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esktop\Countries-1\!HLE-Template\"/>
    </mc:Choice>
  </mc:AlternateContent>
  <bookViews>
    <workbookView xWindow="0" yWindow="0" windowWidth="23040" windowHeight="8676"/>
  </bookViews>
  <sheets>
    <sheet name="HLE" sheetId="1" r:id="rId1"/>
    <sheet name="WHO" sheetId="2" state="hidden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7107" i="1" l="1"/>
  <c r="AE7001" i="1"/>
  <c r="AE2412" i="1"/>
  <c r="AE2094" i="1"/>
  <c r="AE1870" i="1"/>
  <c r="AE1758" i="1"/>
  <c r="AE1694" i="1"/>
  <c r="AE1630" i="1"/>
  <c r="AE1462" i="1"/>
  <c r="AE1438" i="1"/>
  <c r="AE1363" i="1"/>
  <c r="AE1347" i="1"/>
  <c r="AE1334" i="1"/>
  <c r="AE1319" i="1"/>
  <c r="AE1081" i="1"/>
  <c r="AE1073" i="1"/>
  <c r="AE1065" i="1"/>
  <c r="AE1057" i="1"/>
  <c r="AE1033" i="1"/>
  <c r="AE1017" i="1"/>
  <c r="AE1009" i="1"/>
  <c r="AE953" i="1"/>
  <c r="AE945" i="1"/>
  <c r="AE905" i="1"/>
  <c r="AE897" i="1"/>
  <c r="AE849" i="1"/>
  <c r="AE841" i="1"/>
  <c r="AE833" i="1"/>
  <c r="AE793" i="1"/>
  <c r="AE785" i="1"/>
  <c r="AE677" i="1"/>
  <c r="AE593" i="1"/>
  <c r="AE193" i="1"/>
  <c r="AE143" i="1"/>
  <c r="AE47" i="1"/>
  <c r="AG60" i="1"/>
  <c r="AG59" i="1"/>
  <c r="AG61" i="1"/>
  <c r="AG62" i="1"/>
  <c r="AG63" i="1"/>
  <c r="AG64" i="1"/>
  <c r="AG65" i="1"/>
  <c r="AG66" i="1"/>
  <c r="AG67" i="1"/>
  <c r="AG68" i="1"/>
  <c r="AG69" i="1"/>
  <c r="AG70" i="1"/>
  <c r="AG71" i="1"/>
  <c r="AG72" i="1"/>
  <c r="AG73" i="1"/>
  <c r="AG74" i="1"/>
  <c r="AG55" i="1"/>
  <c r="AG56" i="1"/>
  <c r="AG57" i="1"/>
  <c r="AG58" i="1"/>
  <c r="AE5" i="1"/>
  <c r="AE7774" i="1"/>
  <c r="AE7773" i="1"/>
  <c r="AE7772" i="1"/>
  <c r="AE7771" i="1"/>
  <c r="AE7770" i="1"/>
  <c r="AE7769" i="1"/>
  <c r="AE7768" i="1"/>
  <c r="AE7767" i="1"/>
  <c r="AE7766" i="1"/>
  <c r="AE7765" i="1"/>
  <c r="AE7764" i="1"/>
  <c r="AE7763" i="1"/>
  <c r="AE7762" i="1"/>
  <c r="AE7761" i="1"/>
  <c r="AE7760" i="1"/>
  <c r="AE7759" i="1"/>
  <c r="AE7758" i="1"/>
  <c r="AE7757" i="1"/>
  <c r="AE7756" i="1"/>
  <c r="AE7755" i="1"/>
  <c r="AE7754" i="1"/>
  <c r="AE7753" i="1"/>
  <c r="AE7752" i="1"/>
  <c r="AE7751" i="1"/>
  <c r="AE7750" i="1"/>
  <c r="AE7749" i="1"/>
  <c r="AE7748" i="1"/>
  <c r="AE7747" i="1"/>
  <c r="AE7746" i="1"/>
  <c r="AE7745" i="1"/>
  <c r="AE7744" i="1"/>
  <c r="AE7743" i="1"/>
  <c r="AE7742" i="1"/>
  <c r="AE7741" i="1"/>
  <c r="AE7740" i="1"/>
  <c r="AE7739" i="1"/>
  <c r="AE7738" i="1"/>
  <c r="AE7737" i="1"/>
  <c r="AE7736" i="1"/>
  <c r="AE7735" i="1"/>
  <c r="AE7734" i="1"/>
  <c r="AE7733" i="1"/>
  <c r="AE7732" i="1"/>
  <c r="AE7731" i="1"/>
  <c r="AE7730" i="1"/>
  <c r="AE7729" i="1"/>
  <c r="AE7728" i="1"/>
  <c r="AE7727" i="1"/>
  <c r="AE7726" i="1"/>
  <c r="AE7725" i="1"/>
  <c r="AE7724" i="1"/>
  <c r="AE7723" i="1"/>
  <c r="AE7722" i="1"/>
  <c r="AE7721" i="1"/>
  <c r="AE7720" i="1"/>
  <c r="AE7719" i="1"/>
  <c r="AE7718" i="1"/>
  <c r="AE7717" i="1"/>
  <c r="AE7716" i="1"/>
  <c r="AE7715" i="1"/>
  <c r="AE7714" i="1"/>
  <c r="AE7713" i="1"/>
  <c r="AE7712" i="1"/>
  <c r="AE7711" i="1"/>
  <c r="AE7710" i="1"/>
  <c r="AE7709" i="1"/>
  <c r="AE7708" i="1"/>
  <c r="AE7707" i="1"/>
  <c r="AE7706" i="1"/>
  <c r="AE7705" i="1"/>
  <c r="AE7704" i="1"/>
  <c r="AE7703" i="1"/>
  <c r="AE7702" i="1"/>
  <c r="AE7701" i="1"/>
  <c r="AE7700" i="1"/>
  <c r="AE7699" i="1"/>
  <c r="AE7698" i="1"/>
  <c r="AE7697" i="1"/>
  <c r="AE7696" i="1"/>
  <c r="AE7695" i="1"/>
  <c r="AE7694" i="1"/>
  <c r="AE7693" i="1"/>
  <c r="AE7692" i="1"/>
  <c r="AE7691" i="1"/>
  <c r="AE7690" i="1"/>
  <c r="AE7689" i="1"/>
  <c r="AE7688" i="1"/>
  <c r="AE7687" i="1"/>
  <c r="AE7686" i="1"/>
  <c r="AE7685" i="1"/>
  <c r="AE7684" i="1"/>
  <c r="AE7683" i="1"/>
  <c r="AE7682" i="1"/>
  <c r="AE7681" i="1"/>
  <c r="AE7680" i="1"/>
  <c r="AE7679" i="1"/>
  <c r="AE7678" i="1"/>
  <c r="AE7677" i="1"/>
  <c r="AE7676" i="1"/>
  <c r="AE7675" i="1"/>
  <c r="AE7674" i="1"/>
  <c r="AE7673" i="1"/>
  <c r="AE7672" i="1"/>
  <c r="AE7671" i="1"/>
  <c r="AE7670" i="1"/>
  <c r="AE7669" i="1"/>
  <c r="AE7668" i="1"/>
  <c r="AE7667" i="1"/>
  <c r="AE7666" i="1"/>
  <c r="AE7665" i="1"/>
  <c r="AE7664" i="1"/>
  <c r="AE7619" i="1"/>
  <c r="AE7555" i="1"/>
  <c r="AE7553" i="1"/>
  <c r="AE7552" i="1"/>
  <c r="AE7507" i="1"/>
  <c r="AE7443" i="1"/>
  <c r="AE7442" i="1"/>
  <c r="AE7387" i="1"/>
  <c r="AE7330" i="1"/>
  <c r="AE7329" i="1"/>
  <c r="AE7275" i="1"/>
  <c r="AE7246" i="1"/>
  <c r="AE7226" i="1"/>
  <c r="AE7221" i="1"/>
  <c r="AE7220" i="1"/>
  <c r="AE7210" i="1"/>
  <c r="AE7194" i="1"/>
  <c r="AE7178" i="1"/>
  <c r="AE7162" i="1"/>
  <c r="AE7146" i="1"/>
  <c r="AE7130" i="1"/>
  <c r="AE7115" i="1"/>
  <c r="AE7109" i="1"/>
  <c r="AE7108" i="1"/>
  <c r="AE7106" i="1"/>
  <c r="AE7095" i="1"/>
  <c r="AE7084" i="1"/>
  <c r="AE7074" i="1"/>
  <c r="AE7063" i="1"/>
  <c r="AE7052" i="1"/>
  <c r="AE7042" i="1"/>
  <c r="AE7032" i="1"/>
  <c r="AE7031" i="1"/>
  <c r="AE7022" i="1"/>
  <c r="AE7020" i="1"/>
  <c r="AE7011" i="1"/>
  <c r="AE7010" i="1"/>
  <c r="AE7000" i="1"/>
  <c r="AE6999" i="1"/>
  <c r="AE6998" i="1"/>
  <c r="AE6886" i="1"/>
  <c r="AE6885" i="1"/>
  <c r="AE6777" i="1"/>
  <c r="AE6776" i="1"/>
  <c r="AE6665" i="1"/>
  <c r="AE6664" i="1"/>
  <c r="AE6554" i="1"/>
  <c r="AE6442" i="1"/>
  <c r="AE6441" i="1"/>
  <c r="AE6333" i="1"/>
  <c r="AE6332" i="1"/>
  <c r="AE6221" i="1"/>
  <c r="AE6220" i="1"/>
  <c r="AE6110" i="1"/>
  <c r="AE5998" i="1"/>
  <c r="AE5997" i="1"/>
  <c r="AE5889" i="1"/>
  <c r="AE5888" i="1"/>
  <c r="AE5777" i="1"/>
  <c r="AE5776" i="1"/>
  <c r="AE5666" i="1"/>
  <c r="AE5575" i="1"/>
  <c r="AE5554" i="1"/>
  <c r="AE5553" i="1"/>
  <c r="AE5445" i="1"/>
  <c r="AE5444" i="1"/>
  <c r="AE5333" i="1"/>
  <c r="AE5332" i="1"/>
  <c r="AE5222" i="1"/>
  <c r="AE5218" i="1"/>
  <c r="AE5110" i="1"/>
  <c r="AE5109" i="1"/>
  <c r="AE5001" i="1"/>
  <c r="AE5000" i="1"/>
  <c r="AE4889" i="1"/>
  <c r="AE4888" i="1"/>
  <c r="AE4778" i="1"/>
  <c r="AE4666" i="1"/>
  <c r="AE4665" i="1"/>
  <c r="AE4557" i="1"/>
  <c r="AE4556" i="1"/>
  <c r="AE4445" i="1"/>
  <c r="AE4444" i="1"/>
  <c r="AE4334" i="1"/>
  <c r="AE4222" i="1"/>
  <c r="AE4221" i="1"/>
  <c r="AE4113" i="1"/>
  <c r="AE4112" i="1"/>
  <c r="AE4001" i="1"/>
  <c r="AE4000" i="1"/>
  <c r="AE3890" i="1"/>
  <c r="AE3778" i="1"/>
  <c r="AE3777" i="1"/>
  <c r="AE3669" i="1"/>
  <c r="AE3668" i="1"/>
  <c r="AE3557" i="1"/>
  <c r="AE3556" i="1"/>
  <c r="AE3446" i="1"/>
  <c r="AE3334" i="1"/>
  <c r="AE3333" i="1"/>
  <c r="AE3225" i="1"/>
  <c r="AE3224" i="1"/>
  <c r="AE3113" i="1"/>
  <c r="AE3112" i="1"/>
  <c r="AE3002" i="1"/>
  <c r="AE2890" i="1"/>
  <c r="AE2889" i="1"/>
  <c r="AE2781" i="1"/>
  <c r="AE2780" i="1"/>
  <c r="AE2669" i="1"/>
  <c r="AE2668" i="1"/>
  <c r="AE2558" i="1"/>
  <c r="AE2446" i="1"/>
  <c r="AE2445" i="1"/>
  <c r="AE2337" i="1"/>
  <c r="AE2336" i="1"/>
  <c r="AE2225" i="1"/>
  <c r="AE2224" i="1"/>
  <c r="AE2114" i="1"/>
  <c r="AE2030" i="1"/>
  <c r="AE2002" i="1"/>
  <c r="AE2001" i="1"/>
  <c r="AE1893" i="1"/>
  <c r="AE1892" i="1"/>
  <c r="AE1806" i="1"/>
  <c r="AE1781" i="1"/>
  <c r="AE1780" i="1"/>
  <c r="AE1670" i="1"/>
  <c r="AE1558" i="1"/>
  <c r="AE1557" i="1"/>
  <c r="AE1449" i="1"/>
  <c r="AE1448" i="1"/>
  <c r="AE1406" i="1"/>
  <c r="AE1337" i="1"/>
  <c r="AE1336" i="1"/>
  <c r="AE1303" i="1"/>
  <c r="AE1226" i="1"/>
  <c r="AE1191" i="1"/>
  <c r="AE1114" i="1"/>
  <c r="AE1113" i="1"/>
  <c r="AE1049" i="1"/>
  <c r="AE1005" i="1"/>
  <c r="AE1004" i="1"/>
  <c r="AE1001" i="1"/>
  <c r="AE937" i="1"/>
  <c r="AE893" i="1"/>
  <c r="AE892" i="1"/>
  <c r="AE889" i="1"/>
  <c r="AE825" i="1"/>
  <c r="AE782" i="1"/>
  <c r="AE670" i="1"/>
  <c r="AE669" i="1"/>
  <c r="AE561" i="1"/>
  <c r="AE560" i="1"/>
  <c r="AE449" i="1"/>
  <c r="AE448" i="1"/>
  <c r="AE374" i="1"/>
  <c r="AE338" i="1"/>
  <c r="AE255" i="1"/>
  <c r="AE226" i="1"/>
  <c r="AE225" i="1"/>
  <c r="AE168" i="1"/>
  <c r="AE117" i="1"/>
  <c r="AE116" i="1"/>
  <c r="AE95" i="1"/>
  <c r="AD98" i="1"/>
  <c r="AD99" i="1"/>
  <c r="AD100" i="1" s="1"/>
  <c r="AD101" i="1" s="1"/>
  <c r="AD102" i="1" s="1"/>
  <c r="AD103" i="1" s="1"/>
  <c r="AD104" i="1" s="1"/>
  <c r="AD105" i="1" s="1"/>
  <c r="AD106" i="1" s="1"/>
  <c r="AD107" i="1" s="1"/>
  <c r="AD108" i="1" s="1"/>
  <c r="AD109" i="1" s="1"/>
  <c r="AD110" i="1" s="1"/>
  <c r="AD111" i="1" s="1"/>
  <c r="AD112" i="1" s="1"/>
  <c r="AD113" i="1" s="1"/>
  <c r="AD114" i="1" s="1"/>
  <c r="AD115" i="1" s="1"/>
  <c r="AD62" i="1"/>
  <c r="AD63" i="1"/>
  <c r="AD64" i="1" s="1"/>
  <c r="AD65" i="1" s="1"/>
  <c r="AD66" i="1" s="1"/>
  <c r="AD67" i="1" s="1"/>
  <c r="AD68" i="1" s="1"/>
  <c r="AD69" i="1" s="1"/>
  <c r="AD70" i="1" s="1"/>
  <c r="AD71" i="1" s="1"/>
  <c r="AD72" i="1" s="1"/>
  <c r="AD73" i="1" s="1"/>
  <c r="AD74" i="1" s="1"/>
  <c r="AD75" i="1" s="1"/>
  <c r="AD76" i="1" s="1"/>
  <c r="AD77" i="1" s="1"/>
  <c r="AD78" i="1" s="1"/>
  <c r="AD79" i="1" s="1"/>
  <c r="AD80" i="1" s="1"/>
  <c r="AD81" i="1" s="1"/>
  <c r="AD82" i="1" s="1"/>
  <c r="AD83" i="1" s="1"/>
  <c r="AD84" i="1" s="1"/>
  <c r="AD85" i="1" s="1"/>
  <c r="AD86" i="1" s="1"/>
  <c r="AD87" i="1" s="1"/>
  <c r="AD88" i="1" s="1"/>
  <c r="AD89" i="1" s="1"/>
  <c r="AD90" i="1" s="1"/>
  <c r="AD91" i="1" s="1"/>
  <c r="AD92" i="1" s="1"/>
  <c r="AD93" i="1" s="1"/>
  <c r="AD94" i="1" s="1"/>
  <c r="AD95" i="1" s="1"/>
  <c r="AD96" i="1" s="1"/>
  <c r="AD97" i="1" s="1"/>
  <c r="AD7" i="1"/>
  <c r="AD8" i="1" s="1"/>
  <c r="AD9" i="1" s="1"/>
  <c r="AD10" i="1" s="1"/>
  <c r="AD11" i="1" s="1"/>
  <c r="AD12" i="1" s="1"/>
  <c r="AD13" i="1" s="1"/>
  <c r="AD14" i="1" s="1"/>
  <c r="AD15" i="1" s="1"/>
  <c r="AD16" i="1" s="1"/>
  <c r="AD17" i="1" s="1"/>
  <c r="AD18" i="1" s="1"/>
  <c r="AD19" i="1" s="1"/>
  <c r="AD20" i="1" s="1"/>
  <c r="AD21" i="1" s="1"/>
  <c r="AD22" i="1" s="1"/>
  <c r="AD23" i="1" s="1"/>
  <c r="AD24" i="1" s="1"/>
  <c r="AD25" i="1" s="1"/>
  <c r="AD26" i="1" s="1"/>
  <c r="AD27" i="1" s="1"/>
  <c r="AD28" i="1" s="1"/>
  <c r="AD29" i="1" s="1"/>
  <c r="AD30" i="1" s="1"/>
  <c r="AD31" i="1" s="1"/>
  <c r="AD32" i="1" s="1"/>
  <c r="AD33" i="1" s="1"/>
  <c r="AD34" i="1" s="1"/>
  <c r="AD35" i="1" s="1"/>
  <c r="AD36" i="1" s="1"/>
  <c r="AD37" i="1" s="1"/>
  <c r="AD38" i="1" s="1"/>
  <c r="AD39" i="1" s="1"/>
  <c r="AD40" i="1" s="1"/>
  <c r="AD41" i="1" s="1"/>
  <c r="AD42" i="1" s="1"/>
  <c r="AD43" i="1" s="1"/>
  <c r="AD44" i="1" s="1"/>
  <c r="AD45" i="1" s="1"/>
  <c r="AD46" i="1" s="1"/>
  <c r="AD47" i="1" s="1"/>
  <c r="AD48" i="1" s="1"/>
  <c r="AD49" i="1" s="1"/>
  <c r="AD50" i="1" s="1"/>
  <c r="AD51" i="1" s="1"/>
  <c r="AD52" i="1" s="1"/>
  <c r="AD53" i="1" s="1"/>
  <c r="AD54" i="1" s="1"/>
  <c r="AD55" i="1" s="1"/>
  <c r="AD56" i="1" s="1"/>
  <c r="AD57" i="1" s="1"/>
  <c r="AD58" i="1" s="1"/>
  <c r="AD59" i="1" s="1"/>
  <c r="AD60" i="1" s="1"/>
  <c r="AD61" i="1" s="1"/>
  <c r="AD6" i="1"/>
  <c r="N75" i="1"/>
  <c r="AG1" i="1"/>
  <c r="AF5" i="1"/>
  <c r="AF6" i="1" s="1"/>
  <c r="AF7" i="1" s="1"/>
  <c r="AF8" i="1" s="1"/>
  <c r="AF9" i="1" s="1"/>
  <c r="AF10" i="1" s="1"/>
  <c r="AF11" i="1" s="1"/>
  <c r="AF12" i="1" s="1"/>
  <c r="AF13" i="1" s="1"/>
  <c r="AF14" i="1" s="1"/>
  <c r="AF15" i="1" s="1"/>
  <c r="AF16" i="1" s="1"/>
  <c r="AF17" i="1" s="1"/>
  <c r="AF18" i="1" s="1"/>
  <c r="AF19" i="1" s="1"/>
  <c r="AF20" i="1" s="1"/>
  <c r="AF21" i="1" s="1"/>
  <c r="AF22" i="1" s="1"/>
  <c r="AF23" i="1" s="1"/>
  <c r="AF24" i="1" s="1"/>
  <c r="AF25" i="1" s="1"/>
  <c r="AF26" i="1" s="1"/>
  <c r="AF27" i="1" s="1"/>
  <c r="AF28" i="1" s="1"/>
  <c r="AF29" i="1" s="1"/>
  <c r="AF30" i="1" s="1"/>
  <c r="AF31" i="1" s="1"/>
  <c r="AF32" i="1" s="1"/>
  <c r="AF33" i="1" s="1"/>
  <c r="AF34" i="1" s="1"/>
  <c r="AF35" i="1" s="1"/>
  <c r="AF36" i="1" s="1"/>
  <c r="AF37" i="1" s="1"/>
  <c r="AF38" i="1" s="1"/>
  <c r="AF39" i="1" s="1"/>
  <c r="AF40" i="1" s="1"/>
  <c r="AF41" i="1" s="1"/>
  <c r="AF42" i="1" s="1"/>
  <c r="AF43" i="1" s="1"/>
  <c r="AF44" i="1" s="1"/>
  <c r="AF45" i="1" s="1"/>
  <c r="AF46" i="1" s="1"/>
  <c r="AF47" i="1" s="1"/>
  <c r="AF48" i="1" s="1"/>
  <c r="AF49" i="1" s="1"/>
  <c r="AF50" i="1" s="1"/>
  <c r="AF51" i="1" s="1"/>
  <c r="AF52" i="1" s="1"/>
  <c r="AF53" i="1" s="1"/>
  <c r="AF54" i="1" s="1"/>
  <c r="AF55" i="1" s="1"/>
  <c r="AF56" i="1" s="1"/>
  <c r="AF57" i="1" s="1"/>
  <c r="AF58" i="1" s="1"/>
  <c r="AF59" i="1" s="1"/>
  <c r="AF60" i="1" s="1"/>
  <c r="AF61" i="1" s="1"/>
  <c r="AF62" i="1" s="1"/>
  <c r="AF63" i="1" s="1"/>
  <c r="AF64" i="1" s="1"/>
  <c r="AF65" i="1" s="1"/>
  <c r="AF66" i="1" s="1"/>
  <c r="AF67" i="1" s="1"/>
  <c r="AF68" i="1" s="1"/>
  <c r="AF69" i="1" s="1"/>
  <c r="AF70" i="1" s="1"/>
  <c r="AF71" i="1" s="1"/>
  <c r="AF72" i="1" s="1"/>
  <c r="AF73" i="1" s="1"/>
  <c r="AF74" i="1" s="1"/>
  <c r="AG54" i="1"/>
  <c r="AG53" i="1"/>
  <c r="AG52" i="1"/>
  <c r="AG51" i="1"/>
  <c r="AG50" i="1"/>
  <c r="AG49" i="1"/>
  <c r="AG48" i="1"/>
  <c r="AG47" i="1"/>
  <c r="AG46" i="1"/>
  <c r="AG45" i="1"/>
  <c r="AG44" i="1"/>
  <c r="AG43" i="1"/>
  <c r="AG42" i="1"/>
  <c r="AG41" i="1"/>
  <c r="AG40" i="1"/>
  <c r="AG39" i="1"/>
  <c r="AG38" i="1"/>
  <c r="AG37" i="1"/>
  <c r="AG36" i="1"/>
  <c r="AG35" i="1"/>
  <c r="AG34" i="1"/>
  <c r="AG33" i="1"/>
  <c r="AG32" i="1"/>
  <c r="AG31" i="1"/>
  <c r="AG30" i="1"/>
  <c r="AG29" i="1"/>
  <c r="AG28" i="1"/>
  <c r="AG27" i="1"/>
  <c r="AG26" i="1"/>
  <c r="AG25" i="1"/>
  <c r="AG24" i="1"/>
  <c r="AG23" i="1"/>
  <c r="AG22" i="1"/>
  <c r="AG21" i="1"/>
  <c r="AG20" i="1"/>
  <c r="AG19" i="1"/>
  <c r="AG18" i="1"/>
  <c r="AG17" i="1"/>
  <c r="AG16" i="1"/>
  <c r="AG15" i="1"/>
  <c r="AG14" i="1"/>
  <c r="AG13" i="1"/>
  <c r="AG12" i="1"/>
  <c r="AG11" i="1"/>
  <c r="AG10" i="1"/>
  <c r="AG9" i="1"/>
  <c r="AG8" i="1"/>
  <c r="AG7" i="1"/>
  <c r="AG6" i="1"/>
  <c r="AG5" i="1"/>
  <c r="AJ5" i="1" s="1"/>
  <c r="AE109" i="1" l="1"/>
  <c r="AE108" i="1"/>
  <c r="AE107" i="1"/>
  <c r="AE121" i="1"/>
  <c r="AE120" i="1"/>
  <c r="AE119" i="1"/>
  <c r="AE137" i="1"/>
  <c r="AE136" i="1"/>
  <c r="AE135" i="1"/>
  <c r="AE134" i="1"/>
  <c r="AE157" i="1"/>
  <c r="AE156" i="1"/>
  <c r="AE155" i="1"/>
  <c r="AE189" i="1"/>
  <c r="AE188" i="1"/>
  <c r="AE187" i="1"/>
  <c r="AE186" i="1"/>
  <c r="AE221" i="1"/>
  <c r="AE220" i="1"/>
  <c r="AE219" i="1"/>
  <c r="AE218" i="1"/>
  <c r="AE261" i="1"/>
  <c r="AE13" i="1"/>
  <c r="AE12" i="1"/>
  <c r="AE11" i="1"/>
  <c r="AE10" i="1"/>
  <c r="AE14" i="1"/>
  <c r="AE17" i="1"/>
  <c r="AE16" i="1"/>
  <c r="AE37" i="1"/>
  <c r="AE36" i="1"/>
  <c r="AE34" i="1"/>
  <c r="AE77" i="1"/>
  <c r="AE76" i="1"/>
  <c r="AE75" i="1"/>
  <c r="AE74" i="1"/>
  <c r="AE80" i="1"/>
  <c r="AE79" i="1"/>
  <c r="AE78" i="1"/>
  <c r="AE94" i="1"/>
  <c r="AE97" i="1"/>
  <c r="AE96" i="1"/>
  <c r="AE113" i="1"/>
  <c r="AE112" i="1"/>
  <c r="AE111" i="1"/>
  <c r="AE110" i="1"/>
  <c r="AE125" i="1"/>
  <c r="AE124" i="1"/>
  <c r="AE123" i="1"/>
  <c r="AE122" i="1"/>
  <c r="AE177" i="1"/>
  <c r="AE176" i="1"/>
  <c r="AE175" i="1"/>
  <c r="AE174" i="1"/>
  <c r="AE185" i="1"/>
  <c r="AE184" i="1"/>
  <c r="AE183" i="1"/>
  <c r="AE213" i="1"/>
  <c r="AE212" i="1"/>
  <c r="AE211" i="1"/>
  <c r="AE210" i="1"/>
  <c r="AE245" i="1"/>
  <c r="AE269" i="1"/>
  <c r="AE281" i="1"/>
  <c r="AE293" i="1"/>
  <c r="AE305" i="1"/>
  <c r="AE317" i="1"/>
  <c r="AE325" i="1"/>
  <c r="AE333" i="1"/>
  <c r="AE381" i="1"/>
  <c r="AE380" i="1"/>
  <c r="AE379" i="1"/>
  <c r="AE378" i="1"/>
  <c r="AE421" i="1"/>
  <c r="AE420" i="1"/>
  <c r="AE419" i="1"/>
  <c r="AE418" i="1"/>
  <c r="AE445" i="1"/>
  <c r="AE444" i="1"/>
  <c r="AE443" i="1"/>
  <c r="AE442" i="1"/>
  <c r="AE447" i="1"/>
  <c r="AE446" i="1"/>
  <c r="AE469" i="1"/>
  <c r="AE468" i="1"/>
  <c r="AE467" i="1"/>
  <c r="AE466" i="1"/>
  <c r="AE501" i="1"/>
  <c r="AE500" i="1"/>
  <c r="AE499" i="1"/>
  <c r="AE498" i="1"/>
  <c r="AE565" i="1"/>
  <c r="AE564" i="1"/>
  <c r="AE563" i="1"/>
  <c r="AE562" i="1"/>
  <c r="AE597" i="1"/>
  <c r="AE596" i="1"/>
  <c r="AE595" i="1"/>
  <c r="AE594" i="1"/>
  <c r="AE600" i="1"/>
  <c r="AE599" i="1"/>
  <c r="AE598" i="1"/>
  <c r="AE601" i="1"/>
  <c r="AE668" i="1"/>
  <c r="AE667" i="1"/>
  <c r="AE666" i="1"/>
  <c r="AE776" i="1"/>
  <c r="AE768" i="1"/>
  <c r="AE760" i="1"/>
  <c r="AE752" i="1"/>
  <c r="AE744" i="1"/>
  <c r="AE736" i="1"/>
  <c r="AE728" i="1"/>
  <c r="AE720" i="1"/>
  <c r="AE712" i="1"/>
  <c r="AE704" i="1"/>
  <c r="AE696" i="1"/>
  <c r="AE688" i="1"/>
  <c r="AE680" i="1"/>
  <c r="AE672" i="1"/>
  <c r="AE775" i="1"/>
  <c r="AE767" i="1"/>
  <c r="AE759" i="1"/>
  <c r="AE751" i="1"/>
  <c r="AE743" i="1"/>
  <c r="AE735" i="1"/>
  <c r="AE727" i="1"/>
  <c r="AE719" i="1"/>
  <c r="AE711" i="1"/>
  <c r="AE703" i="1"/>
  <c r="AE695" i="1"/>
  <c r="AE687" i="1"/>
  <c r="AE679" i="1"/>
  <c r="AE671" i="1"/>
  <c r="AE774" i="1"/>
  <c r="AE766" i="1"/>
  <c r="AE758" i="1"/>
  <c r="AE750" i="1"/>
  <c r="AE742" i="1"/>
  <c r="AE734" i="1"/>
  <c r="AE726" i="1"/>
  <c r="AE718" i="1"/>
  <c r="AE710" i="1"/>
  <c r="AE702" i="1"/>
  <c r="AE694" i="1"/>
  <c r="AE686" i="1"/>
  <c r="AE678" i="1"/>
  <c r="AE781" i="1"/>
  <c r="AE772" i="1"/>
  <c r="AE764" i="1"/>
  <c r="AE756" i="1"/>
  <c r="AE748" i="1"/>
  <c r="AE740" i="1"/>
  <c r="AE732" i="1"/>
  <c r="AE724" i="1"/>
  <c r="AE716" i="1"/>
  <c r="AE708" i="1"/>
  <c r="AE700" i="1"/>
  <c r="AE692" i="1"/>
  <c r="AE684" i="1"/>
  <c r="AE676" i="1"/>
  <c r="AE779" i="1"/>
  <c r="AE771" i="1"/>
  <c r="AE763" i="1"/>
  <c r="AE755" i="1"/>
  <c r="AE747" i="1"/>
  <c r="AE739" i="1"/>
  <c r="AE731" i="1"/>
  <c r="AE723" i="1"/>
  <c r="AE715" i="1"/>
  <c r="AE707" i="1"/>
  <c r="AE699" i="1"/>
  <c r="AE691" i="1"/>
  <c r="AE683" i="1"/>
  <c r="AE675" i="1"/>
  <c r="AE778" i="1"/>
  <c r="AE770" i="1"/>
  <c r="AE762" i="1"/>
  <c r="AE754" i="1"/>
  <c r="AE746" i="1"/>
  <c r="AE738" i="1"/>
  <c r="AE730" i="1"/>
  <c r="AE722" i="1"/>
  <c r="AE714" i="1"/>
  <c r="AE706" i="1"/>
  <c r="AE698" i="1"/>
  <c r="AE690" i="1"/>
  <c r="AE682" i="1"/>
  <c r="AE674" i="1"/>
  <c r="AE673" i="1"/>
  <c r="AE713" i="1"/>
  <c r="AE106" i="1"/>
  <c r="AE24" i="1"/>
  <c r="AE23" i="1"/>
  <c r="AE22" i="1"/>
  <c r="AE56" i="1"/>
  <c r="AE55" i="1"/>
  <c r="AE54" i="1"/>
  <c r="AE93" i="1"/>
  <c r="AE92" i="1"/>
  <c r="AE91" i="1"/>
  <c r="AE90" i="1"/>
  <c r="AE149" i="1"/>
  <c r="AE148" i="1"/>
  <c r="AE147" i="1"/>
  <c r="AE146" i="1"/>
  <c r="AE197" i="1"/>
  <c r="AE196" i="1"/>
  <c r="AE195" i="1"/>
  <c r="AE194" i="1"/>
  <c r="AE328" i="1"/>
  <c r="AE320" i="1"/>
  <c r="AE312" i="1"/>
  <c r="AE304" i="1"/>
  <c r="AE296" i="1"/>
  <c r="AE288" i="1"/>
  <c r="AE280" i="1"/>
  <c r="AE272" i="1"/>
  <c r="AE264" i="1"/>
  <c r="AE256" i="1"/>
  <c r="AE248" i="1"/>
  <c r="AE240" i="1"/>
  <c r="AE232" i="1"/>
  <c r="AE229" i="1"/>
  <c r="AE332" i="1"/>
  <c r="AE324" i="1"/>
  <c r="AE316" i="1"/>
  <c r="AE308" i="1"/>
  <c r="AE300" i="1"/>
  <c r="AE292" i="1"/>
  <c r="AE284" i="1"/>
  <c r="AE276" i="1"/>
  <c r="AE268" i="1"/>
  <c r="AE260" i="1"/>
  <c r="AE252" i="1"/>
  <c r="AE244" i="1"/>
  <c r="AE236" i="1"/>
  <c r="AE228" i="1"/>
  <c r="AE331" i="1"/>
  <c r="AE323" i="1"/>
  <c r="AE315" i="1"/>
  <c r="AE307" i="1"/>
  <c r="AE299" i="1"/>
  <c r="AE291" i="1"/>
  <c r="AE283" i="1"/>
  <c r="AE275" i="1"/>
  <c r="AE267" i="1"/>
  <c r="AE259" i="1"/>
  <c r="AE251" i="1"/>
  <c r="AE243" i="1"/>
  <c r="AE235" i="1"/>
  <c r="AE227" i="1"/>
  <c r="AE334" i="1"/>
  <c r="AE318" i="1"/>
  <c r="AE302" i="1"/>
  <c r="AE286" i="1"/>
  <c r="AE270" i="1"/>
  <c r="AE254" i="1"/>
  <c r="AE238" i="1"/>
  <c r="AE330" i="1"/>
  <c r="AE314" i="1"/>
  <c r="AE298" i="1"/>
  <c r="AE282" i="1"/>
  <c r="AE266" i="1"/>
  <c r="AE250" i="1"/>
  <c r="AE234" i="1"/>
  <c r="AE327" i="1"/>
  <c r="AE311" i="1"/>
  <c r="AE295" i="1"/>
  <c r="AE279" i="1"/>
  <c r="AE263" i="1"/>
  <c r="AE247" i="1"/>
  <c r="AE231" i="1"/>
  <c r="AE326" i="1"/>
  <c r="AE310" i="1"/>
  <c r="AE294" i="1"/>
  <c r="AE278" i="1"/>
  <c r="AE262" i="1"/>
  <c r="AE246" i="1"/>
  <c r="AE230" i="1"/>
  <c r="AE322" i="1"/>
  <c r="AE306" i="1"/>
  <c r="AE290" i="1"/>
  <c r="AE274" i="1"/>
  <c r="AE258" i="1"/>
  <c r="AE242" i="1"/>
  <c r="AE337" i="1"/>
  <c r="AE297" i="1"/>
  <c r="AE309" i="1"/>
  <c r="AE365" i="1"/>
  <c r="AE364" i="1"/>
  <c r="AE363" i="1"/>
  <c r="AE362" i="1"/>
  <c r="AE400" i="1"/>
  <c r="AE399" i="1"/>
  <c r="AE401" i="1"/>
  <c r="AE429" i="1"/>
  <c r="AE428" i="1"/>
  <c r="AE427" i="1"/>
  <c r="AE426" i="1"/>
  <c r="AE432" i="1"/>
  <c r="AE431" i="1"/>
  <c r="AE433" i="1"/>
  <c r="AE453" i="1"/>
  <c r="AE452" i="1"/>
  <c r="AE451" i="1"/>
  <c r="AE450" i="1"/>
  <c r="AE456" i="1"/>
  <c r="AE455" i="1"/>
  <c r="AE454" i="1"/>
  <c r="AE464" i="1"/>
  <c r="AE463" i="1"/>
  <c r="AE465" i="1"/>
  <c r="AE462" i="1"/>
  <c r="AE533" i="1"/>
  <c r="AE532" i="1"/>
  <c r="AE531" i="1"/>
  <c r="AE530" i="1"/>
  <c r="AE541" i="1"/>
  <c r="AE540" i="1"/>
  <c r="AE539" i="1"/>
  <c r="AE538" i="1"/>
  <c r="AE584" i="1"/>
  <c r="AE583" i="1"/>
  <c r="AE582" i="1"/>
  <c r="AE585" i="1"/>
  <c r="AE605" i="1"/>
  <c r="AE604" i="1"/>
  <c r="AE603" i="1"/>
  <c r="AE602" i="1"/>
  <c r="AE608" i="1"/>
  <c r="AE607" i="1"/>
  <c r="AE606" i="1"/>
  <c r="AE609" i="1"/>
  <c r="AE637" i="1"/>
  <c r="AE636" i="1"/>
  <c r="AE635" i="1"/>
  <c r="AE634" i="1"/>
  <c r="AE721" i="1"/>
  <c r="AE745" i="1"/>
  <c r="AE15" i="1"/>
  <c r="AE398" i="1"/>
  <c r="AE25" i="1"/>
  <c r="AE287" i="1"/>
  <c r="AE430" i="1"/>
  <c r="AE41" i="1"/>
  <c r="AE40" i="1"/>
  <c r="AE39" i="1"/>
  <c r="AE38" i="1"/>
  <c r="AE61" i="1"/>
  <c r="AE60" i="1"/>
  <c r="AE59" i="1"/>
  <c r="AE58" i="1"/>
  <c r="AE101" i="1"/>
  <c r="AE100" i="1"/>
  <c r="AE99" i="1"/>
  <c r="AE98" i="1"/>
  <c r="AE115" i="1"/>
  <c r="AE114" i="1"/>
  <c r="AE128" i="1"/>
  <c r="AE127" i="1"/>
  <c r="AE126" i="1"/>
  <c r="AE141" i="1"/>
  <c r="AE140" i="1"/>
  <c r="AE139" i="1"/>
  <c r="AE138" i="1"/>
  <c r="AE173" i="1"/>
  <c r="AE172" i="1"/>
  <c r="AE171" i="1"/>
  <c r="AE170" i="1"/>
  <c r="AE192" i="1"/>
  <c r="AE191" i="1"/>
  <c r="AE190" i="1"/>
  <c r="AE208" i="1"/>
  <c r="AE206" i="1"/>
  <c r="AE209" i="1"/>
  <c r="AE224" i="1"/>
  <c r="AE222" i="1"/>
  <c r="AE233" i="1"/>
  <c r="AE241" i="1"/>
  <c r="AE265" i="1"/>
  <c r="AE277" i="1"/>
  <c r="AE313" i="1"/>
  <c r="AE329" i="1"/>
  <c r="AE341" i="1"/>
  <c r="AE340" i="1"/>
  <c r="AE339" i="1"/>
  <c r="AE344" i="1"/>
  <c r="AE345" i="1"/>
  <c r="AE343" i="1"/>
  <c r="AE342" i="1"/>
  <c r="AE368" i="1"/>
  <c r="AE369" i="1"/>
  <c r="AE367" i="1"/>
  <c r="AE366" i="1"/>
  <c r="AE376" i="1"/>
  <c r="AE377" i="1"/>
  <c r="AE375" i="1"/>
  <c r="AE413" i="1"/>
  <c r="AE412" i="1"/>
  <c r="AE411" i="1"/>
  <c r="AE410" i="1"/>
  <c r="AE416" i="1"/>
  <c r="AE415" i="1"/>
  <c r="AE417" i="1"/>
  <c r="AE414" i="1"/>
  <c r="AE477" i="1"/>
  <c r="AE476" i="1"/>
  <c r="AE475" i="1"/>
  <c r="AE474" i="1"/>
  <c r="AE493" i="1"/>
  <c r="AE492" i="1"/>
  <c r="AE491" i="1"/>
  <c r="AE490" i="1"/>
  <c r="AE504" i="1"/>
  <c r="AE503" i="1"/>
  <c r="AE505" i="1"/>
  <c r="AE502" i="1"/>
  <c r="AE544" i="1"/>
  <c r="AE543" i="1"/>
  <c r="AE542" i="1"/>
  <c r="AE545" i="1"/>
  <c r="AE559" i="1"/>
  <c r="AE558" i="1"/>
  <c r="AE589" i="1"/>
  <c r="AE588" i="1"/>
  <c r="AE587" i="1"/>
  <c r="AE586" i="1"/>
  <c r="AE621" i="1"/>
  <c r="AE620" i="1"/>
  <c r="AE619" i="1"/>
  <c r="AE618" i="1"/>
  <c r="AE624" i="1"/>
  <c r="AE623" i="1"/>
  <c r="AE622" i="1"/>
  <c r="AE625" i="1"/>
  <c r="AE629" i="1"/>
  <c r="AE628" i="1"/>
  <c r="AE627" i="1"/>
  <c r="AE626" i="1"/>
  <c r="AE656" i="1"/>
  <c r="AE655" i="1"/>
  <c r="AE654" i="1"/>
  <c r="AE681" i="1"/>
  <c r="AE697" i="1"/>
  <c r="AE182" i="1"/>
  <c r="AE271" i="1"/>
  <c r="AE35" i="1"/>
  <c r="AE207" i="1"/>
  <c r="AE303" i="1"/>
  <c r="AE657" i="1"/>
  <c r="AE21" i="1"/>
  <c r="AE20" i="1"/>
  <c r="AE19" i="1"/>
  <c r="AE18" i="1"/>
  <c r="AE53" i="1"/>
  <c r="AE52" i="1"/>
  <c r="AE51" i="1"/>
  <c r="AE50" i="1"/>
  <c r="AE89" i="1"/>
  <c r="AE88" i="1"/>
  <c r="AE87" i="1"/>
  <c r="AE86" i="1"/>
  <c r="AE165" i="1"/>
  <c r="AE164" i="1"/>
  <c r="AE163" i="1"/>
  <c r="AE162" i="1"/>
  <c r="AE201" i="1"/>
  <c r="AE200" i="1"/>
  <c r="AE199" i="1"/>
  <c r="AE198" i="1"/>
  <c r="AE237" i="1"/>
  <c r="AE253" i="1"/>
  <c r="AE289" i="1"/>
  <c r="AE357" i="1"/>
  <c r="AE356" i="1"/>
  <c r="AE355" i="1"/>
  <c r="AE354" i="1"/>
  <c r="AE392" i="1"/>
  <c r="AE391" i="1"/>
  <c r="AE393" i="1"/>
  <c r="AE390" i="1"/>
  <c r="AE440" i="1"/>
  <c r="AE439" i="1"/>
  <c r="AE441" i="1"/>
  <c r="AE438" i="1"/>
  <c r="AE485" i="1"/>
  <c r="AE484" i="1"/>
  <c r="AE483" i="1"/>
  <c r="AE482" i="1"/>
  <c r="AE496" i="1"/>
  <c r="AE495" i="1"/>
  <c r="AE497" i="1"/>
  <c r="AE494" i="1"/>
  <c r="AE528" i="1"/>
  <c r="AE527" i="1"/>
  <c r="AE526" i="1"/>
  <c r="AE529" i="1"/>
  <c r="AE557" i="1"/>
  <c r="AE556" i="1"/>
  <c r="AE555" i="1"/>
  <c r="AE554" i="1"/>
  <c r="AE568" i="1"/>
  <c r="AE567" i="1"/>
  <c r="AE566" i="1"/>
  <c r="AE569" i="1"/>
  <c r="AE592" i="1"/>
  <c r="AE591" i="1"/>
  <c r="AE590" i="1"/>
  <c r="AE648" i="1"/>
  <c r="AE647" i="1"/>
  <c r="AE646" i="1"/>
  <c r="AE649" i="1"/>
  <c r="AE661" i="1"/>
  <c r="AE660" i="1"/>
  <c r="AE659" i="1"/>
  <c r="AE658" i="1"/>
  <c r="AE664" i="1"/>
  <c r="AE663" i="1"/>
  <c r="AE662" i="1"/>
  <c r="AE665" i="1"/>
  <c r="AE753" i="1"/>
  <c r="AE118" i="1"/>
  <c r="AE223" i="1"/>
  <c r="AE319" i="1"/>
  <c r="AE9" i="1"/>
  <c r="AE8" i="1"/>
  <c r="AE7" i="1"/>
  <c r="AE6" i="1"/>
  <c r="AE33" i="1"/>
  <c r="AE32" i="1"/>
  <c r="AE31" i="1"/>
  <c r="AE30" i="1"/>
  <c r="AE46" i="1"/>
  <c r="AE49" i="1"/>
  <c r="AE48" i="1"/>
  <c r="AE65" i="1"/>
  <c r="AE64" i="1"/>
  <c r="AE63" i="1"/>
  <c r="AE62" i="1"/>
  <c r="AE69" i="1"/>
  <c r="AE68" i="1"/>
  <c r="AE67" i="1"/>
  <c r="AE66" i="1"/>
  <c r="AE73" i="1"/>
  <c r="AE72" i="1"/>
  <c r="AE71" i="1"/>
  <c r="AE85" i="1"/>
  <c r="AE84" i="1"/>
  <c r="AE83" i="1"/>
  <c r="AE82" i="1"/>
  <c r="AE161" i="1"/>
  <c r="AE160" i="1"/>
  <c r="AE159" i="1"/>
  <c r="AE158" i="1"/>
  <c r="AE205" i="1"/>
  <c r="AE204" i="1"/>
  <c r="AE203" i="1"/>
  <c r="AE202" i="1"/>
  <c r="AE216" i="1"/>
  <c r="AE217" i="1"/>
  <c r="AE215" i="1"/>
  <c r="AE214" i="1"/>
  <c r="AE249" i="1"/>
  <c r="AE257" i="1"/>
  <c r="AE273" i="1"/>
  <c r="AE352" i="1"/>
  <c r="AE350" i="1"/>
  <c r="AE353" i="1"/>
  <c r="AE360" i="1"/>
  <c r="AE361" i="1"/>
  <c r="AE359" i="1"/>
  <c r="AE358" i="1"/>
  <c r="AE373" i="1"/>
  <c r="AE372" i="1"/>
  <c r="AE371" i="1"/>
  <c r="AE370" i="1"/>
  <c r="AE384" i="1"/>
  <c r="AE385" i="1"/>
  <c r="AE383" i="1"/>
  <c r="AE382" i="1"/>
  <c r="AE397" i="1"/>
  <c r="AE396" i="1"/>
  <c r="AE395" i="1"/>
  <c r="AE394" i="1"/>
  <c r="AE408" i="1"/>
  <c r="AE407" i="1"/>
  <c r="AE409" i="1"/>
  <c r="AE406" i="1"/>
  <c r="AE424" i="1"/>
  <c r="AE423" i="1"/>
  <c r="AE425" i="1"/>
  <c r="AE422" i="1"/>
  <c r="AE472" i="1"/>
  <c r="AE471" i="1"/>
  <c r="AE473" i="1"/>
  <c r="AE470" i="1"/>
  <c r="AE488" i="1"/>
  <c r="AE487" i="1"/>
  <c r="AE486" i="1"/>
  <c r="AE552" i="1"/>
  <c r="AE551" i="1"/>
  <c r="AE550" i="1"/>
  <c r="AE553" i="1"/>
  <c r="AE573" i="1"/>
  <c r="AE572" i="1"/>
  <c r="AE571" i="1"/>
  <c r="AE570" i="1"/>
  <c r="AE613" i="1"/>
  <c r="AE612" i="1"/>
  <c r="AE611" i="1"/>
  <c r="AE610" i="1"/>
  <c r="AE616" i="1"/>
  <c r="AE615" i="1"/>
  <c r="AE614" i="1"/>
  <c r="AE617" i="1"/>
  <c r="AE640" i="1"/>
  <c r="AE639" i="1"/>
  <c r="AE638" i="1"/>
  <c r="AE641" i="1"/>
  <c r="AE653" i="1"/>
  <c r="AE652" i="1"/>
  <c r="AE651" i="1"/>
  <c r="AE650" i="1"/>
  <c r="AE729" i="1"/>
  <c r="AE761" i="1"/>
  <c r="AE57" i="1"/>
  <c r="AE129" i="1"/>
  <c r="AE335" i="1"/>
  <c r="AE457" i="1"/>
  <c r="AE705" i="1"/>
  <c r="AE29" i="1"/>
  <c r="AE28" i="1"/>
  <c r="AE27" i="1"/>
  <c r="AE26" i="1"/>
  <c r="AE45" i="1"/>
  <c r="AE44" i="1"/>
  <c r="AE43" i="1"/>
  <c r="AE42" i="1"/>
  <c r="AE105" i="1"/>
  <c r="AE104" i="1"/>
  <c r="AE103" i="1"/>
  <c r="AE102" i="1"/>
  <c r="AE133" i="1"/>
  <c r="AE132" i="1"/>
  <c r="AE131" i="1"/>
  <c r="AE130" i="1"/>
  <c r="AE142" i="1"/>
  <c r="AE145" i="1"/>
  <c r="AE144" i="1"/>
  <c r="AE153" i="1"/>
  <c r="AE152" i="1"/>
  <c r="AE151" i="1"/>
  <c r="AE150" i="1"/>
  <c r="AE167" i="1"/>
  <c r="AE166" i="1"/>
  <c r="AE169" i="1"/>
  <c r="AE181" i="1"/>
  <c r="AE180" i="1"/>
  <c r="AE179" i="1"/>
  <c r="AE178" i="1"/>
  <c r="AE285" i="1"/>
  <c r="AE301" i="1"/>
  <c r="AE321" i="1"/>
  <c r="AE336" i="1"/>
  <c r="AE349" i="1"/>
  <c r="AE348" i="1"/>
  <c r="AE347" i="1"/>
  <c r="AE346" i="1"/>
  <c r="AE389" i="1"/>
  <c r="AE388" i="1"/>
  <c r="AE387" i="1"/>
  <c r="AE386" i="1"/>
  <c r="AE405" i="1"/>
  <c r="AE404" i="1"/>
  <c r="AE403" i="1"/>
  <c r="AE402" i="1"/>
  <c r="AE437" i="1"/>
  <c r="AE436" i="1"/>
  <c r="AE435" i="1"/>
  <c r="AE434" i="1"/>
  <c r="AE461" i="1"/>
  <c r="AE460" i="1"/>
  <c r="AE459" i="1"/>
  <c r="AE458" i="1"/>
  <c r="AE480" i="1"/>
  <c r="AE479" i="1"/>
  <c r="AE481" i="1"/>
  <c r="AE478" i="1"/>
  <c r="AE509" i="1"/>
  <c r="AE508" i="1"/>
  <c r="AE507" i="1"/>
  <c r="AE506" i="1"/>
  <c r="AE512" i="1"/>
  <c r="AE511" i="1"/>
  <c r="AE510" i="1"/>
  <c r="AE513" i="1"/>
  <c r="AE517" i="1"/>
  <c r="AE516" i="1"/>
  <c r="AE515" i="1"/>
  <c r="AE514" i="1"/>
  <c r="AE520" i="1"/>
  <c r="AE519" i="1"/>
  <c r="AE518" i="1"/>
  <c r="AE521" i="1"/>
  <c r="AE525" i="1"/>
  <c r="AE524" i="1"/>
  <c r="AE523" i="1"/>
  <c r="AE522" i="1"/>
  <c r="AE536" i="1"/>
  <c r="AE535" i="1"/>
  <c r="AE534" i="1"/>
  <c r="AE549" i="1"/>
  <c r="AE548" i="1"/>
  <c r="AE547" i="1"/>
  <c r="AE546" i="1"/>
  <c r="AE576" i="1"/>
  <c r="AE575" i="1"/>
  <c r="AE574" i="1"/>
  <c r="AE577" i="1"/>
  <c r="AE581" i="1"/>
  <c r="AE580" i="1"/>
  <c r="AE579" i="1"/>
  <c r="AE578" i="1"/>
  <c r="AE632" i="1"/>
  <c r="AE631" i="1"/>
  <c r="AE630" i="1"/>
  <c r="AE633" i="1"/>
  <c r="AE645" i="1"/>
  <c r="AE644" i="1"/>
  <c r="AE643" i="1"/>
  <c r="AE642" i="1"/>
  <c r="AE689" i="1"/>
  <c r="AE737" i="1"/>
  <c r="AE777" i="1"/>
  <c r="AE70" i="1"/>
  <c r="AE489" i="1"/>
  <c r="AE81" i="1"/>
  <c r="AE154" i="1"/>
  <c r="AE239" i="1"/>
  <c r="AE351" i="1"/>
  <c r="AE537" i="1"/>
  <c r="AE769" i="1"/>
  <c r="AE693" i="1"/>
  <c r="AE717" i="1"/>
  <c r="AE725" i="1"/>
  <c r="AE837" i="1"/>
  <c r="AE836" i="1"/>
  <c r="AE835" i="1"/>
  <c r="AE834" i="1"/>
  <c r="AE861" i="1"/>
  <c r="AE860" i="1"/>
  <c r="AE859" i="1"/>
  <c r="AE858" i="1"/>
  <c r="AE909" i="1"/>
  <c r="AE908" i="1"/>
  <c r="AE907" i="1"/>
  <c r="AE906" i="1"/>
  <c r="AE933" i="1"/>
  <c r="AE932" i="1"/>
  <c r="AE931" i="1"/>
  <c r="AE930" i="1"/>
  <c r="AE960" i="1"/>
  <c r="AE959" i="1"/>
  <c r="AE958" i="1"/>
  <c r="AE973" i="1"/>
  <c r="AE972" i="1"/>
  <c r="AE971" i="1"/>
  <c r="AE970" i="1"/>
  <c r="AE1021" i="1"/>
  <c r="AE1020" i="1"/>
  <c r="AE1019" i="1"/>
  <c r="AE1018" i="1"/>
  <c r="AE1061" i="1"/>
  <c r="AE1060" i="1"/>
  <c r="AE1059" i="1"/>
  <c r="AE1058" i="1"/>
  <c r="AE1085" i="1"/>
  <c r="AE1084" i="1"/>
  <c r="AE1083" i="1"/>
  <c r="AE1082" i="1"/>
  <c r="AE1088" i="1"/>
  <c r="AE1087" i="1"/>
  <c r="AE1086" i="1"/>
  <c r="AE1093" i="1"/>
  <c r="AE1092" i="1"/>
  <c r="AE1091" i="1"/>
  <c r="AE1090" i="1"/>
  <c r="AE1117" i="1"/>
  <c r="AE1220" i="1"/>
  <c r="AE1212" i="1"/>
  <c r="AE1204" i="1"/>
  <c r="AE1196" i="1"/>
  <c r="AE1188" i="1"/>
  <c r="AE1180" i="1"/>
  <c r="AE1172" i="1"/>
  <c r="AE1164" i="1"/>
  <c r="AE1156" i="1"/>
  <c r="AE1225" i="1"/>
  <c r="AE1216" i="1"/>
  <c r="AE1208" i="1"/>
  <c r="AE1200" i="1"/>
  <c r="AE1192" i="1"/>
  <c r="AE1184" i="1"/>
  <c r="AE1176" i="1"/>
  <c r="AE1168" i="1"/>
  <c r="AE1160" i="1"/>
  <c r="AE1222" i="1"/>
  <c r="AE1206" i="1"/>
  <c r="AE1190" i="1"/>
  <c r="AE1174" i="1"/>
  <c r="AE1158" i="1"/>
  <c r="AE1146" i="1"/>
  <c r="AE1135" i="1"/>
  <c r="AE1124" i="1"/>
  <c r="AE1219" i="1"/>
  <c r="AE1203" i="1"/>
  <c r="AE1187" i="1"/>
  <c r="AE1171" i="1"/>
  <c r="AE1155" i="1"/>
  <c r="AE1144" i="1"/>
  <c r="AE1134" i="1"/>
  <c r="AE1123" i="1"/>
  <c r="AE1218" i="1"/>
  <c r="AE1202" i="1"/>
  <c r="AE1186" i="1"/>
  <c r="AE1170" i="1"/>
  <c r="AE1154" i="1"/>
  <c r="AE1143" i="1"/>
  <c r="AE1132" i="1"/>
  <c r="AE1122" i="1"/>
  <c r="AE1215" i="1"/>
  <c r="AE1199" i="1"/>
  <c r="AE1183" i="1"/>
  <c r="AE1167" i="1"/>
  <c r="AE1152" i="1"/>
  <c r="AE1142" i="1"/>
  <c r="AE1131" i="1"/>
  <c r="AE1120" i="1"/>
  <c r="AE1214" i="1"/>
  <c r="AE1198" i="1"/>
  <c r="AE1182" i="1"/>
  <c r="AE1166" i="1"/>
  <c r="AE1151" i="1"/>
  <c r="AE1140" i="1"/>
  <c r="AE1130" i="1"/>
  <c r="AE1119" i="1"/>
  <c r="AE1211" i="1"/>
  <c r="AE1195" i="1"/>
  <c r="AE1179" i="1"/>
  <c r="AE1163" i="1"/>
  <c r="AE1150" i="1"/>
  <c r="AE1139" i="1"/>
  <c r="AE1128" i="1"/>
  <c r="AE1118" i="1"/>
  <c r="AE1210" i="1"/>
  <c r="AE1194" i="1"/>
  <c r="AE1178" i="1"/>
  <c r="AE1162" i="1"/>
  <c r="AE1148" i="1"/>
  <c r="AE1138" i="1"/>
  <c r="AE1127" i="1"/>
  <c r="AE1116" i="1"/>
  <c r="AE1125" i="1"/>
  <c r="AE1133" i="1"/>
  <c r="AE1141" i="1"/>
  <c r="AE1169" i="1"/>
  <c r="AE1197" i="1"/>
  <c r="AE1205" i="1"/>
  <c r="AE1221" i="1"/>
  <c r="AE1241" i="1"/>
  <c r="AE1240" i="1"/>
  <c r="AE1238" i="1"/>
  <c r="AE1289" i="1"/>
  <c r="AE1288" i="1"/>
  <c r="AE1286" i="1"/>
  <c r="AE1297" i="1"/>
  <c r="AE1296" i="1"/>
  <c r="AE1295" i="1"/>
  <c r="AE1294" i="1"/>
  <c r="AE1329" i="1"/>
  <c r="AE1328" i="1"/>
  <c r="AE1327" i="1"/>
  <c r="AE1326" i="1"/>
  <c r="AE1341" i="1"/>
  <c r="AE1340" i="1"/>
  <c r="AE1339" i="1"/>
  <c r="AE1338" i="1"/>
  <c r="AE1357" i="1"/>
  <c r="AE1356" i="1"/>
  <c r="AE1355" i="1"/>
  <c r="AE1354" i="1"/>
  <c r="AE1417" i="1"/>
  <c r="AE1416" i="1"/>
  <c r="AE1415" i="1"/>
  <c r="AE1414" i="1"/>
  <c r="AE1497" i="1"/>
  <c r="AE1496" i="1"/>
  <c r="AE1495" i="1"/>
  <c r="AE1545" i="1"/>
  <c r="AE1544" i="1"/>
  <c r="AE1543" i="1"/>
  <c r="AE1542" i="1"/>
  <c r="AE1585" i="1"/>
  <c r="AE1593" i="1"/>
  <c r="AE1605" i="1"/>
  <c r="AE1625" i="1"/>
  <c r="AE1637" i="1"/>
  <c r="AE1661" i="1"/>
  <c r="AE1693" i="1"/>
  <c r="AE1692" i="1"/>
  <c r="AE1691" i="1"/>
  <c r="AE1690" i="1"/>
  <c r="AE1701" i="1"/>
  <c r="AE1700" i="1"/>
  <c r="AE1699" i="1"/>
  <c r="AE1698" i="1"/>
  <c r="AE1829" i="1"/>
  <c r="AE1828" i="1"/>
  <c r="AE1827" i="1"/>
  <c r="AE1826" i="1"/>
  <c r="AE1845" i="1"/>
  <c r="AE1844" i="1"/>
  <c r="AE1843" i="1"/>
  <c r="AE1842" i="1"/>
  <c r="AE1857" i="1"/>
  <c r="AE1856" i="1"/>
  <c r="AE1855" i="1"/>
  <c r="AE1854" i="1"/>
  <c r="AE1885" i="1"/>
  <c r="AE1884" i="1"/>
  <c r="AE1883" i="1"/>
  <c r="AE1882" i="1"/>
  <c r="AE1897" i="1"/>
  <c r="AE1896" i="1"/>
  <c r="AE1895" i="1"/>
  <c r="AE1894" i="1"/>
  <c r="AE1913" i="1"/>
  <c r="AE1912" i="1"/>
  <c r="AE1911" i="1"/>
  <c r="AE1910" i="1"/>
  <c r="AE1937" i="1"/>
  <c r="AE1936" i="1"/>
  <c r="AE1935" i="1"/>
  <c r="AE1934" i="1"/>
  <c r="AE1949" i="1"/>
  <c r="AE1948" i="1"/>
  <c r="AE1947" i="1"/>
  <c r="AE1946" i="1"/>
  <c r="AE1965" i="1"/>
  <c r="AE1964" i="1"/>
  <c r="AE1963" i="1"/>
  <c r="AE1962" i="1"/>
  <c r="AE1993" i="1"/>
  <c r="AE1992" i="1"/>
  <c r="AE1991" i="1"/>
  <c r="AE1990" i="1"/>
  <c r="AE2017" i="1"/>
  <c r="AE2053" i="1"/>
  <c r="AE2085" i="1"/>
  <c r="AE2105" i="1"/>
  <c r="AE2141" i="1"/>
  <c r="AE2140" i="1"/>
  <c r="AE2139" i="1"/>
  <c r="AE2138" i="1"/>
  <c r="AE2165" i="1"/>
  <c r="AE2164" i="1"/>
  <c r="AE2163" i="1"/>
  <c r="AE2162" i="1"/>
  <c r="AE2169" i="1"/>
  <c r="AE2167" i="1"/>
  <c r="AE2166" i="1"/>
  <c r="AE2173" i="1"/>
  <c r="AE2172" i="1"/>
  <c r="AE2171" i="1"/>
  <c r="AE2170" i="1"/>
  <c r="AE2177" i="1"/>
  <c r="AE2176" i="1"/>
  <c r="AE2175" i="1"/>
  <c r="AE2174" i="1"/>
  <c r="AE2201" i="1"/>
  <c r="AE2199" i="1"/>
  <c r="AE2198" i="1"/>
  <c r="AE2200" i="1"/>
  <c r="AE2223" i="1"/>
  <c r="AE2222" i="1"/>
  <c r="AE2257" i="1"/>
  <c r="AE2256" i="1"/>
  <c r="AE2255" i="1"/>
  <c r="AE2254" i="1"/>
  <c r="AE2261" i="1"/>
  <c r="AE2260" i="1"/>
  <c r="AE2259" i="1"/>
  <c r="AE2258" i="1"/>
  <c r="AE2273" i="1"/>
  <c r="AE2272" i="1"/>
  <c r="AE2271" i="1"/>
  <c r="AE2270" i="1"/>
  <c r="AE2285" i="1"/>
  <c r="AE2284" i="1"/>
  <c r="AE2283" i="1"/>
  <c r="AE2282" i="1"/>
  <c r="AE2309" i="1"/>
  <c r="AE2308" i="1"/>
  <c r="AE2307" i="1"/>
  <c r="AE2306" i="1"/>
  <c r="AE2349" i="1"/>
  <c r="AE2347" i="1"/>
  <c r="AE2346" i="1"/>
  <c r="AE2348" i="1"/>
  <c r="AE2377" i="1"/>
  <c r="AE2376" i="1"/>
  <c r="AE2375" i="1"/>
  <c r="AE2374" i="1"/>
  <c r="AE2429" i="1"/>
  <c r="AE2428" i="1"/>
  <c r="AE2427" i="1"/>
  <c r="AE2426" i="1"/>
  <c r="AE2461" i="1"/>
  <c r="AE2493" i="1"/>
  <c r="AE2509" i="1"/>
  <c r="AE2517" i="1"/>
  <c r="AE2545" i="1"/>
  <c r="AE2585" i="1"/>
  <c r="AE2584" i="1"/>
  <c r="AE2583" i="1"/>
  <c r="AE2582" i="1"/>
  <c r="AE2611" i="1"/>
  <c r="AE2610" i="1"/>
  <c r="AE2613" i="1"/>
  <c r="AE2612" i="1"/>
  <c r="AE2657" i="1"/>
  <c r="AE2656" i="1"/>
  <c r="AE2655" i="1"/>
  <c r="AE2654" i="1"/>
  <c r="AE2667" i="1"/>
  <c r="AE2666" i="1"/>
  <c r="AE2689" i="1"/>
  <c r="AE2688" i="1"/>
  <c r="AE2687" i="1"/>
  <c r="AE2686" i="1"/>
  <c r="AE2705" i="1"/>
  <c r="AE2704" i="1"/>
  <c r="AE2703" i="1"/>
  <c r="AE2702" i="1"/>
  <c r="AE2739" i="1"/>
  <c r="AE2738" i="1"/>
  <c r="AE2741" i="1"/>
  <c r="AE2740" i="1"/>
  <c r="AE2753" i="1"/>
  <c r="AE2752" i="1"/>
  <c r="AE2751" i="1"/>
  <c r="AE2750" i="1"/>
  <c r="AE2795" i="1"/>
  <c r="AE2794" i="1"/>
  <c r="AE2797" i="1"/>
  <c r="AE2796" i="1"/>
  <c r="AE2843" i="1"/>
  <c r="AE2842" i="1"/>
  <c r="AE2845" i="1"/>
  <c r="AE2844" i="1"/>
  <c r="AE2859" i="1"/>
  <c r="AE2858" i="1"/>
  <c r="AE2861" i="1"/>
  <c r="AE2860" i="1"/>
  <c r="AE2909" i="1"/>
  <c r="AE2941" i="1"/>
  <c r="AE2949" i="1"/>
  <c r="AE3009" i="1"/>
  <c r="AE3008" i="1"/>
  <c r="AE3007" i="1"/>
  <c r="AE3006" i="1"/>
  <c r="AE3025" i="1"/>
  <c r="AE3024" i="1"/>
  <c r="AE3023" i="1"/>
  <c r="AE3022" i="1"/>
  <c r="AE3043" i="1"/>
  <c r="AE3042" i="1"/>
  <c r="AE3045" i="1"/>
  <c r="AE3105" i="1"/>
  <c r="AE3104" i="1"/>
  <c r="AE3103" i="1"/>
  <c r="AE3102" i="1"/>
  <c r="AE3131" i="1"/>
  <c r="AE3130" i="1"/>
  <c r="AE3133" i="1"/>
  <c r="AE3132" i="1"/>
  <c r="AE3145" i="1"/>
  <c r="AE3144" i="1"/>
  <c r="AE3143" i="1"/>
  <c r="AE3142" i="1"/>
  <c r="AE3171" i="1"/>
  <c r="AE3170" i="1"/>
  <c r="AE3173" i="1"/>
  <c r="AE3172" i="1"/>
  <c r="AE3209" i="1"/>
  <c r="AE3208" i="1"/>
  <c r="AE3207" i="1"/>
  <c r="AE3206" i="1"/>
  <c r="AE3249" i="1"/>
  <c r="AE3247" i="1"/>
  <c r="AE3246" i="1"/>
  <c r="AE3248" i="1"/>
  <c r="AE3297" i="1"/>
  <c r="AE3296" i="1"/>
  <c r="AE3295" i="1"/>
  <c r="AE3294" i="1"/>
  <c r="AE3309" i="1"/>
  <c r="AE3308" i="1"/>
  <c r="AE3307" i="1"/>
  <c r="AE3306" i="1"/>
  <c r="AE3337" i="1"/>
  <c r="AE3440" i="1"/>
  <c r="AE3432" i="1"/>
  <c r="AE3424" i="1"/>
  <c r="AE3416" i="1"/>
  <c r="AE3408" i="1"/>
  <c r="AE3400" i="1"/>
  <c r="AE3392" i="1"/>
  <c r="AE3384" i="1"/>
  <c r="AE3376" i="1"/>
  <c r="AE3368" i="1"/>
  <c r="AE3360" i="1"/>
  <c r="AE3352" i="1"/>
  <c r="AE3344" i="1"/>
  <c r="AE3336" i="1"/>
  <c r="AE3439" i="1"/>
  <c r="AE3445" i="1"/>
  <c r="AE3436" i="1"/>
  <c r="AE3428" i="1"/>
  <c r="AE3420" i="1"/>
  <c r="AE3412" i="1"/>
  <c r="AE3404" i="1"/>
  <c r="AE3396" i="1"/>
  <c r="AE3388" i="1"/>
  <c r="AE3380" i="1"/>
  <c r="AE3372" i="1"/>
  <c r="AE3364" i="1"/>
  <c r="AE3356" i="1"/>
  <c r="AE3348" i="1"/>
  <c r="AE3340" i="1"/>
  <c r="AE3430" i="1"/>
  <c r="AE3414" i="1"/>
  <c r="AE3398" i="1"/>
  <c r="AE3382" i="1"/>
  <c r="AE3366" i="1"/>
  <c r="AE3350" i="1"/>
  <c r="AE3427" i="1"/>
  <c r="AE3411" i="1"/>
  <c r="AE3395" i="1"/>
  <c r="AE3379" i="1"/>
  <c r="AE3363" i="1"/>
  <c r="AE3347" i="1"/>
  <c r="AE3443" i="1"/>
  <c r="AE3426" i="1"/>
  <c r="AE3410" i="1"/>
  <c r="AE3394" i="1"/>
  <c r="AE3378" i="1"/>
  <c r="AE3362" i="1"/>
  <c r="AE3346" i="1"/>
  <c r="AE3442" i="1"/>
  <c r="AE3423" i="1"/>
  <c r="AE3407" i="1"/>
  <c r="AE3391" i="1"/>
  <c r="AE3375" i="1"/>
  <c r="AE3359" i="1"/>
  <c r="AE3343" i="1"/>
  <c r="AE3438" i="1"/>
  <c r="AE3422" i="1"/>
  <c r="AE3406" i="1"/>
  <c r="AE3390" i="1"/>
  <c r="AE3374" i="1"/>
  <c r="AE3358" i="1"/>
  <c r="AE3342" i="1"/>
  <c r="AE3435" i="1"/>
  <c r="AE3419" i="1"/>
  <c r="AE3403" i="1"/>
  <c r="AE3387" i="1"/>
  <c r="AE3371" i="1"/>
  <c r="AE3355" i="1"/>
  <c r="AE3339" i="1"/>
  <c r="AE3434" i="1"/>
  <c r="AE3418" i="1"/>
  <c r="AE3402" i="1"/>
  <c r="AE3386" i="1"/>
  <c r="AE3370" i="1"/>
  <c r="AE3354" i="1"/>
  <c r="AE3338" i="1"/>
  <c r="AE3415" i="1"/>
  <c r="AE3399" i="1"/>
  <c r="AE3383" i="1"/>
  <c r="AE3367" i="1"/>
  <c r="AE3351" i="1"/>
  <c r="AE3335" i="1"/>
  <c r="AE3431" i="1"/>
  <c r="AE3345" i="1"/>
  <c r="AE3353" i="1"/>
  <c r="AE3361" i="1"/>
  <c r="AE3437" i="1"/>
  <c r="AE3501" i="1"/>
  <c r="AE3500" i="1"/>
  <c r="AE3499" i="1"/>
  <c r="AE3498" i="1"/>
  <c r="AE3513" i="1"/>
  <c r="AE3512" i="1"/>
  <c r="AE3511" i="1"/>
  <c r="AE3510" i="1"/>
  <c r="AE3545" i="1"/>
  <c r="AE3544" i="1"/>
  <c r="AE3543" i="1"/>
  <c r="AE3542" i="1"/>
  <c r="AE3555" i="1"/>
  <c r="AE3554" i="1"/>
  <c r="AE3589" i="1"/>
  <c r="AE3588" i="1"/>
  <c r="AE3587" i="1"/>
  <c r="AE3586" i="1"/>
  <c r="AE3649" i="1"/>
  <c r="AE3648" i="1"/>
  <c r="AE3647" i="1"/>
  <c r="AE3646" i="1"/>
  <c r="AE3661" i="1"/>
  <c r="AE3660" i="1"/>
  <c r="AE3659" i="1"/>
  <c r="AE3658" i="1"/>
  <c r="AE3673" i="1"/>
  <c r="AE3672" i="1"/>
  <c r="AE3671" i="1"/>
  <c r="AE3670" i="1"/>
  <c r="AE3717" i="1"/>
  <c r="AE3716" i="1"/>
  <c r="AE3715" i="1"/>
  <c r="AE3714" i="1"/>
  <c r="AE3721" i="1"/>
  <c r="AE3720" i="1"/>
  <c r="AE3719" i="1"/>
  <c r="AE3718" i="1"/>
  <c r="AE3725" i="1"/>
  <c r="AE3724" i="1"/>
  <c r="AE3723" i="1"/>
  <c r="AE3722" i="1"/>
  <c r="AE3753" i="1"/>
  <c r="AE3752" i="1"/>
  <c r="AE3751" i="1"/>
  <c r="AE3750" i="1"/>
  <c r="AE3769" i="1"/>
  <c r="AE3768" i="1"/>
  <c r="AE3767" i="1"/>
  <c r="AE3766" i="1"/>
  <c r="AE3821" i="1"/>
  <c r="AE3833" i="1"/>
  <c r="AE3857" i="1"/>
  <c r="AE3865" i="1"/>
  <c r="AE3885" i="1"/>
  <c r="AE3909" i="1"/>
  <c r="AE3908" i="1"/>
  <c r="AE3907" i="1"/>
  <c r="AE3906" i="1"/>
  <c r="AE3965" i="1"/>
  <c r="AE3964" i="1"/>
  <c r="AE3963" i="1"/>
  <c r="AE3962" i="1"/>
  <c r="AE3985" i="1"/>
  <c r="AE3984" i="1"/>
  <c r="AE3983" i="1"/>
  <c r="AE3982" i="1"/>
  <c r="AE3993" i="1"/>
  <c r="AE3992" i="1"/>
  <c r="AE3991" i="1"/>
  <c r="AE3990" i="1"/>
  <c r="AE4009" i="1"/>
  <c r="AE4008" i="1"/>
  <c r="AE4007" i="1"/>
  <c r="AE4006" i="1"/>
  <c r="AE4057" i="1"/>
  <c r="AE4056" i="1"/>
  <c r="AE4055" i="1"/>
  <c r="AE4054" i="1"/>
  <c r="AE4081" i="1"/>
  <c r="AE4080" i="1"/>
  <c r="AE4079" i="1"/>
  <c r="AE4078" i="1"/>
  <c r="AE4101" i="1"/>
  <c r="AE4100" i="1"/>
  <c r="AE4099" i="1"/>
  <c r="AE4098" i="1"/>
  <c r="AE4189" i="1"/>
  <c r="AE4188" i="1"/>
  <c r="AE4187" i="1"/>
  <c r="AE4186" i="1"/>
  <c r="AE4253" i="1"/>
  <c r="AE4277" i="1"/>
  <c r="AE4297" i="1"/>
  <c r="AE4325" i="1"/>
  <c r="AE4332" i="1"/>
  <c r="AE4357" i="1"/>
  <c r="AE4356" i="1"/>
  <c r="AE4355" i="1"/>
  <c r="AE4354" i="1"/>
  <c r="AE4377" i="1"/>
  <c r="AE4376" i="1"/>
  <c r="AE4375" i="1"/>
  <c r="AE4374" i="1"/>
  <c r="AE4400" i="1"/>
  <c r="AE4399" i="1"/>
  <c r="AE4398" i="1"/>
  <c r="AE4401" i="1"/>
  <c r="AE4413" i="1"/>
  <c r="AE4412" i="1"/>
  <c r="AE4411" i="1"/>
  <c r="AE4410" i="1"/>
  <c r="AE4425" i="1"/>
  <c r="AE4424" i="1"/>
  <c r="AE4423" i="1"/>
  <c r="AE4422" i="1"/>
  <c r="AE4437" i="1"/>
  <c r="AE4436" i="1"/>
  <c r="AE4435" i="1"/>
  <c r="AE4434" i="1"/>
  <c r="AE4469" i="1"/>
  <c r="AE4468" i="1"/>
  <c r="AE4467" i="1"/>
  <c r="AE4466" i="1"/>
  <c r="AE4485" i="1"/>
  <c r="AE4484" i="1"/>
  <c r="AE4483" i="1"/>
  <c r="AE4482" i="1"/>
  <c r="AE4577" i="1"/>
  <c r="AE4576" i="1"/>
  <c r="AE4575" i="1"/>
  <c r="AE4574" i="1"/>
  <c r="AE4584" i="1"/>
  <c r="AE4583" i="1"/>
  <c r="AE4582" i="1"/>
  <c r="AE4585" i="1"/>
  <c r="AE4616" i="1"/>
  <c r="AE4615" i="1"/>
  <c r="AE4614" i="1"/>
  <c r="AE4617" i="1"/>
  <c r="AE4632" i="1"/>
  <c r="AE4633" i="1"/>
  <c r="AE4631" i="1"/>
  <c r="AE4630" i="1"/>
  <c r="AE4664" i="1"/>
  <c r="AE4663" i="1"/>
  <c r="AE4662" i="1"/>
  <c r="AE4677" i="1"/>
  <c r="AE4729" i="1"/>
  <c r="AE4761" i="1"/>
  <c r="AE4776" i="1"/>
  <c r="AE4829" i="1"/>
  <c r="AE4827" i="1"/>
  <c r="AE4826" i="1"/>
  <c r="AE4828" i="1"/>
  <c r="AE4846" i="1"/>
  <c r="AE4848" i="1"/>
  <c r="AE4847" i="1"/>
  <c r="AE4849" i="1"/>
  <c r="AE4893" i="1"/>
  <c r="AE4891" i="1"/>
  <c r="AE4890" i="1"/>
  <c r="AE4892" i="1"/>
  <c r="AE4933" i="1"/>
  <c r="AE4931" i="1"/>
  <c r="AE4930" i="1"/>
  <c r="AE4932" i="1"/>
  <c r="AE4950" i="1"/>
  <c r="AE4952" i="1"/>
  <c r="AE4951" i="1"/>
  <c r="AE4953" i="1"/>
  <c r="AE5021" i="1"/>
  <c r="AE5020" i="1"/>
  <c r="AE5019" i="1"/>
  <c r="AE5018" i="1"/>
  <c r="AE5064" i="1"/>
  <c r="AE5063" i="1"/>
  <c r="AE5062" i="1"/>
  <c r="AE5065" i="1"/>
  <c r="AE5216" i="1"/>
  <c r="AE5208" i="1"/>
  <c r="AE5200" i="1"/>
  <c r="AE5192" i="1"/>
  <c r="AE5184" i="1"/>
  <c r="AE5176" i="1"/>
  <c r="AE5168" i="1"/>
  <c r="AE5160" i="1"/>
  <c r="AE5152" i="1"/>
  <c r="AE5144" i="1"/>
  <c r="AE5136" i="1"/>
  <c r="AE5128" i="1"/>
  <c r="AE5120" i="1"/>
  <c r="AE5112" i="1"/>
  <c r="AE5215" i="1"/>
  <c r="AE5207" i="1"/>
  <c r="AE5199" i="1"/>
  <c r="AE5191" i="1"/>
  <c r="AE5183" i="1"/>
  <c r="AE5175" i="1"/>
  <c r="AE5167" i="1"/>
  <c r="AE5159" i="1"/>
  <c r="AE5151" i="1"/>
  <c r="AE5143" i="1"/>
  <c r="AE5135" i="1"/>
  <c r="AE5127" i="1"/>
  <c r="AE5119" i="1"/>
  <c r="AE5214" i="1"/>
  <c r="AE5206" i="1"/>
  <c r="AE5198" i="1"/>
  <c r="AE5190" i="1"/>
  <c r="AE5221" i="1"/>
  <c r="AE5219" i="1"/>
  <c r="AE5211" i="1"/>
  <c r="AE5203" i="1"/>
  <c r="AE5195" i="1"/>
  <c r="AE5187" i="1"/>
  <c r="AE5179" i="1"/>
  <c r="AE5171" i="1"/>
  <c r="AE5163" i="1"/>
  <c r="AE5155" i="1"/>
  <c r="AE5147" i="1"/>
  <c r="AE5139" i="1"/>
  <c r="AE5131" i="1"/>
  <c r="AE5123" i="1"/>
  <c r="AE5115" i="1"/>
  <c r="AE5194" i="1"/>
  <c r="AE5113" i="1"/>
  <c r="AE5212" i="1"/>
  <c r="AE5174" i="1"/>
  <c r="AE5158" i="1"/>
  <c r="AE5142" i="1"/>
  <c r="AE5126" i="1"/>
  <c r="AE5111" i="1"/>
  <c r="AE5186" i="1"/>
  <c r="AE5170" i="1"/>
  <c r="AE5154" i="1"/>
  <c r="AE5138" i="1"/>
  <c r="AE5122" i="1"/>
  <c r="AE5204" i="1"/>
  <c r="AE5180" i="1"/>
  <c r="AE5164" i="1"/>
  <c r="AE5148" i="1"/>
  <c r="AE5132" i="1"/>
  <c r="AE5116" i="1"/>
  <c r="AE5202" i="1"/>
  <c r="AE5156" i="1"/>
  <c r="AE5114" i="1"/>
  <c r="AE5196" i="1"/>
  <c r="AE5150" i="1"/>
  <c r="AE5188" i="1"/>
  <c r="AE5146" i="1"/>
  <c r="AE5182" i="1"/>
  <c r="AE5140" i="1"/>
  <c r="AE5210" i="1"/>
  <c r="AE5118" i="1"/>
  <c r="AE5178" i="1"/>
  <c r="AE5172" i="1"/>
  <c r="AE5166" i="1"/>
  <c r="AE5162" i="1"/>
  <c r="AE5134" i="1"/>
  <c r="AE5130" i="1"/>
  <c r="AE5124" i="1"/>
  <c r="AE5121" i="1"/>
  <c r="AE5137" i="1"/>
  <c r="AE5189" i="1"/>
  <c r="AE5197" i="1"/>
  <c r="AE5213" i="1"/>
  <c r="AE5248" i="1"/>
  <c r="AE5247" i="1"/>
  <c r="AE5246" i="1"/>
  <c r="AE5249" i="1"/>
  <c r="AE5264" i="1"/>
  <c r="AE5263" i="1"/>
  <c r="AE5262" i="1"/>
  <c r="AE5265" i="1"/>
  <c r="AE5277" i="1"/>
  <c r="AE5275" i="1"/>
  <c r="AE5274" i="1"/>
  <c r="AE5276" i="1"/>
  <c r="AE5301" i="1"/>
  <c r="AE5299" i="1"/>
  <c r="AE5298" i="1"/>
  <c r="AE5300" i="1"/>
  <c r="AE5352" i="1"/>
  <c r="AE5351" i="1"/>
  <c r="AE5350" i="1"/>
  <c r="AE5353" i="1"/>
  <c r="AE5381" i="1"/>
  <c r="AE5379" i="1"/>
  <c r="AE5378" i="1"/>
  <c r="AE5380" i="1"/>
  <c r="AE5392" i="1"/>
  <c r="AE5391" i="1"/>
  <c r="AE5390" i="1"/>
  <c r="AE5393" i="1"/>
  <c r="AE5408" i="1"/>
  <c r="AE5407" i="1"/>
  <c r="AE5406" i="1"/>
  <c r="AE5409" i="1"/>
  <c r="AE5541" i="1"/>
  <c r="AE5539" i="1"/>
  <c r="AE5538" i="1"/>
  <c r="AE5540" i="1"/>
  <c r="AE5561" i="1"/>
  <c r="AE5589" i="1"/>
  <c r="AE5601" i="1"/>
  <c r="AE5629" i="1"/>
  <c r="AE5653" i="1"/>
  <c r="AE5669" i="1"/>
  <c r="AE5668" i="1"/>
  <c r="AE5667" i="1"/>
  <c r="AE5677" i="1"/>
  <c r="AE5675" i="1"/>
  <c r="AE5674" i="1"/>
  <c r="AE5676" i="1"/>
  <c r="AE5689" i="1"/>
  <c r="AE5688" i="1"/>
  <c r="AE5687" i="1"/>
  <c r="AE5686" i="1"/>
  <c r="AE5707" i="1"/>
  <c r="AE5709" i="1"/>
  <c r="AE5708" i="1"/>
  <c r="AE5706" i="1"/>
  <c r="AE5755" i="1"/>
  <c r="AE5754" i="1"/>
  <c r="AE5757" i="1"/>
  <c r="AE5756" i="1"/>
  <c r="AE5771" i="1"/>
  <c r="AE5770" i="1"/>
  <c r="AE5773" i="1"/>
  <c r="AE5772" i="1"/>
  <c r="AE5785" i="1"/>
  <c r="AE5784" i="1"/>
  <c r="AE5783" i="1"/>
  <c r="AE5782" i="1"/>
  <c r="AE5817" i="1"/>
  <c r="AE5816" i="1"/>
  <c r="AE5815" i="1"/>
  <c r="AE5814" i="1"/>
  <c r="AE5883" i="1"/>
  <c r="AE5882" i="1"/>
  <c r="AE5885" i="1"/>
  <c r="AE5884" i="1"/>
  <c r="AE5899" i="1"/>
  <c r="AE5898" i="1"/>
  <c r="AE5901" i="1"/>
  <c r="AE5900" i="1"/>
  <c r="AE5937" i="1"/>
  <c r="AE5936" i="1"/>
  <c r="AE5935" i="1"/>
  <c r="AE5934" i="1"/>
  <c r="AE6009" i="1"/>
  <c r="AE6033" i="1"/>
  <c r="AE6041" i="1"/>
  <c r="AE6049" i="1"/>
  <c r="AE6089" i="1"/>
  <c r="AE6097" i="1"/>
  <c r="AE6125" i="1"/>
  <c r="AE6124" i="1"/>
  <c r="AE6123" i="1"/>
  <c r="AE6122" i="1"/>
  <c r="AE6149" i="1"/>
  <c r="AE6148" i="1"/>
  <c r="AE6147" i="1"/>
  <c r="AE6146" i="1"/>
  <c r="AE6189" i="1"/>
  <c r="AE6188" i="1"/>
  <c r="AE6187" i="1"/>
  <c r="AE6186" i="1"/>
  <c r="AE6199" i="1"/>
  <c r="AE6201" i="1"/>
  <c r="AE6200" i="1"/>
  <c r="AE6198" i="1"/>
  <c r="AE6231" i="1"/>
  <c r="AE6233" i="1"/>
  <c r="AE6230" i="1"/>
  <c r="AE6232" i="1"/>
  <c r="AE6255" i="1"/>
  <c r="AE6254" i="1"/>
  <c r="AE6257" i="1"/>
  <c r="AE6256" i="1"/>
  <c r="AE6295" i="1"/>
  <c r="AE6294" i="1"/>
  <c r="AE6297" i="1"/>
  <c r="AE6296" i="1"/>
  <c r="AE6303" i="1"/>
  <c r="AE6302" i="1"/>
  <c r="AE6305" i="1"/>
  <c r="AE6304" i="1"/>
  <c r="AE6317" i="1"/>
  <c r="AE6316" i="1"/>
  <c r="AE6315" i="1"/>
  <c r="AE6314" i="1"/>
  <c r="AE6357" i="1"/>
  <c r="AE6356" i="1"/>
  <c r="AE6355" i="1"/>
  <c r="AE6354" i="1"/>
  <c r="AE6375" i="1"/>
  <c r="AE6374" i="1"/>
  <c r="AE6377" i="1"/>
  <c r="AE6376" i="1"/>
  <c r="AE6381" i="1"/>
  <c r="AE6380" i="1"/>
  <c r="AE6379" i="1"/>
  <c r="AE6378" i="1"/>
  <c r="AE6383" i="1"/>
  <c r="AE6382" i="1"/>
  <c r="AE6385" i="1"/>
  <c r="AE6384" i="1"/>
  <c r="AE6429" i="1"/>
  <c r="AE6428" i="1"/>
  <c r="AE6427" i="1"/>
  <c r="AE6426" i="1"/>
  <c r="AE6453" i="1"/>
  <c r="AE6461" i="1"/>
  <c r="AE6469" i="1"/>
  <c r="AE6477" i="1"/>
  <c r="AE6513" i="1"/>
  <c r="AE6621" i="1"/>
  <c r="AE6620" i="1"/>
  <c r="AE6619" i="1"/>
  <c r="AE6618" i="1"/>
  <c r="AE6653" i="1"/>
  <c r="AE6652" i="1"/>
  <c r="AE6651" i="1"/>
  <c r="AE6650" i="1"/>
  <c r="AE6663" i="1"/>
  <c r="AE6662" i="1"/>
  <c r="AE6685" i="1"/>
  <c r="AE6684" i="1"/>
  <c r="AE6683" i="1"/>
  <c r="AE6682" i="1"/>
  <c r="AE6727" i="1"/>
  <c r="AE6726" i="1"/>
  <c r="AE6729" i="1"/>
  <c r="AE6728" i="1"/>
  <c r="AE6741" i="1"/>
  <c r="AE6740" i="1"/>
  <c r="AE6739" i="1"/>
  <c r="AE6738" i="1"/>
  <c r="AE6767" i="1"/>
  <c r="AE6766" i="1"/>
  <c r="AE6769" i="1"/>
  <c r="AE6768" i="1"/>
  <c r="AE6775" i="1"/>
  <c r="AE6774" i="1"/>
  <c r="AE6789" i="1"/>
  <c r="AE6788" i="1"/>
  <c r="AE6787" i="1"/>
  <c r="AE6786" i="1"/>
  <c r="AE6863" i="1"/>
  <c r="AE6862" i="1"/>
  <c r="AE6865" i="1"/>
  <c r="AE6864" i="1"/>
  <c r="AE6877" i="1"/>
  <c r="AE6876" i="1"/>
  <c r="AE6875" i="1"/>
  <c r="AE6874" i="1"/>
  <c r="AE6997" i="1"/>
  <c r="AE6987" i="1"/>
  <c r="AE6976" i="1"/>
  <c r="AE6967" i="1"/>
  <c r="AE6959" i="1"/>
  <c r="AE6951" i="1"/>
  <c r="AE6943" i="1"/>
  <c r="AE6935" i="1"/>
  <c r="AE6927" i="1"/>
  <c r="AE6919" i="1"/>
  <c r="AE6911" i="1"/>
  <c r="AE6903" i="1"/>
  <c r="AE6895" i="1"/>
  <c r="AE6887" i="1"/>
  <c r="AE6986" i="1"/>
  <c r="AE6975" i="1"/>
  <c r="AE6966" i="1"/>
  <c r="AE6958" i="1"/>
  <c r="AE6950" i="1"/>
  <c r="AE6942" i="1"/>
  <c r="AE6934" i="1"/>
  <c r="AE6926" i="1"/>
  <c r="AE6918" i="1"/>
  <c r="AE6910" i="1"/>
  <c r="AE6902" i="1"/>
  <c r="AE6894" i="1"/>
  <c r="AE6995" i="1"/>
  <c r="AE6984" i="1"/>
  <c r="AE6974" i="1"/>
  <c r="AE6994" i="1"/>
  <c r="AE6983" i="1"/>
  <c r="AE6964" i="1"/>
  <c r="AE6956" i="1"/>
  <c r="AE6948" i="1"/>
  <c r="AE6940" i="1"/>
  <c r="AE6932" i="1"/>
  <c r="AE6924" i="1"/>
  <c r="AE6916" i="1"/>
  <c r="AE6908" i="1"/>
  <c r="AE6900" i="1"/>
  <c r="AE6892" i="1"/>
  <c r="AE6992" i="1"/>
  <c r="AE6982" i="1"/>
  <c r="AE6972" i="1"/>
  <c r="AE6963" i="1"/>
  <c r="AE6955" i="1"/>
  <c r="AE6947" i="1"/>
  <c r="AE6939" i="1"/>
  <c r="AE6931" i="1"/>
  <c r="AE6923" i="1"/>
  <c r="AE6915" i="1"/>
  <c r="AE6907" i="1"/>
  <c r="AE6899" i="1"/>
  <c r="AE6891" i="1"/>
  <c r="AE6991" i="1"/>
  <c r="AE6980" i="1"/>
  <c r="AE6971" i="1"/>
  <c r="AE6962" i="1"/>
  <c r="AE6954" i="1"/>
  <c r="AE6946" i="1"/>
  <c r="AE6938" i="1"/>
  <c r="AE6930" i="1"/>
  <c r="AE6922" i="1"/>
  <c r="AE6914" i="1"/>
  <c r="AE6906" i="1"/>
  <c r="AE6898" i="1"/>
  <c r="AE6890" i="1"/>
  <c r="AE6961" i="1"/>
  <c r="AE6960" i="1"/>
  <c r="AE6928" i="1"/>
  <c r="AE6896" i="1"/>
  <c r="AE6990" i="1"/>
  <c r="AE6953" i="1"/>
  <c r="AE6889" i="1"/>
  <c r="AE6988" i="1"/>
  <c r="AE6952" i="1"/>
  <c r="AE6920" i="1"/>
  <c r="AE6888" i="1"/>
  <c r="AE6979" i="1"/>
  <c r="AE6945" i="1"/>
  <c r="AE6970" i="1"/>
  <c r="AE6978" i="1"/>
  <c r="AE6968" i="1"/>
  <c r="AE6944" i="1"/>
  <c r="AE6936" i="1"/>
  <c r="AE6912" i="1"/>
  <c r="AE6904" i="1"/>
  <c r="AE6901" i="1"/>
  <c r="AE1207" i="1"/>
  <c r="AE1586" i="1"/>
  <c r="AE741" i="1"/>
  <c r="AE789" i="1"/>
  <c r="AE788" i="1"/>
  <c r="AE787" i="1"/>
  <c r="AE786" i="1"/>
  <c r="AE800" i="1"/>
  <c r="AE799" i="1"/>
  <c r="AE798" i="1"/>
  <c r="AE888" i="1"/>
  <c r="AE887" i="1"/>
  <c r="AE886" i="1"/>
  <c r="AE912" i="1"/>
  <c r="AE911" i="1"/>
  <c r="AE910" i="1"/>
  <c r="AE920" i="1"/>
  <c r="AE919" i="1"/>
  <c r="AE918" i="1"/>
  <c r="AE925" i="1"/>
  <c r="AE924" i="1"/>
  <c r="AE923" i="1"/>
  <c r="AE922" i="1"/>
  <c r="AE941" i="1"/>
  <c r="AE940" i="1"/>
  <c r="AE939" i="1"/>
  <c r="AE938" i="1"/>
  <c r="AE968" i="1"/>
  <c r="AE967" i="1"/>
  <c r="AE966" i="1"/>
  <c r="AE989" i="1"/>
  <c r="AE988" i="1"/>
  <c r="AE987" i="1"/>
  <c r="AE986" i="1"/>
  <c r="AE1029" i="1"/>
  <c r="AE1028" i="1"/>
  <c r="AE1027" i="1"/>
  <c r="AE1026" i="1"/>
  <c r="AE1045" i="1"/>
  <c r="AE1044" i="1"/>
  <c r="AE1043" i="1"/>
  <c r="AE1042" i="1"/>
  <c r="AE1153" i="1"/>
  <c r="AE1173" i="1"/>
  <c r="AE1181" i="1"/>
  <c r="AE1257" i="1"/>
  <c r="AE1256" i="1"/>
  <c r="AE1254" i="1"/>
  <c r="AE1281" i="1"/>
  <c r="AE1280" i="1"/>
  <c r="AE1279" i="1"/>
  <c r="AE1278" i="1"/>
  <c r="AE1305" i="1"/>
  <c r="AE1304" i="1"/>
  <c r="AE1302" i="1"/>
  <c r="AE1321" i="1"/>
  <c r="AE1320" i="1"/>
  <c r="AE1318" i="1"/>
  <c r="AE1429" i="1"/>
  <c r="AE1428" i="1"/>
  <c r="AE1427" i="1"/>
  <c r="AE1426" i="1"/>
  <c r="AE1445" i="1"/>
  <c r="AE1444" i="1"/>
  <c r="AE1443" i="1"/>
  <c r="AE1442" i="1"/>
  <c r="AE1493" i="1"/>
  <c r="AE1492" i="1"/>
  <c r="AE1491" i="1"/>
  <c r="AE1490" i="1"/>
  <c r="AE1509" i="1"/>
  <c r="AE1508" i="1"/>
  <c r="AE1507" i="1"/>
  <c r="AE1506" i="1"/>
  <c r="AE1529" i="1"/>
  <c r="AE1528" i="1"/>
  <c r="AE1527" i="1"/>
  <c r="AE1541" i="1"/>
  <c r="AE1540" i="1"/>
  <c r="AE1539" i="1"/>
  <c r="AE1538" i="1"/>
  <c r="AE1556" i="1"/>
  <c r="AE1555" i="1"/>
  <c r="AE1554" i="1"/>
  <c r="AE1621" i="1"/>
  <c r="AE1641" i="1"/>
  <c r="AE1653" i="1"/>
  <c r="AE1665" i="1"/>
  <c r="AE1717" i="1"/>
  <c r="AE1716" i="1"/>
  <c r="AE1715" i="1"/>
  <c r="AE1714" i="1"/>
  <c r="AE1729" i="1"/>
  <c r="AE1728" i="1"/>
  <c r="AE1727" i="1"/>
  <c r="AE1726" i="1"/>
  <c r="AE1753" i="1"/>
  <c r="AE1752" i="1"/>
  <c r="AE1751" i="1"/>
  <c r="AE1750" i="1"/>
  <c r="AE1779" i="1"/>
  <c r="AE1778" i="1"/>
  <c r="AE1789" i="1"/>
  <c r="AE1788" i="1"/>
  <c r="AE1787" i="1"/>
  <c r="AE1786" i="1"/>
  <c r="AE1793" i="1"/>
  <c r="AE1792" i="1"/>
  <c r="AE1791" i="1"/>
  <c r="AE1790" i="1"/>
  <c r="AE1821" i="1"/>
  <c r="AE1820" i="1"/>
  <c r="AE1819" i="1"/>
  <c r="AE1818" i="1"/>
  <c r="AE1853" i="1"/>
  <c r="AE1852" i="1"/>
  <c r="AE1851" i="1"/>
  <c r="AE1850" i="1"/>
  <c r="AE1865" i="1"/>
  <c r="AE1864" i="1"/>
  <c r="AE1863" i="1"/>
  <c r="AE1862" i="1"/>
  <c r="AE1877" i="1"/>
  <c r="AE1876" i="1"/>
  <c r="AE1875" i="1"/>
  <c r="AE1874" i="1"/>
  <c r="AE1889" i="1"/>
  <c r="AE1888" i="1"/>
  <c r="AE1887" i="1"/>
  <c r="AE1886" i="1"/>
  <c r="AE1933" i="1"/>
  <c r="AE1932" i="1"/>
  <c r="AE1931" i="1"/>
  <c r="AE1930" i="1"/>
  <c r="AE1981" i="1"/>
  <c r="AE1980" i="1"/>
  <c r="AE1979" i="1"/>
  <c r="AE1978" i="1"/>
  <c r="AE2113" i="1"/>
  <c r="AE2103" i="1"/>
  <c r="AE2005" i="1"/>
  <c r="AE2102" i="1"/>
  <c r="AE2092" i="1"/>
  <c r="AE2084" i="1"/>
  <c r="AE2076" i="1"/>
  <c r="AE2068" i="1"/>
  <c r="AE2060" i="1"/>
  <c r="AE2052" i="1"/>
  <c r="AE2044" i="1"/>
  <c r="AE2036" i="1"/>
  <c r="AE2028" i="1"/>
  <c r="AE2020" i="1"/>
  <c r="AE2012" i="1"/>
  <c r="AE2004" i="1"/>
  <c r="AE2111" i="1"/>
  <c r="AE2100" i="1"/>
  <c r="AE2091" i="1"/>
  <c r="AE2083" i="1"/>
  <c r="AE2075" i="1"/>
  <c r="AE2067" i="1"/>
  <c r="AE2059" i="1"/>
  <c r="AE2051" i="1"/>
  <c r="AE2043" i="1"/>
  <c r="AE2035" i="1"/>
  <c r="AE2027" i="1"/>
  <c r="AE2019" i="1"/>
  <c r="AE2011" i="1"/>
  <c r="AE2003" i="1"/>
  <c r="AE2110" i="1"/>
  <c r="AE2099" i="1"/>
  <c r="AE2090" i="1"/>
  <c r="AE2082" i="1"/>
  <c r="AE2074" i="1"/>
  <c r="AE2066" i="1"/>
  <c r="AE2058" i="1"/>
  <c r="AE2050" i="1"/>
  <c r="AE2042" i="1"/>
  <c r="AE2034" i="1"/>
  <c r="AE2026" i="1"/>
  <c r="AE2018" i="1"/>
  <c r="AE2010" i="1"/>
  <c r="AE2108" i="1"/>
  <c r="AE2098" i="1"/>
  <c r="AE2107" i="1"/>
  <c r="AE2096" i="1"/>
  <c r="AE2088" i="1"/>
  <c r="AE2080" i="1"/>
  <c r="AE2072" i="1"/>
  <c r="AE2064" i="1"/>
  <c r="AE2056" i="1"/>
  <c r="AE2048" i="1"/>
  <c r="AE2040" i="1"/>
  <c r="AE2032" i="1"/>
  <c r="AE2024" i="1"/>
  <c r="AE2016" i="1"/>
  <c r="AE2008" i="1"/>
  <c r="AE2106" i="1"/>
  <c r="AE2095" i="1"/>
  <c r="AE2087" i="1"/>
  <c r="AE2079" i="1"/>
  <c r="AE2071" i="1"/>
  <c r="AE2063" i="1"/>
  <c r="AE2055" i="1"/>
  <c r="AE2047" i="1"/>
  <c r="AE2039" i="1"/>
  <c r="AE2031" i="1"/>
  <c r="AE2023" i="1"/>
  <c r="AE2015" i="1"/>
  <c r="AE2007" i="1"/>
  <c r="AE2086" i="1"/>
  <c r="AE2022" i="1"/>
  <c r="AE2078" i="1"/>
  <c r="AE2014" i="1"/>
  <c r="AE2070" i="1"/>
  <c r="AE2006" i="1"/>
  <c r="AE2062" i="1"/>
  <c r="AE2054" i="1"/>
  <c r="AE2046" i="1"/>
  <c r="AE2104" i="1"/>
  <c r="AE2038" i="1"/>
  <c r="AE2013" i="1"/>
  <c r="AE2101" i="1"/>
  <c r="AE2149" i="1"/>
  <c r="AE2146" i="1"/>
  <c r="AE2148" i="1"/>
  <c r="AE2147" i="1"/>
  <c r="AE2221" i="1"/>
  <c r="AE2220" i="1"/>
  <c r="AE2219" i="1"/>
  <c r="AE2218" i="1"/>
  <c r="AE2253" i="1"/>
  <c r="AE2251" i="1"/>
  <c r="AE2250" i="1"/>
  <c r="AE2252" i="1"/>
  <c r="AE2269" i="1"/>
  <c r="AE2268" i="1"/>
  <c r="AE2267" i="1"/>
  <c r="AE2266" i="1"/>
  <c r="AE2289" i="1"/>
  <c r="AE2288" i="1"/>
  <c r="AE2286" i="1"/>
  <c r="AE2287" i="1"/>
  <c r="AE2317" i="1"/>
  <c r="AE2316" i="1"/>
  <c r="AE2315" i="1"/>
  <c r="AE2314" i="1"/>
  <c r="AE2357" i="1"/>
  <c r="AE2356" i="1"/>
  <c r="AE2355" i="1"/>
  <c r="AE2354" i="1"/>
  <c r="AE2373" i="1"/>
  <c r="AE2372" i="1"/>
  <c r="AE2371" i="1"/>
  <c r="AE2370" i="1"/>
  <c r="AE2397" i="1"/>
  <c r="AE2396" i="1"/>
  <c r="AE2395" i="1"/>
  <c r="AE2394" i="1"/>
  <c r="AE2409" i="1"/>
  <c r="AE2408" i="1"/>
  <c r="AE2407" i="1"/>
  <c r="AE2406" i="1"/>
  <c r="AE2441" i="1"/>
  <c r="AE2440" i="1"/>
  <c r="AE2439" i="1"/>
  <c r="AE2438" i="1"/>
  <c r="AE2473" i="1"/>
  <c r="AE2497" i="1"/>
  <c r="AE2505" i="1"/>
  <c r="AE2556" i="1"/>
  <c r="AE2665" i="1"/>
  <c r="AE2664" i="1"/>
  <c r="AE2663" i="1"/>
  <c r="AE2662" i="1"/>
  <c r="AE2697" i="1"/>
  <c r="AE2696" i="1"/>
  <c r="AE2695" i="1"/>
  <c r="AE2694" i="1"/>
  <c r="AE2745" i="1"/>
  <c r="AE2744" i="1"/>
  <c r="AE2743" i="1"/>
  <c r="AE2742" i="1"/>
  <c r="AE2777" i="1"/>
  <c r="AE2776" i="1"/>
  <c r="AE2775" i="1"/>
  <c r="AE2774" i="1"/>
  <c r="AE2793" i="1"/>
  <c r="AE2792" i="1"/>
  <c r="AE2791" i="1"/>
  <c r="AE2790" i="1"/>
  <c r="AE2833" i="1"/>
  <c r="AE2832" i="1"/>
  <c r="AE2831" i="1"/>
  <c r="AE2830" i="1"/>
  <c r="AE2857" i="1"/>
  <c r="AE2856" i="1"/>
  <c r="AE2855" i="1"/>
  <c r="AE2854" i="1"/>
  <c r="AE2875" i="1"/>
  <c r="AE2874" i="1"/>
  <c r="AE2877" i="1"/>
  <c r="AE2876" i="1"/>
  <c r="AE2901" i="1"/>
  <c r="AE2917" i="1"/>
  <c r="AE2929" i="1"/>
  <c r="AE2953" i="1"/>
  <c r="AE2969" i="1"/>
  <c r="AE2981" i="1"/>
  <c r="AE3017" i="1"/>
  <c r="AE3016" i="1"/>
  <c r="AE3015" i="1"/>
  <c r="AE3014" i="1"/>
  <c r="AE3067" i="1"/>
  <c r="AE3066" i="1"/>
  <c r="AE3069" i="1"/>
  <c r="AE3068" i="1"/>
  <c r="AE3083" i="1"/>
  <c r="AE3082" i="1"/>
  <c r="AE3085" i="1"/>
  <c r="AE3084" i="1"/>
  <c r="AE3147" i="1"/>
  <c r="AE3146" i="1"/>
  <c r="AE3149" i="1"/>
  <c r="AE3148" i="1"/>
  <c r="AE3169" i="1"/>
  <c r="AE3168" i="1"/>
  <c r="AE3167" i="1"/>
  <c r="AE3166" i="1"/>
  <c r="AE3185" i="1"/>
  <c r="AE3184" i="1"/>
  <c r="AE3183" i="1"/>
  <c r="AE3182" i="1"/>
  <c r="AE3193" i="1"/>
  <c r="AE3192" i="1"/>
  <c r="AE3191" i="1"/>
  <c r="AE3190" i="1"/>
  <c r="AE3205" i="1"/>
  <c r="AE3204" i="1"/>
  <c r="AE3203" i="1"/>
  <c r="AE3202" i="1"/>
  <c r="AE3217" i="1"/>
  <c r="AE3216" i="1"/>
  <c r="AE3215" i="1"/>
  <c r="AE3214" i="1"/>
  <c r="AE3261" i="1"/>
  <c r="AE3260" i="1"/>
  <c r="AE3259" i="1"/>
  <c r="AE3258" i="1"/>
  <c r="AE3453" i="1"/>
  <c r="AE3452" i="1"/>
  <c r="AE3450" i="1"/>
  <c r="AE3451" i="1"/>
  <c r="AE3521" i="1"/>
  <c r="AE3520" i="1"/>
  <c r="AE3519" i="1"/>
  <c r="AE3518" i="1"/>
  <c r="AE3537" i="1"/>
  <c r="AE3536" i="1"/>
  <c r="AE3535" i="1"/>
  <c r="AE3534" i="1"/>
  <c r="AE3553" i="1"/>
  <c r="AE3552" i="1"/>
  <c r="AE3551" i="1"/>
  <c r="AE3550" i="1"/>
  <c r="AE3581" i="1"/>
  <c r="AE3580" i="1"/>
  <c r="AE3579" i="1"/>
  <c r="AE3578" i="1"/>
  <c r="AE3609" i="1"/>
  <c r="AE3608" i="1"/>
  <c r="AE3607" i="1"/>
  <c r="AE3606" i="1"/>
  <c r="AE3621" i="1"/>
  <c r="AE3620" i="1"/>
  <c r="AE3619" i="1"/>
  <c r="AE3618" i="1"/>
  <c r="AE3633" i="1"/>
  <c r="AE3632" i="1"/>
  <c r="AE3631" i="1"/>
  <c r="AE3630" i="1"/>
  <c r="AE3681" i="1"/>
  <c r="AE3680" i="1"/>
  <c r="AE3679" i="1"/>
  <c r="AE3678" i="1"/>
  <c r="AE3689" i="1"/>
  <c r="AE3688" i="1"/>
  <c r="AE3687" i="1"/>
  <c r="AE3686" i="1"/>
  <c r="AE3737" i="1"/>
  <c r="AE3736" i="1"/>
  <c r="AE3735" i="1"/>
  <c r="AE3734" i="1"/>
  <c r="AE3773" i="1"/>
  <c r="AE3772" i="1"/>
  <c r="AE3771" i="1"/>
  <c r="AE3770" i="1"/>
  <c r="AE3789" i="1"/>
  <c r="AE3825" i="1"/>
  <c r="AE3849" i="1"/>
  <c r="AE3893" i="1"/>
  <c r="AE3892" i="1"/>
  <c r="AE3891" i="1"/>
  <c r="AE3913" i="1"/>
  <c r="AE3912" i="1"/>
  <c r="AE3911" i="1"/>
  <c r="AE3910" i="1"/>
  <c r="AE3925" i="1"/>
  <c r="AE3924" i="1"/>
  <c r="AE3923" i="1"/>
  <c r="AE3922" i="1"/>
  <c r="AE3953" i="1"/>
  <c r="AE3952" i="1"/>
  <c r="AE3951" i="1"/>
  <c r="AE3950" i="1"/>
  <c r="AE3981" i="1"/>
  <c r="AE3980" i="1"/>
  <c r="AE3979" i="1"/>
  <c r="AE3978" i="1"/>
  <c r="AE4033" i="1"/>
  <c r="AE4032" i="1"/>
  <c r="AE4031" i="1"/>
  <c r="AE4030" i="1"/>
  <c r="AE4069" i="1"/>
  <c r="AE4068" i="1"/>
  <c r="AE4067" i="1"/>
  <c r="AE4066" i="1"/>
  <c r="AE4109" i="1"/>
  <c r="AE4106" i="1"/>
  <c r="AE4108" i="1"/>
  <c r="AE4107" i="1"/>
  <c r="AE4121" i="1"/>
  <c r="AE4120" i="1"/>
  <c r="AE4119" i="1"/>
  <c r="AE4118" i="1"/>
  <c r="AE4169" i="1"/>
  <c r="AE4168" i="1"/>
  <c r="AE4167" i="1"/>
  <c r="AE4166" i="1"/>
  <c r="AE4181" i="1"/>
  <c r="AE4179" i="1"/>
  <c r="AE4178" i="1"/>
  <c r="AE4180" i="1"/>
  <c r="AE4205" i="1"/>
  <c r="AE4204" i="1"/>
  <c r="AE4203" i="1"/>
  <c r="AE4202" i="1"/>
  <c r="AE4233" i="1"/>
  <c r="AE4245" i="1"/>
  <c r="AE4293" i="1"/>
  <c r="AE4305" i="1"/>
  <c r="AE4313" i="1"/>
  <c r="AE4349" i="1"/>
  <c r="AE4348" i="1"/>
  <c r="AE4347" i="1"/>
  <c r="AE4346" i="1"/>
  <c r="AE4368" i="1"/>
  <c r="AE4367" i="1"/>
  <c r="AE4366" i="1"/>
  <c r="AE4369" i="1"/>
  <c r="AE4443" i="1"/>
  <c r="AE4442" i="1"/>
  <c r="AE4457" i="1"/>
  <c r="AE4456" i="1"/>
  <c r="AE4455" i="1"/>
  <c r="AE4454" i="1"/>
  <c r="AE4473" i="1"/>
  <c r="AE4472" i="1"/>
  <c r="AE4471" i="1"/>
  <c r="AE4470" i="1"/>
  <c r="AE4494" i="1"/>
  <c r="AE4497" i="1"/>
  <c r="AE4496" i="1"/>
  <c r="AE4495" i="1"/>
  <c r="AE4521" i="1"/>
  <c r="AE4520" i="1"/>
  <c r="AE4519" i="1"/>
  <c r="AE4518" i="1"/>
  <c r="AE4553" i="1"/>
  <c r="AE4552" i="1"/>
  <c r="AE4551" i="1"/>
  <c r="AE4550" i="1"/>
  <c r="AE4565" i="1"/>
  <c r="AE4564" i="1"/>
  <c r="AE4563" i="1"/>
  <c r="AE4562" i="1"/>
  <c r="AE4613" i="1"/>
  <c r="AE4612" i="1"/>
  <c r="AE4611" i="1"/>
  <c r="AE4610" i="1"/>
  <c r="AE4625" i="1"/>
  <c r="AE4624" i="1"/>
  <c r="AE4623" i="1"/>
  <c r="AE4622" i="1"/>
  <c r="AE4656" i="1"/>
  <c r="AE4657" i="1"/>
  <c r="AE4655" i="1"/>
  <c r="AE4654" i="1"/>
  <c r="AE4697" i="1"/>
  <c r="AE4705" i="1"/>
  <c r="AE4721" i="1"/>
  <c r="AE4745" i="1"/>
  <c r="AE4757" i="1"/>
  <c r="AE4765" i="1"/>
  <c r="AE4830" i="1"/>
  <c r="AE4832" i="1"/>
  <c r="AE4833" i="1"/>
  <c r="AE4831" i="1"/>
  <c r="AE4837" i="1"/>
  <c r="AE4835" i="1"/>
  <c r="AE4834" i="1"/>
  <c r="AE4836" i="1"/>
  <c r="AE4845" i="1"/>
  <c r="AE4843" i="1"/>
  <c r="AE4842" i="1"/>
  <c r="AE4844" i="1"/>
  <c r="AE4861" i="1"/>
  <c r="AE4859" i="1"/>
  <c r="AE4858" i="1"/>
  <c r="AE4860" i="1"/>
  <c r="AE4877" i="1"/>
  <c r="AE4875" i="1"/>
  <c r="AE4874" i="1"/>
  <c r="AE4876" i="1"/>
  <c r="AE4902" i="1"/>
  <c r="AE4904" i="1"/>
  <c r="AE4905" i="1"/>
  <c r="AE4903" i="1"/>
  <c r="AE4973" i="1"/>
  <c r="AE4971" i="1"/>
  <c r="AE4970" i="1"/>
  <c r="AE4972" i="1"/>
  <c r="AE4989" i="1"/>
  <c r="AE4987" i="1"/>
  <c r="AE4986" i="1"/>
  <c r="AE4988" i="1"/>
  <c r="AE4998" i="1"/>
  <c r="AE4999" i="1"/>
  <c r="AE5015" i="1"/>
  <c r="AE5014" i="1"/>
  <c r="AE5017" i="1"/>
  <c r="AE5016" i="1"/>
  <c r="AE5024" i="1"/>
  <c r="AE5023" i="1"/>
  <c r="AE5022" i="1"/>
  <c r="AE5025" i="1"/>
  <c r="AE5048" i="1"/>
  <c r="AE5047" i="1"/>
  <c r="AE5049" i="1"/>
  <c r="AE5046" i="1"/>
  <c r="AE5072" i="1"/>
  <c r="AE5071" i="1"/>
  <c r="AE5070" i="1"/>
  <c r="AE5073" i="1"/>
  <c r="AE5077" i="1"/>
  <c r="AE5076" i="1"/>
  <c r="AE5074" i="1"/>
  <c r="AE5075" i="1"/>
  <c r="AE5088" i="1"/>
  <c r="AE5089" i="1"/>
  <c r="AE5087" i="1"/>
  <c r="AE5086" i="1"/>
  <c r="AE5104" i="1"/>
  <c r="AE5103" i="1"/>
  <c r="AE5102" i="1"/>
  <c r="AE5105" i="1"/>
  <c r="AE5125" i="1"/>
  <c r="AE5173" i="1"/>
  <c r="AE5185" i="1"/>
  <c r="AE5245" i="1"/>
  <c r="AE5243" i="1"/>
  <c r="AE5244" i="1"/>
  <c r="AE5242" i="1"/>
  <c r="AE5272" i="1"/>
  <c r="AE5271" i="1"/>
  <c r="AE5270" i="1"/>
  <c r="AE5273" i="1"/>
  <c r="AE5312" i="1"/>
  <c r="AE5311" i="1"/>
  <c r="AE5310" i="1"/>
  <c r="AE5313" i="1"/>
  <c r="AE5325" i="1"/>
  <c r="AE5323" i="1"/>
  <c r="AE5322" i="1"/>
  <c r="AE5324" i="1"/>
  <c r="AE5336" i="1"/>
  <c r="AE5335" i="1"/>
  <c r="AE5334" i="1"/>
  <c r="AE5337" i="1"/>
  <c r="AE5360" i="1"/>
  <c r="AE5359" i="1"/>
  <c r="AE5358" i="1"/>
  <c r="AE5361" i="1"/>
  <c r="AE5405" i="1"/>
  <c r="AE5403" i="1"/>
  <c r="AE5402" i="1"/>
  <c r="AE5404" i="1"/>
  <c r="AE5421" i="1"/>
  <c r="AE5419" i="1"/>
  <c r="AE5418" i="1"/>
  <c r="AE5420" i="1"/>
  <c r="AE5453" i="1"/>
  <c r="AE5451" i="1"/>
  <c r="AE5450" i="1"/>
  <c r="AE5452" i="1"/>
  <c r="AE5464" i="1"/>
  <c r="AE5463" i="1"/>
  <c r="AE5462" i="1"/>
  <c r="AE5465" i="1"/>
  <c r="AE5477" i="1"/>
  <c r="AE5475" i="1"/>
  <c r="AE5474" i="1"/>
  <c r="AE5476" i="1"/>
  <c r="AE5488" i="1"/>
  <c r="AE5487" i="1"/>
  <c r="AE5486" i="1"/>
  <c r="AE5489" i="1"/>
  <c r="AE5493" i="1"/>
  <c r="AE5491" i="1"/>
  <c r="AE5490" i="1"/>
  <c r="AE5492" i="1"/>
  <c r="AE5504" i="1"/>
  <c r="AE5503" i="1"/>
  <c r="AE5502" i="1"/>
  <c r="AE5505" i="1"/>
  <c r="AE5537" i="1"/>
  <c r="AE5536" i="1"/>
  <c r="AE5535" i="1"/>
  <c r="AE5534" i="1"/>
  <c r="AE5549" i="1"/>
  <c r="AE5548" i="1"/>
  <c r="AE5547" i="1"/>
  <c r="AE5546" i="1"/>
  <c r="AE5573" i="1"/>
  <c r="AE5609" i="1"/>
  <c r="AE5637" i="1"/>
  <c r="AE5645" i="1"/>
  <c r="AE5661" i="1"/>
  <c r="AE5673" i="1"/>
  <c r="AE5672" i="1"/>
  <c r="AE5671" i="1"/>
  <c r="AE5670" i="1"/>
  <c r="AE5705" i="1"/>
  <c r="AE5704" i="1"/>
  <c r="AE5703" i="1"/>
  <c r="AE5702" i="1"/>
  <c r="AE5715" i="1"/>
  <c r="AE5717" i="1"/>
  <c r="AE5716" i="1"/>
  <c r="AE5714" i="1"/>
  <c r="AE5721" i="1"/>
  <c r="AE5720" i="1"/>
  <c r="AE5719" i="1"/>
  <c r="AE5718" i="1"/>
  <c r="AE5745" i="1"/>
  <c r="AE5744" i="1"/>
  <c r="AE5743" i="1"/>
  <c r="AE5742" i="1"/>
  <c r="AE5747" i="1"/>
  <c r="AE5746" i="1"/>
  <c r="AE5749" i="1"/>
  <c r="AE5748" i="1"/>
  <c r="AE5769" i="1"/>
  <c r="AE5768" i="1"/>
  <c r="AE5767" i="1"/>
  <c r="AE5766" i="1"/>
  <c r="AE5787" i="1"/>
  <c r="AE5786" i="1"/>
  <c r="AE5789" i="1"/>
  <c r="AE5788" i="1"/>
  <c r="AE5801" i="1"/>
  <c r="AE5800" i="1"/>
  <c r="AE5799" i="1"/>
  <c r="AE5798" i="1"/>
  <c r="AE5819" i="1"/>
  <c r="AE5818" i="1"/>
  <c r="AE5821" i="1"/>
  <c r="AE5820" i="1"/>
  <c r="AE5833" i="1"/>
  <c r="AE5832" i="1"/>
  <c r="AE5831" i="1"/>
  <c r="AE5830" i="1"/>
  <c r="AE5873" i="1"/>
  <c r="AE5872" i="1"/>
  <c r="AE5871" i="1"/>
  <c r="AE5870" i="1"/>
  <c r="AE5887" i="1"/>
  <c r="AE5886" i="1"/>
  <c r="AE5891" i="1"/>
  <c r="AE5890" i="1"/>
  <c r="AE5893" i="1"/>
  <c r="AE5892" i="1"/>
  <c r="AE5915" i="1"/>
  <c r="AE5914" i="1"/>
  <c r="AE5917" i="1"/>
  <c r="AE5916" i="1"/>
  <c r="AE5931" i="1"/>
  <c r="AE5930" i="1"/>
  <c r="AE5933" i="1"/>
  <c r="AE5932" i="1"/>
  <c r="AE5945" i="1"/>
  <c r="AE5944" i="1"/>
  <c r="AE5943" i="1"/>
  <c r="AE5942" i="1"/>
  <c r="AE5947" i="1"/>
  <c r="AE5946" i="1"/>
  <c r="AE5949" i="1"/>
  <c r="AE5948" i="1"/>
  <c r="AE5985" i="1"/>
  <c r="AE5984" i="1"/>
  <c r="AE5983" i="1"/>
  <c r="AE5982" i="1"/>
  <c r="AE5993" i="1"/>
  <c r="AE5992" i="1"/>
  <c r="AE5991" i="1"/>
  <c r="AE5990" i="1"/>
  <c r="AE6013" i="1"/>
  <c r="AE6069" i="1"/>
  <c r="AE6093" i="1"/>
  <c r="AE6101" i="1"/>
  <c r="AE6141" i="1"/>
  <c r="AE6140" i="1"/>
  <c r="AE6139" i="1"/>
  <c r="AE6138" i="1"/>
  <c r="AE6169" i="1"/>
  <c r="AE6167" i="1"/>
  <c r="AE6166" i="1"/>
  <c r="AE6168" i="1"/>
  <c r="AE6213" i="1"/>
  <c r="AE6212" i="1"/>
  <c r="AE6211" i="1"/>
  <c r="AE6210" i="1"/>
  <c r="AE6237" i="1"/>
  <c r="AE6236" i="1"/>
  <c r="AE6235" i="1"/>
  <c r="AE6234" i="1"/>
  <c r="AE6247" i="1"/>
  <c r="AE6246" i="1"/>
  <c r="AE6249" i="1"/>
  <c r="AE6248" i="1"/>
  <c r="AE6263" i="1"/>
  <c r="AE6262" i="1"/>
  <c r="AE6265" i="1"/>
  <c r="AE6264" i="1"/>
  <c r="AE6439" i="1"/>
  <c r="AE6438" i="1"/>
  <c r="AE6440" i="1"/>
  <c r="AE6449" i="1"/>
  <c r="AE6485" i="1"/>
  <c r="AE6581" i="1"/>
  <c r="AE6580" i="1"/>
  <c r="AE6579" i="1"/>
  <c r="AE6578" i="1"/>
  <c r="AE6593" i="1"/>
  <c r="AE6592" i="1"/>
  <c r="AE6591" i="1"/>
  <c r="AE6590" i="1"/>
  <c r="AE6597" i="1"/>
  <c r="AE6596" i="1"/>
  <c r="AE6595" i="1"/>
  <c r="AE6594" i="1"/>
  <c r="AE6601" i="1"/>
  <c r="AE6599" i="1"/>
  <c r="AE6600" i="1"/>
  <c r="AE6598" i="1"/>
  <c r="AE6711" i="1"/>
  <c r="AE6710" i="1"/>
  <c r="AE6713" i="1"/>
  <c r="AE6712" i="1"/>
  <c r="AE6725" i="1"/>
  <c r="AE6724" i="1"/>
  <c r="AE6723" i="1"/>
  <c r="AE6722" i="1"/>
  <c r="AE6735" i="1"/>
  <c r="AE6734" i="1"/>
  <c r="AE6737" i="1"/>
  <c r="AE6736" i="1"/>
  <c r="AE6757" i="1"/>
  <c r="AE6756" i="1"/>
  <c r="AE6755" i="1"/>
  <c r="AE6754" i="1"/>
  <c r="AE6805" i="1"/>
  <c r="AE6804" i="1"/>
  <c r="AE6803" i="1"/>
  <c r="AE6802" i="1"/>
  <c r="AE6831" i="1"/>
  <c r="AE6830" i="1"/>
  <c r="AE6833" i="1"/>
  <c r="AE6832" i="1"/>
  <c r="AE6861" i="1"/>
  <c r="AE6860" i="1"/>
  <c r="AE6859" i="1"/>
  <c r="AE6858" i="1"/>
  <c r="AE6871" i="1"/>
  <c r="AE6870" i="1"/>
  <c r="AE6873" i="1"/>
  <c r="AE6872" i="1"/>
  <c r="AE6884" i="1"/>
  <c r="AE6883" i="1"/>
  <c r="AE6882" i="1"/>
  <c r="AE6897" i="1"/>
  <c r="AE6909" i="1"/>
  <c r="AE6933" i="1"/>
  <c r="AE1115" i="1"/>
  <c r="AE1223" i="1"/>
  <c r="AE1335" i="1"/>
  <c r="AE701" i="1"/>
  <c r="AE816" i="1"/>
  <c r="AE815" i="1"/>
  <c r="AE814" i="1"/>
  <c r="AE840" i="1"/>
  <c r="AE839" i="1"/>
  <c r="AE838" i="1"/>
  <c r="AE864" i="1"/>
  <c r="AE863" i="1"/>
  <c r="AE862" i="1"/>
  <c r="AE885" i="1"/>
  <c r="AE884" i="1"/>
  <c r="AE883" i="1"/>
  <c r="AE882" i="1"/>
  <c r="AE891" i="1"/>
  <c r="AE890" i="1"/>
  <c r="AE944" i="1"/>
  <c r="AE943" i="1"/>
  <c r="AE942" i="1"/>
  <c r="AE949" i="1"/>
  <c r="AE948" i="1"/>
  <c r="AE947" i="1"/>
  <c r="AE946" i="1"/>
  <c r="AE1013" i="1"/>
  <c r="AE1012" i="1"/>
  <c r="AE1011" i="1"/>
  <c r="AE1010" i="1"/>
  <c r="AE1024" i="1"/>
  <c r="AE1023" i="1"/>
  <c r="AE1022" i="1"/>
  <c r="AE1040" i="1"/>
  <c r="AE1039" i="1"/>
  <c r="AE1038" i="1"/>
  <c r="AE1069" i="1"/>
  <c r="AE1068" i="1"/>
  <c r="AE1067" i="1"/>
  <c r="AE1066" i="1"/>
  <c r="AE1129" i="1"/>
  <c r="AE1177" i="1"/>
  <c r="AE1189" i="1"/>
  <c r="AE1245" i="1"/>
  <c r="AE1244" i="1"/>
  <c r="AE1243" i="1"/>
  <c r="AE1242" i="1"/>
  <c r="AE1273" i="1"/>
  <c r="AE1272" i="1"/>
  <c r="AE1270" i="1"/>
  <c r="AE1277" i="1"/>
  <c r="AE1276" i="1"/>
  <c r="AE1275" i="1"/>
  <c r="AE1274" i="1"/>
  <c r="AE1325" i="1"/>
  <c r="AE1324" i="1"/>
  <c r="AE1323" i="1"/>
  <c r="AE1322" i="1"/>
  <c r="AE1333" i="1"/>
  <c r="AE1332" i="1"/>
  <c r="AE1331" i="1"/>
  <c r="AE1330" i="1"/>
  <c r="AE1353" i="1"/>
  <c r="AE1352" i="1"/>
  <c r="AE1351" i="1"/>
  <c r="AE1350" i="1"/>
  <c r="AE1385" i="1"/>
  <c r="AE1384" i="1"/>
  <c r="AE1383" i="1"/>
  <c r="AE1382" i="1"/>
  <c r="AE1393" i="1"/>
  <c r="AE1392" i="1"/>
  <c r="AE1391" i="1"/>
  <c r="AE1390" i="1"/>
  <c r="AE1405" i="1"/>
  <c r="AE1404" i="1"/>
  <c r="AE1403" i="1"/>
  <c r="AE1402" i="1"/>
  <c r="AE1425" i="1"/>
  <c r="AE1424" i="1"/>
  <c r="AE1423" i="1"/>
  <c r="AE1422" i="1"/>
  <c r="AE1501" i="1"/>
  <c r="AE1500" i="1"/>
  <c r="AE1499" i="1"/>
  <c r="AE1498" i="1"/>
  <c r="AE1537" i="1"/>
  <c r="AE1536" i="1"/>
  <c r="AE1535" i="1"/>
  <c r="AE1534" i="1"/>
  <c r="AE1581" i="1"/>
  <c r="AE1601" i="1"/>
  <c r="AE1609" i="1"/>
  <c r="AE1668" i="1"/>
  <c r="AE1721" i="1"/>
  <c r="AE1720" i="1"/>
  <c r="AE1719" i="1"/>
  <c r="AE1718" i="1"/>
  <c r="AE1737" i="1"/>
  <c r="AE1736" i="1"/>
  <c r="AE1735" i="1"/>
  <c r="AE1734" i="1"/>
  <c r="AE1741" i="1"/>
  <c r="AE1740" i="1"/>
  <c r="AE1739" i="1"/>
  <c r="AE1738" i="1"/>
  <c r="AE1769" i="1"/>
  <c r="AE1768" i="1"/>
  <c r="AE1767" i="1"/>
  <c r="AE1766" i="1"/>
  <c r="AE1809" i="1"/>
  <c r="AE1808" i="1"/>
  <c r="AE1807" i="1"/>
  <c r="AE1833" i="1"/>
  <c r="AE1832" i="1"/>
  <c r="AE1831" i="1"/>
  <c r="AE1830" i="1"/>
  <c r="AE1849" i="1"/>
  <c r="AE1848" i="1"/>
  <c r="AE1847" i="1"/>
  <c r="AE1846" i="1"/>
  <c r="AE1861" i="1"/>
  <c r="AE1860" i="1"/>
  <c r="AE1859" i="1"/>
  <c r="AE1858" i="1"/>
  <c r="AE1881" i="1"/>
  <c r="AE1880" i="1"/>
  <c r="AE1879" i="1"/>
  <c r="AE1878" i="1"/>
  <c r="AE1921" i="1"/>
  <c r="AE1920" i="1"/>
  <c r="AE1919" i="1"/>
  <c r="AE1941" i="1"/>
  <c r="AE1940" i="1"/>
  <c r="AE1939" i="1"/>
  <c r="AE1938" i="1"/>
  <c r="AE1977" i="1"/>
  <c r="AE1976" i="1"/>
  <c r="AE1975" i="1"/>
  <c r="AE1974" i="1"/>
  <c r="AE2061" i="1"/>
  <c r="AE2097" i="1"/>
  <c r="AE2121" i="1"/>
  <c r="AE2120" i="1"/>
  <c r="AE2119" i="1"/>
  <c r="AE2118" i="1"/>
  <c r="AE2133" i="1"/>
  <c r="AE2132" i="1"/>
  <c r="AE2131" i="1"/>
  <c r="AE2130" i="1"/>
  <c r="AE2153" i="1"/>
  <c r="AE2152" i="1"/>
  <c r="AE2151" i="1"/>
  <c r="AE2150" i="1"/>
  <c r="AE2189" i="1"/>
  <c r="AE2188" i="1"/>
  <c r="AE2187" i="1"/>
  <c r="AE2186" i="1"/>
  <c r="AE2209" i="1"/>
  <c r="AE2208" i="1"/>
  <c r="AE2207" i="1"/>
  <c r="AE2206" i="1"/>
  <c r="AE2241" i="1"/>
  <c r="AE2240" i="1"/>
  <c r="AE2239" i="1"/>
  <c r="AE2238" i="1"/>
  <c r="AE2301" i="1"/>
  <c r="AE2299" i="1"/>
  <c r="AE2298" i="1"/>
  <c r="AE2300" i="1"/>
  <c r="AE2313" i="1"/>
  <c r="AE2312" i="1"/>
  <c r="AE2311" i="1"/>
  <c r="AE2310" i="1"/>
  <c r="AE2325" i="1"/>
  <c r="AE2324" i="1"/>
  <c r="AE2323" i="1"/>
  <c r="AE2322" i="1"/>
  <c r="AE2385" i="1"/>
  <c r="AE2384" i="1"/>
  <c r="AE2383" i="1"/>
  <c r="AE2382" i="1"/>
  <c r="AE2401" i="1"/>
  <c r="AE2400" i="1"/>
  <c r="AE2398" i="1"/>
  <c r="AE2399" i="1"/>
  <c r="AE2421" i="1"/>
  <c r="AE2420" i="1"/>
  <c r="AE2419" i="1"/>
  <c r="AE2418" i="1"/>
  <c r="AE2469" i="1"/>
  <c r="AE2477" i="1"/>
  <c r="AE2485" i="1"/>
  <c r="AE2501" i="1"/>
  <c r="AE2513" i="1"/>
  <c r="AE2525" i="1"/>
  <c r="AE2533" i="1"/>
  <c r="AE2549" i="1"/>
  <c r="AE2579" i="1"/>
  <c r="AE2578" i="1"/>
  <c r="AE2581" i="1"/>
  <c r="AE2580" i="1"/>
  <c r="AE2593" i="1"/>
  <c r="AE2592" i="1"/>
  <c r="AE2591" i="1"/>
  <c r="AE2590" i="1"/>
  <c r="AE2635" i="1"/>
  <c r="AE2634" i="1"/>
  <c r="AE2637" i="1"/>
  <c r="AE2636" i="1"/>
  <c r="AE2651" i="1"/>
  <c r="AE2650" i="1"/>
  <c r="AE2653" i="1"/>
  <c r="AE2652" i="1"/>
  <c r="AE2681" i="1"/>
  <c r="AE2680" i="1"/>
  <c r="AE2679" i="1"/>
  <c r="AE2678" i="1"/>
  <c r="AE2691" i="1"/>
  <c r="AE2690" i="1"/>
  <c r="AE2693" i="1"/>
  <c r="AE2692" i="1"/>
  <c r="AE2707" i="1"/>
  <c r="AE2706" i="1"/>
  <c r="AE2709" i="1"/>
  <c r="AE2708" i="1"/>
  <c r="AE2729" i="1"/>
  <c r="AE2728" i="1"/>
  <c r="AE2727" i="1"/>
  <c r="AE2726" i="1"/>
  <c r="AE2755" i="1"/>
  <c r="AE2754" i="1"/>
  <c r="AE2757" i="1"/>
  <c r="AE2756" i="1"/>
  <c r="AE2761" i="1"/>
  <c r="AE2760" i="1"/>
  <c r="AE2759" i="1"/>
  <c r="AE2758" i="1"/>
  <c r="AE2771" i="1"/>
  <c r="AE2770" i="1"/>
  <c r="AE2773" i="1"/>
  <c r="AE2772" i="1"/>
  <c r="AE2827" i="1"/>
  <c r="AE2826" i="1"/>
  <c r="AE2829" i="1"/>
  <c r="AE2828" i="1"/>
  <c r="AE2867" i="1"/>
  <c r="AE2866" i="1"/>
  <c r="AE2869" i="1"/>
  <c r="AE2868" i="1"/>
  <c r="AE2995" i="1"/>
  <c r="AE2987" i="1"/>
  <c r="AE2979" i="1"/>
  <c r="AE2971" i="1"/>
  <c r="AE2963" i="1"/>
  <c r="AE2955" i="1"/>
  <c r="AE2947" i="1"/>
  <c r="AE2939" i="1"/>
  <c r="AE2931" i="1"/>
  <c r="AE2923" i="1"/>
  <c r="AE2915" i="1"/>
  <c r="AE2907" i="1"/>
  <c r="AE2899" i="1"/>
  <c r="AE2891" i="1"/>
  <c r="AE2994" i="1"/>
  <c r="AE2986" i="1"/>
  <c r="AE2978" i="1"/>
  <c r="AE2970" i="1"/>
  <c r="AE2962" i="1"/>
  <c r="AE2954" i="1"/>
  <c r="AE2946" i="1"/>
  <c r="AE2938" i="1"/>
  <c r="AE2930" i="1"/>
  <c r="AE2922" i="1"/>
  <c r="AE2914" i="1"/>
  <c r="AE2906" i="1"/>
  <c r="AE2898" i="1"/>
  <c r="AE3001" i="1"/>
  <c r="AE2992" i="1"/>
  <c r="AE2984" i="1"/>
  <c r="AE2976" i="1"/>
  <c r="AE2968" i="1"/>
  <c r="AE2960" i="1"/>
  <c r="AE2952" i="1"/>
  <c r="AE2944" i="1"/>
  <c r="AE2936" i="1"/>
  <c r="AE2928" i="1"/>
  <c r="AE2920" i="1"/>
  <c r="AE2912" i="1"/>
  <c r="AE2904" i="1"/>
  <c r="AE2896" i="1"/>
  <c r="AE2999" i="1"/>
  <c r="AE2991" i="1"/>
  <c r="AE2983" i="1"/>
  <c r="AE2975" i="1"/>
  <c r="AE2967" i="1"/>
  <c r="AE2959" i="1"/>
  <c r="AE2951" i="1"/>
  <c r="AE2943" i="1"/>
  <c r="AE2935" i="1"/>
  <c r="AE2927" i="1"/>
  <c r="AE2919" i="1"/>
  <c r="AE2911" i="1"/>
  <c r="AE2903" i="1"/>
  <c r="AE2895" i="1"/>
  <c r="AE2998" i="1"/>
  <c r="AE2990" i="1"/>
  <c r="AE2982" i="1"/>
  <c r="AE2974" i="1"/>
  <c r="AE2966" i="1"/>
  <c r="AE2958" i="1"/>
  <c r="AE2950" i="1"/>
  <c r="AE2942" i="1"/>
  <c r="AE2934" i="1"/>
  <c r="AE2926" i="1"/>
  <c r="AE2918" i="1"/>
  <c r="AE2910" i="1"/>
  <c r="AE2902" i="1"/>
  <c r="AE2894" i="1"/>
  <c r="AE2893" i="1"/>
  <c r="AE2980" i="1"/>
  <c r="AE2916" i="1"/>
  <c r="AE2972" i="1"/>
  <c r="AE2908" i="1"/>
  <c r="AE2964" i="1"/>
  <c r="AE2900" i="1"/>
  <c r="AE2956" i="1"/>
  <c r="AE2892" i="1"/>
  <c r="AE2948" i="1"/>
  <c r="AE2940" i="1"/>
  <c r="AE2996" i="1"/>
  <c r="AE2932" i="1"/>
  <c r="AE2988" i="1"/>
  <c r="AE2924" i="1"/>
  <c r="AE2937" i="1"/>
  <c r="AE2993" i="1"/>
  <c r="AE3003" i="1"/>
  <c r="AE3005" i="1"/>
  <c r="AE3004" i="1"/>
  <c r="AE3041" i="1"/>
  <c r="AE3040" i="1"/>
  <c r="AE3039" i="1"/>
  <c r="AE3038" i="1"/>
  <c r="AE3073" i="1"/>
  <c r="AE3072" i="1"/>
  <c r="AE3071" i="1"/>
  <c r="AE3070" i="1"/>
  <c r="AE3081" i="1"/>
  <c r="AE3080" i="1"/>
  <c r="AE3079" i="1"/>
  <c r="AE3078" i="1"/>
  <c r="AE3089" i="1"/>
  <c r="AE3088" i="1"/>
  <c r="AE3087" i="1"/>
  <c r="AE3086" i="1"/>
  <c r="AE3123" i="1"/>
  <c r="AE3122" i="1"/>
  <c r="AE3125" i="1"/>
  <c r="AE3124" i="1"/>
  <c r="AE3155" i="1"/>
  <c r="AE3154" i="1"/>
  <c r="AE3157" i="1"/>
  <c r="AE3156" i="1"/>
  <c r="AE3241" i="1"/>
  <c r="AE3240" i="1"/>
  <c r="AE3239" i="1"/>
  <c r="AE3238" i="1"/>
  <c r="AE3253" i="1"/>
  <c r="AE3252" i="1"/>
  <c r="AE3251" i="1"/>
  <c r="AE3250" i="1"/>
  <c r="AE3289" i="1"/>
  <c r="AE3288" i="1"/>
  <c r="AE3287" i="1"/>
  <c r="AE3286" i="1"/>
  <c r="AE3313" i="1"/>
  <c r="AE3312" i="1"/>
  <c r="AE3311" i="1"/>
  <c r="AE3310" i="1"/>
  <c r="AE3317" i="1"/>
  <c r="AE3316" i="1"/>
  <c r="AE3315" i="1"/>
  <c r="AE3314" i="1"/>
  <c r="AE3329" i="1"/>
  <c r="AE3328" i="1"/>
  <c r="AE3327" i="1"/>
  <c r="AE3326" i="1"/>
  <c r="AE3349" i="1"/>
  <c r="AE3381" i="1"/>
  <c r="AE3397" i="1"/>
  <c r="AE3413" i="1"/>
  <c r="AE3421" i="1"/>
  <c r="AE3477" i="1"/>
  <c r="AE3476" i="1"/>
  <c r="AE3475" i="1"/>
  <c r="AE3474" i="1"/>
  <c r="AE3493" i="1"/>
  <c r="AE3492" i="1"/>
  <c r="AE3491" i="1"/>
  <c r="AE3490" i="1"/>
  <c r="AE3497" i="1"/>
  <c r="AE3496" i="1"/>
  <c r="AE3495" i="1"/>
  <c r="AE3494" i="1"/>
  <c r="AE3509" i="1"/>
  <c r="AE3508" i="1"/>
  <c r="AE3507" i="1"/>
  <c r="AE3506" i="1"/>
  <c r="AE3525" i="1"/>
  <c r="AE3524" i="1"/>
  <c r="AE3523" i="1"/>
  <c r="AE3522" i="1"/>
  <c r="AE3565" i="1"/>
  <c r="AE3564" i="1"/>
  <c r="AE3563" i="1"/>
  <c r="AE3562" i="1"/>
  <c r="AE3577" i="1"/>
  <c r="AE3576" i="1"/>
  <c r="AE3575" i="1"/>
  <c r="AE3574" i="1"/>
  <c r="AE3585" i="1"/>
  <c r="AE3584" i="1"/>
  <c r="AE3583" i="1"/>
  <c r="AE3582" i="1"/>
  <c r="AE3593" i="1"/>
  <c r="AE3592" i="1"/>
  <c r="AE3591" i="1"/>
  <c r="AE3590" i="1"/>
  <c r="AE3601" i="1"/>
  <c r="AE3600" i="1"/>
  <c r="AE3599" i="1"/>
  <c r="AE3598" i="1"/>
  <c r="AE3641" i="1"/>
  <c r="AE3640" i="1"/>
  <c r="AE3639" i="1"/>
  <c r="AE3638" i="1"/>
  <c r="AE3685" i="1"/>
  <c r="AE3684" i="1"/>
  <c r="AE3683" i="1"/>
  <c r="AE3682" i="1"/>
  <c r="AE3697" i="1"/>
  <c r="AE3696" i="1"/>
  <c r="AE3695" i="1"/>
  <c r="AE3694" i="1"/>
  <c r="AE3709" i="1"/>
  <c r="AE3708" i="1"/>
  <c r="AE3707" i="1"/>
  <c r="AE3706" i="1"/>
  <c r="AE3749" i="1"/>
  <c r="AE3748" i="1"/>
  <c r="AE3747" i="1"/>
  <c r="AE3746" i="1"/>
  <c r="AE3765" i="1"/>
  <c r="AE3764" i="1"/>
  <c r="AE3763" i="1"/>
  <c r="AE3762" i="1"/>
  <c r="AE3785" i="1"/>
  <c r="AE3793" i="1"/>
  <c r="AE3801" i="1"/>
  <c r="AE3861" i="1"/>
  <c r="AE3888" i="1"/>
  <c r="AE3921" i="1"/>
  <c r="AE3920" i="1"/>
  <c r="AE3919" i="1"/>
  <c r="AE3918" i="1"/>
  <c r="AE3933" i="1"/>
  <c r="AE3932" i="1"/>
  <c r="AE3931" i="1"/>
  <c r="AE3930" i="1"/>
  <c r="AE3969" i="1"/>
  <c r="AE3968" i="1"/>
  <c r="AE3967" i="1"/>
  <c r="AE3966" i="1"/>
  <c r="AE3989" i="1"/>
  <c r="AE3988" i="1"/>
  <c r="AE3987" i="1"/>
  <c r="AE3986" i="1"/>
  <c r="AE3997" i="1"/>
  <c r="AE3996" i="1"/>
  <c r="AE3995" i="1"/>
  <c r="AE3994" i="1"/>
  <c r="AE4017" i="1"/>
  <c r="AE4016" i="1"/>
  <c r="AE4015" i="1"/>
  <c r="AE4014" i="1"/>
  <c r="AE4041" i="1"/>
  <c r="AE4040" i="1"/>
  <c r="AE4039" i="1"/>
  <c r="AE4038" i="1"/>
  <c r="AE4045" i="1"/>
  <c r="AE4044" i="1"/>
  <c r="AE4043" i="1"/>
  <c r="AE4042" i="1"/>
  <c r="AE4065" i="1"/>
  <c r="AE4064" i="1"/>
  <c r="AE4063" i="1"/>
  <c r="AE4062" i="1"/>
  <c r="AE4077" i="1"/>
  <c r="AE4076" i="1"/>
  <c r="AE4075" i="1"/>
  <c r="AE4074" i="1"/>
  <c r="AE4133" i="1"/>
  <c r="AE4132" i="1"/>
  <c r="AE4131" i="1"/>
  <c r="AE4130" i="1"/>
  <c r="AE4143" i="1"/>
  <c r="AE4142" i="1"/>
  <c r="AE4145" i="1"/>
  <c r="AE4144" i="1"/>
  <c r="AE4152" i="1"/>
  <c r="AE4151" i="1"/>
  <c r="AE4150" i="1"/>
  <c r="AE4153" i="1"/>
  <c r="AE4165" i="1"/>
  <c r="AE4164" i="1"/>
  <c r="AE4163" i="1"/>
  <c r="AE4162" i="1"/>
  <c r="AE4177" i="1"/>
  <c r="AE4176" i="1"/>
  <c r="AE4175" i="1"/>
  <c r="AE4174" i="1"/>
  <c r="AE4265" i="1"/>
  <c r="AE4289" i="1"/>
  <c r="AE4361" i="1"/>
  <c r="AE4360" i="1"/>
  <c r="AE4359" i="1"/>
  <c r="AE4358" i="1"/>
  <c r="AE4409" i="1"/>
  <c r="AE4408" i="1"/>
  <c r="AE4407" i="1"/>
  <c r="AE4406" i="1"/>
  <c r="AE4432" i="1"/>
  <c r="AE4431" i="1"/>
  <c r="AE4430" i="1"/>
  <c r="AE4433" i="1"/>
  <c r="AE4461" i="1"/>
  <c r="AE4460" i="1"/>
  <c r="AE4459" i="1"/>
  <c r="AE4458" i="1"/>
  <c r="AE4493" i="1"/>
  <c r="AE4492" i="1"/>
  <c r="AE4491" i="1"/>
  <c r="AE4490" i="1"/>
  <c r="AE4509" i="1"/>
  <c r="AE4508" i="1"/>
  <c r="AE4507" i="1"/>
  <c r="AE4506" i="1"/>
  <c r="AE4537" i="1"/>
  <c r="AE4536" i="1"/>
  <c r="AE4535" i="1"/>
  <c r="AE4534" i="1"/>
  <c r="AE4542" i="1"/>
  <c r="AE4545" i="1"/>
  <c r="AE4544" i="1"/>
  <c r="AE4543" i="1"/>
  <c r="AE4555" i="1"/>
  <c r="AE4554" i="1"/>
  <c r="AE4561" i="1"/>
  <c r="AE4560" i="1"/>
  <c r="AE4559" i="1"/>
  <c r="AE4558" i="1"/>
  <c r="AE4573" i="1"/>
  <c r="AE4572" i="1"/>
  <c r="AE4571" i="1"/>
  <c r="AE4570" i="1"/>
  <c r="AE4589" i="1"/>
  <c r="AE4588" i="1"/>
  <c r="AE4587" i="1"/>
  <c r="AE4586" i="1"/>
  <c r="AE4605" i="1"/>
  <c r="AE4604" i="1"/>
  <c r="AE4603" i="1"/>
  <c r="AE4602" i="1"/>
  <c r="AE4693" i="1"/>
  <c r="AE4753" i="1"/>
  <c r="AE4782" i="1"/>
  <c r="AE4784" i="1"/>
  <c r="AE4783" i="1"/>
  <c r="AE4785" i="1"/>
  <c r="AE4789" i="1"/>
  <c r="AE4787" i="1"/>
  <c r="AE4786" i="1"/>
  <c r="AE4788" i="1"/>
  <c r="AE4806" i="1"/>
  <c r="AE4808" i="1"/>
  <c r="AE4809" i="1"/>
  <c r="AE4807" i="1"/>
  <c r="AE4862" i="1"/>
  <c r="AE4864" i="1"/>
  <c r="AE4865" i="1"/>
  <c r="AE4863" i="1"/>
  <c r="AE4909" i="1"/>
  <c r="AE4907" i="1"/>
  <c r="AE4906" i="1"/>
  <c r="AE4908" i="1"/>
  <c r="AE5080" i="1"/>
  <c r="AE5081" i="1"/>
  <c r="AE5078" i="1"/>
  <c r="AE5079" i="1"/>
  <c r="AE5093" i="1"/>
  <c r="AE5092" i="1"/>
  <c r="AE5091" i="1"/>
  <c r="AE5090" i="1"/>
  <c r="AE5181" i="1"/>
  <c r="AE5201" i="1"/>
  <c r="AE5209" i="1"/>
  <c r="AE5232" i="1"/>
  <c r="AE5231" i="1"/>
  <c r="AE5230" i="1"/>
  <c r="AE5233" i="1"/>
  <c r="AE5288" i="1"/>
  <c r="AE5287" i="1"/>
  <c r="AE5286" i="1"/>
  <c r="AE5289" i="1"/>
  <c r="AE5357" i="1"/>
  <c r="AE5355" i="1"/>
  <c r="AE5354" i="1"/>
  <c r="AE5356" i="1"/>
  <c r="AE5389" i="1"/>
  <c r="AE5387" i="1"/>
  <c r="AE5386" i="1"/>
  <c r="AE5388" i="1"/>
  <c r="AE5397" i="1"/>
  <c r="AE5395" i="1"/>
  <c r="AE5394" i="1"/>
  <c r="AE5396" i="1"/>
  <c r="AE5429" i="1"/>
  <c r="AE5427" i="1"/>
  <c r="AE5426" i="1"/>
  <c r="AE5428" i="1"/>
  <c r="AE5440" i="1"/>
  <c r="AE5439" i="1"/>
  <c r="AE5438" i="1"/>
  <c r="AE5441" i="1"/>
  <c r="AE5456" i="1"/>
  <c r="AE5455" i="1"/>
  <c r="AE5454" i="1"/>
  <c r="AE5457" i="1"/>
  <c r="AE5501" i="1"/>
  <c r="AE5499" i="1"/>
  <c r="AE5498" i="1"/>
  <c r="AE5500" i="1"/>
  <c r="AE5517" i="1"/>
  <c r="AE5515" i="1"/>
  <c r="AE5514" i="1"/>
  <c r="AE5516" i="1"/>
  <c r="AE5533" i="1"/>
  <c r="AE5532" i="1"/>
  <c r="AE5531" i="1"/>
  <c r="AE5530" i="1"/>
  <c r="AE5569" i="1"/>
  <c r="AE5581" i="1"/>
  <c r="AE5605" i="1"/>
  <c r="AE5641" i="1"/>
  <c r="AE5664" i="1"/>
  <c r="AE5693" i="1"/>
  <c r="AE5691" i="1"/>
  <c r="AE5690" i="1"/>
  <c r="AE5692" i="1"/>
  <c r="AE5729" i="1"/>
  <c r="AE5728" i="1"/>
  <c r="AE5727" i="1"/>
  <c r="AE5726" i="1"/>
  <c r="AE5761" i="1"/>
  <c r="AE5760" i="1"/>
  <c r="AE5759" i="1"/>
  <c r="AE5758" i="1"/>
  <c r="AE5775" i="1"/>
  <c r="AE5774" i="1"/>
  <c r="AE5795" i="1"/>
  <c r="AE5794" i="1"/>
  <c r="AE5797" i="1"/>
  <c r="AE5796" i="1"/>
  <c r="AE5803" i="1"/>
  <c r="AE5802" i="1"/>
  <c r="AE5805" i="1"/>
  <c r="AE5804" i="1"/>
  <c r="AE5809" i="1"/>
  <c r="AE5808" i="1"/>
  <c r="AE5807" i="1"/>
  <c r="AE5806" i="1"/>
  <c r="AE5835" i="1"/>
  <c r="AE5834" i="1"/>
  <c r="AE5837" i="1"/>
  <c r="AE5836" i="1"/>
  <c r="AE5849" i="1"/>
  <c r="AE5848" i="1"/>
  <c r="AE5847" i="1"/>
  <c r="AE5846" i="1"/>
  <c r="AE5875" i="1"/>
  <c r="AE5874" i="1"/>
  <c r="AE5877" i="1"/>
  <c r="AE5876" i="1"/>
  <c r="AE5897" i="1"/>
  <c r="AE5896" i="1"/>
  <c r="AE5895" i="1"/>
  <c r="AE5894" i="1"/>
  <c r="AE5929" i="1"/>
  <c r="AE5928" i="1"/>
  <c r="AE5927" i="1"/>
  <c r="AE5926" i="1"/>
  <c r="AE5939" i="1"/>
  <c r="AE5938" i="1"/>
  <c r="AE5941" i="1"/>
  <c r="AE5940" i="1"/>
  <c r="AE5979" i="1"/>
  <c r="AE5978" i="1"/>
  <c r="AE5981" i="1"/>
  <c r="AE5980" i="1"/>
  <c r="AE6109" i="1"/>
  <c r="AE6100" i="1"/>
  <c r="AE6092" i="1"/>
  <c r="AE6084" i="1"/>
  <c r="AE6103" i="1"/>
  <c r="AE6090" i="1"/>
  <c r="AE6078" i="1"/>
  <c r="AE6067" i="1"/>
  <c r="AE6056" i="1"/>
  <c r="AE6046" i="1"/>
  <c r="AE6035" i="1"/>
  <c r="AE6027" i="1"/>
  <c r="AE6019" i="1"/>
  <c r="AE6011" i="1"/>
  <c r="AE6003" i="1"/>
  <c r="AE6102" i="1"/>
  <c r="AE6088" i="1"/>
  <c r="AE6076" i="1"/>
  <c r="AE6066" i="1"/>
  <c r="AE6055" i="1"/>
  <c r="AE6044" i="1"/>
  <c r="AE6034" i="1"/>
  <c r="AE6026" i="1"/>
  <c r="AE6018" i="1"/>
  <c r="AE6010" i="1"/>
  <c r="AE6002" i="1"/>
  <c r="AE6099" i="1"/>
  <c r="AE6087" i="1"/>
  <c r="AE6075" i="1"/>
  <c r="AE6064" i="1"/>
  <c r="AE6054" i="1"/>
  <c r="AE6043" i="1"/>
  <c r="AE6001" i="1"/>
  <c r="AE6098" i="1"/>
  <c r="AE6086" i="1"/>
  <c r="AE6074" i="1"/>
  <c r="AE6063" i="1"/>
  <c r="AE6052" i="1"/>
  <c r="AE6042" i="1"/>
  <c r="AE6032" i="1"/>
  <c r="AE6024" i="1"/>
  <c r="AE6016" i="1"/>
  <c r="AE6008" i="1"/>
  <c r="AE6000" i="1"/>
  <c r="AE6096" i="1"/>
  <c r="AE6083" i="1"/>
  <c r="AE6072" i="1"/>
  <c r="AE6062" i="1"/>
  <c r="AE6051" i="1"/>
  <c r="AE6040" i="1"/>
  <c r="AE6031" i="1"/>
  <c r="AE6023" i="1"/>
  <c r="AE6015" i="1"/>
  <c r="AE6007" i="1"/>
  <c r="AE5999" i="1"/>
  <c r="AE6107" i="1"/>
  <c r="AE6095" i="1"/>
  <c r="AE6082" i="1"/>
  <c r="AE6071" i="1"/>
  <c r="AE6060" i="1"/>
  <c r="AE6050" i="1"/>
  <c r="AE6039" i="1"/>
  <c r="AE6030" i="1"/>
  <c r="AE6022" i="1"/>
  <c r="AE6014" i="1"/>
  <c r="AE6006" i="1"/>
  <c r="AE6106" i="1"/>
  <c r="AE6094" i="1"/>
  <c r="AE6080" i="1"/>
  <c r="AE6070" i="1"/>
  <c r="AE6059" i="1"/>
  <c r="AE6048" i="1"/>
  <c r="AE6038" i="1"/>
  <c r="AE6091" i="1"/>
  <c r="AE6012" i="1"/>
  <c r="AE6079" i="1"/>
  <c r="AE6004" i="1"/>
  <c r="AE6068" i="1"/>
  <c r="AE6058" i="1"/>
  <c r="AE6036" i="1"/>
  <c r="AE6028" i="1"/>
  <c r="AE6047" i="1"/>
  <c r="AE6104" i="1"/>
  <c r="AE6020" i="1"/>
  <c r="AE6065" i="1"/>
  <c r="AE6077" i="1"/>
  <c r="AE6121" i="1"/>
  <c r="AE6120" i="1"/>
  <c r="AE6119" i="1"/>
  <c r="AE6118" i="1"/>
  <c r="AE6133" i="1"/>
  <c r="AE6132" i="1"/>
  <c r="AE6131" i="1"/>
  <c r="AE6130" i="1"/>
  <c r="AE6157" i="1"/>
  <c r="AE6156" i="1"/>
  <c r="AE6154" i="1"/>
  <c r="AE6155" i="1"/>
  <c r="AE6173" i="1"/>
  <c r="AE6172" i="1"/>
  <c r="AE6171" i="1"/>
  <c r="AE6170" i="1"/>
  <c r="AE6177" i="1"/>
  <c r="AE6176" i="1"/>
  <c r="AE6175" i="1"/>
  <c r="AE6174" i="1"/>
  <c r="AE6193" i="1"/>
  <c r="AE6192" i="1"/>
  <c r="AE6191" i="1"/>
  <c r="AE6190" i="1"/>
  <c r="AE6271" i="1"/>
  <c r="AE6270" i="1"/>
  <c r="AE6273" i="1"/>
  <c r="AE6272" i="1"/>
  <c r="AE6285" i="1"/>
  <c r="AE6284" i="1"/>
  <c r="AE6283" i="1"/>
  <c r="AE6282" i="1"/>
  <c r="AE6331" i="1"/>
  <c r="AE6330" i="1"/>
  <c r="AE6341" i="1"/>
  <c r="AE6340" i="1"/>
  <c r="AE6339" i="1"/>
  <c r="AE6338" i="1"/>
  <c r="AE6343" i="1"/>
  <c r="AE6342" i="1"/>
  <c r="AE6345" i="1"/>
  <c r="AE6344" i="1"/>
  <c r="AE6397" i="1"/>
  <c r="AE6396" i="1"/>
  <c r="AE6395" i="1"/>
  <c r="AE6394" i="1"/>
  <c r="AE6431" i="1"/>
  <c r="AE6430" i="1"/>
  <c r="AE6433" i="1"/>
  <c r="AE6432" i="1"/>
  <c r="AE6457" i="1"/>
  <c r="AE6473" i="1"/>
  <c r="AE6517" i="1"/>
  <c r="AE6529" i="1"/>
  <c r="AE6537" i="1"/>
  <c r="AE6549" i="1"/>
  <c r="AE6565" i="1"/>
  <c r="AE6564" i="1"/>
  <c r="AE6563" i="1"/>
  <c r="AE6562" i="1"/>
  <c r="AE6613" i="1"/>
  <c r="AE6612" i="1"/>
  <c r="AE6611" i="1"/>
  <c r="AE6610" i="1"/>
  <c r="AE6625" i="1"/>
  <c r="AE6624" i="1"/>
  <c r="AE6623" i="1"/>
  <c r="AE6622" i="1"/>
  <c r="AE6671" i="1"/>
  <c r="AE6673" i="1"/>
  <c r="AE6672" i="1"/>
  <c r="AE6670" i="1"/>
  <c r="AE6687" i="1"/>
  <c r="AE6689" i="1"/>
  <c r="AE6688" i="1"/>
  <c r="AE6686" i="1"/>
  <c r="AE6693" i="1"/>
  <c r="AE6692" i="1"/>
  <c r="AE6691" i="1"/>
  <c r="AE6690" i="1"/>
  <c r="AE6765" i="1"/>
  <c r="AE6764" i="1"/>
  <c r="AE6763" i="1"/>
  <c r="AE6762" i="1"/>
  <c r="AE6783" i="1"/>
  <c r="AE6782" i="1"/>
  <c r="AE6785" i="1"/>
  <c r="AE6784" i="1"/>
  <c r="AE6799" i="1"/>
  <c r="AE6798" i="1"/>
  <c r="AE6801" i="1"/>
  <c r="AE6800" i="1"/>
  <c r="AE6921" i="1"/>
  <c r="AE961" i="1"/>
  <c r="AE1126" i="1"/>
  <c r="AE2168" i="1"/>
  <c r="AE709" i="1"/>
  <c r="AE821" i="1"/>
  <c r="AE820" i="1"/>
  <c r="AE819" i="1"/>
  <c r="AE818" i="1"/>
  <c r="AE832" i="1"/>
  <c r="AE831" i="1"/>
  <c r="AE830" i="1"/>
  <c r="AE856" i="1"/>
  <c r="AE855" i="1"/>
  <c r="AE854" i="1"/>
  <c r="AE872" i="1"/>
  <c r="AE871" i="1"/>
  <c r="AE870" i="1"/>
  <c r="AE901" i="1"/>
  <c r="AE900" i="1"/>
  <c r="AE899" i="1"/>
  <c r="AE898" i="1"/>
  <c r="AE936" i="1"/>
  <c r="AE935" i="1"/>
  <c r="AE934" i="1"/>
  <c r="AE957" i="1"/>
  <c r="AE956" i="1"/>
  <c r="AE955" i="1"/>
  <c r="AE954" i="1"/>
  <c r="AE1137" i="1"/>
  <c r="AE1157" i="1"/>
  <c r="AE1185" i="1"/>
  <c r="AE1193" i="1"/>
  <c r="AE1201" i="1"/>
  <c r="AE1209" i="1"/>
  <c r="AE1229" i="1"/>
  <c r="AE1228" i="1"/>
  <c r="AE1227" i="1"/>
  <c r="AE1237" i="1"/>
  <c r="AE1236" i="1"/>
  <c r="AE1235" i="1"/>
  <c r="AE1234" i="1"/>
  <c r="AE1317" i="1"/>
  <c r="AE1316" i="1"/>
  <c r="AE1315" i="1"/>
  <c r="AE1314" i="1"/>
  <c r="AE1389" i="1"/>
  <c r="AE1388" i="1"/>
  <c r="AE1387" i="1"/>
  <c r="AE1386" i="1"/>
  <c r="AE1441" i="1"/>
  <c r="AE1440" i="1"/>
  <c r="AE1439" i="1"/>
  <c r="AE1447" i="1"/>
  <c r="AE1446" i="1"/>
  <c r="AE1461" i="1"/>
  <c r="AE1460" i="1"/>
  <c r="AE1459" i="1"/>
  <c r="AE1458" i="1"/>
  <c r="AE1473" i="1"/>
  <c r="AE1472" i="1"/>
  <c r="AE1471" i="1"/>
  <c r="AE1470" i="1"/>
  <c r="AE1565" i="1"/>
  <c r="AE1673" i="1"/>
  <c r="AE1672" i="1"/>
  <c r="AE1671" i="1"/>
  <c r="AE1685" i="1"/>
  <c r="AE1684" i="1"/>
  <c r="AE1683" i="1"/>
  <c r="AE1682" i="1"/>
  <c r="AE1705" i="1"/>
  <c r="AE1704" i="1"/>
  <c r="AE1703" i="1"/>
  <c r="AE1702" i="1"/>
  <c r="AE1713" i="1"/>
  <c r="AE1712" i="1"/>
  <c r="AE1711" i="1"/>
  <c r="AE1710" i="1"/>
  <c r="AE1725" i="1"/>
  <c r="AE1724" i="1"/>
  <c r="AE1723" i="1"/>
  <c r="AE1722" i="1"/>
  <c r="AE1813" i="1"/>
  <c r="AE1812" i="1"/>
  <c r="AE1811" i="1"/>
  <c r="AE1810" i="1"/>
  <c r="AE1841" i="1"/>
  <c r="AE1840" i="1"/>
  <c r="AE1839" i="1"/>
  <c r="AE1838" i="1"/>
  <c r="AE1901" i="1"/>
  <c r="AE1900" i="1"/>
  <c r="AE1899" i="1"/>
  <c r="AE1898" i="1"/>
  <c r="AE1909" i="1"/>
  <c r="AE1908" i="1"/>
  <c r="AE1907" i="1"/>
  <c r="AE1906" i="1"/>
  <c r="AE1945" i="1"/>
  <c r="AE1944" i="1"/>
  <c r="AE1943" i="1"/>
  <c r="AE1942" i="1"/>
  <c r="AE1953" i="1"/>
  <c r="AE1952" i="1"/>
  <c r="AE1951" i="1"/>
  <c r="AE1950" i="1"/>
  <c r="AE2021" i="1"/>
  <c r="AE2041" i="1"/>
  <c r="AE2065" i="1"/>
  <c r="AE2109" i="1"/>
  <c r="AE2145" i="1"/>
  <c r="AE2144" i="1"/>
  <c r="AE2143" i="1"/>
  <c r="AE2142" i="1"/>
  <c r="AE2157" i="1"/>
  <c r="AE2156" i="1"/>
  <c r="AE2155" i="1"/>
  <c r="AE2154" i="1"/>
  <c r="AE2193" i="1"/>
  <c r="AE2192" i="1"/>
  <c r="AE2191" i="1"/>
  <c r="AE2190" i="1"/>
  <c r="AE2197" i="1"/>
  <c r="AE2196" i="1"/>
  <c r="AE2195" i="1"/>
  <c r="AE2194" i="1"/>
  <c r="AE2205" i="1"/>
  <c r="AE2204" i="1"/>
  <c r="AE2203" i="1"/>
  <c r="AE2202" i="1"/>
  <c r="AE2233" i="1"/>
  <c r="AE2230" i="1"/>
  <c r="AE2232" i="1"/>
  <c r="AE2245" i="1"/>
  <c r="AE2244" i="1"/>
  <c r="AE2243" i="1"/>
  <c r="AE2242" i="1"/>
  <c r="AE2281" i="1"/>
  <c r="AE2280" i="1"/>
  <c r="AE2279" i="1"/>
  <c r="AE2278" i="1"/>
  <c r="AE2333" i="1"/>
  <c r="AE2332" i="1"/>
  <c r="AE2331" i="1"/>
  <c r="AE2330" i="1"/>
  <c r="AE2361" i="1"/>
  <c r="AE2360" i="1"/>
  <c r="AE2359" i="1"/>
  <c r="AE2358" i="1"/>
  <c r="AE2393" i="1"/>
  <c r="AE2392" i="1"/>
  <c r="AE2391" i="1"/>
  <c r="AE2390" i="1"/>
  <c r="AE2417" i="1"/>
  <c r="AE2416" i="1"/>
  <c r="AE2415" i="1"/>
  <c r="AE2414" i="1"/>
  <c r="AE2425" i="1"/>
  <c r="AE2424" i="1"/>
  <c r="AE2423" i="1"/>
  <c r="AE2422" i="1"/>
  <c r="AE2555" i="1"/>
  <c r="AE2547" i="1"/>
  <c r="AE2539" i="1"/>
  <c r="AE2531" i="1"/>
  <c r="AE2523" i="1"/>
  <c r="AE2515" i="1"/>
  <c r="AE2507" i="1"/>
  <c r="AE2499" i="1"/>
  <c r="AE2491" i="1"/>
  <c r="AE2483" i="1"/>
  <c r="AE2475" i="1"/>
  <c r="AE2467" i="1"/>
  <c r="AE2459" i="1"/>
  <c r="AE2451" i="1"/>
  <c r="AE2554" i="1"/>
  <c r="AE2546" i="1"/>
  <c r="AE2538" i="1"/>
  <c r="AE2530" i="1"/>
  <c r="AE2522" i="1"/>
  <c r="AE2514" i="1"/>
  <c r="AE2506" i="1"/>
  <c r="AE2498" i="1"/>
  <c r="AE2490" i="1"/>
  <c r="AE2482" i="1"/>
  <c r="AE2474" i="1"/>
  <c r="AE2449" i="1"/>
  <c r="AE2552" i="1"/>
  <c r="AE2544" i="1"/>
  <c r="AE2536" i="1"/>
  <c r="AE2528" i="1"/>
  <c r="AE2520" i="1"/>
  <c r="AE2512" i="1"/>
  <c r="AE2504" i="1"/>
  <c r="AE2496" i="1"/>
  <c r="AE2488" i="1"/>
  <c r="AE2480" i="1"/>
  <c r="AE2472" i="1"/>
  <c r="AE2464" i="1"/>
  <c r="AE2456" i="1"/>
  <c r="AE2448" i="1"/>
  <c r="AE2551" i="1"/>
  <c r="AE2543" i="1"/>
  <c r="AE2535" i="1"/>
  <c r="AE2527" i="1"/>
  <c r="AE2519" i="1"/>
  <c r="AE2511" i="1"/>
  <c r="AE2503" i="1"/>
  <c r="AE2495" i="1"/>
  <c r="AE2487" i="1"/>
  <c r="AE2479" i="1"/>
  <c r="AE2471" i="1"/>
  <c r="AE2463" i="1"/>
  <c r="AE2455" i="1"/>
  <c r="AE2447" i="1"/>
  <c r="AE2550" i="1"/>
  <c r="AE2542" i="1"/>
  <c r="AE2534" i="1"/>
  <c r="AE2526" i="1"/>
  <c r="AE2557" i="1"/>
  <c r="AE2516" i="1"/>
  <c r="AE2484" i="1"/>
  <c r="AE2458" i="1"/>
  <c r="AE2510" i="1"/>
  <c r="AE2478" i="1"/>
  <c r="AE2454" i="1"/>
  <c r="AE2508" i="1"/>
  <c r="AE2476" i="1"/>
  <c r="AE2452" i="1"/>
  <c r="AE2548" i="1"/>
  <c r="AE2502" i="1"/>
  <c r="AE2470" i="1"/>
  <c r="AE2450" i="1"/>
  <c r="AE2540" i="1"/>
  <c r="AE2500" i="1"/>
  <c r="AE2468" i="1"/>
  <c r="AE2532" i="1"/>
  <c r="AE2494" i="1"/>
  <c r="AE2466" i="1"/>
  <c r="AE2524" i="1"/>
  <c r="AE2492" i="1"/>
  <c r="AE2462" i="1"/>
  <c r="AE2518" i="1"/>
  <c r="AE2486" i="1"/>
  <c r="AE2460" i="1"/>
  <c r="AE2465" i="1"/>
  <c r="AE2569" i="1"/>
  <c r="AE2568" i="1"/>
  <c r="AE2567" i="1"/>
  <c r="AE2566" i="1"/>
  <c r="AE2619" i="1"/>
  <c r="AE2618" i="1"/>
  <c r="AE2621" i="1"/>
  <c r="AE2620" i="1"/>
  <c r="AE2675" i="1"/>
  <c r="AE2674" i="1"/>
  <c r="AE2677" i="1"/>
  <c r="AE2676" i="1"/>
  <c r="AE2721" i="1"/>
  <c r="AE2720" i="1"/>
  <c r="AE2719" i="1"/>
  <c r="AE2718" i="1"/>
  <c r="AE2779" i="1"/>
  <c r="AE2778" i="1"/>
  <c r="AE2819" i="1"/>
  <c r="AE2818" i="1"/>
  <c r="AE2821" i="1"/>
  <c r="AE2820" i="1"/>
  <c r="AE2841" i="1"/>
  <c r="AE2840" i="1"/>
  <c r="AE2839" i="1"/>
  <c r="AE2838" i="1"/>
  <c r="AE2881" i="1"/>
  <c r="AE2880" i="1"/>
  <c r="AE2879" i="1"/>
  <c r="AE2878" i="1"/>
  <c r="AE2913" i="1"/>
  <c r="AE2921" i="1"/>
  <c r="AE2961" i="1"/>
  <c r="AE3019" i="1"/>
  <c r="AE3018" i="1"/>
  <c r="AE3021" i="1"/>
  <c r="AE3020" i="1"/>
  <c r="AE3059" i="1"/>
  <c r="AE3058" i="1"/>
  <c r="AE3061" i="1"/>
  <c r="AE3060" i="1"/>
  <c r="AE3097" i="1"/>
  <c r="AE3096" i="1"/>
  <c r="AE3095" i="1"/>
  <c r="AE3094" i="1"/>
  <c r="AE3121" i="1"/>
  <c r="AE3120" i="1"/>
  <c r="AE3119" i="1"/>
  <c r="AE3118" i="1"/>
  <c r="AE3153" i="1"/>
  <c r="AE3152" i="1"/>
  <c r="AE3151" i="1"/>
  <c r="AE3150" i="1"/>
  <c r="AE3177" i="1"/>
  <c r="AE3176" i="1"/>
  <c r="AE3175" i="1"/>
  <c r="AE3174" i="1"/>
  <c r="AE3277" i="1"/>
  <c r="AE3276" i="1"/>
  <c r="AE3275" i="1"/>
  <c r="AE3274" i="1"/>
  <c r="AE3293" i="1"/>
  <c r="AE3292" i="1"/>
  <c r="AE3291" i="1"/>
  <c r="AE3290" i="1"/>
  <c r="AE3425" i="1"/>
  <c r="AE3441" i="1"/>
  <c r="AE3449" i="1"/>
  <c r="AE3448" i="1"/>
  <c r="AE3447" i="1"/>
  <c r="AE3457" i="1"/>
  <c r="AE3456" i="1"/>
  <c r="AE3455" i="1"/>
  <c r="AE3454" i="1"/>
  <c r="AE3465" i="1"/>
  <c r="AE3464" i="1"/>
  <c r="AE3463" i="1"/>
  <c r="AE3462" i="1"/>
  <c r="AE3473" i="1"/>
  <c r="AE3472" i="1"/>
  <c r="AE3471" i="1"/>
  <c r="AE3470" i="1"/>
  <c r="AE3481" i="1"/>
  <c r="AE3480" i="1"/>
  <c r="AE3479" i="1"/>
  <c r="AE3478" i="1"/>
  <c r="AE3561" i="1"/>
  <c r="AE3560" i="1"/>
  <c r="AE3559" i="1"/>
  <c r="AE3558" i="1"/>
  <c r="AE3613" i="1"/>
  <c r="AE3612" i="1"/>
  <c r="AE3611" i="1"/>
  <c r="AE3610" i="1"/>
  <c r="AE3693" i="1"/>
  <c r="AE3692" i="1"/>
  <c r="AE3691" i="1"/>
  <c r="AE3690" i="1"/>
  <c r="AE3705" i="1"/>
  <c r="AE3704" i="1"/>
  <c r="AE3703" i="1"/>
  <c r="AE3702" i="1"/>
  <c r="AE3713" i="1"/>
  <c r="AE3712" i="1"/>
  <c r="AE3711" i="1"/>
  <c r="AE3710" i="1"/>
  <c r="AE3729" i="1"/>
  <c r="AE3728" i="1"/>
  <c r="AE3727" i="1"/>
  <c r="AE3726" i="1"/>
  <c r="AE3841" i="1"/>
  <c r="AE3877" i="1"/>
  <c r="AE3945" i="1"/>
  <c r="AE3944" i="1"/>
  <c r="AE3943" i="1"/>
  <c r="AE3942" i="1"/>
  <c r="AE3961" i="1"/>
  <c r="AE3960" i="1"/>
  <c r="AE3959" i="1"/>
  <c r="AE3958" i="1"/>
  <c r="AE3973" i="1"/>
  <c r="AE3972" i="1"/>
  <c r="AE3971" i="1"/>
  <c r="AE3970" i="1"/>
  <c r="AE3999" i="1"/>
  <c r="AE3998" i="1"/>
  <c r="AE4049" i="1"/>
  <c r="AE4048" i="1"/>
  <c r="AE4047" i="1"/>
  <c r="AE4046" i="1"/>
  <c r="AE4061" i="1"/>
  <c r="AE4060" i="1"/>
  <c r="AE4059" i="1"/>
  <c r="AE4058" i="1"/>
  <c r="AE4161" i="1"/>
  <c r="AE4160" i="1"/>
  <c r="AE4159" i="1"/>
  <c r="AE4158" i="1"/>
  <c r="AE4193" i="1"/>
  <c r="AE4192" i="1"/>
  <c r="AE4191" i="1"/>
  <c r="AE4190" i="1"/>
  <c r="AE4249" i="1"/>
  <c r="AE4257" i="1"/>
  <c r="AE4281" i="1"/>
  <c r="AE4337" i="1"/>
  <c r="AE4336" i="1"/>
  <c r="AE4335" i="1"/>
  <c r="AE4446" i="1"/>
  <c r="AE4449" i="1"/>
  <c r="AE4448" i="1"/>
  <c r="AE4447" i="1"/>
  <c r="AE4489" i="1"/>
  <c r="AE4488" i="1"/>
  <c r="AE4487" i="1"/>
  <c r="AE4486" i="1"/>
  <c r="AE4505" i="1"/>
  <c r="AE4504" i="1"/>
  <c r="AE4503" i="1"/>
  <c r="AE4502" i="1"/>
  <c r="AE4517" i="1"/>
  <c r="AE4516" i="1"/>
  <c r="AE4515" i="1"/>
  <c r="AE4514" i="1"/>
  <c r="AE4549" i="1"/>
  <c r="AE4548" i="1"/>
  <c r="AE4547" i="1"/>
  <c r="AE4546" i="1"/>
  <c r="AE4568" i="1"/>
  <c r="AE4567" i="1"/>
  <c r="AE4566" i="1"/>
  <c r="AE4569" i="1"/>
  <c r="AE4593" i="1"/>
  <c r="AE4592" i="1"/>
  <c r="AE4591" i="1"/>
  <c r="AE4590" i="1"/>
  <c r="AE4607" i="1"/>
  <c r="AE4606" i="1"/>
  <c r="AE4609" i="1"/>
  <c r="AE4608" i="1"/>
  <c r="AE4637" i="1"/>
  <c r="AE4635" i="1"/>
  <c r="AE4634" i="1"/>
  <c r="AE4636" i="1"/>
  <c r="AE4645" i="1"/>
  <c r="AE4644" i="1"/>
  <c r="AE4643" i="1"/>
  <c r="AE4642" i="1"/>
  <c r="AE4653" i="1"/>
  <c r="AE4652" i="1"/>
  <c r="AE4651" i="1"/>
  <c r="AE4650" i="1"/>
  <c r="AE4673" i="1"/>
  <c r="AE4689" i="1"/>
  <c r="AE4798" i="1"/>
  <c r="AE4800" i="1"/>
  <c r="AE4801" i="1"/>
  <c r="AE4799" i="1"/>
  <c r="AE4821" i="1"/>
  <c r="AE4819" i="1"/>
  <c r="AE4818" i="1"/>
  <c r="AE4820" i="1"/>
  <c r="AE4917" i="1"/>
  <c r="AE4915" i="1"/>
  <c r="AE4914" i="1"/>
  <c r="AE4916" i="1"/>
  <c r="AE4926" i="1"/>
  <c r="AE4928" i="1"/>
  <c r="AE4929" i="1"/>
  <c r="AE4927" i="1"/>
  <c r="AE5005" i="1"/>
  <c r="AE5003" i="1"/>
  <c r="AE5002" i="1"/>
  <c r="AE5004" i="1"/>
  <c r="AE5029" i="1"/>
  <c r="AE5028" i="1"/>
  <c r="AE5026" i="1"/>
  <c r="AE5027" i="1"/>
  <c r="AE5061" i="1"/>
  <c r="AE5060" i="1"/>
  <c r="AE5059" i="1"/>
  <c r="AE5058" i="1"/>
  <c r="AE5129" i="1"/>
  <c r="AE5157" i="1"/>
  <c r="AE5165" i="1"/>
  <c r="AE5205" i="1"/>
  <c r="AE5285" i="1"/>
  <c r="AE5283" i="1"/>
  <c r="AE5282" i="1"/>
  <c r="AE5284" i="1"/>
  <c r="AE5296" i="1"/>
  <c r="AE5295" i="1"/>
  <c r="AE5294" i="1"/>
  <c r="AE5297" i="1"/>
  <c r="AE5384" i="1"/>
  <c r="AE5383" i="1"/>
  <c r="AE5382" i="1"/>
  <c r="AE5385" i="1"/>
  <c r="AE5416" i="1"/>
  <c r="AE5415" i="1"/>
  <c r="AE5414" i="1"/>
  <c r="AE5417" i="1"/>
  <c r="AE5424" i="1"/>
  <c r="AE5423" i="1"/>
  <c r="AE5422" i="1"/>
  <c r="AE5425" i="1"/>
  <c r="AE5443" i="1"/>
  <c r="AE5442" i="1"/>
  <c r="AE5472" i="1"/>
  <c r="AE5471" i="1"/>
  <c r="AE5470" i="1"/>
  <c r="AE5473" i="1"/>
  <c r="AE5480" i="1"/>
  <c r="AE5479" i="1"/>
  <c r="AE5478" i="1"/>
  <c r="AE5481" i="1"/>
  <c r="AE5520" i="1"/>
  <c r="AE5519" i="1"/>
  <c r="AE5518" i="1"/>
  <c r="AE5521" i="1"/>
  <c r="AE5550" i="1"/>
  <c r="AE5552" i="1"/>
  <c r="AE5551" i="1"/>
  <c r="AE5593" i="1"/>
  <c r="AE5621" i="1"/>
  <c r="AE5649" i="1"/>
  <c r="AE5657" i="1"/>
  <c r="AE5851" i="1"/>
  <c r="AE5850" i="1"/>
  <c r="AE5853" i="1"/>
  <c r="AE5852" i="1"/>
  <c r="AE5865" i="1"/>
  <c r="AE5864" i="1"/>
  <c r="AE5863" i="1"/>
  <c r="AE5862" i="1"/>
  <c r="AE5921" i="1"/>
  <c r="AE5920" i="1"/>
  <c r="AE5919" i="1"/>
  <c r="AE5918" i="1"/>
  <c r="AE6085" i="1"/>
  <c r="AE6161" i="1"/>
  <c r="AE6160" i="1"/>
  <c r="AE6159" i="1"/>
  <c r="AE6158" i="1"/>
  <c r="AE6207" i="1"/>
  <c r="AE6209" i="1"/>
  <c r="AE6208" i="1"/>
  <c r="AE6206" i="1"/>
  <c r="AE6215" i="1"/>
  <c r="AE6217" i="1"/>
  <c r="AE6214" i="1"/>
  <c r="AE6216" i="1"/>
  <c r="AE6239" i="1"/>
  <c r="AE6238" i="1"/>
  <c r="AE6241" i="1"/>
  <c r="AE6240" i="1"/>
  <c r="AE6335" i="1"/>
  <c r="AE6334" i="1"/>
  <c r="AE6337" i="1"/>
  <c r="AE6336" i="1"/>
  <c r="AE6421" i="1"/>
  <c r="AE6420" i="1"/>
  <c r="AE6419" i="1"/>
  <c r="AE6418" i="1"/>
  <c r="AE6465" i="1"/>
  <c r="AE6566" i="1"/>
  <c r="AE6568" i="1"/>
  <c r="AE6569" i="1"/>
  <c r="AE6567" i="1"/>
  <c r="AE6575" i="1"/>
  <c r="AE6574" i="1"/>
  <c r="AE6577" i="1"/>
  <c r="AE6576" i="1"/>
  <c r="AE6645" i="1"/>
  <c r="AE6644" i="1"/>
  <c r="AE6643" i="1"/>
  <c r="AE6642" i="1"/>
  <c r="AE6677" i="1"/>
  <c r="AE6676" i="1"/>
  <c r="AE6675" i="1"/>
  <c r="AE6674" i="1"/>
  <c r="AE6709" i="1"/>
  <c r="AE6708" i="1"/>
  <c r="AE6707" i="1"/>
  <c r="AE6706" i="1"/>
  <c r="AE6719" i="1"/>
  <c r="AE6721" i="1"/>
  <c r="AE6720" i="1"/>
  <c r="AE6718" i="1"/>
  <c r="AE6733" i="1"/>
  <c r="AE6732" i="1"/>
  <c r="AE6731" i="1"/>
  <c r="AE6730" i="1"/>
  <c r="AE6743" i="1"/>
  <c r="AE6742" i="1"/>
  <c r="AE6745" i="1"/>
  <c r="AE6744" i="1"/>
  <c r="AE6759" i="1"/>
  <c r="AE6758" i="1"/>
  <c r="AE6761" i="1"/>
  <c r="AE6760" i="1"/>
  <c r="AE6839" i="1"/>
  <c r="AE6838" i="1"/>
  <c r="AE6841" i="1"/>
  <c r="AE6840" i="1"/>
  <c r="AE6917" i="1"/>
  <c r="AE6929" i="1"/>
  <c r="AE857" i="1"/>
  <c r="AE969" i="1"/>
  <c r="AE1136" i="1"/>
  <c r="AE1239" i="1"/>
  <c r="AE1918" i="1"/>
  <c r="AE685" i="1"/>
  <c r="AE757" i="1"/>
  <c r="AE765" i="1"/>
  <c r="AE784" i="1"/>
  <c r="AE783" i="1"/>
  <c r="AE808" i="1"/>
  <c r="AE807" i="1"/>
  <c r="AE806" i="1"/>
  <c r="AE824" i="1"/>
  <c r="AE823" i="1"/>
  <c r="AE822" i="1"/>
  <c r="AE877" i="1"/>
  <c r="AE876" i="1"/>
  <c r="AE875" i="1"/>
  <c r="AE874" i="1"/>
  <c r="AE880" i="1"/>
  <c r="AE879" i="1"/>
  <c r="AE878" i="1"/>
  <c r="AE904" i="1"/>
  <c r="AE903" i="1"/>
  <c r="AE902" i="1"/>
  <c r="AE917" i="1"/>
  <c r="AE916" i="1"/>
  <c r="AE915" i="1"/>
  <c r="AE914" i="1"/>
  <c r="AE928" i="1"/>
  <c r="AE927" i="1"/>
  <c r="AE926" i="1"/>
  <c r="AE976" i="1"/>
  <c r="AE975" i="1"/>
  <c r="AE974" i="1"/>
  <c r="AE981" i="1"/>
  <c r="AE980" i="1"/>
  <c r="AE979" i="1"/>
  <c r="AE978" i="1"/>
  <c r="AE984" i="1"/>
  <c r="AE983" i="1"/>
  <c r="AE982" i="1"/>
  <c r="AE1000" i="1"/>
  <c r="AE999" i="1"/>
  <c r="AE998" i="1"/>
  <c r="AE1037" i="1"/>
  <c r="AE1036" i="1"/>
  <c r="AE1035" i="1"/>
  <c r="AE1034" i="1"/>
  <c r="AE1053" i="1"/>
  <c r="AE1052" i="1"/>
  <c r="AE1051" i="1"/>
  <c r="AE1050" i="1"/>
  <c r="AE1072" i="1"/>
  <c r="AE1071" i="1"/>
  <c r="AE1070" i="1"/>
  <c r="AE1096" i="1"/>
  <c r="AE1095" i="1"/>
  <c r="AE1094" i="1"/>
  <c r="AE1112" i="1"/>
  <c r="AE1111" i="1"/>
  <c r="AE1110" i="1"/>
  <c r="AE1121" i="1"/>
  <c r="AE1149" i="1"/>
  <c r="AE1165" i="1"/>
  <c r="AE1233" i="1"/>
  <c r="AE1232" i="1"/>
  <c r="AE1231" i="1"/>
  <c r="AE1230" i="1"/>
  <c r="AE1249" i="1"/>
  <c r="AE1248" i="1"/>
  <c r="AE1247" i="1"/>
  <c r="AE1246" i="1"/>
  <c r="AE1261" i="1"/>
  <c r="AE1260" i="1"/>
  <c r="AE1259" i="1"/>
  <c r="AE1258" i="1"/>
  <c r="AE1313" i="1"/>
  <c r="AE1312" i="1"/>
  <c r="AE1311" i="1"/>
  <c r="AE1310" i="1"/>
  <c r="AE1369" i="1"/>
  <c r="AE1368" i="1"/>
  <c r="AE1367" i="1"/>
  <c r="AE1366" i="1"/>
  <c r="AE1377" i="1"/>
  <c r="AE1376" i="1"/>
  <c r="AE1375" i="1"/>
  <c r="AE1374" i="1"/>
  <c r="AE1397" i="1"/>
  <c r="AE1396" i="1"/>
  <c r="AE1395" i="1"/>
  <c r="AE1394" i="1"/>
  <c r="AE1409" i="1"/>
  <c r="AE1408" i="1"/>
  <c r="AE1407" i="1"/>
  <c r="AE1457" i="1"/>
  <c r="AE1456" i="1"/>
  <c r="AE1455" i="1"/>
  <c r="AE1454" i="1"/>
  <c r="AE1481" i="1"/>
  <c r="AE1480" i="1"/>
  <c r="AE1479" i="1"/>
  <c r="AE1478" i="1"/>
  <c r="AE1485" i="1"/>
  <c r="AE1484" i="1"/>
  <c r="AE1483" i="1"/>
  <c r="AE1482" i="1"/>
  <c r="AE1505" i="1"/>
  <c r="AE1504" i="1"/>
  <c r="AE1503" i="1"/>
  <c r="AE1502" i="1"/>
  <c r="AE1525" i="1"/>
  <c r="AE1524" i="1"/>
  <c r="AE1523" i="1"/>
  <c r="AE1522" i="1"/>
  <c r="AE1549" i="1"/>
  <c r="AE1548" i="1"/>
  <c r="AE1547" i="1"/>
  <c r="AE1546" i="1"/>
  <c r="AE1669" i="1"/>
  <c r="AE1660" i="1"/>
  <c r="AE1652" i="1"/>
  <c r="AE1644" i="1"/>
  <c r="AE1636" i="1"/>
  <c r="AE1628" i="1"/>
  <c r="AE1620" i="1"/>
  <c r="AE1612" i="1"/>
  <c r="AE1604" i="1"/>
  <c r="AE1596" i="1"/>
  <c r="AE1588" i="1"/>
  <c r="AE1580" i="1"/>
  <c r="AE1572" i="1"/>
  <c r="AE1564" i="1"/>
  <c r="AE1667" i="1"/>
  <c r="AE1659" i="1"/>
  <c r="AE1651" i="1"/>
  <c r="AE1643" i="1"/>
  <c r="AE1635" i="1"/>
  <c r="AE1627" i="1"/>
  <c r="AE1619" i="1"/>
  <c r="AE1611" i="1"/>
  <c r="AE1603" i="1"/>
  <c r="AE1595" i="1"/>
  <c r="AE1587" i="1"/>
  <c r="AE1579" i="1"/>
  <c r="AE1571" i="1"/>
  <c r="AE1563" i="1"/>
  <c r="AE1666" i="1"/>
  <c r="AE1658" i="1"/>
  <c r="AE1650" i="1"/>
  <c r="AE1642" i="1"/>
  <c r="AE1634" i="1"/>
  <c r="AE1626" i="1"/>
  <c r="AE1618" i="1"/>
  <c r="AE1610" i="1"/>
  <c r="AE1561" i="1"/>
  <c r="AE1664" i="1"/>
  <c r="AE1656" i="1"/>
  <c r="AE1648" i="1"/>
  <c r="AE1640" i="1"/>
  <c r="AE1632" i="1"/>
  <c r="AE1624" i="1"/>
  <c r="AE1616" i="1"/>
  <c r="AE1608" i="1"/>
  <c r="AE1600" i="1"/>
  <c r="AE1592" i="1"/>
  <c r="AE1584" i="1"/>
  <c r="AE1576" i="1"/>
  <c r="AE1568" i="1"/>
  <c r="AE1560" i="1"/>
  <c r="AE1663" i="1"/>
  <c r="AE1655" i="1"/>
  <c r="AE1647" i="1"/>
  <c r="AE1639" i="1"/>
  <c r="AE1631" i="1"/>
  <c r="AE1623" i="1"/>
  <c r="AE1615" i="1"/>
  <c r="AE1607" i="1"/>
  <c r="AE1599" i="1"/>
  <c r="AE1591" i="1"/>
  <c r="AE1583" i="1"/>
  <c r="AE1575" i="1"/>
  <c r="AE1567" i="1"/>
  <c r="AE1559" i="1"/>
  <c r="AE1622" i="1"/>
  <c r="AE1582" i="1"/>
  <c r="AE1614" i="1"/>
  <c r="AE1578" i="1"/>
  <c r="AE1606" i="1"/>
  <c r="AE1574" i="1"/>
  <c r="AE1662" i="1"/>
  <c r="AE1602" i="1"/>
  <c r="AE1570" i="1"/>
  <c r="AE1654" i="1"/>
  <c r="AE1598" i="1"/>
  <c r="AE1566" i="1"/>
  <c r="AE1646" i="1"/>
  <c r="AE1594" i="1"/>
  <c r="AE1562" i="1"/>
  <c r="AE1638" i="1"/>
  <c r="AE1590" i="1"/>
  <c r="AE1569" i="1"/>
  <c r="AE1577" i="1"/>
  <c r="AE1597" i="1"/>
  <c r="AE1617" i="1"/>
  <c r="AE1633" i="1"/>
  <c r="AE1689" i="1"/>
  <c r="AE1688" i="1"/>
  <c r="AE1687" i="1"/>
  <c r="AE1686" i="1"/>
  <c r="AE1733" i="1"/>
  <c r="AE1732" i="1"/>
  <c r="AE1731" i="1"/>
  <c r="AE1730" i="1"/>
  <c r="AE1745" i="1"/>
  <c r="AE1744" i="1"/>
  <c r="AE1743" i="1"/>
  <c r="AE1742" i="1"/>
  <c r="AE1757" i="1"/>
  <c r="AE1756" i="1"/>
  <c r="AE1755" i="1"/>
  <c r="AE1754" i="1"/>
  <c r="AE1797" i="1"/>
  <c r="AE1796" i="1"/>
  <c r="AE1795" i="1"/>
  <c r="AE1794" i="1"/>
  <c r="AE1817" i="1"/>
  <c r="AE1816" i="1"/>
  <c r="AE1815" i="1"/>
  <c r="AE1814" i="1"/>
  <c r="AE1873" i="1"/>
  <c r="AE1872" i="1"/>
  <c r="AE1871" i="1"/>
  <c r="AE1929" i="1"/>
  <c r="AE1928" i="1"/>
  <c r="AE1927" i="1"/>
  <c r="AE1926" i="1"/>
  <c r="AE1957" i="1"/>
  <c r="AE1956" i="1"/>
  <c r="AE1955" i="1"/>
  <c r="AE1954" i="1"/>
  <c r="AE1969" i="1"/>
  <c r="AE1968" i="1"/>
  <c r="AE1967" i="1"/>
  <c r="AE1966" i="1"/>
  <c r="AE1973" i="1"/>
  <c r="AE1972" i="1"/>
  <c r="AE1971" i="1"/>
  <c r="AE1970" i="1"/>
  <c r="AE1985" i="1"/>
  <c r="AE1984" i="1"/>
  <c r="AE1983" i="1"/>
  <c r="AE1989" i="1"/>
  <c r="AE1988" i="1"/>
  <c r="AE1987" i="1"/>
  <c r="AE1986" i="1"/>
  <c r="AE2000" i="1"/>
  <c r="AE1999" i="1"/>
  <c r="AE1998" i="1"/>
  <c r="AE2009" i="1"/>
  <c r="AE2029" i="1"/>
  <c r="AE2049" i="1"/>
  <c r="AE2069" i="1"/>
  <c r="AE2112" i="1"/>
  <c r="AE2125" i="1"/>
  <c r="AE2124" i="1"/>
  <c r="AE2123" i="1"/>
  <c r="AE2122" i="1"/>
  <c r="AE2237" i="1"/>
  <c r="AE2236" i="1"/>
  <c r="AE2235" i="1"/>
  <c r="AE2234" i="1"/>
  <c r="AE2249" i="1"/>
  <c r="AE2248" i="1"/>
  <c r="AE2247" i="1"/>
  <c r="AE2246" i="1"/>
  <c r="AE2305" i="1"/>
  <c r="AE2304" i="1"/>
  <c r="AE2303" i="1"/>
  <c r="AE2302" i="1"/>
  <c r="AE2321" i="1"/>
  <c r="AE2320" i="1"/>
  <c r="AE2319" i="1"/>
  <c r="AE2318" i="1"/>
  <c r="AE2335" i="1"/>
  <c r="AE2334" i="1"/>
  <c r="AE2341" i="1"/>
  <c r="AE2340" i="1"/>
  <c r="AE2339" i="1"/>
  <c r="AE2338" i="1"/>
  <c r="AE2345" i="1"/>
  <c r="AE2344" i="1"/>
  <c r="AE2343" i="1"/>
  <c r="AE2342" i="1"/>
  <c r="AE2405" i="1"/>
  <c r="AE2404" i="1"/>
  <c r="AE2403" i="1"/>
  <c r="AE2402" i="1"/>
  <c r="AE2481" i="1"/>
  <c r="AE2529" i="1"/>
  <c r="AE2537" i="1"/>
  <c r="AE2553" i="1"/>
  <c r="AE2563" i="1"/>
  <c r="AE2562" i="1"/>
  <c r="AE2565" i="1"/>
  <c r="AE2564" i="1"/>
  <c r="AE2595" i="1"/>
  <c r="AE2594" i="1"/>
  <c r="AE2597" i="1"/>
  <c r="AE2596" i="1"/>
  <c r="AE2609" i="1"/>
  <c r="AE2608" i="1"/>
  <c r="AE2607" i="1"/>
  <c r="AE2606" i="1"/>
  <c r="AE2625" i="1"/>
  <c r="AE2624" i="1"/>
  <c r="AE2623" i="1"/>
  <c r="AE2622" i="1"/>
  <c r="AE2627" i="1"/>
  <c r="AE2626" i="1"/>
  <c r="AE2629" i="1"/>
  <c r="AE2628" i="1"/>
  <c r="AE2649" i="1"/>
  <c r="AE2648" i="1"/>
  <c r="AE2647" i="1"/>
  <c r="AE2646" i="1"/>
  <c r="AE2659" i="1"/>
  <c r="AE2658" i="1"/>
  <c r="AE2661" i="1"/>
  <c r="AE2660" i="1"/>
  <c r="AE2673" i="1"/>
  <c r="AE2672" i="1"/>
  <c r="AE2671" i="1"/>
  <c r="AE2670" i="1"/>
  <c r="AE2713" i="1"/>
  <c r="AE2712" i="1"/>
  <c r="AE2711" i="1"/>
  <c r="AE2710" i="1"/>
  <c r="AE2723" i="1"/>
  <c r="AE2722" i="1"/>
  <c r="AE2725" i="1"/>
  <c r="AE2724" i="1"/>
  <c r="AE2737" i="1"/>
  <c r="AE2736" i="1"/>
  <c r="AE2735" i="1"/>
  <c r="AE2734" i="1"/>
  <c r="AE2801" i="1"/>
  <c r="AE2800" i="1"/>
  <c r="AE2799" i="1"/>
  <c r="AE2798" i="1"/>
  <c r="AE2809" i="1"/>
  <c r="AE2808" i="1"/>
  <c r="AE2807" i="1"/>
  <c r="AE2806" i="1"/>
  <c r="AE2849" i="1"/>
  <c r="AE2848" i="1"/>
  <c r="AE2847" i="1"/>
  <c r="AE2846" i="1"/>
  <c r="AE2873" i="1"/>
  <c r="AE2872" i="1"/>
  <c r="AE2871" i="1"/>
  <c r="AE2870" i="1"/>
  <c r="AE2965" i="1"/>
  <c r="AE2973" i="1"/>
  <c r="AE2985" i="1"/>
  <c r="AE2997" i="1"/>
  <c r="AE3011" i="1"/>
  <c r="AE3010" i="1"/>
  <c r="AE3013" i="1"/>
  <c r="AE3012" i="1"/>
  <c r="AE3049" i="1"/>
  <c r="AE3048" i="1"/>
  <c r="AE3047" i="1"/>
  <c r="AE3046" i="1"/>
  <c r="AE3057" i="1"/>
  <c r="AE3056" i="1"/>
  <c r="AE3055" i="1"/>
  <c r="AE3054" i="1"/>
  <c r="AE3091" i="1"/>
  <c r="AE3090" i="1"/>
  <c r="AE3093" i="1"/>
  <c r="AE3092" i="1"/>
  <c r="AE3107" i="1"/>
  <c r="AE3106" i="1"/>
  <c r="AE3109" i="1"/>
  <c r="AE3108" i="1"/>
  <c r="AE3137" i="1"/>
  <c r="AE3136" i="1"/>
  <c r="AE3135" i="1"/>
  <c r="AE3134" i="1"/>
  <c r="AE3179" i="1"/>
  <c r="AE3178" i="1"/>
  <c r="AE3181" i="1"/>
  <c r="AE3180" i="1"/>
  <c r="AE3201" i="1"/>
  <c r="AE3198" i="1"/>
  <c r="AE3200" i="1"/>
  <c r="AE3199" i="1"/>
  <c r="AE3213" i="1"/>
  <c r="AE3212" i="1"/>
  <c r="AE3210" i="1"/>
  <c r="AE3211" i="1"/>
  <c r="AE3223" i="1"/>
  <c r="AE3222" i="1"/>
  <c r="AE3237" i="1"/>
  <c r="AE3236" i="1"/>
  <c r="AE3234" i="1"/>
  <c r="AE3235" i="1"/>
  <c r="AE3269" i="1"/>
  <c r="AE3268" i="1"/>
  <c r="AE3267" i="1"/>
  <c r="AE3266" i="1"/>
  <c r="AE3305" i="1"/>
  <c r="AE3304" i="1"/>
  <c r="AE3303" i="1"/>
  <c r="AE3302" i="1"/>
  <c r="AE3321" i="1"/>
  <c r="AE3320" i="1"/>
  <c r="AE3319" i="1"/>
  <c r="AE3318" i="1"/>
  <c r="AE3341" i="1"/>
  <c r="AE3369" i="1"/>
  <c r="AE3385" i="1"/>
  <c r="AE3393" i="1"/>
  <c r="AE3401" i="1"/>
  <c r="AE3409" i="1"/>
  <c r="AE3444" i="1"/>
  <c r="AE3489" i="1"/>
  <c r="AE3488" i="1"/>
  <c r="AE3487" i="1"/>
  <c r="AE3486" i="1"/>
  <c r="AE3505" i="1"/>
  <c r="AE3504" i="1"/>
  <c r="AE3503" i="1"/>
  <c r="AE3502" i="1"/>
  <c r="AE3541" i="1"/>
  <c r="AE3540" i="1"/>
  <c r="AE3539" i="1"/>
  <c r="AE3538" i="1"/>
  <c r="AE3573" i="1"/>
  <c r="AE3572" i="1"/>
  <c r="AE3571" i="1"/>
  <c r="AE3570" i="1"/>
  <c r="AE3617" i="1"/>
  <c r="AE3616" i="1"/>
  <c r="AE3615" i="1"/>
  <c r="AE3614" i="1"/>
  <c r="AE3637" i="1"/>
  <c r="AE3636" i="1"/>
  <c r="AE3635" i="1"/>
  <c r="AE3634" i="1"/>
  <c r="AE3653" i="1"/>
  <c r="AE3652" i="1"/>
  <c r="AE3651" i="1"/>
  <c r="AE3650" i="1"/>
  <c r="AE3657" i="1"/>
  <c r="AE3656" i="1"/>
  <c r="AE3655" i="1"/>
  <c r="AE3654" i="1"/>
  <c r="AE3677" i="1"/>
  <c r="AE3676" i="1"/>
  <c r="AE3675" i="1"/>
  <c r="AE3674" i="1"/>
  <c r="AE3757" i="1"/>
  <c r="AE3756" i="1"/>
  <c r="AE3755" i="1"/>
  <c r="AE3754" i="1"/>
  <c r="AE3761" i="1"/>
  <c r="AE3760" i="1"/>
  <c r="AE3759" i="1"/>
  <c r="AE3758" i="1"/>
  <c r="AE3889" i="1"/>
  <c r="AE3880" i="1"/>
  <c r="AE3872" i="1"/>
  <c r="AE3864" i="1"/>
  <c r="AE3856" i="1"/>
  <c r="AE3848" i="1"/>
  <c r="AE3840" i="1"/>
  <c r="AE3832" i="1"/>
  <c r="AE3824" i="1"/>
  <c r="AE3816" i="1"/>
  <c r="AE3808" i="1"/>
  <c r="AE3800" i="1"/>
  <c r="AE3792" i="1"/>
  <c r="AE3784" i="1"/>
  <c r="AE3887" i="1"/>
  <c r="AE3879" i="1"/>
  <c r="AE3871" i="1"/>
  <c r="AE3863" i="1"/>
  <c r="AE3855" i="1"/>
  <c r="AE3847" i="1"/>
  <c r="AE3839" i="1"/>
  <c r="AE3831" i="1"/>
  <c r="AE3823" i="1"/>
  <c r="AE3815" i="1"/>
  <c r="AE3807" i="1"/>
  <c r="AE3799" i="1"/>
  <c r="AE3791" i="1"/>
  <c r="AE3783" i="1"/>
  <c r="AE3886" i="1"/>
  <c r="AE3878" i="1"/>
  <c r="AE3870" i="1"/>
  <c r="AE3862" i="1"/>
  <c r="AE3854" i="1"/>
  <c r="AE3846" i="1"/>
  <c r="AE3838" i="1"/>
  <c r="AE3830" i="1"/>
  <c r="AE3822" i="1"/>
  <c r="AE3814" i="1"/>
  <c r="AE3806" i="1"/>
  <c r="AE3798" i="1"/>
  <c r="AE3790" i="1"/>
  <c r="AE3782" i="1"/>
  <c r="AE3781" i="1"/>
  <c r="AE3884" i="1"/>
  <c r="AE3876" i="1"/>
  <c r="AE3868" i="1"/>
  <c r="AE3860" i="1"/>
  <c r="AE3852" i="1"/>
  <c r="AE3844" i="1"/>
  <c r="AE3836" i="1"/>
  <c r="AE3828" i="1"/>
  <c r="AE3820" i="1"/>
  <c r="AE3812" i="1"/>
  <c r="AE3804" i="1"/>
  <c r="AE3796" i="1"/>
  <c r="AE3788" i="1"/>
  <c r="AE3780" i="1"/>
  <c r="AE3883" i="1"/>
  <c r="AE3875" i="1"/>
  <c r="AE3867" i="1"/>
  <c r="AE3859" i="1"/>
  <c r="AE3851" i="1"/>
  <c r="AE3843" i="1"/>
  <c r="AE3835" i="1"/>
  <c r="AE3827" i="1"/>
  <c r="AE3819" i="1"/>
  <c r="AE3811" i="1"/>
  <c r="AE3803" i="1"/>
  <c r="AE3795" i="1"/>
  <c r="AE3787" i="1"/>
  <c r="AE3779" i="1"/>
  <c r="AE3850" i="1"/>
  <c r="AE3786" i="1"/>
  <c r="AE3842" i="1"/>
  <c r="AE3834" i="1"/>
  <c r="AE3826" i="1"/>
  <c r="AE3882" i="1"/>
  <c r="AE3818" i="1"/>
  <c r="AE3874" i="1"/>
  <c r="AE3810" i="1"/>
  <c r="AE3866" i="1"/>
  <c r="AE3802" i="1"/>
  <c r="AE3794" i="1"/>
  <c r="AE3858" i="1"/>
  <c r="AE3797" i="1"/>
  <c r="AE3809" i="1"/>
  <c r="AE3837" i="1"/>
  <c r="AE3873" i="1"/>
  <c r="AE3881" i="1"/>
  <c r="AE3929" i="1"/>
  <c r="AE3928" i="1"/>
  <c r="AE3927" i="1"/>
  <c r="AE3926" i="1"/>
  <c r="AE4005" i="1"/>
  <c r="AE4004" i="1"/>
  <c r="AE4003" i="1"/>
  <c r="AE4002" i="1"/>
  <c r="AE4013" i="1"/>
  <c r="AE4012" i="1"/>
  <c r="AE4011" i="1"/>
  <c r="AE4010" i="1"/>
  <c r="AE4089" i="1"/>
  <c r="AE4088" i="1"/>
  <c r="AE4087" i="1"/>
  <c r="AE4086" i="1"/>
  <c r="AE4105" i="1"/>
  <c r="AE4104" i="1"/>
  <c r="AE4103" i="1"/>
  <c r="AE4102" i="1"/>
  <c r="AE4117" i="1"/>
  <c r="AE4115" i="1"/>
  <c r="AE4114" i="1"/>
  <c r="AE4116" i="1"/>
  <c r="AE4129" i="1"/>
  <c r="AE4128" i="1"/>
  <c r="AE4127" i="1"/>
  <c r="AE4126" i="1"/>
  <c r="AE4141" i="1"/>
  <c r="AE4140" i="1"/>
  <c r="AE4139" i="1"/>
  <c r="AE4138" i="1"/>
  <c r="AE4209" i="1"/>
  <c r="AE4208" i="1"/>
  <c r="AE4207" i="1"/>
  <c r="AE4206" i="1"/>
  <c r="AE4220" i="1"/>
  <c r="AE4219" i="1"/>
  <c r="AE4218" i="1"/>
  <c r="AE4229" i="1"/>
  <c r="AE4261" i="1"/>
  <c r="AE4269" i="1"/>
  <c r="AE4301" i="1"/>
  <c r="AE4321" i="1"/>
  <c r="AE4352" i="1"/>
  <c r="AE4351" i="1"/>
  <c r="AE4350" i="1"/>
  <c r="AE4353" i="1"/>
  <c r="AE4373" i="1"/>
  <c r="AE4372" i="1"/>
  <c r="AE4371" i="1"/>
  <c r="AE4370" i="1"/>
  <c r="AE4397" i="1"/>
  <c r="AE4396" i="1"/>
  <c r="AE4395" i="1"/>
  <c r="AE4394" i="1"/>
  <c r="AE4421" i="1"/>
  <c r="AE4420" i="1"/>
  <c r="AE4419" i="1"/>
  <c r="AE4418" i="1"/>
  <c r="AE4441" i="1"/>
  <c r="AE4440" i="1"/>
  <c r="AE4439" i="1"/>
  <c r="AE4438" i="1"/>
  <c r="AE4462" i="1"/>
  <c r="AE4465" i="1"/>
  <c r="AE4464" i="1"/>
  <c r="AE4463" i="1"/>
  <c r="AE4478" i="1"/>
  <c r="AE4481" i="1"/>
  <c r="AE4480" i="1"/>
  <c r="AE4479" i="1"/>
  <c r="AE4598" i="1"/>
  <c r="AE4601" i="1"/>
  <c r="AE4600" i="1"/>
  <c r="AE4599" i="1"/>
  <c r="AE4648" i="1"/>
  <c r="AE4646" i="1"/>
  <c r="AE4649" i="1"/>
  <c r="AE4647" i="1"/>
  <c r="AE4774" i="1"/>
  <c r="AE4766" i="1"/>
  <c r="AE4758" i="1"/>
  <c r="AE4669" i="1"/>
  <c r="AE4771" i="1"/>
  <c r="AE4763" i="1"/>
  <c r="AE4755" i="1"/>
  <c r="AE4747" i="1"/>
  <c r="AE4739" i="1"/>
  <c r="AE4731" i="1"/>
  <c r="AE4723" i="1"/>
  <c r="AE4715" i="1"/>
  <c r="AE4707" i="1"/>
  <c r="AE4699" i="1"/>
  <c r="AE4691" i="1"/>
  <c r="AE4683" i="1"/>
  <c r="AE4675" i="1"/>
  <c r="AE4770" i="1"/>
  <c r="AE4762" i="1"/>
  <c r="AE4754" i="1"/>
  <c r="AE4746" i="1"/>
  <c r="AE4738" i="1"/>
  <c r="AE4730" i="1"/>
  <c r="AE4722" i="1"/>
  <c r="AE4714" i="1"/>
  <c r="AE4706" i="1"/>
  <c r="AE4698" i="1"/>
  <c r="AE4690" i="1"/>
  <c r="AE4682" i="1"/>
  <c r="AE4674" i="1"/>
  <c r="AE4768" i="1"/>
  <c r="AE4760" i="1"/>
  <c r="AE4752" i="1"/>
  <c r="AE4744" i="1"/>
  <c r="AE4736" i="1"/>
  <c r="AE4728" i="1"/>
  <c r="AE4720" i="1"/>
  <c r="AE4712" i="1"/>
  <c r="AE4704" i="1"/>
  <c r="AE4696" i="1"/>
  <c r="AE4688" i="1"/>
  <c r="AE4680" i="1"/>
  <c r="AE4672" i="1"/>
  <c r="AE4764" i="1"/>
  <c r="AE4667" i="1"/>
  <c r="AE4743" i="1"/>
  <c r="AE4727" i="1"/>
  <c r="AE4711" i="1"/>
  <c r="AE4695" i="1"/>
  <c r="AE4679" i="1"/>
  <c r="AE4759" i="1"/>
  <c r="AE4742" i="1"/>
  <c r="AE4726" i="1"/>
  <c r="AE4710" i="1"/>
  <c r="AE4694" i="1"/>
  <c r="AE4678" i="1"/>
  <c r="AE4777" i="1"/>
  <c r="AE4756" i="1"/>
  <c r="AE4740" i="1"/>
  <c r="AE4724" i="1"/>
  <c r="AE4708" i="1"/>
  <c r="AE4692" i="1"/>
  <c r="AE4676" i="1"/>
  <c r="AE4748" i="1"/>
  <c r="AE4716" i="1"/>
  <c r="AE4684" i="1"/>
  <c r="AE4775" i="1"/>
  <c r="AE4772" i="1"/>
  <c r="AE4735" i="1"/>
  <c r="AE4703" i="1"/>
  <c r="AE4671" i="1"/>
  <c r="AE4734" i="1"/>
  <c r="AE4702" i="1"/>
  <c r="AE4670" i="1"/>
  <c r="AE4767" i="1"/>
  <c r="AE4732" i="1"/>
  <c r="AE4700" i="1"/>
  <c r="AE4668" i="1"/>
  <c r="AE4751" i="1"/>
  <c r="AE4719" i="1"/>
  <c r="AE4687" i="1"/>
  <c r="AE4750" i="1"/>
  <c r="AE4718" i="1"/>
  <c r="AE4686" i="1"/>
  <c r="AE4681" i="1"/>
  <c r="AE4733" i="1"/>
  <c r="AE4741" i="1"/>
  <c r="AE4773" i="1"/>
  <c r="AE4790" i="1"/>
  <c r="AE4792" i="1"/>
  <c r="AE4793" i="1"/>
  <c r="AE4791" i="1"/>
  <c r="AE4813" i="1"/>
  <c r="AE4811" i="1"/>
  <c r="AE4810" i="1"/>
  <c r="AE4812" i="1"/>
  <c r="AE4822" i="1"/>
  <c r="AE4824" i="1"/>
  <c r="AE4825" i="1"/>
  <c r="AE4823" i="1"/>
  <c r="AE4853" i="1"/>
  <c r="AE4851" i="1"/>
  <c r="AE4850" i="1"/>
  <c r="AE4852" i="1"/>
  <c r="AE4869" i="1"/>
  <c r="AE4867" i="1"/>
  <c r="AE4866" i="1"/>
  <c r="AE4868" i="1"/>
  <c r="AE4878" i="1"/>
  <c r="AE4880" i="1"/>
  <c r="AE4881" i="1"/>
  <c r="AE4879" i="1"/>
  <c r="AE4894" i="1"/>
  <c r="AE4896" i="1"/>
  <c r="AE4895" i="1"/>
  <c r="AE4897" i="1"/>
  <c r="AE4918" i="1"/>
  <c r="AE4920" i="1"/>
  <c r="AE4921" i="1"/>
  <c r="AE4919" i="1"/>
  <c r="AE4941" i="1"/>
  <c r="AE4939" i="1"/>
  <c r="AE4938" i="1"/>
  <c r="AE4940" i="1"/>
  <c r="AE4981" i="1"/>
  <c r="AE4979" i="1"/>
  <c r="AE4978" i="1"/>
  <c r="AE4980" i="1"/>
  <c r="AE5006" i="1"/>
  <c r="AE5008" i="1"/>
  <c r="AE5009" i="1"/>
  <c r="AE5007" i="1"/>
  <c r="AE5033" i="1"/>
  <c r="AE5032" i="1"/>
  <c r="AE5030" i="1"/>
  <c r="AE5031" i="1"/>
  <c r="AE5045" i="1"/>
  <c r="AE5042" i="1"/>
  <c r="AE5044" i="1"/>
  <c r="AE5043" i="1"/>
  <c r="AE5057" i="1"/>
  <c r="AE5056" i="1"/>
  <c r="AE5054" i="1"/>
  <c r="AE5055" i="1"/>
  <c r="AE5069" i="1"/>
  <c r="AE5067" i="1"/>
  <c r="AE5066" i="1"/>
  <c r="AE5068" i="1"/>
  <c r="AE5169" i="1"/>
  <c r="AE5217" i="1"/>
  <c r="AE5253" i="1"/>
  <c r="AE5251" i="1"/>
  <c r="AE5252" i="1"/>
  <c r="AE5250" i="1"/>
  <c r="AE5293" i="1"/>
  <c r="AE5291" i="1"/>
  <c r="AE5290" i="1"/>
  <c r="AE5292" i="1"/>
  <c r="AE5320" i="1"/>
  <c r="AE5319" i="1"/>
  <c r="AE5318" i="1"/>
  <c r="AE5321" i="1"/>
  <c r="AE5341" i="1"/>
  <c r="AE5339" i="1"/>
  <c r="AE5338" i="1"/>
  <c r="AE5340" i="1"/>
  <c r="AE5365" i="1"/>
  <c r="AE5363" i="1"/>
  <c r="AE5362" i="1"/>
  <c r="AE5364" i="1"/>
  <c r="AE5400" i="1"/>
  <c r="AE5399" i="1"/>
  <c r="AE5398" i="1"/>
  <c r="AE5401" i="1"/>
  <c r="AE5432" i="1"/>
  <c r="AE5431" i="1"/>
  <c r="AE5430" i="1"/>
  <c r="AE5433" i="1"/>
  <c r="AE5448" i="1"/>
  <c r="AE5447" i="1"/>
  <c r="AE5446" i="1"/>
  <c r="AE5449" i="1"/>
  <c r="AE5461" i="1"/>
  <c r="AE5459" i="1"/>
  <c r="AE5458" i="1"/>
  <c r="AE5460" i="1"/>
  <c r="AE5509" i="1"/>
  <c r="AE5507" i="1"/>
  <c r="AE5506" i="1"/>
  <c r="AE5508" i="1"/>
  <c r="AE5525" i="1"/>
  <c r="AE5523" i="1"/>
  <c r="AE5522" i="1"/>
  <c r="AE5524" i="1"/>
  <c r="AE5545" i="1"/>
  <c r="AE5543" i="1"/>
  <c r="AE5542" i="1"/>
  <c r="AE5544" i="1"/>
  <c r="AE5577" i="1"/>
  <c r="AE5617" i="1"/>
  <c r="AE5633" i="1"/>
  <c r="AE5701" i="1"/>
  <c r="AE5700" i="1"/>
  <c r="AE5699" i="1"/>
  <c r="AE5698" i="1"/>
  <c r="AE5713" i="1"/>
  <c r="AE5712" i="1"/>
  <c r="AE5711" i="1"/>
  <c r="AE5710" i="1"/>
  <c r="AE5723" i="1"/>
  <c r="AE5725" i="1"/>
  <c r="AE5722" i="1"/>
  <c r="AE5724" i="1"/>
  <c r="AE5737" i="1"/>
  <c r="AE5736" i="1"/>
  <c r="AE5735" i="1"/>
  <c r="AE5734" i="1"/>
  <c r="AE5793" i="1"/>
  <c r="AE5792" i="1"/>
  <c r="AE5791" i="1"/>
  <c r="AE5790" i="1"/>
  <c r="AE5859" i="1"/>
  <c r="AE5858" i="1"/>
  <c r="AE5861" i="1"/>
  <c r="AE5860" i="1"/>
  <c r="AE5867" i="1"/>
  <c r="AE5866" i="1"/>
  <c r="AE5869" i="1"/>
  <c r="AE5868" i="1"/>
  <c r="AE5905" i="1"/>
  <c r="AE5904" i="1"/>
  <c r="AE5903" i="1"/>
  <c r="AE5902" i="1"/>
  <c r="AE5923" i="1"/>
  <c r="AE5922" i="1"/>
  <c r="AE5925" i="1"/>
  <c r="AE5924" i="1"/>
  <c r="AE5955" i="1"/>
  <c r="AE5954" i="1"/>
  <c r="AE5957" i="1"/>
  <c r="AE5956" i="1"/>
  <c r="AE5969" i="1"/>
  <c r="AE5968" i="1"/>
  <c r="AE5967" i="1"/>
  <c r="AE5966" i="1"/>
  <c r="AE5995" i="1"/>
  <c r="AE5994" i="1"/>
  <c r="AE5996" i="1"/>
  <c r="AE6017" i="1"/>
  <c r="AE6025" i="1"/>
  <c r="AE6057" i="1"/>
  <c r="AE6073" i="1"/>
  <c r="AE6105" i="1"/>
  <c r="AE6117" i="1"/>
  <c r="AE6116" i="1"/>
  <c r="AE6115" i="1"/>
  <c r="AE6114" i="1"/>
  <c r="AE6137" i="1"/>
  <c r="AE6136" i="1"/>
  <c r="AE6135" i="1"/>
  <c r="AE6134" i="1"/>
  <c r="AE6185" i="1"/>
  <c r="AE6184" i="1"/>
  <c r="AE6183" i="1"/>
  <c r="AE6182" i="1"/>
  <c r="AE6205" i="1"/>
  <c r="AE6204" i="1"/>
  <c r="AE6203" i="1"/>
  <c r="AE6202" i="1"/>
  <c r="AE6219" i="1"/>
  <c r="AE6218" i="1"/>
  <c r="AE6253" i="1"/>
  <c r="AE6252" i="1"/>
  <c r="AE6251" i="1"/>
  <c r="AE6250" i="1"/>
  <c r="AE6301" i="1"/>
  <c r="AE6300" i="1"/>
  <c r="AE6299" i="1"/>
  <c r="AE6298" i="1"/>
  <c r="AE6311" i="1"/>
  <c r="AE6310" i="1"/>
  <c r="AE6313" i="1"/>
  <c r="AE6312" i="1"/>
  <c r="AE6319" i="1"/>
  <c r="AE6318" i="1"/>
  <c r="AE6321" i="1"/>
  <c r="AE6320" i="1"/>
  <c r="AE6327" i="1"/>
  <c r="AE6326" i="1"/>
  <c r="AE6329" i="1"/>
  <c r="AE6328" i="1"/>
  <c r="AE6349" i="1"/>
  <c r="AE6348" i="1"/>
  <c r="AE6347" i="1"/>
  <c r="AE6346" i="1"/>
  <c r="AE6351" i="1"/>
  <c r="AE6350" i="1"/>
  <c r="AE6353" i="1"/>
  <c r="AE6352" i="1"/>
  <c r="AE6367" i="1"/>
  <c r="AE6366" i="1"/>
  <c r="AE6369" i="1"/>
  <c r="AE6368" i="1"/>
  <c r="AE6373" i="1"/>
  <c r="AE6372" i="1"/>
  <c r="AE6371" i="1"/>
  <c r="AE6370" i="1"/>
  <c r="AE6389" i="1"/>
  <c r="AE6388" i="1"/>
  <c r="AE6387" i="1"/>
  <c r="AE6386" i="1"/>
  <c r="AE6405" i="1"/>
  <c r="AE6404" i="1"/>
  <c r="AE6403" i="1"/>
  <c r="AE6402" i="1"/>
  <c r="AE6415" i="1"/>
  <c r="AE6414" i="1"/>
  <c r="AE6417" i="1"/>
  <c r="AE6416" i="1"/>
  <c r="AE6423" i="1"/>
  <c r="AE6422" i="1"/>
  <c r="AE6425" i="1"/>
  <c r="AE6424" i="1"/>
  <c r="AE6547" i="1"/>
  <c r="AE6538" i="1"/>
  <c r="AE6520" i="1"/>
  <c r="AE6511" i="1"/>
  <c r="AE6503" i="1"/>
  <c r="AE6495" i="1"/>
  <c r="AE6487" i="1"/>
  <c r="AE6479" i="1"/>
  <c r="AE6471" i="1"/>
  <c r="AE6463" i="1"/>
  <c r="AE6455" i="1"/>
  <c r="AE6447" i="1"/>
  <c r="AE6546" i="1"/>
  <c r="AE6528" i="1"/>
  <c r="AE6519" i="1"/>
  <c r="AE6510" i="1"/>
  <c r="AE6502" i="1"/>
  <c r="AE6494" i="1"/>
  <c r="AE6486" i="1"/>
  <c r="AE6478" i="1"/>
  <c r="AE6470" i="1"/>
  <c r="AE6462" i="1"/>
  <c r="AE6454" i="1"/>
  <c r="AE6446" i="1"/>
  <c r="AE6536" i="1"/>
  <c r="AE6527" i="1"/>
  <c r="AE6518" i="1"/>
  <c r="AE6445" i="1"/>
  <c r="AE6553" i="1"/>
  <c r="AE6544" i="1"/>
  <c r="AE6535" i="1"/>
  <c r="AE6526" i="1"/>
  <c r="AE6516" i="1"/>
  <c r="AE6508" i="1"/>
  <c r="AE6500" i="1"/>
  <c r="AE6492" i="1"/>
  <c r="AE6484" i="1"/>
  <c r="AE6476" i="1"/>
  <c r="AE6468" i="1"/>
  <c r="AE6460" i="1"/>
  <c r="AE6452" i="1"/>
  <c r="AE6444" i="1"/>
  <c r="AE6543" i="1"/>
  <c r="AE6534" i="1"/>
  <c r="AE6524" i="1"/>
  <c r="AE6515" i="1"/>
  <c r="AE6507" i="1"/>
  <c r="AE6499" i="1"/>
  <c r="AE6491" i="1"/>
  <c r="AE6483" i="1"/>
  <c r="AE6475" i="1"/>
  <c r="AE6467" i="1"/>
  <c r="AE6459" i="1"/>
  <c r="AE6451" i="1"/>
  <c r="AE6443" i="1"/>
  <c r="AE6550" i="1"/>
  <c r="AE6540" i="1"/>
  <c r="AE6531" i="1"/>
  <c r="AE6522" i="1"/>
  <c r="AE6539" i="1"/>
  <c r="AE6504" i="1"/>
  <c r="AE6472" i="1"/>
  <c r="AE6532" i="1"/>
  <c r="AE6498" i="1"/>
  <c r="AE6466" i="1"/>
  <c r="AE6530" i="1"/>
  <c r="AE6496" i="1"/>
  <c r="AE6464" i="1"/>
  <c r="AE6523" i="1"/>
  <c r="AE6490" i="1"/>
  <c r="AE6458" i="1"/>
  <c r="AE6488" i="1"/>
  <c r="AE6456" i="1"/>
  <c r="AE6551" i="1"/>
  <c r="AE6514" i="1"/>
  <c r="AE6482" i="1"/>
  <c r="AE6450" i="1"/>
  <c r="AE6548" i="1"/>
  <c r="AE6512" i="1"/>
  <c r="AE6480" i="1"/>
  <c r="AE6448" i="1"/>
  <c r="AE6474" i="1"/>
  <c r="AE6542" i="1"/>
  <c r="AE6506" i="1"/>
  <c r="AE6481" i="1"/>
  <c r="AE6501" i="1"/>
  <c r="AE6509" i="1"/>
  <c r="AE6525" i="1"/>
  <c r="AE6545" i="1"/>
  <c r="AE6585" i="1"/>
  <c r="AE6584" i="1"/>
  <c r="AE6583" i="1"/>
  <c r="AE6582" i="1"/>
  <c r="AE6607" i="1"/>
  <c r="AE6606" i="1"/>
  <c r="AE6609" i="1"/>
  <c r="AE6608" i="1"/>
  <c r="AE6633" i="1"/>
  <c r="AE6631" i="1"/>
  <c r="AE6632" i="1"/>
  <c r="AE6630" i="1"/>
  <c r="AE6649" i="1"/>
  <c r="AE6648" i="1"/>
  <c r="AE6647" i="1"/>
  <c r="AE6646" i="1"/>
  <c r="AE6661" i="1"/>
  <c r="AE6660" i="1"/>
  <c r="AE6659" i="1"/>
  <c r="AE6658" i="1"/>
  <c r="AE6669" i="1"/>
  <c r="AE6668" i="1"/>
  <c r="AE6667" i="1"/>
  <c r="AE6666" i="1"/>
  <c r="AE6797" i="1"/>
  <c r="AE6796" i="1"/>
  <c r="AE6795" i="1"/>
  <c r="AE6794" i="1"/>
  <c r="AE6813" i="1"/>
  <c r="AE6812" i="1"/>
  <c r="AE6811" i="1"/>
  <c r="AE6810" i="1"/>
  <c r="AE6829" i="1"/>
  <c r="AE6828" i="1"/>
  <c r="AE6827" i="1"/>
  <c r="AE6826" i="1"/>
  <c r="AE6845" i="1"/>
  <c r="AE6844" i="1"/>
  <c r="AE6843" i="1"/>
  <c r="AE6842" i="1"/>
  <c r="AE6853" i="1"/>
  <c r="AE6852" i="1"/>
  <c r="AE6851" i="1"/>
  <c r="AE6850" i="1"/>
  <c r="AE6925" i="1"/>
  <c r="AE801" i="1"/>
  <c r="AE865" i="1"/>
  <c r="AE913" i="1"/>
  <c r="AE977" i="1"/>
  <c r="AE1025" i="1"/>
  <c r="AE1089" i="1"/>
  <c r="AE1147" i="1"/>
  <c r="AE1255" i="1"/>
  <c r="AE1494" i="1"/>
  <c r="AE1982" i="1"/>
  <c r="AE3044" i="1"/>
  <c r="AE749" i="1"/>
  <c r="AE792" i="1"/>
  <c r="AE791" i="1"/>
  <c r="AE790" i="1"/>
  <c r="AE797" i="1"/>
  <c r="AE796" i="1"/>
  <c r="AE795" i="1"/>
  <c r="AE794" i="1"/>
  <c r="AE813" i="1"/>
  <c r="AE812" i="1"/>
  <c r="AE811" i="1"/>
  <c r="AE810" i="1"/>
  <c r="AE829" i="1"/>
  <c r="AE828" i="1"/>
  <c r="AE827" i="1"/>
  <c r="AE826" i="1"/>
  <c r="AE848" i="1"/>
  <c r="AE847" i="1"/>
  <c r="AE846" i="1"/>
  <c r="AE869" i="1"/>
  <c r="AE868" i="1"/>
  <c r="AE867" i="1"/>
  <c r="AE866" i="1"/>
  <c r="AE896" i="1"/>
  <c r="AE895" i="1"/>
  <c r="AE894" i="1"/>
  <c r="AE965" i="1"/>
  <c r="AE964" i="1"/>
  <c r="AE963" i="1"/>
  <c r="AE962" i="1"/>
  <c r="AE992" i="1"/>
  <c r="AE991" i="1"/>
  <c r="AE990" i="1"/>
  <c r="AE1003" i="1"/>
  <c r="AE1002" i="1"/>
  <c r="AE1008" i="1"/>
  <c r="AE1007" i="1"/>
  <c r="AE1006" i="1"/>
  <c r="AE1048" i="1"/>
  <c r="AE1047" i="1"/>
  <c r="AE1046" i="1"/>
  <c r="AE1064" i="1"/>
  <c r="AE1063" i="1"/>
  <c r="AE1062" i="1"/>
  <c r="AE1080" i="1"/>
  <c r="AE1079" i="1"/>
  <c r="AE1078" i="1"/>
  <c r="AE1105" i="1"/>
  <c r="AE1104" i="1"/>
  <c r="AE1103" i="1"/>
  <c r="AE1102" i="1"/>
  <c r="AE1213" i="1"/>
  <c r="AE1265" i="1"/>
  <c r="AE1264" i="1"/>
  <c r="AE1263" i="1"/>
  <c r="AE1262" i="1"/>
  <c r="AE1269" i="1"/>
  <c r="AE1268" i="1"/>
  <c r="AE1267" i="1"/>
  <c r="AE1266" i="1"/>
  <c r="AE1293" i="1"/>
  <c r="AE1292" i="1"/>
  <c r="AE1291" i="1"/>
  <c r="AE1290" i="1"/>
  <c r="AE1309" i="1"/>
  <c r="AE1308" i="1"/>
  <c r="AE1307" i="1"/>
  <c r="AE1306" i="1"/>
  <c r="AE1345" i="1"/>
  <c r="AE1344" i="1"/>
  <c r="AE1343" i="1"/>
  <c r="AE1342" i="1"/>
  <c r="AE1361" i="1"/>
  <c r="AE1360" i="1"/>
  <c r="AE1359" i="1"/>
  <c r="AE1358" i="1"/>
  <c r="AE1373" i="1"/>
  <c r="AE1372" i="1"/>
  <c r="AE1371" i="1"/>
  <c r="AE1370" i="1"/>
  <c r="AE1381" i="1"/>
  <c r="AE1380" i="1"/>
  <c r="AE1378" i="1"/>
  <c r="AE1401" i="1"/>
  <c r="AE1400" i="1"/>
  <c r="AE1399" i="1"/>
  <c r="AE1398" i="1"/>
  <c r="AE1413" i="1"/>
  <c r="AE1412" i="1"/>
  <c r="AE1411" i="1"/>
  <c r="AE1410" i="1"/>
  <c r="AE1421" i="1"/>
  <c r="AE1420" i="1"/>
  <c r="AE1419" i="1"/>
  <c r="AE1418" i="1"/>
  <c r="AE1437" i="1"/>
  <c r="AE1436" i="1"/>
  <c r="AE1435" i="1"/>
  <c r="AE1434" i="1"/>
  <c r="AE1453" i="1"/>
  <c r="AE1452" i="1"/>
  <c r="AE1451" i="1"/>
  <c r="AE1450" i="1"/>
  <c r="AE1469" i="1"/>
  <c r="AE1468" i="1"/>
  <c r="AE1467" i="1"/>
  <c r="AE1466" i="1"/>
  <c r="AE1517" i="1"/>
  <c r="AE1516" i="1"/>
  <c r="AE1515" i="1"/>
  <c r="AE1514" i="1"/>
  <c r="AE1533" i="1"/>
  <c r="AE1532" i="1"/>
  <c r="AE1531" i="1"/>
  <c r="AE1530" i="1"/>
  <c r="AE1553" i="1"/>
  <c r="AE1552" i="1"/>
  <c r="AE1551" i="1"/>
  <c r="AE1550" i="1"/>
  <c r="AE1573" i="1"/>
  <c r="AE1589" i="1"/>
  <c r="AE1645" i="1"/>
  <c r="AE1657" i="1"/>
  <c r="AE1681" i="1"/>
  <c r="AE1680" i="1"/>
  <c r="AE1679" i="1"/>
  <c r="AE1678" i="1"/>
  <c r="AE1697" i="1"/>
  <c r="AE1696" i="1"/>
  <c r="AE1695" i="1"/>
  <c r="AE1773" i="1"/>
  <c r="AE1772" i="1"/>
  <c r="AE1771" i="1"/>
  <c r="AE1770" i="1"/>
  <c r="AE1777" i="1"/>
  <c r="AE1776" i="1"/>
  <c r="AE1775" i="1"/>
  <c r="AE1774" i="1"/>
  <c r="AE1801" i="1"/>
  <c r="AE1800" i="1"/>
  <c r="AE1799" i="1"/>
  <c r="AE1798" i="1"/>
  <c r="AE1837" i="1"/>
  <c r="AE1836" i="1"/>
  <c r="AE1835" i="1"/>
  <c r="AE1834" i="1"/>
  <c r="AE1891" i="1"/>
  <c r="AE1890" i="1"/>
  <c r="AE1905" i="1"/>
  <c r="AE1904" i="1"/>
  <c r="AE1903" i="1"/>
  <c r="AE1902" i="1"/>
  <c r="AE1917" i="1"/>
  <c r="AE1916" i="1"/>
  <c r="AE1915" i="1"/>
  <c r="AE1914" i="1"/>
  <c r="AE1961" i="1"/>
  <c r="AE1960" i="1"/>
  <c r="AE1959" i="1"/>
  <c r="AE1958" i="1"/>
  <c r="AE1997" i="1"/>
  <c r="AE1996" i="1"/>
  <c r="AE1995" i="1"/>
  <c r="AE1994" i="1"/>
  <c r="AE2025" i="1"/>
  <c r="AE2033" i="1"/>
  <c r="AE2073" i="1"/>
  <c r="AE2081" i="1"/>
  <c r="AE2089" i="1"/>
  <c r="AE2117" i="1"/>
  <c r="AE2116" i="1"/>
  <c r="AE2115" i="1"/>
  <c r="AE2137" i="1"/>
  <c r="AE2135" i="1"/>
  <c r="AE2134" i="1"/>
  <c r="AE2136" i="1"/>
  <c r="AE2161" i="1"/>
  <c r="AE2160" i="1"/>
  <c r="AE2159" i="1"/>
  <c r="AE2158" i="1"/>
  <c r="AE2185" i="1"/>
  <c r="AE2184" i="1"/>
  <c r="AE2183" i="1"/>
  <c r="AE2182" i="1"/>
  <c r="AE2217" i="1"/>
  <c r="AE2216" i="1"/>
  <c r="AE2215" i="1"/>
  <c r="AE2214" i="1"/>
  <c r="AE2265" i="1"/>
  <c r="AE2262" i="1"/>
  <c r="AE2264" i="1"/>
  <c r="AE2263" i="1"/>
  <c r="AE2293" i="1"/>
  <c r="AE2292" i="1"/>
  <c r="AE2291" i="1"/>
  <c r="AE2290" i="1"/>
  <c r="AE2297" i="1"/>
  <c r="AE2296" i="1"/>
  <c r="AE2295" i="1"/>
  <c r="AE2294" i="1"/>
  <c r="AE2329" i="1"/>
  <c r="AE2328" i="1"/>
  <c r="AE2327" i="1"/>
  <c r="AE2369" i="1"/>
  <c r="AE2368" i="1"/>
  <c r="AE2367" i="1"/>
  <c r="AE2366" i="1"/>
  <c r="AE2381" i="1"/>
  <c r="AE2380" i="1"/>
  <c r="AE2379" i="1"/>
  <c r="AE2378" i="1"/>
  <c r="AE2413" i="1"/>
  <c r="AE2411" i="1"/>
  <c r="AE2410" i="1"/>
  <c r="AE2433" i="1"/>
  <c r="AE2432" i="1"/>
  <c r="AE2431" i="1"/>
  <c r="AE2430" i="1"/>
  <c r="AE2443" i="1"/>
  <c r="AE2444" i="1"/>
  <c r="AE2442" i="1"/>
  <c r="AE2457" i="1"/>
  <c r="AE2521" i="1"/>
  <c r="AE2541" i="1"/>
  <c r="AE2561" i="1"/>
  <c r="AE2560" i="1"/>
  <c r="AE2559" i="1"/>
  <c r="AE2571" i="1"/>
  <c r="AE2570" i="1"/>
  <c r="AE2573" i="1"/>
  <c r="AE2572" i="1"/>
  <c r="AE2587" i="1"/>
  <c r="AE2586" i="1"/>
  <c r="AE2589" i="1"/>
  <c r="AE2588" i="1"/>
  <c r="AE2603" i="1"/>
  <c r="AE2602" i="1"/>
  <c r="AE2605" i="1"/>
  <c r="AE2604" i="1"/>
  <c r="AE2617" i="1"/>
  <c r="AE2616" i="1"/>
  <c r="AE2615" i="1"/>
  <c r="AE2614" i="1"/>
  <c r="AE2633" i="1"/>
  <c r="AE2632" i="1"/>
  <c r="AE2631" i="1"/>
  <c r="AE2630" i="1"/>
  <c r="AE2683" i="1"/>
  <c r="AE2682" i="1"/>
  <c r="AE2685" i="1"/>
  <c r="AE2684" i="1"/>
  <c r="AE2699" i="1"/>
  <c r="AE2698" i="1"/>
  <c r="AE2701" i="1"/>
  <c r="AE2700" i="1"/>
  <c r="AE2715" i="1"/>
  <c r="AE2714" i="1"/>
  <c r="AE2717" i="1"/>
  <c r="AE2716" i="1"/>
  <c r="AE2731" i="1"/>
  <c r="AE2730" i="1"/>
  <c r="AE2733" i="1"/>
  <c r="AE2732" i="1"/>
  <c r="AE2747" i="1"/>
  <c r="AE2746" i="1"/>
  <c r="AE2749" i="1"/>
  <c r="AE2748" i="1"/>
  <c r="AE2763" i="1"/>
  <c r="AE2762" i="1"/>
  <c r="AE2765" i="1"/>
  <c r="AE2764" i="1"/>
  <c r="AE2785" i="1"/>
  <c r="AE2784" i="1"/>
  <c r="AE2783" i="1"/>
  <c r="AE2782" i="1"/>
  <c r="AE2787" i="1"/>
  <c r="AE2786" i="1"/>
  <c r="AE2789" i="1"/>
  <c r="AE2788" i="1"/>
  <c r="AE2811" i="1"/>
  <c r="AE2810" i="1"/>
  <c r="AE2813" i="1"/>
  <c r="AE2812" i="1"/>
  <c r="AE2835" i="1"/>
  <c r="AE2834" i="1"/>
  <c r="AE2837" i="1"/>
  <c r="AE2836" i="1"/>
  <c r="AE2851" i="1"/>
  <c r="AE2850" i="1"/>
  <c r="AE2853" i="1"/>
  <c r="AE2852" i="1"/>
  <c r="AE2883" i="1"/>
  <c r="AE2882" i="1"/>
  <c r="AE2885" i="1"/>
  <c r="AE2884" i="1"/>
  <c r="AE2897" i="1"/>
  <c r="AE2905" i="1"/>
  <c r="AE2925" i="1"/>
  <c r="AE2977" i="1"/>
  <c r="AE2989" i="1"/>
  <c r="AE3033" i="1"/>
  <c r="AE3032" i="1"/>
  <c r="AE3031" i="1"/>
  <c r="AE3030" i="1"/>
  <c r="AE3035" i="1"/>
  <c r="AE3034" i="1"/>
  <c r="AE3037" i="1"/>
  <c r="AE3036" i="1"/>
  <c r="AE3051" i="1"/>
  <c r="AE3050" i="1"/>
  <c r="AE3053" i="1"/>
  <c r="AE3052" i="1"/>
  <c r="AE3065" i="1"/>
  <c r="AE3064" i="1"/>
  <c r="AE3063" i="1"/>
  <c r="AE3062" i="1"/>
  <c r="AE3099" i="1"/>
  <c r="AE3098" i="1"/>
  <c r="AE3101" i="1"/>
  <c r="AE3100" i="1"/>
  <c r="AE3115" i="1"/>
  <c r="AE3114" i="1"/>
  <c r="AE3117" i="1"/>
  <c r="AE3116" i="1"/>
  <c r="AE3129" i="1"/>
  <c r="AE3128" i="1"/>
  <c r="AE3127" i="1"/>
  <c r="AE3126" i="1"/>
  <c r="AE3161" i="1"/>
  <c r="AE3160" i="1"/>
  <c r="AE3159" i="1"/>
  <c r="AE3158" i="1"/>
  <c r="AE3163" i="1"/>
  <c r="AE3162" i="1"/>
  <c r="AE3165" i="1"/>
  <c r="AE3164" i="1"/>
  <c r="AE3189" i="1"/>
  <c r="AE3187" i="1"/>
  <c r="AE3186" i="1"/>
  <c r="AE3188" i="1"/>
  <c r="AE3229" i="1"/>
  <c r="AE3228" i="1"/>
  <c r="AE3227" i="1"/>
  <c r="AE3226" i="1"/>
  <c r="AE3245" i="1"/>
  <c r="AE3244" i="1"/>
  <c r="AE3243" i="1"/>
  <c r="AE3242" i="1"/>
  <c r="AE3265" i="1"/>
  <c r="AE3264" i="1"/>
  <c r="AE3263" i="1"/>
  <c r="AE3262" i="1"/>
  <c r="AE3281" i="1"/>
  <c r="AE3280" i="1"/>
  <c r="AE3279" i="1"/>
  <c r="AE3278" i="1"/>
  <c r="AE3325" i="1"/>
  <c r="AE3324" i="1"/>
  <c r="AE3323" i="1"/>
  <c r="AE3322" i="1"/>
  <c r="AE3357" i="1"/>
  <c r="AE3373" i="1"/>
  <c r="AE3405" i="1"/>
  <c r="AE3417" i="1"/>
  <c r="AE3429" i="1"/>
  <c r="AE3469" i="1"/>
  <c r="AE3468" i="1"/>
  <c r="AE3467" i="1"/>
  <c r="AE3466" i="1"/>
  <c r="AE3485" i="1"/>
  <c r="AE3484" i="1"/>
  <c r="AE3483" i="1"/>
  <c r="AE3482" i="1"/>
  <c r="AE3517" i="1"/>
  <c r="AE3516" i="1"/>
  <c r="AE3515" i="1"/>
  <c r="AE3514" i="1"/>
  <c r="AE3529" i="1"/>
  <c r="AE3528" i="1"/>
  <c r="AE3527" i="1"/>
  <c r="AE3526" i="1"/>
  <c r="AE3533" i="1"/>
  <c r="AE3532" i="1"/>
  <c r="AE3531" i="1"/>
  <c r="AE3530" i="1"/>
  <c r="AE3549" i="1"/>
  <c r="AE3548" i="1"/>
  <c r="AE3547" i="1"/>
  <c r="AE3546" i="1"/>
  <c r="AE3597" i="1"/>
  <c r="AE3596" i="1"/>
  <c r="AE3595" i="1"/>
  <c r="AE3594" i="1"/>
  <c r="AE3605" i="1"/>
  <c r="AE3604" i="1"/>
  <c r="AE3603" i="1"/>
  <c r="AE3602" i="1"/>
  <c r="AE3629" i="1"/>
  <c r="AE3628" i="1"/>
  <c r="AE3627" i="1"/>
  <c r="AE3626" i="1"/>
  <c r="AE3645" i="1"/>
  <c r="AE3644" i="1"/>
  <c r="AE3643" i="1"/>
  <c r="AE3642" i="1"/>
  <c r="AE3667" i="1"/>
  <c r="AE3666" i="1"/>
  <c r="AE3701" i="1"/>
  <c r="AE3700" i="1"/>
  <c r="AE3699" i="1"/>
  <c r="AE3698" i="1"/>
  <c r="AE3733" i="1"/>
  <c r="AE3732" i="1"/>
  <c r="AE3731" i="1"/>
  <c r="AE3730" i="1"/>
  <c r="AE3745" i="1"/>
  <c r="AE3744" i="1"/>
  <c r="AE3743" i="1"/>
  <c r="AE3742" i="1"/>
  <c r="AE3776" i="1"/>
  <c r="AE3775" i="1"/>
  <c r="AE3774" i="1"/>
  <c r="AE3805" i="1"/>
  <c r="AE3817" i="1"/>
  <c r="AE3829" i="1"/>
  <c r="AE3853" i="1"/>
  <c r="AE3905" i="1"/>
  <c r="AE3904" i="1"/>
  <c r="AE3903" i="1"/>
  <c r="AE3902" i="1"/>
  <c r="AE3917" i="1"/>
  <c r="AE3916" i="1"/>
  <c r="AE3915" i="1"/>
  <c r="AE3914" i="1"/>
  <c r="AE3941" i="1"/>
  <c r="AE3940" i="1"/>
  <c r="AE3939" i="1"/>
  <c r="AE3938" i="1"/>
  <c r="AE3957" i="1"/>
  <c r="AE3956" i="1"/>
  <c r="AE3955" i="1"/>
  <c r="AE3954" i="1"/>
  <c r="AE3977" i="1"/>
  <c r="AE3976" i="1"/>
  <c r="AE3975" i="1"/>
  <c r="AE3974" i="1"/>
  <c r="AE4021" i="1"/>
  <c r="AE4020" i="1"/>
  <c r="AE4019" i="1"/>
  <c r="AE4018" i="1"/>
  <c r="AE4029" i="1"/>
  <c r="AE4028" i="1"/>
  <c r="AE4027" i="1"/>
  <c r="AE4026" i="1"/>
  <c r="AE4053" i="1"/>
  <c r="AE4052" i="1"/>
  <c r="AE4051" i="1"/>
  <c r="AE4050" i="1"/>
  <c r="AE4073" i="1"/>
  <c r="AE4072" i="1"/>
  <c r="AE4071" i="1"/>
  <c r="AE4070" i="1"/>
  <c r="AE4093" i="1"/>
  <c r="AE4092" i="1"/>
  <c r="AE4091" i="1"/>
  <c r="AE4090" i="1"/>
  <c r="AE4111" i="1"/>
  <c r="AE4110" i="1"/>
  <c r="AE4149" i="1"/>
  <c r="AE4148" i="1"/>
  <c r="AE4147" i="1"/>
  <c r="AE4146" i="1"/>
  <c r="AE4173" i="1"/>
  <c r="AE4170" i="1"/>
  <c r="AE4172" i="1"/>
  <c r="AE4171" i="1"/>
  <c r="AE4199" i="1"/>
  <c r="AE4198" i="1"/>
  <c r="AE4201" i="1"/>
  <c r="AE4200" i="1"/>
  <c r="AE4217" i="1"/>
  <c r="AE4216" i="1"/>
  <c r="AE4215" i="1"/>
  <c r="AE4214" i="1"/>
  <c r="AE4241" i="1"/>
  <c r="AE4273" i="1"/>
  <c r="AE4317" i="1"/>
  <c r="AE4345" i="1"/>
  <c r="AE4344" i="1"/>
  <c r="AE4343" i="1"/>
  <c r="AE4342" i="1"/>
  <c r="AE4381" i="1"/>
  <c r="AE4380" i="1"/>
  <c r="AE4379" i="1"/>
  <c r="AE4378" i="1"/>
  <c r="AE4393" i="1"/>
  <c r="AE4392" i="1"/>
  <c r="AE4391" i="1"/>
  <c r="AE4390" i="1"/>
  <c r="AE4405" i="1"/>
  <c r="AE4404" i="1"/>
  <c r="AE4403" i="1"/>
  <c r="AE4402" i="1"/>
  <c r="AE4416" i="1"/>
  <c r="AE4415" i="1"/>
  <c r="AE4414" i="1"/>
  <c r="AE4417" i="1"/>
  <c r="AE4429" i="1"/>
  <c r="AE4428" i="1"/>
  <c r="AE4427" i="1"/>
  <c r="AE4426" i="1"/>
  <c r="AE4510" i="1"/>
  <c r="AE4513" i="1"/>
  <c r="AE4512" i="1"/>
  <c r="AE4511" i="1"/>
  <c r="AE4526" i="1"/>
  <c r="AE4529" i="1"/>
  <c r="AE4528" i="1"/>
  <c r="AE4527" i="1"/>
  <c r="AE4541" i="1"/>
  <c r="AE4540" i="1"/>
  <c r="AE4539" i="1"/>
  <c r="AE4538" i="1"/>
  <c r="AE4581" i="1"/>
  <c r="AE4580" i="1"/>
  <c r="AE4579" i="1"/>
  <c r="AE4578" i="1"/>
  <c r="AE4621" i="1"/>
  <c r="AE4619" i="1"/>
  <c r="AE4618" i="1"/>
  <c r="AE4620" i="1"/>
  <c r="AE4701" i="1"/>
  <c r="AE4709" i="1"/>
  <c r="AE4717" i="1"/>
  <c r="AE4725" i="1"/>
  <c r="AE4737" i="1"/>
  <c r="AE4769" i="1"/>
  <c r="AE4797" i="1"/>
  <c r="AE4795" i="1"/>
  <c r="AE4794" i="1"/>
  <c r="AE4796" i="1"/>
  <c r="AE4814" i="1"/>
  <c r="AE4816" i="1"/>
  <c r="AE4817" i="1"/>
  <c r="AE4815" i="1"/>
  <c r="AE4838" i="1"/>
  <c r="AE4840" i="1"/>
  <c r="AE4841" i="1"/>
  <c r="AE4839" i="1"/>
  <c r="AE4885" i="1"/>
  <c r="AE4883" i="1"/>
  <c r="AE4882" i="1"/>
  <c r="AE4884" i="1"/>
  <c r="AE4942" i="1"/>
  <c r="AE4944" i="1"/>
  <c r="AE4945" i="1"/>
  <c r="AE4943" i="1"/>
  <c r="AE4957" i="1"/>
  <c r="AE4955" i="1"/>
  <c r="AE4954" i="1"/>
  <c r="AE4956" i="1"/>
  <c r="AE4958" i="1"/>
  <c r="AE4960" i="1"/>
  <c r="AE4961" i="1"/>
  <c r="AE4959" i="1"/>
  <c r="AE4965" i="1"/>
  <c r="AE4963" i="1"/>
  <c r="AE4962" i="1"/>
  <c r="AE4964" i="1"/>
  <c r="AE4966" i="1"/>
  <c r="AE4968" i="1"/>
  <c r="AE4969" i="1"/>
  <c r="AE4967" i="1"/>
  <c r="AE5013" i="1"/>
  <c r="AE5011" i="1"/>
  <c r="AE5010" i="1"/>
  <c r="AE5012" i="1"/>
  <c r="AE5041" i="1"/>
  <c r="AE5039" i="1"/>
  <c r="AE5038" i="1"/>
  <c r="AE5040" i="1"/>
  <c r="AE5085" i="1"/>
  <c r="AE5082" i="1"/>
  <c r="AE5084" i="1"/>
  <c r="AE5083" i="1"/>
  <c r="AE5096" i="1"/>
  <c r="AE5095" i="1"/>
  <c r="AE5097" i="1"/>
  <c r="AE5094" i="1"/>
  <c r="AE5117" i="1"/>
  <c r="AE5133" i="1"/>
  <c r="AE5141" i="1"/>
  <c r="AE5149" i="1"/>
  <c r="AE5161" i="1"/>
  <c r="AE5224" i="1"/>
  <c r="AE5223" i="1"/>
  <c r="AE5225" i="1"/>
  <c r="AE5261" i="1"/>
  <c r="AE5259" i="1"/>
  <c r="AE5260" i="1"/>
  <c r="AE5258" i="1"/>
  <c r="AE5280" i="1"/>
  <c r="AE5279" i="1"/>
  <c r="AE5278" i="1"/>
  <c r="AE5281" i="1"/>
  <c r="AE5309" i="1"/>
  <c r="AE5307" i="1"/>
  <c r="AE5306" i="1"/>
  <c r="AE5308" i="1"/>
  <c r="AE5331" i="1"/>
  <c r="AE5330" i="1"/>
  <c r="AE5349" i="1"/>
  <c r="AE5347" i="1"/>
  <c r="AE5346" i="1"/>
  <c r="AE5348" i="1"/>
  <c r="AE5368" i="1"/>
  <c r="AE5367" i="1"/>
  <c r="AE5366" i="1"/>
  <c r="AE5369" i="1"/>
  <c r="AE5373" i="1"/>
  <c r="AE5371" i="1"/>
  <c r="AE5370" i="1"/>
  <c r="AE5372" i="1"/>
  <c r="AE5376" i="1"/>
  <c r="AE5375" i="1"/>
  <c r="AE5374" i="1"/>
  <c r="AE5377" i="1"/>
  <c r="AE5437" i="1"/>
  <c r="AE5435" i="1"/>
  <c r="AE5434" i="1"/>
  <c r="AE5436" i="1"/>
  <c r="AE5485" i="1"/>
  <c r="AE5483" i="1"/>
  <c r="AE5482" i="1"/>
  <c r="AE5484" i="1"/>
  <c r="AE5529" i="1"/>
  <c r="AE5528" i="1"/>
  <c r="AE5527" i="1"/>
  <c r="AE5526" i="1"/>
  <c r="AE5665" i="1"/>
  <c r="AE5656" i="1"/>
  <c r="AE5648" i="1"/>
  <c r="AE5640" i="1"/>
  <c r="AE5632" i="1"/>
  <c r="AE5624" i="1"/>
  <c r="AE5616" i="1"/>
  <c r="AE5608" i="1"/>
  <c r="AE5600" i="1"/>
  <c r="AE5663" i="1"/>
  <c r="AE5557" i="1"/>
  <c r="AE5654" i="1"/>
  <c r="AE5642" i="1"/>
  <c r="AE5628" i="1"/>
  <c r="AE5615" i="1"/>
  <c r="AE5603" i="1"/>
  <c r="AE5591" i="1"/>
  <c r="AE5580" i="1"/>
  <c r="AE5570" i="1"/>
  <c r="AE5559" i="1"/>
  <c r="AE5652" i="1"/>
  <c r="AE5639" i="1"/>
  <c r="AE5627" i="1"/>
  <c r="AE5614" i="1"/>
  <c r="AE5602" i="1"/>
  <c r="AE5590" i="1"/>
  <c r="AE5579" i="1"/>
  <c r="AE5568" i="1"/>
  <c r="AE5558" i="1"/>
  <c r="AE5651" i="1"/>
  <c r="AE5638" i="1"/>
  <c r="AE5626" i="1"/>
  <c r="AE5612" i="1"/>
  <c r="AE5599" i="1"/>
  <c r="AE5588" i="1"/>
  <c r="AE5578" i="1"/>
  <c r="AE5567" i="1"/>
  <c r="AE5556" i="1"/>
  <c r="AE5662" i="1"/>
  <c r="AE5650" i="1"/>
  <c r="AE5636" i="1"/>
  <c r="AE5623" i="1"/>
  <c r="AE5611" i="1"/>
  <c r="AE5598" i="1"/>
  <c r="AE5587" i="1"/>
  <c r="AE5576" i="1"/>
  <c r="AE5566" i="1"/>
  <c r="AE5555" i="1"/>
  <c r="AE5659" i="1"/>
  <c r="AE5646" i="1"/>
  <c r="AE5634" i="1"/>
  <c r="AE5620" i="1"/>
  <c r="AE5607" i="1"/>
  <c r="AE5595" i="1"/>
  <c r="AE5584" i="1"/>
  <c r="AE5574" i="1"/>
  <c r="AE5563" i="1"/>
  <c r="AE5658" i="1"/>
  <c r="AE5644" i="1"/>
  <c r="AE5631" i="1"/>
  <c r="AE5619" i="1"/>
  <c r="AE5606" i="1"/>
  <c r="AE5594" i="1"/>
  <c r="AE5583" i="1"/>
  <c r="AE5572" i="1"/>
  <c r="AE5562" i="1"/>
  <c r="AE5618" i="1"/>
  <c r="AE5571" i="1"/>
  <c r="AE5660" i="1"/>
  <c r="AE5610" i="1"/>
  <c r="AE5564" i="1"/>
  <c r="AE5647" i="1"/>
  <c r="AE5596" i="1"/>
  <c r="AE5643" i="1"/>
  <c r="AE5592" i="1"/>
  <c r="AE5630" i="1"/>
  <c r="AE5582" i="1"/>
  <c r="AE5655" i="1"/>
  <c r="AE5635" i="1"/>
  <c r="AE5622" i="1"/>
  <c r="AE5604" i="1"/>
  <c r="AE5560" i="1"/>
  <c r="AE5586" i="1"/>
  <c r="AE5565" i="1"/>
  <c r="AE5585" i="1"/>
  <c r="AE5613" i="1"/>
  <c r="AE5625" i="1"/>
  <c r="AE5681" i="1"/>
  <c r="AE5680" i="1"/>
  <c r="AE5679" i="1"/>
  <c r="AE5678" i="1"/>
  <c r="AE5685" i="1"/>
  <c r="AE5684" i="1"/>
  <c r="AE5683" i="1"/>
  <c r="AE5682" i="1"/>
  <c r="AE5697" i="1"/>
  <c r="AE5696" i="1"/>
  <c r="AE5695" i="1"/>
  <c r="AE5694" i="1"/>
  <c r="AE5739" i="1"/>
  <c r="AE5741" i="1"/>
  <c r="AE5740" i="1"/>
  <c r="AE5738" i="1"/>
  <c r="AE5763" i="1"/>
  <c r="AE5762" i="1"/>
  <c r="AE5765" i="1"/>
  <c r="AE5764" i="1"/>
  <c r="AE5779" i="1"/>
  <c r="AE5778" i="1"/>
  <c r="AE5781" i="1"/>
  <c r="AE5780" i="1"/>
  <c r="AE5811" i="1"/>
  <c r="AE5810" i="1"/>
  <c r="AE5813" i="1"/>
  <c r="AE5812" i="1"/>
  <c r="AE5827" i="1"/>
  <c r="AE5826" i="1"/>
  <c r="AE5829" i="1"/>
  <c r="AE5828" i="1"/>
  <c r="AE5841" i="1"/>
  <c r="AE5840" i="1"/>
  <c r="AE5839" i="1"/>
  <c r="AE5838" i="1"/>
  <c r="AE5913" i="1"/>
  <c r="AE5912" i="1"/>
  <c r="AE5911" i="1"/>
  <c r="AE5910" i="1"/>
  <c r="AE5953" i="1"/>
  <c r="AE5952" i="1"/>
  <c r="AE5951" i="1"/>
  <c r="AE5950" i="1"/>
  <c r="AE5971" i="1"/>
  <c r="AE5970" i="1"/>
  <c r="AE5973" i="1"/>
  <c r="AE5972" i="1"/>
  <c r="AE6005" i="1"/>
  <c r="AE6081" i="1"/>
  <c r="AE6113" i="1"/>
  <c r="AE6112" i="1"/>
  <c r="AE6111" i="1"/>
  <c r="AE6153" i="1"/>
  <c r="AE6152" i="1"/>
  <c r="AE6151" i="1"/>
  <c r="AE6150" i="1"/>
  <c r="AE6197" i="1"/>
  <c r="AE6196" i="1"/>
  <c r="AE6195" i="1"/>
  <c r="AE6194" i="1"/>
  <c r="AE6223" i="1"/>
  <c r="AE6225" i="1"/>
  <c r="AE6224" i="1"/>
  <c r="AE6222" i="1"/>
  <c r="AE6277" i="1"/>
  <c r="AE6276" i="1"/>
  <c r="AE6275" i="1"/>
  <c r="AE6274" i="1"/>
  <c r="AE6287" i="1"/>
  <c r="AE6286" i="1"/>
  <c r="AE6289" i="1"/>
  <c r="AE6288" i="1"/>
  <c r="AE6309" i="1"/>
  <c r="AE6308" i="1"/>
  <c r="AE6307" i="1"/>
  <c r="AE6306" i="1"/>
  <c r="AE6365" i="1"/>
  <c r="AE6364" i="1"/>
  <c r="AE6363" i="1"/>
  <c r="AE6362" i="1"/>
  <c r="AE6391" i="1"/>
  <c r="AE6390" i="1"/>
  <c r="AE6393" i="1"/>
  <c r="AE6392" i="1"/>
  <c r="AE6413" i="1"/>
  <c r="AE6412" i="1"/>
  <c r="AE6411" i="1"/>
  <c r="AE6410" i="1"/>
  <c r="AE6493" i="1"/>
  <c r="AE6541" i="1"/>
  <c r="AE6557" i="1"/>
  <c r="AE6556" i="1"/>
  <c r="AE6555" i="1"/>
  <c r="AE6561" i="1"/>
  <c r="AE6559" i="1"/>
  <c r="AE6560" i="1"/>
  <c r="AE6558" i="1"/>
  <c r="AE6573" i="1"/>
  <c r="AE6572" i="1"/>
  <c r="AE6571" i="1"/>
  <c r="AE6570" i="1"/>
  <c r="AE6589" i="1"/>
  <c r="AE6588" i="1"/>
  <c r="AE6587" i="1"/>
  <c r="AE6586" i="1"/>
  <c r="AE6637" i="1"/>
  <c r="AE6636" i="1"/>
  <c r="AE6635" i="1"/>
  <c r="AE6634" i="1"/>
  <c r="AE6639" i="1"/>
  <c r="AE6638" i="1"/>
  <c r="AE6641" i="1"/>
  <c r="AE6640" i="1"/>
  <c r="AE6657" i="1"/>
  <c r="AE6656" i="1"/>
  <c r="AE6655" i="1"/>
  <c r="AE6654" i="1"/>
  <c r="AE6679" i="1"/>
  <c r="AE6678" i="1"/>
  <c r="AE6681" i="1"/>
  <c r="AE6680" i="1"/>
  <c r="AE6695" i="1"/>
  <c r="AE6694" i="1"/>
  <c r="AE6697" i="1"/>
  <c r="AE6696" i="1"/>
  <c r="AE6703" i="1"/>
  <c r="AE6705" i="1"/>
  <c r="AE6704" i="1"/>
  <c r="AE6702" i="1"/>
  <c r="AE6717" i="1"/>
  <c r="AE6716" i="1"/>
  <c r="AE6715" i="1"/>
  <c r="AE6714" i="1"/>
  <c r="AE6749" i="1"/>
  <c r="AE6748" i="1"/>
  <c r="AE6747" i="1"/>
  <c r="AE6746" i="1"/>
  <c r="AE6781" i="1"/>
  <c r="AE6780" i="1"/>
  <c r="AE6779" i="1"/>
  <c r="AE6778" i="1"/>
  <c r="AE6791" i="1"/>
  <c r="AE6790" i="1"/>
  <c r="AE6793" i="1"/>
  <c r="AE6792" i="1"/>
  <c r="AE6807" i="1"/>
  <c r="AE6806" i="1"/>
  <c r="AE6809" i="1"/>
  <c r="AE6808" i="1"/>
  <c r="AE6823" i="1"/>
  <c r="AE6822" i="1"/>
  <c r="AE6825" i="1"/>
  <c r="AE6824" i="1"/>
  <c r="AE6847" i="1"/>
  <c r="AE6846" i="1"/>
  <c r="AE6849" i="1"/>
  <c r="AE6848" i="1"/>
  <c r="AE6913" i="1"/>
  <c r="AE6937" i="1"/>
  <c r="AE809" i="1"/>
  <c r="AE873" i="1"/>
  <c r="AE921" i="1"/>
  <c r="AE985" i="1"/>
  <c r="AE1097" i="1"/>
  <c r="AE1159" i="1"/>
  <c r="AE1271" i="1"/>
  <c r="AE1526" i="1"/>
  <c r="AE2231" i="1"/>
  <c r="AE733" i="1"/>
  <c r="AE773" i="1"/>
  <c r="AE780" i="1"/>
  <c r="AE805" i="1"/>
  <c r="AE804" i="1"/>
  <c r="AE803" i="1"/>
  <c r="AE802" i="1"/>
  <c r="AE845" i="1"/>
  <c r="AE844" i="1"/>
  <c r="AE843" i="1"/>
  <c r="AE842" i="1"/>
  <c r="AE853" i="1"/>
  <c r="AE852" i="1"/>
  <c r="AE851" i="1"/>
  <c r="AE850" i="1"/>
  <c r="AE952" i="1"/>
  <c r="AE951" i="1"/>
  <c r="AE950" i="1"/>
  <c r="AE997" i="1"/>
  <c r="AE996" i="1"/>
  <c r="AE995" i="1"/>
  <c r="AE994" i="1"/>
  <c r="AE1016" i="1"/>
  <c r="AE1015" i="1"/>
  <c r="AE1014" i="1"/>
  <c r="AE1032" i="1"/>
  <c r="AE1031" i="1"/>
  <c r="AE1030" i="1"/>
  <c r="AE1056" i="1"/>
  <c r="AE1055" i="1"/>
  <c r="AE1054" i="1"/>
  <c r="AE1077" i="1"/>
  <c r="AE1076" i="1"/>
  <c r="AE1075" i="1"/>
  <c r="AE1074" i="1"/>
  <c r="AE1101" i="1"/>
  <c r="AE1100" i="1"/>
  <c r="AE1099" i="1"/>
  <c r="AE1098" i="1"/>
  <c r="AE1109" i="1"/>
  <c r="AE1108" i="1"/>
  <c r="AE1107" i="1"/>
  <c r="AE1145" i="1"/>
  <c r="AE1161" i="1"/>
  <c r="AE1217" i="1"/>
  <c r="AE1224" i="1"/>
  <c r="AE1253" i="1"/>
  <c r="AE1252" i="1"/>
  <c r="AE1251" i="1"/>
  <c r="AE1250" i="1"/>
  <c r="AE1285" i="1"/>
  <c r="AE1284" i="1"/>
  <c r="AE1283" i="1"/>
  <c r="AE1282" i="1"/>
  <c r="AE1301" i="1"/>
  <c r="AE1300" i="1"/>
  <c r="AE1299" i="1"/>
  <c r="AE1298" i="1"/>
  <c r="AE1349" i="1"/>
  <c r="AE1348" i="1"/>
  <c r="AE1346" i="1"/>
  <c r="AE1365" i="1"/>
  <c r="AE1364" i="1"/>
  <c r="AE1362" i="1"/>
  <c r="AE1433" i="1"/>
  <c r="AE1432" i="1"/>
  <c r="AE1431" i="1"/>
  <c r="AE1430" i="1"/>
  <c r="AE1465" i="1"/>
  <c r="AE1464" i="1"/>
  <c r="AE1463" i="1"/>
  <c r="AE1477" i="1"/>
  <c r="AE1476" i="1"/>
  <c r="AE1475" i="1"/>
  <c r="AE1474" i="1"/>
  <c r="AE1489" i="1"/>
  <c r="AE1488" i="1"/>
  <c r="AE1487" i="1"/>
  <c r="AE1486" i="1"/>
  <c r="AE1513" i="1"/>
  <c r="AE1512" i="1"/>
  <c r="AE1511" i="1"/>
  <c r="AE1510" i="1"/>
  <c r="AE1521" i="1"/>
  <c r="AE1520" i="1"/>
  <c r="AE1519" i="1"/>
  <c r="AE1518" i="1"/>
  <c r="AE1613" i="1"/>
  <c r="AE1629" i="1"/>
  <c r="AE1649" i="1"/>
  <c r="AE1677" i="1"/>
  <c r="AE1676" i="1"/>
  <c r="AE1675" i="1"/>
  <c r="AE1674" i="1"/>
  <c r="AE1709" i="1"/>
  <c r="AE1708" i="1"/>
  <c r="AE1707" i="1"/>
  <c r="AE1706" i="1"/>
  <c r="AE1749" i="1"/>
  <c r="AE1748" i="1"/>
  <c r="AE1747" i="1"/>
  <c r="AE1746" i="1"/>
  <c r="AE1761" i="1"/>
  <c r="AE1760" i="1"/>
  <c r="AE1759" i="1"/>
  <c r="AE1765" i="1"/>
  <c r="AE1764" i="1"/>
  <c r="AE1763" i="1"/>
  <c r="AE1762" i="1"/>
  <c r="AE1785" i="1"/>
  <c r="AE1784" i="1"/>
  <c r="AE1783" i="1"/>
  <c r="AE1782" i="1"/>
  <c r="AE1805" i="1"/>
  <c r="AE1804" i="1"/>
  <c r="AE1803" i="1"/>
  <c r="AE1802" i="1"/>
  <c r="AE1825" i="1"/>
  <c r="AE1824" i="1"/>
  <c r="AE1823" i="1"/>
  <c r="AE1822" i="1"/>
  <c r="AE1869" i="1"/>
  <c r="AE1868" i="1"/>
  <c r="AE1867" i="1"/>
  <c r="AE1866" i="1"/>
  <c r="AE1925" i="1"/>
  <c r="AE1924" i="1"/>
  <c r="AE1923" i="1"/>
  <c r="AE1922" i="1"/>
  <c r="AE2037" i="1"/>
  <c r="AE2045" i="1"/>
  <c r="AE2057" i="1"/>
  <c r="AE2077" i="1"/>
  <c r="AE2093" i="1"/>
  <c r="AE2129" i="1"/>
  <c r="AE2128" i="1"/>
  <c r="AE2127" i="1"/>
  <c r="AE2126" i="1"/>
  <c r="AE2181" i="1"/>
  <c r="AE2178" i="1"/>
  <c r="AE2180" i="1"/>
  <c r="AE2179" i="1"/>
  <c r="AE2213" i="1"/>
  <c r="AE2210" i="1"/>
  <c r="AE2212" i="1"/>
  <c r="AE2211" i="1"/>
  <c r="AE2229" i="1"/>
  <c r="AE2228" i="1"/>
  <c r="AE2227" i="1"/>
  <c r="AE2226" i="1"/>
  <c r="AE2277" i="1"/>
  <c r="AE2274" i="1"/>
  <c r="AE2276" i="1"/>
  <c r="AE2275" i="1"/>
  <c r="AE2353" i="1"/>
  <c r="AE2352" i="1"/>
  <c r="AE2351" i="1"/>
  <c r="AE2350" i="1"/>
  <c r="AE2365" i="1"/>
  <c r="AE2364" i="1"/>
  <c r="AE2363" i="1"/>
  <c r="AE2362" i="1"/>
  <c r="AE2389" i="1"/>
  <c r="AE2386" i="1"/>
  <c r="AE2388" i="1"/>
  <c r="AE2387" i="1"/>
  <c r="AE2437" i="1"/>
  <c r="AE2436" i="1"/>
  <c r="AE2435" i="1"/>
  <c r="AE2434" i="1"/>
  <c r="AE2453" i="1"/>
  <c r="AE2489" i="1"/>
  <c r="AE2577" i="1"/>
  <c r="AE2576" i="1"/>
  <c r="AE2575" i="1"/>
  <c r="AE2574" i="1"/>
  <c r="AE2601" i="1"/>
  <c r="AE2600" i="1"/>
  <c r="AE2599" i="1"/>
  <c r="AE2598" i="1"/>
  <c r="AE2641" i="1"/>
  <c r="AE2640" i="1"/>
  <c r="AE2639" i="1"/>
  <c r="AE2638" i="1"/>
  <c r="AE2643" i="1"/>
  <c r="AE2642" i="1"/>
  <c r="AE2645" i="1"/>
  <c r="AE2644" i="1"/>
  <c r="AE2769" i="1"/>
  <c r="AE2768" i="1"/>
  <c r="AE2767" i="1"/>
  <c r="AE2766" i="1"/>
  <c r="AE2803" i="1"/>
  <c r="AE2802" i="1"/>
  <c r="AE2805" i="1"/>
  <c r="AE2804" i="1"/>
  <c r="AE2817" i="1"/>
  <c r="AE2816" i="1"/>
  <c r="AE2815" i="1"/>
  <c r="AE2814" i="1"/>
  <c r="AE2825" i="1"/>
  <c r="AE2824" i="1"/>
  <c r="AE2823" i="1"/>
  <c r="AE2822" i="1"/>
  <c r="AE2865" i="1"/>
  <c r="AE2864" i="1"/>
  <c r="AE2863" i="1"/>
  <c r="AE2862" i="1"/>
  <c r="AE2888" i="1"/>
  <c r="AE2887" i="1"/>
  <c r="AE2886" i="1"/>
  <c r="AE2933" i="1"/>
  <c r="AE2945" i="1"/>
  <c r="AE2957" i="1"/>
  <c r="AE3000" i="1"/>
  <c r="AE3027" i="1"/>
  <c r="AE3026" i="1"/>
  <c r="AE3029" i="1"/>
  <c r="AE3028" i="1"/>
  <c r="AE3075" i="1"/>
  <c r="AE3074" i="1"/>
  <c r="AE3077" i="1"/>
  <c r="AE3076" i="1"/>
  <c r="AE3111" i="1"/>
  <c r="AE3110" i="1"/>
  <c r="AE3139" i="1"/>
  <c r="AE3138" i="1"/>
  <c r="AE3141" i="1"/>
  <c r="AE3140" i="1"/>
  <c r="AE3197" i="1"/>
  <c r="AE3196" i="1"/>
  <c r="AE3195" i="1"/>
  <c r="AE3194" i="1"/>
  <c r="AE3221" i="1"/>
  <c r="AE3220" i="1"/>
  <c r="AE3219" i="1"/>
  <c r="AE3218" i="1"/>
  <c r="AE3233" i="1"/>
  <c r="AE3232" i="1"/>
  <c r="AE3231" i="1"/>
  <c r="AE3230" i="1"/>
  <c r="AE3257" i="1"/>
  <c r="AE3256" i="1"/>
  <c r="AE3255" i="1"/>
  <c r="AE3254" i="1"/>
  <c r="AE3273" i="1"/>
  <c r="AE3272" i="1"/>
  <c r="AE3271" i="1"/>
  <c r="AE3270" i="1"/>
  <c r="AE3285" i="1"/>
  <c r="AE3284" i="1"/>
  <c r="AE3283" i="1"/>
  <c r="AE3282" i="1"/>
  <c r="AE3301" i="1"/>
  <c r="AE3300" i="1"/>
  <c r="AE3299" i="1"/>
  <c r="AE3298" i="1"/>
  <c r="AE3332" i="1"/>
  <c r="AE3331" i="1"/>
  <c r="AE3330" i="1"/>
  <c r="AE3365" i="1"/>
  <c r="AE3377" i="1"/>
  <c r="AE3389" i="1"/>
  <c r="AE3433" i="1"/>
  <c r="AE3461" i="1"/>
  <c r="AE3460" i="1"/>
  <c r="AE3459" i="1"/>
  <c r="AE3458" i="1"/>
  <c r="AE3569" i="1"/>
  <c r="AE3568" i="1"/>
  <c r="AE3567" i="1"/>
  <c r="AE3566" i="1"/>
  <c r="AE3625" i="1"/>
  <c r="AE3624" i="1"/>
  <c r="AE3623" i="1"/>
  <c r="AE3622" i="1"/>
  <c r="AE3665" i="1"/>
  <c r="AE3664" i="1"/>
  <c r="AE3663" i="1"/>
  <c r="AE3662" i="1"/>
  <c r="AE3741" i="1"/>
  <c r="AE3740" i="1"/>
  <c r="AE3739" i="1"/>
  <c r="AE3738" i="1"/>
  <c r="AE3813" i="1"/>
  <c r="AE3845" i="1"/>
  <c r="AE3869" i="1"/>
  <c r="AE3897" i="1"/>
  <c r="AE3896" i="1"/>
  <c r="AE3895" i="1"/>
  <c r="AE3894" i="1"/>
  <c r="AE3901" i="1"/>
  <c r="AE3900" i="1"/>
  <c r="AE3899" i="1"/>
  <c r="AE3898" i="1"/>
  <c r="AE3937" i="1"/>
  <c r="AE3936" i="1"/>
  <c r="AE3935" i="1"/>
  <c r="AE3934" i="1"/>
  <c r="AE3949" i="1"/>
  <c r="AE3948" i="1"/>
  <c r="AE3947" i="1"/>
  <c r="AE3946" i="1"/>
  <c r="AE4025" i="1"/>
  <c r="AE4024" i="1"/>
  <c r="AE4023" i="1"/>
  <c r="AE4022" i="1"/>
  <c r="AE4037" i="1"/>
  <c r="AE4036" i="1"/>
  <c r="AE4035" i="1"/>
  <c r="AE4034" i="1"/>
  <c r="AE4085" i="1"/>
  <c r="AE4084" i="1"/>
  <c r="AE4083" i="1"/>
  <c r="AE4082" i="1"/>
  <c r="AE4097" i="1"/>
  <c r="AE4096" i="1"/>
  <c r="AE4095" i="1"/>
  <c r="AE4094" i="1"/>
  <c r="AE4125" i="1"/>
  <c r="AE4124" i="1"/>
  <c r="AE4123" i="1"/>
  <c r="AE4122" i="1"/>
  <c r="AE4134" i="1"/>
  <c r="AE4137" i="1"/>
  <c r="AE4136" i="1"/>
  <c r="AE4135" i="1"/>
  <c r="AE4157" i="1"/>
  <c r="AE4156" i="1"/>
  <c r="AE4155" i="1"/>
  <c r="AE4154" i="1"/>
  <c r="AE4185" i="1"/>
  <c r="AE4184" i="1"/>
  <c r="AE4183" i="1"/>
  <c r="AE4182" i="1"/>
  <c r="AE4197" i="1"/>
  <c r="AE4195" i="1"/>
  <c r="AE4196" i="1"/>
  <c r="AE4194" i="1"/>
  <c r="AE4213" i="1"/>
  <c r="AE4212" i="1"/>
  <c r="AE4211" i="1"/>
  <c r="AE4210" i="1"/>
  <c r="AE4333" i="1"/>
  <c r="AE4324" i="1"/>
  <c r="AE4316" i="1"/>
  <c r="AE4308" i="1"/>
  <c r="AE4300" i="1"/>
  <c r="AE4292" i="1"/>
  <c r="AE4284" i="1"/>
  <c r="AE4276" i="1"/>
  <c r="AE4268" i="1"/>
  <c r="AE4260" i="1"/>
  <c r="AE4252" i="1"/>
  <c r="AE4244" i="1"/>
  <c r="AE4236" i="1"/>
  <c r="AE4228" i="1"/>
  <c r="AE4331" i="1"/>
  <c r="AE4323" i="1"/>
  <c r="AE4315" i="1"/>
  <c r="AE4307" i="1"/>
  <c r="AE4299" i="1"/>
  <c r="AE4291" i="1"/>
  <c r="AE4283" i="1"/>
  <c r="AE4275" i="1"/>
  <c r="AE4267" i="1"/>
  <c r="AE4259" i="1"/>
  <c r="AE4251" i="1"/>
  <c r="AE4243" i="1"/>
  <c r="AE4235" i="1"/>
  <c r="AE4227" i="1"/>
  <c r="AE4326" i="1"/>
  <c r="AE4312" i="1"/>
  <c r="AE4298" i="1"/>
  <c r="AE4287" i="1"/>
  <c r="AE4262" i="1"/>
  <c r="AE4248" i="1"/>
  <c r="AE4234" i="1"/>
  <c r="AE4223" i="1"/>
  <c r="AE4322" i="1"/>
  <c r="AE4311" i="1"/>
  <c r="AE4286" i="1"/>
  <c r="AE4272" i="1"/>
  <c r="AE4258" i="1"/>
  <c r="AE4247" i="1"/>
  <c r="AE4310" i="1"/>
  <c r="AE4296" i="1"/>
  <c r="AE4282" i="1"/>
  <c r="AE4271" i="1"/>
  <c r="AE4246" i="1"/>
  <c r="AE4232" i="1"/>
  <c r="AE4320" i="1"/>
  <c r="AE4306" i="1"/>
  <c r="AE4295" i="1"/>
  <c r="AE4270" i="1"/>
  <c r="AE4256" i="1"/>
  <c r="AE4242" i="1"/>
  <c r="AE4231" i="1"/>
  <c r="AE4330" i="1"/>
  <c r="AE4319" i="1"/>
  <c r="AE4294" i="1"/>
  <c r="AE4280" i="1"/>
  <c r="AE4266" i="1"/>
  <c r="AE4255" i="1"/>
  <c r="AE4230" i="1"/>
  <c r="AE4318" i="1"/>
  <c r="AE4304" i="1"/>
  <c r="AE4290" i="1"/>
  <c r="AE4279" i="1"/>
  <c r="AE4254" i="1"/>
  <c r="AE4240" i="1"/>
  <c r="AE4226" i="1"/>
  <c r="AE4328" i="1"/>
  <c r="AE4314" i="1"/>
  <c r="AE4303" i="1"/>
  <c r="AE4278" i="1"/>
  <c r="AE4264" i="1"/>
  <c r="AE4250" i="1"/>
  <c r="AE4239" i="1"/>
  <c r="AE4225" i="1"/>
  <c r="AE4302" i="1"/>
  <c r="AE4288" i="1"/>
  <c r="AE4274" i="1"/>
  <c r="AE4263" i="1"/>
  <c r="AE4238" i="1"/>
  <c r="AE4327" i="1"/>
  <c r="AE4224" i="1"/>
  <c r="AE4237" i="1"/>
  <c r="AE4285" i="1"/>
  <c r="AE4309" i="1"/>
  <c r="AE4329" i="1"/>
  <c r="AE4341" i="1"/>
  <c r="AE4340" i="1"/>
  <c r="AE4339" i="1"/>
  <c r="AE4338" i="1"/>
  <c r="AE4365" i="1"/>
  <c r="AE4364" i="1"/>
  <c r="AE4363" i="1"/>
  <c r="AE4362" i="1"/>
  <c r="AE4384" i="1"/>
  <c r="AE4383" i="1"/>
  <c r="AE4382" i="1"/>
  <c r="AE4385" i="1"/>
  <c r="AE4389" i="1"/>
  <c r="AE4388" i="1"/>
  <c r="AE4387" i="1"/>
  <c r="AE4386" i="1"/>
  <c r="AE4453" i="1"/>
  <c r="AE4452" i="1"/>
  <c r="AE4451" i="1"/>
  <c r="AE4450" i="1"/>
  <c r="AE4477" i="1"/>
  <c r="AE4476" i="1"/>
  <c r="AE4475" i="1"/>
  <c r="AE4474" i="1"/>
  <c r="AE4501" i="1"/>
  <c r="AE4500" i="1"/>
  <c r="AE4499" i="1"/>
  <c r="AE4498" i="1"/>
  <c r="AE4525" i="1"/>
  <c r="AE4524" i="1"/>
  <c r="AE4523" i="1"/>
  <c r="AE4522" i="1"/>
  <c r="AE4533" i="1"/>
  <c r="AE4532" i="1"/>
  <c r="AE4531" i="1"/>
  <c r="AE4530" i="1"/>
  <c r="AE4597" i="1"/>
  <c r="AE4596" i="1"/>
  <c r="AE4595" i="1"/>
  <c r="AE4594" i="1"/>
  <c r="AE4629" i="1"/>
  <c r="AE4628" i="1"/>
  <c r="AE4627" i="1"/>
  <c r="AE4626" i="1"/>
  <c r="AE4640" i="1"/>
  <c r="AE4639" i="1"/>
  <c r="AE4638" i="1"/>
  <c r="AE4641" i="1"/>
  <c r="AE4661" i="1"/>
  <c r="AE4660" i="1"/>
  <c r="AE4659" i="1"/>
  <c r="AE4658" i="1"/>
  <c r="AE4685" i="1"/>
  <c r="AE4713" i="1"/>
  <c r="AE4749" i="1"/>
  <c r="AE4781" i="1"/>
  <c r="AE4779" i="1"/>
  <c r="AE4780" i="1"/>
  <c r="AE4805" i="1"/>
  <c r="AE4803" i="1"/>
  <c r="AE4802" i="1"/>
  <c r="AE4804" i="1"/>
  <c r="AE4854" i="1"/>
  <c r="AE4856" i="1"/>
  <c r="AE4857" i="1"/>
  <c r="AE4855" i="1"/>
  <c r="AE4870" i="1"/>
  <c r="AE4872" i="1"/>
  <c r="AE4873" i="1"/>
  <c r="AE4871" i="1"/>
  <c r="AE4886" i="1"/>
  <c r="AE4887" i="1"/>
  <c r="AE4901" i="1"/>
  <c r="AE4899" i="1"/>
  <c r="AE4898" i="1"/>
  <c r="AE4900" i="1"/>
  <c r="AE4910" i="1"/>
  <c r="AE4912" i="1"/>
  <c r="AE4913" i="1"/>
  <c r="AE4911" i="1"/>
  <c r="AE4925" i="1"/>
  <c r="AE4923" i="1"/>
  <c r="AE4922" i="1"/>
  <c r="AE4924" i="1"/>
  <c r="AE4934" i="1"/>
  <c r="AE4936" i="1"/>
  <c r="AE4937" i="1"/>
  <c r="AE4935" i="1"/>
  <c r="AE4949" i="1"/>
  <c r="AE4947" i="1"/>
  <c r="AE4946" i="1"/>
  <c r="AE4948" i="1"/>
  <c r="AE4974" i="1"/>
  <c r="AE4976" i="1"/>
  <c r="AE4977" i="1"/>
  <c r="AE4975" i="1"/>
  <c r="AE4982" i="1"/>
  <c r="AE4984" i="1"/>
  <c r="AE4985" i="1"/>
  <c r="AE4983" i="1"/>
  <c r="AE4990" i="1"/>
  <c r="AE4992" i="1"/>
  <c r="AE4993" i="1"/>
  <c r="AE4991" i="1"/>
  <c r="AE4997" i="1"/>
  <c r="AE4995" i="1"/>
  <c r="AE4994" i="1"/>
  <c r="AE4996" i="1"/>
  <c r="AE5037" i="1"/>
  <c r="AE5035" i="1"/>
  <c r="AE5036" i="1"/>
  <c r="AE5034" i="1"/>
  <c r="AE5053" i="1"/>
  <c r="AE5051" i="1"/>
  <c r="AE5050" i="1"/>
  <c r="AE5052" i="1"/>
  <c r="AE5101" i="1"/>
  <c r="AE5099" i="1"/>
  <c r="AE5098" i="1"/>
  <c r="AE5100" i="1"/>
  <c r="AE5108" i="1"/>
  <c r="AE5106" i="1"/>
  <c r="AE5107" i="1"/>
  <c r="AE5145" i="1"/>
  <c r="AE5153" i="1"/>
  <c r="AE5177" i="1"/>
  <c r="AE5193" i="1"/>
  <c r="AE5220" i="1"/>
  <c r="AE5229" i="1"/>
  <c r="AE5227" i="1"/>
  <c r="AE5226" i="1"/>
  <c r="AE5228" i="1"/>
  <c r="AE5237" i="1"/>
  <c r="AE5235" i="1"/>
  <c r="AE5234" i="1"/>
  <c r="AE5236" i="1"/>
  <c r="AE5240" i="1"/>
  <c r="AE5239" i="1"/>
  <c r="AE5238" i="1"/>
  <c r="AE5241" i="1"/>
  <c r="AE5256" i="1"/>
  <c r="AE5255" i="1"/>
  <c r="AE5254" i="1"/>
  <c r="AE5257" i="1"/>
  <c r="AE5269" i="1"/>
  <c r="AE5267" i="1"/>
  <c r="AE5266" i="1"/>
  <c r="AE5268" i="1"/>
  <c r="AE5304" i="1"/>
  <c r="AE5303" i="1"/>
  <c r="AE5302" i="1"/>
  <c r="AE5305" i="1"/>
  <c r="AE5317" i="1"/>
  <c r="AE5315" i="1"/>
  <c r="AE5314" i="1"/>
  <c r="AE5316" i="1"/>
  <c r="AE5328" i="1"/>
  <c r="AE5327" i="1"/>
  <c r="AE5326" i="1"/>
  <c r="AE5329" i="1"/>
  <c r="AE5344" i="1"/>
  <c r="AE5343" i="1"/>
  <c r="AE5342" i="1"/>
  <c r="AE5345" i="1"/>
  <c r="AE5413" i="1"/>
  <c r="AE5411" i="1"/>
  <c r="AE5410" i="1"/>
  <c r="AE5412" i="1"/>
  <c r="AE5469" i="1"/>
  <c r="AE5467" i="1"/>
  <c r="AE5466" i="1"/>
  <c r="AE5468" i="1"/>
  <c r="AE5496" i="1"/>
  <c r="AE5495" i="1"/>
  <c r="AE5494" i="1"/>
  <c r="AE5497" i="1"/>
  <c r="AE5512" i="1"/>
  <c r="AE5511" i="1"/>
  <c r="AE5510" i="1"/>
  <c r="AE5513" i="1"/>
  <c r="AE5597" i="1"/>
  <c r="AE5731" i="1"/>
  <c r="AE5733" i="1"/>
  <c r="AE5730" i="1"/>
  <c r="AE5732" i="1"/>
  <c r="AE5753" i="1"/>
  <c r="AE5752" i="1"/>
  <c r="AE5751" i="1"/>
  <c r="AE5750" i="1"/>
  <c r="AE5825" i="1"/>
  <c r="AE5824" i="1"/>
  <c r="AE5823" i="1"/>
  <c r="AE5822" i="1"/>
  <c r="AE5843" i="1"/>
  <c r="AE5842" i="1"/>
  <c r="AE5845" i="1"/>
  <c r="AE5844" i="1"/>
  <c r="AE5857" i="1"/>
  <c r="AE5856" i="1"/>
  <c r="AE5855" i="1"/>
  <c r="AE5854" i="1"/>
  <c r="AE5881" i="1"/>
  <c r="AE5880" i="1"/>
  <c r="AE5879" i="1"/>
  <c r="AE5878" i="1"/>
  <c r="AE5907" i="1"/>
  <c r="AE5906" i="1"/>
  <c r="AE5909" i="1"/>
  <c r="AE5908" i="1"/>
  <c r="AE5961" i="1"/>
  <c r="AE5960" i="1"/>
  <c r="AE5959" i="1"/>
  <c r="AE5958" i="1"/>
  <c r="AE5963" i="1"/>
  <c r="AE5962" i="1"/>
  <c r="AE5965" i="1"/>
  <c r="AE5964" i="1"/>
  <c r="AE5977" i="1"/>
  <c r="AE5976" i="1"/>
  <c r="AE5975" i="1"/>
  <c r="AE5974" i="1"/>
  <c r="AE5987" i="1"/>
  <c r="AE5986" i="1"/>
  <c r="AE5989" i="1"/>
  <c r="AE5988" i="1"/>
  <c r="AE6021" i="1"/>
  <c r="AE6029" i="1"/>
  <c r="AE6037" i="1"/>
  <c r="AE6045" i="1"/>
  <c r="AE6053" i="1"/>
  <c r="AE6061" i="1"/>
  <c r="AE6108" i="1"/>
  <c r="AE6129" i="1"/>
  <c r="AE6128" i="1"/>
  <c r="AE6127" i="1"/>
  <c r="AE6126" i="1"/>
  <c r="AE6145" i="1"/>
  <c r="AE6142" i="1"/>
  <c r="AE6144" i="1"/>
  <c r="AE6143" i="1"/>
  <c r="AE6165" i="1"/>
  <c r="AE6164" i="1"/>
  <c r="AE6163" i="1"/>
  <c r="AE6162" i="1"/>
  <c r="AE6181" i="1"/>
  <c r="AE6180" i="1"/>
  <c r="AE6179" i="1"/>
  <c r="AE6178" i="1"/>
  <c r="AE6229" i="1"/>
  <c r="AE6228" i="1"/>
  <c r="AE6227" i="1"/>
  <c r="AE6226" i="1"/>
  <c r="AE6245" i="1"/>
  <c r="AE6244" i="1"/>
  <c r="AE6243" i="1"/>
  <c r="AE6242" i="1"/>
  <c r="AE6261" i="1"/>
  <c r="AE6260" i="1"/>
  <c r="AE6259" i="1"/>
  <c r="AE6258" i="1"/>
  <c r="AE6269" i="1"/>
  <c r="AE6268" i="1"/>
  <c r="AE6267" i="1"/>
  <c r="AE6266" i="1"/>
  <c r="AE6279" i="1"/>
  <c r="AE6278" i="1"/>
  <c r="AE6281" i="1"/>
  <c r="AE6280" i="1"/>
  <c r="AE6293" i="1"/>
  <c r="AE6292" i="1"/>
  <c r="AE6291" i="1"/>
  <c r="AE6290" i="1"/>
  <c r="AE6325" i="1"/>
  <c r="AE6324" i="1"/>
  <c r="AE6323" i="1"/>
  <c r="AE6322" i="1"/>
  <c r="AE6359" i="1"/>
  <c r="AE6358" i="1"/>
  <c r="AE6361" i="1"/>
  <c r="AE6360" i="1"/>
  <c r="AE6399" i="1"/>
  <c r="AE6398" i="1"/>
  <c r="AE6401" i="1"/>
  <c r="AE6400" i="1"/>
  <c r="AE6407" i="1"/>
  <c r="AE6406" i="1"/>
  <c r="AE6409" i="1"/>
  <c r="AE6408" i="1"/>
  <c r="AE6437" i="1"/>
  <c r="AE6436" i="1"/>
  <c r="AE6435" i="1"/>
  <c r="AE6434" i="1"/>
  <c r="AE6489" i="1"/>
  <c r="AE6497" i="1"/>
  <c r="AE6505" i="1"/>
  <c r="AE6521" i="1"/>
  <c r="AE6533" i="1"/>
  <c r="AE6552" i="1"/>
  <c r="AE6605" i="1"/>
  <c r="AE6604" i="1"/>
  <c r="AE6603" i="1"/>
  <c r="AE6602" i="1"/>
  <c r="AE6617" i="1"/>
  <c r="AE6616" i="1"/>
  <c r="AE6615" i="1"/>
  <c r="AE6614" i="1"/>
  <c r="AE6629" i="1"/>
  <c r="AE6628" i="1"/>
  <c r="AE6627" i="1"/>
  <c r="AE6626" i="1"/>
  <c r="AE6701" i="1"/>
  <c r="AE6700" i="1"/>
  <c r="AE6699" i="1"/>
  <c r="AE6698" i="1"/>
  <c r="AE6751" i="1"/>
  <c r="AE6750" i="1"/>
  <c r="AE6753" i="1"/>
  <c r="AE6752" i="1"/>
  <c r="AE6773" i="1"/>
  <c r="AE6772" i="1"/>
  <c r="AE6771" i="1"/>
  <c r="AE6770" i="1"/>
  <c r="AE6815" i="1"/>
  <c r="AE6814" i="1"/>
  <c r="AE6817" i="1"/>
  <c r="AE6816" i="1"/>
  <c r="AE6821" i="1"/>
  <c r="AE6820" i="1"/>
  <c r="AE6819" i="1"/>
  <c r="AE6818" i="1"/>
  <c r="AE6837" i="1"/>
  <c r="AE6836" i="1"/>
  <c r="AE6835" i="1"/>
  <c r="AE6834" i="1"/>
  <c r="AE6855" i="1"/>
  <c r="AE6854" i="1"/>
  <c r="AE6857" i="1"/>
  <c r="AE6856" i="1"/>
  <c r="AE6869" i="1"/>
  <c r="AE6868" i="1"/>
  <c r="AE6867" i="1"/>
  <c r="AE6866" i="1"/>
  <c r="AE6879" i="1"/>
  <c r="AE6878" i="1"/>
  <c r="AE6881" i="1"/>
  <c r="AE6880" i="1"/>
  <c r="AE6893" i="1"/>
  <c r="AE6905" i="1"/>
  <c r="AE817" i="1"/>
  <c r="AE881" i="1"/>
  <c r="AE929" i="1"/>
  <c r="AE993" i="1"/>
  <c r="AE1041" i="1"/>
  <c r="AE1106" i="1"/>
  <c r="AE1175" i="1"/>
  <c r="AE1287" i="1"/>
  <c r="AE1379" i="1"/>
  <c r="AE2326" i="1"/>
  <c r="AE6941" i="1"/>
  <c r="AE6949" i="1"/>
  <c r="AE6957" i="1"/>
  <c r="AE6965" i="1"/>
  <c r="AE6969" i="1"/>
  <c r="AE6973" i="1"/>
  <c r="AE6977" i="1"/>
  <c r="AE6981" i="1"/>
  <c r="AE6985" i="1"/>
  <c r="AE6989" i="1"/>
  <c r="AE6993" i="1"/>
  <c r="AE6996" i="1"/>
  <c r="AE7005" i="1"/>
  <c r="AE7004" i="1"/>
  <c r="AE7003" i="1"/>
  <c r="AE7002" i="1"/>
  <c r="AE7009" i="1"/>
  <c r="AE7008" i="1"/>
  <c r="AE7007" i="1"/>
  <c r="AE7006" i="1"/>
  <c r="AE7013" i="1"/>
  <c r="AE7012" i="1"/>
  <c r="AE7017" i="1"/>
  <c r="AE7016" i="1"/>
  <c r="AE7015" i="1"/>
  <c r="AE7014" i="1"/>
  <c r="AE7021" i="1"/>
  <c r="AE7019" i="1"/>
  <c r="AE7018" i="1"/>
  <c r="AE7025" i="1"/>
  <c r="AE7024" i="1"/>
  <c r="AE7023" i="1"/>
  <c r="AE7029" i="1"/>
  <c r="AE7028" i="1"/>
  <c r="AE7027" i="1"/>
  <c r="AE7026" i="1"/>
  <c r="AE7033" i="1"/>
  <c r="AE7030" i="1"/>
  <c r="AE7037" i="1"/>
  <c r="AE7036" i="1"/>
  <c r="AE7035" i="1"/>
  <c r="AE7034" i="1"/>
  <c r="AE7041" i="1"/>
  <c r="AE7040" i="1"/>
  <c r="AE7039" i="1"/>
  <c r="AE7038" i="1"/>
  <c r="AE7045" i="1"/>
  <c r="AE7044" i="1"/>
  <c r="AE7043" i="1"/>
  <c r="AE7049" i="1"/>
  <c r="AE7048" i="1"/>
  <c r="AE7047" i="1"/>
  <c r="AE7046" i="1"/>
  <c r="AE7053" i="1"/>
  <c r="AE7051" i="1"/>
  <c r="AE7050" i="1"/>
  <c r="AE7057" i="1"/>
  <c r="AE7056" i="1"/>
  <c r="AE7055" i="1"/>
  <c r="AE7054" i="1"/>
  <c r="AE7061" i="1"/>
  <c r="AE7060" i="1"/>
  <c r="AE7059" i="1"/>
  <c r="AE7058" i="1"/>
  <c r="AE7065" i="1"/>
  <c r="AE7062" i="1"/>
  <c r="AE7064" i="1"/>
  <c r="AE7069" i="1"/>
  <c r="AE7068" i="1"/>
  <c r="AE7067" i="1"/>
  <c r="AE7066" i="1"/>
  <c r="AE7073" i="1"/>
  <c r="AE7072" i="1"/>
  <c r="AE7071" i="1"/>
  <c r="AE7070" i="1"/>
  <c r="AE7077" i="1"/>
  <c r="AE7076" i="1"/>
  <c r="AE7075" i="1"/>
  <c r="AE7081" i="1"/>
  <c r="AE7080" i="1"/>
  <c r="AE7079" i="1"/>
  <c r="AE7078" i="1"/>
  <c r="AE7085" i="1"/>
  <c r="AE7083" i="1"/>
  <c r="AE7082" i="1"/>
  <c r="AE7089" i="1"/>
  <c r="AE7088" i="1"/>
  <c r="AE7087" i="1"/>
  <c r="AE7086" i="1"/>
  <c r="AE7093" i="1"/>
  <c r="AE7092" i="1"/>
  <c r="AE7091" i="1"/>
  <c r="AE7090" i="1"/>
  <c r="AE7097" i="1"/>
  <c r="AE7094" i="1"/>
  <c r="AE7096" i="1"/>
  <c r="AE7101" i="1"/>
  <c r="AE7100" i="1"/>
  <c r="AE7099" i="1"/>
  <c r="AE7098" i="1"/>
  <c r="AE7105" i="1"/>
  <c r="AE7104" i="1"/>
  <c r="AE7103" i="1"/>
  <c r="AE7102" i="1"/>
  <c r="AE7113" i="1"/>
  <c r="AE7112" i="1"/>
  <c r="AE7111" i="1"/>
  <c r="AE7110" i="1"/>
  <c r="AE7117" i="1"/>
  <c r="AE7116" i="1"/>
  <c r="AE7114" i="1"/>
  <c r="AE7121" i="1"/>
  <c r="AE7120" i="1"/>
  <c r="AE7119" i="1"/>
  <c r="AE7118" i="1"/>
  <c r="AE7125" i="1"/>
  <c r="AE7124" i="1"/>
  <c r="AE7123" i="1"/>
  <c r="AE7122" i="1"/>
  <c r="AE7129" i="1"/>
  <c r="AE7128" i="1"/>
  <c r="AE7127" i="1"/>
  <c r="AE7126" i="1"/>
  <c r="AE7133" i="1"/>
  <c r="AE7132" i="1"/>
  <c r="AE7131" i="1"/>
  <c r="AE7137" i="1"/>
  <c r="AE7136" i="1"/>
  <c r="AE7135" i="1"/>
  <c r="AE7134" i="1"/>
  <c r="AE7141" i="1"/>
  <c r="AE7140" i="1"/>
  <c r="AE7139" i="1"/>
  <c r="AE7138" i="1"/>
  <c r="AE7145" i="1"/>
  <c r="AE7144" i="1"/>
  <c r="AE7143" i="1"/>
  <c r="AE7142" i="1"/>
  <c r="AE7149" i="1"/>
  <c r="AE7148" i="1"/>
  <c r="AE7147" i="1"/>
  <c r="AE7153" i="1"/>
  <c r="AE7152" i="1"/>
  <c r="AE7151" i="1"/>
  <c r="AE7150" i="1"/>
  <c r="AE7157" i="1"/>
  <c r="AE7156" i="1"/>
  <c r="AE7155" i="1"/>
  <c r="AE7154" i="1"/>
  <c r="AE7161" i="1"/>
  <c r="AE7160" i="1"/>
  <c r="AE7159" i="1"/>
  <c r="AE7158" i="1"/>
  <c r="AE7165" i="1"/>
  <c r="AE7164" i="1"/>
  <c r="AE7163" i="1"/>
  <c r="AE7169" i="1"/>
  <c r="AE7168" i="1"/>
  <c r="AE7167" i="1"/>
  <c r="AE7166" i="1"/>
  <c r="AE7173" i="1"/>
  <c r="AE7172" i="1"/>
  <c r="AE7171" i="1"/>
  <c r="AE7170" i="1"/>
  <c r="AE7177" i="1"/>
  <c r="AE7176" i="1"/>
  <c r="AE7175" i="1"/>
  <c r="AE7174" i="1"/>
  <c r="AE7181" i="1"/>
  <c r="AE7180" i="1"/>
  <c r="AE7179" i="1"/>
  <c r="AE7185" i="1"/>
  <c r="AE7184" i="1"/>
  <c r="AE7183" i="1"/>
  <c r="AE7182" i="1"/>
  <c r="AE7189" i="1"/>
  <c r="AE7188" i="1"/>
  <c r="AE7187" i="1"/>
  <c r="AE7186" i="1"/>
  <c r="AE7193" i="1"/>
  <c r="AE7192" i="1"/>
  <c r="AE7191" i="1"/>
  <c r="AE7190" i="1"/>
  <c r="AE7197" i="1"/>
  <c r="AE7196" i="1"/>
  <c r="AE7195" i="1"/>
  <c r="AE7201" i="1"/>
  <c r="AE7200" i="1"/>
  <c r="AE7199" i="1"/>
  <c r="AE7198" i="1"/>
  <c r="AE7205" i="1"/>
  <c r="AE7204" i="1"/>
  <c r="AE7203" i="1"/>
  <c r="AE7202" i="1"/>
  <c r="AE7209" i="1"/>
  <c r="AE7208" i="1"/>
  <c r="AE7207" i="1"/>
  <c r="AE7206" i="1"/>
  <c r="AE7213" i="1"/>
  <c r="AE7212" i="1"/>
  <c r="AE7211" i="1"/>
  <c r="AE7217" i="1"/>
  <c r="AE7216" i="1"/>
  <c r="AE7215" i="1"/>
  <c r="AE7214" i="1"/>
  <c r="AE7219" i="1"/>
  <c r="AE7218" i="1"/>
  <c r="AE7225" i="1"/>
  <c r="AE7224" i="1"/>
  <c r="AE7223" i="1"/>
  <c r="AE7222" i="1"/>
  <c r="AE7229" i="1"/>
  <c r="AE7228" i="1"/>
  <c r="AE7227" i="1"/>
  <c r="AE7233" i="1"/>
  <c r="AE7232" i="1"/>
  <c r="AE7231" i="1"/>
  <c r="AE7230" i="1"/>
  <c r="AE7237" i="1"/>
  <c r="AE7236" i="1"/>
  <c r="AE7235" i="1"/>
  <c r="AE7234" i="1"/>
  <c r="AE7241" i="1"/>
  <c r="AE7240" i="1"/>
  <c r="AE7239" i="1"/>
  <c r="AE7238" i="1"/>
  <c r="AE7245" i="1"/>
  <c r="AE7244" i="1"/>
  <c r="AE7243" i="1"/>
  <c r="AE7242" i="1"/>
  <c r="AE7249" i="1"/>
  <c r="AE7248" i="1"/>
  <c r="AE7247" i="1"/>
  <c r="AE7253" i="1"/>
  <c r="AE7252" i="1"/>
  <c r="AE7251" i="1"/>
  <c r="AE7250" i="1"/>
  <c r="AE7257" i="1"/>
  <c r="AE7256" i="1"/>
  <c r="AE7255" i="1"/>
  <c r="AE7254" i="1"/>
  <c r="AE7261" i="1"/>
  <c r="AE7260" i="1"/>
  <c r="AE7259" i="1"/>
  <c r="AE7258" i="1"/>
  <c r="AE7265" i="1"/>
  <c r="AE7264" i="1"/>
  <c r="AE7263" i="1"/>
  <c r="AE7262" i="1"/>
  <c r="AE7269" i="1"/>
  <c r="AE7268" i="1"/>
  <c r="AE7267" i="1"/>
  <c r="AE7266" i="1"/>
  <c r="AE7273" i="1"/>
  <c r="AE7272" i="1"/>
  <c r="AE7271" i="1"/>
  <c r="AE7270" i="1"/>
  <c r="AE7274" i="1"/>
  <c r="AE7277" i="1"/>
  <c r="AE7276" i="1"/>
  <c r="AE7281" i="1"/>
  <c r="AE7280" i="1"/>
  <c r="AE7279" i="1"/>
  <c r="AE7278" i="1"/>
  <c r="AE7282" i="1"/>
  <c r="AE7285" i="1"/>
  <c r="AE7284" i="1"/>
  <c r="AE7283" i="1"/>
  <c r="AE7289" i="1"/>
  <c r="AE7288" i="1"/>
  <c r="AE7287" i="1"/>
  <c r="AE7286" i="1"/>
  <c r="AE7290" i="1"/>
  <c r="AE7293" i="1"/>
  <c r="AE7292" i="1"/>
  <c r="AE7291" i="1"/>
  <c r="AE7297" i="1"/>
  <c r="AE7296" i="1"/>
  <c r="AE7295" i="1"/>
  <c r="AE7294" i="1"/>
  <c r="AE7298" i="1"/>
  <c r="AE7301" i="1"/>
  <c r="AE7300" i="1"/>
  <c r="AE7299" i="1"/>
  <c r="AE7305" i="1"/>
  <c r="AE7304" i="1"/>
  <c r="AE7303" i="1"/>
  <c r="AE7302" i="1"/>
  <c r="AE7306" i="1"/>
  <c r="AE7309" i="1"/>
  <c r="AE7308" i="1"/>
  <c r="AE7307" i="1"/>
  <c r="AE7313" i="1"/>
  <c r="AE7312" i="1"/>
  <c r="AE7311" i="1"/>
  <c r="AE7310" i="1"/>
  <c r="AE7314" i="1"/>
  <c r="AE7317" i="1"/>
  <c r="AE7316" i="1"/>
  <c r="AE7315" i="1"/>
  <c r="AE7321" i="1"/>
  <c r="AE7320" i="1"/>
  <c r="AE7319" i="1"/>
  <c r="AE7318" i="1"/>
  <c r="AE7322" i="1"/>
  <c r="AE7325" i="1"/>
  <c r="AE7324" i="1"/>
  <c r="AE7323" i="1"/>
  <c r="AE7328" i="1"/>
  <c r="AE7327" i="1"/>
  <c r="AE7326" i="1"/>
  <c r="AE7434" i="1"/>
  <c r="AE7426" i="1"/>
  <c r="AE7418" i="1"/>
  <c r="AE7410" i="1"/>
  <c r="AE7402" i="1"/>
  <c r="AE7394" i="1"/>
  <c r="AE7386" i="1"/>
  <c r="AE7378" i="1"/>
  <c r="AE7370" i="1"/>
  <c r="AE7362" i="1"/>
  <c r="AE7354" i="1"/>
  <c r="AE7346" i="1"/>
  <c r="AE7338" i="1"/>
  <c r="AE7441" i="1"/>
  <c r="AE7432" i="1"/>
  <c r="AE7424" i="1"/>
  <c r="AE7416" i="1"/>
  <c r="AE7408" i="1"/>
  <c r="AE7400" i="1"/>
  <c r="AE7392" i="1"/>
  <c r="AE7384" i="1"/>
  <c r="AE7376" i="1"/>
  <c r="AE7368" i="1"/>
  <c r="AE7360" i="1"/>
  <c r="AE7352" i="1"/>
  <c r="AE7344" i="1"/>
  <c r="AE7336" i="1"/>
  <c r="AE7439" i="1"/>
  <c r="AE7431" i="1"/>
  <c r="AE7423" i="1"/>
  <c r="AE7415" i="1"/>
  <c r="AE7407" i="1"/>
  <c r="AE7399" i="1"/>
  <c r="AE7391" i="1"/>
  <c r="AE7383" i="1"/>
  <c r="AE7375" i="1"/>
  <c r="AE7367" i="1"/>
  <c r="AE7359" i="1"/>
  <c r="AE7351" i="1"/>
  <c r="AE7343" i="1"/>
  <c r="AE7335" i="1"/>
  <c r="AE7438" i="1"/>
  <c r="AE7430" i="1"/>
  <c r="AE7422" i="1"/>
  <c r="AE7414" i="1"/>
  <c r="AE7406" i="1"/>
  <c r="AE7398" i="1"/>
  <c r="AE7390" i="1"/>
  <c r="AE7382" i="1"/>
  <c r="AE7374" i="1"/>
  <c r="AE7366" i="1"/>
  <c r="AE7358" i="1"/>
  <c r="AE7350" i="1"/>
  <c r="AE7342" i="1"/>
  <c r="AE7334" i="1"/>
  <c r="AE7333" i="1"/>
  <c r="AE7436" i="1"/>
  <c r="AE7428" i="1"/>
  <c r="AE7420" i="1"/>
  <c r="AE7412" i="1"/>
  <c r="AE7404" i="1"/>
  <c r="AE7396" i="1"/>
  <c r="AE7388" i="1"/>
  <c r="AE7380" i="1"/>
  <c r="AE7372" i="1"/>
  <c r="AE7364" i="1"/>
  <c r="AE7356" i="1"/>
  <c r="AE7348" i="1"/>
  <c r="AE7340" i="1"/>
  <c r="AE7332" i="1"/>
  <c r="AE7379" i="1"/>
  <c r="AE7435" i="1"/>
  <c r="AE7371" i="1"/>
  <c r="AE7427" i="1"/>
  <c r="AE7363" i="1"/>
  <c r="AE7419" i="1"/>
  <c r="AE7355" i="1"/>
  <c r="AE7411" i="1"/>
  <c r="AE7347" i="1"/>
  <c r="AE7403" i="1"/>
  <c r="AE7339" i="1"/>
  <c r="AE7395" i="1"/>
  <c r="AE7331" i="1"/>
  <c r="AE7337" i="1"/>
  <c r="AE7341" i="1"/>
  <c r="AE7345" i="1"/>
  <c r="AE7349" i="1"/>
  <c r="AE7353" i="1"/>
  <c r="AE7357" i="1"/>
  <c r="AE7361" i="1"/>
  <c r="AE7365" i="1"/>
  <c r="AE7369" i="1"/>
  <c r="AE7373" i="1"/>
  <c r="AE7377" i="1"/>
  <c r="AE7381" i="1"/>
  <c r="AE7385" i="1"/>
  <c r="AE7389" i="1"/>
  <c r="AE7393" i="1"/>
  <c r="AE7397" i="1"/>
  <c r="AE7401" i="1"/>
  <c r="AE7405" i="1"/>
  <c r="AE7409" i="1"/>
  <c r="AE7413" i="1"/>
  <c r="AE7417" i="1"/>
  <c r="AE7421" i="1"/>
  <c r="AE7425" i="1"/>
  <c r="AE7429" i="1"/>
  <c r="AE7433" i="1"/>
  <c r="AE7437" i="1"/>
  <c r="AE7440" i="1"/>
  <c r="AE7445" i="1"/>
  <c r="AE7444" i="1"/>
  <c r="AE7449" i="1"/>
  <c r="AE7448" i="1"/>
  <c r="AE7447" i="1"/>
  <c r="AE7446" i="1"/>
  <c r="AE7450" i="1"/>
  <c r="AE7453" i="1"/>
  <c r="AE7452" i="1"/>
  <c r="AE7451" i="1"/>
  <c r="AE7457" i="1"/>
  <c r="AE7456" i="1"/>
  <c r="AE7455" i="1"/>
  <c r="AE7454" i="1"/>
  <c r="AE7458" i="1"/>
  <c r="AE7461" i="1"/>
  <c r="AE7460" i="1"/>
  <c r="AE7459" i="1"/>
  <c r="AE7465" i="1"/>
  <c r="AE7464" i="1"/>
  <c r="AE7463" i="1"/>
  <c r="AE7462" i="1"/>
  <c r="AE7466" i="1"/>
  <c r="AE7469" i="1"/>
  <c r="AE7468" i="1"/>
  <c r="AE7467" i="1"/>
  <c r="AE7473" i="1"/>
  <c r="AE7472" i="1"/>
  <c r="AE7471" i="1"/>
  <c r="AE7470" i="1"/>
  <c r="AE7474" i="1"/>
  <c r="AE7477" i="1"/>
  <c r="AE7476" i="1"/>
  <c r="AE7475" i="1"/>
  <c r="AE7481" i="1"/>
  <c r="AE7480" i="1"/>
  <c r="AE7479" i="1"/>
  <c r="AE7478" i="1"/>
  <c r="AE7482" i="1"/>
  <c r="AE7485" i="1"/>
  <c r="AE7484" i="1"/>
  <c r="AE7483" i="1"/>
  <c r="AE7489" i="1"/>
  <c r="AE7488" i="1"/>
  <c r="AE7487" i="1"/>
  <c r="AE7486" i="1"/>
  <c r="AE7490" i="1"/>
  <c r="AE7493" i="1"/>
  <c r="AE7492" i="1"/>
  <c r="AE7491" i="1"/>
  <c r="AE7497" i="1"/>
  <c r="AE7496" i="1"/>
  <c r="AE7495" i="1"/>
  <c r="AE7494" i="1"/>
  <c r="AE7498" i="1"/>
  <c r="AE7501" i="1"/>
  <c r="AE7500" i="1"/>
  <c r="AE7499" i="1"/>
  <c r="AE7505" i="1"/>
  <c r="AE7504" i="1"/>
  <c r="AE7503" i="1"/>
  <c r="AE7502" i="1"/>
  <c r="AE7506" i="1"/>
  <c r="AE7509" i="1"/>
  <c r="AE7508" i="1"/>
  <c r="AE7513" i="1"/>
  <c r="AE7512" i="1"/>
  <c r="AE7511" i="1"/>
  <c r="AE7510" i="1"/>
  <c r="AE7514" i="1"/>
  <c r="AE7517" i="1"/>
  <c r="AE7516" i="1"/>
  <c r="AE7515" i="1"/>
  <c r="AE7521" i="1"/>
  <c r="AE7520" i="1"/>
  <c r="AE7519" i="1"/>
  <c r="AE7518" i="1"/>
  <c r="AE7522" i="1"/>
  <c r="AE7525" i="1"/>
  <c r="AE7524" i="1"/>
  <c r="AE7523" i="1"/>
  <c r="AE7529" i="1"/>
  <c r="AE7528" i="1"/>
  <c r="AE7527" i="1"/>
  <c r="AE7526" i="1"/>
  <c r="AE7530" i="1"/>
  <c r="AE7533" i="1"/>
  <c r="AE7532" i="1"/>
  <c r="AE7531" i="1"/>
  <c r="AE7537" i="1"/>
  <c r="AE7536" i="1"/>
  <c r="AE7535" i="1"/>
  <c r="AE7534" i="1"/>
  <c r="AE7538" i="1"/>
  <c r="AE7541" i="1"/>
  <c r="AE7540" i="1"/>
  <c r="AE7539" i="1"/>
  <c r="AE7545" i="1"/>
  <c r="AE7544" i="1"/>
  <c r="AE7543" i="1"/>
  <c r="AE7542" i="1"/>
  <c r="AE7546" i="1"/>
  <c r="AE7549" i="1"/>
  <c r="AE7548" i="1"/>
  <c r="AE7547" i="1"/>
  <c r="AE7551" i="1"/>
  <c r="AE7550" i="1"/>
  <c r="AE7554" i="1"/>
  <c r="AE7557" i="1"/>
  <c r="AE7556" i="1"/>
  <c r="AE7561" i="1"/>
  <c r="AE7560" i="1"/>
  <c r="AE7559" i="1"/>
  <c r="AE7558" i="1"/>
  <c r="AE7562" i="1"/>
  <c r="AE7565" i="1"/>
  <c r="AE7564" i="1"/>
  <c r="AE7563" i="1"/>
  <c r="AE7569" i="1"/>
  <c r="AE7568" i="1"/>
  <c r="AE7567" i="1"/>
  <c r="AE7566" i="1"/>
  <c r="AE7570" i="1"/>
  <c r="AE7573" i="1"/>
  <c r="AE7572" i="1"/>
  <c r="AE7571" i="1"/>
  <c r="AE7577" i="1"/>
  <c r="AE7576" i="1"/>
  <c r="AE7575" i="1"/>
  <c r="AE7574" i="1"/>
  <c r="AE7578" i="1"/>
  <c r="AE7581" i="1"/>
  <c r="AE7580" i="1"/>
  <c r="AE7579" i="1"/>
  <c r="AE7585" i="1"/>
  <c r="AE7584" i="1"/>
  <c r="AE7583" i="1"/>
  <c r="AE7582" i="1"/>
  <c r="AE7586" i="1"/>
  <c r="AE7589" i="1"/>
  <c r="AE7588" i="1"/>
  <c r="AE7587" i="1"/>
  <c r="AE7593" i="1"/>
  <c r="AE7592" i="1"/>
  <c r="AE7591" i="1"/>
  <c r="AE7590" i="1"/>
  <c r="AE7594" i="1"/>
  <c r="AE7597" i="1"/>
  <c r="AE7596" i="1"/>
  <c r="AE7595" i="1"/>
  <c r="AE7601" i="1"/>
  <c r="AE7600" i="1"/>
  <c r="AE7599" i="1"/>
  <c r="AE7598" i="1"/>
  <c r="AE7602" i="1"/>
  <c r="AE7605" i="1"/>
  <c r="AE7604" i="1"/>
  <c r="AE7603" i="1"/>
  <c r="AE7609" i="1"/>
  <c r="AE7608" i="1"/>
  <c r="AE7607" i="1"/>
  <c r="AE7606" i="1"/>
  <c r="AE7610" i="1"/>
  <c r="AE7613" i="1"/>
  <c r="AE7612" i="1"/>
  <c r="AE7611" i="1"/>
  <c r="AE7617" i="1"/>
  <c r="AE7616" i="1"/>
  <c r="AE7615" i="1"/>
  <c r="AE7614" i="1"/>
  <c r="AE7618" i="1"/>
  <c r="AE7621" i="1"/>
  <c r="AE7620" i="1"/>
  <c r="AE7625" i="1"/>
  <c r="AE7624" i="1"/>
  <c r="AE7623" i="1"/>
  <c r="AE7622" i="1"/>
  <c r="AE7626" i="1"/>
  <c r="AE7629" i="1"/>
  <c r="AE7628" i="1"/>
  <c r="AE7627" i="1"/>
  <c r="AE7633" i="1"/>
  <c r="AE7632" i="1"/>
  <c r="AE7631" i="1"/>
  <c r="AE7630" i="1"/>
  <c r="AE7634" i="1"/>
  <c r="AE7637" i="1"/>
  <c r="AE7636" i="1"/>
  <c r="AE7635" i="1"/>
  <c r="AE7641" i="1"/>
  <c r="AE7640" i="1"/>
  <c r="AE7639" i="1"/>
  <c r="AE7638" i="1"/>
  <c r="AE7642" i="1"/>
  <c r="AE7645" i="1"/>
  <c r="AE7644" i="1"/>
  <c r="AE7643" i="1"/>
  <c r="AE7649" i="1"/>
  <c r="AE7648" i="1"/>
  <c r="AE7647" i="1"/>
  <c r="AE7646" i="1"/>
  <c r="AE7650" i="1"/>
  <c r="AE7653" i="1"/>
  <c r="AE7652" i="1"/>
  <c r="AE7651" i="1"/>
  <c r="AE7657" i="1"/>
  <c r="AE7656" i="1"/>
  <c r="AE7655" i="1"/>
  <c r="AE7654" i="1"/>
  <c r="AE7658" i="1"/>
  <c r="AE7661" i="1"/>
  <c r="AE7660" i="1"/>
  <c r="AE7659" i="1"/>
  <c r="AE7663" i="1"/>
  <c r="AE7662" i="1"/>
  <c r="AK5" i="1"/>
  <c r="AA5" i="1" s="1"/>
  <c r="AJ6" i="1"/>
  <c r="AH74" i="1"/>
  <c r="M74" i="1"/>
  <c r="M73" i="1"/>
  <c r="M71" i="1"/>
  <c r="M69" i="1"/>
  <c r="M67" i="1"/>
  <c r="M65" i="1"/>
  <c r="M63" i="1"/>
  <c r="M61" i="1"/>
  <c r="M59" i="1"/>
  <c r="M72" i="1"/>
  <c r="M70" i="1"/>
  <c r="M68" i="1"/>
  <c r="M66" i="1"/>
  <c r="M64" i="1"/>
  <c r="M62" i="1"/>
  <c r="M60" i="1"/>
  <c r="M58" i="1"/>
  <c r="M53" i="1"/>
  <c r="M45" i="1"/>
  <c r="M37" i="1"/>
  <c r="M52" i="1"/>
  <c r="M44" i="1"/>
  <c r="M36" i="1"/>
  <c r="M51" i="1"/>
  <c r="M43" i="1"/>
  <c r="M35" i="1"/>
  <c r="M50" i="1"/>
  <c r="M42" i="1"/>
  <c r="M34" i="1"/>
  <c r="M49" i="1"/>
  <c r="M41" i="1"/>
  <c r="M33" i="1"/>
  <c r="M48" i="1"/>
  <c r="M40" i="1"/>
  <c r="M32" i="1"/>
  <c r="M47" i="1"/>
  <c r="M39" i="1"/>
  <c r="M31" i="1"/>
  <c r="M46" i="1"/>
  <c r="M38" i="1"/>
  <c r="M30" i="1"/>
  <c r="M17" i="1"/>
  <c r="M9" i="1"/>
  <c r="M57" i="1"/>
  <c r="M25" i="1"/>
  <c r="M56" i="1"/>
  <c r="M24" i="1"/>
  <c r="M16" i="1"/>
  <c r="M8" i="1"/>
  <c r="M55" i="1"/>
  <c r="M23" i="1"/>
  <c r="M15" i="1"/>
  <c r="M7" i="1"/>
  <c r="M54" i="1"/>
  <c r="M22" i="1"/>
  <c r="M14" i="1"/>
  <c r="M29" i="1"/>
  <c r="M21" i="1"/>
  <c r="M13" i="1"/>
  <c r="M5" i="1"/>
  <c r="M28" i="1"/>
  <c r="M20" i="1"/>
  <c r="M12" i="1"/>
  <c r="M6" i="1"/>
  <c r="M27" i="1"/>
  <c r="M19" i="1"/>
  <c r="M11" i="1"/>
  <c r="M26" i="1"/>
  <c r="M18" i="1"/>
  <c r="M10" i="1"/>
  <c r="G3" i="2"/>
  <c r="G4" i="2"/>
  <c r="G5" i="2"/>
  <c r="G6" i="2"/>
  <c r="G7" i="2"/>
  <c r="G8" i="2"/>
  <c r="G9" i="2"/>
  <c r="G10" i="2"/>
  <c r="G11" i="2"/>
  <c r="G12" i="2"/>
  <c r="G13" i="2"/>
  <c r="G14" i="2"/>
  <c r="G15" i="2"/>
  <c r="G8238" i="2"/>
  <c r="G8239" i="2"/>
  <c r="G8240" i="2"/>
  <c r="G8241" i="2"/>
  <c r="G8242" i="2"/>
  <c r="G8243" i="2"/>
  <c r="G8244" i="2"/>
  <c r="G8245" i="2"/>
  <c r="G8246" i="2"/>
  <c r="G8247" i="2"/>
  <c r="G8248" i="2"/>
  <c r="G8249" i="2"/>
  <c r="G8250" i="2"/>
  <c r="G8251" i="2"/>
  <c r="G8252" i="2"/>
  <c r="G8253" i="2"/>
  <c r="G8254" i="2"/>
  <c r="G8255" i="2"/>
  <c r="G8256" i="2"/>
  <c r="G8257" i="2"/>
  <c r="G8258" i="2"/>
  <c r="G8259" i="2"/>
  <c r="G8260" i="2"/>
  <c r="G8261" i="2"/>
  <c r="G8262" i="2"/>
  <c r="G8263" i="2"/>
  <c r="G8264" i="2"/>
  <c r="G8265" i="2"/>
  <c r="G8266" i="2"/>
  <c r="G8267" i="2"/>
  <c r="G8268" i="2"/>
  <c r="G8269" i="2"/>
  <c r="G8270" i="2"/>
  <c r="G8271" i="2"/>
  <c r="G8272" i="2"/>
  <c r="G8273" i="2"/>
  <c r="G8274" i="2"/>
  <c r="G8275" i="2"/>
  <c r="G8276" i="2"/>
  <c r="G8277" i="2"/>
  <c r="G8278" i="2"/>
  <c r="G8279" i="2"/>
  <c r="G8280" i="2"/>
  <c r="G8281" i="2"/>
  <c r="G8282" i="2"/>
  <c r="G8283" i="2"/>
  <c r="G8284" i="2"/>
  <c r="G8285" i="2"/>
  <c r="G8286" i="2"/>
  <c r="G8287" i="2"/>
  <c r="G8288" i="2"/>
  <c r="G8289" i="2"/>
  <c r="G8290" i="2"/>
  <c r="G8291" i="2"/>
  <c r="G8292" i="2"/>
  <c r="G8293" i="2"/>
  <c r="G8294" i="2"/>
  <c r="G8295" i="2"/>
  <c r="G8296" i="2"/>
  <c r="G8297" i="2"/>
  <c r="G8298" i="2"/>
  <c r="G8299" i="2"/>
  <c r="G8300" i="2"/>
  <c r="G8301" i="2"/>
  <c r="G8302" i="2"/>
  <c r="G8303" i="2"/>
  <c r="G8304" i="2"/>
  <c r="G8305" i="2"/>
  <c r="G8306" i="2"/>
  <c r="G8307" i="2"/>
  <c r="G8308" i="2"/>
  <c r="G8309" i="2"/>
  <c r="G8310" i="2"/>
  <c r="G8311" i="2"/>
  <c r="G8312" i="2"/>
  <c r="G8313" i="2"/>
  <c r="G8314" i="2"/>
  <c r="G8315" i="2"/>
  <c r="G8316" i="2"/>
  <c r="G8317" i="2"/>
  <c r="G8318" i="2"/>
  <c r="G8319" i="2"/>
  <c r="G8320" i="2"/>
  <c r="G8321" i="2"/>
  <c r="G8322" i="2"/>
  <c r="G8323" i="2"/>
  <c r="G8324" i="2"/>
  <c r="G8325" i="2"/>
  <c r="G8326" i="2"/>
  <c r="G8327" i="2"/>
  <c r="G8328" i="2"/>
  <c r="G8329" i="2"/>
  <c r="G8330" i="2"/>
  <c r="G8331" i="2"/>
  <c r="G8332" i="2"/>
  <c r="G8333" i="2"/>
  <c r="G8334" i="2"/>
  <c r="G8335" i="2"/>
  <c r="G8336" i="2"/>
  <c r="G8337" i="2"/>
  <c r="G8338" i="2"/>
  <c r="G8339" i="2"/>
  <c r="G8340" i="2"/>
  <c r="G8341" i="2"/>
  <c r="G8342" i="2"/>
  <c r="G8343" i="2"/>
  <c r="G8344" i="2"/>
  <c r="G8345" i="2"/>
  <c r="G8346" i="2"/>
  <c r="G8347" i="2"/>
  <c r="G8348" i="2"/>
  <c r="G8349" i="2"/>
  <c r="G8350" i="2"/>
  <c r="G8351" i="2"/>
  <c r="G8352" i="2"/>
  <c r="G8353" i="2"/>
  <c r="G8354" i="2"/>
  <c r="G8355" i="2"/>
  <c r="G8356" i="2"/>
  <c r="G8357" i="2"/>
  <c r="G8358" i="2"/>
  <c r="G8359" i="2"/>
  <c r="G8360" i="2"/>
  <c r="G8361" i="2"/>
  <c r="G8362" i="2"/>
  <c r="G8363" i="2"/>
  <c r="G8364" i="2"/>
  <c r="G8365" i="2"/>
  <c r="G8366" i="2"/>
  <c r="G8367" i="2"/>
  <c r="G8368" i="2"/>
  <c r="G8369" i="2"/>
  <c r="G8370" i="2"/>
  <c r="G8371" i="2"/>
  <c r="G8372" i="2"/>
  <c r="G8373" i="2"/>
  <c r="G8374" i="2"/>
  <c r="G8375" i="2"/>
  <c r="G8376" i="2"/>
  <c r="G8377" i="2"/>
  <c r="G8378" i="2"/>
  <c r="G8379" i="2"/>
  <c r="G8380" i="2"/>
  <c r="G8381" i="2"/>
  <c r="G8382" i="2"/>
  <c r="G8383" i="2"/>
  <c r="G8384" i="2"/>
  <c r="G8385" i="2"/>
  <c r="G8386" i="2"/>
  <c r="G8387" i="2"/>
  <c r="G8388" i="2"/>
  <c r="G8389" i="2"/>
  <c r="G8390" i="2"/>
  <c r="G8391" i="2"/>
  <c r="G8392" i="2"/>
  <c r="G8393" i="2"/>
  <c r="G8394" i="2"/>
  <c r="G8395" i="2"/>
  <c r="G8396" i="2"/>
  <c r="G8397" i="2"/>
  <c r="G8398" i="2"/>
  <c r="G8399" i="2"/>
  <c r="G8400" i="2"/>
  <c r="G8401" i="2"/>
  <c r="G8402" i="2"/>
  <c r="G8403" i="2"/>
  <c r="G8404" i="2"/>
  <c r="G8405" i="2"/>
  <c r="G8406" i="2"/>
  <c r="G8407" i="2"/>
  <c r="G8408" i="2"/>
  <c r="G8409" i="2"/>
  <c r="G8410" i="2"/>
  <c r="G8411" i="2"/>
  <c r="G8412" i="2"/>
  <c r="G8413" i="2"/>
  <c r="G8414" i="2"/>
  <c r="G8415" i="2"/>
  <c r="G8416" i="2"/>
  <c r="G8417" i="2"/>
  <c r="G8418" i="2"/>
  <c r="G8419" i="2"/>
  <c r="G8420" i="2"/>
  <c r="G8421" i="2"/>
  <c r="G8422" i="2"/>
  <c r="G8423" i="2"/>
  <c r="G8424" i="2"/>
  <c r="G8425" i="2"/>
  <c r="G8426" i="2"/>
  <c r="G8427" i="2"/>
  <c r="G8428" i="2"/>
  <c r="G8429" i="2"/>
  <c r="G8430" i="2"/>
  <c r="G8431" i="2"/>
  <c r="G8432" i="2"/>
  <c r="G8433" i="2"/>
  <c r="G8434" i="2"/>
  <c r="G8435" i="2"/>
  <c r="G8436" i="2"/>
  <c r="G8437" i="2"/>
  <c r="G8438" i="2"/>
  <c r="G8439" i="2"/>
  <c r="G8440" i="2"/>
  <c r="G8441" i="2"/>
  <c r="G8442" i="2"/>
  <c r="G8443" i="2"/>
  <c r="G8444" i="2"/>
  <c r="G8445" i="2"/>
  <c r="G8446" i="2"/>
  <c r="G8447" i="2"/>
  <c r="G8448" i="2"/>
  <c r="G8449" i="2"/>
  <c r="G8450" i="2"/>
  <c r="G8451" i="2"/>
  <c r="G8452" i="2"/>
  <c r="G8453" i="2"/>
  <c r="G8454" i="2"/>
  <c r="G8455" i="2"/>
  <c r="G8456" i="2"/>
  <c r="G8457" i="2"/>
  <c r="G8458" i="2"/>
  <c r="G8459" i="2"/>
  <c r="G8460" i="2"/>
  <c r="G8461" i="2"/>
  <c r="G8462" i="2"/>
  <c r="G8463" i="2"/>
  <c r="G8464" i="2"/>
  <c r="G8465" i="2"/>
  <c r="G8466" i="2"/>
  <c r="G8467" i="2"/>
  <c r="G8468" i="2"/>
  <c r="G8469" i="2"/>
  <c r="G8470" i="2"/>
  <c r="G8471" i="2"/>
  <c r="G8472" i="2"/>
  <c r="G8473" i="2"/>
  <c r="G8474" i="2"/>
  <c r="G8475" i="2"/>
  <c r="G8476" i="2"/>
  <c r="G8477" i="2"/>
  <c r="G8478" i="2"/>
  <c r="G8479" i="2"/>
  <c r="G8480" i="2"/>
  <c r="G8481" i="2"/>
  <c r="G8482" i="2"/>
  <c r="G8483" i="2"/>
  <c r="G8484" i="2"/>
  <c r="G8485" i="2"/>
  <c r="G8486" i="2"/>
  <c r="G8487" i="2"/>
  <c r="G8488" i="2"/>
  <c r="G8489" i="2"/>
  <c r="G8490" i="2"/>
  <c r="G8491" i="2"/>
  <c r="G8492" i="2"/>
  <c r="G8493" i="2"/>
  <c r="G8494" i="2"/>
  <c r="G8495" i="2"/>
  <c r="G8496" i="2"/>
  <c r="G8497" i="2"/>
  <c r="G8498" i="2"/>
  <c r="G8499" i="2"/>
  <c r="G8500" i="2"/>
  <c r="G8501" i="2"/>
  <c r="G8502" i="2"/>
  <c r="G8503" i="2"/>
  <c r="G8504" i="2"/>
  <c r="G8505" i="2"/>
  <c r="G8506" i="2"/>
  <c r="G8507" i="2"/>
  <c r="G8508" i="2"/>
  <c r="G8509" i="2"/>
  <c r="G8510" i="2"/>
  <c r="G8511" i="2"/>
  <c r="G8512" i="2"/>
  <c r="G8513" i="2"/>
  <c r="G8514" i="2"/>
  <c r="G8515" i="2"/>
  <c r="G8516" i="2"/>
  <c r="G8517" i="2"/>
  <c r="G8518" i="2"/>
  <c r="G8519" i="2"/>
  <c r="G8520" i="2"/>
  <c r="G8521" i="2"/>
  <c r="G8522" i="2"/>
  <c r="G8523" i="2"/>
  <c r="G8524" i="2"/>
  <c r="G8525" i="2"/>
  <c r="G8526" i="2"/>
  <c r="G8527" i="2"/>
  <c r="G8528" i="2"/>
  <c r="G8529" i="2"/>
  <c r="G8530" i="2"/>
  <c r="G8531" i="2"/>
  <c r="G8532" i="2"/>
  <c r="G8533" i="2"/>
  <c r="G8534" i="2"/>
  <c r="G8535" i="2"/>
  <c r="G8536" i="2"/>
  <c r="G8537" i="2"/>
  <c r="G8538" i="2"/>
  <c r="G8539" i="2"/>
  <c r="G8540" i="2"/>
  <c r="G8541" i="2"/>
  <c r="G8542" i="2"/>
  <c r="G8543" i="2"/>
  <c r="G8544" i="2"/>
  <c r="G8545" i="2"/>
  <c r="G8546" i="2"/>
  <c r="G8547" i="2"/>
  <c r="G8548" i="2"/>
  <c r="G8549" i="2"/>
  <c r="G8550" i="2"/>
  <c r="G8551" i="2"/>
  <c r="G8552" i="2"/>
  <c r="G8553" i="2"/>
  <c r="G8554" i="2"/>
  <c r="G8555" i="2"/>
  <c r="G8556" i="2"/>
  <c r="G8557" i="2"/>
  <c r="G8558" i="2"/>
  <c r="G8559" i="2"/>
  <c r="G8560" i="2"/>
  <c r="G8561" i="2"/>
  <c r="G8562" i="2"/>
  <c r="G8563" i="2"/>
  <c r="G8564" i="2"/>
  <c r="G8565" i="2"/>
  <c r="G8566" i="2"/>
  <c r="G8567" i="2"/>
  <c r="G8568" i="2"/>
  <c r="G8569" i="2"/>
  <c r="G8570" i="2"/>
  <c r="G8571" i="2"/>
  <c r="G8572" i="2"/>
  <c r="G8573" i="2"/>
  <c r="G8574" i="2"/>
  <c r="G8575" i="2"/>
  <c r="G8576" i="2"/>
  <c r="G8577" i="2"/>
  <c r="G8578" i="2"/>
  <c r="G8579" i="2"/>
  <c r="G8580" i="2"/>
  <c r="G8581" i="2"/>
  <c r="G8582" i="2"/>
  <c r="G8583" i="2"/>
  <c r="G8584" i="2"/>
  <c r="G8585" i="2"/>
  <c r="G8586" i="2"/>
  <c r="G8587" i="2"/>
  <c r="G8588" i="2"/>
  <c r="G8589" i="2"/>
  <c r="G8590" i="2"/>
  <c r="G8591" i="2"/>
  <c r="G8592" i="2"/>
  <c r="G8593" i="2"/>
  <c r="G8594" i="2"/>
  <c r="G8595" i="2"/>
  <c r="G8596" i="2"/>
  <c r="G8597" i="2"/>
  <c r="G8598" i="2"/>
  <c r="G8599" i="2"/>
  <c r="G8600" i="2"/>
  <c r="G8601" i="2"/>
  <c r="G8602" i="2"/>
  <c r="G8603" i="2"/>
  <c r="G8604" i="2"/>
  <c r="G8605" i="2"/>
  <c r="G8606" i="2"/>
  <c r="G8607" i="2"/>
  <c r="G8608" i="2"/>
  <c r="G8609" i="2"/>
  <c r="G8610" i="2"/>
  <c r="G8611" i="2"/>
  <c r="G8612" i="2"/>
  <c r="G8613" i="2"/>
  <c r="G8614" i="2"/>
  <c r="G8615" i="2"/>
  <c r="G8616" i="2"/>
  <c r="G8617" i="2"/>
  <c r="G8618" i="2"/>
  <c r="G8619" i="2"/>
  <c r="G8620" i="2"/>
  <c r="G8621" i="2"/>
  <c r="G8622" i="2"/>
  <c r="G8623" i="2"/>
  <c r="G8624" i="2"/>
  <c r="G8625" i="2"/>
  <c r="G8626" i="2"/>
  <c r="G8627" i="2"/>
  <c r="G8628" i="2"/>
  <c r="G8629" i="2"/>
  <c r="G8630" i="2"/>
  <c r="G8631" i="2"/>
  <c r="G8632" i="2"/>
  <c r="G8633" i="2"/>
  <c r="G8634" i="2"/>
  <c r="G8635" i="2"/>
  <c r="G8636" i="2"/>
  <c r="G8637" i="2"/>
  <c r="G8638" i="2"/>
  <c r="G8639" i="2"/>
  <c r="G8640" i="2"/>
  <c r="G8641" i="2"/>
  <c r="G8642" i="2"/>
  <c r="G8643" i="2"/>
  <c r="G8644" i="2"/>
  <c r="G8645" i="2"/>
  <c r="G8646" i="2"/>
  <c r="G8647" i="2"/>
  <c r="G8648" i="2"/>
  <c r="G8649" i="2"/>
  <c r="G8650" i="2"/>
  <c r="G8651" i="2"/>
  <c r="G8652" i="2"/>
  <c r="G8653" i="2"/>
  <c r="G8654" i="2"/>
  <c r="G8655" i="2"/>
  <c r="G8656" i="2"/>
  <c r="G8657" i="2"/>
  <c r="G8658" i="2"/>
  <c r="G8659" i="2"/>
  <c r="G8660" i="2"/>
  <c r="G8661" i="2"/>
  <c r="G8662" i="2"/>
  <c r="G8663" i="2"/>
  <c r="G8664" i="2"/>
  <c r="G8665" i="2"/>
  <c r="G8666" i="2"/>
  <c r="G8667" i="2"/>
  <c r="G8668" i="2"/>
  <c r="G8669" i="2"/>
  <c r="G8670" i="2"/>
  <c r="G8671" i="2"/>
  <c r="G8672" i="2"/>
  <c r="G8673" i="2"/>
  <c r="G8674" i="2"/>
  <c r="G8675" i="2"/>
  <c r="G8676" i="2"/>
  <c r="G8677" i="2"/>
  <c r="G8678" i="2"/>
  <c r="G8679" i="2"/>
  <c r="G8680" i="2"/>
  <c r="G8681" i="2"/>
  <c r="G8682" i="2"/>
  <c r="G8683" i="2"/>
  <c r="G8684" i="2"/>
  <c r="G8685" i="2"/>
  <c r="G8686" i="2"/>
  <c r="G8687" i="2"/>
  <c r="G8688" i="2"/>
  <c r="G8689" i="2"/>
  <c r="G8690" i="2"/>
  <c r="G8691" i="2"/>
  <c r="G8692" i="2"/>
  <c r="G8693" i="2"/>
  <c r="G8694" i="2"/>
  <c r="G8695" i="2"/>
  <c r="G8696" i="2"/>
  <c r="G8697" i="2"/>
  <c r="G8698" i="2"/>
  <c r="G8699" i="2"/>
  <c r="G8700" i="2"/>
  <c r="G8701" i="2"/>
  <c r="G8702" i="2"/>
  <c r="G8703" i="2"/>
  <c r="G8704" i="2"/>
  <c r="G8705" i="2"/>
  <c r="G8706" i="2"/>
  <c r="G8707" i="2"/>
  <c r="G8708" i="2"/>
  <c r="G8709" i="2"/>
  <c r="G8710" i="2"/>
  <c r="G8711" i="2"/>
  <c r="G8712" i="2"/>
  <c r="G8713" i="2"/>
  <c r="G8714" i="2"/>
  <c r="G8715" i="2"/>
  <c r="G8716" i="2"/>
  <c r="G8717" i="2"/>
  <c r="G8718" i="2"/>
  <c r="G8719" i="2"/>
  <c r="G8720" i="2"/>
  <c r="G8721" i="2"/>
  <c r="G8722" i="2"/>
  <c r="G8723" i="2"/>
  <c r="G8724" i="2"/>
  <c r="G8725" i="2"/>
  <c r="G8726" i="2"/>
  <c r="G8727" i="2"/>
  <c r="G8728" i="2"/>
  <c r="G8729" i="2"/>
  <c r="G8730" i="2"/>
  <c r="G8731" i="2"/>
  <c r="G8732" i="2"/>
  <c r="G8733" i="2"/>
  <c r="G8734" i="2"/>
  <c r="G8735" i="2"/>
  <c r="G8736" i="2"/>
  <c r="G8737" i="2"/>
  <c r="G8738" i="2"/>
  <c r="G8739" i="2"/>
  <c r="G8740" i="2"/>
  <c r="G8741" i="2"/>
  <c r="G8742" i="2"/>
  <c r="G8743" i="2"/>
  <c r="G8744" i="2"/>
  <c r="G8745" i="2"/>
  <c r="G8746" i="2"/>
  <c r="G8747" i="2"/>
  <c r="G8748" i="2"/>
  <c r="G8749" i="2"/>
  <c r="G8750" i="2"/>
  <c r="G8751" i="2"/>
  <c r="G8752" i="2"/>
  <c r="G8753" i="2"/>
  <c r="G8754" i="2"/>
  <c r="G8755" i="2"/>
  <c r="G8756" i="2"/>
  <c r="G8757" i="2"/>
  <c r="G8758" i="2"/>
  <c r="G8759" i="2"/>
  <c r="G8760" i="2"/>
  <c r="G8761" i="2"/>
  <c r="G8762" i="2"/>
  <c r="G8763" i="2"/>
  <c r="G8764" i="2"/>
  <c r="G8765" i="2"/>
  <c r="G8766" i="2"/>
  <c r="G8767" i="2"/>
  <c r="G8768" i="2"/>
  <c r="G8769" i="2"/>
  <c r="G8770" i="2"/>
  <c r="G8771" i="2"/>
  <c r="G8772" i="2"/>
  <c r="G8773" i="2"/>
  <c r="G8774" i="2"/>
  <c r="G8775" i="2"/>
  <c r="G8776" i="2"/>
  <c r="G8777" i="2"/>
  <c r="G8778" i="2"/>
  <c r="G8779" i="2"/>
  <c r="G8780" i="2"/>
  <c r="G8781" i="2"/>
  <c r="G8782" i="2"/>
  <c r="G8783" i="2"/>
  <c r="G8784" i="2"/>
  <c r="G8785" i="2"/>
  <c r="G8787" i="2"/>
  <c r="G8788" i="2"/>
  <c r="G8789" i="2"/>
  <c r="G8790" i="2"/>
  <c r="G8791" i="2"/>
  <c r="G8792" i="2"/>
  <c r="G8793" i="2"/>
  <c r="G8794" i="2"/>
  <c r="G8795" i="2"/>
  <c r="G8796" i="2"/>
  <c r="G8797" i="2"/>
  <c r="G8798" i="2"/>
  <c r="G8799" i="2"/>
  <c r="G8800" i="2"/>
  <c r="G8801" i="2"/>
  <c r="G8802" i="2"/>
  <c r="G8803" i="2"/>
  <c r="G8804" i="2"/>
  <c r="G8805" i="2"/>
  <c r="G8806" i="2"/>
  <c r="G8807" i="2"/>
  <c r="G8808" i="2"/>
  <c r="G8809" i="2"/>
  <c r="G8810" i="2"/>
  <c r="G7688" i="2"/>
  <c r="G7689" i="2"/>
  <c r="G7690" i="2"/>
  <c r="G7691" i="2"/>
  <c r="G7692" i="2"/>
  <c r="G7693" i="2"/>
  <c r="G7694" i="2"/>
  <c r="G7695" i="2"/>
  <c r="G7696" i="2"/>
  <c r="G7697" i="2"/>
  <c r="G7698" i="2"/>
  <c r="G7699" i="2"/>
  <c r="G7700" i="2"/>
  <c r="G7701" i="2"/>
  <c r="G7702" i="2"/>
  <c r="G7703" i="2"/>
  <c r="G7704" i="2"/>
  <c r="G7705" i="2"/>
  <c r="G7706" i="2"/>
  <c r="G7707" i="2"/>
  <c r="G7708" i="2"/>
  <c r="G7709" i="2"/>
  <c r="G7710" i="2"/>
  <c r="G7711" i="2"/>
  <c r="G7712" i="2"/>
  <c r="G7713" i="2"/>
  <c r="G7714" i="2"/>
  <c r="G7715" i="2"/>
  <c r="G7716" i="2"/>
  <c r="G7717" i="2"/>
  <c r="G7718" i="2"/>
  <c r="G7719" i="2"/>
  <c r="G7720" i="2"/>
  <c r="G7721" i="2"/>
  <c r="G7722" i="2"/>
  <c r="G7723" i="2"/>
  <c r="G7724" i="2"/>
  <c r="G7725" i="2"/>
  <c r="G7726" i="2"/>
  <c r="G7727" i="2"/>
  <c r="G7728" i="2"/>
  <c r="G7729" i="2"/>
  <c r="G7730" i="2"/>
  <c r="G7731" i="2"/>
  <c r="G7732" i="2"/>
  <c r="G7733" i="2"/>
  <c r="G7734" i="2"/>
  <c r="G7735" i="2"/>
  <c r="G7736" i="2"/>
  <c r="G7737" i="2"/>
  <c r="G7738" i="2"/>
  <c r="G7739" i="2"/>
  <c r="G7740" i="2"/>
  <c r="G7741" i="2"/>
  <c r="G7742" i="2"/>
  <c r="G7743" i="2"/>
  <c r="G7744" i="2"/>
  <c r="G7745" i="2"/>
  <c r="G7746" i="2"/>
  <c r="G7747" i="2"/>
  <c r="G7748" i="2"/>
  <c r="G7749" i="2"/>
  <c r="G7750" i="2"/>
  <c r="G7751" i="2"/>
  <c r="G7752" i="2"/>
  <c r="G7753" i="2"/>
  <c r="G7754" i="2"/>
  <c r="G7755" i="2"/>
  <c r="G7756" i="2"/>
  <c r="G7757" i="2"/>
  <c r="G7758" i="2"/>
  <c r="G7759" i="2"/>
  <c r="G7760" i="2"/>
  <c r="G7761" i="2"/>
  <c r="G7762" i="2"/>
  <c r="G7763" i="2"/>
  <c r="G7764" i="2"/>
  <c r="G7765" i="2"/>
  <c r="G7766" i="2"/>
  <c r="G7767" i="2"/>
  <c r="G7768" i="2"/>
  <c r="G7769" i="2"/>
  <c r="G7770" i="2"/>
  <c r="G7771" i="2"/>
  <c r="G7772" i="2"/>
  <c r="G7773" i="2"/>
  <c r="G7774" i="2"/>
  <c r="G7775" i="2"/>
  <c r="G7776" i="2"/>
  <c r="G7777" i="2"/>
  <c r="G7778" i="2"/>
  <c r="G7779" i="2"/>
  <c r="G7780" i="2"/>
  <c r="G7781" i="2"/>
  <c r="G7782" i="2"/>
  <c r="G7783" i="2"/>
  <c r="G7784" i="2"/>
  <c r="G7785" i="2"/>
  <c r="G7786" i="2"/>
  <c r="G7787" i="2"/>
  <c r="G7788" i="2"/>
  <c r="G7789" i="2"/>
  <c r="G7790" i="2"/>
  <c r="G7791" i="2"/>
  <c r="G7792" i="2"/>
  <c r="G7793" i="2"/>
  <c r="G7794" i="2"/>
  <c r="G7795" i="2"/>
  <c r="G7796" i="2"/>
  <c r="G7797" i="2"/>
  <c r="G7798" i="2"/>
  <c r="G7799" i="2"/>
  <c r="G7800" i="2"/>
  <c r="G7801" i="2"/>
  <c r="G7802" i="2"/>
  <c r="G7803" i="2"/>
  <c r="G7804" i="2"/>
  <c r="G7805" i="2"/>
  <c r="G7806" i="2"/>
  <c r="G7807" i="2"/>
  <c r="G7808" i="2"/>
  <c r="G7809" i="2"/>
  <c r="G7810" i="2"/>
  <c r="G7811" i="2"/>
  <c r="G7812" i="2"/>
  <c r="G7813" i="2"/>
  <c r="G7814" i="2"/>
  <c r="G7815" i="2"/>
  <c r="G7816" i="2"/>
  <c r="G7817" i="2"/>
  <c r="G7818" i="2"/>
  <c r="G7819" i="2"/>
  <c r="G7820" i="2"/>
  <c r="G7821" i="2"/>
  <c r="G7822" i="2"/>
  <c r="G7823" i="2"/>
  <c r="G7824" i="2"/>
  <c r="G7825" i="2"/>
  <c r="G7826" i="2"/>
  <c r="G7827" i="2"/>
  <c r="G7828" i="2"/>
  <c r="G7829" i="2"/>
  <c r="G7830" i="2"/>
  <c r="G7831" i="2"/>
  <c r="G7832" i="2"/>
  <c r="G7833" i="2"/>
  <c r="G7834" i="2"/>
  <c r="G7835" i="2"/>
  <c r="G7836" i="2"/>
  <c r="G7837" i="2"/>
  <c r="G7838" i="2"/>
  <c r="G7839" i="2"/>
  <c r="G7840" i="2"/>
  <c r="G7841" i="2"/>
  <c r="G7842" i="2"/>
  <c r="G7843" i="2"/>
  <c r="G7844" i="2"/>
  <c r="G7845" i="2"/>
  <c r="G7846" i="2"/>
  <c r="G7847" i="2"/>
  <c r="G7848" i="2"/>
  <c r="G7849" i="2"/>
  <c r="G7850" i="2"/>
  <c r="G7851" i="2"/>
  <c r="G7852" i="2"/>
  <c r="G7853" i="2"/>
  <c r="G7854" i="2"/>
  <c r="G7855" i="2"/>
  <c r="G7856" i="2"/>
  <c r="G7857" i="2"/>
  <c r="G7858" i="2"/>
  <c r="G7859" i="2"/>
  <c r="G7860" i="2"/>
  <c r="G7861" i="2"/>
  <c r="G7862" i="2"/>
  <c r="G7863" i="2"/>
  <c r="G7864" i="2"/>
  <c r="G7865" i="2"/>
  <c r="G7866" i="2"/>
  <c r="G7867" i="2"/>
  <c r="G7868" i="2"/>
  <c r="G7869" i="2"/>
  <c r="G7870" i="2"/>
  <c r="G7871" i="2"/>
  <c r="G7872" i="2"/>
  <c r="G7873" i="2"/>
  <c r="G7874" i="2"/>
  <c r="G7875" i="2"/>
  <c r="G7876" i="2"/>
  <c r="G7877" i="2"/>
  <c r="G7878" i="2"/>
  <c r="G7879" i="2"/>
  <c r="G7880" i="2"/>
  <c r="G7881" i="2"/>
  <c r="G7882" i="2"/>
  <c r="G7883" i="2"/>
  <c r="G7884" i="2"/>
  <c r="G7885" i="2"/>
  <c r="G7886" i="2"/>
  <c r="G7887" i="2"/>
  <c r="G7888" i="2"/>
  <c r="G7889" i="2"/>
  <c r="G7890" i="2"/>
  <c r="G7891" i="2"/>
  <c r="G7892" i="2"/>
  <c r="G7893" i="2"/>
  <c r="G7894" i="2"/>
  <c r="G7895" i="2"/>
  <c r="G7896" i="2"/>
  <c r="G7897" i="2"/>
  <c r="G7898" i="2"/>
  <c r="G7899" i="2"/>
  <c r="G7900" i="2"/>
  <c r="G7901" i="2"/>
  <c r="G7902" i="2"/>
  <c r="G7903" i="2"/>
  <c r="G7904" i="2"/>
  <c r="G7905" i="2"/>
  <c r="G7906" i="2"/>
  <c r="G7907" i="2"/>
  <c r="G7908" i="2"/>
  <c r="G7909" i="2"/>
  <c r="G7910" i="2"/>
  <c r="G7911" i="2"/>
  <c r="G7912" i="2"/>
  <c r="G7913" i="2"/>
  <c r="G7914" i="2"/>
  <c r="G7915" i="2"/>
  <c r="G7916" i="2"/>
  <c r="G7917" i="2"/>
  <c r="G7918" i="2"/>
  <c r="G7919" i="2"/>
  <c r="G7920" i="2"/>
  <c r="G7921" i="2"/>
  <c r="G7922" i="2"/>
  <c r="G7923" i="2"/>
  <c r="G7924" i="2"/>
  <c r="G7925" i="2"/>
  <c r="G7926" i="2"/>
  <c r="G7927" i="2"/>
  <c r="G7928" i="2"/>
  <c r="G7929" i="2"/>
  <c r="G7930" i="2"/>
  <c r="G7931" i="2"/>
  <c r="G7932" i="2"/>
  <c r="G7933" i="2"/>
  <c r="G7934" i="2"/>
  <c r="G7935" i="2"/>
  <c r="G7936" i="2"/>
  <c r="G7937" i="2"/>
  <c r="G7938" i="2"/>
  <c r="G7939" i="2"/>
  <c r="G7940" i="2"/>
  <c r="G7941" i="2"/>
  <c r="G7942" i="2"/>
  <c r="G7943" i="2"/>
  <c r="G7944" i="2"/>
  <c r="G7945" i="2"/>
  <c r="G7946" i="2"/>
  <c r="G7947" i="2"/>
  <c r="G7948" i="2"/>
  <c r="G7949" i="2"/>
  <c r="G7950" i="2"/>
  <c r="G7951" i="2"/>
  <c r="G7952" i="2"/>
  <c r="G7953" i="2"/>
  <c r="G7954" i="2"/>
  <c r="G7955" i="2"/>
  <c r="G7956" i="2"/>
  <c r="G7957" i="2"/>
  <c r="G7958" i="2"/>
  <c r="G7959" i="2"/>
  <c r="G7960" i="2"/>
  <c r="G7961" i="2"/>
  <c r="G7962" i="2"/>
  <c r="G7963" i="2"/>
  <c r="G7964" i="2"/>
  <c r="G7965" i="2"/>
  <c r="G7966" i="2"/>
  <c r="G7967" i="2"/>
  <c r="G7968" i="2"/>
  <c r="G7969" i="2"/>
  <c r="G7970" i="2"/>
  <c r="G7971" i="2"/>
  <c r="G7972" i="2"/>
  <c r="G7973" i="2"/>
  <c r="G7974" i="2"/>
  <c r="G7975" i="2"/>
  <c r="G7976" i="2"/>
  <c r="G7977" i="2"/>
  <c r="G7978" i="2"/>
  <c r="G7979" i="2"/>
  <c r="G7980" i="2"/>
  <c r="G7981" i="2"/>
  <c r="G7982" i="2"/>
  <c r="G7983" i="2"/>
  <c r="G7984" i="2"/>
  <c r="G7985" i="2"/>
  <c r="G7986" i="2"/>
  <c r="G7987" i="2"/>
  <c r="G7988" i="2"/>
  <c r="G7989" i="2"/>
  <c r="G7990" i="2"/>
  <c r="G7991" i="2"/>
  <c r="G7992" i="2"/>
  <c r="G7993" i="2"/>
  <c r="G7994" i="2"/>
  <c r="G7995" i="2"/>
  <c r="G7996" i="2"/>
  <c r="G7997" i="2"/>
  <c r="G7998" i="2"/>
  <c r="G7999" i="2"/>
  <c r="G8000" i="2"/>
  <c r="G8001" i="2"/>
  <c r="G8002" i="2"/>
  <c r="G8003" i="2"/>
  <c r="G8004" i="2"/>
  <c r="G8005" i="2"/>
  <c r="G8006" i="2"/>
  <c r="G8007" i="2"/>
  <c r="G8008" i="2"/>
  <c r="G8009" i="2"/>
  <c r="G8010" i="2"/>
  <c r="G8011" i="2"/>
  <c r="G8012" i="2"/>
  <c r="G8013" i="2"/>
  <c r="G8014" i="2"/>
  <c r="G8015" i="2"/>
  <c r="G8016" i="2"/>
  <c r="G8017" i="2"/>
  <c r="G8018" i="2"/>
  <c r="G8019" i="2"/>
  <c r="G8020" i="2"/>
  <c r="G8021" i="2"/>
  <c r="G8022" i="2"/>
  <c r="G8023" i="2"/>
  <c r="G8024" i="2"/>
  <c r="G8025" i="2"/>
  <c r="G8026" i="2"/>
  <c r="G8027" i="2"/>
  <c r="G8028" i="2"/>
  <c r="G8029" i="2"/>
  <c r="G8030" i="2"/>
  <c r="G8031" i="2"/>
  <c r="G8032" i="2"/>
  <c r="G8033" i="2"/>
  <c r="G8034" i="2"/>
  <c r="G8035" i="2"/>
  <c r="G8036" i="2"/>
  <c r="G8037" i="2"/>
  <c r="G8038" i="2"/>
  <c r="G8039" i="2"/>
  <c r="G8040" i="2"/>
  <c r="G8041" i="2"/>
  <c r="G8042" i="2"/>
  <c r="G8043" i="2"/>
  <c r="G8044" i="2"/>
  <c r="G8045" i="2"/>
  <c r="G8046" i="2"/>
  <c r="G8047" i="2"/>
  <c r="G8048" i="2"/>
  <c r="G8049" i="2"/>
  <c r="G8050" i="2"/>
  <c r="G8051" i="2"/>
  <c r="G8052" i="2"/>
  <c r="G8053" i="2"/>
  <c r="G8054" i="2"/>
  <c r="G8055" i="2"/>
  <c r="G8056" i="2"/>
  <c r="G8057" i="2"/>
  <c r="G8058" i="2"/>
  <c r="G8059" i="2"/>
  <c r="G8060" i="2"/>
  <c r="G8061" i="2"/>
  <c r="G8062" i="2"/>
  <c r="G8063" i="2"/>
  <c r="G8064" i="2"/>
  <c r="G8065" i="2"/>
  <c r="G8066" i="2"/>
  <c r="G8067" i="2"/>
  <c r="G8068" i="2"/>
  <c r="G8069" i="2"/>
  <c r="G8070" i="2"/>
  <c r="G8071" i="2"/>
  <c r="G8072" i="2"/>
  <c r="G8073" i="2"/>
  <c r="G8074" i="2"/>
  <c r="G8075" i="2"/>
  <c r="G8076" i="2"/>
  <c r="G8077" i="2"/>
  <c r="G8078" i="2"/>
  <c r="G8079" i="2"/>
  <c r="G8080" i="2"/>
  <c r="G8081" i="2"/>
  <c r="G8082" i="2"/>
  <c r="G8083" i="2"/>
  <c r="G8084" i="2"/>
  <c r="G8085" i="2"/>
  <c r="G8086" i="2"/>
  <c r="G8087" i="2"/>
  <c r="G8088" i="2"/>
  <c r="G8089" i="2"/>
  <c r="G8090" i="2"/>
  <c r="G8091" i="2"/>
  <c r="G8092" i="2"/>
  <c r="G8093" i="2"/>
  <c r="G8094" i="2"/>
  <c r="G8095" i="2"/>
  <c r="G8096" i="2"/>
  <c r="G8097" i="2"/>
  <c r="G8098" i="2"/>
  <c r="G8099" i="2"/>
  <c r="G8100" i="2"/>
  <c r="G8101" i="2"/>
  <c r="G8102" i="2"/>
  <c r="G8103" i="2"/>
  <c r="G8104" i="2"/>
  <c r="G8105" i="2"/>
  <c r="G8106" i="2"/>
  <c r="G8107" i="2"/>
  <c r="G8108" i="2"/>
  <c r="G8109" i="2"/>
  <c r="G8110" i="2"/>
  <c r="G8111" i="2"/>
  <c r="G8112" i="2"/>
  <c r="G8113" i="2"/>
  <c r="G8114" i="2"/>
  <c r="G8115" i="2"/>
  <c r="G8116" i="2"/>
  <c r="G8117" i="2"/>
  <c r="G8118" i="2"/>
  <c r="G8119" i="2"/>
  <c r="G8120" i="2"/>
  <c r="G8121" i="2"/>
  <c r="G8122" i="2"/>
  <c r="G8123" i="2"/>
  <c r="G8124" i="2"/>
  <c r="G8125" i="2"/>
  <c r="G8126" i="2"/>
  <c r="G8127" i="2"/>
  <c r="G8128" i="2"/>
  <c r="G8129" i="2"/>
  <c r="G8130" i="2"/>
  <c r="G8131" i="2"/>
  <c r="G8132" i="2"/>
  <c r="G8133" i="2"/>
  <c r="G8134" i="2"/>
  <c r="G8135" i="2"/>
  <c r="G8136" i="2"/>
  <c r="G8137" i="2"/>
  <c r="G8138" i="2"/>
  <c r="G8139" i="2"/>
  <c r="G8140" i="2"/>
  <c r="G8141" i="2"/>
  <c r="G8142" i="2"/>
  <c r="G8143" i="2"/>
  <c r="G8144" i="2"/>
  <c r="G8145" i="2"/>
  <c r="G8146" i="2"/>
  <c r="G8147" i="2"/>
  <c r="G8148" i="2"/>
  <c r="G8149" i="2"/>
  <c r="G8150" i="2"/>
  <c r="G8151" i="2"/>
  <c r="G8152" i="2"/>
  <c r="G8153" i="2"/>
  <c r="G8154" i="2"/>
  <c r="G8155" i="2"/>
  <c r="G8156" i="2"/>
  <c r="G8157" i="2"/>
  <c r="G8158" i="2"/>
  <c r="G8159" i="2"/>
  <c r="G8160" i="2"/>
  <c r="G8161" i="2"/>
  <c r="G8162" i="2"/>
  <c r="G8163" i="2"/>
  <c r="G8164" i="2"/>
  <c r="G8165" i="2"/>
  <c r="G8166" i="2"/>
  <c r="G8167" i="2"/>
  <c r="G8168" i="2"/>
  <c r="G8169" i="2"/>
  <c r="G8170" i="2"/>
  <c r="G8171" i="2"/>
  <c r="G8172" i="2"/>
  <c r="G8173" i="2"/>
  <c r="G8174" i="2"/>
  <c r="G8175" i="2"/>
  <c r="G8176" i="2"/>
  <c r="G8177" i="2"/>
  <c r="G8178" i="2"/>
  <c r="G8179" i="2"/>
  <c r="G8180" i="2"/>
  <c r="G8181" i="2"/>
  <c r="G8182" i="2"/>
  <c r="G8183" i="2"/>
  <c r="G8184" i="2"/>
  <c r="G8185" i="2"/>
  <c r="G8186" i="2"/>
  <c r="G8187" i="2"/>
  <c r="G8188" i="2"/>
  <c r="G8189" i="2"/>
  <c r="G8190" i="2"/>
  <c r="G8191" i="2"/>
  <c r="G8192" i="2"/>
  <c r="G8193" i="2"/>
  <c r="G8194" i="2"/>
  <c r="G8195" i="2"/>
  <c r="G8196" i="2"/>
  <c r="G8197" i="2"/>
  <c r="G8198" i="2"/>
  <c r="G8199" i="2"/>
  <c r="G8200" i="2"/>
  <c r="G8201" i="2"/>
  <c r="G8202" i="2"/>
  <c r="G8203" i="2"/>
  <c r="G8204" i="2"/>
  <c r="G8205" i="2"/>
  <c r="G8206" i="2"/>
  <c r="G8207" i="2"/>
  <c r="G8208" i="2"/>
  <c r="G8209" i="2"/>
  <c r="G8210" i="2"/>
  <c r="G8211" i="2"/>
  <c r="G8212" i="2"/>
  <c r="G8213" i="2"/>
  <c r="G8214" i="2"/>
  <c r="G8215" i="2"/>
  <c r="G8216" i="2"/>
  <c r="G8217" i="2"/>
  <c r="G8218" i="2"/>
  <c r="G8219" i="2"/>
  <c r="G8220" i="2"/>
  <c r="G8221" i="2"/>
  <c r="G8222" i="2"/>
  <c r="G8223" i="2"/>
  <c r="G8224" i="2"/>
  <c r="G8225" i="2"/>
  <c r="G8226" i="2"/>
  <c r="G8227" i="2"/>
  <c r="G8228" i="2"/>
  <c r="G8229" i="2"/>
  <c r="G8230" i="2"/>
  <c r="G8231" i="2"/>
  <c r="G8232" i="2"/>
  <c r="G8233" i="2"/>
  <c r="G8234" i="2"/>
  <c r="G8235" i="2"/>
  <c r="G8236" i="2"/>
  <c r="G7687" i="2"/>
  <c r="AH5" i="1" l="1"/>
  <c r="AI5" i="1" s="1"/>
  <c r="AH61" i="1"/>
  <c r="AH7" i="1"/>
  <c r="AI7" i="1" s="1"/>
  <c r="AH8" i="1"/>
  <c r="AI8" i="1" s="1"/>
  <c r="AH6" i="1"/>
  <c r="AI6" i="1" s="1"/>
  <c r="AH9" i="1"/>
  <c r="AI9" i="1" s="1"/>
  <c r="AH10" i="1"/>
  <c r="AI10" i="1" s="1"/>
  <c r="AH51" i="1"/>
  <c r="AI51" i="1" s="1"/>
  <c r="AH31" i="1"/>
  <c r="AI31" i="1" s="1"/>
  <c r="AH15" i="1"/>
  <c r="AI15" i="1" s="1"/>
  <c r="AH11" i="1"/>
  <c r="AI11" i="1" s="1"/>
  <c r="AH58" i="1"/>
  <c r="AI58" i="1" s="1"/>
  <c r="AH28" i="1"/>
  <c r="AI28" i="1" s="1"/>
  <c r="AH73" i="1"/>
  <c r="AH70" i="1"/>
  <c r="AH69" i="1"/>
  <c r="AH68" i="1"/>
  <c r="AH44" i="1"/>
  <c r="AI44" i="1" s="1"/>
  <c r="AH43" i="1"/>
  <c r="AI43" i="1" s="1"/>
  <c r="AH40" i="1"/>
  <c r="AI40" i="1" s="1"/>
  <c r="AH35" i="1"/>
  <c r="AI35" i="1" s="1"/>
  <c r="AH26" i="1"/>
  <c r="AI26" i="1" s="1"/>
  <c r="AH66" i="1"/>
  <c r="AH65" i="1"/>
  <c r="AH56" i="1"/>
  <c r="AI56" i="1" s="1"/>
  <c r="AH55" i="1"/>
  <c r="AI55" i="1" s="1"/>
  <c r="AH53" i="1"/>
  <c r="AI53" i="1" s="1"/>
  <c r="AH46" i="1"/>
  <c r="AI46" i="1" s="1"/>
  <c r="AH38" i="1"/>
  <c r="AI38" i="1" s="1"/>
  <c r="AH36" i="1"/>
  <c r="AI36" i="1" s="1"/>
  <c r="AH33" i="1"/>
  <c r="AI33" i="1" s="1"/>
  <c r="AH30" i="1"/>
  <c r="AI30" i="1" s="1"/>
  <c r="AH29" i="1"/>
  <c r="AI29" i="1" s="1"/>
  <c r="AH23" i="1"/>
  <c r="AH22" i="1"/>
  <c r="AI22" i="1" s="1"/>
  <c r="AH20" i="1"/>
  <c r="AI20" i="1" s="1"/>
  <c r="AH17" i="1"/>
  <c r="AI17" i="1" s="1"/>
  <c r="AH14" i="1"/>
  <c r="AI14" i="1" s="1"/>
  <c r="AH12" i="1"/>
  <c r="AI12" i="1" s="1"/>
  <c r="AH63" i="1"/>
  <c r="AH62" i="1"/>
  <c r="AH60" i="1"/>
  <c r="AH59" i="1"/>
  <c r="AH57" i="1"/>
  <c r="AI57" i="1" s="1"/>
  <c r="AH54" i="1"/>
  <c r="AI54" i="1" s="1"/>
  <c r="AH50" i="1"/>
  <c r="AI50" i="1" s="1"/>
  <c r="AH49" i="1"/>
  <c r="AI49" i="1" s="1"/>
  <c r="AH48" i="1"/>
  <c r="AI48" i="1" s="1"/>
  <c r="AH47" i="1"/>
  <c r="AI47" i="1" s="1"/>
  <c r="AH45" i="1"/>
  <c r="AI45" i="1" s="1"/>
  <c r="AH42" i="1"/>
  <c r="AI42" i="1" s="1"/>
  <c r="AH41" i="1"/>
  <c r="AI41" i="1" s="1"/>
  <c r="AH39" i="1"/>
  <c r="AI39" i="1" s="1"/>
  <c r="AH32" i="1"/>
  <c r="AI32" i="1" s="1"/>
  <c r="AH25" i="1"/>
  <c r="AI25" i="1" s="1"/>
  <c r="AH24" i="1"/>
  <c r="AI24" i="1" s="1"/>
  <c r="AH21" i="1"/>
  <c r="AI21" i="1" s="1"/>
  <c r="AH19" i="1"/>
  <c r="AI19" i="1" s="1"/>
  <c r="AH16" i="1"/>
  <c r="AI16" i="1" s="1"/>
  <c r="AH52" i="1"/>
  <c r="AI52" i="1" s="1"/>
  <c r="AH37" i="1"/>
  <c r="AI37" i="1" s="1"/>
  <c r="AH34" i="1"/>
  <c r="AI34" i="1" s="1"/>
  <c r="AH18" i="1"/>
  <c r="AI18" i="1" s="1"/>
  <c r="AH67" i="1"/>
  <c r="AH27" i="1"/>
  <c r="AI27" i="1" s="1"/>
  <c r="AH13" i="1"/>
  <c r="AI13" i="1" s="1"/>
  <c r="AH72" i="1"/>
  <c r="AH71" i="1"/>
  <c r="AH64" i="1"/>
  <c r="AJ7" i="1"/>
  <c r="AK6" i="1"/>
  <c r="N5" i="1"/>
  <c r="AI23" i="1"/>
  <c r="R16" i="1"/>
  <c r="S16" i="1" s="1"/>
  <c r="R15" i="1"/>
  <c r="R17" i="1"/>
  <c r="S17" i="1" s="1"/>
  <c r="Q5" i="1"/>
  <c r="Q6" i="1"/>
  <c r="Q7" i="1"/>
  <c r="Q8" i="1"/>
  <c r="Q9" i="1"/>
  <c r="R4" i="1"/>
  <c r="Q4" i="1"/>
  <c r="G9334" i="2"/>
  <c r="G9333" i="2"/>
  <c r="G9332" i="2"/>
  <c r="G9331" i="2"/>
  <c r="G9330" i="2"/>
  <c r="G9329" i="2"/>
  <c r="G9328" i="2"/>
  <c r="G9327" i="2"/>
  <c r="G9326" i="2"/>
  <c r="G9325" i="2"/>
  <c r="G9324" i="2"/>
  <c r="G9323" i="2"/>
  <c r="G9322" i="2"/>
  <c r="G9321" i="2"/>
  <c r="G9320" i="2"/>
  <c r="G9319" i="2"/>
  <c r="G9318" i="2"/>
  <c r="G9317" i="2"/>
  <c r="G9316" i="2"/>
  <c r="G9315" i="2"/>
  <c r="G9314" i="2"/>
  <c r="G9313" i="2"/>
  <c r="G9312" i="2"/>
  <c r="G9311" i="2"/>
  <c r="G9310" i="2"/>
  <c r="G9309" i="2"/>
  <c r="G9308" i="2"/>
  <c r="G9307" i="2"/>
  <c r="G9306" i="2"/>
  <c r="G9305" i="2"/>
  <c r="G9304" i="2"/>
  <c r="G9303" i="2"/>
  <c r="G9302" i="2"/>
  <c r="G9301" i="2"/>
  <c r="G9300" i="2"/>
  <c r="G9299" i="2"/>
  <c r="G9298" i="2"/>
  <c r="G9297" i="2"/>
  <c r="G9296" i="2"/>
  <c r="G9295" i="2"/>
  <c r="G9294" i="2"/>
  <c r="G9293" i="2"/>
  <c r="G9292" i="2"/>
  <c r="G9291" i="2"/>
  <c r="G9290" i="2"/>
  <c r="G9289" i="2"/>
  <c r="G9288" i="2"/>
  <c r="G9287" i="2"/>
  <c r="G9286" i="2"/>
  <c r="G9285" i="2"/>
  <c r="G9284" i="2"/>
  <c r="G9283" i="2"/>
  <c r="G9282" i="2"/>
  <c r="G9281" i="2"/>
  <c r="G9280" i="2"/>
  <c r="G9279" i="2"/>
  <c r="G9278" i="2"/>
  <c r="G9277" i="2"/>
  <c r="G9276" i="2"/>
  <c r="G9275" i="2"/>
  <c r="G9274" i="2"/>
  <c r="G9273" i="2"/>
  <c r="G9272" i="2"/>
  <c r="G9271" i="2"/>
  <c r="G9270" i="2"/>
  <c r="G9269" i="2"/>
  <c r="G9268" i="2"/>
  <c r="G9267" i="2"/>
  <c r="G9266" i="2"/>
  <c r="G9265" i="2"/>
  <c r="G9264" i="2"/>
  <c r="G9263" i="2"/>
  <c r="G9262" i="2"/>
  <c r="G9261" i="2"/>
  <c r="G9260" i="2"/>
  <c r="G9259" i="2"/>
  <c r="G9258" i="2"/>
  <c r="G9257" i="2"/>
  <c r="G9256" i="2"/>
  <c r="G9255" i="2"/>
  <c r="G9254" i="2"/>
  <c r="G9253" i="2"/>
  <c r="G9252" i="2"/>
  <c r="G9251" i="2"/>
  <c r="G9250" i="2"/>
  <c r="G9249" i="2"/>
  <c r="G9248" i="2"/>
  <c r="G9247" i="2"/>
  <c r="G9246" i="2"/>
  <c r="G9245" i="2"/>
  <c r="G9244" i="2"/>
  <c r="G9243" i="2"/>
  <c r="G9242" i="2"/>
  <c r="G9241" i="2"/>
  <c r="G9240" i="2"/>
  <c r="G9239" i="2"/>
  <c r="G9238" i="2"/>
  <c r="G9237" i="2"/>
  <c r="G9236" i="2"/>
  <c r="G9235" i="2"/>
  <c r="G9234" i="2"/>
  <c r="G9233" i="2"/>
  <c r="G9232" i="2"/>
  <c r="G9231" i="2"/>
  <c r="G9230" i="2"/>
  <c r="G9229" i="2"/>
  <c r="G9228" i="2"/>
  <c r="G9227" i="2"/>
  <c r="G9226" i="2"/>
  <c r="G9225" i="2"/>
  <c r="G9224" i="2"/>
  <c r="G9223" i="2"/>
  <c r="G9222" i="2"/>
  <c r="G9221" i="2"/>
  <c r="G9220" i="2"/>
  <c r="G9219" i="2"/>
  <c r="G9218" i="2"/>
  <c r="G9217" i="2"/>
  <c r="G9216" i="2"/>
  <c r="G9215" i="2"/>
  <c r="G9214" i="2"/>
  <c r="G9213" i="2"/>
  <c r="G9212" i="2"/>
  <c r="G9211" i="2"/>
  <c r="G9210" i="2"/>
  <c r="G9209" i="2"/>
  <c r="G9208" i="2"/>
  <c r="G9207" i="2"/>
  <c r="G9206" i="2"/>
  <c r="G9205" i="2"/>
  <c r="G9204" i="2"/>
  <c r="G9203" i="2"/>
  <c r="G9202" i="2"/>
  <c r="G9201" i="2"/>
  <c r="G9200" i="2"/>
  <c r="G9199" i="2"/>
  <c r="G9198" i="2"/>
  <c r="G9197" i="2"/>
  <c r="G9196" i="2"/>
  <c r="G9195" i="2"/>
  <c r="G9194" i="2"/>
  <c r="G9193" i="2"/>
  <c r="G9192" i="2"/>
  <c r="G9191" i="2"/>
  <c r="G9190" i="2"/>
  <c r="G9189" i="2"/>
  <c r="G9188" i="2"/>
  <c r="G9187" i="2"/>
  <c r="G9186" i="2"/>
  <c r="G9185" i="2"/>
  <c r="G9184" i="2"/>
  <c r="G9183" i="2"/>
  <c r="G9182" i="2"/>
  <c r="G9181" i="2"/>
  <c r="G9180" i="2"/>
  <c r="G9179" i="2"/>
  <c r="G9178" i="2"/>
  <c r="G9177" i="2"/>
  <c r="G9176" i="2"/>
  <c r="G9175" i="2"/>
  <c r="G9174" i="2"/>
  <c r="G9173" i="2"/>
  <c r="G9172" i="2"/>
  <c r="G9171" i="2"/>
  <c r="G9170" i="2"/>
  <c r="G9169" i="2"/>
  <c r="G9168" i="2"/>
  <c r="G9167" i="2"/>
  <c r="G9166" i="2"/>
  <c r="G9165" i="2"/>
  <c r="G9164" i="2"/>
  <c r="G9163" i="2"/>
  <c r="G9162" i="2"/>
  <c r="G9161" i="2"/>
  <c r="G9160" i="2"/>
  <c r="G9159" i="2"/>
  <c r="G9158" i="2"/>
  <c r="G9157" i="2"/>
  <c r="G9156" i="2"/>
  <c r="G9155" i="2"/>
  <c r="G9154" i="2"/>
  <c r="G9153" i="2"/>
  <c r="G9152" i="2"/>
  <c r="G9151" i="2"/>
  <c r="G9150" i="2"/>
  <c r="G9149" i="2"/>
  <c r="G9148" i="2"/>
  <c r="G9147" i="2"/>
  <c r="G9146" i="2"/>
  <c r="G9145" i="2"/>
  <c r="G9144" i="2"/>
  <c r="G9143" i="2"/>
  <c r="G9142" i="2"/>
  <c r="G9141" i="2"/>
  <c r="G9140" i="2"/>
  <c r="G9139" i="2"/>
  <c r="G9138" i="2"/>
  <c r="G9137" i="2"/>
  <c r="G9136" i="2"/>
  <c r="G9135" i="2"/>
  <c r="G9134" i="2"/>
  <c r="G9133" i="2"/>
  <c r="G9132" i="2"/>
  <c r="G9131" i="2"/>
  <c r="G9130" i="2"/>
  <c r="G9129" i="2"/>
  <c r="G9128" i="2"/>
  <c r="G9127" i="2"/>
  <c r="G9126" i="2"/>
  <c r="G9125" i="2"/>
  <c r="G9124" i="2"/>
  <c r="G9123" i="2"/>
  <c r="G9122" i="2"/>
  <c r="G9121" i="2"/>
  <c r="G9120" i="2"/>
  <c r="G9119" i="2"/>
  <c r="G9118" i="2"/>
  <c r="G9117" i="2"/>
  <c r="G9116" i="2"/>
  <c r="G9115" i="2"/>
  <c r="G9114" i="2"/>
  <c r="G9113" i="2"/>
  <c r="G9112" i="2"/>
  <c r="G9111" i="2"/>
  <c r="G9110" i="2"/>
  <c r="G9109" i="2"/>
  <c r="G9108" i="2"/>
  <c r="G9107" i="2"/>
  <c r="G9106" i="2"/>
  <c r="G9105" i="2"/>
  <c r="G9104" i="2"/>
  <c r="G9103" i="2"/>
  <c r="G9102" i="2"/>
  <c r="G9101" i="2"/>
  <c r="G9100" i="2"/>
  <c r="G9099" i="2"/>
  <c r="G9098" i="2"/>
  <c r="G9097" i="2"/>
  <c r="G9096" i="2"/>
  <c r="G9095" i="2"/>
  <c r="G9094" i="2"/>
  <c r="G9093" i="2"/>
  <c r="G9092" i="2"/>
  <c r="G9091" i="2"/>
  <c r="G9090" i="2"/>
  <c r="G9089" i="2"/>
  <c r="G9088" i="2"/>
  <c r="G9087" i="2"/>
  <c r="G9086" i="2"/>
  <c r="G9085" i="2"/>
  <c r="G9084" i="2"/>
  <c r="G9083" i="2"/>
  <c r="G9082" i="2"/>
  <c r="G9081" i="2"/>
  <c r="G9080" i="2"/>
  <c r="G9079" i="2"/>
  <c r="G9078" i="2"/>
  <c r="G9077" i="2"/>
  <c r="G9076" i="2"/>
  <c r="G9075" i="2"/>
  <c r="G9074" i="2"/>
  <c r="G9073" i="2"/>
  <c r="G9072" i="2"/>
  <c r="G9071" i="2"/>
  <c r="G9070" i="2"/>
  <c r="G9069" i="2"/>
  <c r="G9068" i="2"/>
  <c r="G9067" i="2"/>
  <c r="G9066" i="2"/>
  <c r="G9065" i="2"/>
  <c r="G9064" i="2"/>
  <c r="G9063" i="2"/>
  <c r="G9062" i="2"/>
  <c r="G9061" i="2"/>
  <c r="G9060" i="2"/>
  <c r="G9059" i="2"/>
  <c r="G9058" i="2"/>
  <c r="G9057" i="2"/>
  <c r="G9056" i="2"/>
  <c r="G9055" i="2"/>
  <c r="G9054" i="2"/>
  <c r="G9053" i="2"/>
  <c r="G9052" i="2"/>
  <c r="G9051" i="2"/>
  <c r="G9050" i="2"/>
  <c r="G9049" i="2"/>
  <c r="G9048" i="2"/>
  <c r="G9047" i="2"/>
  <c r="G9046" i="2"/>
  <c r="G9045" i="2"/>
  <c r="G9044" i="2"/>
  <c r="G9043" i="2"/>
  <c r="G9042" i="2"/>
  <c r="G9041" i="2"/>
  <c r="G9040" i="2"/>
  <c r="G9039" i="2"/>
  <c r="G9038" i="2"/>
  <c r="G9037" i="2"/>
  <c r="G9036" i="2"/>
  <c r="G9035" i="2"/>
  <c r="G9034" i="2"/>
  <c r="G9033" i="2"/>
  <c r="G9032" i="2"/>
  <c r="G9031" i="2"/>
  <c r="G9030" i="2"/>
  <c r="G9029" i="2"/>
  <c r="G9028" i="2"/>
  <c r="G9027" i="2"/>
  <c r="G9026" i="2"/>
  <c r="G9025" i="2"/>
  <c r="G9024" i="2"/>
  <c r="G9023" i="2"/>
  <c r="G9022" i="2"/>
  <c r="G9021" i="2"/>
  <c r="G9020" i="2"/>
  <c r="G9019" i="2"/>
  <c r="G9018" i="2"/>
  <c r="G9017" i="2"/>
  <c r="G9016" i="2"/>
  <c r="G9015" i="2"/>
  <c r="G9014" i="2"/>
  <c r="G9013" i="2"/>
  <c r="G9012" i="2"/>
  <c r="G9011" i="2"/>
  <c r="G9010" i="2"/>
  <c r="G9009" i="2"/>
  <c r="G9008" i="2"/>
  <c r="G9007" i="2"/>
  <c r="G9006" i="2"/>
  <c r="G9005" i="2"/>
  <c r="G9004" i="2"/>
  <c r="G9003" i="2"/>
  <c r="G9002" i="2"/>
  <c r="G9001" i="2"/>
  <c r="G9000" i="2"/>
  <c r="G8999" i="2"/>
  <c r="G8998" i="2"/>
  <c r="G8997" i="2"/>
  <c r="G8996" i="2"/>
  <c r="G8995" i="2"/>
  <c r="G8994" i="2"/>
  <c r="G8993" i="2"/>
  <c r="G8992" i="2"/>
  <c r="G8991" i="2"/>
  <c r="G8990" i="2"/>
  <c r="G8989" i="2"/>
  <c r="G8988" i="2"/>
  <c r="G8987" i="2"/>
  <c r="G8986" i="2"/>
  <c r="G8985" i="2"/>
  <c r="G8984" i="2"/>
  <c r="G8983" i="2"/>
  <c r="G8982" i="2"/>
  <c r="G8981" i="2"/>
  <c r="G8980" i="2"/>
  <c r="G8979" i="2"/>
  <c r="G8978" i="2"/>
  <c r="G8977" i="2"/>
  <c r="G8976" i="2"/>
  <c r="G8975" i="2"/>
  <c r="G8974" i="2"/>
  <c r="G8973" i="2"/>
  <c r="G8972" i="2"/>
  <c r="G8971" i="2"/>
  <c r="G8970" i="2"/>
  <c r="G8969" i="2"/>
  <c r="G8968" i="2"/>
  <c r="G8967" i="2"/>
  <c r="G8966" i="2"/>
  <c r="G8965" i="2"/>
  <c r="G8964" i="2"/>
  <c r="G8963" i="2"/>
  <c r="G8962" i="2"/>
  <c r="G8961" i="2"/>
  <c r="G8960" i="2"/>
  <c r="G8959" i="2"/>
  <c r="G8958" i="2"/>
  <c r="G8957" i="2"/>
  <c r="G8956" i="2"/>
  <c r="G8955" i="2"/>
  <c r="G8954" i="2"/>
  <c r="G8953" i="2"/>
  <c r="G8952" i="2"/>
  <c r="G8951" i="2"/>
  <c r="G8950" i="2"/>
  <c r="G8949" i="2"/>
  <c r="G8948" i="2"/>
  <c r="G8947" i="2"/>
  <c r="G8946" i="2"/>
  <c r="G8945" i="2"/>
  <c r="G8944" i="2"/>
  <c r="G8943" i="2"/>
  <c r="G8942" i="2"/>
  <c r="G8941" i="2"/>
  <c r="G8940" i="2"/>
  <c r="G8939" i="2"/>
  <c r="G8938" i="2"/>
  <c r="G8937" i="2"/>
  <c r="G8936" i="2"/>
  <c r="G8935" i="2"/>
  <c r="G8934" i="2"/>
  <c r="G8933" i="2"/>
  <c r="G8932" i="2"/>
  <c r="G8931" i="2"/>
  <c r="G8930" i="2"/>
  <c r="G8929" i="2"/>
  <c r="G8928" i="2"/>
  <c r="G8927" i="2"/>
  <c r="G8926" i="2"/>
  <c r="G8925" i="2"/>
  <c r="G8924" i="2"/>
  <c r="G8923" i="2"/>
  <c r="G8922" i="2"/>
  <c r="G8921" i="2"/>
  <c r="G8920" i="2"/>
  <c r="G8919" i="2"/>
  <c r="G8918" i="2"/>
  <c r="G8917" i="2"/>
  <c r="G8916" i="2"/>
  <c r="G8915" i="2"/>
  <c r="G8914" i="2"/>
  <c r="G8913" i="2"/>
  <c r="G8912" i="2"/>
  <c r="G8911" i="2"/>
  <c r="G8910" i="2"/>
  <c r="G8909" i="2"/>
  <c r="G8908" i="2"/>
  <c r="G8907" i="2"/>
  <c r="G8906" i="2"/>
  <c r="G8905" i="2"/>
  <c r="G8904" i="2"/>
  <c r="G8903" i="2"/>
  <c r="G8902" i="2"/>
  <c r="G8901" i="2"/>
  <c r="G8900" i="2"/>
  <c r="G8899" i="2"/>
  <c r="G8898" i="2"/>
  <c r="G8897" i="2"/>
  <c r="G8896" i="2"/>
  <c r="G8895" i="2"/>
  <c r="G8894" i="2"/>
  <c r="G8893" i="2"/>
  <c r="G8892" i="2"/>
  <c r="G8891" i="2"/>
  <c r="G8890" i="2"/>
  <c r="G8889" i="2"/>
  <c r="G8888" i="2"/>
  <c r="G8887" i="2"/>
  <c r="G8886" i="2"/>
  <c r="G8885" i="2"/>
  <c r="G8884" i="2"/>
  <c r="G8883" i="2"/>
  <c r="G8882" i="2"/>
  <c r="G8881" i="2"/>
  <c r="G8880" i="2"/>
  <c r="G8879" i="2"/>
  <c r="G8878" i="2"/>
  <c r="G8877" i="2"/>
  <c r="G8876" i="2"/>
  <c r="G8875" i="2"/>
  <c r="G8874" i="2"/>
  <c r="G8873" i="2"/>
  <c r="G8872" i="2"/>
  <c r="G8871" i="2"/>
  <c r="G8870" i="2"/>
  <c r="G8869" i="2"/>
  <c r="G8868" i="2"/>
  <c r="G8867" i="2"/>
  <c r="G8866" i="2"/>
  <c r="G8865" i="2"/>
  <c r="G8864" i="2"/>
  <c r="G8863" i="2"/>
  <c r="G8862" i="2"/>
  <c r="G8861" i="2"/>
  <c r="G8860" i="2"/>
  <c r="G8859" i="2"/>
  <c r="G8858" i="2"/>
  <c r="G8857" i="2"/>
  <c r="G8856" i="2"/>
  <c r="G8855" i="2"/>
  <c r="G8854" i="2"/>
  <c r="G8853" i="2"/>
  <c r="G8852" i="2"/>
  <c r="G8851" i="2"/>
  <c r="G8850" i="2"/>
  <c r="G8849" i="2"/>
  <c r="G8848" i="2"/>
  <c r="G8847" i="2"/>
  <c r="G8846" i="2"/>
  <c r="G8845" i="2"/>
  <c r="G8844" i="2"/>
  <c r="G8843" i="2"/>
  <c r="G8842" i="2"/>
  <c r="G8841" i="2"/>
  <c r="G8840" i="2"/>
  <c r="G8839" i="2"/>
  <c r="G8838" i="2"/>
  <c r="G8837" i="2"/>
  <c r="G8836" i="2"/>
  <c r="G8835" i="2"/>
  <c r="G8834" i="2"/>
  <c r="G8833" i="2"/>
  <c r="G8832" i="2"/>
  <c r="G8831" i="2"/>
  <c r="G8830" i="2"/>
  <c r="G8829" i="2"/>
  <c r="G8828" i="2"/>
  <c r="G8827" i="2"/>
  <c r="G8826" i="2"/>
  <c r="G8825" i="2"/>
  <c r="G8824" i="2"/>
  <c r="G8823" i="2"/>
  <c r="G8822" i="2"/>
  <c r="G8821" i="2"/>
  <c r="G8820" i="2"/>
  <c r="G8819" i="2"/>
  <c r="G8818" i="2"/>
  <c r="G8817" i="2"/>
  <c r="G8816" i="2"/>
  <c r="G8815" i="2"/>
  <c r="G8814" i="2"/>
  <c r="G8813" i="2"/>
  <c r="G8812" i="2"/>
  <c r="G8811" i="2"/>
  <c r="G7686" i="2"/>
  <c r="G7685" i="2"/>
  <c r="G7684" i="2"/>
  <c r="G7683" i="2"/>
  <c r="G7682" i="2"/>
  <c r="G7681" i="2"/>
  <c r="G7680" i="2"/>
  <c r="G7679" i="2"/>
  <c r="G7678" i="2"/>
  <c r="G7677" i="2"/>
  <c r="G7676" i="2"/>
  <c r="G7675" i="2"/>
  <c r="G7674" i="2"/>
  <c r="G7673" i="2"/>
  <c r="G7672" i="2"/>
  <c r="G7671" i="2"/>
  <c r="G7670" i="2"/>
  <c r="G7669" i="2"/>
  <c r="G7668" i="2"/>
  <c r="G7667" i="2"/>
  <c r="G7666" i="2"/>
  <c r="G7665" i="2"/>
  <c r="G7664" i="2"/>
  <c r="G7663" i="2"/>
  <c r="G7662" i="2"/>
  <c r="G7661" i="2"/>
  <c r="G7660" i="2"/>
  <c r="G7659" i="2"/>
  <c r="G7658" i="2"/>
  <c r="G7657" i="2"/>
  <c r="G7656" i="2"/>
  <c r="G7655" i="2"/>
  <c r="G7654" i="2"/>
  <c r="G7653" i="2"/>
  <c r="G7652" i="2"/>
  <c r="G7651" i="2"/>
  <c r="G7650" i="2"/>
  <c r="G7649" i="2"/>
  <c r="G7648" i="2"/>
  <c r="G7647" i="2"/>
  <c r="G7646" i="2"/>
  <c r="G7645" i="2"/>
  <c r="G7644" i="2"/>
  <c r="G7643" i="2"/>
  <c r="G7642" i="2"/>
  <c r="G7641" i="2"/>
  <c r="G7640" i="2"/>
  <c r="G7639" i="2"/>
  <c r="G7638" i="2"/>
  <c r="G7637" i="2"/>
  <c r="G7636" i="2"/>
  <c r="G7635" i="2"/>
  <c r="G7634" i="2"/>
  <c r="G7633" i="2"/>
  <c r="G7632" i="2"/>
  <c r="G7631" i="2"/>
  <c r="G7630" i="2"/>
  <c r="G7629" i="2"/>
  <c r="G7628" i="2"/>
  <c r="G7627" i="2"/>
  <c r="G7626" i="2"/>
  <c r="G7625" i="2"/>
  <c r="G7624" i="2"/>
  <c r="G7623" i="2"/>
  <c r="G7622" i="2"/>
  <c r="G7621" i="2"/>
  <c r="G7620" i="2"/>
  <c r="G7619" i="2"/>
  <c r="G7618" i="2"/>
  <c r="G7617" i="2"/>
  <c r="G7616" i="2"/>
  <c r="G7615" i="2"/>
  <c r="G7614" i="2"/>
  <c r="G7613" i="2"/>
  <c r="G7612" i="2"/>
  <c r="G7611" i="2"/>
  <c r="G7610" i="2"/>
  <c r="G7609" i="2"/>
  <c r="G7608" i="2"/>
  <c r="G7607" i="2"/>
  <c r="G7606" i="2"/>
  <c r="G7605" i="2"/>
  <c r="G7604" i="2"/>
  <c r="G7603" i="2"/>
  <c r="G7602" i="2"/>
  <c r="G7601" i="2"/>
  <c r="G7600" i="2"/>
  <c r="G7599" i="2"/>
  <c r="G7598" i="2"/>
  <c r="G7597" i="2"/>
  <c r="G7596" i="2"/>
  <c r="G7595" i="2"/>
  <c r="G7594" i="2"/>
  <c r="G7593" i="2"/>
  <c r="G7592" i="2"/>
  <c r="G7591" i="2"/>
  <c r="G7590" i="2"/>
  <c r="G7589" i="2"/>
  <c r="G7588" i="2"/>
  <c r="G7587" i="2"/>
  <c r="G7586" i="2"/>
  <c r="G7585" i="2"/>
  <c r="G7584" i="2"/>
  <c r="G7583" i="2"/>
  <c r="G7582" i="2"/>
  <c r="G7581" i="2"/>
  <c r="G7580" i="2"/>
  <c r="G7579" i="2"/>
  <c r="G7578" i="2"/>
  <c r="G7577" i="2"/>
  <c r="G7576" i="2"/>
  <c r="G7575" i="2"/>
  <c r="G7574" i="2"/>
  <c r="G7573" i="2"/>
  <c r="G7572" i="2"/>
  <c r="G7571" i="2"/>
  <c r="G7570" i="2"/>
  <c r="G7569" i="2"/>
  <c r="G7568" i="2"/>
  <c r="G7567" i="2"/>
  <c r="G7566" i="2"/>
  <c r="G7565" i="2"/>
  <c r="G7564" i="2"/>
  <c r="G7563" i="2"/>
  <c r="G7562" i="2"/>
  <c r="G7561" i="2"/>
  <c r="G7560" i="2"/>
  <c r="G7559" i="2"/>
  <c r="G7558" i="2"/>
  <c r="G7557" i="2"/>
  <c r="G7556" i="2"/>
  <c r="G7555" i="2"/>
  <c r="G7554" i="2"/>
  <c r="G7553" i="2"/>
  <c r="G7552" i="2"/>
  <c r="G7551" i="2"/>
  <c r="G7550" i="2"/>
  <c r="G7549" i="2"/>
  <c r="G7548" i="2"/>
  <c r="G7547" i="2"/>
  <c r="G7546" i="2"/>
  <c r="G7545" i="2"/>
  <c r="G7544" i="2"/>
  <c r="G7543" i="2"/>
  <c r="G7542" i="2"/>
  <c r="G7541" i="2"/>
  <c r="G7540" i="2"/>
  <c r="G7539" i="2"/>
  <c r="G7538" i="2"/>
  <c r="G7537" i="2"/>
  <c r="G7536" i="2"/>
  <c r="G7535" i="2"/>
  <c r="G7534" i="2"/>
  <c r="G7533" i="2"/>
  <c r="G7532" i="2"/>
  <c r="G7531" i="2"/>
  <c r="G7530" i="2"/>
  <c r="G7529" i="2"/>
  <c r="G7528" i="2"/>
  <c r="G7527" i="2"/>
  <c r="G7526" i="2"/>
  <c r="G7525" i="2"/>
  <c r="G7524" i="2"/>
  <c r="G7523" i="2"/>
  <c r="G7522" i="2"/>
  <c r="G7521" i="2"/>
  <c r="G7520" i="2"/>
  <c r="G7519" i="2"/>
  <c r="G7518" i="2"/>
  <c r="G7517" i="2"/>
  <c r="G7516" i="2"/>
  <c r="G7515" i="2"/>
  <c r="G7514" i="2"/>
  <c r="G7513" i="2"/>
  <c r="G7512" i="2"/>
  <c r="G7511" i="2"/>
  <c r="G7510" i="2"/>
  <c r="G7509" i="2"/>
  <c r="G7508" i="2"/>
  <c r="G7507" i="2"/>
  <c r="G7506" i="2"/>
  <c r="G7505" i="2"/>
  <c r="G7504" i="2"/>
  <c r="G7503" i="2"/>
  <c r="G7502" i="2"/>
  <c r="G7501" i="2"/>
  <c r="G7500" i="2"/>
  <c r="G7499" i="2"/>
  <c r="G7498" i="2"/>
  <c r="G7497" i="2"/>
  <c r="G7496" i="2"/>
  <c r="G7495" i="2"/>
  <c r="G7494" i="2"/>
  <c r="G7493" i="2"/>
  <c r="G7492" i="2"/>
  <c r="G7491" i="2"/>
  <c r="G7490" i="2"/>
  <c r="G7489" i="2"/>
  <c r="G7488" i="2"/>
  <c r="G7487" i="2"/>
  <c r="G7486" i="2"/>
  <c r="G7485" i="2"/>
  <c r="G7484" i="2"/>
  <c r="G7483" i="2"/>
  <c r="G7482" i="2"/>
  <c r="G7481" i="2"/>
  <c r="G7480" i="2"/>
  <c r="G7479" i="2"/>
  <c r="G7478" i="2"/>
  <c r="G7477" i="2"/>
  <c r="G7476" i="2"/>
  <c r="G7475" i="2"/>
  <c r="G7474" i="2"/>
  <c r="G7473" i="2"/>
  <c r="G7472" i="2"/>
  <c r="G7471" i="2"/>
  <c r="G7470" i="2"/>
  <c r="G7469" i="2"/>
  <c r="G7468" i="2"/>
  <c r="G7467" i="2"/>
  <c r="G7466" i="2"/>
  <c r="G7465" i="2"/>
  <c r="G7464" i="2"/>
  <c r="G7463" i="2"/>
  <c r="G7462" i="2"/>
  <c r="G7461" i="2"/>
  <c r="G7460" i="2"/>
  <c r="G7459" i="2"/>
  <c r="G7458" i="2"/>
  <c r="G7457" i="2"/>
  <c r="G7456" i="2"/>
  <c r="G7455" i="2"/>
  <c r="G7454" i="2"/>
  <c r="G7453" i="2"/>
  <c r="G7452" i="2"/>
  <c r="G7451" i="2"/>
  <c r="G7450" i="2"/>
  <c r="G7449" i="2"/>
  <c r="G7448" i="2"/>
  <c r="G7447" i="2"/>
  <c r="G7446" i="2"/>
  <c r="G7445" i="2"/>
  <c r="G7444" i="2"/>
  <c r="G7443" i="2"/>
  <c r="G7442" i="2"/>
  <c r="G7441" i="2"/>
  <c r="G7440" i="2"/>
  <c r="G7439" i="2"/>
  <c r="G7438" i="2"/>
  <c r="G7437" i="2"/>
  <c r="G7436" i="2"/>
  <c r="G7435" i="2"/>
  <c r="G7434" i="2"/>
  <c r="G7433" i="2"/>
  <c r="G7432" i="2"/>
  <c r="G7431" i="2"/>
  <c r="G7430" i="2"/>
  <c r="G7429" i="2"/>
  <c r="G7428" i="2"/>
  <c r="G7427" i="2"/>
  <c r="G7426" i="2"/>
  <c r="G7425" i="2"/>
  <c r="G7424" i="2"/>
  <c r="G7423" i="2"/>
  <c r="G7422" i="2"/>
  <c r="G7421" i="2"/>
  <c r="G7420" i="2"/>
  <c r="G7419" i="2"/>
  <c r="G7418" i="2"/>
  <c r="G7417" i="2"/>
  <c r="G7416" i="2"/>
  <c r="G7415" i="2"/>
  <c r="G7414" i="2"/>
  <c r="G7413" i="2"/>
  <c r="G7412" i="2"/>
  <c r="G7411" i="2"/>
  <c r="G7410" i="2"/>
  <c r="G7409" i="2"/>
  <c r="G7408" i="2"/>
  <c r="G7407" i="2"/>
  <c r="G7406" i="2"/>
  <c r="G7405" i="2"/>
  <c r="G7404" i="2"/>
  <c r="G7403" i="2"/>
  <c r="G7402" i="2"/>
  <c r="G7401" i="2"/>
  <c r="G7400" i="2"/>
  <c r="G7399" i="2"/>
  <c r="G7398" i="2"/>
  <c r="G7397" i="2"/>
  <c r="G7396" i="2"/>
  <c r="G7395" i="2"/>
  <c r="G7394" i="2"/>
  <c r="G7393" i="2"/>
  <c r="G7392" i="2"/>
  <c r="G7391" i="2"/>
  <c r="G7390" i="2"/>
  <c r="G7389" i="2"/>
  <c r="G7388" i="2"/>
  <c r="G7387" i="2"/>
  <c r="G7386" i="2"/>
  <c r="G7385" i="2"/>
  <c r="G7384" i="2"/>
  <c r="G7383" i="2"/>
  <c r="G7382" i="2"/>
  <c r="G7381" i="2"/>
  <c r="G7380" i="2"/>
  <c r="G7379" i="2"/>
  <c r="G7378" i="2"/>
  <c r="G7377" i="2"/>
  <c r="G7376" i="2"/>
  <c r="G7375" i="2"/>
  <c r="G7374" i="2"/>
  <c r="G7373" i="2"/>
  <c r="G7372" i="2"/>
  <c r="G7371" i="2"/>
  <c r="G7370" i="2"/>
  <c r="G7369" i="2"/>
  <c r="G7368" i="2"/>
  <c r="G7367" i="2"/>
  <c r="G7366" i="2"/>
  <c r="G7365" i="2"/>
  <c r="G7364" i="2"/>
  <c r="G7363" i="2"/>
  <c r="G7362" i="2"/>
  <c r="G7361" i="2"/>
  <c r="G7360" i="2"/>
  <c r="G7359" i="2"/>
  <c r="G7358" i="2"/>
  <c r="G7357" i="2"/>
  <c r="G7356" i="2"/>
  <c r="G7355" i="2"/>
  <c r="G7354" i="2"/>
  <c r="G7353" i="2"/>
  <c r="G7352" i="2"/>
  <c r="G7351" i="2"/>
  <c r="G7350" i="2"/>
  <c r="G7349" i="2"/>
  <c r="G7348" i="2"/>
  <c r="G7347" i="2"/>
  <c r="G7346" i="2"/>
  <c r="G7345" i="2"/>
  <c r="G7344" i="2"/>
  <c r="G7343" i="2"/>
  <c r="G7342" i="2"/>
  <c r="G7341" i="2"/>
  <c r="G7340" i="2"/>
  <c r="G7339" i="2"/>
  <c r="G7338" i="2"/>
  <c r="G7337" i="2"/>
  <c r="G7336" i="2"/>
  <c r="G7335" i="2"/>
  <c r="G7334" i="2"/>
  <c r="G7333" i="2"/>
  <c r="G7332" i="2"/>
  <c r="G7331" i="2"/>
  <c r="G7330" i="2"/>
  <c r="G7329" i="2"/>
  <c r="G7328" i="2"/>
  <c r="G7327" i="2"/>
  <c r="G7326" i="2"/>
  <c r="G7325" i="2"/>
  <c r="G7324" i="2"/>
  <c r="G7323" i="2"/>
  <c r="G7322" i="2"/>
  <c r="G7321" i="2"/>
  <c r="G7320" i="2"/>
  <c r="G7319" i="2"/>
  <c r="G7318" i="2"/>
  <c r="G7317" i="2"/>
  <c r="G7316" i="2"/>
  <c r="G7315" i="2"/>
  <c r="G7314" i="2"/>
  <c r="G7313" i="2"/>
  <c r="G7312" i="2"/>
  <c r="G7311" i="2"/>
  <c r="G7310" i="2"/>
  <c r="G7309" i="2"/>
  <c r="G7308" i="2"/>
  <c r="G7307" i="2"/>
  <c r="G7306" i="2"/>
  <c r="G7305" i="2"/>
  <c r="G7304" i="2"/>
  <c r="G7303" i="2"/>
  <c r="G7302" i="2"/>
  <c r="G7301" i="2"/>
  <c r="G7300" i="2"/>
  <c r="G7299" i="2"/>
  <c r="G7298" i="2"/>
  <c r="G7297" i="2"/>
  <c r="G7296" i="2"/>
  <c r="G7295" i="2"/>
  <c r="G7294" i="2"/>
  <c r="G7293" i="2"/>
  <c r="G7292" i="2"/>
  <c r="G7291" i="2"/>
  <c r="G7290" i="2"/>
  <c r="G7289" i="2"/>
  <c r="G7288" i="2"/>
  <c r="G7287" i="2"/>
  <c r="G7286" i="2"/>
  <c r="G7285" i="2"/>
  <c r="G7284" i="2"/>
  <c r="G7283" i="2"/>
  <c r="G7282" i="2"/>
  <c r="G7281" i="2"/>
  <c r="G7280" i="2"/>
  <c r="G7279" i="2"/>
  <c r="G7278" i="2"/>
  <c r="G7277" i="2"/>
  <c r="G7276" i="2"/>
  <c r="G7275" i="2"/>
  <c r="G7274" i="2"/>
  <c r="G7273" i="2"/>
  <c r="G7272" i="2"/>
  <c r="G7271" i="2"/>
  <c r="G7270" i="2"/>
  <c r="G7269" i="2"/>
  <c r="G7268" i="2"/>
  <c r="G7267" i="2"/>
  <c r="G7266" i="2"/>
  <c r="G7265" i="2"/>
  <c r="G7264" i="2"/>
  <c r="G7263" i="2"/>
  <c r="G7262" i="2"/>
  <c r="G7261" i="2"/>
  <c r="G7260" i="2"/>
  <c r="G7259" i="2"/>
  <c r="G7258" i="2"/>
  <c r="G7257" i="2"/>
  <c r="G7256" i="2"/>
  <c r="G7255" i="2"/>
  <c r="G7254" i="2"/>
  <c r="G7253" i="2"/>
  <c r="G7252" i="2"/>
  <c r="G7251" i="2"/>
  <c r="G7250" i="2"/>
  <c r="G7249" i="2"/>
  <c r="G7248" i="2"/>
  <c r="G7247" i="2"/>
  <c r="G7246" i="2"/>
  <c r="G7245" i="2"/>
  <c r="G7244" i="2"/>
  <c r="G7243" i="2"/>
  <c r="G7242" i="2"/>
  <c r="G7241" i="2"/>
  <c r="G7240" i="2"/>
  <c r="G7239" i="2"/>
  <c r="G7238" i="2"/>
  <c r="G7237" i="2"/>
  <c r="G7236" i="2"/>
  <c r="G7235" i="2"/>
  <c r="G7234" i="2"/>
  <c r="G7233" i="2"/>
  <c r="G7232" i="2"/>
  <c r="G7231" i="2"/>
  <c r="G7230" i="2"/>
  <c r="G7229" i="2"/>
  <c r="G7228" i="2"/>
  <c r="G7227" i="2"/>
  <c r="G7226" i="2"/>
  <c r="G7225" i="2"/>
  <c r="G7224" i="2"/>
  <c r="G7223" i="2"/>
  <c r="G7222" i="2"/>
  <c r="G7221" i="2"/>
  <c r="G7220" i="2"/>
  <c r="G7219" i="2"/>
  <c r="G7218" i="2"/>
  <c r="G7217" i="2"/>
  <c r="G7216" i="2"/>
  <c r="G7215" i="2"/>
  <c r="G7214" i="2"/>
  <c r="G7213" i="2"/>
  <c r="G7212" i="2"/>
  <c r="G7211" i="2"/>
  <c r="G7210" i="2"/>
  <c r="G7209" i="2"/>
  <c r="G7208" i="2"/>
  <c r="G7207" i="2"/>
  <c r="G7206" i="2"/>
  <c r="G7205" i="2"/>
  <c r="G7204" i="2"/>
  <c r="G7203" i="2"/>
  <c r="G7202" i="2"/>
  <c r="G7201" i="2"/>
  <c r="G7200" i="2"/>
  <c r="G7199" i="2"/>
  <c r="G7198" i="2"/>
  <c r="G7197" i="2"/>
  <c r="G7196" i="2"/>
  <c r="G7195" i="2"/>
  <c r="G7194" i="2"/>
  <c r="G7193" i="2"/>
  <c r="G7192" i="2"/>
  <c r="G7191" i="2"/>
  <c r="G7190" i="2"/>
  <c r="G7189" i="2"/>
  <c r="G7188" i="2"/>
  <c r="G7187" i="2"/>
  <c r="G7186" i="2"/>
  <c r="G7185" i="2"/>
  <c r="G7184" i="2"/>
  <c r="G7183" i="2"/>
  <c r="G7182" i="2"/>
  <c r="G7181" i="2"/>
  <c r="G7180" i="2"/>
  <c r="G7179" i="2"/>
  <c r="G7178" i="2"/>
  <c r="G7177" i="2"/>
  <c r="G7176" i="2"/>
  <c r="G7175" i="2"/>
  <c r="G7174" i="2"/>
  <c r="G7173" i="2"/>
  <c r="G7172" i="2"/>
  <c r="G7171" i="2"/>
  <c r="G7170" i="2"/>
  <c r="G7169" i="2"/>
  <c r="G7168" i="2"/>
  <c r="G7167" i="2"/>
  <c r="G7166" i="2"/>
  <c r="G7165" i="2"/>
  <c r="G7164" i="2"/>
  <c r="G7163" i="2"/>
  <c r="G7162" i="2"/>
  <c r="G7161" i="2"/>
  <c r="G7160" i="2"/>
  <c r="G7159" i="2"/>
  <c r="G7158" i="2"/>
  <c r="G7157" i="2"/>
  <c r="G7156" i="2"/>
  <c r="G7155" i="2"/>
  <c r="G7154" i="2"/>
  <c r="G7153" i="2"/>
  <c r="G7152" i="2"/>
  <c r="G7151" i="2"/>
  <c r="G7150" i="2"/>
  <c r="G7149" i="2"/>
  <c r="G7148" i="2"/>
  <c r="G7147" i="2"/>
  <c r="G7146" i="2"/>
  <c r="G7145" i="2"/>
  <c r="G7144" i="2"/>
  <c r="G7143" i="2"/>
  <c r="G7142" i="2"/>
  <c r="G7141" i="2"/>
  <c r="G7140" i="2"/>
  <c r="G7139" i="2"/>
  <c r="G7138" i="2"/>
  <c r="G7137" i="2"/>
  <c r="G7136" i="2"/>
  <c r="G7135" i="2"/>
  <c r="G7134" i="2"/>
  <c r="G7133" i="2"/>
  <c r="G7132" i="2"/>
  <c r="G7131" i="2"/>
  <c r="G7130" i="2"/>
  <c r="G7129" i="2"/>
  <c r="G7128" i="2"/>
  <c r="G7127" i="2"/>
  <c r="G7126" i="2"/>
  <c r="G7125" i="2"/>
  <c r="G7124" i="2"/>
  <c r="G7123" i="2"/>
  <c r="G7122" i="2"/>
  <c r="G7121" i="2"/>
  <c r="G7120" i="2"/>
  <c r="G7119" i="2"/>
  <c r="G7118" i="2"/>
  <c r="G7117" i="2"/>
  <c r="G7116" i="2"/>
  <c r="G7115" i="2"/>
  <c r="G7114" i="2"/>
  <c r="G7113" i="2"/>
  <c r="G7112" i="2"/>
  <c r="G7111" i="2"/>
  <c r="G7110" i="2"/>
  <c r="G7109" i="2"/>
  <c r="G7108" i="2"/>
  <c r="G7107" i="2"/>
  <c r="G7106" i="2"/>
  <c r="G7105" i="2"/>
  <c r="G7104" i="2"/>
  <c r="G7103" i="2"/>
  <c r="G7102" i="2"/>
  <c r="G7101" i="2"/>
  <c r="G7100" i="2"/>
  <c r="G7099" i="2"/>
  <c r="G7098" i="2"/>
  <c r="G7097" i="2"/>
  <c r="G7096" i="2"/>
  <c r="G7095" i="2"/>
  <c r="G7094" i="2"/>
  <c r="G7093" i="2"/>
  <c r="G7092" i="2"/>
  <c r="G7091" i="2"/>
  <c r="G7090" i="2"/>
  <c r="G7089" i="2"/>
  <c r="G7088" i="2"/>
  <c r="G7087" i="2"/>
  <c r="G7086" i="2"/>
  <c r="G7085" i="2"/>
  <c r="G7084" i="2"/>
  <c r="G7083" i="2"/>
  <c r="G7082" i="2"/>
  <c r="G7081" i="2"/>
  <c r="G7080" i="2"/>
  <c r="G7079" i="2"/>
  <c r="G7078" i="2"/>
  <c r="G7077" i="2"/>
  <c r="G7076" i="2"/>
  <c r="G7075" i="2"/>
  <c r="G7074" i="2"/>
  <c r="G7073" i="2"/>
  <c r="G7072" i="2"/>
  <c r="G7071" i="2"/>
  <c r="G7070" i="2"/>
  <c r="G7069" i="2"/>
  <c r="G7068" i="2"/>
  <c r="G7067" i="2"/>
  <c r="G7066" i="2"/>
  <c r="G7065" i="2"/>
  <c r="G7064" i="2"/>
  <c r="G7063" i="2"/>
  <c r="G7062" i="2"/>
  <c r="G7061" i="2"/>
  <c r="G7060" i="2"/>
  <c r="G7059" i="2"/>
  <c r="G7058" i="2"/>
  <c r="G7057" i="2"/>
  <c r="G7056" i="2"/>
  <c r="G7055" i="2"/>
  <c r="G7054" i="2"/>
  <c r="G7053" i="2"/>
  <c r="G7052" i="2"/>
  <c r="G7051" i="2"/>
  <c r="G7050" i="2"/>
  <c r="G7049" i="2"/>
  <c r="G7048" i="2"/>
  <c r="G7047" i="2"/>
  <c r="G7046" i="2"/>
  <c r="G7045" i="2"/>
  <c r="G7044" i="2"/>
  <c r="G7043" i="2"/>
  <c r="G7042" i="2"/>
  <c r="G7041" i="2"/>
  <c r="G7040" i="2"/>
  <c r="G7039" i="2"/>
  <c r="G7038" i="2"/>
  <c r="G7037" i="2"/>
  <c r="G7036" i="2"/>
  <c r="G7035" i="2"/>
  <c r="G7034" i="2"/>
  <c r="G7033" i="2"/>
  <c r="G7032" i="2"/>
  <c r="G7031" i="2"/>
  <c r="G7030" i="2"/>
  <c r="G7029" i="2"/>
  <c r="G7028" i="2"/>
  <c r="G7027" i="2"/>
  <c r="G7026" i="2"/>
  <c r="G7025" i="2"/>
  <c r="G7024" i="2"/>
  <c r="G7023" i="2"/>
  <c r="G7022" i="2"/>
  <c r="G7021" i="2"/>
  <c r="G7020" i="2"/>
  <c r="G7019" i="2"/>
  <c r="G7018" i="2"/>
  <c r="G7017" i="2"/>
  <c r="G7016" i="2"/>
  <c r="G7015" i="2"/>
  <c r="G7014" i="2"/>
  <c r="G7013" i="2"/>
  <c r="G7012" i="2"/>
  <c r="G7011" i="2"/>
  <c r="G7010" i="2"/>
  <c r="G7009" i="2"/>
  <c r="G7008" i="2"/>
  <c r="G7007" i="2"/>
  <c r="G7006" i="2"/>
  <c r="G7005" i="2"/>
  <c r="G7004" i="2"/>
  <c r="G7003" i="2"/>
  <c r="G7002" i="2"/>
  <c r="G7001" i="2"/>
  <c r="G7000" i="2"/>
  <c r="G6999" i="2"/>
  <c r="G6998" i="2"/>
  <c r="G6997" i="2"/>
  <c r="G6996" i="2"/>
  <c r="G6995" i="2"/>
  <c r="G6994" i="2"/>
  <c r="G6993" i="2"/>
  <c r="G6992" i="2"/>
  <c r="G6991" i="2"/>
  <c r="G6990" i="2"/>
  <c r="G6989" i="2"/>
  <c r="G6988" i="2"/>
  <c r="G6987" i="2"/>
  <c r="G6986" i="2"/>
  <c r="G6985" i="2"/>
  <c r="G6984" i="2"/>
  <c r="G6983" i="2"/>
  <c r="G6982" i="2"/>
  <c r="G6981" i="2"/>
  <c r="G6980" i="2"/>
  <c r="G6979" i="2"/>
  <c r="G6978" i="2"/>
  <c r="G6977" i="2"/>
  <c r="G6976" i="2"/>
  <c r="G6975" i="2"/>
  <c r="G6974" i="2"/>
  <c r="G6973" i="2"/>
  <c r="G6972" i="2"/>
  <c r="G6971" i="2"/>
  <c r="G6970" i="2"/>
  <c r="G6969" i="2"/>
  <c r="G6968" i="2"/>
  <c r="G6967" i="2"/>
  <c r="G6966" i="2"/>
  <c r="G6965" i="2"/>
  <c r="G6964" i="2"/>
  <c r="G6963" i="2"/>
  <c r="G6962" i="2"/>
  <c r="G6961" i="2"/>
  <c r="G6960" i="2"/>
  <c r="G6959" i="2"/>
  <c r="G6958" i="2"/>
  <c r="G6957" i="2"/>
  <c r="G6956" i="2"/>
  <c r="G6955" i="2"/>
  <c r="G6954" i="2"/>
  <c r="G6953" i="2"/>
  <c r="G6952" i="2"/>
  <c r="G6951" i="2"/>
  <c r="G6950" i="2"/>
  <c r="G6949" i="2"/>
  <c r="G6948" i="2"/>
  <c r="G6947" i="2"/>
  <c r="G6946" i="2"/>
  <c r="G6945" i="2"/>
  <c r="G6944" i="2"/>
  <c r="G6943" i="2"/>
  <c r="G6942" i="2"/>
  <c r="G6941" i="2"/>
  <c r="G6940" i="2"/>
  <c r="G6939" i="2"/>
  <c r="G6938" i="2"/>
  <c r="G6937" i="2"/>
  <c r="G6936" i="2"/>
  <c r="G6935" i="2"/>
  <c r="G6934" i="2"/>
  <c r="G6933" i="2"/>
  <c r="G6932" i="2"/>
  <c r="G6931" i="2"/>
  <c r="G6930" i="2"/>
  <c r="G6929" i="2"/>
  <c r="G6928" i="2"/>
  <c r="G6927" i="2"/>
  <c r="G6926" i="2"/>
  <c r="G6925" i="2"/>
  <c r="G6924" i="2"/>
  <c r="G6923" i="2"/>
  <c r="G6922" i="2"/>
  <c r="G6921" i="2"/>
  <c r="G6920" i="2"/>
  <c r="G6919" i="2"/>
  <c r="G6918" i="2"/>
  <c r="G6917" i="2"/>
  <c r="G6916" i="2"/>
  <c r="G6915" i="2"/>
  <c r="G6914" i="2"/>
  <c r="G6913" i="2"/>
  <c r="G6912" i="2"/>
  <c r="G6911" i="2"/>
  <c r="G6910" i="2"/>
  <c r="G6909" i="2"/>
  <c r="G6908" i="2"/>
  <c r="G6907" i="2"/>
  <c r="G6906" i="2"/>
  <c r="G6905" i="2"/>
  <c r="G6904" i="2"/>
  <c r="G6903" i="2"/>
  <c r="G6902" i="2"/>
  <c r="G6901" i="2"/>
  <c r="G6900" i="2"/>
  <c r="G6899" i="2"/>
  <c r="G6898" i="2"/>
  <c r="G6897" i="2"/>
  <c r="G6896" i="2"/>
  <c r="G6895" i="2"/>
  <c r="G6894" i="2"/>
  <c r="G6893" i="2"/>
  <c r="G6892" i="2"/>
  <c r="G6891" i="2"/>
  <c r="G6890" i="2"/>
  <c r="G6889" i="2"/>
  <c r="G6888" i="2"/>
  <c r="G6887" i="2"/>
  <c r="G6886" i="2"/>
  <c r="G6885" i="2"/>
  <c r="G6884" i="2"/>
  <c r="G6883" i="2"/>
  <c r="G6882" i="2"/>
  <c r="G6881" i="2"/>
  <c r="G6880" i="2"/>
  <c r="G6879" i="2"/>
  <c r="G6878" i="2"/>
  <c r="G6877" i="2"/>
  <c r="G6876" i="2"/>
  <c r="G6875" i="2"/>
  <c r="G6874" i="2"/>
  <c r="G6873" i="2"/>
  <c r="G6872" i="2"/>
  <c r="G6871" i="2"/>
  <c r="G6870" i="2"/>
  <c r="G6869" i="2"/>
  <c r="G6868" i="2"/>
  <c r="G6867" i="2"/>
  <c r="G6866" i="2"/>
  <c r="G6865" i="2"/>
  <c r="G6864" i="2"/>
  <c r="G6863" i="2"/>
  <c r="G6862" i="2"/>
  <c r="G6861" i="2"/>
  <c r="G6860" i="2"/>
  <c r="G6859" i="2"/>
  <c r="G6858" i="2"/>
  <c r="G6857" i="2"/>
  <c r="G6856" i="2"/>
  <c r="G6855" i="2"/>
  <c r="G6854" i="2"/>
  <c r="G6853" i="2"/>
  <c r="G6852" i="2"/>
  <c r="G6851" i="2"/>
  <c r="G6850" i="2"/>
  <c r="G6849" i="2"/>
  <c r="G6848" i="2"/>
  <c r="G6847" i="2"/>
  <c r="G6846" i="2"/>
  <c r="G6845" i="2"/>
  <c r="G6844" i="2"/>
  <c r="G6843" i="2"/>
  <c r="G6842" i="2"/>
  <c r="G6841" i="2"/>
  <c r="G6840" i="2"/>
  <c r="G6839" i="2"/>
  <c r="G6838" i="2"/>
  <c r="G6837" i="2"/>
  <c r="G6836" i="2"/>
  <c r="G6835" i="2"/>
  <c r="G6834" i="2"/>
  <c r="G6833" i="2"/>
  <c r="G6832" i="2"/>
  <c r="G6831" i="2"/>
  <c r="G6830" i="2"/>
  <c r="G6829" i="2"/>
  <c r="G6828" i="2"/>
  <c r="G6827" i="2"/>
  <c r="G6826" i="2"/>
  <c r="G6825" i="2"/>
  <c r="G6824" i="2"/>
  <c r="G6823" i="2"/>
  <c r="G6822" i="2"/>
  <c r="G6821" i="2"/>
  <c r="G6820" i="2"/>
  <c r="G6819" i="2"/>
  <c r="G6818" i="2"/>
  <c r="G6817" i="2"/>
  <c r="G6816" i="2"/>
  <c r="G6815" i="2"/>
  <c r="G6814" i="2"/>
  <c r="G6813" i="2"/>
  <c r="G6812" i="2"/>
  <c r="G6811" i="2"/>
  <c r="G6810" i="2"/>
  <c r="G6809" i="2"/>
  <c r="G6808" i="2"/>
  <c r="G6807" i="2"/>
  <c r="G6806" i="2"/>
  <c r="G6805" i="2"/>
  <c r="G6804" i="2"/>
  <c r="G6803" i="2"/>
  <c r="G6802" i="2"/>
  <c r="G6801" i="2"/>
  <c r="G6800" i="2"/>
  <c r="G6799" i="2"/>
  <c r="G6798" i="2"/>
  <c r="G6797" i="2"/>
  <c r="G6796" i="2"/>
  <c r="G6795" i="2"/>
  <c r="G6794" i="2"/>
  <c r="G6793" i="2"/>
  <c r="G6792" i="2"/>
  <c r="G6791" i="2"/>
  <c r="G6790" i="2"/>
  <c r="G6789" i="2"/>
  <c r="G6788" i="2"/>
  <c r="G6787" i="2"/>
  <c r="G6786" i="2"/>
  <c r="G6785" i="2"/>
  <c r="G6784" i="2"/>
  <c r="G6783" i="2"/>
  <c r="G6782" i="2"/>
  <c r="G6781" i="2"/>
  <c r="G6780" i="2"/>
  <c r="G6779" i="2"/>
  <c r="G6778" i="2"/>
  <c r="G6777" i="2"/>
  <c r="G6776" i="2"/>
  <c r="G6775" i="2"/>
  <c r="G6774" i="2"/>
  <c r="G6773" i="2"/>
  <c r="G6772" i="2"/>
  <c r="G6771" i="2"/>
  <c r="G6770" i="2"/>
  <c r="G6769" i="2"/>
  <c r="G6768" i="2"/>
  <c r="G6767" i="2"/>
  <c r="G6766" i="2"/>
  <c r="G6765" i="2"/>
  <c r="G6764" i="2"/>
  <c r="G6763" i="2"/>
  <c r="G6762" i="2"/>
  <c r="G6761" i="2"/>
  <c r="G6760" i="2"/>
  <c r="G6759" i="2"/>
  <c r="G6758" i="2"/>
  <c r="G6757" i="2"/>
  <c r="G6756" i="2"/>
  <c r="G6755" i="2"/>
  <c r="G6754" i="2"/>
  <c r="G6753" i="2"/>
  <c r="G6752" i="2"/>
  <c r="G6751" i="2"/>
  <c r="G6750" i="2"/>
  <c r="G6749" i="2"/>
  <c r="G6748" i="2"/>
  <c r="G6747" i="2"/>
  <c r="G6746" i="2"/>
  <c r="G6745" i="2"/>
  <c r="G6744" i="2"/>
  <c r="G6743" i="2"/>
  <c r="G6742" i="2"/>
  <c r="G6741" i="2"/>
  <c r="G6740" i="2"/>
  <c r="G6739" i="2"/>
  <c r="G6738" i="2"/>
  <c r="G6737" i="2"/>
  <c r="G6736" i="2"/>
  <c r="G6735" i="2"/>
  <c r="G6734" i="2"/>
  <c r="G6733" i="2"/>
  <c r="G6732" i="2"/>
  <c r="G6731" i="2"/>
  <c r="G6730" i="2"/>
  <c r="G6729" i="2"/>
  <c r="G6728" i="2"/>
  <c r="G6727" i="2"/>
  <c r="G6726" i="2"/>
  <c r="G6725" i="2"/>
  <c r="G6724" i="2"/>
  <c r="G6723" i="2"/>
  <c r="G6722" i="2"/>
  <c r="G6721" i="2"/>
  <c r="G6720" i="2"/>
  <c r="G6719" i="2"/>
  <c r="G6718" i="2"/>
  <c r="G6717" i="2"/>
  <c r="G6716" i="2"/>
  <c r="G6715" i="2"/>
  <c r="G6714" i="2"/>
  <c r="G6713" i="2"/>
  <c r="G6712" i="2"/>
  <c r="G6711" i="2"/>
  <c r="G6710" i="2"/>
  <c r="G6709" i="2"/>
  <c r="G6708" i="2"/>
  <c r="G6707" i="2"/>
  <c r="G6706" i="2"/>
  <c r="G6705" i="2"/>
  <c r="G6704" i="2"/>
  <c r="G6703" i="2"/>
  <c r="G6702" i="2"/>
  <c r="G6701" i="2"/>
  <c r="G6700" i="2"/>
  <c r="G6699" i="2"/>
  <c r="G6698" i="2"/>
  <c r="G6697" i="2"/>
  <c r="G6696" i="2"/>
  <c r="G6695" i="2"/>
  <c r="G6694" i="2"/>
  <c r="G6693" i="2"/>
  <c r="G6692" i="2"/>
  <c r="G6691" i="2"/>
  <c r="G6690" i="2"/>
  <c r="G6689" i="2"/>
  <c r="G6688" i="2"/>
  <c r="G6687" i="2"/>
  <c r="G6686" i="2"/>
  <c r="G6685" i="2"/>
  <c r="G6684" i="2"/>
  <c r="G6683" i="2"/>
  <c r="G6682" i="2"/>
  <c r="G6681" i="2"/>
  <c r="G6680" i="2"/>
  <c r="G6679" i="2"/>
  <c r="G6678" i="2"/>
  <c r="G6677" i="2"/>
  <c r="G6676" i="2"/>
  <c r="G6675" i="2"/>
  <c r="G6674" i="2"/>
  <c r="G6673" i="2"/>
  <c r="G6672" i="2"/>
  <c r="G6671" i="2"/>
  <c r="G6670" i="2"/>
  <c r="G6669" i="2"/>
  <c r="G6668" i="2"/>
  <c r="G6667" i="2"/>
  <c r="G6666" i="2"/>
  <c r="G6665" i="2"/>
  <c r="G6664" i="2"/>
  <c r="G6663" i="2"/>
  <c r="G6662" i="2"/>
  <c r="G6661" i="2"/>
  <c r="G6660" i="2"/>
  <c r="G6659" i="2"/>
  <c r="G6658" i="2"/>
  <c r="G6657" i="2"/>
  <c r="G6656" i="2"/>
  <c r="G6655" i="2"/>
  <c r="G6654" i="2"/>
  <c r="G6653" i="2"/>
  <c r="G6652" i="2"/>
  <c r="G6651" i="2"/>
  <c r="G6650" i="2"/>
  <c r="G6649" i="2"/>
  <c r="G6648" i="2"/>
  <c r="G6647" i="2"/>
  <c r="G6646" i="2"/>
  <c r="G6645" i="2"/>
  <c r="G6644" i="2"/>
  <c r="G6643" i="2"/>
  <c r="G6642" i="2"/>
  <c r="G6641" i="2"/>
  <c r="G6640" i="2"/>
  <c r="G6639" i="2"/>
  <c r="G6638" i="2"/>
  <c r="G6637" i="2"/>
  <c r="G6636" i="2"/>
  <c r="G6635" i="2"/>
  <c r="G6634" i="2"/>
  <c r="G6633" i="2"/>
  <c r="G6632" i="2"/>
  <c r="G6631" i="2"/>
  <c r="G6630" i="2"/>
  <c r="G6629" i="2"/>
  <c r="G6628" i="2"/>
  <c r="G6627" i="2"/>
  <c r="G6626" i="2"/>
  <c r="G6625" i="2"/>
  <c r="G6624" i="2"/>
  <c r="G6623" i="2"/>
  <c r="G6622" i="2"/>
  <c r="G6621" i="2"/>
  <c r="G6620" i="2"/>
  <c r="G6619" i="2"/>
  <c r="G6618" i="2"/>
  <c r="G6617" i="2"/>
  <c r="G6616" i="2"/>
  <c r="G6615" i="2"/>
  <c r="G6614" i="2"/>
  <c r="G6613" i="2"/>
  <c r="G6612" i="2"/>
  <c r="G6611" i="2"/>
  <c r="G6610" i="2"/>
  <c r="G6609" i="2"/>
  <c r="G6608" i="2"/>
  <c r="G6607" i="2"/>
  <c r="G6606" i="2"/>
  <c r="G6605" i="2"/>
  <c r="G6604" i="2"/>
  <c r="G6603" i="2"/>
  <c r="G6602" i="2"/>
  <c r="G6601" i="2"/>
  <c r="G6600" i="2"/>
  <c r="G6599" i="2"/>
  <c r="G6598" i="2"/>
  <c r="G6597" i="2"/>
  <c r="G6596" i="2"/>
  <c r="G6595" i="2"/>
  <c r="G6594" i="2"/>
  <c r="G6593" i="2"/>
  <c r="G6592" i="2"/>
  <c r="G6591" i="2"/>
  <c r="G6590" i="2"/>
  <c r="G6589" i="2"/>
  <c r="G6588" i="2"/>
  <c r="G6587" i="2"/>
  <c r="G6586" i="2"/>
  <c r="G6585" i="2"/>
  <c r="G6584" i="2"/>
  <c r="G6583" i="2"/>
  <c r="G6582" i="2"/>
  <c r="G6581" i="2"/>
  <c r="G6580" i="2"/>
  <c r="G6579" i="2"/>
  <c r="G6578" i="2"/>
  <c r="G6577" i="2"/>
  <c r="G6576" i="2"/>
  <c r="G6575" i="2"/>
  <c r="G6574" i="2"/>
  <c r="G6573" i="2"/>
  <c r="G6572" i="2"/>
  <c r="G6571" i="2"/>
  <c r="G6570" i="2"/>
  <c r="G6569" i="2"/>
  <c r="G6568" i="2"/>
  <c r="G6567" i="2"/>
  <c r="G6566" i="2"/>
  <c r="G6565" i="2"/>
  <c r="G6564" i="2"/>
  <c r="G6563" i="2"/>
  <c r="G6562" i="2"/>
  <c r="G6561" i="2"/>
  <c r="G6560" i="2"/>
  <c r="G6559" i="2"/>
  <c r="G6558" i="2"/>
  <c r="G6557" i="2"/>
  <c r="G6556" i="2"/>
  <c r="G6555" i="2"/>
  <c r="G6554" i="2"/>
  <c r="G6553" i="2"/>
  <c r="G6552" i="2"/>
  <c r="G6551" i="2"/>
  <c r="G6550" i="2"/>
  <c r="G6549" i="2"/>
  <c r="G6548" i="2"/>
  <c r="G6547" i="2"/>
  <c r="G6546" i="2"/>
  <c r="G6545" i="2"/>
  <c r="G6544" i="2"/>
  <c r="G6543" i="2"/>
  <c r="G6542" i="2"/>
  <c r="G6541" i="2"/>
  <c r="G6540" i="2"/>
  <c r="G6539" i="2"/>
  <c r="G6538" i="2"/>
  <c r="G6537" i="2"/>
  <c r="G6536" i="2"/>
  <c r="G6535" i="2"/>
  <c r="G6534" i="2"/>
  <c r="G6533" i="2"/>
  <c r="G6532" i="2"/>
  <c r="G6531" i="2"/>
  <c r="G6530" i="2"/>
  <c r="G6529" i="2"/>
  <c r="G6528" i="2"/>
  <c r="G6527" i="2"/>
  <c r="G6526" i="2"/>
  <c r="G6525" i="2"/>
  <c r="G6524" i="2"/>
  <c r="G6523" i="2"/>
  <c r="G6522" i="2"/>
  <c r="G6521" i="2"/>
  <c r="G6520" i="2"/>
  <c r="G6519" i="2"/>
  <c r="G6518" i="2"/>
  <c r="G6517" i="2"/>
  <c r="G6516" i="2"/>
  <c r="G6515" i="2"/>
  <c r="G6514" i="2"/>
  <c r="G6513" i="2"/>
  <c r="G6512" i="2"/>
  <c r="G6511" i="2"/>
  <c r="G6510" i="2"/>
  <c r="G6509" i="2"/>
  <c r="G6508" i="2"/>
  <c r="G6507" i="2"/>
  <c r="G6506" i="2"/>
  <c r="G6505" i="2"/>
  <c r="G6504" i="2"/>
  <c r="G6503" i="2"/>
  <c r="G6502" i="2"/>
  <c r="G6501" i="2"/>
  <c r="G6500" i="2"/>
  <c r="G6499" i="2"/>
  <c r="G6498" i="2"/>
  <c r="G6497" i="2"/>
  <c r="G6496" i="2"/>
  <c r="G6495" i="2"/>
  <c r="G6494" i="2"/>
  <c r="G6493" i="2"/>
  <c r="G6492" i="2"/>
  <c r="G6491" i="2"/>
  <c r="G6490" i="2"/>
  <c r="G6489" i="2"/>
  <c r="G6488" i="2"/>
  <c r="G6487" i="2"/>
  <c r="G6486" i="2"/>
  <c r="G6485" i="2"/>
  <c r="G6484" i="2"/>
  <c r="G6483" i="2"/>
  <c r="G6482" i="2"/>
  <c r="G6481" i="2"/>
  <c r="G6480" i="2"/>
  <c r="G6479" i="2"/>
  <c r="G6478" i="2"/>
  <c r="G6477" i="2"/>
  <c r="G6476" i="2"/>
  <c r="G6475" i="2"/>
  <c r="G6474" i="2"/>
  <c r="G6473" i="2"/>
  <c r="G6472" i="2"/>
  <c r="G6471" i="2"/>
  <c r="G6470" i="2"/>
  <c r="G6469" i="2"/>
  <c r="G6468" i="2"/>
  <c r="G6467" i="2"/>
  <c r="G6466" i="2"/>
  <c r="G6465" i="2"/>
  <c r="G6464" i="2"/>
  <c r="G6463" i="2"/>
  <c r="G6462" i="2"/>
  <c r="G6461" i="2"/>
  <c r="G6460" i="2"/>
  <c r="G6459" i="2"/>
  <c r="G6458" i="2"/>
  <c r="G6457" i="2"/>
  <c r="G6456" i="2"/>
  <c r="G6455" i="2"/>
  <c r="G6454" i="2"/>
  <c r="G6453" i="2"/>
  <c r="G6452" i="2"/>
  <c r="G6451" i="2"/>
  <c r="G6450" i="2"/>
  <c r="G6449" i="2"/>
  <c r="G6448" i="2"/>
  <c r="G6447" i="2"/>
  <c r="G6446" i="2"/>
  <c r="G6445" i="2"/>
  <c r="G6444" i="2"/>
  <c r="G6443" i="2"/>
  <c r="G6442" i="2"/>
  <c r="G6441" i="2"/>
  <c r="G6440" i="2"/>
  <c r="G6439" i="2"/>
  <c r="G6438" i="2"/>
  <c r="G6437" i="2"/>
  <c r="G6436" i="2"/>
  <c r="G6435" i="2"/>
  <c r="G6434" i="2"/>
  <c r="G6433" i="2"/>
  <c r="G6432" i="2"/>
  <c r="G6431" i="2"/>
  <c r="G6430" i="2"/>
  <c r="G6429" i="2"/>
  <c r="G6428" i="2"/>
  <c r="G6427" i="2"/>
  <c r="G6426" i="2"/>
  <c r="G6425" i="2"/>
  <c r="G6424" i="2"/>
  <c r="G6423" i="2"/>
  <c r="G6422" i="2"/>
  <c r="G6421" i="2"/>
  <c r="G6420" i="2"/>
  <c r="G6419" i="2"/>
  <c r="G6418" i="2"/>
  <c r="G6417" i="2"/>
  <c r="G6416" i="2"/>
  <c r="G6415" i="2"/>
  <c r="G6414" i="2"/>
  <c r="G6413" i="2"/>
  <c r="G6412" i="2"/>
  <c r="G6411" i="2"/>
  <c r="G6410" i="2"/>
  <c r="G6409" i="2"/>
  <c r="G6408" i="2"/>
  <c r="G6407" i="2"/>
  <c r="G6406" i="2"/>
  <c r="G6405" i="2"/>
  <c r="G6404" i="2"/>
  <c r="G6403" i="2"/>
  <c r="G6402" i="2"/>
  <c r="G6401" i="2"/>
  <c r="G6400" i="2"/>
  <c r="G6399" i="2"/>
  <c r="G6398" i="2"/>
  <c r="G6397" i="2"/>
  <c r="G6396" i="2"/>
  <c r="G6395" i="2"/>
  <c r="G6394" i="2"/>
  <c r="G6393" i="2"/>
  <c r="G6392" i="2"/>
  <c r="G6391" i="2"/>
  <c r="G6390" i="2"/>
  <c r="G6389" i="2"/>
  <c r="G6388" i="2"/>
  <c r="G6387" i="2"/>
  <c r="G6386" i="2"/>
  <c r="G6385" i="2"/>
  <c r="G6384" i="2"/>
  <c r="G6383" i="2"/>
  <c r="G6382" i="2"/>
  <c r="G6381" i="2"/>
  <c r="G6380" i="2"/>
  <c r="G6379" i="2"/>
  <c r="G6378" i="2"/>
  <c r="G6377" i="2"/>
  <c r="G6376" i="2"/>
  <c r="G6375" i="2"/>
  <c r="G6374" i="2"/>
  <c r="G6373" i="2"/>
  <c r="G6372" i="2"/>
  <c r="G6371" i="2"/>
  <c r="G6370" i="2"/>
  <c r="G6369" i="2"/>
  <c r="G6368" i="2"/>
  <c r="G6367" i="2"/>
  <c r="G6366" i="2"/>
  <c r="G6365" i="2"/>
  <c r="G6364" i="2"/>
  <c r="G6363" i="2"/>
  <c r="G6362" i="2"/>
  <c r="G6361" i="2"/>
  <c r="G6360" i="2"/>
  <c r="G6359" i="2"/>
  <c r="G6358" i="2"/>
  <c r="G6357" i="2"/>
  <c r="G6356" i="2"/>
  <c r="G6355" i="2"/>
  <c r="G6354" i="2"/>
  <c r="G6353" i="2"/>
  <c r="G6352" i="2"/>
  <c r="G6351" i="2"/>
  <c r="G6350" i="2"/>
  <c r="G6349" i="2"/>
  <c r="G6348" i="2"/>
  <c r="G6347" i="2"/>
  <c r="G6346" i="2"/>
  <c r="G6345" i="2"/>
  <c r="G6344" i="2"/>
  <c r="G6343" i="2"/>
  <c r="G6342" i="2"/>
  <c r="G6341" i="2"/>
  <c r="G6340" i="2"/>
  <c r="G6339" i="2"/>
  <c r="G6338" i="2"/>
  <c r="G6337" i="2"/>
  <c r="G6336" i="2"/>
  <c r="G6335" i="2"/>
  <c r="G6334" i="2"/>
  <c r="G6333" i="2"/>
  <c r="G6332" i="2"/>
  <c r="G6331" i="2"/>
  <c r="G6330" i="2"/>
  <c r="G6329" i="2"/>
  <c r="G6328" i="2"/>
  <c r="G6327" i="2"/>
  <c r="G6326" i="2"/>
  <c r="G6325" i="2"/>
  <c r="G6324" i="2"/>
  <c r="G6323" i="2"/>
  <c r="G6322" i="2"/>
  <c r="G6321" i="2"/>
  <c r="G6320" i="2"/>
  <c r="G6319" i="2"/>
  <c r="G6318" i="2"/>
  <c r="G6317" i="2"/>
  <c r="G6316" i="2"/>
  <c r="G6315" i="2"/>
  <c r="G6314" i="2"/>
  <c r="G6313" i="2"/>
  <c r="G6312" i="2"/>
  <c r="G6311" i="2"/>
  <c r="G6310" i="2"/>
  <c r="G6309" i="2"/>
  <c r="G6308" i="2"/>
  <c r="G6307" i="2"/>
  <c r="G6306" i="2"/>
  <c r="G6305" i="2"/>
  <c r="G6304" i="2"/>
  <c r="G6303" i="2"/>
  <c r="G6302" i="2"/>
  <c r="G6301" i="2"/>
  <c r="G6300" i="2"/>
  <c r="G6299" i="2"/>
  <c r="G6298" i="2"/>
  <c r="G6297" i="2"/>
  <c r="G6296" i="2"/>
  <c r="G6295" i="2"/>
  <c r="G6294" i="2"/>
  <c r="G6293" i="2"/>
  <c r="G6292" i="2"/>
  <c r="G6291" i="2"/>
  <c r="G6290" i="2"/>
  <c r="G6289" i="2"/>
  <c r="G6288" i="2"/>
  <c r="G6287" i="2"/>
  <c r="G6286" i="2"/>
  <c r="G6285" i="2"/>
  <c r="G6284" i="2"/>
  <c r="G6283" i="2"/>
  <c r="G6282" i="2"/>
  <c r="G6281" i="2"/>
  <c r="G6280" i="2"/>
  <c r="G6279" i="2"/>
  <c r="G6278" i="2"/>
  <c r="G6277" i="2"/>
  <c r="G6276" i="2"/>
  <c r="G6275" i="2"/>
  <c r="G6274" i="2"/>
  <c r="G6273" i="2"/>
  <c r="G6272" i="2"/>
  <c r="G6271" i="2"/>
  <c r="G6270" i="2"/>
  <c r="G6269" i="2"/>
  <c r="G6268" i="2"/>
  <c r="G6267" i="2"/>
  <c r="G6266" i="2"/>
  <c r="G6265" i="2"/>
  <c r="G6264" i="2"/>
  <c r="G6263" i="2"/>
  <c r="G6262" i="2"/>
  <c r="G6261" i="2"/>
  <c r="G6260" i="2"/>
  <c r="G6259" i="2"/>
  <c r="G6258" i="2"/>
  <c r="G6257" i="2"/>
  <c r="G6256" i="2"/>
  <c r="G6255" i="2"/>
  <c r="G6254" i="2"/>
  <c r="G6253" i="2"/>
  <c r="G6252" i="2"/>
  <c r="G6251" i="2"/>
  <c r="G6250" i="2"/>
  <c r="G6249" i="2"/>
  <c r="G6248" i="2"/>
  <c r="G6247" i="2"/>
  <c r="G6246" i="2"/>
  <c r="G6245" i="2"/>
  <c r="G6244" i="2"/>
  <c r="G6243" i="2"/>
  <c r="G6242" i="2"/>
  <c r="G6241" i="2"/>
  <c r="G6240" i="2"/>
  <c r="G6239" i="2"/>
  <c r="G6238" i="2"/>
  <c r="G6237" i="2"/>
  <c r="G6236" i="2"/>
  <c r="G6235" i="2"/>
  <c r="G6234" i="2"/>
  <c r="G6233" i="2"/>
  <c r="G6232" i="2"/>
  <c r="G6231" i="2"/>
  <c r="G6230" i="2"/>
  <c r="G6229" i="2"/>
  <c r="G6228" i="2"/>
  <c r="G6227" i="2"/>
  <c r="G6226" i="2"/>
  <c r="G6225" i="2"/>
  <c r="G6224" i="2"/>
  <c r="G6223" i="2"/>
  <c r="G6222" i="2"/>
  <c r="G6221" i="2"/>
  <c r="G6220" i="2"/>
  <c r="G6219" i="2"/>
  <c r="G6218" i="2"/>
  <c r="G6217" i="2"/>
  <c r="G6216" i="2"/>
  <c r="G6215" i="2"/>
  <c r="G6214" i="2"/>
  <c r="G6213" i="2"/>
  <c r="G6212" i="2"/>
  <c r="G6211" i="2"/>
  <c r="G6210" i="2"/>
  <c r="G6209" i="2"/>
  <c r="G6208" i="2"/>
  <c r="G6207" i="2"/>
  <c r="G6206" i="2"/>
  <c r="G6205" i="2"/>
  <c r="G6204" i="2"/>
  <c r="G6203" i="2"/>
  <c r="G6202" i="2"/>
  <c r="G6201" i="2"/>
  <c r="G6200" i="2"/>
  <c r="G6199" i="2"/>
  <c r="G6198" i="2"/>
  <c r="G6197" i="2"/>
  <c r="G6196" i="2"/>
  <c r="G6195" i="2"/>
  <c r="G6194" i="2"/>
  <c r="G6193" i="2"/>
  <c r="G6192" i="2"/>
  <c r="G6191" i="2"/>
  <c r="G6190" i="2"/>
  <c r="G6189" i="2"/>
  <c r="G6188" i="2"/>
  <c r="G6187" i="2"/>
  <c r="G6186" i="2"/>
  <c r="G6185" i="2"/>
  <c r="G6184" i="2"/>
  <c r="G6183" i="2"/>
  <c r="G6182" i="2"/>
  <c r="G6181" i="2"/>
  <c r="G6180" i="2"/>
  <c r="G6179" i="2"/>
  <c r="G6178" i="2"/>
  <c r="G6177" i="2"/>
  <c r="G6176" i="2"/>
  <c r="G6175" i="2"/>
  <c r="G6174" i="2"/>
  <c r="G6173" i="2"/>
  <c r="G6172" i="2"/>
  <c r="G6171" i="2"/>
  <c r="G6170" i="2"/>
  <c r="G6169" i="2"/>
  <c r="G6168" i="2"/>
  <c r="G6167" i="2"/>
  <c r="G6166" i="2"/>
  <c r="G6165" i="2"/>
  <c r="G6164" i="2"/>
  <c r="G6163" i="2"/>
  <c r="G6162" i="2"/>
  <c r="G6161" i="2"/>
  <c r="G6160" i="2"/>
  <c r="G6159" i="2"/>
  <c r="G6158" i="2"/>
  <c r="G6157" i="2"/>
  <c r="G6156" i="2"/>
  <c r="G6155" i="2"/>
  <c r="G6154" i="2"/>
  <c r="G6153" i="2"/>
  <c r="G6152" i="2"/>
  <c r="G6151" i="2"/>
  <c r="G6150" i="2"/>
  <c r="G6149" i="2"/>
  <c r="G6148" i="2"/>
  <c r="G6147" i="2"/>
  <c r="G6146" i="2"/>
  <c r="G6145" i="2"/>
  <c r="G6144" i="2"/>
  <c r="G6143" i="2"/>
  <c r="G6142" i="2"/>
  <c r="G6141" i="2"/>
  <c r="G6140" i="2"/>
  <c r="G6139" i="2"/>
  <c r="G6138" i="2"/>
  <c r="G6137" i="2"/>
  <c r="G6136" i="2"/>
  <c r="G6135" i="2"/>
  <c r="G6134" i="2"/>
  <c r="G6133" i="2"/>
  <c r="G6132" i="2"/>
  <c r="G6131" i="2"/>
  <c r="G6130" i="2"/>
  <c r="G6129" i="2"/>
  <c r="G6128" i="2"/>
  <c r="G6127" i="2"/>
  <c r="G6126" i="2"/>
  <c r="G6125" i="2"/>
  <c r="G6124" i="2"/>
  <c r="G6123" i="2"/>
  <c r="G6122" i="2"/>
  <c r="G6121" i="2"/>
  <c r="G6120" i="2"/>
  <c r="G6119" i="2"/>
  <c r="G6118" i="2"/>
  <c r="G6117" i="2"/>
  <c r="G6116" i="2"/>
  <c r="G6115" i="2"/>
  <c r="G6114" i="2"/>
  <c r="G6113" i="2"/>
  <c r="G6112" i="2"/>
  <c r="G6111" i="2"/>
  <c r="G6110" i="2"/>
  <c r="G6109" i="2"/>
  <c r="G6108" i="2"/>
  <c r="G6107" i="2"/>
  <c r="G6106" i="2"/>
  <c r="G6105" i="2"/>
  <c r="G6104" i="2"/>
  <c r="G6103" i="2"/>
  <c r="G6102" i="2"/>
  <c r="G6101" i="2"/>
  <c r="G6100" i="2"/>
  <c r="G6099" i="2"/>
  <c r="G6098" i="2"/>
  <c r="G6097" i="2"/>
  <c r="G6096" i="2"/>
  <c r="G6095" i="2"/>
  <c r="G6094" i="2"/>
  <c r="G6093" i="2"/>
  <c r="G6092" i="2"/>
  <c r="G6091" i="2"/>
  <c r="G6090" i="2"/>
  <c r="G6089" i="2"/>
  <c r="G6088" i="2"/>
  <c r="G6087" i="2"/>
  <c r="G6086" i="2"/>
  <c r="G6085" i="2"/>
  <c r="G6084" i="2"/>
  <c r="G6083" i="2"/>
  <c r="G6082" i="2"/>
  <c r="G6081" i="2"/>
  <c r="G6080" i="2"/>
  <c r="G6079" i="2"/>
  <c r="G6078" i="2"/>
  <c r="G6077" i="2"/>
  <c r="G6076" i="2"/>
  <c r="G6075" i="2"/>
  <c r="G6074" i="2"/>
  <c r="G6073" i="2"/>
  <c r="G6072" i="2"/>
  <c r="G6071" i="2"/>
  <c r="G6070" i="2"/>
  <c r="G6069" i="2"/>
  <c r="G6068" i="2"/>
  <c r="G6067" i="2"/>
  <c r="G6066" i="2"/>
  <c r="G6065" i="2"/>
  <c r="G6064" i="2"/>
  <c r="G6063" i="2"/>
  <c r="G6062" i="2"/>
  <c r="G6061" i="2"/>
  <c r="G6060" i="2"/>
  <c r="G6059" i="2"/>
  <c r="G6058" i="2"/>
  <c r="G6057" i="2"/>
  <c r="G6056" i="2"/>
  <c r="G6055" i="2"/>
  <c r="G6054" i="2"/>
  <c r="G6053" i="2"/>
  <c r="G6052" i="2"/>
  <c r="G6051" i="2"/>
  <c r="G6050" i="2"/>
  <c r="G6049" i="2"/>
  <c r="G6048" i="2"/>
  <c r="G6047" i="2"/>
  <c r="G6046" i="2"/>
  <c r="G6045" i="2"/>
  <c r="G6044" i="2"/>
  <c r="G6043" i="2"/>
  <c r="G6042" i="2"/>
  <c r="G6041" i="2"/>
  <c r="G5491" i="2"/>
  <c r="G5490" i="2"/>
  <c r="G5489" i="2"/>
  <c r="G5488" i="2"/>
  <c r="G5487" i="2"/>
  <c r="G5486" i="2"/>
  <c r="G5485" i="2"/>
  <c r="G5484" i="2"/>
  <c r="G5483" i="2"/>
  <c r="G5482" i="2"/>
  <c r="G5481" i="2"/>
  <c r="G5480" i="2"/>
  <c r="G5479" i="2"/>
  <c r="G5478" i="2"/>
  <c r="G5477" i="2"/>
  <c r="G5476" i="2"/>
  <c r="G5475" i="2"/>
  <c r="G5474" i="2"/>
  <c r="G5473" i="2"/>
  <c r="G5472" i="2"/>
  <c r="G5471" i="2"/>
  <c r="G5470" i="2"/>
  <c r="G5469" i="2"/>
  <c r="G5468" i="2"/>
  <c r="G5467" i="2"/>
  <c r="G5466" i="2"/>
  <c r="G5465" i="2"/>
  <c r="G5464" i="2"/>
  <c r="G5463" i="2"/>
  <c r="G5462" i="2"/>
  <c r="G5461" i="2"/>
  <c r="G5460" i="2"/>
  <c r="G5459" i="2"/>
  <c r="G5458" i="2"/>
  <c r="G5457" i="2"/>
  <c r="G5456" i="2"/>
  <c r="G5455" i="2"/>
  <c r="G5454" i="2"/>
  <c r="G5453" i="2"/>
  <c r="G5452" i="2"/>
  <c r="G5451" i="2"/>
  <c r="G5450" i="2"/>
  <c r="G5449" i="2"/>
  <c r="G5448" i="2"/>
  <c r="G5447" i="2"/>
  <c r="G5446" i="2"/>
  <c r="G5445" i="2"/>
  <c r="G5444" i="2"/>
  <c r="G5443" i="2"/>
  <c r="G5442" i="2"/>
  <c r="G5441" i="2"/>
  <c r="G5440" i="2"/>
  <c r="G5439" i="2"/>
  <c r="G5438" i="2"/>
  <c r="G5437" i="2"/>
  <c r="G5436" i="2"/>
  <c r="G5435" i="2"/>
  <c r="G5434" i="2"/>
  <c r="G5433" i="2"/>
  <c r="G5432" i="2"/>
  <c r="G5431" i="2"/>
  <c r="G5430" i="2"/>
  <c r="G5429" i="2"/>
  <c r="G5428" i="2"/>
  <c r="G5427" i="2"/>
  <c r="G5426" i="2"/>
  <c r="G5425" i="2"/>
  <c r="G5424" i="2"/>
  <c r="G5423" i="2"/>
  <c r="G5422" i="2"/>
  <c r="G5421" i="2"/>
  <c r="G5420" i="2"/>
  <c r="G5419" i="2"/>
  <c r="G5418" i="2"/>
  <c r="G5417" i="2"/>
  <c r="G5416" i="2"/>
  <c r="G5415" i="2"/>
  <c r="G5414" i="2"/>
  <c r="G5413" i="2"/>
  <c r="G5412" i="2"/>
  <c r="G5411" i="2"/>
  <c r="G5410" i="2"/>
  <c r="G5409" i="2"/>
  <c r="G5408" i="2"/>
  <c r="G5407" i="2"/>
  <c r="G5406" i="2"/>
  <c r="G5405" i="2"/>
  <c r="G5404" i="2"/>
  <c r="G5403" i="2"/>
  <c r="G5402" i="2"/>
  <c r="G5401" i="2"/>
  <c r="G5400" i="2"/>
  <c r="G5399" i="2"/>
  <c r="G5398" i="2"/>
  <c r="G5397" i="2"/>
  <c r="G5396" i="2"/>
  <c r="G5395" i="2"/>
  <c r="G5394" i="2"/>
  <c r="G5393" i="2"/>
  <c r="G5392" i="2"/>
  <c r="G5391" i="2"/>
  <c r="G5390" i="2"/>
  <c r="G5389" i="2"/>
  <c r="G5388" i="2"/>
  <c r="G5387" i="2"/>
  <c r="G5386" i="2"/>
  <c r="G5385" i="2"/>
  <c r="G5384" i="2"/>
  <c r="G5383" i="2"/>
  <c r="G5382" i="2"/>
  <c r="G5381" i="2"/>
  <c r="G5380" i="2"/>
  <c r="G5379" i="2"/>
  <c r="G5378" i="2"/>
  <c r="G5377" i="2"/>
  <c r="G5376" i="2"/>
  <c r="G5375" i="2"/>
  <c r="G5374" i="2"/>
  <c r="G5373" i="2"/>
  <c r="G5372" i="2"/>
  <c r="G5371" i="2"/>
  <c r="G5370" i="2"/>
  <c r="G5369" i="2"/>
  <c r="G5368" i="2"/>
  <c r="G5367" i="2"/>
  <c r="G5366" i="2"/>
  <c r="G5365" i="2"/>
  <c r="G5364" i="2"/>
  <c r="G5363" i="2"/>
  <c r="G5362" i="2"/>
  <c r="G5361" i="2"/>
  <c r="G5360" i="2"/>
  <c r="G5359" i="2"/>
  <c r="G5358" i="2"/>
  <c r="G5357" i="2"/>
  <c r="G5356" i="2"/>
  <c r="G5355" i="2"/>
  <c r="G5354" i="2"/>
  <c r="G5353" i="2"/>
  <c r="G5352" i="2"/>
  <c r="G5351" i="2"/>
  <c r="G5350" i="2"/>
  <c r="G5349" i="2"/>
  <c r="G5348" i="2"/>
  <c r="G5347" i="2"/>
  <c r="G5346" i="2"/>
  <c r="G5345" i="2"/>
  <c r="G5344" i="2"/>
  <c r="G5343" i="2"/>
  <c r="G5342" i="2"/>
  <c r="G5341" i="2"/>
  <c r="G5340" i="2"/>
  <c r="G5339" i="2"/>
  <c r="G5338" i="2"/>
  <c r="G5337" i="2"/>
  <c r="G5336" i="2"/>
  <c r="G5335" i="2"/>
  <c r="G5334" i="2"/>
  <c r="G5333" i="2"/>
  <c r="G5332" i="2"/>
  <c r="G5331" i="2"/>
  <c r="G5330" i="2"/>
  <c r="G5329" i="2"/>
  <c r="G5328" i="2"/>
  <c r="G5327" i="2"/>
  <c r="G5326" i="2"/>
  <c r="G5325" i="2"/>
  <c r="G5324" i="2"/>
  <c r="G5323" i="2"/>
  <c r="G5322" i="2"/>
  <c r="G5321" i="2"/>
  <c r="G5320" i="2"/>
  <c r="G5319" i="2"/>
  <c r="G5318" i="2"/>
  <c r="G5317" i="2"/>
  <c r="G5316" i="2"/>
  <c r="G5315" i="2"/>
  <c r="G5314" i="2"/>
  <c r="G5313" i="2"/>
  <c r="G5312" i="2"/>
  <c r="G5311" i="2"/>
  <c r="G5310" i="2"/>
  <c r="G5309" i="2"/>
  <c r="G5308" i="2"/>
  <c r="G5307" i="2"/>
  <c r="G5306" i="2"/>
  <c r="G5305" i="2"/>
  <c r="G5304" i="2"/>
  <c r="G5303" i="2"/>
  <c r="G5302" i="2"/>
  <c r="G5301" i="2"/>
  <c r="G5300" i="2"/>
  <c r="G5299" i="2"/>
  <c r="G5298" i="2"/>
  <c r="G5297" i="2"/>
  <c r="G5296" i="2"/>
  <c r="G5295" i="2"/>
  <c r="G5294" i="2"/>
  <c r="G5293" i="2"/>
  <c r="G5292" i="2"/>
  <c r="G5291" i="2"/>
  <c r="G5290" i="2"/>
  <c r="G5289" i="2"/>
  <c r="G5288" i="2"/>
  <c r="G5287" i="2"/>
  <c r="G5286" i="2"/>
  <c r="G5285" i="2"/>
  <c r="G5284" i="2"/>
  <c r="G5283" i="2"/>
  <c r="G5282" i="2"/>
  <c r="G5281" i="2"/>
  <c r="G5280" i="2"/>
  <c r="G5279" i="2"/>
  <c r="G5278" i="2"/>
  <c r="G5277" i="2"/>
  <c r="G5276" i="2"/>
  <c r="G5275" i="2"/>
  <c r="G5274" i="2"/>
  <c r="G5273" i="2"/>
  <c r="G5272" i="2"/>
  <c r="G5271" i="2"/>
  <c r="G5270" i="2"/>
  <c r="G5269" i="2"/>
  <c r="G5268" i="2"/>
  <c r="G5267" i="2"/>
  <c r="G5266" i="2"/>
  <c r="G5265" i="2"/>
  <c r="G5264" i="2"/>
  <c r="G5263" i="2"/>
  <c r="G5262" i="2"/>
  <c r="G5261" i="2"/>
  <c r="G5260" i="2"/>
  <c r="G5259" i="2"/>
  <c r="G5258" i="2"/>
  <c r="G5257" i="2"/>
  <c r="G5256" i="2"/>
  <c r="G5255" i="2"/>
  <c r="G5254" i="2"/>
  <c r="G5253" i="2"/>
  <c r="G5252" i="2"/>
  <c r="G5251" i="2"/>
  <c r="G5250" i="2"/>
  <c r="G5249" i="2"/>
  <c r="G5248" i="2"/>
  <c r="G5247" i="2"/>
  <c r="G5246" i="2"/>
  <c r="G5245" i="2"/>
  <c r="G5244" i="2"/>
  <c r="G5243" i="2"/>
  <c r="G5242" i="2"/>
  <c r="G5241" i="2"/>
  <c r="G5240" i="2"/>
  <c r="G5239" i="2"/>
  <c r="G5238" i="2"/>
  <c r="G5237" i="2"/>
  <c r="G5236" i="2"/>
  <c r="G5235" i="2"/>
  <c r="G5234" i="2"/>
  <c r="G5233" i="2"/>
  <c r="G5232" i="2"/>
  <c r="G5231" i="2"/>
  <c r="G5230" i="2"/>
  <c r="G5229" i="2"/>
  <c r="G5228" i="2"/>
  <c r="G5227" i="2"/>
  <c r="G5226" i="2"/>
  <c r="G5225" i="2"/>
  <c r="G5224" i="2"/>
  <c r="G5223" i="2"/>
  <c r="G5222" i="2"/>
  <c r="G5221" i="2"/>
  <c r="G5220" i="2"/>
  <c r="G5219" i="2"/>
  <c r="G5218" i="2"/>
  <c r="G5217" i="2"/>
  <c r="G5216" i="2"/>
  <c r="G5215" i="2"/>
  <c r="G5214" i="2"/>
  <c r="G5213" i="2"/>
  <c r="G5212" i="2"/>
  <c r="G5211" i="2"/>
  <c r="G5210" i="2"/>
  <c r="G5209" i="2"/>
  <c r="G5208" i="2"/>
  <c r="G5207" i="2"/>
  <c r="G5206" i="2"/>
  <c r="G5205" i="2"/>
  <c r="G5204" i="2"/>
  <c r="G5203" i="2"/>
  <c r="G5202" i="2"/>
  <c r="G5201" i="2"/>
  <c r="G5200" i="2"/>
  <c r="G5199" i="2"/>
  <c r="G5198" i="2"/>
  <c r="G5197" i="2"/>
  <c r="G5196" i="2"/>
  <c r="G5195" i="2"/>
  <c r="G5194" i="2"/>
  <c r="G5193" i="2"/>
  <c r="G5192" i="2"/>
  <c r="G5191" i="2"/>
  <c r="G5190" i="2"/>
  <c r="G5189" i="2"/>
  <c r="G5188" i="2"/>
  <c r="G5187" i="2"/>
  <c r="G5186" i="2"/>
  <c r="G5185" i="2"/>
  <c r="G5184" i="2"/>
  <c r="G5183" i="2"/>
  <c r="G5182" i="2"/>
  <c r="G5181" i="2"/>
  <c r="G5180" i="2"/>
  <c r="G5179" i="2"/>
  <c r="G5178" i="2"/>
  <c r="G5177" i="2"/>
  <c r="G5176" i="2"/>
  <c r="G5175" i="2"/>
  <c r="G5174" i="2"/>
  <c r="G5173" i="2"/>
  <c r="G5172" i="2"/>
  <c r="G5171" i="2"/>
  <c r="G5170" i="2"/>
  <c r="G5169" i="2"/>
  <c r="G5168" i="2"/>
  <c r="G5167" i="2"/>
  <c r="G5166" i="2"/>
  <c r="G5165" i="2"/>
  <c r="G5164" i="2"/>
  <c r="G5163" i="2"/>
  <c r="G5162" i="2"/>
  <c r="G5161" i="2"/>
  <c r="G5160" i="2"/>
  <c r="G5159" i="2"/>
  <c r="G5158" i="2"/>
  <c r="G5157" i="2"/>
  <c r="G5156" i="2"/>
  <c r="G5155" i="2"/>
  <c r="G5154" i="2"/>
  <c r="G5153" i="2"/>
  <c r="G5152" i="2"/>
  <c r="G5151" i="2"/>
  <c r="G5150" i="2"/>
  <c r="G5149" i="2"/>
  <c r="G5148" i="2"/>
  <c r="G5147" i="2"/>
  <c r="G5146" i="2"/>
  <c r="G5145" i="2"/>
  <c r="G5144" i="2"/>
  <c r="G5143" i="2"/>
  <c r="G5142" i="2"/>
  <c r="G5141" i="2"/>
  <c r="G5140" i="2"/>
  <c r="G5139" i="2"/>
  <c r="G5138" i="2"/>
  <c r="G5137" i="2"/>
  <c r="G5136" i="2"/>
  <c r="G5135" i="2"/>
  <c r="G5134" i="2"/>
  <c r="G5133" i="2"/>
  <c r="G5132" i="2"/>
  <c r="G5131" i="2"/>
  <c r="G5130" i="2"/>
  <c r="G5129" i="2"/>
  <c r="G5128" i="2"/>
  <c r="G5127" i="2"/>
  <c r="G5126" i="2"/>
  <c r="G5125" i="2"/>
  <c r="G5124" i="2"/>
  <c r="G5123" i="2"/>
  <c r="G5122" i="2"/>
  <c r="G5121" i="2"/>
  <c r="G5120" i="2"/>
  <c r="G5119" i="2"/>
  <c r="G5118" i="2"/>
  <c r="G5117" i="2"/>
  <c r="G5116" i="2"/>
  <c r="G5115" i="2"/>
  <c r="G5114" i="2"/>
  <c r="G5113" i="2"/>
  <c r="G5112" i="2"/>
  <c r="G5111" i="2"/>
  <c r="G5110" i="2"/>
  <c r="G5109" i="2"/>
  <c r="G5108" i="2"/>
  <c r="G5107" i="2"/>
  <c r="G5106" i="2"/>
  <c r="G5105" i="2"/>
  <c r="G5104" i="2"/>
  <c r="G5103" i="2"/>
  <c r="G5102" i="2"/>
  <c r="G5101" i="2"/>
  <c r="G5100" i="2"/>
  <c r="G5099" i="2"/>
  <c r="G5098" i="2"/>
  <c r="G5097" i="2"/>
  <c r="G5096" i="2"/>
  <c r="G5095" i="2"/>
  <c r="G5094" i="2"/>
  <c r="G5093" i="2"/>
  <c r="G5092" i="2"/>
  <c r="G5091" i="2"/>
  <c r="G5090" i="2"/>
  <c r="G5089" i="2"/>
  <c r="G5088" i="2"/>
  <c r="G5087" i="2"/>
  <c r="G5086" i="2"/>
  <c r="G5085" i="2"/>
  <c r="G5084" i="2"/>
  <c r="G5083" i="2"/>
  <c r="G5082" i="2"/>
  <c r="G5081" i="2"/>
  <c r="G5080" i="2"/>
  <c r="G5079" i="2"/>
  <c r="G5078" i="2"/>
  <c r="G5077" i="2"/>
  <c r="G5076" i="2"/>
  <c r="G5075" i="2"/>
  <c r="G5074" i="2"/>
  <c r="G5073" i="2"/>
  <c r="G5072" i="2"/>
  <c r="G5071" i="2"/>
  <c r="G5070" i="2"/>
  <c r="G5069" i="2"/>
  <c r="G5068" i="2"/>
  <c r="G5067" i="2"/>
  <c r="G5066" i="2"/>
  <c r="G5065" i="2"/>
  <c r="G5064" i="2"/>
  <c r="G5063" i="2"/>
  <c r="G5062" i="2"/>
  <c r="G5061" i="2"/>
  <c r="G5060" i="2"/>
  <c r="G5059" i="2"/>
  <c r="G5058" i="2"/>
  <c r="G5057" i="2"/>
  <c r="G5056" i="2"/>
  <c r="G5055" i="2"/>
  <c r="G5054" i="2"/>
  <c r="G5053" i="2"/>
  <c r="G5052" i="2"/>
  <c r="G5051" i="2"/>
  <c r="G5050" i="2"/>
  <c r="G5049" i="2"/>
  <c r="G5048" i="2"/>
  <c r="G5047" i="2"/>
  <c r="G5046" i="2"/>
  <c r="G5045" i="2"/>
  <c r="G5044" i="2"/>
  <c r="G5043" i="2"/>
  <c r="G5042" i="2"/>
  <c r="G5041" i="2"/>
  <c r="G5040" i="2"/>
  <c r="G5039" i="2"/>
  <c r="G5038" i="2"/>
  <c r="G5037" i="2"/>
  <c r="G5036" i="2"/>
  <c r="G5035" i="2"/>
  <c r="G5034" i="2"/>
  <c r="G5033" i="2"/>
  <c r="G5032" i="2"/>
  <c r="G5031" i="2"/>
  <c r="G5030" i="2"/>
  <c r="G5029" i="2"/>
  <c r="G5028" i="2"/>
  <c r="G5027" i="2"/>
  <c r="G5026" i="2"/>
  <c r="G5025" i="2"/>
  <c r="G5024" i="2"/>
  <c r="G5023" i="2"/>
  <c r="G5022" i="2"/>
  <c r="G5021" i="2"/>
  <c r="G5020" i="2"/>
  <c r="G5019" i="2"/>
  <c r="G5018" i="2"/>
  <c r="G5017" i="2"/>
  <c r="G5016" i="2"/>
  <c r="G5015" i="2"/>
  <c r="G5014" i="2"/>
  <c r="G5013" i="2"/>
  <c r="G5012" i="2"/>
  <c r="G5011" i="2"/>
  <c r="G5010" i="2"/>
  <c r="G5009" i="2"/>
  <c r="G5008" i="2"/>
  <c r="G5007" i="2"/>
  <c r="G5006" i="2"/>
  <c r="G5005" i="2"/>
  <c r="G5004" i="2"/>
  <c r="G5003" i="2"/>
  <c r="G5002" i="2"/>
  <c r="G5001" i="2"/>
  <c r="G5000" i="2"/>
  <c r="G4999" i="2"/>
  <c r="G4998" i="2"/>
  <c r="G4997" i="2"/>
  <c r="G4996" i="2"/>
  <c r="G4995" i="2"/>
  <c r="G4994" i="2"/>
  <c r="G4993" i="2"/>
  <c r="G4992" i="2"/>
  <c r="G4991" i="2"/>
  <c r="G4990" i="2"/>
  <c r="G4989" i="2"/>
  <c r="G4988" i="2"/>
  <c r="G4987" i="2"/>
  <c r="G4986" i="2"/>
  <c r="G4985" i="2"/>
  <c r="G4984" i="2"/>
  <c r="G4983" i="2"/>
  <c r="G4982" i="2"/>
  <c r="G4981" i="2"/>
  <c r="G4980" i="2"/>
  <c r="G4979" i="2"/>
  <c r="G4978" i="2"/>
  <c r="G4977" i="2"/>
  <c r="G4976" i="2"/>
  <c r="G4975" i="2"/>
  <c r="G4974" i="2"/>
  <c r="G4973" i="2"/>
  <c r="G4972" i="2"/>
  <c r="G4971" i="2"/>
  <c r="G4970" i="2"/>
  <c r="G4969" i="2"/>
  <c r="G4968" i="2"/>
  <c r="G4967" i="2"/>
  <c r="G4966" i="2"/>
  <c r="G4965" i="2"/>
  <c r="G4964" i="2"/>
  <c r="G4963" i="2"/>
  <c r="G4962" i="2"/>
  <c r="G4961" i="2"/>
  <c r="G4960" i="2"/>
  <c r="G4959" i="2"/>
  <c r="G4958" i="2"/>
  <c r="G4957" i="2"/>
  <c r="G4956" i="2"/>
  <c r="G4955" i="2"/>
  <c r="G4954" i="2"/>
  <c r="G4953" i="2"/>
  <c r="G4952" i="2"/>
  <c r="G4951" i="2"/>
  <c r="G4950" i="2"/>
  <c r="G4949" i="2"/>
  <c r="G4948" i="2"/>
  <c r="G4947" i="2"/>
  <c r="G4946" i="2"/>
  <c r="G4945" i="2"/>
  <c r="G4944" i="2"/>
  <c r="G4943" i="2"/>
  <c r="G4942" i="2"/>
  <c r="G4941" i="2"/>
  <c r="G4940" i="2"/>
  <c r="G4939" i="2"/>
  <c r="G4938" i="2"/>
  <c r="G4937" i="2"/>
  <c r="G4936" i="2"/>
  <c r="G4935" i="2"/>
  <c r="G4934" i="2"/>
  <c r="G4933" i="2"/>
  <c r="G4932" i="2"/>
  <c r="G4931" i="2"/>
  <c r="G4930" i="2"/>
  <c r="G4929" i="2"/>
  <c r="G4928" i="2"/>
  <c r="G4927" i="2"/>
  <c r="G4926" i="2"/>
  <c r="G4925" i="2"/>
  <c r="G4924" i="2"/>
  <c r="G4923" i="2"/>
  <c r="G4922" i="2"/>
  <c r="G4921" i="2"/>
  <c r="G4920" i="2"/>
  <c r="G4919" i="2"/>
  <c r="G4918" i="2"/>
  <c r="G4917" i="2"/>
  <c r="G4916" i="2"/>
  <c r="G4915" i="2"/>
  <c r="G4914" i="2"/>
  <c r="G4913" i="2"/>
  <c r="G4912" i="2"/>
  <c r="G4911" i="2"/>
  <c r="G4910" i="2"/>
  <c r="G4909" i="2"/>
  <c r="G4908" i="2"/>
  <c r="G4907" i="2"/>
  <c r="G4906" i="2"/>
  <c r="G4905" i="2"/>
  <c r="G4904" i="2"/>
  <c r="G4903" i="2"/>
  <c r="G4902" i="2"/>
  <c r="G4901" i="2"/>
  <c r="G4900" i="2"/>
  <c r="G4899" i="2"/>
  <c r="G4898" i="2"/>
  <c r="G4897" i="2"/>
  <c r="G4896" i="2"/>
  <c r="G4895" i="2"/>
  <c r="G4894" i="2"/>
  <c r="G4893" i="2"/>
  <c r="G4892" i="2"/>
  <c r="G4891" i="2"/>
  <c r="G4890" i="2"/>
  <c r="G4889" i="2"/>
  <c r="G4888" i="2"/>
  <c r="G4887" i="2"/>
  <c r="G4886" i="2"/>
  <c r="G4885" i="2"/>
  <c r="G4884" i="2"/>
  <c r="G4883" i="2"/>
  <c r="G4882" i="2"/>
  <c r="G4881" i="2"/>
  <c r="G4880" i="2"/>
  <c r="G4879" i="2"/>
  <c r="G4878" i="2"/>
  <c r="G4877" i="2"/>
  <c r="G4876" i="2"/>
  <c r="G4875" i="2"/>
  <c r="G4874" i="2"/>
  <c r="G4873" i="2"/>
  <c r="G4872" i="2"/>
  <c r="G4871" i="2"/>
  <c r="G4870" i="2"/>
  <c r="G4869" i="2"/>
  <c r="G4868" i="2"/>
  <c r="G4867" i="2"/>
  <c r="G4866" i="2"/>
  <c r="G4865" i="2"/>
  <c r="G4864" i="2"/>
  <c r="G4863" i="2"/>
  <c r="G4862" i="2"/>
  <c r="G4861" i="2"/>
  <c r="G4860" i="2"/>
  <c r="G4859" i="2"/>
  <c r="G4858" i="2"/>
  <c r="G4857" i="2"/>
  <c r="G4856" i="2"/>
  <c r="G4855" i="2"/>
  <c r="G4854" i="2"/>
  <c r="G4853" i="2"/>
  <c r="G4852" i="2"/>
  <c r="G4851" i="2"/>
  <c r="G4850" i="2"/>
  <c r="G4849" i="2"/>
  <c r="G4848" i="2"/>
  <c r="G4847" i="2"/>
  <c r="G4846" i="2"/>
  <c r="G4845" i="2"/>
  <c r="G4844" i="2"/>
  <c r="G4843" i="2"/>
  <c r="G4842" i="2"/>
  <c r="G4841" i="2"/>
  <c r="G4840" i="2"/>
  <c r="G4839" i="2"/>
  <c r="G4838" i="2"/>
  <c r="G4837" i="2"/>
  <c r="G4836" i="2"/>
  <c r="G4835" i="2"/>
  <c r="G4834" i="2"/>
  <c r="G4833" i="2"/>
  <c r="G4832" i="2"/>
  <c r="G4831" i="2"/>
  <c r="G4830" i="2"/>
  <c r="G4829" i="2"/>
  <c r="G4828" i="2"/>
  <c r="G4827" i="2"/>
  <c r="G4826" i="2"/>
  <c r="G4825" i="2"/>
  <c r="G4824" i="2"/>
  <c r="G4823" i="2"/>
  <c r="G4822" i="2"/>
  <c r="G4821" i="2"/>
  <c r="G4820" i="2"/>
  <c r="G4819" i="2"/>
  <c r="G4818" i="2"/>
  <c r="G4817" i="2"/>
  <c r="G4816" i="2"/>
  <c r="G4815" i="2"/>
  <c r="G4814" i="2"/>
  <c r="G4813" i="2"/>
  <c r="G4812" i="2"/>
  <c r="G4811" i="2"/>
  <c r="G4810" i="2"/>
  <c r="G4809" i="2"/>
  <c r="G4808" i="2"/>
  <c r="G4807" i="2"/>
  <c r="G4806" i="2"/>
  <c r="G4805" i="2"/>
  <c r="G4804" i="2"/>
  <c r="G4803" i="2"/>
  <c r="G4802" i="2"/>
  <c r="G4801" i="2"/>
  <c r="G4800" i="2"/>
  <c r="G4799" i="2"/>
  <c r="G4798" i="2"/>
  <c r="G4797" i="2"/>
  <c r="G4796" i="2"/>
  <c r="G4795" i="2"/>
  <c r="G4794" i="2"/>
  <c r="G4793" i="2"/>
  <c r="G4792" i="2"/>
  <c r="G4791" i="2"/>
  <c r="G4790" i="2"/>
  <c r="G4789" i="2"/>
  <c r="G4788" i="2"/>
  <c r="G4787" i="2"/>
  <c r="G4786" i="2"/>
  <c r="G4785" i="2"/>
  <c r="G4784" i="2"/>
  <c r="G4783" i="2"/>
  <c r="G4782" i="2"/>
  <c r="G4781" i="2"/>
  <c r="G4780" i="2"/>
  <c r="G4779" i="2"/>
  <c r="G4778" i="2"/>
  <c r="G4777" i="2"/>
  <c r="G4776" i="2"/>
  <c r="G4775" i="2"/>
  <c r="G4774" i="2"/>
  <c r="G4773" i="2"/>
  <c r="G4772" i="2"/>
  <c r="G4771" i="2"/>
  <c r="G4770" i="2"/>
  <c r="G4769" i="2"/>
  <c r="G4768" i="2"/>
  <c r="G4767" i="2"/>
  <c r="G4766" i="2"/>
  <c r="G4765" i="2"/>
  <c r="G4764" i="2"/>
  <c r="G4763" i="2"/>
  <c r="G4762" i="2"/>
  <c r="G4761" i="2"/>
  <c r="G4760" i="2"/>
  <c r="G4759" i="2"/>
  <c r="G4758" i="2"/>
  <c r="G4757" i="2"/>
  <c r="G4756" i="2"/>
  <c r="G4755" i="2"/>
  <c r="G4754" i="2"/>
  <c r="G4753" i="2"/>
  <c r="G4752" i="2"/>
  <c r="G4751" i="2"/>
  <c r="G4750" i="2"/>
  <c r="G4749" i="2"/>
  <c r="G4748" i="2"/>
  <c r="G4747" i="2"/>
  <c r="G4746" i="2"/>
  <c r="G4745" i="2"/>
  <c r="G4744" i="2"/>
  <c r="G4743" i="2"/>
  <c r="G4742" i="2"/>
  <c r="G4741" i="2"/>
  <c r="G4740" i="2"/>
  <c r="G4739" i="2"/>
  <c r="G4738" i="2"/>
  <c r="G4737" i="2"/>
  <c r="G4736" i="2"/>
  <c r="G4735" i="2"/>
  <c r="G4734" i="2"/>
  <c r="G4733" i="2"/>
  <c r="G4732" i="2"/>
  <c r="G4731" i="2"/>
  <c r="G4730" i="2"/>
  <c r="G4729" i="2"/>
  <c r="G4728" i="2"/>
  <c r="G4727" i="2"/>
  <c r="G4726" i="2"/>
  <c r="G4725" i="2"/>
  <c r="G4724" i="2"/>
  <c r="G4723" i="2"/>
  <c r="G4722" i="2"/>
  <c r="G4721" i="2"/>
  <c r="G4720" i="2"/>
  <c r="G4719" i="2"/>
  <c r="G4718" i="2"/>
  <c r="G4717" i="2"/>
  <c r="G4716" i="2"/>
  <c r="G4715" i="2"/>
  <c r="G4714" i="2"/>
  <c r="G4713" i="2"/>
  <c r="G4712" i="2"/>
  <c r="G4711" i="2"/>
  <c r="G4710" i="2"/>
  <c r="G4709" i="2"/>
  <c r="G4708" i="2"/>
  <c r="G4707" i="2"/>
  <c r="G4706" i="2"/>
  <c r="G4705" i="2"/>
  <c r="G4704" i="2"/>
  <c r="G4703" i="2"/>
  <c r="G4702" i="2"/>
  <c r="G4701" i="2"/>
  <c r="G4700" i="2"/>
  <c r="G4699" i="2"/>
  <c r="G4698" i="2"/>
  <c r="G4697" i="2"/>
  <c r="G4696" i="2"/>
  <c r="G4695" i="2"/>
  <c r="G4694" i="2"/>
  <c r="G4693" i="2"/>
  <c r="G4692" i="2"/>
  <c r="G4691" i="2"/>
  <c r="G4690" i="2"/>
  <c r="G4689" i="2"/>
  <c r="G4688" i="2"/>
  <c r="G4687" i="2"/>
  <c r="G4686" i="2"/>
  <c r="G4685" i="2"/>
  <c r="G4684" i="2"/>
  <c r="G4683" i="2"/>
  <c r="G4682" i="2"/>
  <c r="G4681" i="2"/>
  <c r="G4680" i="2"/>
  <c r="G4679" i="2"/>
  <c r="G4678" i="2"/>
  <c r="G4677" i="2"/>
  <c r="G4676" i="2"/>
  <c r="G4675" i="2"/>
  <c r="G4674" i="2"/>
  <c r="G4673" i="2"/>
  <c r="G4672" i="2"/>
  <c r="G4671" i="2"/>
  <c r="G4670" i="2"/>
  <c r="G4669" i="2"/>
  <c r="G4668" i="2"/>
  <c r="G4667" i="2"/>
  <c r="G4666" i="2"/>
  <c r="G4665" i="2"/>
  <c r="G4664" i="2"/>
  <c r="G4663" i="2"/>
  <c r="G4662" i="2"/>
  <c r="G4661" i="2"/>
  <c r="G4660" i="2"/>
  <c r="G4659" i="2"/>
  <c r="G4658" i="2"/>
  <c r="G4657" i="2"/>
  <c r="G4656" i="2"/>
  <c r="G4655" i="2"/>
  <c r="G4654" i="2"/>
  <c r="G4653" i="2"/>
  <c r="G4652" i="2"/>
  <c r="G4651" i="2"/>
  <c r="G4650" i="2"/>
  <c r="G4649" i="2"/>
  <c r="G4648" i="2"/>
  <c r="G4647" i="2"/>
  <c r="G4646" i="2"/>
  <c r="G4645" i="2"/>
  <c r="G4644" i="2"/>
  <c r="G4643" i="2"/>
  <c r="G4642" i="2"/>
  <c r="G4641" i="2"/>
  <c r="G4640" i="2"/>
  <c r="G4639" i="2"/>
  <c r="G4638" i="2"/>
  <c r="G4637" i="2"/>
  <c r="G4636" i="2"/>
  <c r="G4635" i="2"/>
  <c r="G4634" i="2"/>
  <c r="G4633" i="2"/>
  <c r="G4632" i="2"/>
  <c r="G4631" i="2"/>
  <c r="G4630" i="2"/>
  <c r="G4629" i="2"/>
  <c r="G4628" i="2"/>
  <c r="G4627" i="2"/>
  <c r="G4626" i="2"/>
  <c r="G4625" i="2"/>
  <c r="G4624" i="2"/>
  <c r="G4623" i="2"/>
  <c r="G4622" i="2"/>
  <c r="G4621" i="2"/>
  <c r="G4620" i="2"/>
  <c r="G4619" i="2"/>
  <c r="G4618" i="2"/>
  <c r="G4617" i="2"/>
  <c r="G4616" i="2"/>
  <c r="G4615" i="2"/>
  <c r="G4614" i="2"/>
  <c r="G4613" i="2"/>
  <c r="G4612" i="2"/>
  <c r="G4611" i="2"/>
  <c r="G4610" i="2"/>
  <c r="G4609" i="2"/>
  <c r="G4608" i="2"/>
  <c r="G4607" i="2"/>
  <c r="G4606" i="2"/>
  <c r="G4605" i="2"/>
  <c r="G4604" i="2"/>
  <c r="G4603" i="2"/>
  <c r="G4602" i="2"/>
  <c r="G4601" i="2"/>
  <c r="G4600" i="2"/>
  <c r="G4599" i="2"/>
  <c r="G4598" i="2"/>
  <c r="G4597" i="2"/>
  <c r="G4596" i="2"/>
  <c r="G4595" i="2"/>
  <c r="G4594" i="2"/>
  <c r="G4593" i="2"/>
  <c r="G4592" i="2"/>
  <c r="G4591" i="2"/>
  <c r="G4590" i="2"/>
  <c r="G4589" i="2"/>
  <c r="G4588" i="2"/>
  <c r="G4587" i="2"/>
  <c r="G4586" i="2"/>
  <c r="G4585" i="2"/>
  <c r="G4584" i="2"/>
  <c r="G4583" i="2"/>
  <c r="G4582" i="2"/>
  <c r="G4581" i="2"/>
  <c r="G4580" i="2"/>
  <c r="G4579" i="2"/>
  <c r="G4578" i="2"/>
  <c r="G4577" i="2"/>
  <c r="G4576" i="2"/>
  <c r="G4575" i="2"/>
  <c r="G4574" i="2"/>
  <c r="G4573" i="2"/>
  <c r="G4572" i="2"/>
  <c r="G4571" i="2"/>
  <c r="G4570" i="2"/>
  <c r="G4569" i="2"/>
  <c r="G4568" i="2"/>
  <c r="G4567" i="2"/>
  <c r="G4566" i="2"/>
  <c r="G4565" i="2"/>
  <c r="G4564" i="2"/>
  <c r="G4563" i="2"/>
  <c r="G4562" i="2"/>
  <c r="G4561" i="2"/>
  <c r="G4560" i="2"/>
  <c r="G4559" i="2"/>
  <c r="G4558" i="2"/>
  <c r="G4557" i="2"/>
  <c r="G4556" i="2"/>
  <c r="G4555" i="2"/>
  <c r="G4554" i="2"/>
  <c r="G4553" i="2"/>
  <c r="G4552" i="2"/>
  <c r="G4551" i="2"/>
  <c r="G4550" i="2"/>
  <c r="G4549" i="2"/>
  <c r="G4548" i="2"/>
  <c r="G4547" i="2"/>
  <c r="G4546" i="2"/>
  <c r="G4545" i="2"/>
  <c r="G4544" i="2"/>
  <c r="G4543" i="2"/>
  <c r="G4542" i="2"/>
  <c r="G4541" i="2"/>
  <c r="G4540" i="2"/>
  <c r="G4539" i="2"/>
  <c r="G4538" i="2"/>
  <c r="G4537" i="2"/>
  <c r="G4536" i="2"/>
  <c r="G4535" i="2"/>
  <c r="G4534" i="2"/>
  <c r="G4533" i="2"/>
  <c r="G4532" i="2"/>
  <c r="G4531" i="2"/>
  <c r="G4530" i="2"/>
  <c r="G4529" i="2"/>
  <c r="G4528" i="2"/>
  <c r="G4527" i="2"/>
  <c r="G4526" i="2"/>
  <c r="G4525" i="2"/>
  <c r="G4524" i="2"/>
  <c r="G4523" i="2"/>
  <c r="G4522" i="2"/>
  <c r="G4521" i="2"/>
  <c r="G4520" i="2"/>
  <c r="G4519" i="2"/>
  <c r="G4518" i="2"/>
  <c r="G4517" i="2"/>
  <c r="G4516" i="2"/>
  <c r="G4515" i="2"/>
  <c r="G4514" i="2"/>
  <c r="G4513" i="2"/>
  <c r="G4512" i="2"/>
  <c r="G4511" i="2"/>
  <c r="G4510" i="2"/>
  <c r="G4509" i="2"/>
  <c r="G4508" i="2"/>
  <c r="G4507" i="2"/>
  <c r="G4506" i="2"/>
  <c r="G4505" i="2"/>
  <c r="G4504" i="2"/>
  <c r="G4503" i="2"/>
  <c r="G4502" i="2"/>
  <c r="G4501" i="2"/>
  <c r="G4500" i="2"/>
  <c r="G4499" i="2"/>
  <c r="G4498" i="2"/>
  <c r="G4497" i="2"/>
  <c r="G4496" i="2"/>
  <c r="G4495" i="2"/>
  <c r="G4494" i="2"/>
  <c r="G4493" i="2"/>
  <c r="G4492" i="2"/>
  <c r="G4491" i="2"/>
  <c r="G4490" i="2"/>
  <c r="G4489" i="2"/>
  <c r="G4488" i="2"/>
  <c r="G4487" i="2"/>
  <c r="G4486" i="2"/>
  <c r="G4485" i="2"/>
  <c r="G4484" i="2"/>
  <c r="G4483" i="2"/>
  <c r="G4482" i="2"/>
  <c r="G4481" i="2"/>
  <c r="G4480" i="2"/>
  <c r="G4479" i="2"/>
  <c r="G4478" i="2"/>
  <c r="G4477" i="2"/>
  <c r="G4476" i="2"/>
  <c r="G4475" i="2"/>
  <c r="G4474" i="2"/>
  <c r="G4473" i="2"/>
  <c r="G4472" i="2"/>
  <c r="G4471" i="2"/>
  <c r="G4470" i="2"/>
  <c r="G4469" i="2"/>
  <c r="G4468" i="2"/>
  <c r="G4467" i="2"/>
  <c r="G4466" i="2"/>
  <c r="G4465" i="2"/>
  <c r="G4464" i="2"/>
  <c r="G4463" i="2"/>
  <c r="G4462" i="2"/>
  <c r="G4461" i="2"/>
  <c r="G4460" i="2"/>
  <c r="G4459" i="2"/>
  <c r="G4458" i="2"/>
  <c r="G4457" i="2"/>
  <c r="G4456" i="2"/>
  <c r="G4455" i="2"/>
  <c r="G4454" i="2"/>
  <c r="G4453" i="2"/>
  <c r="G4452" i="2"/>
  <c r="G4451" i="2"/>
  <c r="G4450" i="2"/>
  <c r="G4449" i="2"/>
  <c r="G4448" i="2"/>
  <c r="G4447" i="2"/>
  <c r="G4446" i="2"/>
  <c r="G4445" i="2"/>
  <c r="G4444" i="2"/>
  <c r="G4443" i="2"/>
  <c r="G4442" i="2"/>
  <c r="G4441" i="2"/>
  <c r="G4440" i="2"/>
  <c r="G4439" i="2"/>
  <c r="G4438" i="2"/>
  <c r="G4437" i="2"/>
  <c r="G4436" i="2"/>
  <c r="G4435" i="2"/>
  <c r="G4434" i="2"/>
  <c r="G4433" i="2"/>
  <c r="G4432" i="2"/>
  <c r="G4431" i="2"/>
  <c r="G4430" i="2"/>
  <c r="G4429" i="2"/>
  <c r="G4428" i="2"/>
  <c r="G4427" i="2"/>
  <c r="G4426" i="2"/>
  <c r="G4425" i="2"/>
  <c r="G4424" i="2"/>
  <c r="G4423" i="2"/>
  <c r="G4422" i="2"/>
  <c r="G4421" i="2"/>
  <c r="G4420" i="2"/>
  <c r="G4419" i="2"/>
  <c r="G4418" i="2"/>
  <c r="G4417" i="2"/>
  <c r="G4416" i="2"/>
  <c r="G4415" i="2"/>
  <c r="G4414" i="2"/>
  <c r="G4413" i="2"/>
  <c r="G4412" i="2"/>
  <c r="G4411" i="2"/>
  <c r="G4410" i="2"/>
  <c r="G4409" i="2"/>
  <c r="G4408" i="2"/>
  <c r="G4407" i="2"/>
  <c r="G4406" i="2"/>
  <c r="G4405" i="2"/>
  <c r="G4404" i="2"/>
  <c r="G4403" i="2"/>
  <c r="G4402" i="2"/>
  <c r="G4401" i="2"/>
  <c r="G4400" i="2"/>
  <c r="G4399" i="2"/>
  <c r="G4398" i="2"/>
  <c r="G4397" i="2"/>
  <c r="G4396" i="2"/>
  <c r="G4395" i="2"/>
  <c r="G4394" i="2"/>
  <c r="G4393" i="2"/>
  <c r="G4392" i="2"/>
  <c r="G4391" i="2"/>
  <c r="G4390" i="2"/>
  <c r="G4389" i="2"/>
  <c r="G4388" i="2"/>
  <c r="G4387" i="2"/>
  <c r="G4386" i="2"/>
  <c r="G4385" i="2"/>
  <c r="G4384" i="2"/>
  <c r="G4383" i="2"/>
  <c r="G4382" i="2"/>
  <c r="G4381" i="2"/>
  <c r="G4380" i="2"/>
  <c r="G4379" i="2"/>
  <c r="G4378" i="2"/>
  <c r="G4377" i="2"/>
  <c r="G4376" i="2"/>
  <c r="G4375" i="2"/>
  <c r="G4374" i="2"/>
  <c r="G4373" i="2"/>
  <c r="G4372" i="2"/>
  <c r="G4371" i="2"/>
  <c r="G4370" i="2"/>
  <c r="G4369" i="2"/>
  <c r="G4368" i="2"/>
  <c r="G4367" i="2"/>
  <c r="G4366" i="2"/>
  <c r="G4365" i="2"/>
  <c r="G4364" i="2"/>
  <c r="G4363" i="2"/>
  <c r="G4362" i="2"/>
  <c r="G4361" i="2"/>
  <c r="G4360" i="2"/>
  <c r="G4359" i="2"/>
  <c r="G4358" i="2"/>
  <c r="G4357" i="2"/>
  <c r="G4356" i="2"/>
  <c r="G4355" i="2"/>
  <c r="G4354" i="2"/>
  <c r="G4353" i="2"/>
  <c r="G4352" i="2"/>
  <c r="G4351" i="2"/>
  <c r="G4350" i="2"/>
  <c r="G4349" i="2"/>
  <c r="G4348" i="2"/>
  <c r="G4347" i="2"/>
  <c r="G4346" i="2"/>
  <c r="G4345" i="2"/>
  <c r="G4344" i="2"/>
  <c r="G4343" i="2"/>
  <c r="G4342" i="2"/>
  <c r="G4341" i="2"/>
  <c r="G4340" i="2"/>
  <c r="G4339" i="2"/>
  <c r="G4338" i="2"/>
  <c r="G4337" i="2"/>
  <c r="G4336" i="2"/>
  <c r="G4335" i="2"/>
  <c r="G4334" i="2"/>
  <c r="G4333" i="2"/>
  <c r="G4332" i="2"/>
  <c r="G4331" i="2"/>
  <c r="G4330" i="2"/>
  <c r="G4329" i="2"/>
  <c r="G4328" i="2"/>
  <c r="G4327" i="2"/>
  <c r="G4326" i="2"/>
  <c r="G4325" i="2"/>
  <c r="G4324" i="2"/>
  <c r="G4323" i="2"/>
  <c r="G4322" i="2"/>
  <c r="G4321" i="2"/>
  <c r="G4320" i="2"/>
  <c r="G4319" i="2"/>
  <c r="G4318" i="2"/>
  <c r="G4317" i="2"/>
  <c r="G4316" i="2"/>
  <c r="G4315" i="2"/>
  <c r="G4314" i="2"/>
  <c r="G4313" i="2"/>
  <c r="G4312" i="2"/>
  <c r="G4311" i="2"/>
  <c r="G4310" i="2"/>
  <c r="G4309" i="2"/>
  <c r="G4308" i="2"/>
  <c r="G4307" i="2"/>
  <c r="G4306" i="2"/>
  <c r="G4305" i="2"/>
  <c r="G4304" i="2"/>
  <c r="G4303" i="2"/>
  <c r="G4302" i="2"/>
  <c r="G4301" i="2"/>
  <c r="G4300" i="2"/>
  <c r="G4299" i="2"/>
  <c r="G4298" i="2"/>
  <c r="G4297" i="2"/>
  <c r="G4296" i="2"/>
  <c r="G4295" i="2"/>
  <c r="G4294" i="2"/>
  <c r="G4293" i="2"/>
  <c r="G4292" i="2"/>
  <c r="G4291" i="2"/>
  <c r="G4290" i="2"/>
  <c r="G4289" i="2"/>
  <c r="G4288" i="2"/>
  <c r="G4287" i="2"/>
  <c r="G4286" i="2"/>
  <c r="G4285" i="2"/>
  <c r="G4284" i="2"/>
  <c r="G4283" i="2"/>
  <c r="G4282" i="2"/>
  <c r="G4281" i="2"/>
  <c r="G4280" i="2"/>
  <c r="G4279" i="2"/>
  <c r="G4278" i="2"/>
  <c r="G4277" i="2"/>
  <c r="G4276" i="2"/>
  <c r="G4275" i="2"/>
  <c r="G4274" i="2"/>
  <c r="G4273" i="2"/>
  <c r="G4272" i="2"/>
  <c r="G4271" i="2"/>
  <c r="G4270" i="2"/>
  <c r="G4269" i="2"/>
  <c r="G4268" i="2"/>
  <c r="G4267" i="2"/>
  <c r="G4266" i="2"/>
  <c r="G4265" i="2"/>
  <c r="G4264" i="2"/>
  <c r="G4263" i="2"/>
  <c r="G4262" i="2"/>
  <c r="G4261" i="2"/>
  <c r="G4260" i="2"/>
  <c r="G4259" i="2"/>
  <c r="G4258" i="2"/>
  <c r="G4257" i="2"/>
  <c r="G4256" i="2"/>
  <c r="G4255" i="2"/>
  <c r="G4254" i="2"/>
  <c r="G4253" i="2"/>
  <c r="G4252" i="2"/>
  <c r="G4251" i="2"/>
  <c r="G4250" i="2"/>
  <c r="G4249" i="2"/>
  <c r="G4248" i="2"/>
  <c r="G4247" i="2"/>
  <c r="G4246" i="2"/>
  <c r="G4245" i="2"/>
  <c r="G4244" i="2"/>
  <c r="G4243" i="2"/>
  <c r="G4242" i="2"/>
  <c r="G4241" i="2"/>
  <c r="G4240" i="2"/>
  <c r="G4239" i="2"/>
  <c r="G4238" i="2"/>
  <c r="G4237" i="2"/>
  <c r="G4236" i="2"/>
  <c r="G4235" i="2"/>
  <c r="G4234" i="2"/>
  <c r="G4233" i="2"/>
  <c r="G4232" i="2"/>
  <c r="G4231" i="2"/>
  <c r="G4230" i="2"/>
  <c r="G4229" i="2"/>
  <c r="G4228" i="2"/>
  <c r="G4227" i="2"/>
  <c r="G4226" i="2"/>
  <c r="G4225" i="2"/>
  <c r="G4224" i="2"/>
  <c r="G4223" i="2"/>
  <c r="G4222" i="2"/>
  <c r="G4221" i="2"/>
  <c r="G4220" i="2"/>
  <c r="G4219" i="2"/>
  <c r="G4218" i="2"/>
  <c r="G4217" i="2"/>
  <c r="G4216" i="2"/>
  <c r="G4215" i="2"/>
  <c r="G4214" i="2"/>
  <c r="G4213" i="2"/>
  <c r="G4212" i="2"/>
  <c r="G4211" i="2"/>
  <c r="G4210" i="2"/>
  <c r="G4209" i="2"/>
  <c r="G4208" i="2"/>
  <c r="G4207" i="2"/>
  <c r="G4206" i="2"/>
  <c r="G4205" i="2"/>
  <c r="G4204" i="2"/>
  <c r="G4203" i="2"/>
  <c r="G4202" i="2"/>
  <c r="G4201" i="2"/>
  <c r="G4200" i="2"/>
  <c r="G4199" i="2"/>
  <c r="G4198" i="2"/>
  <c r="G4197" i="2"/>
  <c r="G4196" i="2"/>
  <c r="G4195" i="2"/>
  <c r="G4194" i="2"/>
  <c r="G4193" i="2"/>
  <c r="G4192" i="2"/>
  <c r="G4191" i="2"/>
  <c r="G4190" i="2"/>
  <c r="G4189" i="2"/>
  <c r="G4188" i="2"/>
  <c r="G4187" i="2"/>
  <c r="G4186" i="2"/>
  <c r="G4185" i="2"/>
  <c r="G4184" i="2"/>
  <c r="G4183" i="2"/>
  <c r="G4182" i="2"/>
  <c r="G4181" i="2"/>
  <c r="G4180" i="2"/>
  <c r="G4179" i="2"/>
  <c r="G4178" i="2"/>
  <c r="G4177" i="2"/>
  <c r="G4176" i="2"/>
  <c r="G4175" i="2"/>
  <c r="G4174" i="2"/>
  <c r="G4173" i="2"/>
  <c r="G4172" i="2"/>
  <c r="G4171" i="2"/>
  <c r="G4170" i="2"/>
  <c r="G4169" i="2"/>
  <c r="G4168" i="2"/>
  <c r="G4167" i="2"/>
  <c r="G4166" i="2"/>
  <c r="G4165" i="2"/>
  <c r="G4164" i="2"/>
  <c r="G4163" i="2"/>
  <c r="G4162" i="2"/>
  <c r="G4161" i="2"/>
  <c r="G4160" i="2"/>
  <c r="G4159" i="2"/>
  <c r="G4158" i="2"/>
  <c r="G4157" i="2"/>
  <c r="G4156" i="2"/>
  <c r="G4155" i="2"/>
  <c r="G4154" i="2"/>
  <c r="G4153" i="2"/>
  <c r="G4152" i="2"/>
  <c r="G4151" i="2"/>
  <c r="G4150" i="2"/>
  <c r="G4149" i="2"/>
  <c r="G4148" i="2"/>
  <c r="G4147" i="2"/>
  <c r="G4146" i="2"/>
  <c r="G4145" i="2"/>
  <c r="G4144" i="2"/>
  <c r="G4143" i="2"/>
  <c r="G4142" i="2"/>
  <c r="G4141" i="2"/>
  <c r="G4140" i="2"/>
  <c r="G4139" i="2"/>
  <c r="G4138" i="2"/>
  <c r="G4137" i="2"/>
  <c r="G4136" i="2"/>
  <c r="G4135" i="2"/>
  <c r="G4134" i="2"/>
  <c r="G4133" i="2"/>
  <c r="G4132" i="2"/>
  <c r="G4131" i="2"/>
  <c r="G4130" i="2"/>
  <c r="G4129" i="2"/>
  <c r="G4128" i="2"/>
  <c r="G4127" i="2"/>
  <c r="G4126" i="2"/>
  <c r="G4125" i="2"/>
  <c r="G4124" i="2"/>
  <c r="G4123" i="2"/>
  <c r="G4122" i="2"/>
  <c r="G4121" i="2"/>
  <c r="G4120" i="2"/>
  <c r="G4119" i="2"/>
  <c r="G4118" i="2"/>
  <c r="G4117" i="2"/>
  <c r="G4116" i="2"/>
  <c r="G4115" i="2"/>
  <c r="G4114" i="2"/>
  <c r="G4113" i="2"/>
  <c r="G4112" i="2"/>
  <c r="G4111" i="2"/>
  <c r="G4110" i="2"/>
  <c r="G4109" i="2"/>
  <c r="G4108" i="2"/>
  <c r="G4107" i="2"/>
  <c r="G4106" i="2"/>
  <c r="G4105" i="2"/>
  <c r="G4104" i="2"/>
  <c r="G4103" i="2"/>
  <c r="G4102" i="2"/>
  <c r="G4101" i="2"/>
  <c r="G4100" i="2"/>
  <c r="G4099" i="2"/>
  <c r="G4098" i="2"/>
  <c r="G4097" i="2"/>
  <c r="G4096" i="2"/>
  <c r="G4095" i="2"/>
  <c r="G4094" i="2"/>
  <c r="G4093" i="2"/>
  <c r="G4092" i="2"/>
  <c r="G4091" i="2"/>
  <c r="G4090" i="2"/>
  <c r="G4089" i="2"/>
  <c r="G4088" i="2"/>
  <c r="G4087" i="2"/>
  <c r="G4086" i="2"/>
  <c r="G4085" i="2"/>
  <c r="G4084" i="2"/>
  <c r="G4083" i="2"/>
  <c r="G4082" i="2"/>
  <c r="G4081" i="2"/>
  <c r="G4080" i="2"/>
  <c r="G4079" i="2"/>
  <c r="G4078" i="2"/>
  <c r="G4077" i="2"/>
  <c r="G4076" i="2"/>
  <c r="G4075" i="2"/>
  <c r="G4074" i="2"/>
  <c r="G4073" i="2"/>
  <c r="G4072" i="2"/>
  <c r="G4071" i="2"/>
  <c r="G4070" i="2"/>
  <c r="G4069" i="2"/>
  <c r="G4068" i="2"/>
  <c r="G4067" i="2"/>
  <c r="G4066" i="2"/>
  <c r="G4065" i="2"/>
  <c r="G4064" i="2"/>
  <c r="G4063" i="2"/>
  <c r="G4062" i="2"/>
  <c r="G4061" i="2"/>
  <c r="G4060" i="2"/>
  <c r="G4059" i="2"/>
  <c r="G4058" i="2"/>
  <c r="G4057" i="2"/>
  <c r="G4056" i="2"/>
  <c r="G4055" i="2"/>
  <c r="G4054" i="2"/>
  <c r="G4053" i="2"/>
  <c r="G4052" i="2"/>
  <c r="G4051" i="2"/>
  <c r="G4050" i="2"/>
  <c r="G4049" i="2"/>
  <c r="G4048" i="2"/>
  <c r="G4047" i="2"/>
  <c r="G4046" i="2"/>
  <c r="G4045" i="2"/>
  <c r="G4044" i="2"/>
  <c r="G4043" i="2"/>
  <c r="G4042" i="2"/>
  <c r="G4041" i="2"/>
  <c r="G4040" i="2"/>
  <c r="G4039" i="2"/>
  <c r="G4038" i="2"/>
  <c r="G4037" i="2"/>
  <c r="G4036" i="2"/>
  <c r="G4035" i="2"/>
  <c r="G4034" i="2"/>
  <c r="G4033" i="2"/>
  <c r="G4032" i="2"/>
  <c r="G4031" i="2"/>
  <c r="G4030" i="2"/>
  <c r="G4029" i="2"/>
  <c r="G4028" i="2"/>
  <c r="G4027" i="2"/>
  <c r="G4026" i="2"/>
  <c r="G4025" i="2"/>
  <c r="G4024" i="2"/>
  <c r="G4023" i="2"/>
  <c r="G4022" i="2"/>
  <c r="G4021" i="2"/>
  <c r="G4020" i="2"/>
  <c r="G4019" i="2"/>
  <c r="G4018" i="2"/>
  <c r="G4017" i="2"/>
  <c r="G4016" i="2"/>
  <c r="G4015" i="2"/>
  <c r="G4014" i="2"/>
  <c r="G4013" i="2"/>
  <c r="G4012" i="2"/>
  <c r="G4011" i="2"/>
  <c r="G4010" i="2"/>
  <c r="G4009" i="2"/>
  <c r="G4008" i="2"/>
  <c r="G4007" i="2"/>
  <c r="G4006" i="2"/>
  <c r="G4005" i="2"/>
  <c r="G4004" i="2"/>
  <c r="G4003" i="2"/>
  <c r="G4002" i="2"/>
  <c r="G4001" i="2"/>
  <c r="G4000" i="2"/>
  <c r="G3999" i="2"/>
  <c r="G3998" i="2"/>
  <c r="G3997" i="2"/>
  <c r="G3996" i="2"/>
  <c r="G3995" i="2"/>
  <c r="G3994" i="2"/>
  <c r="G3993" i="2"/>
  <c r="G3992" i="2"/>
  <c r="G3991" i="2"/>
  <c r="G3990" i="2"/>
  <c r="G3989" i="2"/>
  <c r="G3988" i="2"/>
  <c r="G3987" i="2"/>
  <c r="G3986" i="2"/>
  <c r="G3985" i="2"/>
  <c r="G3984" i="2"/>
  <c r="G3983" i="2"/>
  <c r="G3982" i="2"/>
  <c r="G3981" i="2"/>
  <c r="G3980" i="2"/>
  <c r="G3979" i="2"/>
  <c r="G3978" i="2"/>
  <c r="G3977" i="2"/>
  <c r="G3976" i="2"/>
  <c r="G3975" i="2"/>
  <c r="G3974" i="2"/>
  <c r="G3973" i="2"/>
  <c r="G3972" i="2"/>
  <c r="G3971" i="2"/>
  <c r="G3970" i="2"/>
  <c r="G3969" i="2"/>
  <c r="G3968" i="2"/>
  <c r="G3967" i="2"/>
  <c r="G3966" i="2"/>
  <c r="G3965" i="2"/>
  <c r="G3964" i="2"/>
  <c r="G3963" i="2"/>
  <c r="G3962" i="2"/>
  <c r="G3961" i="2"/>
  <c r="G3960" i="2"/>
  <c r="G3959" i="2"/>
  <c r="G3958" i="2"/>
  <c r="G3957" i="2"/>
  <c r="G3956" i="2"/>
  <c r="G3955" i="2"/>
  <c r="G3954" i="2"/>
  <c r="G3953" i="2"/>
  <c r="G3952" i="2"/>
  <c r="G3951" i="2"/>
  <c r="G3950" i="2"/>
  <c r="G3949" i="2"/>
  <c r="G3948" i="2"/>
  <c r="G3947" i="2"/>
  <c r="G3946" i="2"/>
  <c r="G3945" i="2"/>
  <c r="G3944" i="2"/>
  <c r="G3943" i="2"/>
  <c r="G3942" i="2"/>
  <c r="G3941" i="2"/>
  <c r="G3940" i="2"/>
  <c r="G3939" i="2"/>
  <c r="G3938" i="2"/>
  <c r="G3937" i="2"/>
  <c r="G3936" i="2"/>
  <c r="G3935" i="2"/>
  <c r="G3934" i="2"/>
  <c r="G3933" i="2"/>
  <c r="G3932" i="2"/>
  <c r="G3931" i="2"/>
  <c r="G3930" i="2"/>
  <c r="G3929" i="2"/>
  <c r="G3928" i="2"/>
  <c r="G3927" i="2"/>
  <c r="G3926" i="2"/>
  <c r="G3925" i="2"/>
  <c r="G3924" i="2"/>
  <c r="G3923" i="2"/>
  <c r="G3922" i="2"/>
  <c r="G3921" i="2"/>
  <c r="G3920" i="2"/>
  <c r="G3919" i="2"/>
  <c r="G3918" i="2"/>
  <c r="G3917" i="2"/>
  <c r="G3916" i="2"/>
  <c r="G3915" i="2"/>
  <c r="G3914" i="2"/>
  <c r="G3913" i="2"/>
  <c r="G3912" i="2"/>
  <c r="G3911" i="2"/>
  <c r="G3910" i="2"/>
  <c r="G3909" i="2"/>
  <c r="G3908" i="2"/>
  <c r="G3907" i="2"/>
  <c r="G3906" i="2"/>
  <c r="G3905" i="2"/>
  <c r="G3904" i="2"/>
  <c r="G3903" i="2"/>
  <c r="G3902" i="2"/>
  <c r="G3901" i="2"/>
  <c r="G3900" i="2"/>
  <c r="G3899" i="2"/>
  <c r="G3898" i="2"/>
  <c r="G3897" i="2"/>
  <c r="G3896" i="2"/>
  <c r="G3895" i="2"/>
  <c r="G3894" i="2"/>
  <c r="G3893" i="2"/>
  <c r="G3892" i="2"/>
  <c r="G3891" i="2"/>
  <c r="G3890" i="2"/>
  <c r="G3889" i="2"/>
  <c r="G3888" i="2"/>
  <c r="G3887" i="2"/>
  <c r="G3886" i="2"/>
  <c r="G3885" i="2"/>
  <c r="G3884" i="2"/>
  <c r="G3883" i="2"/>
  <c r="G3882" i="2"/>
  <c r="G3881" i="2"/>
  <c r="G3880" i="2"/>
  <c r="G3879" i="2"/>
  <c r="G3878" i="2"/>
  <c r="G3877" i="2"/>
  <c r="G3876" i="2"/>
  <c r="G3875" i="2"/>
  <c r="G3874" i="2"/>
  <c r="G3873" i="2"/>
  <c r="G3872" i="2"/>
  <c r="G3871" i="2"/>
  <c r="G3870" i="2"/>
  <c r="G3869" i="2"/>
  <c r="G3868" i="2"/>
  <c r="G3867" i="2"/>
  <c r="G3866" i="2"/>
  <c r="G3865" i="2"/>
  <c r="G3864" i="2"/>
  <c r="G3863" i="2"/>
  <c r="G3862" i="2"/>
  <c r="G3861" i="2"/>
  <c r="G3860" i="2"/>
  <c r="G3859" i="2"/>
  <c r="G3858" i="2"/>
  <c r="G3857" i="2"/>
  <c r="G3856" i="2"/>
  <c r="G3855" i="2"/>
  <c r="G3854" i="2"/>
  <c r="G3853" i="2"/>
  <c r="G3852" i="2"/>
  <c r="G3851" i="2"/>
  <c r="G3850" i="2"/>
  <c r="G3849" i="2"/>
  <c r="G3848" i="2"/>
  <c r="G3847" i="2"/>
  <c r="G3846" i="2"/>
  <c r="G3845" i="2"/>
  <c r="G3844" i="2"/>
  <c r="G3843" i="2"/>
  <c r="G3842" i="2"/>
  <c r="G3841" i="2"/>
  <c r="G3840" i="2"/>
  <c r="G3839" i="2"/>
  <c r="G3838" i="2"/>
  <c r="G3837" i="2"/>
  <c r="G3836" i="2"/>
  <c r="G3835" i="2"/>
  <c r="G3834" i="2"/>
  <c r="G3833" i="2"/>
  <c r="G3832" i="2"/>
  <c r="G3831" i="2"/>
  <c r="G3830" i="2"/>
  <c r="G3829" i="2"/>
  <c r="G3828" i="2"/>
  <c r="G3827" i="2"/>
  <c r="G3826" i="2"/>
  <c r="G3825" i="2"/>
  <c r="G3824" i="2"/>
  <c r="G3823" i="2"/>
  <c r="G3822" i="2"/>
  <c r="G3821" i="2"/>
  <c r="G3820" i="2"/>
  <c r="G3819" i="2"/>
  <c r="G3818" i="2"/>
  <c r="G3817" i="2"/>
  <c r="G3816" i="2"/>
  <c r="G3815" i="2"/>
  <c r="G3814" i="2"/>
  <c r="G3813" i="2"/>
  <c r="G3812" i="2"/>
  <c r="G3811" i="2"/>
  <c r="G3810" i="2"/>
  <c r="G3809" i="2"/>
  <c r="G3808" i="2"/>
  <c r="G3807" i="2"/>
  <c r="G3806" i="2"/>
  <c r="G3805" i="2"/>
  <c r="G3804" i="2"/>
  <c r="G3803" i="2"/>
  <c r="G3802" i="2"/>
  <c r="G3801" i="2"/>
  <c r="G3800" i="2"/>
  <c r="G3799" i="2"/>
  <c r="G3798" i="2"/>
  <c r="G3797" i="2"/>
  <c r="G3796" i="2"/>
  <c r="G3795" i="2"/>
  <c r="G3794" i="2"/>
  <c r="G3793" i="2"/>
  <c r="G3792" i="2"/>
  <c r="G3791" i="2"/>
  <c r="G3790" i="2"/>
  <c r="G3789" i="2"/>
  <c r="G3788" i="2"/>
  <c r="G3787" i="2"/>
  <c r="G3786" i="2"/>
  <c r="G3785" i="2"/>
  <c r="G3784" i="2"/>
  <c r="G3783" i="2"/>
  <c r="G3782" i="2"/>
  <c r="G3781" i="2"/>
  <c r="G3780" i="2"/>
  <c r="G3779" i="2"/>
  <c r="G3778" i="2"/>
  <c r="G3777" i="2"/>
  <c r="G3776" i="2"/>
  <c r="G3775" i="2"/>
  <c r="G3774" i="2"/>
  <c r="G3773" i="2"/>
  <c r="G3772" i="2"/>
  <c r="G3771" i="2"/>
  <c r="G3770" i="2"/>
  <c r="G3769" i="2"/>
  <c r="G3768" i="2"/>
  <c r="G3767" i="2"/>
  <c r="G3766" i="2"/>
  <c r="G3765" i="2"/>
  <c r="G3764" i="2"/>
  <c r="G3763" i="2"/>
  <c r="G3762" i="2"/>
  <c r="G3761" i="2"/>
  <c r="G3760" i="2"/>
  <c r="G3759" i="2"/>
  <c r="G3758" i="2"/>
  <c r="G3757" i="2"/>
  <c r="G3756" i="2"/>
  <c r="G3755" i="2"/>
  <c r="G3754" i="2"/>
  <c r="G3753" i="2"/>
  <c r="G3752" i="2"/>
  <c r="G3751" i="2"/>
  <c r="G3750" i="2"/>
  <c r="G3749" i="2"/>
  <c r="G3748" i="2"/>
  <c r="G3747" i="2"/>
  <c r="G3746" i="2"/>
  <c r="G3745" i="2"/>
  <c r="G3744" i="2"/>
  <c r="G3743" i="2"/>
  <c r="G3742" i="2"/>
  <c r="G3741" i="2"/>
  <c r="G3740" i="2"/>
  <c r="G3739" i="2"/>
  <c r="G3738" i="2"/>
  <c r="G3737" i="2"/>
  <c r="G3736" i="2"/>
  <c r="G3735" i="2"/>
  <c r="G3734" i="2"/>
  <c r="G3733" i="2"/>
  <c r="G3732" i="2"/>
  <c r="G3731" i="2"/>
  <c r="G3730" i="2"/>
  <c r="G3729" i="2"/>
  <c r="G3728" i="2"/>
  <c r="G3727" i="2"/>
  <c r="G3726" i="2"/>
  <c r="G3725" i="2"/>
  <c r="G3724" i="2"/>
  <c r="G3723" i="2"/>
  <c r="G3722" i="2"/>
  <c r="G3721" i="2"/>
  <c r="G3720" i="2"/>
  <c r="G3719" i="2"/>
  <c r="G3718" i="2"/>
  <c r="G3717" i="2"/>
  <c r="G3716" i="2"/>
  <c r="G3715" i="2"/>
  <c r="G3714" i="2"/>
  <c r="G3713" i="2"/>
  <c r="G3712" i="2"/>
  <c r="G3711" i="2"/>
  <c r="G3710" i="2"/>
  <c r="G3709" i="2"/>
  <c r="G3708" i="2"/>
  <c r="G3707" i="2"/>
  <c r="G3706" i="2"/>
  <c r="G3705" i="2"/>
  <c r="G3704" i="2"/>
  <c r="G3703" i="2"/>
  <c r="G3702" i="2"/>
  <c r="G3701" i="2"/>
  <c r="G3700" i="2"/>
  <c r="G3699" i="2"/>
  <c r="G3698" i="2"/>
  <c r="G3697" i="2"/>
  <c r="G3696" i="2"/>
  <c r="G3695" i="2"/>
  <c r="G3694" i="2"/>
  <c r="G3693" i="2"/>
  <c r="G3692" i="2"/>
  <c r="G3691" i="2"/>
  <c r="G3690" i="2"/>
  <c r="G3689" i="2"/>
  <c r="G3688" i="2"/>
  <c r="G3687" i="2"/>
  <c r="G3686" i="2"/>
  <c r="G3685" i="2"/>
  <c r="G3684" i="2"/>
  <c r="G3683" i="2"/>
  <c r="G3682" i="2"/>
  <c r="G3681" i="2"/>
  <c r="G3680" i="2"/>
  <c r="G3679" i="2"/>
  <c r="G3678" i="2"/>
  <c r="G3677" i="2"/>
  <c r="G3676" i="2"/>
  <c r="G3675" i="2"/>
  <c r="G3674" i="2"/>
  <c r="G3673" i="2"/>
  <c r="G3672" i="2"/>
  <c r="G3671" i="2"/>
  <c r="G3670" i="2"/>
  <c r="G3669" i="2"/>
  <c r="G3668" i="2"/>
  <c r="G3667" i="2"/>
  <c r="G3666" i="2"/>
  <c r="G3665" i="2"/>
  <c r="G3664" i="2"/>
  <c r="G3663" i="2"/>
  <c r="G3662" i="2"/>
  <c r="G3661" i="2"/>
  <c r="G3660" i="2"/>
  <c r="G3659" i="2"/>
  <c r="G3658" i="2"/>
  <c r="G3657" i="2"/>
  <c r="G3656" i="2"/>
  <c r="G3655" i="2"/>
  <c r="G3654" i="2"/>
  <c r="G3653" i="2"/>
  <c r="G3652" i="2"/>
  <c r="G3651" i="2"/>
  <c r="G3650" i="2"/>
  <c r="G3649" i="2"/>
  <c r="G3648" i="2"/>
  <c r="G3647" i="2"/>
  <c r="G3646" i="2"/>
  <c r="G3645" i="2"/>
  <c r="G3644" i="2"/>
  <c r="G3643" i="2"/>
  <c r="G3642" i="2"/>
  <c r="G3641" i="2"/>
  <c r="G3640" i="2"/>
  <c r="G3639" i="2"/>
  <c r="G3638" i="2"/>
  <c r="G3637" i="2"/>
  <c r="G3636" i="2"/>
  <c r="G3635" i="2"/>
  <c r="G3634" i="2"/>
  <c r="G3633" i="2"/>
  <c r="G3632" i="2"/>
  <c r="G3631" i="2"/>
  <c r="G3630" i="2"/>
  <c r="G3629" i="2"/>
  <c r="G3628" i="2"/>
  <c r="G3627" i="2"/>
  <c r="G3626" i="2"/>
  <c r="G3625" i="2"/>
  <c r="G3624" i="2"/>
  <c r="G3623" i="2"/>
  <c r="G3622" i="2"/>
  <c r="G3621" i="2"/>
  <c r="G3620" i="2"/>
  <c r="G3619" i="2"/>
  <c r="G3618" i="2"/>
  <c r="G3617" i="2"/>
  <c r="G3616" i="2"/>
  <c r="G3615" i="2"/>
  <c r="G3614" i="2"/>
  <c r="G3613" i="2"/>
  <c r="G3612" i="2"/>
  <c r="G3611" i="2"/>
  <c r="G3610" i="2"/>
  <c r="G3609" i="2"/>
  <c r="G3608" i="2"/>
  <c r="G3607" i="2"/>
  <c r="G3606" i="2"/>
  <c r="G3605" i="2"/>
  <c r="G3604" i="2"/>
  <c r="G3603" i="2"/>
  <c r="G3602" i="2"/>
  <c r="G3601" i="2"/>
  <c r="G3600" i="2"/>
  <c r="G3599" i="2"/>
  <c r="G3598" i="2"/>
  <c r="G3597" i="2"/>
  <c r="G3596" i="2"/>
  <c r="G3595" i="2"/>
  <c r="G3594" i="2"/>
  <c r="G3593" i="2"/>
  <c r="G3592" i="2"/>
  <c r="G3591" i="2"/>
  <c r="G3590" i="2"/>
  <c r="G3589" i="2"/>
  <c r="G3588" i="2"/>
  <c r="G3587" i="2"/>
  <c r="G3586" i="2"/>
  <c r="G3585" i="2"/>
  <c r="G3584" i="2"/>
  <c r="G3583" i="2"/>
  <c r="G3582" i="2"/>
  <c r="G3581" i="2"/>
  <c r="G3580" i="2"/>
  <c r="G3579" i="2"/>
  <c r="G3578" i="2"/>
  <c r="G3577" i="2"/>
  <c r="G3576" i="2"/>
  <c r="G3575" i="2"/>
  <c r="G3574" i="2"/>
  <c r="G3573" i="2"/>
  <c r="G3572" i="2"/>
  <c r="G3571" i="2"/>
  <c r="G3570" i="2"/>
  <c r="G3569" i="2"/>
  <c r="G3568" i="2"/>
  <c r="G3567" i="2"/>
  <c r="G3566" i="2"/>
  <c r="G3565" i="2"/>
  <c r="G3564" i="2"/>
  <c r="G3563" i="2"/>
  <c r="G3562" i="2"/>
  <c r="G3561" i="2"/>
  <c r="G3560" i="2"/>
  <c r="G3559" i="2"/>
  <c r="G3558" i="2"/>
  <c r="G3557" i="2"/>
  <c r="G3556" i="2"/>
  <c r="G3555" i="2"/>
  <c r="G3554" i="2"/>
  <c r="G3553" i="2"/>
  <c r="G3552" i="2"/>
  <c r="G3551" i="2"/>
  <c r="G3550" i="2"/>
  <c r="G3549" i="2"/>
  <c r="G3548" i="2"/>
  <c r="G3547" i="2"/>
  <c r="G3546" i="2"/>
  <c r="G3545" i="2"/>
  <c r="G3544" i="2"/>
  <c r="G3543" i="2"/>
  <c r="G3542" i="2"/>
  <c r="G3541" i="2"/>
  <c r="G3540" i="2"/>
  <c r="G3539" i="2"/>
  <c r="G3538" i="2"/>
  <c r="G3537" i="2"/>
  <c r="G3536" i="2"/>
  <c r="G3535" i="2"/>
  <c r="G3534" i="2"/>
  <c r="G3533" i="2"/>
  <c r="G3532" i="2"/>
  <c r="G3531" i="2"/>
  <c r="G3530" i="2"/>
  <c r="G3529" i="2"/>
  <c r="G3528" i="2"/>
  <c r="G3527" i="2"/>
  <c r="G3526" i="2"/>
  <c r="G3525" i="2"/>
  <c r="G3524" i="2"/>
  <c r="G3523" i="2"/>
  <c r="G3522" i="2"/>
  <c r="G3521" i="2"/>
  <c r="G3520" i="2"/>
  <c r="G3519" i="2"/>
  <c r="G3518" i="2"/>
  <c r="G3517" i="2"/>
  <c r="G3516" i="2"/>
  <c r="G3515" i="2"/>
  <c r="G3514" i="2"/>
  <c r="G3513" i="2"/>
  <c r="G3512" i="2"/>
  <c r="G3511" i="2"/>
  <c r="G3510" i="2"/>
  <c r="G3509" i="2"/>
  <c r="G3508" i="2"/>
  <c r="G3507" i="2"/>
  <c r="G3506" i="2"/>
  <c r="G3505" i="2"/>
  <c r="G3504" i="2"/>
  <c r="G3503" i="2"/>
  <c r="G3502" i="2"/>
  <c r="G3501" i="2"/>
  <c r="G3500" i="2"/>
  <c r="G3499" i="2"/>
  <c r="G3498" i="2"/>
  <c r="G3497" i="2"/>
  <c r="G3496" i="2"/>
  <c r="G3495" i="2"/>
  <c r="G3494" i="2"/>
  <c r="G3493" i="2"/>
  <c r="G3492" i="2"/>
  <c r="G3491" i="2"/>
  <c r="G3490" i="2"/>
  <c r="G3489" i="2"/>
  <c r="G3488" i="2"/>
  <c r="G3487" i="2"/>
  <c r="G3486" i="2"/>
  <c r="G3485" i="2"/>
  <c r="G3484" i="2"/>
  <c r="G3483" i="2"/>
  <c r="G3482" i="2"/>
  <c r="G3481" i="2"/>
  <c r="G3480" i="2"/>
  <c r="G3479" i="2"/>
  <c r="G3478" i="2"/>
  <c r="G3477" i="2"/>
  <c r="G3476" i="2"/>
  <c r="G3475" i="2"/>
  <c r="G3474" i="2"/>
  <c r="G3473" i="2"/>
  <c r="G3472" i="2"/>
  <c r="G3471" i="2"/>
  <c r="G3470" i="2"/>
  <c r="G3469" i="2"/>
  <c r="G3468" i="2"/>
  <c r="G3467" i="2"/>
  <c r="G3466" i="2"/>
  <c r="G3465" i="2"/>
  <c r="G3464" i="2"/>
  <c r="G3463" i="2"/>
  <c r="G3462" i="2"/>
  <c r="G3461" i="2"/>
  <c r="G3460" i="2"/>
  <c r="G3459" i="2"/>
  <c r="G3458" i="2"/>
  <c r="G3457" i="2"/>
  <c r="G3456" i="2"/>
  <c r="G3455" i="2"/>
  <c r="G3454" i="2"/>
  <c r="G3453" i="2"/>
  <c r="G3452" i="2"/>
  <c r="G3451" i="2"/>
  <c r="G3450" i="2"/>
  <c r="G3449" i="2"/>
  <c r="G3448" i="2"/>
  <c r="G3447" i="2"/>
  <c r="G3446" i="2"/>
  <c r="G3445" i="2"/>
  <c r="G3444" i="2"/>
  <c r="G3443" i="2"/>
  <c r="G3442" i="2"/>
  <c r="G3441" i="2"/>
  <c r="G3440" i="2"/>
  <c r="G3439" i="2"/>
  <c r="G3438" i="2"/>
  <c r="G3437" i="2"/>
  <c r="G3436" i="2"/>
  <c r="G3435" i="2"/>
  <c r="G3434" i="2"/>
  <c r="G3433" i="2"/>
  <c r="G3432" i="2"/>
  <c r="G3431" i="2"/>
  <c r="G3430" i="2"/>
  <c r="G3429" i="2"/>
  <c r="G3428" i="2"/>
  <c r="G3427" i="2"/>
  <c r="G3426" i="2"/>
  <c r="G3425" i="2"/>
  <c r="G3424" i="2"/>
  <c r="G3423" i="2"/>
  <c r="G3422" i="2"/>
  <c r="G3421" i="2"/>
  <c r="G3420" i="2"/>
  <c r="G3419" i="2"/>
  <c r="G3418" i="2"/>
  <c r="G3417" i="2"/>
  <c r="G3416" i="2"/>
  <c r="G3415" i="2"/>
  <c r="G3414" i="2"/>
  <c r="G3413" i="2"/>
  <c r="G3412" i="2"/>
  <c r="G3411" i="2"/>
  <c r="G3410" i="2"/>
  <c r="G3409" i="2"/>
  <c r="G3408" i="2"/>
  <c r="G3407" i="2"/>
  <c r="G3406" i="2"/>
  <c r="G3405" i="2"/>
  <c r="G3404" i="2"/>
  <c r="G3403" i="2"/>
  <c r="G3402" i="2"/>
  <c r="G3401" i="2"/>
  <c r="G3400" i="2"/>
  <c r="G3399" i="2"/>
  <c r="G3398" i="2"/>
  <c r="G3397" i="2"/>
  <c r="G3396" i="2"/>
  <c r="G3395" i="2"/>
  <c r="G3394" i="2"/>
  <c r="G3393" i="2"/>
  <c r="G3392" i="2"/>
  <c r="G3391" i="2"/>
  <c r="G3390" i="2"/>
  <c r="G3389" i="2"/>
  <c r="G3388" i="2"/>
  <c r="G3387" i="2"/>
  <c r="G3386" i="2"/>
  <c r="G3385" i="2"/>
  <c r="G3384" i="2"/>
  <c r="G3383" i="2"/>
  <c r="G3382" i="2"/>
  <c r="G3381" i="2"/>
  <c r="G3380" i="2"/>
  <c r="G3379" i="2"/>
  <c r="G3378" i="2"/>
  <c r="G3377" i="2"/>
  <c r="G3376" i="2"/>
  <c r="G3375" i="2"/>
  <c r="G3374" i="2"/>
  <c r="G3373" i="2"/>
  <c r="G3372" i="2"/>
  <c r="G3371" i="2"/>
  <c r="G3370" i="2"/>
  <c r="G3369" i="2"/>
  <c r="G3368" i="2"/>
  <c r="G3367" i="2"/>
  <c r="G3366" i="2"/>
  <c r="G3365" i="2"/>
  <c r="G3364" i="2"/>
  <c r="G3363" i="2"/>
  <c r="G3362" i="2"/>
  <c r="G3361" i="2"/>
  <c r="G3360" i="2"/>
  <c r="G3359" i="2"/>
  <c r="G3358" i="2"/>
  <c r="G3357" i="2"/>
  <c r="G3356" i="2"/>
  <c r="G3355" i="2"/>
  <c r="G3354" i="2"/>
  <c r="G3353" i="2"/>
  <c r="G3352" i="2"/>
  <c r="G3351" i="2"/>
  <c r="G3350" i="2"/>
  <c r="G3349" i="2"/>
  <c r="G3348" i="2"/>
  <c r="G3347" i="2"/>
  <c r="G3346" i="2"/>
  <c r="G3345" i="2"/>
  <c r="G3344" i="2"/>
  <c r="G3343" i="2"/>
  <c r="G3342" i="2"/>
  <c r="G3341" i="2"/>
  <c r="G3340" i="2"/>
  <c r="G3339" i="2"/>
  <c r="G3338" i="2"/>
  <c r="G3337" i="2"/>
  <c r="G3336" i="2"/>
  <c r="G3335" i="2"/>
  <c r="G3334" i="2"/>
  <c r="G3333" i="2"/>
  <c r="G3332" i="2"/>
  <c r="G3331" i="2"/>
  <c r="G3330" i="2"/>
  <c r="G3329" i="2"/>
  <c r="G3328" i="2"/>
  <c r="G3327" i="2"/>
  <c r="G3326" i="2"/>
  <c r="G3325" i="2"/>
  <c r="G3324" i="2"/>
  <c r="G3323" i="2"/>
  <c r="G3322" i="2"/>
  <c r="G3321" i="2"/>
  <c r="G3320" i="2"/>
  <c r="G3319" i="2"/>
  <c r="G3318" i="2"/>
  <c r="G3317" i="2"/>
  <c r="G3316" i="2"/>
  <c r="G3315" i="2"/>
  <c r="G3314" i="2"/>
  <c r="G3313" i="2"/>
  <c r="G3312" i="2"/>
  <c r="G3311" i="2"/>
  <c r="G3310" i="2"/>
  <c r="G3309" i="2"/>
  <c r="G3308" i="2"/>
  <c r="G3307" i="2"/>
  <c r="G3306" i="2"/>
  <c r="G3305" i="2"/>
  <c r="G3304" i="2"/>
  <c r="G3303" i="2"/>
  <c r="G3302" i="2"/>
  <c r="G3301" i="2"/>
  <c r="G3300" i="2"/>
  <c r="G3299" i="2"/>
  <c r="G3298" i="2"/>
  <c r="G3297" i="2"/>
  <c r="G3296" i="2"/>
  <c r="G2746" i="2"/>
  <c r="G2745" i="2"/>
  <c r="G2744" i="2"/>
  <c r="G2743" i="2"/>
  <c r="G2742" i="2"/>
  <c r="G2741" i="2"/>
  <c r="G2740" i="2"/>
  <c r="G2739" i="2"/>
  <c r="G2738" i="2"/>
  <c r="G2737" i="2"/>
  <c r="G2736" i="2"/>
  <c r="G2735" i="2"/>
  <c r="G2734" i="2"/>
  <c r="G2733" i="2"/>
  <c r="G2732" i="2"/>
  <c r="G2731" i="2"/>
  <c r="G2730" i="2"/>
  <c r="G2729" i="2"/>
  <c r="G2728" i="2"/>
  <c r="G2727" i="2"/>
  <c r="G2726" i="2"/>
  <c r="G2725" i="2"/>
  <c r="G2724" i="2"/>
  <c r="G2723" i="2"/>
  <c r="G2722" i="2"/>
  <c r="G2721" i="2"/>
  <c r="G2720" i="2"/>
  <c r="G2719" i="2"/>
  <c r="G2718" i="2"/>
  <c r="G2717" i="2"/>
  <c r="G2716" i="2"/>
  <c r="G2715" i="2"/>
  <c r="G2714" i="2"/>
  <c r="G2713" i="2"/>
  <c r="G2712" i="2"/>
  <c r="G2711" i="2"/>
  <c r="G2710" i="2"/>
  <c r="G2709" i="2"/>
  <c r="G2708" i="2"/>
  <c r="G2707" i="2"/>
  <c r="G2706" i="2"/>
  <c r="G2705" i="2"/>
  <c r="G2704" i="2"/>
  <c r="G2703" i="2"/>
  <c r="G2702" i="2"/>
  <c r="G2701" i="2"/>
  <c r="G2700" i="2"/>
  <c r="G2699" i="2"/>
  <c r="G2698" i="2"/>
  <c r="G2697" i="2"/>
  <c r="G2696" i="2"/>
  <c r="G2695" i="2"/>
  <c r="G2694" i="2"/>
  <c r="G2693" i="2"/>
  <c r="G2692" i="2"/>
  <c r="G2691" i="2"/>
  <c r="G2690" i="2"/>
  <c r="G2689" i="2"/>
  <c r="G2688" i="2"/>
  <c r="G2687" i="2"/>
  <c r="G2686" i="2"/>
  <c r="G2685" i="2"/>
  <c r="G2684" i="2"/>
  <c r="G2683" i="2"/>
  <c r="G2682" i="2"/>
  <c r="G2681" i="2"/>
  <c r="G2680" i="2"/>
  <c r="G2679" i="2"/>
  <c r="G2678" i="2"/>
  <c r="G2677" i="2"/>
  <c r="G2676" i="2"/>
  <c r="G2675" i="2"/>
  <c r="G2674" i="2"/>
  <c r="G2673" i="2"/>
  <c r="G2672" i="2"/>
  <c r="G2671" i="2"/>
  <c r="G2670" i="2"/>
  <c r="G2669" i="2"/>
  <c r="G2668" i="2"/>
  <c r="G2667" i="2"/>
  <c r="G2666" i="2"/>
  <c r="G2665" i="2"/>
  <c r="G2664" i="2"/>
  <c r="G2663" i="2"/>
  <c r="G2662" i="2"/>
  <c r="G2661" i="2"/>
  <c r="G2660" i="2"/>
  <c r="G2659" i="2"/>
  <c r="G2658" i="2"/>
  <c r="G2657" i="2"/>
  <c r="G2656" i="2"/>
  <c r="G2655" i="2"/>
  <c r="G2654" i="2"/>
  <c r="G2653" i="2"/>
  <c r="G2652" i="2"/>
  <c r="G2651" i="2"/>
  <c r="G2650" i="2"/>
  <c r="G2649" i="2"/>
  <c r="G2648" i="2"/>
  <c r="G2647" i="2"/>
  <c r="G2646" i="2"/>
  <c r="G2645" i="2"/>
  <c r="G2644" i="2"/>
  <c r="G2643" i="2"/>
  <c r="G2642" i="2"/>
  <c r="G2641" i="2"/>
  <c r="G2640" i="2"/>
  <c r="G2639" i="2"/>
  <c r="G2638" i="2"/>
  <c r="G2637" i="2"/>
  <c r="G2636" i="2"/>
  <c r="G2635" i="2"/>
  <c r="G2634" i="2"/>
  <c r="G2633" i="2"/>
  <c r="G2632" i="2"/>
  <c r="G2631" i="2"/>
  <c r="G2630" i="2"/>
  <c r="G2629" i="2"/>
  <c r="G2628" i="2"/>
  <c r="G2627" i="2"/>
  <c r="G2626" i="2"/>
  <c r="G2625" i="2"/>
  <c r="G2624" i="2"/>
  <c r="G2623" i="2"/>
  <c r="G2622" i="2"/>
  <c r="G2621" i="2"/>
  <c r="G2620" i="2"/>
  <c r="G2619" i="2"/>
  <c r="G2618" i="2"/>
  <c r="G2617" i="2"/>
  <c r="G2616" i="2"/>
  <c r="G2615" i="2"/>
  <c r="G2614" i="2"/>
  <c r="G2613" i="2"/>
  <c r="G2612" i="2"/>
  <c r="G2611" i="2"/>
  <c r="G2610" i="2"/>
  <c r="G2609" i="2"/>
  <c r="G2608" i="2"/>
  <c r="G2607" i="2"/>
  <c r="G2606" i="2"/>
  <c r="G2605" i="2"/>
  <c r="G2604" i="2"/>
  <c r="G2603" i="2"/>
  <c r="G2602" i="2"/>
  <c r="G2601" i="2"/>
  <c r="G2600" i="2"/>
  <c r="G2599" i="2"/>
  <c r="G2598" i="2"/>
  <c r="G2597" i="2"/>
  <c r="G2596" i="2"/>
  <c r="G2595" i="2"/>
  <c r="G2594" i="2"/>
  <c r="G2593" i="2"/>
  <c r="G2592" i="2"/>
  <c r="G2591" i="2"/>
  <c r="G2590" i="2"/>
  <c r="G2589" i="2"/>
  <c r="G2588" i="2"/>
  <c r="G2587" i="2"/>
  <c r="G2586" i="2"/>
  <c r="G2585" i="2"/>
  <c r="G2584" i="2"/>
  <c r="G2583" i="2"/>
  <c r="G2582" i="2"/>
  <c r="G2581" i="2"/>
  <c r="G2580" i="2"/>
  <c r="G2579" i="2"/>
  <c r="G2578" i="2"/>
  <c r="G2577" i="2"/>
  <c r="G2576" i="2"/>
  <c r="G2575" i="2"/>
  <c r="G2574" i="2"/>
  <c r="G2573" i="2"/>
  <c r="G2572" i="2"/>
  <c r="G2571" i="2"/>
  <c r="G2570" i="2"/>
  <c r="G2569" i="2"/>
  <c r="G2568" i="2"/>
  <c r="G2567" i="2"/>
  <c r="G2566" i="2"/>
  <c r="G2565" i="2"/>
  <c r="G2564" i="2"/>
  <c r="G2563" i="2"/>
  <c r="G2562" i="2"/>
  <c r="G2561" i="2"/>
  <c r="G2560" i="2"/>
  <c r="G2559" i="2"/>
  <c r="G2558" i="2"/>
  <c r="G2557" i="2"/>
  <c r="G2556" i="2"/>
  <c r="G2555" i="2"/>
  <c r="G2554" i="2"/>
  <c r="G2553" i="2"/>
  <c r="G2552" i="2"/>
  <c r="G2551" i="2"/>
  <c r="G2550" i="2"/>
  <c r="G2549" i="2"/>
  <c r="G2548" i="2"/>
  <c r="G2547" i="2"/>
  <c r="G2546" i="2"/>
  <c r="G2545" i="2"/>
  <c r="G2544" i="2"/>
  <c r="G2543" i="2"/>
  <c r="G2542" i="2"/>
  <c r="G2541" i="2"/>
  <c r="G2540" i="2"/>
  <c r="G2539" i="2"/>
  <c r="G2538" i="2"/>
  <c r="G2537" i="2"/>
  <c r="G2536" i="2"/>
  <c r="G2535" i="2"/>
  <c r="G2534" i="2"/>
  <c r="G2533" i="2"/>
  <c r="G2532" i="2"/>
  <c r="G2531" i="2"/>
  <c r="G2530" i="2"/>
  <c r="G2529" i="2"/>
  <c r="G2528" i="2"/>
  <c r="G2527" i="2"/>
  <c r="G2526" i="2"/>
  <c r="G2525" i="2"/>
  <c r="G2524" i="2"/>
  <c r="G2523" i="2"/>
  <c r="G2522" i="2"/>
  <c r="G2521" i="2"/>
  <c r="G2520" i="2"/>
  <c r="G2519" i="2"/>
  <c r="G2518" i="2"/>
  <c r="G2517" i="2"/>
  <c r="G2516" i="2"/>
  <c r="G2515" i="2"/>
  <c r="G2514" i="2"/>
  <c r="G2513" i="2"/>
  <c r="G2512" i="2"/>
  <c r="G2511" i="2"/>
  <c r="G2510" i="2"/>
  <c r="G2509" i="2"/>
  <c r="G2508" i="2"/>
  <c r="G2507" i="2"/>
  <c r="G2506" i="2"/>
  <c r="G2505" i="2"/>
  <c r="G2504" i="2"/>
  <c r="G2503" i="2"/>
  <c r="G2502" i="2"/>
  <c r="G2501" i="2"/>
  <c r="G2500" i="2"/>
  <c r="G2499" i="2"/>
  <c r="G2498" i="2"/>
  <c r="G2497" i="2"/>
  <c r="G2496" i="2"/>
  <c r="G2495" i="2"/>
  <c r="G2494" i="2"/>
  <c r="G2493" i="2"/>
  <c r="G2492" i="2"/>
  <c r="G2491" i="2"/>
  <c r="G2490" i="2"/>
  <c r="G2489" i="2"/>
  <c r="G2488" i="2"/>
  <c r="G2487" i="2"/>
  <c r="G2486" i="2"/>
  <c r="G2485" i="2"/>
  <c r="G2484" i="2"/>
  <c r="G2483" i="2"/>
  <c r="G2482" i="2"/>
  <c r="G2481" i="2"/>
  <c r="G2480" i="2"/>
  <c r="G2479" i="2"/>
  <c r="G2478" i="2"/>
  <c r="G2477" i="2"/>
  <c r="G2476" i="2"/>
  <c r="G2475" i="2"/>
  <c r="G2474" i="2"/>
  <c r="G2473" i="2"/>
  <c r="G2472" i="2"/>
  <c r="G2471" i="2"/>
  <c r="G2470" i="2"/>
  <c r="G2469" i="2"/>
  <c r="G2468" i="2"/>
  <c r="G2467" i="2"/>
  <c r="G2466" i="2"/>
  <c r="G2465" i="2"/>
  <c r="G2464" i="2"/>
  <c r="G2463" i="2"/>
  <c r="G2462" i="2"/>
  <c r="G2461" i="2"/>
  <c r="G2460" i="2"/>
  <c r="G2459" i="2"/>
  <c r="G2458" i="2"/>
  <c r="G2457" i="2"/>
  <c r="G2456" i="2"/>
  <c r="G2455" i="2"/>
  <c r="G2454" i="2"/>
  <c r="G2453" i="2"/>
  <c r="G2452" i="2"/>
  <c r="G2451" i="2"/>
  <c r="G2450" i="2"/>
  <c r="G2449" i="2"/>
  <c r="G2448" i="2"/>
  <c r="G2447" i="2"/>
  <c r="G2446" i="2"/>
  <c r="G2445" i="2"/>
  <c r="G2444" i="2"/>
  <c r="G2443" i="2"/>
  <c r="G2442" i="2"/>
  <c r="G2441" i="2"/>
  <c r="G2440" i="2"/>
  <c r="G2439" i="2"/>
  <c r="G2438" i="2"/>
  <c r="G2437" i="2"/>
  <c r="G2436" i="2"/>
  <c r="G2435" i="2"/>
  <c r="G2434" i="2"/>
  <c r="G2433" i="2"/>
  <c r="G2432" i="2"/>
  <c r="G2431" i="2"/>
  <c r="G2430" i="2"/>
  <c r="G2429" i="2"/>
  <c r="G2428" i="2"/>
  <c r="G2427" i="2"/>
  <c r="G2426" i="2"/>
  <c r="G2425" i="2"/>
  <c r="G2424" i="2"/>
  <c r="G2423" i="2"/>
  <c r="G2422" i="2"/>
  <c r="G2421" i="2"/>
  <c r="G2420" i="2"/>
  <c r="G2419" i="2"/>
  <c r="G2418" i="2"/>
  <c r="G2417" i="2"/>
  <c r="G2416" i="2"/>
  <c r="G2415" i="2"/>
  <c r="G2414" i="2"/>
  <c r="G2413" i="2"/>
  <c r="G2412" i="2"/>
  <c r="G2411" i="2"/>
  <c r="G2410" i="2"/>
  <c r="G2409" i="2"/>
  <c r="G2408" i="2"/>
  <c r="G2407" i="2"/>
  <c r="G2406" i="2"/>
  <c r="G2405" i="2"/>
  <c r="G2404" i="2"/>
  <c r="G2403" i="2"/>
  <c r="G2402" i="2"/>
  <c r="G2401" i="2"/>
  <c r="G2400" i="2"/>
  <c r="G2399" i="2"/>
  <c r="G2398" i="2"/>
  <c r="G2397" i="2"/>
  <c r="G2396" i="2"/>
  <c r="G2395" i="2"/>
  <c r="G2394" i="2"/>
  <c r="G2393" i="2"/>
  <c r="G2392" i="2"/>
  <c r="G2391" i="2"/>
  <c r="G2390" i="2"/>
  <c r="G2389" i="2"/>
  <c r="G2388" i="2"/>
  <c r="G2387" i="2"/>
  <c r="G2386" i="2"/>
  <c r="G2385" i="2"/>
  <c r="G2384" i="2"/>
  <c r="G2383" i="2"/>
  <c r="G2382" i="2"/>
  <c r="G2381" i="2"/>
  <c r="G2380" i="2"/>
  <c r="G2379" i="2"/>
  <c r="G2378" i="2"/>
  <c r="G2377" i="2"/>
  <c r="G2376" i="2"/>
  <c r="G2375" i="2"/>
  <c r="G2374" i="2"/>
  <c r="G2373" i="2"/>
  <c r="G2372" i="2"/>
  <c r="G2371" i="2"/>
  <c r="G2370" i="2"/>
  <c r="G2369" i="2"/>
  <c r="G2368" i="2"/>
  <c r="G2367" i="2"/>
  <c r="G2366" i="2"/>
  <c r="G2365" i="2"/>
  <c r="G2364" i="2"/>
  <c r="G2363" i="2"/>
  <c r="G2362" i="2"/>
  <c r="G2361" i="2"/>
  <c r="G2360" i="2"/>
  <c r="G2359" i="2"/>
  <c r="G2358" i="2"/>
  <c r="G2357" i="2"/>
  <c r="G2356" i="2"/>
  <c r="G2355" i="2"/>
  <c r="G2354" i="2"/>
  <c r="G2353" i="2"/>
  <c r="G2352" i="2"/>
  <c r="G2351" i="2"/>
  <c r="G2350" i="2"/>
  <c r="G2349" i="2"/>
  <c r="G2348" i="2"/>
  <c r="G2347" i="2"/>
  <c r="G2346" i="2"/>
  <c r="G2345" i="2"/>
  <c r="G2344" i="2"/>
  <c r="G2343" i="2"/>
  <c r="G2342" i="2"/>
  <c r="G2341" i="2"/>
  <c r="G2340" i="2"/>
  <c r="G2339" i="2"/>
  <c r="G2338" i="2"/>
  <c r="G2337" i="2"/>
  <c r="G2336" i="2"/>
  <c r="G2335" i="2"/>
  <c r="G2334" i="2"/>
  <c r="G2333" i="2"/>
  <c r="G2332" i="2"/>
  <c r="G2331" i="2"/>
  <c r="G2330" i="2"/>
  <c r="G2329" i="2"/>
  <c r="G2328" i="2"/>
  <c r="G2327" i="2"/>
  <c r="G2326" i="2"/>
  <c r="G2325" i="2"/>
  <c r="G2324" i="2"/>
  <c r="G2323" i="2"/>
  <c r="G2322" i="2"/>
  <c r="G2321" i="2"/>
  <c r="G2320" i="2"/>
  <c r="G2319" i="2"/>
  <c r="G2318" i="2"/>
  <c r="G2317" i="2"/>
  <c r="G2316" i="2"/>
  <c r="G2315" i="2"/>
  <c r="G2314" i="2"/>
  <c r="G2313" i="2"/>
  <c r="G2312" i="2"/>
  <c r="G2311" i="2"/>
  <c r="G2310" i="2"/>
  <c r="G2309" i="2"/>
  <c r="G2308" i="2"/>
  <c r="G2307" i="2"/>
  <c r="G2306" i="2"/>
  <c r="G2305" i="2"/>
  <c r="G2304" i="2"/>
  <c r="G2303" i="2"/>
  <c r="G2302" i="2"/>
  <c r="G2301" i="2"/>
  <c r="G2300" i="2"/>
  <c r="G2299" i="2"/>
  <c r="G2298" i="2"/>
  <c r="G2297" i="2"/>
  <c r="G2296" i="2"/>
  <c r="G2295" i="2"/>
  <c r="G2294" i="2"/>
  <c r="G2293" i="2"/>
  <c r="G2292" i="2"/>
  <c r="G2291" i="2"/>
  <c r="G2290" i="2"/>
  <c r="G2289" i="2"/>
  <c r="G2288" i="2"/>
  <c r="G2287" i="2"/>
  <c r="G2286" i="2"/>
  <c r="G2285" i="2"/>
  <c r="G2284" i="2"/>
  <c r="G2283" i="2"/>
  <c r="G2282" i="2"/>
  <c r="G2281" i="2"/>
  <c r="G2280" i="2"/>
  <c r="G2279" i="2"/>
  <c r="G2278" i="2"/>
  <c r="G2277" i="2"/>
  <c r="G2276" i="2"/>
  <c r="G2275" i="2"/>
  <c r="G2274" i="2"/>
  <c r="G2273" i="2"/>
  <c r="G2272" i="2"/>
  <c r="G2271" i="2"/>
  <c r="G2270" i="2"/>
  <c r="G2269" i="2"/>
  <c r="G2268" i="2"/>
  <c r="G2267" i="2"/>
  <c r="G2266" i="2"/>
  <c r="G2265" i="2"/>
  <c r="G2264" i="2"/>
  <c r="G2263" i="2"/>
  <c r="G2262" i="2"/>
  <c r="G2261" i="2"/>
  <c r="G2260" i="2"/>
  <c r="G2259" i="2"/>
  <c r="G2258" i="2"/>
  <c r="G2257" i="2"/>
  <c r="G2256" i="2"/>
  <c r="G2255" i="2"/>
  <c r="G2254" i="2"/>
  <c r="G2253" i="2"/>
  <c r="G2252" i="2"/>
  <c r="G2251" i="2"/>
  <c r="G2250" i="2"/>
  <c r="G2249" i="2"/>
  <c r="G2248" i="2"/>
  <c r="G2247" i="2"/>
  <c r="G2246" i="2"/>
  <c r="G2245" i="2"/>
  <c r="G2244" i="2"/>
  <c r="G2243" i="2"/>
  <c r="G2242" i="2"/>
  <c r="G2241" i="2"/>
  <c r="G2240" i="2"/>
  <c r="G2239" i="2"/>
  <c r="G2238" i="2"/>
  <c r="G2237" i="2"/>
  <c r="G2236" i="2"/>
  <c r="G2235" i="2"/>
  <c r="G2234" i="2"/>
  <c r="G2233" i="2"/>
  <c r="G2232" i="2"/>
  <c r="G2231" i="2"/>
  <c r="G2230" i="2"/>
  <c r="G2229" i="2"/>
  <c r="G2228" i="2"/>
  <c r="G2227" i="2"/>
  <c r="G2226" i="2"/>
  <c r="G2225" i="2"/>
  <c r="G2224" i="2"/>
  <c r="G2223" i="2"/>
  <c r="G2222" i="2"/>
  <c r="G2221" i="2"/>
  <c r="G2220" i="2"/>
  <c r="G2219" i="2"/>
  <c r="G2218" i="2"/>
  <c r="G2217" i="2"/>
  <c r="G2216" i="2"/>
  <c r="G2215" i="2"/>
  <c r="G2214" i="2"/>
  <c r="G2213" i="2"/>
  <c r="G2212" i="2"/>
  <c r="G2211" i="2"/>
  <c r="G2210" i="2"/>
  <c r="G2209" i="2"/>
  <c r="G2208" i="2"/>
  <c r="G2207" i="2"/>
  <c r="G2206" i="2"/>
  <c r="G2205" i="2"/>
  <c r="G2204" i="2"/>
  <c r="G2203" i="2"/>
  <c r="G2202" i="2"/>
  <c r="G2201" i="2"/>
  <c r="G2200" i="2"/>
  <c r="G2199" i="2"/>
  <c r="G2198" i="2"/>
  <c r="G2197" i="2"/>
  <c r="G2196" i="2"/>
  <c r="G2195" i="2"/>
  <c r="G2194" i="2"/>
  <c r="G2193" i="2"/>
  <c r="G2192" i="2"/>
  <c r="G2191" i="2"/>
  <c r="G2190" i="2"/>
  <c r="G2189" i="2"/>
  <c r="G2188" i="2"/>
  <c r="G2187" i="2"/>
  <c r="G2186" i="2"/>
  <c r="G2185" i="2"/>
  <c r="G2184" i="2"/>
  <c r="G2183" i="2"/>
  <c r="G2182" i="2"/>
  <c r="G2181" i="2"/>
  <c r="G2180" i="2"/>
  <c r="G2179" i="2"/>
  <c r="G2178" i="2"/>
  <c r="G2177" i="2"/>
  <c r="G2176" i="2"/>
  <c r="G2175" i="2"/>
  <c r="G2174" i="2"/>
  <c r="G2173" i="2"/>
  <c r="G2172" i="2"/>
  <c r="G2171" i="2"/>
  <c r="G2170" i="2"/>
  <c r="G2169" i="2"/>
  <c r="G2168" i="2"/>
  <c r="G2167" i="2"/>
  <c r="G2166" i="2"/>
  <c r="G2165" i="2"/>
  <c r="G2164" i="2"/>
  <c r="G2163" i="2"/>
  <c r="G2162" i="2"/>
  <c r="G2161" i="2"/>
  <c r="G2160" i="2"/>
  <c r="G2159" i="2"/>
  <c r="G2158" i="2"/>
  <c r="G2157" i="2"/>
  <c r="G2156" i="2"/>
  <c r="G2155" i="2"/>
  <c r="G2154" i="2"/>
  <c r="G2153" i="2"/>
  <c r="G2152" i="2"/>
  <c r="G2151" i="2"/>
  <c r="G2150" i="2"/>
  <c r="G2149" i="2"/>
  <c r="G2148" i="2"/>
  <c r="G2147" i="2"/>
  <c r="G2146" i="2"/>
  <c r="G2145" i="2"/>
  <c r="G2144" i="2"/>
  <c r="G2143" i="2"/>
  <c r="G2142" i="2"/>
  <c r="G2141" i="2"/>
  <c r="G2140" i="2"/>
  <c r="G2139" i="2"/>
  <c r="G2138" i="2"/>
  <c r="G2137" i="2"/>
  <c r="G2136" i="2"/>
  <c r="G2135" i="2"/>
  <c r="G2134" i="2"/>
  <c r="G2133" i="2"/>
  <c r="G2132" i="2"/>
  <c r="G2131" i="2"/>
  <c r="G2130" i="2"/>
  <c r="G2129" i="2"/>
  <c r="G2128" i="2"/>
  <c r="G2127" i="2"/>
  <c r="G2126" i="2"/>
  <c r="G2125" i="2"/>
  <c r="G2124" i="2"/>
  <c r="G2123" i="2"/>
  <c r="G2122" i="2"/>
  <c r="G2121" i="2"/>
  <c r="G2120" i="2"/>
  <c r="G2119" i="2"/>
  <c r="G2118" i="2"/>
  <c r="G2117" i="2"/>
  <c r="G2116" i="2"/>
  <c r="G2115" i="2"/>
  <c r="G2114" i="2"/>
  <c r="G2113" i="2"/>
  <c r="G2112" i="2"/>
  <c r="G2111" i="2"/>
  <c r="G2110" i="2"/>
  <c r="G2109" i="2"/>
  <c r="G2108" i="2"/>
  <c r="G2107" i="2"/>
  <c r="G2106" i="2"/>
  <c r="G2105" i="2"/>
  <c r="G2104" i="2"/>
  <c r="G2103" i="2"/>
  <c r="G2102" i="2"/>
  <c r="G2101" i="2"/>
  <c r="G2100" i="2"/>
  <c r="G2099" i="2"/>
  <c r="G2098" i="2"/>
  <c r="G2097" i="2"/>
  <c r="G2096" i="2"/>
  <c r="G2095" i="2"/>
  <c r="G2094" i="2"/>
  <c r="G2093" i="2"/>
  <c r="G2092" i="2"/>
  <c r="G2091" i="2"/>
  <c r="G2090" i="2"/>
  <c r="G2089" i="2"/>
  <c r="G2088" i="2"/>
  <c r="G2087" i="2"/>
  <c r="G2086" i="2"/>
  <c r="G2085" i="2"/>
  <c r="G2084" i="2"/>
  <c r="G2083" i="2"/>
  <c r="G2082" i="2"/>
  <c r="G2081" i="2"/>
  <c r="G2080" i="2"/>
  <c r="G2079" i="2"/>
  <c r="G2078" i="2"/>
  <c r="G2077" i="2"/>
  <c r="G2076" i="2"/>
  <c r="G2075" i="2"/>
  <c r="G2074" i="2"/>
  <c r="G2073" i="2"/>
  <c r="G2072" i="2"/>
  <c r="G2071" i="2"/>
  <c r="G2070" i="2"/>
  <c r="G2069" i="2"/>
  <c r="G2068" i="2"/>
  <c r="G2067" i="2"/>
  <c r="G2066" i="2"/>
  <c r="G2065" i="2"/>
  <c r="G2064" i="2"/>
  <c r="G2063" i="2"/>
  <c r="G2062" i="2"/>
  <c r="G2061" i="2"/>
  <c r="G2060" i="2"/>
  <c r="G2059" i="2"/>
  <c r="G2058" i="2"/>
  <c r="G2057" i="2"/>
  <c r="G2056" i="2"/>
  <c r="G2055" i="2"/>
  <c r="G2054" i="2"/>
  <c r="G2053" i="2"/>
  <c r="G2052" i="2"/>
  <c r="G2051" i="2"/>
  <c r="G2050" i="2"/>
  <c r="G2049" i="2"/>
  <c r="G2048" i="2"/>
  <c r="G2047" i="2"/>
  <c r="G2046" i="2"/>
  <c r="G2045" i="2"/>
  <c r="G2044" i="2"/>
  <c r="G2043" i="2"/>
  <c r="G2042" i="2"/>
  <c r="G2041" i="2"/>
  <c r="G2040" i="2"/>
  <c r="G2039" i="2"/>
  <c r="G2038" i="2"/>
  <c r="G2037" i="2"/>
  <c r="G2036" i="2"/>
  <c r="G2035" i="2"/>
  <c r="G2034" i="2"/>
  <c r="G2033" i="2"/>
  <c r="G2032" i="2"/>
  <c r="G2031" i="2"/>
  <c r="G2030" i="2"/>
  <c r="G2029" i="2"/>
  <c r="G2028" i="2"/>
  <c r="G2027" i="2"/>
  <c r="G2026" i="2"/>
  <c r="G2025" i="2"/>
  <c r="G2024" i="2"/>
  <c r="G2023" i="2"/>
  <c r="G2022" i="2"/>
  <c r="G2021" i="2"/>
  <c r="G2020" i="2"/>
  <c r="G2019" i="2"/>
  <c r="G2018" i="2"/>
  <c r="G2017" i="2"/>
  <c r="G2016" i="2"/>
  <c r="G2015" i="2"/>
  <c r="G2014" i="2"/>
  <c r="G2013" i="2"/>
  <c r="G2012" i="2"/>
  <c r="G2011" i="2"/>
  <c r="G2010" i="2"/>
  <c r="G2009" i="2"/>
  <c r="G2008" i="2"/>
  <c r="G2007" i="2"/>
  <c r="G2006" i="2"/>
  <c r="G2005" i="2"/>
  <c r="G2004" i="2"/>
  <c r="G2003" i="2"/>
  <c r="G2002" i="2"/>
  <c r="G2001" i="2"/>
  <c r="G2000" i="2"/>
  <c r="G1999" i="2"/>
  <c r="G1998" i="2"/>
  <c r="G1997" i="2"/>
  <c r="G1996" i="2"/>
  <c r="G1995" i="2"/>
  <c r="G1994" i="2"/>
  <c r="G1993" i="2"/>
  <c r="G1992" i="2"/>
  <c r="G1991" i="2"/>
  <c r="G1990" i="2"/>
  <c r="G1989" i="2"/>
  <c r="G1988" i="2"/>
  <c r="G1987" i="2"/>
  <c r="G1986" i="2"/>
  <c r="G1985" i="2"/>
  <c r="G1984" i="2"/>
  <c r="G1983" i="2"/>
  <c r="G1982" i="2"/>
  <c r="G1981" i="2"/>
  <c r="G1980" i="2"/>
  <c r="G1979" i="2"/>
  <c r="G1978" i="2"/>
  <c r="G1977" i="2"/>
  <c r="G1976" i="2"/>
  <c r="G1975" i="2"/>
  <c r="G1974" i="2"/>
  <c r="G1973" i="2"/>
  <c r="G1972" i="2"/>
  <c r="G1971" i="2"/>
  <c r="G1970" i="2"/>
  <c r="G1969" i="2"/>
  <c r="G1968" i="2"/>
  <c r="G1967" i="2"/>
  <c r="G1966" i="2"/>
  <c r="G1965" i="2"/>
  <c r="G1964" i="2"/>
  <c r="G1963" i="2"/>
  <c r="G1962" i="2"/>
  <c r="G1961" i="2"/>
  <c r="G1960" i="2"/>
  <c r="G1959" i="2"/>
  <c r="G1958" i="2"/>
  <c r="G1957" i="2"/>
  <c r="G1956" i="2"/>
  <c r="G1955" i="2"/>
  <c r="G1954" i="2"/>
  <c r="G1953" i="2"/>
  <c r="G1952" i="2"/>
  <c r="G1951" i="2"/>
  <c r="G1950" i="2"/>
  <c r="G1949" i="2"/>
  <c r="G1948" i="2"/>
  <c r="G1947" i="2"/>
  <c r="G1946" i="2"/>
  <c r="G1945" i="2"/>
  <c r="G1944" i="2"/>
  <c r="G1943" i="2"/>
  <c r="G1942" i="2"/>
  <c r="G1941" i="2"/>
  <c r="G1940" i="2"/>
  <c r="G1939" i="2"/>
  <c r="G1938" i="2"/>
  <c r="G1937" i="2"/>
  <c r="G1936" i="2"/>
  <c r="G1935" i="2"/>
  <c r="G1934" i="2"/>
  <c r="G1933" i="2"/>
  <c r="G1932" i="2"/>
  <c r="G1931" i="2"/>
  <c r="G1930" i="2"/>
  <c r="G1929" i="2"/>
  <c r="G1928" i="2"/>
  <c r="G1927" i="2"/>
  <c r="G1926" i="2"/>
  <c r="G1925" i="2"/>
  <c r="G1924" i="2"/>
  <c r="G1923" i="2"/>
  <c r="G1922" i="2"/>
  <c r="G1921" i="2"/>
  <c r="G1920" i="2"/>
  <c r="G1919" i="2"/>
  <c r="G1918" i="2"/>
  <c r="G1917" i="2"/>
  <c r="G1916" i="2"/>
  <c r="G1915" i="2"/>
  <c r="G1914" i="2"/>
  <c r="G1913" i="2"/>
  <c r="G1912" i="2"/>
  <c r="G1911" i="2"/>
  <c r="G1910" i="2"/>
  <c r="G1909" i="2"/>
  <c r="G1908" i="2"/>
  <c r="G1907" i="2"/>
  <c r="G1906" i="2"/>
  <c r="G1905" i="2"/>
  <c r="G1904" i="2"/>
  <c r="G1903" i="2"/>
  <c r="G1902" i="2"/>
  <c r="G1901" i="2"/>
  <c r="G1900" i="2"/>
  <c r="G1899" i="2"/>
  <c r="G1898" i="2"/>
  <c r="G1897" i="2"/>
  <c r="G1896" i="2"/>
  <c r="G1895" i="2"/>
  <c r="G1894" i="2"/>
  <c r="G1893" i="2"/>
  <c r="G1892" i="2"/>
  <c r="G1891" i="2"/>
  <c r="G1890" i="2"/>
  <c r="G1889" i="2"/>
  <c r="G1888" i="2"/>
  <c r="G1887" i="2"/>
  <c r="G1886" i="2"/>
  <c r="G1885" i="2"/>
  <c r="G1884" i="2"/>
  <c r="G1883" i="2"/>
  <c r="G1882" i="2"/>
  <c r="G1881" i="2"/>
  <c r="G1880" i="2"/>
  <c r="G1879" i="2"/>
  <c r="G1878" i="2"/>
  <c r="G1877" i="2"/>
  <c r="G1876" i="2"/>
  <c r="G1875" i="2"/>
  <c r="G1874" i="2"/>
  <c r="G1873" i="2"/>
  <c r="G1872" i="2"/>
  <c r="G1871" i="2"/>
  <c r="G1870" i="2"/>
  <c r="G1869" i="2"/>
  <c r="G1868" i="2"/>
  <c r="G1867" i="2"/>
  <c r="G1866" i="2"/>
  <c r="G1865" i="2"/>
  <c r="G1864" i="2"/>
  <c r="G1863" i="2"/>
  <c r="G1862" i="2"/>
  <c r="G1861" i="2"/>
  <c r="G1860" i="2"/>
  <c r="G1859" i="2"/>
  <c r="G1858" i="2"/>
  <c r="G1857" i="2"/>
  <c r="G1856" i="2"/>
  <c r="G1855" i="2"/>
  <c r="G1854" i="2"/>
  <c r="G1853" i="2"/>
  <c r="G1852" i="2"/>
  <c r="G1851" i="2"/>
  <c r="G1850" i="2"/>
  <c r="G1849" i="2"/>
  <c r="G1848" i="2"/>
  <c r="G1847" i="2"/>
  <c r="G1846" i="2"/>
  <c r="G1845" i="2"/>
  <c r="G1844" i="2"/>
  <c r="G1843" i="2"/>
  <c r="G1842" i="2"/>
  <c r="G1841" i="2"/>
  <c r="G1840" i="2"/>
  <c r="G1839" i="2"/>
  <c r="G1838" i="2"/>
  <c r="G1837" i="2"/>
  <c r="G1836" i="2"/>
  <c r="G1835" i="2"/>
  <c r="G1834" i="2"/>
  <c r="G1833" i="2"/>
  <c r="G1832" i="2"/>
  <c r="G1831" i="2"/>
  <c r="G1830" i="2"/>
  <c r="G1829" i="2"/>
  <c r="G1828" i="2"/>
  <c r="G1827" i="2"/>
  <c r="G1826" i="2"/>
  <c r="G1825" i="2"/>
  <c r="G1824" i="2"/>
  <c r="G1823" i="2"/>
  <c r="G1822" i="2"/>
  <c r="G1821" i="2"/>
  <c r="G1820" i="2"/>
  <c r="G1819" i="2"/>
  <c r="G1818" i="2"/>
  <c r="G1817" i="2"/>
  <c r="G1816" i="2"/>
  <c r="G1815" i="2"/>
  <c r="G1814" i="2"/>
  <c r="G1813" i="2"/>
  <c r="G1812" i="2"/>
  <c r="G1811" i="2"/>
  <c r="G1810" i="2"/>
  <c r="G1809" i="2"/>
  <c r="G1808" i="2"/>
  <c r="G1807" i="2"/>
  <c r="G1806" i="2"/>
  <c r="G1805" i="2"/>
  <c r="G1804" i="2"/>
  <c r="G1803" i="2"/>
  <c r="G1802" i="2"/>
  <c r="G1801" i="2"/>
  <c r="G1800" i="2"/>
  <c r="G1799" i="2"/>
  <c r="G1798" i="2"/>
  <c r="G1797" i="2"/>
  <c r="G1796" i="2"/>
  <c r="G1795" i="2"/>
  <c r="G1794" i="2"/>
  <c r="G1793" i="2"/>
  <c r="G1792" i="2"/>
  <c r="G1791" i="2"/>
  <c r="G1790" i="2"/>
  <c r="G1789" i="2"/>
  <c r="G1788" i="2"/>
  <c r="G1787" i="2"/>
  <c r="G1786" i="2"/>
  <c r="G1785" i="2"/>
  <c r="G1784" i="2"/>
  <c r="G1783" i="2"/>
  <c r="G1782" i="2"/>
  <c r="G1781" i="2"/>
  <c r="G1780" i="2"/>
  <c r="G1779" i="2"/>
  <c r="G1778" i="2"/>
  <c r="G1777" i="2"/>
  <c r="G1776" i="2"/>
  <c r="G1775" i="2"/>
  <c r="G1774" i="2"/>
  <c r="G1773" i="2"/>
  <c r="G1772" i="2"/>
  <c r="G1771" i="2"/>
  <c r="G1770" i="2"/>
  <c r="G1769" i="2"/>
  <c r="G1768" i="2"/>
  <c r="G1767" i="2"/>
  <c r="G1766" i="2"/>
  <c r="G1765" i="2"/>
  <c r="G1764" i="2"/>
  <c r="G1763" i="2"/>
  <c r="G1762" i="2"/>
  <c r="G1761" i="2"/>
  <c r="G1760" i="2"/>
  <c r="G1759" i="2"/>
  <c r="G1758" i="2"/>
  <c r="G1757" i="2"/>
  <c r="G1756" i="2"/>
  <c r="G1755" i="2"/>
  <c r="G1754" i="2"/>
  <c r="G1753" i="2"/>
  <c r="G1752" i="2"/>
  <c r="G1751" i="2"/>
  <c r="G1750" i="2"/>
  <c r="G1749" i="2"/>
  <c r="G1748" i="2"/>
  <c r="G1747" i="2"/>
  <c r="G1746" i="2"/>
  <c r="G1745" i="2"/>
  <c r="G1744" i="2"/>
  <c r="G1743" i="2"/>
  <c r="G1742" i="2"/>
  <c r="G1741" i="2"/>
  <c r="G1740" i="2"/>
  <c r="G1739" i="2"/>
  <c r="G1738" i="2"/>
  <c r="G1737" i="2"/>
  <c r="G1736" i="2"/>
  <c r="G1735" i="2"/>
  <c r="G1734" i="2"/>
  <c r="G1733" i="2"/>
  <c r="G1732" i="2"/>
  <c r="G1731" i="2"/>
  <c r="G1730" i="2"/>
  <c r="G1729" i="2"/>
  <c r="G1728" i="2"/>
  <c r="G1727" i="2"/>
  <c r="G1726" i="2"/>
  <c r="G1725" i="2"/>
  <c r="G1724" i="2"/>
  <c r="G1723" i="2"/>
  <c r="G1722" i="2"/>
  <c r="G1721" i="2"/>
  <c r="G1720" i="2"/>
  <c r="G1719" i="2"/>
  <c r="G1718" i="2"/>
  <c r="G1717" i="2"/>
  <c r="G1716" i="2"/>
  <c r="G1715" i="2"/>
  <c r="G1714" i="2"/>
  <c r="G1713" i="2"/>
  <c r="G1712" i="2"/>
  <c r="G1711" i="2"/>
  <c r="G1710" i="2"/>
  <c r="G1709" i="2"/>
  <c r="G1708" i="2"/>
  <c r="G1707" i="2"/>
  <c r="G1706" i="2"/>
  <c r="G1705" i="2"/>
  <c r="G1704" i="2"/>
  <c r="G1703" i="2"/>
  <c r="G1702" i="2"/>
  <c r="G1701" i="2"/>
  <c r="G1700" i="2"/>
  <c r="G1699" i="2"/>
  <c r="G1698" i="2"/>
  <c r="G1697" i="2"/>
  <c r="G1696" i="2"/>
  <c r="G1695" i="2"/>
  <c r="G1694" i="2"/>
  <c r="G1693" i="2"/>
  <c r="G1692" i="2"/>
  <c r="G1691" i="2"/>
  <c r="G1690" i="2"/>
  <c r="G1689" i="2"/>
  <c r="G1688" i="2"/>
  <c r="G1687" i="2"/>
  <c r="G1686" i="2"/>
  <c r="G1685" i="2"/>
  <c r="G1684" i="2"/>
  <c r="G1683" i="2"/>
  <c r="G1682" i="2"/>
  <c r="G1681" i="2"/>
  <c r="G1680" i="2"/>
  <c r="G1679" i="2"/>
  <c r="G1678" i="2"/>
  <c r="G1677" i="2"/>
  <c r="G1676" i="2"/>
  <c r="G1675" i="2"/>
  <c r="G1674" i="2"/>
  <c r="G1673" i="2"/>
  <c r="G1672" i="2"/>
  <c r="G1671" i="2"/>
  <c r="G1670" i="2"/>
  <c r="G1669" i="2"/>
  <c r="G1668" i="2"/>
  <c r="G1667" i="2"/>
  <c r="G1666" i="2"/>
  <c r="G1665" i="2"/>
  <c r="G1664" i="2"/>
  <c r="G1663" i="2"/>
  <c r="G1662" i="2"/>
  <c r="G1661" i="2"/>
  <c r="G1660" i="2"/>
  <c r="G1659" i="2"/>
  <c r="G1658" i="2"/>
  <c r="G1657" i="2"/>
  <c r="G1656" i="2"/>
  <c r="G1655" i="2"/>
  <c r="G1654" i="2"/>
  <c r="G1653" i="2"/>
  <c r="G1652" i="2"/>
  <c r="G1651" i="2"/>
  <c r="G1650" i="2"/>
  <c r="G1649" i="2"/>
  <c r="G1648" i="2"/>
  <c r="G1647" i="2"/>
  <c r="G1646" i="2"/>
  <c r="G1645" i="2"/>
  <c r="G1644" i="2"/>
  <c r="G1643" i="2"/>
  <c r="G1642" i="2"/>
  <c r="G1641" i="2"/>
  <c r="G1640" i="2"/>
  <c r="G1639" i="2"/>
  <c r="G1638" i="2"/>
  <c r="G1637" i="2"/>
  <c r="G1636" i="2"/>
  <c r="G1635" i="2"/>
  <c r="G1634" i="2"/>
  <c r="G1633" i="2"/>
  <c r="G1632" i="2"/>
  <c r="G1631" i="2"/>
  <c r="G1630" i="2"/>
  <c r="G1629" i="2"/>
  <c r="G1628" i="2"/>
  <c r="G1627" i="2"/>
  <c r="G1626" i="2"/>
  <c r="G1625" i="2"/>
  <c r="G1624" i="2"/>
  <c r="G1623" i="2"/>
  <c r="G1622" i="2"/>
  <c r="G1621" i="2"/>
  <c r="G1620" i="2"/>
  <c r="G1619" i="2"/>
  <c r="G1618" i="2"/>
  <c r="G1617" i="2"/>
  <c r="G1616" i="2"/>
  <c r="G1615" i="2"/>
  <c r="G1614" i="2"/>
  <c r="G1613" i="2"/>
  <c r="G1612" i="2"/>
  <c r="G1611" i="2"/>
  <c r="G1610" i="2"/>
  <c r="G1609" i="2"/>
  <c r="G1608" i="2"/>
  <c r="G1607" i="2"/>
  <c r="G1606" i="2"/>
  <c r="G1605" i="2"/>
  <c r="G1604" i="2"/>
  <c r="G1603" i="2"/>
  <c r="G1602" i="2"/>
  <c r="G1601" i="2"/>
  <c r="G1600" i="2"/>
  <c r="G1599" i="2"/>
  <c r="G1598" i="2"/>
  <c r="G1597" i="2"/>
  <c r="G1596" i="2"/>
  <c r="G1595" i="2"/>
  <c r="G1594" i="2"/>
  <c r="G1593" i="2"/>
  <c r="G1592" i="2"/>
  <c r="G1591" i="2"/>
  <c r="G1590" i="2"/>
  <c r="G1589" i="2"/>
  <c r="G1588" i="2"/>
  <c r="G1587" i="2"/>
  <c r="G1586" i="2"/>
  <c r="G1585" i="2"/>
  <c r="G1584" i="2"/>
  <c r="G1583" i="2"/>
  <c r="G1582" i="2"/>
  <c r="G1581" i="2"/>
  <c r="G1580" i="2"/>
  <c r="G1579" i="2"/>
  <c r="G1578" i="2"/>
  <c r="G1577" i="2"/>
  <c r="G1576" i="2"/>
  <c r="G1575" i="2"/>
  <c r="G1574" i="2"/>
  <c r="G1573" i="2"/>
  <c r="G1572" i="2"/>
  <c r="G1571" i="2"/>
  <c r="G1570" i="2"/>
  <c r="G1569" i="2"/>
  <c r="G1568" i="2"/>
  <c r="G1567" i="2"/>
  <c r="G1566" i="2"/>
  <c r="G1565" i="2"/>
  <c r="G1564" i="2"/>
  <c r="G1563" i="2"/>
  <c r="G1562" i="2"/>
  <c r="G1561" i="2"/>
  <c r="G1560" i="2"/>
  <c r="G1559" i="2"/>
  <c r="G1558" i="2"/>
  <c r="G1557" i="2"/>
  <c r="G1556" i="2"/>
  <c r="G1555" i="2"/>
  <c r="G1554" i="2"/>
  <c r="G1553" i="2"/>
  <c r="G1552" i="2"/>
  <c r="G1551" i="2"/>
  <c r="G1550" i="2"/>
  <c r="G1549" i="2"/>
  <c r="G1548" i="2"/>
  <c r="G1547" i="2"/>
  <c r="G1546" i="2"/>
  <c r="G1545" i="2"/>
  <c r="G1544" i="2"/>
  <c r="G1543" i="2"/>
  <c r="G1542" i="2"/>
  <c r="G1541" i="2"/>
  <c r="G1540" i="2"/>
  <c r="G1539" i="2"/>
  <c r="G1538" i="2"/>
  <c r="G1537" i="2"/>
  <c r="G1536" i="2"/>
  <c r="G1535" i="2"/>
  <c r="G1534" i="2"/>
  <c r="G1533" i="2"/>
  <c r="G1532" i="2"/>
  <c r="G1531" i="2"/>
  <c r="G1530" i="2"/>
  <c r="G1529" i="2"/>
  <c r="G1528" i="2"/>
  <c r="G1527" i="2"/>
  <c r="G1526" i="2"/>
  <c r="G1525" i="2"/>
  <c r="G1524" i="2"/>
  <c r="G1523" i="2"/>
  <c r="G1522" i="2"/>
  <c r="G1521" i="2"/>
  <c r="G1520" i="2"/>
  <c r="G1519" i="2"/>
  <c r="G1518" i="2"/>
  <c r="G1517" i="2"/>
  <c r="G1516" i="2"/>
  <c r="G1515" i="2"/>
  <c r="G1514" i="2"/>
  <c r="G1513" i="2"/>
  <c r="G1512" i="2"/>
  <c r="G1511" i="2"/>
  <c r="G1510" i="2"/>
  <c r="G1509" i="2"/>
  <c r="G1508" i="2"/>
  <c r="G1507" i="2"/>
  <c r="G1506" i="2"/>
  <c r="G1505" i="2"/>
  <c r="G1504" i="2"/>
  <c r="G1503" i="2"/>
  <c r="G1502" i="2"/>
  <c r="G1501" i="2"/>
  <c r="G1500" i="2"/>
  <c r="G1499" i="2"/>
  <c r="G1498" i="2"/>
  <c r="G1497" i="2"/>
  <c r="G1496" i="2"/>
  <c r="G1495" i="2"/>
  <c r="G1494" i="2"/>
  <c r="G1493" i="2"/>
  <c r="G1492" i="2"/>
  <c r="G1491" i="2"/>
  <c r="G1490" i="2"/>
  <c r="G1489" i="2"/>
  <c r="G1488" i="2"/>
  <c r="G1487" i="2"/>
  <c r="G1486" i="2"/>
  <c r="G1485" i="2"/>
  <c r="G1484" i="2"/>
  <c r="G1483" i="2"/>
  <c r="G1482" i="2"/>
  <c r="G1481" i="2"/>
  <c r="G1480" i="2"/>
  <c r="G1479" i="2"/>
  <c r="G1478" i="2"/>
  <c r="G1477" i="2"/>
  <c r="G1476" i="2"/>
  <c r="G1475" i="2"/>
  <c r="G1474" i="2"/>
  <c r="G1473" i="2"/>
  <c r="G1472" i="2"/>
  <c r="G1471" i="2"/>
  <c r="G1470" i="2"/>
  <c r="G1469" i="2"/>
  <c r="G1468" i="2"/>
  <c r="G1467" i="2"/>
  <c r="G1466" i="2"/>
  <c r="G1465" i="2"/>
  <c r="G1464" i="2"/>
  <c r="G1463" i="2"/>
  <c r="G1462" i="2"/>
  <c r="G1461" i="2"/>
  <c r="G1460" i="2"/>
  <c r="G1459" i="2"/>
  <c r="G1458" i="2"/>
  <c r="G1457" i="2"/>
  <c r="G1456" i="2"/>
  <c r="G1455" i="2"/>
  <c r="G1454" i="2"/>
  <c r="G1453" i="2"/>
  <c r="G1452" i="2"/>
  <c r="G1451" i="2"/>
  <c r="G1450" i="2"/>
  <c r="G1449" i="2"/>
  <c r="G1448" i="2"/>
  <c r="G1447" i="2"/>
  <c r="G1446" i="2"/>
  <c r="G1445" i="2"/>
  <c r="G1444" i="2"/>
  <c r="G1443" i="2"/>
  <c r="G1442" i="2"/>
  <c r="G1441" i="2"/>
  <c r="G1440" i="2"/>
  <c r="G1439" i="2"/>
  <c r="G1438" i="2"/>
  <c r="G1437" i="2"/>
  <c r="G1436" i="2"/>
  <c r="G1435" i="2"/>
  <c r="G1434" i="2"/>
  <c r="G1433" i="2"/>
  <c r="G1432" i="2"/>
  <c r="G1431" i="2"/>
  <c r="G1430" i="2"/>
  <c r="G1429" i="2"/>
  <c r="G1428" i="2"/>
  <c r="G1427" i="2"/>
  <c r="G1426" i="2"/>
  <c r="G1425" i="2"/>
  <c r="G1424" i="2"/>
  <c r="G1423" i="2"/>
  <c r="G1422" i="2"/>
  <c r="G1421" i="2"/>
  <c r="G1420" i="2"/>
  <c r="G1419" i="2"/>
  <c r="G1418" i="2"/>
  <c r="G1417" i="2"/>
  <c r="G1416" i="2"/>
  <c r="G1415" i="2"/>
  <c r="G1414" i="2"/>
  <c r="G1413" i="2"/>
  <c r="G1412" i="2"/>
  <c r="G1411" i="2"/>
  <c r="G1410" i="2"/>
  <c r="G1409" i="2"/>
  <c r="G1408" i="2"/>
  <c r="G1407" i="2"/>
  <c r="G1406" i="2"/>
  <c r="G1405" i="2"/>
  <c r="G1404" i="2"/>
  <c r="G1403" i="2"/>
  <c r="G1402" i="2"/>
  <c r="G1401" i="2"/>
  <c r="G1400" i="2"/>
  <c r="G1399" i="2"/>
  <c r="G1398" i="2"/>
  <c r="G1397" i="2"/>
  <c r="G1396" i="2"/>
  <c r="G1395" i="2"/>
  <c r="G1394" i="2"/>
  <c r="G1393" i="2"/>
  <c r="G1392" i="2"/>
  <c r="G1391" i="2"/>
  <c r="G1390" i="2"/>
  <c r="G1389" i="2"/>
  <c r="G1388" i="2"/>
  <c r="G1387" i="2"/>
  <c r="G1386" i="2"/>
  <c r="G1385" i="2"/>
  <c r="G1384" i="2"/>
  <c r="G1383" i="2"/>
  <c r="G1382" i="2"/>
  <c r="G1381" i="2"/>
  <c r="G1380" i="2"/>
  <c r="G1379" i="2"/>
  <c r="G1378" i="2"/>
  <c r="G1377" i="2"/>
  <c r="G1376" i="2"/>
  <c r="G1375" i="2"/>
  <c r="G1374" i="2"/>
  <c r="G1373" i="2"/>
  <c r="G1372" i="2"/>
  <c r="G1371" i="2"/>
  <c r="G1370" i="2"/>
  <c r="G1369" i="2"/>
  <c r="G1368" i="2"/>
  <c r="G1367" i="2"/>
  <c r="G1366" i="2"/>
  <c r="G1365" i="2"/>
  <c r="G1364" i="2"/>
  <c r="G1363" i="2"/>
  <c r="G1362" i="2"/>
  <c r="G1361" i="2"/>
  <c r="G1360" i="2"/>
  <c r="G1359" i="2"/>
  <c r="G1358" i="2"/>
  <c r="G1357" i="2"/>
  <c r="G1356" i="2"/>
  <c r="G1355" i="2"/>
  <c r="G1354" i="2"/>
  <c r="G1353" i="2"/>
  <c r="G1352" i="2"/>
  <c r="G1351" i="2"/>
  <c r="G1350" i="2"/>
  <c r="G1349" i="2"/>
  <c r="G1348" i="2"/>
  <c r="G1347" i="2"/>
  <c r="G1346" i="2"/>
  <c r="G1345" i="2"/>
  <c r="G1344" i="2"/>
  <c r="G1343" i="2"/>
  <c r="G1342" i="2"/>
  <c r="G1341" i="2"/>
  <c r="G1340" i="2"/>
  <c r="G1339" i="2"/>
  <c r="G1338" i="2"/>
  <c r="G1337" i="2"/>
  <c r="G1336" i="2"/>
  <c r="G1335" i="2"/>
  <c r="G1334" i="2"/>
  <c r="G1333" i="2"/>
  <c r="G1332" i="2"/>
  <c r="G1331" i="2"/>
  <c r="G1330" i="2"/>
  <c r="G1329" i="2"/>
  <c r="G1328" i="2"/>
  <c r="G1327" i="2"/>
  <c r="G1326" i="2"/>
  <c r="G1325" i="2"/>
  <c r="G1324" i="2"/>
  <c r="G1323" i="2"/>
  <c r="G1322" i="2"/>
  <c r="G1321" i="2"/>
  <c r="G1320" i="2"/>
  <c r="G1319" i="2"/>
  <c r="G1318" i="2"/>
  <c r="G1317" i="2"/>
  <c r="G1316" i="2"/>
  <c r="G1315" i="2"/>
  <c r="G1314" i="2"/>
  <c r="G1313" i="2"/>
  <c r="G1312" i="2"/>
  <c r="G1311" i="2"/>
  <c r="G1310" i="2"/>
  <c r="G1309" i="2"/>
  <c r="G1308" i="2"/>
  <c r="G1307" i="2"/>
  <c r="G1306" i="2"/>
  <c r="G1305" i="2"/>
  <c r="G1304" i="2"/>
  <c r="G1303" i="2"/>
  <c r="G1302" i="2"/>
  <c r="G1301" i="2"/>
  <c r="G1300" i="2"/>
  <c r="G1299" i="2"/>
  <c r="G1298" i="2"/>
  <c r="G1297" i="2"/>
  <c r="G1296" i="2"/>
  <c r="G1295" i="2"/>
  <c r="G1294" i="2"/>
  <c r="G1293" i="2"/>
  <c r="G1292" i="2"/>
  <c r="G1291" i="2"/>
  <c r="G1290" i="2"/>
  <c r="G1289" i="2"/>
  <c r="G1288" i="2"/>
  <c r="G1287" i="2"/>
  <c r="G1286" i="2"/>
  <c r="G1285" i="2"/>
  <c r="G1284" i="2"/>
  <c r="G1283" i="2"/>
  <c r="G1282" i="2"/>
  <c r="G1281" i="2"/>
  <c r="G1280" i="2"/>
  <c r="G1279" i="2"/>
  <c r="G1278" i="2"/>
  <c r="G1277" i="2"/>
  <c r="G1276" i="2"/>
  <c r="G1275" i="2"/>
  <c r="G1274" i="2"/>
  <c r="G1273" i="2"/>
  <c r="G1272" i="2"/>
  <c r="G1271" i="2"/>
  <c r="G1270" i="2"/>
  <c r="G1269" i="2"/>
  <c r="G1268" i="2"/>
  <c r="G1267" i="2"/>
  <c r="G1266" i="2"/>
  <c r="G1265" i="2"/>
  <c r="G1264" i="2"/>
  <c r="G1263" i="2"/>
  <c r="G1262" i="2"/>
  <c r="G1261" i="2"/>
  <c r="G1260" i="2"/>
  <c r="G1259" i="2"/>
  <c r="G1258" i="2"/>
  <c r="G1257" i="2"/>
  <c r="G1256" i="2"/>
  <c r="G1255" i="2"/>
  <c r="G1254" i="2"/>
  <c r="G1253" i="2"/>
  <c r="G1252" i="2"/>
  <c r="G1251" i="2"/>
  <c r="G1250" i="2"/>
  <c r="G1249" i="2"/>
  <c r="G1248" i="2"/>
  <c r="G1247" i="2"/>
  <c r="G1246" i="2"/>
  <c r="G1245" i="2"/>
  <c r="G1244" i="2"/>
  <c r="G1243" i="2"/>
  <c r="G1242" i="2"/>
  <c r="G1241" i="2"/>
  <c r="G1240" i="2"/>
  <c r="G1239" i="2"/>
  <c r="G1238" i="2"/>
  <c r="G1237" i="2"/>
  <c r="G1236" i="2"/>
  <c r="G1235" i="2"/>
  <c r="G1234" i="2"/>
  <c r="G1233" i="2"/>
  <c r="G1232" i="2"/>
  <c r="G1231" i="2"/>
  <c r="G1230" i="2"/>
  <c r="G1229" i="2"/>
  <c r="G1228" i="2"/>
  <c r="G1227" i="2"/>
  <c r="G1226" i="2"/>
  <c r="G1225" i="2"/>
  <c r="G1224" i="2"/>
  <c r="G1223" i="2"/>
  <c r="G1222" i="2"/>
  <c r="G1221" i="2"/>
  <c r="G1220" i="2"/>
  <c r="G1219" i="2"/>
  <c r="G1218" i="2"/>
  <c r="G1217" i="2"/>
  <c r="G1216" i="2"/>
  <c r="G1215" i="2"/>
  <c r="G1214" i="2"/>
  <c r="G1213" i="2"/>
  <c r="G1212" i="2"/>
  <c r="G1211" i="2"/>
  <c r="G1210" i="2"/>
  <c r="G1209" i="2"/>
  <c r="G1208" i="2"/>
  <c r="G1207" i="2"/>
  <c r="G1206" i="2"/>
  <c r="G1205" i="2"/>
  <c r="G1204" i="2"/>
  <c r="G1203" i="2"/>
  <c r="G1202" i="2"/>
  <c r="G1201" i="2"/>
  <c r="G1200" i="2"/>
  <c r="G1199" i="2"/>
  <c r="G1198" i="2"/>
  <c r="G1197" i="2"/>
  <c r="G1196" i="2"/>
  <c r="G1195" i="2"/>
  <c r="G1194" i="2"/>
  <c r="G1193" i="2"/>
  <c r="G1192" i="2"/>
  <c r="G1191" i="2"/>
  <c r="G1190" i="2"/>
  <c r="G1189" i="2"/>
  <c r="G1188" i="2"/>
  <c r="G1187" i="2"/>
  <c r="G1186" i="2"/>
  <c r="G1185" i="2"/>
  <c r="G1184" i="2"/>
  <c r="G1183" i="2"/>
  <c r="G1182" i="2"/>
  <c r="G1181" i="2"/>
  <c r="G1180" i="2"/>
  <c r="G1179" i="2"/>
  <c r="G1178" i="2"/>
  <c r="G1177" i="2"/>
  <c r="G1176" i="2"/>
  <c r="G1175" i="2"/>
  <c r="G1174" i="2"/>
  <c r="G1173" i="2"/>
  <c r="G1172" i="2"/>
  <c r="G1171" i="2"/>
  <c r="G1170" i="2"/>
  <c r="G1169" i="2"/>
  <c r="G1168" i="2"/>
  <c r="G1167" i="2"/>
  <c r="G1166" i="2"/>
  <c r="G1165" i="2"/>
  <c r="G1164" i="2"/>
  <c r="G1163" i="2"/>
  <c r="G1162" i="2"/>
  <c r="G1161" i="2"/>
  <c r="G1160" i="2"/>
  <c r="G1159" i="2"/>
  <c r="G1158" i="2"/>
  <c r="G1157" i="2"/>
  <c r="G1156" i="2"/>
  <c r="G1155" i="2"/>
  <c r="G1154" i="2"/>
  <c r="G1153" i="2"/>
  <c r="G1152" i="2"/>
  <c r="G1151" i="2"/>
  <c r="G1150" i="2"/>
  <c r="G1149" i="2"/>
  <c r="G1148" i="2"/>
  <c r="G1147" i="2"/>
  <c r="G1146" i="2"/>
  <c r="G1145" i="2"/>
  <c r="G1144" i="2"/>
  <c r="G1143" i="2"/>
  <c r="G1142" i="2"/>
  <c r="G1141" i="2"/>
  <c r="G1140" i="2"/>
  <c r="G1139" i="2"/>
  <c r="G1138" i="2"/>
  <c r="G1137" i="2"/>
  <c r="G1136" i="2"/>
  <c r="G1135" i="2"/>
  <c r="G1134" i="2"/>
  <c r="G1133" i="2"/>
  <c r="G1132" i="2"/>
  <c r="G1131" i="2"/>
  <c r="G1130" i="2"/>
  <c r="G1129" i="2"/>
  <c r="G1128" i="2"/>
  <c r="G1127" i="2"/>
  <c r="G1126" i="2"/>
  <c r="G1125" i="2"/>
  <c r="G1124" i="2"/>
  <c r="G1123" i="2"/>
  <c r="G1122" i="2"/>
  <c r="G1121" i="2"/>
  <c r="G1120" i="2"/>
  <c r="G1119" i="2"/>
  <c r="G1118" i="2"/>
  <c r="G1117" i="2"/>
  <c r="G1116" i="2"/>
  <c r="G1115" i="2"/>
  <c r="G1114" i="2"/>
  <c r="G1113" i="2"/>
  <c r="G1112" i="2"/>
  <c r="G1111" i="2"/>
  <c r="G1110" i="2"/>
  <c r="G1109" i="2"/>
  <c r="G1108" i="2"/>
  <c r="G1107" i="2"/>
  <c r="G1106" i="2"/>
  <c r="G1105" i="2"/>
  <c r="G1104" i="2"/>
  <c r="G1103" i="2"/>
  <c r="G1102" i="2"/>
  <c r="G1101" i="2"/>
  <c r="G1100" i="2"/>
  <c r="G1099" i="2"/>
  <c r="G1098" i="2"/>
  <c r="G1097" i="2"/>
  <c r="G1096" i="2"/>
  <c r="G1095" i="2"/>
  <c r="G1094" i="2"/>
  <c r="G1093" i="2"/>
  <c r="G1092" i="2"/>
  <c r="G1091" i="2"/>
  <c r="G1090" i="2"/>
  <c r="G1089" i="2"/>
  <c r="G1088" i="2"/>
  <c r="G1087" i="2"/>
  <c r="G1086" i="2"/>
  <c r="G1085" i="2"/>
  <c r="G1084" i="2"/>
  <c r="G1083" i="2"/>
  <c r="G1082" i="2"/>
  <c r="G1081" i="2"/>
  <c r="G1080" i="2"/>
  <c r="G1079" i="2"/>
  <c r="G1078" i="2"/>
  <c r="G1077" i="2"/>
  <c r="G1076" i="2"/>
  <c r="G1075" i="2"/>
  <c r="G1074" i="2"/>
  <c r="G1073" i="2"/>
  <c r="G1072" i="2"/>
  <c r="G1071" i="2"/>
  <c r="G1070" i="2"/>
  <c r="G1069" i="2"/>
  <c r="G1068" i="2"/>
  <c r="G1067" i="2"/>
  <c r="G1066" i="2"/>
  <c r="G1065" i="2"/>
  <c r="G1064" i="2"/>
  <c r="G1063" i="2"/>
  <c r="G1062" i="2"/>
  <c r="G1061" i="2"/>
  <c r="G1060" i="2"/>
  <c r="G1059" i="2"/>
  <c r="G1058" i="2"/>
  <c r="G1057" i="2"/>
  <c r="G1056" i="2"/>
  <c r="G1055" i="2"/>
  <c r="G1054" i="2"/>
  <c r="G1053" i="2"/>
  <c r="G1052" i="2"/>
  <c r="G1051" i="2"/>
  <c r="G1050" i="2"/>
  <c r="G1049" i="2"/>
  <c r="G1048" i="2"/>
  <c r="G1047" i="2"/>
  <c r="G1046" i="2"/>
  <c r="G1045" i="2"/>
  <c r="G1044" i="2"/>
  <c r="G1043" i="2"/>
  <c r="G1042" i="2"/>
  <c r="G1041" i="2"/>
  <c r="G1040" i="2"/>
  <c r="G1039" i="2"/>
  <c r="G1038" i="2"/>
  <c r="G1037" i="2"/>
  <c r="G1036" i="2"/>
  <c r="G1035" i="2"/>
  <c r="G1034" i="2"/>
  <c r="G1033" i="2"/>
  <c r="G1032" i="2"/>
  <c r="G1031" i="2"/>
  <c r="G1030" i="2"/>
  <c r="G1029" i="2"/>
  <c r="G1028" i="2"/>
  <c r="G1027" i="2"/>
  <c r="G1026" i="2"/>
  <c r="G1025" i="2"/>
  <c r="G1024" i="2"/>
  <c r="G1023" i="2"/>
  <c r="G1022" i="2"/>
  <c r="G1021" i="2"/>
  <c r="G1020" i="2"/>
  <c r="G1019" i="2"/>
  <c r="G1018" i="2"/>
  <c r="G1017" i="2"/>
  <c r="G1016" i="2"/>
  <c r="G1015" i="2"/>
  <c r="G1014" i="2"/>
  <c r="G1013" i="2"/>
  <c r="G1012" i="2"/>
  <c r="G1011" i="2"/>
  <c r="G1010" i="2"/>
  <c r="G1009" i="2"/>
  <c r="G1008" i="2"/>
  <c r="G1007" i="2"/>
  <c r="G1006" i="2"/>
  <c r="G1005" i="2"/>
  <c r="G1004" i="2"/>
  <c r="G1003" i="2"/>
  <c r="G1002" i="2"/>
  <c r="G1001" i="2"/>
  <c r="G1000" i="2"/>
  <c r="G999" i="2"/>
  <c r="G998" i="2"/>
  <c r="G997" i="2"/>
  <c r="G996" i="2"/>
  <c r="G995" i="2"/>
  <c r="G994" i="2"/>
  <c r="G993" i="2"/>
  <c r="G992" i="2"/>
  <c r="G991" i="2"/>
  <c r="G990" i="2"/>
  <c r="G989" i="2"/>
  <c r="G988" i="2"/>
  <c r="G987" i="2"/>
  <c r="G986" i="2"/>
  <c r="G985" i="2"/>
  <c r="G984" i="2"/>
  <c r="G983" i="2"/>
  <c r="G982" i="2"/>
  <c r="G981" i="2"/>
  <c r="G980" i="2"/>
  <c r="G979" i="2"/>
  <c r="G978" i="2"/>
  <c r="G977" i="2"/>
  <c r="G976" i="2"/>
  <c r="G975" i="2"/>
  <c r="G974" i="2"/>
  <c r="G973" i="2"/>
  <c r="G972" i="2"/>
  <c r="G971" i="2"/>
  <c r="G970" i="2"/>
  <c r="G969" i="2"/>
  <c r="G968" i="2"/>
  <c r="G967" i="2"/>
  <c r="G966" i="2"/>
  <c r="G965" i="2"/>
  <c r="G964" i="2"/>
  <c r="G963" i="2"/>
  <c r="G962" i="2"/>
  <c r="G961" i="2"/>
  <c r="G960" i="2"/>
  <c r="G959" i="2"/>
  <c r="G958" i="2"/>
  <c r="G957" i="2"/>
  <c r="G956" i="2"/>
  <c r="G955" i="2"/>
  <c r="G954" i="2"/>
  <c r="G953" i="2"/>
  <c r="G952" i="2"/>
  <c r="G951" i="2"/>
  <c r="G950" i="2"/>
  <c r="G949" i="2"/>
  <c r="G948" i="2"/>
  <c r="G947" i="2"/>
  <c r="G946" i="2"/>
  <c r="G945" i="2"/>
  <c r="G944" i="2"/>
  <c r="G943" i="2"/>
  <c r="G942" i="2"/>
  <c r="G941" i="2"/>
  <c r="G940" i="2"/>
  <c r="G939" i="2"/>
  <c r="G938" i="2"/>
  <c r="G937" i="2"/>
  <c r="G936" i="2"/>
  <c r="G935" i="2"/>
  <c r="G934" i="2"/>
  <c r="G933" i="2"/>
  <c r="G932" i="2"/>
  <c r="G931" i="2"/>
  <c r="G930" i="2"/>
  <c r="G929" i="2"/>
  <c r="G928" i="2"/>
  <c r="G927" i="2"/>
  <c r="G926" i="2"/>
  <c r="G925" i="2"/>
  <c r="G924" i="2"/>
  <c r="G923" i="2"/>
  <c r="G922" i="2"/>
  <c r="G921" i="2"/>
  <c r="G920" i="2"/>
  <c r="G919" i="2"/>
  <c r="G918" i="2"/>
  <c r="G917" i="2"/>
  <c r="G916" i="2"/>
  <c r="G915" i="2"/>
  <c r="G914" i="2"/>
  <c r="G913" i="2"/>
  <c r="G912" i="2"/>
  <c r="G911" i="2"/>
  <c r="G910" i="2"/>
  <c r="G909" i="2"/>
  <c r="G908" i="2"/>
  <c r="G907" i="2"/>
  <c r="G906" i="2"/>
  <c r="G905" i="2"/>
  <c r="G904" i="2"/>
  <c r="G903" i="2"/>
  <c r="G902" i="2"/>
  <c r="G901" i="2"/>
  <c r="G900" i="2"/>
  <c r="G899" i="2"/>
  <c r="G898" i="2"/>
  <c r="G897" i="2"/>
  <c r="G896" i="2"/>
  <c r="G895" i="2"/>
  <c r="G894" i="2"/>
  <c r="G893" i="2"/>
  <c r="G892" i="2"/>
  <c r="G891" i="2"/>
  <c r="G890" i="2"/>
  <c r="G889" i="2"/>
  <c r="G888" i="2"/>
  <c r="G887" i="2"/>
  <c r="G886" i="2"/>
  <c r="G885" i="2"/>
  <c r="G884" i="2"/>
  <c r="G883" i="2"/>
  <c r="G882" i="2"/>
  <c r="G881" i="2"/>
  <c r="G880" i="2"/>
  <c r="G879" i="2"/>
  <c r="G878" i="2"/>
  <c r="G877" i="2"/>
  <c r="G876" i="2"/>
  <c r="G875" i="2"/>
  <c r="G874" i="2"/>
  <c r="G873" i="2"/>
  <c r="G872" i="2"/>
  <c r="G871" i="2"/>
  <c r="G870" i="2"/>
  <c r="G869" i="2"/>
  <c r="G868" i="2"/>
  <c r="G867" i="2"/>
  <c r="G866" i="2"/>
  <c r="G865" i="2"/>
  <c r="G864" i="2"/>
  <c r="G863" i="2"/>
  <c r="G862" i="2"/>
  <c r="G861" i="2"/>
  <c r="G860" i="2"/>
  <c r="G859" i="2"/>
  <c r="G858" i="2"/>
  <c r="G857" i="2"/>
  <c r="G856" i="2"/>
  <c r="G855" i="2"/>
  <c r="G854" i="2"/>
  <c r="G853" i="2"/>
  <c r="G852" i="2"/>
  <c r="G851" i="2"/>
  <c r="G850" i="2"/>
  <c r="G849" i="2"/>
  <c r="G848" i="2"/>
  <c r="G847" i="2"/>
  <c r="G846" i="2"/>
  <c r="G845" i="2"/>
  <c r="G844" i="2"/>
  <c r="G843" i="2"/>
  <c r="G842" i="2"/>
  <c r="G841" i="2"/>
  <c r="G840" i="2"/>
  <c r="G839" i="2"/>
  <c r="G838" i="2"/>
  <c r="G837" i="2"/>
  <c r="G836" i="2"/>
  <c r="G835" i="2"/>
  <c r="G834" i="2"/>
  <c r="G833" i="2"/>
  <c r="G832" i="2"/>
  <c r="G831" i="2"/>
  <c r="G830" i="2"/>
  <c r="G829" i="2"/>
  <c r="G828" i="2"/>
  <c r="G827" i="2"/>
  <c r="G826" i="2"/>
  <c r="G825" i="2"/>
  <c r="G824" i="2"/>
  <c r="G823" i="2"/>
  <c r="G822" i="2"/>
  <c r="G821" i="2"/>
  <c r="G820" i="2"/>
  <c r="G819" i="2"/>
  <c r="G818" i="2"/>
  <c r="G817" i="2"/>
  <c r="G816" i="2"/>
  <c r="G815" i="2"/>
  <c r="G814" i="2"/>
  <c r="G813" i="2"/>
  <c r="G812" i="2"/>
  <c r="G811" i="2"/>
  <c r="G810" i="2"/>
  <c r="G809" i="2"/>
  <c r="G808" i="2"/>
  <c r="G807" i="2"/>
  <c r="G806" i="2"/>
  <c r="G805" i="2"/>
  <c r="G804" i="2"/>
  <c r="G803" i="2"/>
  <c r="G802" i="2"/>
  <c r="G801" i="2"/>
  <c r="G800" i="2"/>
  <c r="G799" i="2"/>
  <c r="G798" i="2"/>
  <c r="G797" i="2"/>
  <c r="G796" i="2"/>
  <c r="G795" i="2"/>
  <c r="G794" i="2"/>
  <c r="G793" i="2"/>
  <c r="G792" i="2"/>
  <c r="G791" i="2"/>
  <c r="G790" i="2"/>
  <c r="G789" i="2"/>
  <c r="G788" i="2"/>
  <c r="G787" i="2"/>
  <c r="G786" i="2"/>
  <c r="G785" i="2"/>
  <c r="G784" i="2"/>
  <c r="G783" i="2"/>
  <c r="G782" i="2"/>
  <c r="G781" i="2"/>
  <c r="G780" i="2"/>
  <c r="G779" i="2"/>
  <c r="G778" i="2"/>
  <c r="G777" i="2"/>
  <c r="G776" i="2"/>
  <c r="G775" i="2"/>
  <c r="G774" i="2"/>
  <c r="G773" i="2"/>
  <c r="G772" i="2"/>
  <c r="G771" i="2"/>
  <c r="G770" i="2"/>
  <c r="G769" i="2"/>
  <c r="G768" i="2"/>
  <c r="G767" i="2"/>
  <c r="G766" i="2"/>
  <c r="G765" i="2"/>
  <c r="G764" i="2"/>
  <c r="G763" i="2"/>
  <c r="G762" i="2"/>
  <c r="G761" i="2"/>
  <c r="G760" i="2"/>
  <c r="G759" i="2"/>
  <c r="G758" i="2"/>
  <c r="G757" i="2"/>
  <c r="G756" i="2"/>
  <c r="G755" i="2"/>
  <c r="G754" i="2"/>
  <c r="G753" i="2"/>
  <c r="G752" i="2"/>
  <c r="G751" i="2"/>
  <c r="G750" i="2"/>
  <c r="G749" i="2"/>
  <c r="G748" i="2"/>
  <c r="G747" i="2"/>
  <c r="G746" i="2"/>
  <c r="G745" i="2"/>
  <c r="G744" i="2"/>
  <c r="G743" i="2"/>
  <c r="G742" i="2"/>
  <c r="G741" i="2"/>
  <c r="G740" i="2"/>
  <c r="G739" i="2"/>
  <c r="G738" i="2"/>
  <c r="G737" i="2"/>
  <c r="G736" i="2"/>
  <c r="G735" i="2"/>
  <c r="G734" i="2"/>
  <c r="G733" i="2"/>
  <c r="G732" i="2"/>
  <c r="G731" i="2"/>
  <c r="G730" i="2"/>
  <c r="G729" i="2"/>
  <c r="G728" i="2"/>
  <c r="G727" i="2"/>
  <c r="G726" i="2"/>
  <c r="G725" i="2"/>
  <c r="G724" i="2"/>
  <c r="G723" i="2"/>
  <c r="G722" i="2"/>
  <c r="G721" i="2"/>
  <c r="G720" i="2"/>
  <c r="G719" i="2"/>
  <c r="G718" i="2"/>
  <c r="G717" i="2"/>
  <c r="G716" i="2"/>
  <c r="G715" i="2"/>
  <c r="G714" i="2"/>
  <c r="G713" i="2"/>
  <c r="G712" i="2"/>
  <c r="G711" i="2"/>
  <c r="G710" i="2"/>
  <c r="G709" i="2"/>
  <c r="G708" i="2"/>
  <c r="G707" i="2"/>
  <c r="G706" i="2"/>
  <c r="G705" i="2"/>
  <c r="G704" i="2"/>
  <c r="G703" i="2"/>
  <c r="G702" i="2"/>
  <c r="G701" i="2"/>
  <c r="G700" i="2"/>
  <c r="G699" i="2"/>
  <c r="G698" i="2"/>
  <c r="G697" i="2"/>
  <c r="G696" i="2"/>
  <c r="G695" i="2"/>
  <c r="G694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677" i="2"/>
  <c r="G676" i="2"/>
  <c r="G675" i="2"/>
  <c r="G674" i="2"/>
  <c r="G673" i="2"/>
  <c r="G672" i="2"/>
  <c r="G671" i="2"/>
  <c r="G670" i="2"/>
  <c r="G669" i="2"/>
  <c r="G668" i="2"/>
  <c r="G667" i="2"/>
  <c r="G666" i="2"/>
  <c r="G665" i="2"/>
  <c r="G664" i="2"/>
  <c r="G663" i="2"/>
  <c r="G662" i="2"/>
  <c r="G661" i="2"/>
  <c r="G660" i="2"/>
  <c r="G659" i="2"/>
  <c r="G658" i="2"/>
  <c r="G657" i="2"/>
  <c r="G656" i="2"/>
  <c r="G655" i="2"/>
  <c r="G654" i="2"/>
  <c r="G653" i="2"/>
  <c r="G652" i="2"/>
  <c r="G651" i="2"/>
  <c r="G650" i="2"/>
  <c r="G649" i="2"/>
  <c r="G648" i="2"/>
  <c r="G647" i="2"/>
  <c r="G646" i="2"/>
  <c r="G645" i="2"/>
  <c r="G644" i="2"/>
  <c r="G643" i="2"/>
  <c r="G642" i="2"/>
  <c r="G641" i="2"/>
  <c r="G640" i="2"/>
  <c r="G639" i="2"/>
  <c r="G638" i="2"/>
  <c r="G637" i="2"/>
  <c r="G636" i="2"/>
  <c r="G635" i="2"/>
  <c r="G634" i="2"/>
  <c r="G633" i="2"/>
  <c r="G632" i="2"/>
  <c r="G631" i="2"/>
  <c r="G630" i="2"/>
  <c r="G629" i="2"/>
  <c r="G628" i="2"/>
  <c r="G627" i="2"/>
  <c r="G626" i="2"/>
  <c r="G625" i="2"/>
  <c r="G624" i="2"/>
  <c r="G623" i="2"/>
  <c r="G622" i="2"/>
  <c r="G621" i="2"/>
  <c r="G620" i="2"/>
  <c r="G619" i="2"/>
  <c r="G618" i="2"/>
  <c r="G617" i="2"/>
  <c r="G616" i="2"/>
  <c r="G615" i="2"/>
  <c r="G614" i="2"/>
  <c r="G613" i="2"/>
  <c r="G612" i="2"/>
  <c r="G611" i="2"/>
  <c r="G610" i="2"/>
  <c r="G609" i="2"/>
  <c r="G608" i="2"/>
  <c r="G607" i="2"/>
  <c r="G606" i="2"/>
  <c r="G605" i="2"/>
  <c r="G604" i="2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2" i="2"/>
  <c r="AL5" i="1" l="1"/>
  <c r="O5" i="1" s="1"/>
  <c r="Q11" i="1"/>
  <c r="Z3" i="1" s="1"/>
  <c r="N6" i="1"/>
  <c r="AL6" i="1"/>
  <c r="AJ8" i="1"/>
  <c r="AK7" i="1"/>
  <c r="AI59" i="1"/>
  <c r="S15" i="1"/>
  <c r="R11" i="1" s="1"/>
  <c r="R1" i="2" s="1"/>
  <c r="P1" i="2" s="1"/>
  <c r="AM5" i="1" l="1"/>
  <c r="O6" i="1"/>
  <c r="AM6" i="1"/>
  <c r="P6" i="1" s="1"/>
  <c r="N7" i="1"/>
  <c r="AL7" i="1"/>
  <c r="AK8" i="1"/>
  <c r="AJ9" i="1"/>
  <c r="AI60" i="1"/>
  <c r="H1" i="2"/>
  <c r="P5" i="1" l="1"/>
  <c r="AB5" i="1"/>
  <c r="N8" i="1"/>
  <c r="AL8" i="1"/>
  <c r="AJ10" i="1"/>
  <c r="AK9" i="1"/>
  <c r="AM7" i="1"/>
  <c r="P7" i="1" s="1"/>
  <c r="O7" i="1"/>
  <c r="AI61" i="1"/>
  <c r="H1588" i="2"/>
  <c r="H9341" i="2"/>
  <c r="H9342" i="2"/>
  <c r="H9347" i="2"/>
  <c r="H9336" i="2"/>
  <c r="H9344" i="2"/>
  <c r="H9348" i="2"/>
  <c r="H9337" i="2"/>
  <c r="H9346" i="2"/>
  <c r="H9338" i="2"/>
  <c r="H9339" i="2"/>
  <c r="H9340" i="2"/>
  <c r="H9349" i="2"/>
  <c r="H9345" i="2"/>
  <c r="H9343" i="2"/>
  <c r="H9335" i="2"/>
  <c r="H121" i="2"/>
  <c r="H9454" i="2" s="1"/>
  <c r="H707" i="2"/>
  <c r="H282" i="2"/>
  <c r="H22" i="2"/>
  <c r="H576" i="2"/>
  <c r="H664" i="2"/>
  <c r="H127" i="2"/>
  <c r="H9460" i="2" s="1"/>
  <c r="H786" i="2"/>
  <c r="H301" i="2"/>
  <c r="H9634" i="2" s="1"/>
  <c r="H23" i="2"/>
  <c r="H814" i="2"/>
  <c r="H913" i="2"/>
  <c r="H104" i="2"/>
  <c r="H9437" i="2" s="1"/>
  <c r="H272" i="2"/>
  <c r="H9605" i="2" s="1"/>
  <c r="H686" i="2"/>
  <c r="H24" i="2"/>
  <c r="H9357" i="2" s="1"/>
  <c r="H816" i="2"/>
  <c r="H911" i="2"/>
  <c r="H218" i="2"/>
  <c r="H147" i="2"/>
  <c r="H583" i="2"/>
  <c r="H719" i="2"/>
  <c r="H733" i="2"/>
  <c r="H1190" i="2"/>
  <c r="H234" i="2"/>
  <c r="H9567" i="2" s="1"/>
  <c r="H819" i="2"/>
  <c r="H433" i="2"/>
  <c r="H598" i="2"/>
  <c r="H103" i="2"/>
  <c r="H9436" i="2" s="1"/>
  <c r="H261" i="2"/>
  <c r="H9594" i="2" s="1"/>
  <c r="H308" i="2"/>
  <c r="H9641" i="2" s="1"/>
  <c r="H691" i="2"/>
  <c r="H146" i="2"/>
  <c r="H9479" i="2" s="1"/>
  <c r="H481" i="2"/>
  <c r="H850" i="2"/>
  <c r="H414" i="2"/>
  <c r="H219" i="2"/>
  <c r="H9552" i="2" s="1"/>
  <c r="H228" i="2"/>
  <c r="H9561" i="2" s="1"/>
  <c r="H776" i="2"/>
  <c r="H766" i="2"/>
  <c r="H286" i="2"/>
  <c r="H9619" i="2" s="1"/>
  <c r="H1511" i="2"/>
  <c r="H402" i="2"/>
  <c r="H1084" i="2"/>
  <c r="H443" i="2"/>
  <c r="H9776" i="2" s="1"/>
  <c r="H781" i="2"/>
  <c r="H44" i="2"/>
  <c r="H9377" i="2" s="1"/>
  <c r="H161" i="2"/>
  <c r="H9494" i="2" s="1"/>
  <c r="H288" i="2"/>
  <c r="H9621" i="2" s="1"/>
  <c r="H552" i="2"/>
  <c r="H403" i="2"/>
  <c r="H1260" i="2"/>
  <c r="H912" i="2"/>
  <c r="H382" i="2"/>
  <c r="H9715" i="2" s="1"/>
  <c r="H659" i="2"/>
  <c r="H225" i="2"/>
  <c r="H9558" i="2" s="1"/>
  <c r="H784" i="2"/>
  <c r="H233" i="2"/>
  <c r="H230" i="2"/>
  <c r="H215" i="2"/>
  <c r="H31" i="2"/>
  <c r="H9364" i="2" s="1"/>
  <c r="H469" i="2"/>
  <c r="H9802" i="2" s="1"/>
  <c r="H232" i="2"/>
  <c r="H9565" i="2" s="1"/>
  <c r="H254" i="2"/>
  <c r="H9587" i="2" s="1"/>
  <c r="H21" i="2"/>
  <c r="H9354" i="2" s="1"/>
  <c r="H35" i="2"/>
  <c r="H554" i="2"/>
  <c r="H436" i="2"/>
  <c r="H1281" i="2"/>
  <c r="H1253" i="2"/>
  <c r="H1775" i="2"/>
  <c r="H32" i="2"/>
  <c r="H9365" i="2" s="1"/>
  <c r="H669" i="2"/>
  <c r="H379" i="2"/>
  <c r="H150" i="2"/>
  <c r="H36" i="2"/>
  <c r="H270" i="2"/>
  <c r="H9603" i="2" s="1"/>
  <c r="H64" i="2"/>
  <c r="H9397" i="2" s="1"/>
  <c r="H446" i="2"/>
  <c r="H9779" i="2" s="1"/>
  <c r="H760" i="2"/>
  <c r="H1273" i="2"/>
  <c r="H1989" i="2"/>
  <c r="H153" i="2"/>
  <c r="H763" i="2"/>
  <c r="H291" i="2"/>
  <c r="H9624" i="2" s="1"/>
  <c r="H931" i="2"/>
  <c r="H800" i="2"/>
  <c r="H167" i="2"/>
  <c r="H9500" i="2" s="1"/>
  <c r="H273" i="2"/>
  <c r="H9606" i="2" s="1"/>
  <c r="H171" i="2"/>
  <c r="H9504" i="2" s="1"/>
  <c r="H133" i="2"/>
  <c r="H742" i="2"/>
  <c r="H37" i="2"/>
  <c r="H9370" i="2" s="1"/>
  <c r="H353" i="2"/>
  <c r="H9686" i="2" s="1"/>
  <c r="H221" i="2"/>
  <c r="H9554" i="2" s="1"/>
  <c r="H92" i="2"/>
  <c r="H9425" i="2" s="1"/>
  <c r="H108" i="2"/>
  <c r="H9441" i="2" s="1"/>
  <c r="H455" i="2"/>
  <c r="H9788" i="2" s="1"/>
  <c r="H577" i="2"/>
  <c r="H930" i="2"/>
  <c r="H1292" i="2"/>
  <c r="H937" i="2"/>
  <c r="H580" i="2"/>
  <c r="H1316" i="2"/>
  <c r="H919" i="2"/>
  <c r="H483" i="2"/>
  <c r="H9816" i="2" s="1"/>
  <c r="H96" i="2"/>
  <c r="H181" i="2"/>
  <c r="H277" i="2"/>
  <c r="H9610" i="2" s="1"/>
  <c r="H1537" i="2"/>
  <c r="H149" i="2"/>
  <c r="H9482" i="2" s="1"/>
  <c r="H293" i="2"/>
  <c r="H9626" i="2" s="1"/>
  <c r="H315" i="2"/>
  <c r="H9648" i="2" s="1"/>
  <c r="H824" i="2"/>
  <c r="H168" i="2"/>
  <c r="H323" i="2"/>
  <c r="H178" i="2"/>
  <c r="H9511" i="2" s="1"/>
  <c r="H195" i="2"/>
  <c r="H9528" i="2" s="1"/>
  <c r="H66" i="2"/>
  <c r="H9399" i="2" s="1"/>
  <c r="H43" i="2"/>
  <c r="H9376" i="2" s="1"/>
  <c r="H390" i="2"/>
  <c r="H9723" i="2" s="1"/>
  <c r="H297" i="2"/>
  <c r="H4" i="2"/>
  <c r="H109" i="2"/>
  <c r="H1159" i="2"/>
  <c r="H588" i="2"/>
  <c r="H946" i="2"/>
  <c r="H1504" i="2"/>
  <c r="H945" i="2"/>
  <c r="H581" i="2"/>
  <c r="H432" i="2"/>
  <c r="H959" i="2"/>
  <c r="H381" i="2"/>
  <c r="H9714" i="2" s="1"/>
  <c r="H267" i="2"/>
  <c r="H9600" i="2" s="1"/>
  <c r="H98" i="2"/>
  <c r="H9431" i="2" s="1"/>
  <c r="H290" i="2"/>
  <c r="H9623" i="2" s="1"/>
  <c r="H165" i="2"/>
  <c r="H9498" i="2" s="1"/>
  <c r="H1569" i="2"/>
  <c r="H20" i="2"/>
  <c r="H70" i="2"/>
  <c r="H426" i="2"/>
  <c r="H9759" i="2" s="1"/>
  <c r="H75" i="2"/>
  <c r="H9408" i="2" s="1"/>
  <c r="H110" i="2"/>
  <c r="H9443" i="2" s="1"/>
  <c r="H668" i="2"/>
  <c r="H1521" i="2"/>
  <c r="H1117" i="2"/>
  <c r="H1617" i="2"/>
  <c r="H101" i="2"/>
  <c r="H201" i="2"/>
  <c r="H9534" i="2" s="1"/>
  <c r="H358" i="2"/>
  <c r="H9691" i="2" s="1"/>
  <c r="H1793" i="2"/>
  <c r="H173" i="2"/>
  <c r="H9506" i="2" s="1"/>
  <c r="H368" i="2"/>
  <c r="H9701" i="2" s="1"/>
  <c r="H325" i="2"/>
  <c r="H9658" i="2" s="1"/>
  <c r="H1697" i="2"/>
  <c r="H197" i="2"/>
  <c r="H371" i="2"/>
  <c r="H9704" i="2" s="1"/>
  <c r="H65" i="2"/>
  <c r="H9398" i="2" s="1"/>
  <c r="H283" i="2"/>
  <c r="H9616" i="2" s="1"/>
  <c r="H156" i="2"/>
  <c r="H9489" i="2" s="1"/>
  <c r="H88" i="2"/>
  <c r="H9421" i="2" s="1"/>
  <c r="H625" i="2"/>
  <c r="H307" i="2"/>
  <c r="H76" i="2"/>
  <c r="H208" i="2"/>
  <c r="H9541" i="2" s="1"/>
  <c r="H1510" i="2"/>
  <c r="H671" i="2"/>
  <c r="H1081" i="2"/>
  <c r="H1522" i="2"/>
  <c r="H1133" i="2"/>
  <c r="H883" i="2"/>
  <c r="H463" i="2"/>
  <c r="H1649" i="2"/>
  <c r="H2134" i="2"/>
  <c r="H56" i="2"/>
  <c r="H9389" i="2" s="1"/>
  <c r="H148" i="2"/>
  <c r="H9481" i="2" s="1"/>
  <c r="H191" i="2"/>
  <c r="H9524" i="2" s="1"/>
  <c r="H1665" i="2"/>
  <c r="H304" i="2"/>
  <c r="H324" i="2"/>
  <c r="H169" i="2"/>
  <c r="H9502" i="2" s="1"/>
  <c r="H370" i="2"/>
  <c r="H9703" i="2" s="1"/>
  <c r="H224" i="2"/>
  <c r="H87" i="2"/>
  <c r="H9420" i="2" s="1"/>
  <c r="H298" i="2"/>
  <c r="H9631" i="2" s="1"/>
  <c r="H1212" i="2"/>
  <c r="H954" i="2"/>
  <c r="H611" i="2"/>
  <c r="H441" i="2"/>
  <c r="H9774" i="2" s="1"/>
  <c r="H391" i="2"/>
  <c r="H9724" i="2" s="1"/>
  <c r="H120" i="2"/>
  <c r="H9453" i="2" s="1"/>
  <c r="H202" i="2"/>
  <c r="H9535" i="2" s="1"/>
  <c r="H437" i="2"/>
  <c r="H9770" i="2" s="1"/>
  <c r="H102" i="2"/>
  <c r="H9435" i="2" s="1"/>
  <c r="H174" i="2"/>
  <c r="H369" i="2"/>
  <c r="H466" i="2"/>
  <c r="H9799" i="2" s="1"/>
  <c r="H1825" i="2"/>
  <c r="H212" i="2"/>
  <c r="H9545" i="2" s="1"/>
  <c r="H696" i="2"/>
  <c r="H71" i="2"/>
  <c r="H9404" i="2" s="1"/>
  <c r="H284" i="2"/>
  <c r="H275" i="2"/>
  <c r="H134" i="2"/>
  <c r="H637" i="2"/>
  <c r="H504" i="2"/>
  <c r="H9837" i="2" s="1"/>
  <c r="H77" i="2"/>
  <c r="H9410" i="2" s="1"/>
  <c r="H220" i="2"/>
  <c r="H9553" i="2" s="1"/>
  <c r="H425" i="2"/>
  <c r="H9758" i="2" s="1"/>
  <c r="H685" i="2"/>
  <c r="H1082" i="2"/>
  <c r="H750" i="2"/>
  <c r="H1144" i="2"/>
  <c r="H884" i="2"/>
  <c r="H652" i="2"/>
  <c r="H1841" i="2"/>
  <c r="H1387" i="2"/>
  <c r="H57" i="2"/>
  <c r="H9390" i="2" s="1"/>
  <c r="H105" i="2"/>
  <c r="H9438" i="2" s="1"/>
  <c r="H135" i="2"/>
  <c r="H184" i="2"/>
  <c r="H9517" i="2" s="1"/>
  <c r="H203" i="2"/>
  <c r="H9536" i="2" s="1"/>
  <c r="H245" i="2"/>
  <c r="H9578" i="2" s="1"/>
  <c r="H292" i="2"/>
  <c r="H9625" i="2" s="1"/>
  <c r="H527" i="2"/>
  <c r="H9860" i="2" s="1"/>
  <c r="H839" i="2"/>
  <c r="H2259" i="2"/>
  <c r="H122" i="2"/>
  <c r="H152" i="2"/>
  <c r="H9485" i="2" s="1"/>
  <c r="H179" i="2"/>
  <c r="H9512" i="2" s="1"/>
  <c r="H244" i="2"/>
  <c r="H9577" i="2" s="1"/>
  <c r="H316" i="2"/>
  <c r="H9649" i="2" s="1"/>
  <c r="H399" i="2"/>
  <c r="H9732" i="2" s="1"/>
  <c r="H963" i="2"/>
  <c r="H396" i="2"/>
  <c r="H9729" i="2" s="1"/>
  <c r="H584" i="2"/>
  <c r="H838" i="2"/>
  <c r="H91" i="2"/>
  <c r="H9424" i="2" s="1"/>
  <c r="H157" i="2"/>
  <c r="H9490" i="2" s="1"/>
  <c r="H170" i="2"/>
  <c r="H9503" i="2" s="1"/>
  <c r="H239" i="2"/>
  <c r="H9572" i="2" s="1"/>
  <c r="H274" i="2"/>
  <c r="H9607" i="2" s="1"/>
  <c r="H479" i="2"/>
  <c r="H9812" i="2" s="1"/>
  <c r="H939" i="2"/>
  <c r="H216" i="2"/>
  <c r="H9549" i="2" s="1"/>
  <c r="H90" i="2"/>
  <c r="H9423" i="2" s="1"/>
  <c r="H45" i="2"/>
  <c r="H9378" i="2" s="1"/>
  <c r="H237" i="2"/>
  <c r="H9570" i="2" s="1"/>
  <c r="H313" i="2"/>
  <c r="H9646" i="2" s="1"/>
  <c r="H765" i="2"/>
  <c r="H162" i="2"/>
  <c r="H9495" i="2" s="1"/>
  <c r="H303" i="2"/>
  <c r="H46" i="2"/>
  <c r="H9379" i="2" s="1"/>
  <c r="H140" i="2"/>
  <c r="H9473" i="2" s="1"/>
  <c r="H310" i="2"/>
  <c r="H9643" i="2" s="1"/>
  <c r="H444" i="2"/>
  <c r="H9777" i="2" s="1"/>
  <c r="H915" i="2"/>
  <c r="H222" i="2"/>
  <c r="H9555" i="2" s="1"/>
  <c r="H344" i="2"/>
  <c r="H764" i="2"/>
  <c r="H39" i="2"/>
  <c r="H9372" i="2" s="1"/>
  <c r="H100" i="2"/>
  <c r="H9433" i="2" s="1"/>
  <c r="H55" i="2"/>
  <c r="H118" i="2"/>
  <c r="H9451" i="2" s="1"/>
  <c r="H278" i="2"/>
  <c r="H9611" i="2" s="1"/>
  <c r="H849" i="2"/>
  <c r="H354" i="2"/>
  <c r="H9687" i="2" s="1"/>
  <c r="H502" i="2"/>
  <c r="H622" i="2"/>
  <c r="H731" i="2"/>
  <c r="H835" i="2"/>
  <c r="H1010" i="2"/>
  <c r="H1114" i="2"/>
  <c r="H1377" i="2"/>
  <c r="H634" i="2"/>
  <c r="H812" i="2"/>
  <c r="H1009" i="2"/>
  <c r="H1552" i="2"/>
  <c r="H488" i="2"/>
  <c r="H9821" i="2" s="1"/>
  <c r="H692" i="2"/>
  <c r="H992" i="2"/>
  <c r="H1566" i="2"/>
  <c r="H534" i="2"/>
  <c r="H9867" i="2" s="1"/>
  <c r="H756" i="2"/>
  <c r="H1047" i="2"/>
  <c r="H410" i="2"/>
  <c r="H9743" i="2" s="1"/>
  <c r="H827" i="2"/>
  <c r="H710" i="2"/>
  <c r="H470" i="2"/>
  <c r="H9803" i="2" s="1"/>
  <c r="H1444" i="2"/>
  <c r="H1996" i="2"/>
  <c r="H26" i="2"/>
  <c r="H58" i="2"/>
  <c r="H9391" i="2" s="1"/>
  <c r="H112" i="2"/>
  <c r="H9445" i="2" s="1"/>
  <c r="H136" i="2"/>
  <c r="H9469" i="2" s="1"/>
  <c r="H185" i="2"/>
  <c r="H9518" i="2" s="1"/>
  <c r="H204" i="2"/>
  <c r="H9537" i="2" s="1"/>
  <c r="H256" i="2"/>
  <c r="H9589" i="2" s="1"/>
  <c r="H294" i="2"/>
  <c r="H9627" i="2" s="1"/>
  <c r="H528" i="2"/>
  <c r="H904" i="2"/>
  <c r="H62" i="2"/>
  <c r="H9395" i="2" s="1"/>
  <c r="H123" i="2"/>
  <c r="H9456" i="2" s="1"/>
  <c r="H154" i="2"/>
  <c r="H9487" i="2" s="1"/>
  <c r="H180" i="2"/>
  <c r="H9513" i="2" s="1"/>
  <c r="H255" i="2"/>
  <c r="H9588" i="2" s="1"/>
  <c r="H326" i="2"/>
  <c r="H9659" i="2" s="1"/>
  <c r="H418" i="2"/>
  <c r="H995" i="2"/>
  <c r="H397" i="2"/>
  <c r="H9730" i="2" s="1"/>
  <c r="H614" i="2"/>
  <c r="H1129" i="2"/>
  <c r="H94" i="2"/>
  <c r="H9427" i="2" s="1"/>
  <c r="H158" i="2"/>
  <c r="H9491" i="2" s="1"/>
  <c r="H175" i="2"/>
  <c r="H9508" i="2" s="1"/>
  <c r="H241" i="2"/>
  <c r="H285" i="2"/>
  <c r="H9618" i="2" s="1"/>
  <c r="H494" i="2"/>
  <c r="H9827" i="2" s="1"/>
  <c r="H971" i="2"/>
  <c r="H231" i="2"/>
  <c r="H9564" i="2" s="1"/>
  <c r="H6" i="2"/>
  <c r="H72" i="2"/>
  <c r="H9405" i="2" s="1"/>
  <c r="H240" i="2"/>
  <c r="H9573" i="2" s="1"/>
  <c r="H321" i="2"/>
  <c r="H1128" i="2"/>
  <c r="H198" i="2"/>
  <c r="H9531" i="2" s="1"/>
  <c r="H5" i="2"/>
  <c r="H49" i="2"/>
  <c r="H9382" i="2" s="1"/>
  <c r="H210" i="2"/>
  <c r="H9543" i="2" s="1"/>
  <c r="H311" i="2"/>
  <c r="H9644" i="2" s="1"/>
  <c r="H556" i="2"/>
  <c r="H979" i="2"/>
  <c r="H235" i="2"/>
  <c r="H9568" i="2" s="1"/>
  <c r="H385" i="2"/>
  <c r="H9718" i="2" s="1"/>
  <c r="H868" i="2"/>
  <c r="H40" i="2"/>
  <c r="H9373" i="2" s="1"/>
  <c r="H107" i="2"/>
  <c r="H9440" i="2" s="1"/>
  <c r="H59" i="2"/>
  <c r="H128" i="2"/>
  <c r="H9461" i="2" s="1"/>
  <c r="H296" i="2"/>
  <c r="H858" i="2"/>
  <c r="H355" i="2"/>
  <c r="H9688" i="2" s="1"/>
  <c r="H514" i="2"/>
  <c r="H623" i="2"/>
  <c r="H732" i="2"/>
  <c r="H837" i="2"/>
  <c r="H1018" i="2"/>
  <c r="H1116" i="2"/>
  <c r="H1398" i="2"/>
  <c r="H656" i="2"/>
  <c r="H813" i="2"/>
  <c r="H1025" i="2"/>
  <c r="H1577" i="2"/>
  <c r="H489" i="2"/>
  <c r="H9822" i="2" s="1"/>
  <c r="H703" i="2"/>
  <c r="H1000" i="2"/>
  <c r="H1991" i="2"/>
  <c r="H535" i="2"/>
  <c r="H9868" i="2" s="1"/>
  <c r="H757" i="2"/>
  <c r="H1099" i="2"/>
  <c r="H411" i="2"/>
  <c r="H9744" i="2" s="1"/>
  <c r="H891" i="2"/>
  <c r="H745" i="2"/>
  <c r="H859" i="2"/>
  <c r="H1576" i="2"/>
  <c r="H2012" i="2"/>
  <c r="H28" i="2"/>
  <c r="H9361" i="2" s="1"/>
  <c r="H61" i="2"/>
  <c r="H9394" i="2" s="1"/>
  <c r="H116" i="2"/>
  <c r="H9449" i="2" s="1"/>
  <c r="H143" i="2"/>
  <c r="H9476" i="2" s="1"/>
  <c r="H186" i="2"/>
  <c r="H9519" i="2" s="1"/>
  <c r="H205" i="2"/>
  <c r="H264" i="2"/>
  <c r="H9597" i="2" s="1"/>
  <c r="H295" i="2"/>
  <c r="H9628" i="2" s="1"/>
  <c r="H545" i="2"/>
  <c r="H9878" i="2" s="1"/>
  <c r="H1205" i="2"/>
  <c r="H63" i="2"/>
  <c r="H9396" i="2" s="1"/>
  <c r="H124" i="2"/>
  <c r="H9457" i="2" s="1"/>
  <c r="H155" i="2"/>
  <c r="H9488" i="2" s="1"/>
  <c r="H190" i="2"/>
  <c r="H263" i="2"/>
  <c r="H9596" i="2" s="1"/>
  <c r="H336" i="2"/>
  <c r="H9669" i="2" s="1"/>
  <c r="H434" i="2"/>
  <c r="H9767" i="2" s="1"/>
  <c r="H1027" i="2"/>
  <c r="H415" i="2"/>
  <c r="H9748" i="2" s="1"/>
  <c r="H743" i="2"/>
  <c r="H1142" i="2"/>
  <c r="H151" i="2"/>
  <c r="H159" i="2"/>
  <c r="H9492" i="2" s="1"/>
  <c r="H176" i="2"/>
  <c r="H9509" i="2" s="1"/>
  <c r="H242" i="2"/>
  <c r="H9575" i="2" s="1"/>
  <c r="H302" i="2"/>
  <c r="H9635" i="2" s="1"/>
  <c r="H513" i="2"/>
  <c r="H9846" i="2" s="1"/>
  <c r="H1003" i="2"/>
  <c r="H243" i="2"/>
  <c r="H9576" i="2" s="1"/>
  <c r="H7" i="2"/>
  <c r="H73" i="2"/>
  <c r="H9406" i="2" s="1"/>
  <c r="H250" i="2"/>
  <c r="H9583" i="2" s="1"/>
  <c r="H447" i="2"/>
  <c r="H9780" i="2" s="1"/>
  <c r="H1454" i="2"/>
  <c r="H214" i="2"/>
  <c r="H9547" i="2" s="1"/>
  <c r="H12" i="2"/>
  <c r="H50" i="2"/>
  <c r="H9383" i="2" s="1"/>
  <c r="H223" i="2"/>
  <c r="H312" i="2"/>
  <c r="H9645" i="2" s="1"/>
  <c r="H567" i="2"/>
  <c r="H1011" i="2"/>
  <c r="H248" i="2"/>
  <c r="H9581" i="2" s="1"/>
  <c r="H386" i="2"/>
  <c r="H9719" i="2" s="1"/>
  <c r="H896" i="2"/>
  <c r="H41" i="2"/>
  <c r="H9374" i="2" s="1"/>
  <c r="H129" i="2"/>
  <c r="H60" i="2"/>
  <c r="H9393" i="2" s="1"/>
  <c r="H137" i="2"/>
  <c r="H9470" i="2" s="1"/>
  <c r="H306" i="2"/>
  <c r="H9639" i="2" s="1"/>
  <c r="H877" i="2"/>
  <c r="H356" i="2"/>
  <c r="H9689" i="2" s="1"/>
  <c r="H515" i="2"/>
  <c r="H635" i="2"/>
  <c r="H751" i="2"/>
  <c r="H848" i="2"/>
  <c r="H1026" i="2"/>
  <c r="H1132" i="2"/>
  <c r="H1408" i="2"/>
  <c r="H666" i="2"/>
  <c r="H818" i="2"/>
  <c r="H1033" i="2"/>
  <c r="H1609" i="2"/>
  <c r="H493" i="2"/>
  <c r="H9826" i="2" s="1"/>
  <c r="H715" i="2"/>
  <c r="H1008" i="2"/>
  <c r="H2023" i="2"/>
  <c r="H557" i="2"/>
  <c r="H758" i="2"/>
  <c r="H1118" i="2"/>
  <c r="H412" i="2"/>
  <c r="H1097" i="2"/>
  <c r="H842" i="2"/>
  <c r="H869" i="2"/>
  <c r="H1942" i="2"/>
  <c r="H1368" i="2"/>
  <c r="H29" i="2"/>
  <c r="H9362" i="2" s="1"/>
  <c r="H68" i="2"/>
  <c r="H9401" i="2" s="1"/>
  <c r="H117" i="2"/>
  <c r="H144" i="2"/>
  <c r="H9477" i="2" s="1"/>
  <c r="H188" i="2"/>
  <c r="H9521" i="2" s="1"/>
  <c r="H206" i="2"/>
  <c r="H9539" i="2" s="1"/>
  <c r="H265" i="2"/>
  <c r="H9598" i="2" s="1"/>
  <c r="H305" i="2"/>
  <c r="H9638" i="2" s="1"/>
  <c r="H546" i="2"/>
  <c r="H1225" i="2"/>
  <c r="H67" i="2"/>
  <c r="H125" i="2"/>
  <c r="H9458" i="2" s="1"/>
  <c r="H163" i="2"/>
  <c r="H9496" i="2" s="1"/>
  <c r="H200" i="2"/>
  <c r="H276" i="2"/>
  <c r="H9609" i="2" s="1"/>
  <c r="H337" i="2"/>
  <c r="H9670" i="2" s="1"/>
  <c r="H435" i="2"/>
  <c r="H9768" i="2" s="1"/>
  <c r="H1130" i="2"/>
  <c r="H416" i="2"/>
  <c r="H752" i="2"/>
  <c r="H1464" i="2"/>
  <c r="H199" i="2"/>
  <c r="H9532" i="2" s="1"/>
  <c r="H160" i="2"/>
  <c r="H9493" i="2" s="1"/>
  <c r="H177" i="2"/>
  <c r="H9510" i="2" s="1"/>
  <c r="H252" i="2"/>
  <c r="H9585" i="2" s="1"/>
  <c r="H314" i="2"/>
  <c r="H9647" i="2" s="1"/>
  <c r="H612" i="2"/>
  <c r="H1035" i="2"/>
  <c r="H262" i="2"/>
  <c r="H9595" i="2" s="1"/>
  <c r="H15" i="2"/>
  <c r="H131" i="2"/>
  <c r="H9464" i="2" s="1"/>
  <c r="H251" i="2"/>
  <c r="H9584" i="2" s="1"/>
  <c r="H495" i="2"/>
  <c r="H9828" i="2" s="1"/>
  <c r="H1729" i="2"/>
  <c r="H226" i="2"/>
  <c r="H14" i="2"/>
  <c r="H84" i="2"/>
  <c r="H9417" i="2" s="1"/>
  <c r="H236" i="2"/>
  <c r="H9569" i="2" s="1"/>
  <c r="H331" i="2"/>
  <c r="H9664" i="2" s="1"/>
  <c r="H574" i="2"/>
  <c r="H1043" i="2"/>
  <c r="H279" i="2"/>
  <c r="H9612" i="2" s="1"/>
  <c r="H387" i="2"/>
  <c r="H1071" i="2"/>
  <c r="H42" i="2"/>
  <c r="H9375" i="2" s="1"/>
  <c r="H138" i="2"/>
  <c r="H9471" i="2" s="1"/>
  <c r="H79" i="2"/>
  <c r="H9412" i="2" s="1"/>
  <c r="H141" i="2"/>
  <c r="H9474" i="2" s="1"/>
  <c r="H318" i="2"/>
  <c r="H9651" i="2" s="1"/>
  <c r="H923" i="2"/>
  <c r="H357" i="2"/>
  <c r="H529" i="2"/>
  <c r="H9862" i="2" s="1"/>
  <c r="H636" i="2"/>
  <c r="H762" i="2"/>
  <c r="H857" i="2"/>
  <c r="H1042" i="2"/>
  <c r="H1143" i="2"/>
  <c r="H1416" i="2"/>
  <c r="H683" i="2"/>
  <c r="H833" i="2"/>
  <c r="H1041" i="2"/>
  <c r="H1705" i="2"/>
  <c r="H496" i="2"/>
  <c r="H9829" i="2" s="1"/>
  <c r="H749" i="2"/>
  <c r="H1040" i="2"/>
  <c r="H330" i="2"/>
  <c r="H590" i="2"/>
  <c r="H805" i="2"/>
  <c r="H1125" i="2"/>
  <c r="H473" i="2"/>
  <c r="H9806" i="2" s="1"/>
  <c r="H1098" i="2"/>
  <c r="H1037" i="2"/>
  <c r="H988" i="2"/>
  <c r="H1972" i="2"/>
  <c r="H2011" i="2"/>
  <c r="H30" i="2"/>
  <c r="H9363" i="2" s="1"/>
  <c r="H69" i="2"/>
  <c r="H9402" i="2" s="1"/>
  <c r="H119" i="2"/>
  <c r="H9452" i="2" s="1"/>
  <c r="H145" i="2"/>
  <c r="H9478" i="2" s="1"/>
  <c r="H189" i="2"/>
  <c r="H9522" i="2" s="1"/>
  <c r="H207" i="2"/>
  <c r="H9540" i="2" s="1"/>
  <c r="H266" i="2"/>
  <c r="H9599" i="2" s="1"/>
  <c r="H317" i="2"/>
  <c r="H602" i="2"/>
  <c r="H1465" i="2"/>
  <c r="H95" i="2"/>
  <c r="H9428" i="2" s="1"/>
  <c r="H126" i="2"/>
  <c r="H9459" i="2" s="1"/>
  <c r="H164" i="2"/>
  <c r="H9497" i="2" s="1"/>
  <c r="H217" i="2"/>
  <c r="H9550" i="2" s="1"/>
  <c r="H289" i="2"/>
  <c r="H9622" i="2" s="1"/>
  <c r="H347" i="2"/>
  <c r="H468" i="2"/>
  <c r="H9801" i="2" s="1"/>
  <c r="H1135" i="2"/>
  <c r="H465" i="2"/>
  <c r="H9798" i="2" s="1"/>
  <c r="H767" i="2"/>
  <c r="H1557" i="2"/>
  <c r="H213" i="2"/>
  <c r="H9546" i="2" s="1"/>
  <c r="H166" i="2"/>
  <c r="H9499" i="2" s="1"/>
  <c r="H196" i="2"/>
  <c r="H253" i="2"/>
  <c r="H9586" i="2" s="1"/>
  <c r="H322" i="2"/>
  <c r="H9655" i="2" s="1"/>
  <c r="H648" i="2"/>
  <c r="H1073" i="2"/>
  <c r="H19" i="2"/>
  <c r="H9352" i="2" s="1"/>
  <c r="H18" i="2"/>
  <c r="H9351" i="2" s="1"/>
  <c r="H132" i="2"/>
  <c r="H9465" i="2" s="1"/>
  <c r="H260" i="2"/>
  <c r="H638" i="2"/>
  <c r="H1857" i="2"/>
  <c r="H227" i="2"/>
  <c r="H16" i="2"/>
  <c r="H86" i="2"/>
  <c r="H9419" i="2" s="1"/>
  <c r="H249" i="2"/>
  <c r="H332" i="2"/>
  <c r="H9665" i="2" s="1"/>
  <c r="H624" i="2"/>
  <c r="H1127" i="2"/>
  <c r="H281" i="2"/>
  <c r="H9614" i="2" s="1"/>
  <c r="H503" i="2"/>
  <c r="H9836" i="2" s="1"/>
  <c r="H1944" i="2"/>
  <c r="H74" i="2"/>
  <c r="H9407" i="2" s="1"/>
  <c r="H10" i="2"/>
  <c r="H106" i="2"/>
  <c r="H9439" i="2" s="1"/>
  <c r="H192" i="2"/>
  <c r="H377" i="2"/>
  <c r="H9710" i="2" s="1"/>
  <c r="H1115" i="2"/>
  <c r="H417" i="2"/>
  <c r="H9750" i="2" s="1"/>
  <c r="H575" i="2"/>
  <c r="H667" i="2"/>
  <c r="H810" i="2"/>
  <c r="H922" i="2"/>
  <c r="H1077" i="2"/>
  <c r="H1249" i="2"/>
  <c r="H1483" i="2"/>
  <c r="H740" i="2"/>
  <c r="H902" i="2"/>
  <c r="H1110" i="2"/>
  <c r="H395" i="2"/>
  <c r="H9728" i="2" s="1"/>
  <c r="H578" i="2"/>
  <c r="H874" i="2"/>
  <c r="H1252" i="2"/>
  <c r="H431" i="2"/>
  <c r="H9764" i="2" s="1"/>
  <c r="H643" i="2"/>
  <c r="H900" i="2"/>
  <c r="H1585" i="2"/>
  <c r="H541" i="2"/>
  <c r="H9874" i="2" s="1"/>
  <c r="H1309" i="2"/>
  <c r="H1063" i="2"/>
  <c r="H1385" i="2"/>
  <c r="H1166" i="2"/>
  <c r="H1139" i="2"/>
  <c r="H558" i="2"/>
  <c r="H360" i="2"/>
  <c r="H9693" i="2" s="1"/>
  <c r="H1148" i="2"/>
  <c r="H1404" i="2"/>
  <c r="H1703" i="2"/>
  <c r="H2629" i="2"/>
  <c r="H2249" i="2"/>
  <c r="H1796" i="2"/>
  <c r="H1995" i="2"/>
  <c r="H1376" i="2"/>
  <c r="H1956" i="2"/>
  <c r="H2093" i="2"/>
  <c r="H1679" i="2"/>
  <c r="H1290" i="2"/>
  <c r="H1896" i="2"/>
  <c r="H1608" i="2"/>
  <c r="H1363" i="2"/>
  <c r="H1155" i="2"/>
  <c r="H1364" i="2"/>
  <c r="H1012" i="2"/>
  <c r="H787" i="2"/>
  <c r="H542" i="2"/>
  <c r="H9875" i="2" s="1"/>
  <c r="H338" i="2"/>
  <c r="H9671" i="2" s="1"/>
  <c r="H1204" i="2"/>
  <c r="H1021" i="2"/>
  <c r="H890" i="2"/>
  <c r="H699" i="2"/>
  <c r="H511" i="2"/>
  <c r="H9844" i="2" s="1"/>
  <c r="H349" i="2"/>
  <c r="H1340" i="2"/>
  <c r="H1093" i="2"/>
  <c r="H899" i="2"/>
  <c r="H780" i="2"/>
  <c r="H617" i="2"/>
  <c r="H540" i="2"/>
  <c r="H9873" i="2" s="1"/>
  <c r="H474" i="2"/>
  <c r="H9807" i="2" s="1"/>
  <c r="H393" i="2"/>
  <c r="H1873" i="2"/>
  <c r="H1526" i="2"/>
  <c r="H1168" i="2"/>
  <c r="H1039" i="2"/>
  <c r="H967" i="2"/>
  <c r="H892" i="2"/>
  <c r="H806" i="2"/>
  <c r="H748" i="2"/>
  <c r="H702" i="2"/>
  <c r="H632" i="2"/>
  <c r="H591" i="2"/>
  <c r="H532" i="2"/>
  <c r="H9865" i="2" s="1"/>
  <c r="H475" i="2"/>
  <c r="H9808" i="2" s="1"/>
  <c r="H422" i="2"/>
  <c r="H9755" i="2" s="1"/>
  <c r="H341" i="2"/>
  <c r="H9674" i="2" s="1"/>
  <c r="H1548" i="2"/>
  <c r="H1317" i="2"/>
  <c r="H1243" i="2"/>
  <c r="H1048" i="2"/>
  <c r="H984" i="2"/>
  <c r="H920" i="2"/>
  <c r="H865" i="2"/>
  <c r="H759" i="2"/>
  <c r="H681" i="2"/>
  <c r="H619" i="2"/>
  <c r="H572" i="2"/>
  <c r="H505" i="2"/>
  <c r="H9838" i="2" s="1"/>
  <c r="H486" i="2"/>
  <c r="H9819" i="2" s="1"/>
  <c r="H423" i="2"/>
  <c r="H9756" i="2" s="1"/>
  <c r="H1769" i="2"/>
  <c r="H1495" i="2"/>
  <c r="H1134" i="2"/>
  <c r="H1087" i="2"/>
  <c r="H1017" i="2"/>
  <c r="H953" i="2"/>
  <c r="H886" i="2"/>
  <c r="H815" i="2"/>
  <c r="H794" i="2"/>
  <c r="H739" i="2"/>
  <c r="H682" i="2"/>
  <c r="H2015" i="2"/>
  <c r="H1503" i="2"/>
  <c r="H1417" i="2"/>
  <c r="H1356" i="2"/>
  <c r="H1261" i="2"/>
  <c r="H1150" i="2"/>
  <c r="H1108" i="2"/>
  <c r="H1078" i="2"/>
  <c r="H1034" i="2"/>
  <c r="H970" i="2"/>
  <c r="H903" i="2"/>
  <c r="H836" i="2"/>
  <c r="H817" i="2"/>
  <c r="H775" i="2"/>
  <c r="H2648" i="2"/>
  <c r="H1580" i="2"/>
  <c r="H1813" i="2"/>
  <c r="H1344" i="2"/>
  <c r="H1766" i="2"/>
  <c r="H1971" i="2"/>
  <c r="H1559" i="2"/>
  <c r="H1165" i="2"/>
  <c r="H1840" i="2"/>
  <c r="H1520" i="2"/>
  <c r="H1291" i="2"/>
  <c r="H2103" i="2"/>
  <c r="H1289" i="2"/>
  <c r="H980" i="2"/>
  <c r="H709" i="2"/>
  <c r="H459" i="2"/>
  <c r="H9792" i="2" s="1"/>
  <c r="H1785" i="2"/>
  <c r="H1136" i="2"/>
  <c r="H973" i="2"/>
  <c r="H826" i="2"/>
  <c r="H662" i="2"/>
  <c r="H471" i="2"/>
  <c r="H9804" i="2" s="1"/>
  <c r="H2031" i="2"/>
  <c r="H1308" i="2"/>
  <c r="H1022" i="2"/>
  <c r="H881" i="2"/>
  <c r="H747" i="2"/>
  <c r="H595" i="2"/>
  <c r="H536" i="2"/>
  <c r="H9869" i="2" s="1"/>
  <c r="H451" i="2"/>
  <c r="H9784" i="2" s="1"/>
  <c r="H363" i="2"/>
  <c r="H9696" i="2" s="1"/>
  <c r="H1809" i="2"/>
  <c r="H1487" i="2"/>
  <c r="H1121" i="2"/>
  <c r="H1023" i="2"/>
  <c r="H951" i="2"/>
  <c r="H864" i="2"/>
  <c r="H791" i="2"/>
  <c r="H727" i="2"/>
  <c r="H679" i="2"/>
  <c r="H630" i="2"/>
  <c r="H585" i="2"/>
  <c r="H530" i="2"/>
  <c r="H9863" i="2" s="1"/>
  <c r="H453" i="2"/>
  <c r="H9786" i="2" s="1"/>
  <c r="H394" i="2"/>
  <c r="H9727" i="2" s="1"/>
  <c r="H329" i="2"/>
  <c r="H9662" i="2" s="1"/>
  <c r="H1381" i="2"/>
  <c r="H1305" i="2"/>
  <c r="H1145" i="2"/>
  <c r="H1032" i="2"/>
  <c r="H968" i="2"/>
  <c r="H901" i="2"/>
  <c r="H845" i="2"/>
  <c r="H738" i="2"/>
  <c r="H665" i="2"/>
  <c r="H601" i="2"/>
  <c r="H549" i="2"/>
  <c r="H9882" i="2" s="1"/>
  <c r="H2072" i="2"/>
  <c r="H1534" i="2"/>
  <c r="H1749" i="2"/>
  <c r="H1228" i="2"/>
  <c r="H1742" i="2"/>
  <c r="H1939" i="2"/>
  <c r="H1527" i="2"/>
  <c r="H2086" i="2"/>
  <c r="H1776" i="2"/>
  <c r="H1507" i="2"/>
  <c r="H1267" i="2"/>
  <c r="H2039" i="2"/>
  <c r="H1198" i="2"/>
  <c r="H940" i="2"/>
  <c r="H687" i="2"/>
  <c r="H438" i="2"/>
  <c r="H9771" i="2" s="1"/>
  <c r="H1753" i="2"/>
  <c r="H1096" i="2"/>
  <c r="H965" i="2"/>
  <c r="H778" i="2"/>
  <c r="H640" i="2"/>
  <c r="H449" i="2"/>
  <c r="H9782" i="2" s="1"/>
  <c r="H1961" i="2"/>
  <c r="H1265" i="2"/>
  <c r="H1006" i="2"/>
  <c r="H880" i="2"/>
  <c r="H701" i="2"/>
  <c r="H594" i="2"/>
  <c r="H521" i="2"/>
  <c r="H9854" i="2" s="1"/>
  <c r="H430" i="2"/>
  <c r="H9763" i="2" s="1"/>
  <c r="H362" i="2"/>
  <c r="H9695" i="2" s="1"/>
  <c r="H1777" i="2"/>
  <c r="H1471" i="2"/>
  <c r="H1120" i="2"/>
  <c r="H1015" i="2"/>
  <c r="H935" i="2"/>
  <c r="H863" i="2"/>
  <c r="H782" i="2"/>
  <c r="H726" i="2"/>
  <c r="H678" i="2"/>
  <c r="H618" i="2"/>
  <c r="H579" i="2"/>
  <c r="H507" i="2"/>
  <c r="H9840" i="2" s="1"/>
  <c r="H452" i="2"/>
  <c r="H9785" i="2" s="1"/>
  <c r="H384" i="2"/>
  <c r="H9717" i="2" s="1"/>
  <c r="H2087" i="2"/>
  <c r="H1380" i="2"/>
  <c r="H1285" i="2"/>
  <c r="H1103" i="2"/>
  <c r="H1024" i="2"/>
  <c r="H960" i="2"/>
  <c r="H893" i="2"/>
  <c r="H832" i="2"/>
  <c r="H729" i="2"/>
  <c r="H654" i="2"/>
  <c r="H600" i="2"/>
  <c r="H548" i="2"/>
  <c r="H491" i="2"/>
  <c r="H9824" i="2" s="1"/>
  <c r="H476" i="2"/>
  <c r="H9809" i="2" s="1"/>
  <c r="H2518" i="2"/>
  <c r="H1673" i="2"/>
  <c r="H1390" i="2"/>
  <c r="H1112" i="2"/>
  <c r="H1079" i="2"/>
  <c r="H993" i="2"/>
  <c r="H929" i="2"/>
  <c r="H856" i="2"/>
  <c r="H811" i="2"/>
  <c r="H773" i="2"/>
  <c r="H705" i="2"/>
  <c r="H655" i="2"/>
  <c r="H1551" i="2"/>
  <c r="H1466" i="2"/>
  <c r="H1407" i="2"/>
  <c r="H1324" i="2"/>
  <c r="H1241" i="2"/>
  <c r="H1979" i="2"/>
  <c r="H1303" i="2"/>
  <c r="H1725" i="2"/>
  <c r="H2526" i="2"/>
  <c r="H1702" i="2"/>
  <c r="H1839" i="2"/>
  <c r="H1442" i="2"/>
  <c r="H2062" i="2"/>
  <c r="H1752" i="2"/>
  <c r="H1502" i="2"/>
  <c r="H1213" i="2"/>
  <c r="H1518" i="2"/>
  <c r="H1107" i="2"/>
  <c r="H924" i="2"/>
  <c r="H673" i="2"/>
  <c r="H404" i="2"/>
  <c r="H9737" i="2" s="1"/>
  <c r="H1721" i="2"/>
  <c r="H1066" i="2"/>
  <c r="H949" i="2"/>
  <c r="H769" i="2"/>
  <c r="H627" i="2"/>
  <c r="H439" i="2"/>
  <c r="H9772" i="2" s="1"/>
  <c r="H1481" i="2"/>
  <c r="H1223" i="2"/>
  <c r="H974" i="2"/>
  <c r="H843" i="2"/>
  <c r="H690" i="2"/>
  <c r="H586" i="2"/>
  <c r="H518" i="2"/>
  <c r="H421" i="2"/>
  <c r="H9754" i="2" s="1"/>
  <c r="H361" i="2"/>
  <c r="H9694" i="2" s="1"/>
  <c r="H1713" i="2"/>
  <c r="H1459" i="2"/>
  <c r="H1119" i="2"/>
  <c r="H999" i="2"/>
  <c r="H927" i="2"/>
  <c r="H854" i="2"/>
  <c r="H771" i="2"/>
  <c r="H725" i="2"/>
  <c r="H677" i="2"/>
  <c r="H610" i="2"/>
  <c r="H561" i="2"/>
  <c r="H499" i="2"/>
  <c r="H9832" i="2" s="1"/>
  <c r="H442" i="2"/>
  <c r="H375" i="2"/>
  <c r="H2055" i="2"/>
  <c r="H1369" i="2"/>
  <c r="H1284" i="2"/>
  <c r="H1102" i="2"/>
  <c r="H1016" i="2"/>
  <c r="H952" i="2"/>
  <c r="H885" i="2"/>
  <c r="H807" i="2"/>
  <c r="H728" i="2"/>
  <c r="H653" i="2"/>
  <c r="H582" i="2"/>
  <c r="H533" i="2"/>
  <c r="H9866" i="2" s="1"/>
  <c r="H490" i="2"/>
  <c r="H9823" i="2" s="1"/>
  <c r="H464" i="2"/>
  <c r="H9797" i="2" s="1"/>
  <c r="H1897" i="2"/>
  <c r="H1641" i="2"/>
  <c r="H1389" i="2"/>
  <c r="H1111" i="2"/>
  <c r="H1049" i="2"/>
  <c r="H985" i="2"/>
  <c r="H921" i="2"/>
  <c r="H847" i="2"/>
  <c r="H809" i="2"/>
  <c r="H761" i="2"/>
  <c r="H704" i="2"/>
  <c r="H645" i="2"/>
  <c r="H1531" i="2"/>
  <c r="H1448" i="2"/>
  <c r="H1399" i="2"/>
  <c r="H1313" i="2"/>
  <c r="H1219" i="2"/>
  <c r="H1131" i="2"/>
  <c r="H1085" i="2"/>
  <c r="H1074" i="2"/>
  <c r="H1002" i="2"/>
  <c r="H938" i="2"/>
  <c r="H867" i="2"/>
  <c r="H822" i="2"/>
  <c r="H799" i="2"/>
  <c r="H741" i="2"/>
  <c r="H3286" i="2"/>
  <c r="H1955" i="2"/>
  <c r="H1830" i="2"/>
  <c r="H1575" i="2"/>
  <c r="H1864" i="2"/>
  <c r="H1299" i="2"/>
  <c r="H1300" i="2"/>
  <c r="H753" i="2"/>
  <c r="H1945" i="2"/>
  <c r="H1005" i="2"/>
  <c r="H698" i="2"/>
  <c r="H339" i="2"/>
  <c r="H9672" i="2" s="1"/>
  <c r="H1038" i="2"/>
  <c r="H770" i="2"/>
  <c r="H537" i="2"/>
  <c r="H9870" i="2" s="1"/>
  <c r="H374" i="2"/>
  <c r="H1489" i="2"/>
  <c r="H1031" i="2"/>
  <c r="H882" i="2"/>
  <c r="H737" i="2"/>
  <c r="H631" i="2"/>
  <c r="H531" i="2"/>
  <c r="H9864" i="2" s="1"/>
  <c r="H413" i="2"/>
  <c r="H9746" i="2" s="1"/>
  <c r="H1391" i="2"/>
  <c r="H1220" i="2"/>
  <c r="H976" i="2"/>
  <c r="H855" i="2"/>
  <c r="H680" i="2"/>
  <c r="H571" i="2"/>
  <c r="H487" i="2"/>
  <c r="H9820" i="2" s="1"/>
  <c r="H1865" i="2"/>
  <c r="H1484" i="2"/>
  <c r="H1109" i="2"/>
  <c r="H1001" i="2"/>
  <c r="H894" i="2"/>
  <c r="H808" i="2"/>
  <c r="H730" i="2"/>
  <c r="H2079" i="2"/>
  <c r="H1467" i="2"/>
  <c r="H1357" i="2"/>
  <c r="H1199" i="2"/>
  <c r="H1113" i="2"/>
  <c r="H1076" i="2"/>
  <c r="H994" i="2"/>
  <c r="H914" i="2"/>
  <c r="H834" i="2"/>
  <c r="H798" i="2"/>
  <c r="H717" i="2"/>
  <c r="H658" i="2"/>
  <c r="H613" i="2"/>
  <c r="H566" i="2"/>
  <c r="H480" i="2"/>
  <c r="H9813" i="2" s="1"/>
  <c r="H398" i="2"/>
  <c r="H9731" i="2" s="1"/>
  <c r="H346" i="2"/>
  <c r="H9679" i="2" s="1"/>
  <c r="H1051" i="2"/>
  <c r="H708" i="2"/>
  <c r="H376" i="2"/>
  <c r="H9709" i="2" s="1"/>
  <c r="H268" i="2"/>
  <c r="H9601" i="2" s="1"/>
  <c r="H187" i="2"/>
  <c r="H9520" i="2" s="1"/>
  <c r="H115" i="2"/>
  <c r="H9448" i="2" s="1"/>
  <c r="H99" i="2"/>
  <c r="H9432" i="2" s="1"/>
  <c r="H38" i="2"/>
  <c r="H9371" i="2" s="1"/>
  <c r="H3" i="2"/>
  <c r="H85" i="2"/>
  <c r="H54" i="2"/>
  <c r="H9387" i="2" s="1"/>
  <c r="H34" i="2"/>
  <c r="H9367" i="2" s="1"/>
  <c r="H1889" i="2"/>
  <c r="H605" i="2"/>
  <c r="H501" i="2"/>
  <c r="H9834" i="2" s="1"/>
  <c r="H343" i="2"/>
  <c r="H9676" i="2" s="1"/>
  <c r="H280" i="2"/>
  <c r="H9613" i="2" s="1"/>
  <c r="H209" i="2"/>
  <c r="H947" i="2"/>
  <c r="H573" i="2"/>
  <c r="H352" i="2"/>
  <c r="H9685" i="2" s="1"/>
  <c r="H299" i="2"/>
  <c r="H9632" i="2" s="1"/>
  <c r="H194" i="2"/>
  <c r="H9527" i="2" s="1"/>
  <c r="H51" i="2"/>
  <c r="H9384" i="2" s="1"/>
  <c r="H17" i="2"/>
  <c r="H9350" i="2" s="1"/>
  <c r="H287" i="2"/>
  <c r="H172" i="2"/>
  <c r="H9505" i="2" s="1"/>
  <c r="H1601" i="2"/>
  <c r="H672" i="2"/>
  <c r="H300" i="2"/>
  <c r="H9633" i="2" s="1"/>
  <c r="H238" i="2"/>
  <c r="H9571" i="2" s="1"/>
  <c r="H89" i="2"/>
  <c r="H9422" i="2" s="1"/>
  <c r="H1707" i="2"/>
  <c r="H1597" i="2"/>
  <c r="H1614" i="2"/>
  <c r="H1414" i="2"/>
  <c r="H1688" i="2"/>
  <c r="H1207" i="2"/>
  <c r="H1056" i="2"/>
  <c r="H615" i="2"/>
  <c r="H1657" i="2"/>
  <c r="H909" i="2"/>
  <c r="H562" i="2"/>
  <c r="H1473" i="2"/>
  <c r="H966" i="2"/>
  <c r="H676" i="2"/>
  <c r="H509" i="2"/>
  <c r="H9842" i="2" s="1"/>
  <c r="H350" i="2"/>
  <c r="H9683" i="2" s="1"/>
  <c r="H1458" i="2"/>
  <c r="H991" i="2"/>
  <c r="H844" i="2"/>
  <c r="H724" i="2"/>
  <c r="H599" i="2"/>
  <c r="H498" i="2"/>
  <c r="H9831" i="2" s="1"/>
  <c r="H364" i="2"/>
  <c r="H9697" i="2" s="1"/>
  <c r="H1349" i="2"/>
  <c r="H1101" i="2"/>
  <c r="H944" i="2"/>
  <c r="H792" i="2"/>
  <c r="H644" i="2"/>
  <c r="H517" i="2"/>
  <c r="H9850" i="2" s="1"/>
  <c r="H478" i="2"/>
  <c r="H9811" i="2" s="1"/>
  <c r="H1833" i="2"/>
  <c r="H1456" i="2"/>
  <c r="H1104" i="2"/>
  <c r="H977" i="2"/>
  <c r="H875" i="2"/>
  <c r="H796" i="2"/>
  <c r="H716" i="2"/>
  <c r="H2047" i="2"/>
  <c r="H1447" i="2"/>
  <c r="H1345" i="2"/>
  <c r="H1191" i="2"/>
  <c r="H1105" i="2"/>
  <c r="H1075" i="2"/>
  <c r="H986" i="2"/>
  <c r="H895" i="2"/>
  <c r="H823" i="2"/>
  <c r="H797" i="2"/>
  <c r="H706" i="2"/>
  <c r="H657" i="2"/>
  <c r="H604" i="2"/>
  <c r="H555" i="2"/>
  <c r="H467" i="2"/>
  <c r="H9800" i="2" s="1"/>
  <c r="H389" i="2"/>
  <c r="H9722" i="2" s="1"/>
  <c r="H345" i="2"/>
  <c r="H9678" i="2" s="1"/>
  <c r="H1019" i="2"/>
  <c r="H670" i="2"/>
  <c r="H366" i="2"/>
  <c r="H9699" i="2" s="1"/>
  <c r="H257" i="2"/>
  <c r="H183" i="2"/>
  <c r="H9516" i="2" s="1"/>
  <c r="H114" i="2"/>
  <c r="H9447" i="2" s="1"/>
  <c r="H97" i="2"/>
  <c r="H33" i="2"/>
  <c r="H9366" i="2" s="1"/>
  <c r="H2" i="2"/>
  <c r="H83" i="2"/>
  <c r="H9416" i="2" s="1"/>
  <c r="H53" i="2"/>
  <c r="H11" i="2"/>
  <c r="H1761" i="2"/>
  <c r="H570" i="2"/>
  <c r="H458" i="2"/>
  <c r="H9791" i="2" s="1"/>
  <c r="H327" i="2"/>
  <c r="H9660" i="2" s="1"/>
  <c r="H2144" i="2"/>
  <c r="H1589" i="2"/>
  <c r="H1606" i="2"/>
  <c r="H1354" i="2"/>
  <c r="H1680" i="2"/>
  <c r="H1206" i="2"/>
  <c r="H1055" i="2"/>
  <c r="H607" i="2"/>
  <c r="H1474" i="2"/>
  <c r="H907" i="2"/>
  <c r="H551" i="2"/>
  <c r="H1428" i="2"/>
  <c r="H950" i="2"/>
  <c r="H663" i="2"/>
  <c r="H508" i="2"/>
  <c r="H9841" i="2" s="1"/>
  <c r="H328" i="2"/>
  <c r="H9661" i="2" s="1"/>
  <c r="H1427" i="2"/>
  <c r="H983" i="2"/>
  <c r="H831" i="2"/>
  <c r="H714" i="2"/>
  <c r="H593" i="2"/>
  <c r="H497" i="2"/>
  <c r="H9830" i="2" s="1"/>
  <c r="H351" i="2"/>
  <c r="H9684" i="2" s="1"/>
  <c r="H1348" i="2"/>
  <c r="H1092" i="2"/>
  <c r="H936" i="2"/>
  <c r="H783" i="2"/>
  <c r="H633" i="2"/>
  <c r="H516" i="2"/>
  <c r="H9849" i="2" s="1"/>
  <c r="H477" i="2"/>
  <c r="H9810" i="2" s="1"/>
  <c r="H1801" i="2"/>
  <c r="H1242" i="2"/>
  <c r="H1083" i="2"/>
  <c r="H969" i="2"/>
  <c r="H866" i="2"/>
  <c r="H795" i="2"/>
  <c r="H693" i="2"/>
  <c r="H1973" i="2"/>
  <c r="H1438" i="2"/>
  <c r="H1325" i="2"/>
  <c r="H1151" i="2"/>
  <c r="H1088" i="2"/>
  <c r="H1072" i="2"/>
  <c r="H978" i="2"/>
  <c r="H887" i="2"/>
  <c r="H821" i="2"/>
  <c r="H785" i="2"/>
  <c r="H695" i="2"/>
  <c r="H647" i="2"/>
  <c r="H603" i="2"/>
  <c r="H553" i="2"/>
  <c r="H457" i="2"/>
  <c r="H378" i="2"/>
  <c r="H9711" i="2" s="1"/>
  <c r="H335" i="2"/>
  <c r="H9668" i="2" s="1"/>
  <c r="H987" i="2"/>
  <c r="H621" i="2"/>
  <c r="H365" i="2"/>
  <c r="H9698" i="2" s="1"/>
  <c r="H247" i="2"/>
  <c r="H9580" i="2" s="1"/>
  <c r="H182" i="2"/>
  <c r="H9515" i="2" s="1"/>
  <c r="H113" i="2"/>
  <c r="H81" i="2"/>
  <c r="H9414" i="2" s="1"/>
  <c r="H27" i="2"/>
  <c r="H9360" i="2" s="1"/>
  <c r="H193" i="2"/>
  <c r="H9526" i="2" s="1"/>
  <c r="H82" i="2"/>
  <c r="H9415" i="2" s="1"/>
  <c r="H52" i="2"/>
  <c r="H9385" i="2" s="1"/>
  <c r="H9" i="2"/>
  <c r="H1633" i="2"/>
  <c r="H569" i="2"/>
  <c r="H424" i="2"/>
  <c r="H9757" i="2" s="1"/>
  <c r="H319" i="2"/>
  <c r="H9652" i="2" s="1"/>
  <c r="H269" i="2"/>
  <c r="H9602" i="2" s="1"/>
  <c r="H2142" i="2"/>
  <c r="H1494" i="2"/>
  <c r="H2131" i="2"/>
  <c r="H1330" i="2"/>
  <c r="H1656" i="2"/>
  <c r="H1157" i="2"/>
  <c r="H1052" i="2"/>
  <c r="H564" i="2"/>
  <c r="H1231" i="2"/>
  <c r="H898" i="2"/>
  <c r="H539" i="2"/>
  <c r="H9872" i="2" s="1"/>
  <c r="H1403" i="2"/>
  <c r="H910" i="2"/>
  <c r="H651" i="2"/>
  <c r="H484" i="2"/>
  <c r="H9817" i="2" s="1"/>
  <c r="H1905" i="2"/>
  <c r="H1244" i="2"/>
  <c r="H975" i="2"/>
  <c r="H830" i="2"/>
  <c r="H713" i="2"/>
  <c r="H592" i="2"/>
  <c r="H485" i="2"/>
  <c r="H9818" i="2" s="1"/>
  <c r="H342" i="2"/>
  <c r="H9675" i="2" s="1"/>
  <c r="H1337" i="2"/>
  <c r="H1089" i="2"/>
  <c r="H928" i="2"/>
  <c r="H772" i="2"/>
  <c r="H620" i="2"/>
  <c r="H506" i="2"/>
  <c r="H454" i="2"/>
  <c r="H9787" i="2" s="1"/>
  <c r="H1737" i="2"/>
  <c r="H1185" i="2"/>
  <c r="H1080" i="2"/>
  <c r="H961" i="2"/>
  <c r="H846" i="2"/>
  <c r="H793" i="2"/>
  <c r="H684" i="2"/>
  <c r="H1949" i="2"/>
  <c r="H1432" i="2"/>
  <c r="H1293" i="2"/>
  <c r="H1149" i="2"/>
  <c r="H1086" i="2"/>
  <c r="H1050" i="2"/>
  <c r="H962" i="2"/>
  <c r="H876" i="2"/>
  <c r="H820" i="2"/>
  <c r="H774" i="2"/>
  <c r="H694" i="2"/>
  <c r="H646" i="2"/>
  <c r="H589" i="2"/>
  <c r="H547" i="2"/>
  <c r="H9880" i="2" s="1"/>
  <c r="H456" i="2"/>
  <c r="H9789" i="2" s="1"/>
  <c r="H367" i="2"/>
  <c r="H334" i="2"/>
  <c r="H9667" i="2" s="1"/>
  <c r="H955" i="2"/>
  <c r="H544" i="2"/>
  <c r="H9877" i="2" s="1"/>
  <c r="H333" i="2"/>
  <c r="H9666" i="2" s="1"/>
  <c r="H246" i="2"/>
  <c r="H9579" i="2" s="1"/>
  <c r="H142" i="2"/>
  <c r="H9475" i="2" s="1"/>
  <c r="H111" i="2"/>
  <c r="H80" i="2"/>
  <c r="H25" i="2"/>
  <c r="H9358" i="2" s="1"/>
  <c r="H139" i="2"/>
  <c r="H9472" i="2" s="1"/>
  <c r="H78" i="2"/>
  <c r="H9411" i="2" s="1"/>
  <c r="H48" i="2"/>
  <c r="H9381" i="2" s="1"/>
  <c r="H8" i="2"/>
  <c r="H1106" i="2"/>
  <c r="H568" i="2"/>
  <c r="H388" i="2"/>
  <c r="H309" i="2"/>
  <c r="H9642" i="2" s="1"/>
  <c r="H258" i="2"/>
  <c r="H9591" i="2" s="1"/>
  <c r="H1160" i="2"/>
  <c r="H718" i="2"/>
  <c r="H445" i="2"/>
  <c r="H9778" i="2" s="1"/>
  <c r="H320" i="2"/>
  <c r="H9653" i="2" s="1"/>
  <c r="H259" i="2"/>
  <c r="H9592" i="2" s="1"/>
  <c r="H130" i="2"/>
  <c r="H47" i="2"/>
  <c r="H9380" i="2" s="1"/>
  <c r="H13" i="2"/>
  <c r="H229" i="2"/>
  <c r="H9562" i="2" s="1"/>
  <c r="H93" i="2"/>
  <c r="H9426" i="2" s="1"/>
  <c r="H888" i="2"/>
  <c r="H492" i="2"/>
  <c r="H9825" i="2" s="1"/>
  <c r="H271" i="2"/>
  <c r="H9604" i="2" s="1"/>
  <c r="H211" i="2"/>
  <c r="H1247" i="2"/>
  <c r="H2179" i="2"/>
  <c r="H1807" i="2"/>
  <c r="H1990" i="2"/>
  <c r="H1445" i="2"/>
  <c r="H1463" i="2"/>
  <c r="H878" i="2"/>
  <c r="H400" i="2"/>
  <c r="H1065" i="2"/>
  <c r="H754" i="2"/>
  <c r="H420" i="2"/>
  <c r="H9753" i="2" s="1"/>
  <c r="H1187" i="2"/>
  <c r="H828" i="2"/>
  <c r="H560" i="2"/>
  <c r="H524" i="2"/>
  <c r="H9857" i="2" s="1"/>
  <c r="H626" i="2"/>
  <c r="H768" i="2"/>
  <c r="H889" i="2"/>
  <c r="H996" i="2"/>
  <c r="H1068" i="2"/>
  <c r="H1301" i="2"/>
  <c r="H1475" i="2"/>
  <c r="H2314" i="2"/>
  <c r="H1209" i="2"/>
  <c r="H1347" i="2"/>
  <c r="H1469" i="2"/>
  <c r="H1584" i="2"/>
  <c r="H1704" i="2"/>
  <c r="H1872" i="2"/>
  <c r="H2046" i="2"/>
  <c r="H1210" i="2"/>
  <c r="H1436" i="2"/>
  <c r="H1583" i="2"/>
  <c r="H1815" i="2"/>
  <c r="H2053" i="2"/>
  <c r="H1630" i="2"/>
  <c r="H1862" i="2"/>
  <c r="H2020" i="2"/>
  <c r="H1229" i="2"/>
  <c r="H1426" i="2"/>
  <c r="H1613" i="2"/>
  <c r="H1845" i="2"/>
  <c r="H2019" i="2"/>
  <c r="H1311" i="2"/>
  <c r="H1676" i="2"/>
  <c r="H1140" i="2"/>
  <c r="H2251" i="2"/>
  <c r="H2669" i="2"/>
  <c r="H2731" i="2"/>
  <c r="H1014" i="2"/>
  <c r="H1122" i="2"/>
  <c r="H1329" i="2"/>
  <c r="H1946" i="2"/>
  <c r="H373" i="2"/>
  <c r="H9706" i="2" s="1"/>
  <c r="H472" i="2"/>
  <c r="H9805" i="2" s="1"/>
  <c r="H563" i="2"/>
  <c r="H700" i="2"/>
  <c r="H803" i="2"/>
  <c r="H908" i="2"/>
  <c r="H1013" i="2"/>
  <c r="H1067" i="2"/>
  <c r="H1453" i="2"/>
  <c r="H1913" i="2"/>
  <c r="H401" i="2"/>
  <c r="H526" i="2"/>
  <c r="H9859" i="2" s="1"/>
  <c r="H639" i="2"/>
  <c r="H777" i="2"/>
  <c r="H916" i="2"/>
  <c r="H1004" i="2"/>
  <c r="H1070" i="2"/>
  <c r="H1321" i="2"/>
  <c r="H1482" i="2"/>
  <c r="H1154" i="2"/>
  <c r="H1211" i="2"/>
  <c r="H1355" i="2"/>
  <c r="H1486" i="2"/>
  <c r="H1592" i="2"/>
  <c r="H1744" i="2"/>
  <c r="H1880" i="2"/>
  <c r="H2054" i="2"/>
  <c r="H1214" i="2"/>
  <c r="H1439" i="2"/>
  <c r="H1647" i="2"/>
  <c r="H1831" i="2"/>
  <c r="H2085" i="2"/>
  <c r="H1638" i="2"/>
  <c r="H1870" i="2"/>
  <c r="H2084" i="2"/>
  <c r="H1233" i="2"/>
  <c r="H1451" i="2"/>
  <c r="H1621" i="2"/>
  <c r="H1853" i="2"/>
  <c r="H2275" i="2"/>
  <c r="H1327" i="2"/>
  <c r="H1732" i="2"/>
  <c r="H1141" i="2"/>
  <c r="H2524" i="2"/>
  <c r="H3011" i="2"/>
  <c r="H2762" i="2"/>
  <c r="H1886" i="2"/>
  <c r="H2125" i="2"/>
  <c r="H1248" i="2"/>
  <c r="H1452" i="2"/>
  <c r="H1685" i="2"/>
  <c r="H1869" i="2"/>
  <c r="H2548" i="2"/>
  <c r="H1359" i="2"/>
  <c r="H1740" i="2"/>
  <c r="H1392" i="2"/>
  <c r="H1578" i="2"/>
  <c r="H2162" i="2"/>
  <c r="H2883" i="2"/>
  <c r="H1091" i="2"/>
  <c r="H1153" i="2"/>
  <c r="H1472" i="2"/>
  <c r="H1681" i="2"/>
  <c r="H1947" i="2"/>
  <c r="H383" i="2"/>
  <c r="H9716" i="2" s="1"/>
  <c r="H440" i="2"/>
  <c r="H9773" i="2" s="1"/>
  <c r="H512" i="2"/>
  <c r="H550" i="2"/>
  <c r="H9883" i="2" s="1"/>
  <c r="H609" i="2"/>
  <c r="H736" i="2"/>
  <c r="H829" i="2"/>
  <c r="H942" i="2"/>
  <c r="H1030" i="2"/>
  <c r="H1203" i="2"/>
  <c r="H1341" i="2"/>
  <c r="H1999" i="2"/>
  <c r="H408" i="2"/>
  <c r="H9741" i="2" s="1"/>
  <c r="H510" i="2"/>
  <c r="H9843" i="2" s="1"/>
  <c r="H628" i="2"/>
  <c r="H711" i="2"/>
  <c r="H841" i="2"/>
  <c r="H941" i="2"/>
  <c r="H1029" i="2"/>
  <c r="H1126" i="2"/>
  <c r="H1517" i="2"/>
  <c r="H2227" i="2"/>
  <c r="H428" i="2"/>
  <c r="H9761" i="2" s="1"/>
  <c r="H543" i="2"/>
  <c r="H9876" i="2" s="1"/>
  <c r="H674" i="2"/>
  <c r="H801" i="2"/>
  <c r="H932" i="2"/>
  <c r="H1044" i="2"/>
  <c r="H1189" i="2"/>
  <c r="H1365" i="2"/>
  <c r="H1558" i="2"/>
  <c r="H1156" i="2"/>
  <c r="H1259" i="2"/>
  <c r="H1379" i="2"/>
  <c r="H1505" i="2"/>
  <c r="H1616" i="2"/>
  <c r="H1768" i="2"/>
  <c r="H1940" i="2"/>
  <c r="H2078" i="2"/>
  <c r="H1322" i="2"/>
  <c r="H1455" i="2"/>
  <c r="H1687" i="2"/>
  <c r="H1903" i="2"/>
  <c r="H2124" i="2"/>
  <c r="H1734" i="2"/>
  <c r="H1894" i="2"/>
  <c r="H2147" i="2"/>
  <c r="H1312" i="2"/>
  <c r="H1493" i="2"/>
  <c r="H1717" i="2"/>
  <c r="H1877" i="2"/>
  <c r="H1137" i="2"/>
  <c r="H1477" i="2"/>
  <c r="H1788" i="2"/>
  <c r="H1571" i="2"/>
  <c r="H1634" i="2"/>
  <c r="H2234" i="2"/>
  <c r="H2108" i="2"/>
  <c r="H1595" i="2"/>
  <c r="H1890" i="2"/>
  <c r="H2319" i="2"/>
  <c r="H2462" i="2"/>
  <c r="H873" i="2"/>
  <c r="H943" i="2"/>
  <c r="H1007" i="2"/>
  <c r="H1100" i="2"/>
  <c r="H1208" i="2"/>
  <c r="H1488" i="2"/>
  <c r="H1745" i="2"/>
  <c r="H340" i="2"/>
  <c r="H9673" i="2" s="1"/>
  <c r="H409" i="2"/>
  <c r="H9742" i="2" s="1"/>
  <c r="H462" i="2"/>
  <c r="H9795" i="2" s="1"/>
  <c r="H519" i="2"/>
  <c r="H9852" i="2" s="1"/>
  <c r="H559" i="2"/>
  <c r="H642" i="2"/>
  <c r="H755" i="2"/>
  <c r="H853" i="2"/>
  <c r="H958" i="2"/>
  <c r="H1090" i="2"/>
  <c r="H1224" i="2"/>
  <c r="H1412" i="2"/>
  <c r="H2063" i="2"/>
  <c r="H429" i="2"/>
  <c r="H538" i="2"/>
  <c r="H9871" i="2" s="1"/>
  <c r="H650" i="2"/>
  <c r="H746" i="2"/>
  <c r="H852" i="2"/>
  <c r="H957" i="2"/>
  <c r="H1059" i="2"/>
  <c r="H1147" i="2"/>
  <c r="H1689" i="2"/>
  <c r="H348" i="2"/>
  <c r="H9681" i="2" s="1"/>
  <c r="H448" i="2"/>
  <c r="H9781" i="2" s="1"/>
  <c r="H606" i="2"/>
  <c r="H697" i="2"/>
  <c r="H860" i="2"/>
  <c r="H948" i="2"/>
  <c r="H1054" i="2"/>
  <c r="H1269" i="2"/>
  <c r="H1395" i="2"/>
  <c r="H2071" i="2"/>
  <c r="H1158" i="2"/>
  <c r="H1283" i="2"/>
  <c r="H1440" i="2"/>
  <c r="H1509" i="2"/>
  <c r="H1672" i="2"/>
  <c r="H1800" i="2"/>
  <c r="H1943" i="2"/>
  <c r="H2216" i="2"/>
  <c r="H1346" i="2"/>
  <c r="H1549" i="2"/>
  <c r="H1711" i="2"/>
  <c r="H1959" i="2"/>
  <c r="H1574" i="2"/>
  <c r="H1758" i="2"/>
  <c r="H1988" i="2"/>
  <c r="H2195" i="2"/>
  <c r="H1352" i="2"/>
  <c r="H1556" i="2"/>
  <c r="H1741" i="2"/>
  <c r="H1987" i="2"/>
  <c r="H1174" i="2"/>
  <c r="H1535" i="2"/>
  <c r="H1981" i="2"/>
  <c r="H1659" i="2"/>
  <c r="H2064" i="2"/>
  <c r="H2593" i="2"/>
  <c r="H5476" i="2"/>
  <c r="H2167" i="2"/>
  <c r="H2930" i="2"/>
  <c r="H2915" i="2"/>
  <c r="H1842" i="2"/>
  <c r="H1978" i="2"/>
  <c r="H1334" i="2"/>
  <c r="H1976" i="2"/>
  <c r="H1668" i="2"/>
  <c r="H1450" i="2"/>
  <c r="H1237" i="2"/>
  <c r="H2243" i="2"/>
  <c r="H1953" i="2"/>
  <c r="H1805" i="2"/>
  <c r="H1677" i="2"/>
  <c r="H1547" i="2"/>
  <c r="H1425" i="2"/>
  <c r="H1304" i="2"/>
  <c r="H2516" i="2"/>
  <c r="H2076" i="2"/>
  <c r="H1938" i="2"/>
  <c r="H1822" i="2"/>
  <c r="H1694" i="2"/>
  <c r="H2517" i="2"/>
  <c r="H2045" i="2"/>
  <c r="H1895" i="2"/>
  <c r="H1767" i="2"/>
  <c r="H1639" i="2"/>
  <c r="H1519" i="2"/>
  <c r="H1413" i="2"/>
  <c r="H1282" i="2"/>
  <c r="H2200" i="2"/>
  <c r="H2022" i="2"/>
  <c r="H1930" i="2"/>
  <c r="H1832" i="2"/>
  <c r="H1736" i="2"/>
  <c r="H1648" i="2"/>
  <c r="H1560" i="2"/>
  <c r="H1501" i="2"/>
  <c r="H1415" i="2"/>
  <c r="H1331" i="2"/>
  <c r="H1251" i="2"/>
  <c r="H1164" i="2"/>
  <c r="H1146" i="2"/>
  <c r="H2007" i="2"/>
  <c r="H1462" i="2"/>
  <c r="H1353" i="2"/>
  <c r="H1268" i="2"/>
  <c r="H1062" i="2"/>
  <c r="H1036" i="2"/>
  <c r="H972" i="2"/>
  <c r="H906" i="2"/>
  <c r="H851" i="2"/>
  <c r="H744" i="2"/>
  <c r="H661" i="2"/>
  <c r="H596" i="2"/>
  <c r="H523" i="2"/>
  <c r="H9856" i="2" s="1"/>
  <c r="H427" i="2"/>
  <c r="H9760" i="2" s="1"/>
  <c r="H380" i="2"/>
  <c r="H9713" i="2" s="1"/>
  <c r="H1881" i="2"/>
  <c r="H1625" i="2"/>
  <c r="H1197" i="2"/>
  <c r="H1095" i="2"/>
  <c r="H1057" i="2"/>
  <c r="H997" i="2"/>
  <c r="H933" i="2"/>
  <c r="H879" i="2"/>
  <c r="H802" i="2"/>
  <c r="H735" i="2"/>
  <c r="H689" i="2"/>
  <c r="H616" i="2"/>
  <c r="H525" i="2"/>
  <c r="H9858" i="2" s="1"/>
  <c r="H461" i="2"/>
  <c r="H9794" i="2" s="1"/>
  <c r="H407" i="2"/>
  <c r="H9740" i="2" s="1"/>
  <c r="H2478" i="2"/>
  <c r="H1561" i="2"/>
  <c r="H1373" i="2"/>
  <c r="H1297" i="2"/>
  <c r="H1186" i="2"/>
  <c r="H1064" i="2"/>
  <c r="H998" i="2"/>
  <c r="H934" i="2"/>
  <c r="H872" i="2"/>
  <c r="H804" i="2"/>
  <c r="H2598" i="2"/>
  <c r="H2754" i="2"/>
  <c r="H2859" i="2"/>
  <c r="H1778" i="2"/>
  <c r="H1883" i="2"/>
  <c r="H1278" i="2"/>
  <c r="H1900" i="2"/>
  <c r="H1652" i="2"/>
  <c r="H1421" i="2"/>
  <c r="H1195" i="2"/>
  <c r="H2075" i="2"/>
  <c r="H1918" i="2"/>
  <c r="H1789" i="2"/>
  <c r="H1661" i="2"/>
  <c r="H1545" i="2"/>
  <c r="H1422" i="2"/>
  <c r="H1288" i="2"/>
  <c r="H2428" i="2"/>
  <c r="H2060" i="2"/>
  <c r="H1936" i="2"/>
  <c r="H1806" i="2"/>
  <c r="H1678" i="2"/>
  <c r="H2429" i="2"/>
  <c r="H2029" i="2"/>
  <c r="H1879" i="2"/>
  <c r="H1751" i="2"/>
  <c r="H1623" i="2"/>
  <c r="H1485" i="2"/>
  <c r="H1396" i="2"/>
  <c r="H1266" i="2"/>
  <c r="H2168" i="2"/>
  <c r="H2014" i="2"/>
  <c r="H1929" i="2"/>
  <c r="H1816" i="2"/>
  <c r="H1720" i="2"/>
  <c r="H1640" i="2"/>
  <c r="H1550" i="2"/>
  <c r="H1498" i="2"/>
  <c r="H1406" i="2"/>
  <c r="H1323" i="2"/>
  <c r="H1216" i="2"/>
  <c r="H1162" i="2"/>
  <c r="H2612" i="2"/>
  <c r="H1931" i="2"/>
  <c r="H1446" i="2"/>
  <c r="H1333" i="2"/>
  <c r="H1257" i="2"/>
  <c r="H1061" i="2"/>
  <c r="H1028" i="2"/>
  <c r="H964" i="2"/>
  <c r="H905" i="2"/>
  <c r="H840" i="2"/>
  <c r="H734" i="2"/>
  <c r="H660" i="2"/>
  <c r="H587" i="2"/>
  <c r="H500" i="2"/>
  <c r="H419" i="2"/>
  <c r="H9752" i="2" s="1"/>
  <c r="H372" i="2"/>
  <c r="H9705" i="2" s="1"/>
  <c r="H1849" i="2"/>
  <c r="H1593" i="2"/>
  <c r="H1188" i="2"/>
  <c r="H1094" i="2"/>
  <c r="H1053" i="2"/>
  <c r="H989" i="2"/>
  <c r="H925" i="2"/>
  <c r="H870" i="2"/>
  <c r="H788" i="2"/>
  <c r="H722" i="2"/>
  <c r="H688" i="2"/>
  <c r="H608" i="2"/>
  <c r="H522" i="2"/>
  <c r="H9855" i="2" s="1"/>
  <c r="H460" i="2"/>
  <c r="H406" i="2"/>
  <c r="H9739" i="2" s="1"/>
  <c r="H2450" i="2"/>
  <c r="H1508" i="2"/>
  <c r="H1372" i="2"/>
  <c r="H1277" i="2"/>
  <c r="H1124" i="2"/>
  <c r="H1058" i="2"/>
  <c r="H990" i="2"/>
  <c r="H926" i="2"/>
  <c r="H871" i="2"/>
  <c r="H790" i="2"/>
  <c r="H723" i="2"/>
  <c r="H641" i="2"/>
  <c r="H2562" i="2"/>
  <c r="H2595" i="2"/>
  <c r="H2807" i="2"/>
  <c r="H1754" i="2"/>
  <c r="H1851" i="2"/>
  <c r="H1246" i="2"/>
  <c r="H1860" i="2"/>
  <c r="H1644" i="2"/>
  <c r="H1393" i="2"/>
  <c r="H1193" i="2"/>
  <c r="H2067" i="2"/>
  <c r="H1909" i="2"/>
  <c r="H1781" i="2"/>
  <c r="H1653" i="2"/>
  <c r="H1536" i="2"/>
  <c r="H1411" i="2"/>
  <c r="H1280" i="2"/>
  <c r="H2388" i="2"/>
  <c r="H2052" i="2"/>
  <c r="H1927" i="2"/>
  <c r="H1798" i="2"/>
  <c r="H1670" i="2"/>
  <c r="H2383" i="2"/>
  <c r="H2021" i="2"/>
  <c r="H1871" i="2"/>
  <c r="H1743" i="2"/>
  <c r="H1615" i="2"/>
  <c r="H1468" i="2"/>
  <c r="H1386" i="2"/>
  <c r="H1258" i="2"/>
  <c r="H2152" i="2"/>
  <c r="H1998" i="2"/>
  <c r="H1904" i="2"/>
  <c r="H1808" i="2"/>
  <c r="H1712" i="2"/>
  <c r="H1624" i="2"/>
  <c r="H1539" i="2"/>
  <c r="H1497" i="2"/>
  <c r="H1388" i="2"/>
  <c r="H1315" i="2"/>
  <c r="H1215" i="2"/>
  <c r="H1161" i="2"/>
  <c r="H2441" i="2"/>
  <c r="H1922" i="2"/>
  <c r="H1437" i="2"/>
  <c r="H1332" i="2"/>
  <c r="H1232" i="2"/>
  <c r="H1060" i="2"/>
  <c r="H1020" i="2"/>
  <c r="H956" i="2"/>
  <c r="H897" i="2"/>
  <c r="H825" i="2"/>
  <c r="H720" i="2"/>
  <c r="H649" i="2"/>
  <c r="H565" i="2"/>
  <c r="H482" i="2"/>
  <c r="H9815" i="2" s="1"/>
  <c r="H405" i="2"/>
  <c r="H9738" i="2" s="1"/>
  <c r="H359" i="2"/>
  <c r="H9692" i="2" s="1"/>
  <c r="H1817" i="2"/>
  <c r="H1540" i="2"/>
  <c r="H1169" i="2"/>
  <c r="H1069" i="2"/>
  <c r="H1045" i="2"/>
  <c r="H981" i="2"/>
  <c r="H917" i="2"/>
  <c r="H861" i="2"/>
  <c r="H779" i="2"/>
  <c r="H721" i="2"/>
  <c r="H675" i="2"/>
  <c r="H597" i="2"/>
  <c r="H520" i="2"/>
  <c r="H9853" i="2" s="1"/>
  <c r="H450" i="2"/>
  <c r="H9783" i="2" s="1"/>
  <c r="H392" i="2"/>
  <c r="H9725" i="2" s="1"/>
  <c r="H2095" i="2"/>
  <c r="H1500" i="2"/>
  <c r="H1361" i="2"/>
  <c r="H1276" i="2"/>
  <c r="H1123" i="2"/>
  <c r="H1046" i="2"/>
  <c r="H982" i="2"/>
  <c r="H918" i="2"/>
  <c r="H862" i="2"/>
  <c r="H789" i="2"/>
  <c r="H712" i="2"/>
  <c r="H629" i="2"/>
  <c r="H1275" i="2"/>
  <c r="H1339" i="2"/>
  <c r="H1397" i="2"/>
  <c r="H1470" i="2"/>
  <c r="H1506" i="2"/>
  <c r="H1568" i="2"/>
  <c r="H1632" i="2"/>
  <c r="H1696" i="2"/>
  <c r="H1760" i="2"/>
  <c r="H1824" i="2"/>
  <c r="H1888" i="2"/>
  <c r="H1941" i="2"/>
  <c r="H2006" i="2"/>
  <c r="H2070" i="2"/>
  <c r="H2184" i="2"/>
  <c r="H1167" i="2"/>
  <c r="H1274" i="2"/>
  <c r="H1338" i="2"/>
  <c r="H1405" i="2"/>
  <c r="H1441" i="2"/>
  <c r="H1496" i="2"/>
  <c r="H1567" i="2"/>
  <c r="H1631" i="2"/>
  <c r="H1695" i="2"/>
  <c r="H1759" i="2"/>
  <c r="H1823" i="2"/>
  <c r="H1887" i="2"/>
  <c r="H1970" i="2"/>
  <c r="H2037" i="2"/>
  <c r="H2101" i="2"/>
  <c r="H2507" i="2"/>
  <c r="H1622" i="2"/>
  <c r="H1686" i="2"/>
  <c r="H1750" i="2"/>
  <c r="H1814" i="2"/>
  <c r="H1878" i="2"/>
  <c r="H1937" i="2"/>
  <c r="H2004" i="2"/>
  <c r="H2068" i="2"/>
  <c r="H2163" i="2"/>
  <c r="H2439" i="2"/>
  <c r="H1230" i="2"/>
  <c r="H1296" i="2"/>
  <c r="H1360" i="2"/>
  <c r="H1423" i="2"/>
  <c r="H1480" i="2"/>
  <c r="H1546" i="2"/>
  <c r="H1605" i="2"/>
  <c r="H1669" i="2"/>
  <c r="H1733" i="2"/>
  <c r="H1797" i="2"/>
  <c r="H1861" i="2"/>
  <c r="H1935" i="2"/>
  <c r="H2003" i="2"/>
  <c r="H2083" i="2"/>
  <c r="H1138" i="2"/>
  <c r="H1236" i="2"/>
  <c r="H1319" i="2"/>
  <c r="H1424" i="2"/>
  <c r="H1544" i="2"/>
  <c r="H1660" i="2"/>
  <c r="H1772" i="2"/>
  <c r="H1934" i="2"/>
  <c r="H2192" i="2"/>
  <c r="H1310" i="2"/>
  <c r="H1651" i="2"/>
  <c r="H1907" i="2"/>
  <c r="H1532" i="2"/>
  <c r="H1834" i="2"/>
  <c r="H2203" i="2"/>
  <c r="H2863" i="2"/>
  <c r="H2300" i="2"/>
  <c r="H2646" i="2"/>
  <c r="H2120" i="2"/>
  <c r="H2855" i="2"/>
  <c r="H3008" i="2"/>
  <c r="H2464" i="2"/>
  <c r="H2389" i="2"/>
  <c r="H2771" i="2"/>
  <c r="H2322" i="2"/>
  <c r="H2945" i="2"/>
  <c r="H2372" i="2"/>
  <c r="H3030" i="2"/>
  <c r="H1784" i="2"/>
  <c r="H1848" i="2"/>
  <c r="H1912" i="2"/>
  <c r="H1948" i="2"/>
  <c r="H2030" i="2"/>
  <c r="H2094" i="2"/>
  <c r="H2313" i="2"/>
  <c r="H1217" i="2"/>
  <c r="H1298" i="2"/>
  <c r="H1362" i="2"/>
  <c r="H1433" i="2"/>
  <c r="H1457" i="2"/>
  <c r="H1528" i="2"/>
  <c r="H1591" i="2"/>
  <c r="H1655" i="2"/>
  <c r="H1719" i="2"/>
  <c r="H1783" i="2"/>
  <c r="H1847" i="2"/>
  <c r="H1911" i="2"/>
  <c r="H1997" i="2"/>
  <c r="H2061" i="2"/>
  <c r="H2235" i="2"/>
  <c r="H1582" i="2"/>
  <c r="H1646" i="2"/>
  <c r="H1710" i="2"/>
  <c r="H1774" i="2"/>
  <c r="H1838" i="2"/>
  <c r="H1902" i="2"/>
  <c r="H1957" i="2"/>
  <c r="H2028" i="2"/>
  <c r="H2092" i="2"/>
  <c r="H2211" i="2"/>
  <c r="H2610" i="2"/>
  <c r="H1256" i="2"/>
  <c r="H1320" i="2"/>
  <c r="H1384" i="2"/>
  <c r="H1429" i="2"/>
  <c r="H1515" i="2"/>
  <c r="H1565" i="2"/>
  <c r="H1629" i="2"/>
  <c r="H1693" i="2"/>
  <c r="H1757" i="2"/>
  <c r="H1821" i="2"/>
  <c r="H1885" i="2"/>
  <c r="H1965" i="2"/>
  <c r="H2035" i="2"/>
  <c r="H2344" i="2"/>
  <c r="H1179" i="2"/>
  <c r="H1255" i="2"/>
  <c r="H1367" i="2"/>
  <c r="H1478" i="2"/>
  <c r="H1596" i="2"/>
  <c r="H1708" i="2"/>
  <c r="H1804" i="2"/>
  <c r="H2010" i="2"/>
  <c r="H1177" i="2"/>
  <c r="H1400" i="2"/>
  <c r="H1763" i="2"/>
  <c r="H2033" i="2"/>
  <c r="H1642" i="2"/>
  <c r="H1962" i="2"/>
  <c r="H2686" i="2"/>
  <c r="H3027" i="2"/>
  <c r="H2445" i="2"/>
  <c r="H2821" i="2"/>
  <c r="H2430" i="2"/>
  <c r="H3093" i="2"/>
  <c r="H2489" i="2"/>
  <c r="H2306" i="2"/>
  <c r="H1222" i="2"/>
  <c r="H1307" i="2"/>
  <c r="H1371" i="2"/>
  <c r="H1443" i="2"/>
  <c r="H1499" i="2"/>
  <c r="H1530" i="2"/>
  <c r="H1600" i="2"/>
  <c r="H1664" i="2"/>
  <c r="H1728" i="2"/>
  <c r="H1792" i="2"/>
  <c r="H1856" i="2"/>
  <c r="H1921" i="2"/>
  <c r="H1960" i="2"/>
  <c r="H2038" i="2"/>
  <c r="H2102" i="2"/>
  <c r="H2617" i="2"/>
  <c r="H1221" i="2"/>
  <c r="H1306" i="2"/>
  <c r="H1370" i="2"/>
  <c r="H1434" i="2"/>
  <c r="H1460" i="2"/>
  <c r="H1529" i="2"/>
  <c r="H1599" i="2"/>
  <c r="H1663" i="2"/>
  <c r="H1727" i="2"/>
  <c r="H1791" i="2"/>
  <c r="H1855" i="2"/>
  <c r="H1920" i="2"/>
  <c r="H2005" i="2"/>
  <c r="H2069" i="2"/>
  <c r="H2267" i="2"/>
  <c r="H1590" i="2"/>
  <c r="H1654" i="2"/>
  <c r="H1718" i="2"/>
  <c r="H1782" i="2"/>
  <c r="H1846" i="2"/>
  <c r="H1910" i="2"/>
  <c r="H1958" i="2"/>
  <c r="H2036" i="2"/>
  <c r="H2100" i="2"/>
  <c r="H2318" i="2"/>
  <c r="H1218" i="2"/>
  <c r="H1264" i="2"/>
  <c r="H1328" i="2"/>
  <c r="H1394" i="2"/>
  <c r="H1430" i="2"/>
  <c r="H1516" i="2"/>
  <c r="H1573" i="2"/>
  <c r="H1637" i="2"/>
  <c r="H1701" i="2"/>
  <c r="H1765" i="2"/>
  <c r="H1829" i="2"/>
  <c r="H1893" i="2"/>
  <c r="H1966" i="2"/>
  <c r="H2051" i="2"/>
  <c r="H2365" i="2"/>
  <c r="H1183" i="2"/>
  <c r="H1263" i="2"/>
  <c r="H1375" i="2"/>
  <c r="H1514" i="2"/>
  <c r="H1604" i="2"/>
  <c r="H1716" i="2"/>
  <c r="H1844" i="2"/>
  <c r="H2018" i="2"/>
  <c r="H1200" i="2"/>
  <c r="H1490" i="2"/>
  <c r="H1771" i="2"/>
  <c r="H2089" i="2"/>
  <c r="H1690" i="2"/>
  <c r="H1974" i="2"/>
  <c r="H2705" i="2"/>
  <c r="H3081" i="2"/>
  <c r="H2474" i="2"/>
  <c r="H2846" i="2"/>
  <c r="H2484" i="2"/>
  <c r="H3415" i="2"/>
  <c r="H2712" i="2"/>
  <c r="H2700" i="2"/>
  <c r="H2113" i="2"/>
  <c r="H1163" i="2"/>
  <c r="H1250" i="2"/>
  <c r="H1314" i="2"/>
  <c r="H1378" i="2"/>
  <c r="H1435" i="2"/>
  <c r="H1461" i="2"/>
  <c r="H1538" i="2"/>
  <c r="H1607" i="2"/>
  <c r="H1671" i="2"/>
  <c r="H1735" i="2"/>
  <c r="H1799" i="2"/>
  <c r="H1863" i="2"/>
  <c r="H1928" i="2"/>
  <c r="H2013" i="2"/>
  <c r="H2077" i="2"/>
  <c r="H2340" i="2"/>
  <c r="H1598" i="2"/>
  <c r="H1662" i="2"/>
  <c r="H1726" i="2"/>
  <c r="H1790" i="2"/>
  <c r="H1854" i="2"/>
  <c r="H1919" i="2"/>
  <c r="H1969" i="2"/>
  <c r="H2044" i="2"/>
  <c r="H2110" i="2"/>
  <c r="H2382" i="2"/>
  <c r="H1226" i="2"/>
  <c r="H1272" i="2"/>
  <c r="H1336" i="2"/>
  <c r="H1402" i="2"/>
  <c r="H1431" i="2"/>
  <c r="H1525" i="2"/>
  <c r="H1581" i="2"/>
  <c r="H1645" i="2"/>
  <c r="H1709" i="2"/>
  <c r="H1773" i="2"/>
  <c r="H1837" i="2"/>
  <c r="H1901" i="2"/>
  <c r="H1968" i="2"/>
  <c r="H2059" i="2"/>
  <c r="H2381" i="2"/>
  <c r="H1184" i="2"/>
  <c r="H1295" i="2"/>
  <c r="H1383" i="2"/>
  <c r="H1524" i="2"/>
  <c r="H1612" i="2"/>
  <c r="H1724" i="2"/>
  <c r="H1852" i="2"/>
  <c r="H2066" i="2"/>
  <c r="H1201" i="2"/>
  <c r="H1563" i="2"/>
  <c r="H1819" i="2"/>
  <c r="H2097" i="2"/>
  <c r="H1722" i="2"/>
  <c r="H2008" i="2"/>
  <c r="H2772" i="2"/>
  <c r="H2154" i="2"/>
  <c r="H2506" i="2"/>
  <c r="H2861" i="2"/>
  <c r="H2635" i="2"/>
  <c r="H2326" i="2"/>
  <c r="H2796" i="2"/>
  <c r="H3005" i="2"/>
  <c r="H1977" i="2"/>
  <c r="H2026" i="2"/>
  <c r="H2160" i="2"/>
  <c r="H1172" i="2"/>
  <c r="H1202" i="2"/>
  <c r="H1318" i="2"/>
  <c r="H1409" i="2"/>
  <c r="H1579" i="2"/>
  <c r="H1691" i="2"/>
  <c r="H1779" i="2"/>
  <c r="H1891" i="2"/>
  <c r="H1993" i="2"/>
  <c r="H2105" i="2"/>
  <c r="H1562" i="2"/>
  <c r="H1650" i="2"/>
  <c r="H1762" i="2"/>
  <c r="H1850" i="2"/>
  <c r="H1992" i="2"/>
  <c r="H2171" i="2"/>
  <c r="H2670" i="2"/>
  <c r="H2805" i="2"/>
  <c r="H2864" i="2"/>
  <c r="H3049" i="2"/>
  <c r="H2218" i="2"/>
  <c r="H2320" i="2"/>
  <c r="H2482" i="2"/>
  <c r="H2596" i="2"/>
  <c r="H2811" i="2"/>
  <c r="H2898" i="2"/>
  <c r="H2145" i="2"/>
  <c r="H2460" i="2"/>
  <c r="H2740" i="2"/>
  <c r="H2913" i="2"/>
  <c r="H2272" i="2"/>
  <c r="H2764" i="2"/>
  <c r="H2373" i="2"/>
  <c r="H2943" i="2"/>
  <c r="H2467" i="2"/>
  <c r="H2245" i="2"/>
  <c r="H2872" i="2"/>
  <c r="H1780" i="2"/>
  <c r="H1868" i="2"/>
  <c r="H1980" i="2"/>
  <c r="H2058" i="2"/>
  <c r="H2176" i="2"/>
  <c r="H1173" i="2"/>
  <c r="H1238" i="2"/>
  <c r="H1326" i="2"/>
  <c r="H1476" i="2"/>
  <c r="H1587" i="2"/>
  <c r="H1699" i="2"/>
  <c r="H1787" i="2"/>
  <c r="H1899" i="2"/>
  <c r="H2025" i="2"/>
  <c r="H2219" i="2"/>
  <c r="H1570" i="2"/>
  <c r="H1658" i="2"/>
  <c r="H1770" i="2"/>
  <c r="H1882" i="2"/>
  <c r="H2000" i="2"/>
  <c r="H2187" i="2"/>
  <c r="H2671" i="2"/>
  <c r="H2806" i="2"/>
  <c r="H2907" i="2"/>
  <c r="H3065" i="2"/>
  <c r="H2226" i="2"/>
  <c r="H2341" i="2"/>
  <c r="H2487" i="2"/>
  <c r="H2643" i="2"/>
  <c r="H2813" i="2"/>
  <c r="H2914" i="2"/>
  <c r="H2169" i="2"/>
  <c r="H2476" i="2"/>
  <c r="H2758" i="2"/>
  <c r="H2929" i="2"/>
  <c r="H2324" i="2"/>
  <c r="H2799" i="2"/>
  <c r="H2431" i="2"/>
  <c r="H3089" i="2"/>
  <c r="H2623" i="2"/>
  <c r="H2261" i="2"/>
  <c r="H2997" i="2"/>
  <c r="H1908" i="2"/>
  <c r="H1983" i="2"/>
  <c r="H2074" i="2"/>
  <c r="H2505" i="2"/>
  <c r="H1180" i="2"/>
  <c r="H1254" i="2"/>
  <c r="H1342" i="2"/>
  <c r="H1491" i="2"/>
  <c r="H1627" i="2"/>
  <c r="H1715" i="2"/>
  <c r="H1827" i="2"/>
  <c r="H1915" i="2"/>
  <c r="H2041" i="2"/>
  <c r="H2470" i="2"/>
  <c r="H1586" i="2"/>
  <c r="H1698" i="2"/>
  <c r="H1786" i="2"/>
  <c r="H1898" i="2"/>
  <c r="H2040" i="2"/>
  <c r="H2442" i="2"/>
  <c r="H2687" i="2"/>
  <c r="H2814" i="2"/>
  <c r="H2923" i="2"/>
  <c r="H3452" i="2"/>
  <c r="H2242" i="2"/>
  <c r="H2390" i="2"/>
  <c r="H2508" i="2"/>
  <c r="H2647" i="2"/>
  <c r="H2837" i="2"/>
  <c r="H2954" i="2"/>
  <c r="H2257" i="2"/>
  <c r="H2510" i="2"/>
  <c r="H2763" i="2"/>
  <c r="H3037" i="2"/>
  <c r="H2347" i="2"/>
  <c r="H3456" i="2"/>
  <c r="H2533" i="2"/>
  <c r="H2182" i="2"/>
  <c r="H2902" i="2"/>
  <c r="H2361" i="2"/>
  <c r="H2363" i="2"/>
  <c r="H1916" i="2"/>
  <c r="H1994" i="2"/>
  <c r="H2082" i="2"/>
  <c r="H2520" i="2"/>
  <c r="H1181" i="2"/>
  <c r="H1262" i="2"/>
  <c r="H1374" i="2"/>
  <c r="H1512" i="2"/>
  <c r="H1635" i="2"/>
  <c r="H1723" i="2"/>
  <c r="H1835" i="2"/>
  <c r="H1963" i="2"/>
  <c r="H2049" i="2"/>
  <c r="H2499" i="2"/>
  <c r="H1594" i="2"/>
  <c r="H1706" i="2"/>
  <c r="H1818" i="2"/>
  <c r="H1906" i="2"/>
  <c r="H2048" i="2"/>
  <c r="H2498" i="2"/>
  <c r="H2696" i="2"/>
  <c r="H2826" i="2"/>
  <c r="H2947" i="2"/>
  <c r="H2112" i="2"/>
  <c r="H2266" i="2"/>
  <c r="H2391" i="2"/>
  <c r="H2549" i="2"/>
  <c r="H2668" i="2"/>
  <c r="H2838" i="2"/>
  <c r="H2962" i="2"/>
  <c r="H2273" i="2"/>
  <c r="H2597" i="2"/>
  <c r="H2767" i="2"/>
  <c r="H3045" i="2"/>
  <c r="H2353" i="2"/>
  <c r="H2109" i="2"/>
  <c r="H2661" i="2"/>
  <c r="H2190" i="2"/>
  <c r="H2998" i="2"/>
  <c r="H2362" i="2"/>
  <c r="H2448" i="2"/>
  <c r="H1836" i="2"/>
  <c r="H1925" i="2"/>
  <c r="H2002" i="2"/>
  <c r="H2090" i="2"/>
  <c r="H2547" i="2"/>
  <c r="H1196" i="2"/>
  <c r="H1270" i="2"/>
  <c r="H1382" i="2"/>
  <c r="H1523" i="2"/>
  <c r="H1643" i="2"/>
  <c r="H1755" i="2"/>
  <c r="H1843" i="2"/>
  <c r="H1975" i="2"/>
  <c r="H2057" i="2"/>
  <c r="H2504" i="2"/>
  <c r="H1626" i="2"/>
  <c r="H1714" i="2"/>
  <c r="H1826" i="2"/>
  <c r="H1914" i="2"/>
  <c r="H2056" i="2"/>
  <c r="H2639" i="2"/>
  <c r="H2698" i="2"/>
  <c r="H2842" i="2"/>
  <c r="H2963" i="2"/>
  <c r="H2133" i="2"/>
  <c r="H2297" i="2"/>
  <c r="H2440" i="2"/>
  <c r="H2590" i="2"/>
  <c r="H2694" i="2"/>
  <c r="H2841" i="2"/>
  <c r="H3141" i="2"/>
  <c r="H2301" i="2"/>
  <c r="H2613" i="2"/>
  <c r="H2810" i="2"/>
  <c r="H3061" i="2"/>
  <c r="H2561" i="2"/>
  <c r="H2117" i="2"/>
  <c r="H2711" i="2"/>
  <c r="H2198" i="2"/>
  <c r="H3014" i="2"/>
  <c r="H2571" i="2"/>
  <c r="H2780" i="2"/>
  <c r="H3022" i="2"/>
  <c r="H2574" i="2"/>
  <c r="H2781" i="2"/>
  <c r="H1917" i="2"/>
  <c r="H1967" i="2"/>
  <c r="H2027" i="2"/>
  <c r="H2091" i="2"/>
  <c r="H2427" i="2"/>
  <c r="H1175" i="2"/>
  <c r="H1227" i="2"/>
  <c r="H1271" i="2"/>
  <c r="H1335" i="2"/>
  <c r="H1401" i="2"/>
  <c r="H1479" i="2"/>
  <c r="H1555" i="2"/>
  <c r="H1620" i="2"/>
  <c r="H1684" i="2"/>
  <c r="H1748" i="2"/>
  <c r="H1812" i="2"/>
  <c r="H1876" i="2"/>
  <c r="H1952" i="2"/>
  <c r="H1984" i="2"/>
  <c r="H2034" i="2"/>
  <c r="H2098" i="2"/>
  <c r="H2208" i="2"/>
  <c r="H1152" i="2"/>
  <c r="H1182" i="2"/>
  <c r="H1239" i="2"/>
  <c r="H1286" i="2"/>
  <c r="H1350" i="2"/>
  <c r="H1418" i="2"/>
  <c r="H1533" i="2"/>
  <c r="H1603" i="2"/>
  <c r="H1667" i="2"/>
  <c r="H1731" i="2"/>
  <c r="H1795" i="2"/>
  <c r="H1859" i="2"/>
  <c r="H1924" i="2"/>
  <c r="H2001" i="2"/>
  <c r="H2065" i="2"/>
  <c r="H2283" i="2"/>
  <c r="H1541" i="2"/>
  <c r="H1602" i="2"/>
  <c r="H1666" i="2"/>
  <c r="H1730" i="2"/>
  <c r="H1794" i="2"/>
  <c r="H1858" i="2"/>
  <c r="H1923" i="2"/>
  <c r="H2016" i="2"/>
  <c r="H2080" i="2"/>
  <c r="H2503" i="2"/>
  <c r="H2681" i="2"/>
  <c r="H2725" i="2"/>
  <c r="H2816" i="2"/>
  <c r="H2865" i="2"/>
  <c r="H2971" i="2"/>
  <c r="H3282" i="2"/>
  <c r="H2170" i="2"/>
  <c r="H2282" i="2"/>
  <c r="H2343" i="2"/>
  <c r="H2446" i="2"/>
  <c r="H2522" i="2"/>
  <c r="H2606" i="2"/>
  <c r="H2732" i="2"/>
  <c r="H2822" i="2"/>
  <c r="H2862" i="2"/>
  <c r="H2994" i="2"/>
  <c r="H2177" i="2"/>
  <c r="H2392" i="2"/>
  <c r="H2536" i="2"/>
  <c r="H2743" i="2"/>
  <c r="H2845" i="2"/>
  <c r="H2969" i="2"/>
  <c r="H2232" i="2"/>
  <c r="H2461" i="2"/>
  <c r="H2879" i="2"/>
  <c r="H2239" i="2"/>
  <c r="H2582" i="2"/>
  <c r="H2959" i="2"/>
  <c r="H2246" i="2"/>
  <c r="H2630" i="2"/>
  <c r="H2136" i="2"/>
  <c r="H2374" i="2"/>
  <c r="H2707" i="2"/>
  <c r="H3013" i="2"/>
  <c r="H2481" i="2"/>
  <c r="H3040" i="2"/>
  <c r="H2099" i="2"/>
  <c r="H2438" i="2"/>
  <c r="H1176" i="2"/>
  <c r="H1234" i="2"/>
  <c r="H1279" i="2"/>
  <c r="H1343" i="2"/>
  <c r="H1410" i="2"/>
  <c r="H1492" i="2"/>
  <c r="H1564" i="2"/>
  <c r="H1628" i="2"/>
  <c r="H1692" i="2"/>
  <c r="H1756" i="2"/>
  <c r="H1820" i="2"/>
  <c r="H1884" i="2"/>
  <c r="H1954" i="2"/>
  <c r="H1985" i="2"/>
  <c r="H2042" i="2"/>
  <c r="H2106" i="2"/>
  <c r="H2426" i="2"/>
  <c r="H1170" i="2"/>
  <c r="H1192" i="2"/>
  <c r="H1240" i="2"/>
  <c r="H1294" i="2"/>
  <c r="H1358" i="2"/>
  <c r="H1420" i="2"/>
  <c r="H1543" i="2"/>
  <c r="H1611" i="2"/>
  <c r="H1675" i="2"/>
  <c r="H1739" i="2"/>
  <c r="H1803" i="2"/>
  <c r="H1867" i="2"/>
  <c r="H1933" i="2"/>
  <c r="H2009" i="2"/>
  <c r="H2073" i="2"/>
  <c r="H2316" i="2"/>
  <c r="H1542" i="2"/>
  <c r="H1610" i="2"/>
  <c r="H1674" i="2"/>
  <c r="H1738" i="2"/>
  <c r="H1802" i="2"/>
  <c r="H1866" i="2"/>
  <c r="H1932" i="2"/>
  <c r="H2024" i="2"/>
  <c r="H2104" i="2"/>
  <c r="H2519" i="2"/>
  <c r="H2684" i="2"/>
  <c r="H2727" i="2"/>
  <c r="H2817" i="2"/>
  <c r="H2889" i="2"/>
  <c r="H2979" i="2"/>
  <c r="H3363" i="2"/>
  <c r="H2178" i="2"/>
  <c r="H2295" i="2"/>
  <c r="H2364" i="2"/>
  <c r="H2455" i="2"/>
  <c r="H2537" i="2"/>
  <c r="H2607" i="2"/>
  <c r="H2736" i="2"/>
  <c r="H2829" i="2"/>
  <c r="H2867" i="2"/>
  <c r="H3026" i="2"/>
  <c r="H2185" i="2"/>
  <c r="H2393" i="2"/>
  <c r="H2552" i="2"/>
  <c r="H2744" i="2"/>
  <c r="H2853" i="2"/>
  <c r="H2977" i="2"/>
  <c r="H2256" i="2"/>
  <c r="H2535" i="2"/>
  <c r="H2928" i="2"/>
  <c r="H2303" i="2"/>
  <c r="H2618" i="2"/>
  <c r="H3007" i="2"/>
  <c r="H2331" i="2"/>
  <c r="H2713" i="2"/>
  <c r="H2149" i="2"/>
  <c r="H2400" i="2"/>
  <c r="H2708" i="2"/>
  <c r="H2135" i="2"/>
  <c r="H2492" i="2"/>
  <c r="H3232" i="2"/>
  <c r="H1926" i="2"/>
  <c r="H1982" i="2"/>
  <c r="H2043" i="2"/>
  <c r="H2143" i="2"/>
  <c r="H2500" i="2"/>
  <c r="H1178" i="2"/>
  <c r="H1235" i="2"/>
  <c r="H1287" i="2"/>
  <c r="H1351" i="2"/>
  <c r="H1419" i="2"/>
  <c r="H1513" i="2"/>
  <c r="H1572" i="2"/>
  <c r="H1636" i="2"/>
  <c r="H1700" i="2"/>
  <c r="H1764" i="2"/>
  <c r="H1828" i="2"/>
  <c r="H1892" i="2"/>
  <c r="H1964" i="2"/>
  <c r="H1986" i="2"/>
  <c r="H2050" i="2"/>
  <c r="H2141" i="2"/>
  <c r="H2447" i="2"/>
  <c r="H1171" i="2"/>
  <c r="H1194" i="2"/>
  <c r="H1245" i="2"/>
  <c r="H1302" i="2"/>
  <c r="H1366" i="2"/>
  <c r="H1449" i="2"/>
  <c r="H1554" i="2"/>
  <c r="H1619" i="2"/>
  <c r="H1683" i="2"/>
  <c r="H1747" i="2"/>
  <c r="H1811" i="2"/>
  <c r="H1875" i="2"/>
  <c r="H1951" i="2"/>
  <c r="H2017" i="2"/>
  <c r="H2081" i="2"/>
  <c r="H2407" i="2"/>
  <c r="H1553" i="2"/>
  <c r="H1618" i="2"/>
  <c r="H1682" i="2"/>
  <c r="H1746" i="2"/>
  <c r="H1810" i="2"/>
  <c r="H1874" i="2"/>
  <c r="H1950" i="2"/>
  <c r="H2032" i="2"/>
  <c r="H2155" i="2"/>
  <c r="H2608" i="2"/>
  <c r="H2685" i="2"/>
  <c r="H2737" i="2"/>
  <c r="H2824" i="2"/>
  <c r="H2899" i="2"/>
  <c r="H2987" i="2"/>
  <c r="H3417" i="2"/>
  <c r="H2202" i="2"/>
  <c r="H2296" i="2"/>
  <c r="H2367" i="2"/>
  <c r="H2471" i="2"/>
  <c r="H2546" i="2"/>
  <c r="H2636" i="2"/>
  <c r="H2738" i="2"/>
  <c r="H2832" i="2"/>
  <c r="H2884" i="2"/>
  <c r="H3034" i="2"/>
  <c r="H2233" i="2"/>
  <c r="H2410" i="2"/>
  <c r="H2556" i="2"/>
  <c r="H2745" i="2"/>
  <c r="H2854" i="2"/>
  <c r="H3009" i="2"/>
  <c r="H2264" i="2"/>
  <c r="H2559" i="2"/>
  <c r="H2944" i="2"/>
  <c r="H2370" i="2"/>
  <c r="H2622" i="2"/>
  <c r="H3057" i="2"/>
  <c r="H2375" i="2"/>
  <c r="H2803" i="2"/>
  <c r="H2197" i="2"/>
  <c r="H2434" i="2"/>
  <c r="H2720" i="2"/>
  <c r="H2156" i="2"/>
  <c r="H2525" i="2"/>
  <c r="H3998" i="2"/>
  <c r="H2515" i="2"/>
  <c r="H2785" i="2"/>
  <c r="H2204" i="2"/>
  <c r="H2675" i="2"/>
  <c r="H3103" i="2"/>
  <c r="H2252" i="2"/>
  <c r="H2702" i="2"/>
  <c r="H3824" i="2"/>
  <c r="H2573" i="2"/>
  <c r="H2981" i="2"/>
  <c r="H2268" i="2"/>
  <c r="H2773" i="2"/>
  <c r="H3171" i="2"/>
  <c r="H2088" i="2"/>
  <c r="H2315" i="2"/>
  <c r="H2637" i="2"/>
  <c r="H2672" i="2"/>
  <c r="H2691" i="2"/>
  <c r="H2728" i="2"/>
  <c r="H2808" i="2"/>
  <c r="H2831" i="2"/>
  <c r="H2866" i="2"/>
  <c r="H2931" i="2"/>
  <c r="H2995" i="2"/>
  <c r="H3097" i="2"/>
  <c r="H2122" i="2"/>
  <c r="H2186" i="2"/>
  <c r="H2250" i="2"/>
  <c r="H2298" i="2"/>
  <c r="H2345" i="2"/>
  <c r="H2408" i="2"/>
  <c r="H2472" i="2"/>
  <c r="H2509" i="2"/>
  <c r="H2591" i="2"/>
  <c r="H2615" i="2"/>
  <c r="H2692" i="2"/>
  <c r="H2760" i="2"/>
  <c r="H2823" i="2"/>
  <c r="H2843" i="2"/>
  <c r="H2888" i="2"/>
  <c r="H2970" i="2"/>
  <c r="H2111" i="2"/>
  <c r="H2193" i="2"/>
  <c r="H2302" i="2"/>
  <c r="H2454" i="2"/>
  <c r="H2538" i="2"/>
  <c r="H2666" i="2"/>
  <c r="H2746" i="2"/>
  <c r="H2839" i="2"/>
  <c r="H2886" i="2"/>
  <c r="H2985" i="2"/>
  <c r="H3176" i="2"/>
  <c r="H2280" i="2"/>
  <c r="H2488" i="2"/>
  <c r="H2734" i="2"/>
  <c r="H2952" i="2"/>
  <c r="H2215" i="2"/>
  <c r="H2394" i="2"/>
  <c r="H2620" i="2"/>
  <c r="H2880" i="2"/>
  <c r="H3105" i="2"/>
  <c r="H2305" i="2"/>
  <c r="H2491" i="2"/>
  <c r="H2873" i="2"/>
  <c r="H3366" i="2"/>
  <c r="H2269" i="2"/>
  <c r="H2422" i="2"/>
  <c r="H2575" i="2"/>
  <c r="H2870" i="2"/>
  <c r="H3101" i="2"/>
  <c r="H2276" i="2"/>
  <c r="H2673" i="2"/>
  <c r="H2782" i="2"/>
  <c r="H3236" i="2"/>
  <c r="H3867" i="2"/>
  <c r="H3763" i="2"/>
  <c r="H2096" i="2"/>
  <c r="H2342" i="2"/>
  <c r="H2638" i="2"/>
  <c r="H2680" i="2"/>
  <c r="H2695" i="2"/>
  <c r="H2729" i="2"/>
  <c r="H2812" i="2"/>
  <c r="H2833" i="2"/>
  <c r="H2868" i="2"/>
  <c r="H2939" i="2"/>
  <c r="H3003" i="2"/>
  <c r="H3180" i="2"/>
  <c r="H2123" i="2"/>
  <c r="H2194" i="2"/>
  <c r="H2258" i="2"/>
  <c r="H2299" i="2"/>
  <c r="H2346" i="2"/>
  <c r="H2409" i="2"/>
  <c r="H2473" i="2"/>
  <c r="H2521" i="2"/>
  <c r="H2592" i="2"/>
  <c r="H2616" i="2"/>
  <c r="H2693" i="2"/>
  <c r="H2769" i="2"/>
  <c r="H2825" i="2"/>
  <c r="H2844" i="2"/>
  <c r="H2890" i="2"/>
  <c r="H2978" i="2"/>
  <c r="H2119" i="2"/>
  <c r="H2209" i="2"/>
  <c r="H2321" i="2"/>
  <c r="H2458" i="2"/>
  <c r="H2545" i="2"/>
  <c r="H2667" i="2"/>
  <c r="H2751" i="2"/>
  <c r="H2840" i="2"/>
  <c r="H2905" i="2"/>
  <c r="H2993" i="2"/>
  <c r="H3362" i="2"/>
  <c r="H2292" i="2"/>
  <c r="H2534" i="2"/>
  <c r="H2756" i="2"/>
  <c r="H2960" i="2"/>
  <c r="H2231" i="2"/>
  <c r="H2413" i="2"/>
  <c r="H2621" i="2"/>
  <c r="H2927" i="2"/>
  <c r="H3194" i="2"/>
  <c r="H2330" i="2"/>
  <c r="H2567" i="2"/>
  <c r="H2894" i="2"/>
  <c r="H2127" i="2"/>
  <c r="H2277" i="2"/>
  <c r="H2425" i="2"/>
  <c r="H2604" i="2"/>
  <c r="H2871" i="2"/>
  <c r="H2114" i="2"/>
  <c r="H2284" i="2"/>
  <c r="H2674" i="2"/>
  <c r="H2818" i="2"/>
  <c r="H3238" i="2"/>
  <c r="H3904" i="2"/>
  <c r="H3150" i="2"/>
  <c r="H2900" i="2"/>
  <c r="H3506" i="2"/>
  <c r="H3210" i="2"/>
  <c r="H3251" i="2"/>
  <c r="H2118" i="2"/>
  <c r="H2479" i="2"/>
  <c r="H2640" i="2"/>
  <c r="H2682" i="2"/>
  <c r="H2697" i="2"/>
  <c r="H2761" i="2"/>
  <c r="H2815" i="2"/>
  <c r="H2857" i="2"/>
  <c r="H2891" i="2"/>
  <c r="H2955" i="2"/>
  <c r="H3019" i="2"/>
  <c r="H3340" i="2"/>
  <c r="H2146" i="2"/>
  <c r="H2210" i="2"/>
  <c r="H2274" i="2"/>
  <c r="H2317" i="2"/>
  <c r="H2366" i="2"/>
  <c r="H2444" i="2"/>
  <c r="H2477" i="2"/>
  <c r="H2523" i="2"/>
  <c r="H2594" i="2"/>
  <c r="H2642" i="2"/>
  <c r="H2730" i="2"/>
  <c r="H2809" i="2"/>
  <c r="H2830" i="2"/>
  <c r="H2856" i="2"/>
  <c r="H2906" i="2"/>
  <c r="H3018" i="2"/>
  <c r="H2121" i="2"/>
  <c r="H2241" i="2"/>
  <c r="H2349" i="2"/>
  <c r="H2475" i="2"/>
  <c r="H2555" i="2"/>
  <c r="H2733" i="2"/>
  <c r="H2759" i="2"/>
  <c r="H2849" i="2"/>
  <c r="H2921" i="2"/>
  <c r="H3033" i="2"/>
  <c r="H3437" i="2"/>
  <c r="H2325" i="2"/>
  <c r="H2541" i="2"/>
  <c r="H2766" i="2"/>
  <c r="H3285" i="2"/>
  <c r="H2247" i="2"/>
  <c r="H2466" i="2"/>
  <c r="H2654" i="2"/>
  <c r="H2951" i="2"/>
  <c r="H2166" i="2"/>
  <c r="H2333" i="2"/>
  <c r="H2628" i="2"/>
  <c r="H2950" i="2"/>
  <c r="H2137" i="2"/>
  <c r="H2357" i="2"/>
  <c r="H2435" i="2"/>
  <c r="H2704" i="2"/>
  <c r="H2933" i="2"/>
  <c r="H2148" i="2"/>
  <c r="H2443" i="2"/>
  <c r="H2690" i="2"/>
  <c r="H2908" i="2"/>
  <c r="H3521" i="2"/>
  <c r="H3214" i="2"/>
  <c r="H3274" i="2"/>
  <c r="H3020" i="2"/>
  <c r="H3723" i="2"/>
  <c r="H3512" i="2"/>
  <c r="H3463" i="2"/>
  <c r="H3028" i="2"/>
  <c r="H3996" i="2"/>
  <c r="H3785" i="2"/>
  <c r="H3522" i="2"/>
  <c r="H2922" i="2"/>
  <c r="H2986" i="2"/>
  <c r="H3242" i="2"/>
  <c r="H2132" i="2"/>
  <c r="H2201" i="2"/>
  <c r="H2265" i="2"/>
  <c r="H2348" i="2"/>
  <c r="H2453" i="2"/>
  <c r="H2483" i="2"/>
  <c r="H2550" i="2"/>
  <c r="H2614" i="2"/>
  <c r="H2735" i="2"/>
  <c r="H2747" i="2"/>
  <c r="H2765" i="2"/>
  <c r="H2848" i="2"/>
  <c r="H2885" i="2"/>
  <c r="H2937" i="2"/>
  <c r="H3001" i="2"/>
  <c r="H3077" i="2"/>
  <c r="H2224" i="2"/>
  <c r="H2291" i="2"/>
  <c r="H2351" i="2"/>
  <c r="H2539" i="2"/>
  <c r="H2634" i="2"/>
  <c r="H2876" i="2"/>
  <c r="H2992" i="2"/>
  <c r="H2151" i="2"/>
  <c r="H2279" i="2"/>
  <c r="H2411" i="2"/>
  <c r="H2569" i="2"/>
  <c r="H2632" i="2"/>
  <c r="H2875" i="2"/>
  <c r="H2991" i="2"/>
  <c r="H3356" i="2"/>
  <c r="H2230" i="2"/>
  <c r="H2358" i="2"/>
  <c r="H2564" i="2"/>
  <c r="H2663" i="2"/>
  <c r="H2934" i="2"/>
  <c r="H3301" i="2"/>
  <c r="H2181" i="2"/>
  <c r="H2288" i="2"/>
  <c r="H2386" i="2"/>
  <c r="H2496" i="2"/>
  <c r="H2602" i="2"/>
  <c r="H2718" i="2"/>
  <c r="H2917" i="2"/>
  <c r="H3069" i="2"/>
  <c r="H2188" i="2"/>
  <c r="H2339" i="2"/>
  <c r="H2493" i="2"/>
  <c r="H2699" i="2"/>
  <c r="H2791" i="2"/>
  <c r="H3124" i="2"/>
  <c r="H3507" i="2"/>
  <c r="H3398" i="2"/>
  <c r="H3314" i="2"/>
  <c r="H3173" i="2"/>
  <c r="H3770" i="2"/>
  <c r="H3429" i="2"/>
  <c r="H3633" i="2"/>
  <c r="H3288" i="2"/>
  <c r="H3978" i="2"/>
  <c r="H2938" i="2"/>
  <c r="H3002" i="2"/>
  <c r="H3407" i="2"/>
  <c r="H2153" i="2"/>
  <c r="H2217" i="2"/>
  <c r="H2281" i="2"/>
  <c r="H2368" i="2"/>
  <c r="H2456" i="2"/>
  <c r="H2485" i="2"/>
  <c r="H2553" i="2"/>
  <c r="H2644" i="2"/>
  <c r="H2741" i="2"/>
  <c r="H2753" i="2"/>
  <c r="H2768" i="2"/>
  <c r="H2851" i="2"/>
  <c r="H2887" i="2"/>
  <c r="H2953" i="2"/>
  <c r="H3017" i="2"/>
  <c r="H3168" i="2"/>
  <c r="H2240" i="2"/>
  <c r="H2293" i="2"/>
  <c r="H2414" i="2"/>
  <c r="H2542" i="2"/>
  <c r="H2739" i="2"/>
  <c r="H2882" i="2"/>
  <c r="H3016" i="2"/>
  <c r="H2175" i="2"/>
  <c r="H2327" i="2"/>
  <c r="H2415" i="2"/>
  <c r="H2583" i="2"/>
  <c r="H2655" i="2"/>
  <c r="H2881" i="2"/>
  <c r="H3015" i="2"/>
  <c r="H2116" i="2"/>
  <c r="H2254" i="2"/>
  <c r="H2378" i="2"/>
  <c r="H2568" i="2"/>
  <c r="H2793" i="2"/>
  <c r="H2958" i="2"/>
  <c r="H3413" i="2"/>
  <c r="H2205" i="2"/>
  <c r="H2307" i="2"/>
  <c r="H2401" i="2"/>
  <c r="H2528" i="2"/>
  <c r="H2605" i="2"/>
  <c r="H2723" i="2"/>
  <c r="H2941" i="2"/>
  <c r="H3163" i="2"/>
  <c r="H2212" i="2"/>
  <c r="H2379" i="2"/>
  <c r="H2527" i="2"/>
  <c r="H2722" i="2"/>
  <c r="H2819" i="2"/>
  <c r="H3048" i="2"/>
  <c r="H3721" i="2"/>
  <c r="H3431" i="2"/>
  <c r="H3731" i="2"/>
  <c r="H3675" i="2"/>
  <c r="H3205" i="2"/>
  <c r="H2946" i="2"/>
  <c r="H3010" i="2"/>
  <c r="H3416" i="2"/>
  <c r="H2161" i="2"/>
  <c r="H2225" i="2"/>
  <c r="H2294" i="2"/>
  <c r="H2369" i="2"/>
  <c r="H2457" i="2"/>
  <c r="H2486" i="2"/>
  <c r="H2554" i="2"/>
  <c r="H2645" i="2"/>
  <c r="H2742" i="2"/>
  <c r="H2755" i="2"/>
  <c r="H2770" i="2"/>
  <c r="H2852" i="2"/>
  <c r="H2897" i="2"/>
  <c r="H2961" i="2"/>
  <c r="H3025" i="2"/>
  <c r="H3174" i="2"/>
  <c r="H2248" i="2"/>
  <c r="H2323" i="2"/>
  <c r="H2459" i="2"/>
  <c r="H2543" i="2"/>
  <c r="H2748" i="2"/>
  <c r="H2896" i="2"/>
  <c r="H3024" i="2"/>
  <c r="H2183" i="2"/>
  <c r="H2328" i="2"/>
  <c r="H2416" i="2"/>
  <c r="H2584" i="2"/>
  <c r="H2656" i="2"/>
  <c r="H2895" i="2"/>
  <c r="H3023" i="2"/>
  <c r="H2129" i="2"/>
  <c r="H2262" i="2"/>
  <c r="H2398" i="2"/>
  <c r="H2576" i="2"/>
  <c r="H2794" i="2"/>
  <c r="H2966" i="2"/>
  <c r="H3440" i="2"/>
  <c r="H2213" i="2"/>
  <c r="H2310" i="2"/>
  <c r="H2402" i="2"/>
  <c r="H2529" i="2"/>
  <c r="H2650" i="2"/>
  <c r="H2724" i="2"/>
  <c r="H2949" i="2"/>
  <c r="H3355" i="2"/>
  <c r="H2220" i="2"/>
  <c r="H2437" i="2"/>
  <c r="H2588" i="2"/>
  <c r="H2726" i="2"/>
  <c r="H2892" i="2"/>
  <c r="H3056" i="2"/>
  <c r="H3722" i="2"/>
  <c r="H3818" i="2"/>
  <c r="H3732" i="2"/>
  <c r="H3677" i="2"/>
  <c r="H3230" i="2"/>
  <c r="H2350" i="2"/>
  <c r="H2511" i="2"/>
  <c r="H2544" i="2"/>
  <c r="H2599" i="2"/>
  <c r="H2749" i="2"/>
  <c r="H2800" i="2"/>
  <c r="H2904" i="2"/>
  <c r="H2968" i="2"/>
  <c r="H3032" i="2"/>
  <c r="H2130" i="2"/>
  <c r="H2191" i="2"/>
  <c r="H2255" i="2"/>
  <c r="H2332" i="2"/>
  <c r="H2395" i="2"/>
  <c r="H2417" i="2"/>
  <c r="H2558" i="2"/>
  <c r="H2585" i="2"/>
  <c r="H2624" i="2"/>
  <c r="H2657" i="2"/>
  <c r="H2798" i="2"/>
  <c r="H2903" i="2"/>
  <c r="H2967" i="2"/>
  <c r="H3031" i="2"/>
  <c r="H3216" i="2"/>
  <c r="H2138" i="2"/>
  <c r="H2206" i="2"/>
  <c r="H2270" i="2"/>
  <c r="H2354" i="2"/>
  <c r="H2399" i="2"/>
  <c r="H2512" i="2"/>
  <c r="H2577" i="2"/>
  <c r="H2652" i="2"/>
  <c r="H2795" i="2"/>
  <c r="H2910" i="2"/>
  <c r="H2974" i="2"/>
  <c r="H3130" i="2"/>
  <c r="H3476" i="2"/>
  <c r="H2157" i="2"/>
  <c r="H2221" i="2"/>
  <c r="H2285" i="2"/>
  <c r="H2312" i="2"/>
  <c r="H2376" i="2"/>
  <c r="H2403" i="2"/>
  <c r="H2436" i="2"/>
  <c r="H2530" i="2"/>
  <c r="H2578" i="2"/>
  <c r="H2651" i="2"/>
  <c r="H2709" i="2"/>
  <c r="H2778" i="2"/>
  <c r="H2893" i="2"/>
  <c r="H2957" i="2"/>
  <c r="H3021" i="2"/>
  <c r="H3365" i="2"/>
  <c r="H2164" i="2"/>
  <c r="H2228" i="2"/>
  <c r="H2308" i="2"/>
  <c r="H2380" i="2"/>
  <c r="H2449" i="2"/>
  <c r="H2494" i="2"/>
  <c r="H2589" i="2"/>
  <c r="H2677" i="2"/>
  <c r="H2703" i="2"/>
  <c r="H2774" i="2"/>
  <c r="H2786" i="2"/>
  <c r="H2820" i="2"/>
  <c r="H2948" i="2"/>
  <c r="H3220" i="2"/>
  <c r="H3096" i="2"/>
  <c r="H3311" i="2"/>
  <c r="H3561" i="2"/>
  <c r="H3798" i="2"/>
  <c r="H3160" i="2"/>
  <c r="H3571" i="2"/>
  <c r="H3907" i="2"/>
  <c r="H3334" i="2"/>
  <c r="H3825" i="2"/>
  <c r="H3874" i="2"/>
  <c r="H3299" i="2"/>
  <c r="H4034" i="2"/>
  <c r="H3276" i="2"/>
  <c r="H3222" i="2"/>
  <c r="H4291" i="2"/>
  <c r="H2551" i="2"/>
  <c r="H2625" i="2"/>
  <c r="H2750" i="2"/>
  <c r="H2847" i="2"/>
  <c r="H2912" i="2"/>
  <c r="H2976" i="2"/>
  <c r="H3195" i="2"/>
  <c r="H2139" i="2"/>
  <c r="H2199" i="2"/>
  <c r="H2263" i="2"/>
  <c r="H2334" i="2"/>
  <c r="H2396" i="2"/>
  <c r="H2418" i="2"/>
  <c r="H2563" i="2"/>
  <c r="H2600" i="2"/>
  <c r="H2626" i="2"/>
  <c r="H2659" i="2"/>
  <c r="H2801" i="2"/>
  <c r="H2911" i="2"/>
  <c r="H2975" i="2"/>
  <c r="H3039" i="2"/>
  <c r="H3319" i="2"/>
  <c r="H2150" i="2"/>
  <c r="H2214" i="2"/>
  <c r="H2278" i="2"/>
  <c r="H2355" i="2"/>
  <c r="H2423" i="2"/>
  <c r="H2513" i="2"/>
  <c r="H2579" i="2"/>
  <c r="H2658" i="2"/>
  <c r="H2797" i="2"/>
  <c r="H2918" i="2"/>
  <c r="H2982" i="2"/>
  <c r="H3131" i="2"/>
  <c r="H2107" i="2"/>
  <c r="H2165" i="2"/>
  <c r="H2229" i="2"/>
  <c r="H2286" i="2"/>
  <c r="H2335" i="2"/>
  <c r="H2377" i="2"/>
  <c r="H2420" i="2"/>
  <c r="H2468" i="2"/>
  <c r="H2531" i="2"/>
  <c r="H2586" i="2"/>
  <c r="H2676" i="2"/>
  <c r="H2714" i="2"/>
  <c r="H2783" i="2"/>
  <c r="H2901" i="2"/>
  <c r="H2965" i="2"/>
  <c r="H3029" i="2"/>
  <c r="H3454" i="2"/>
  <c r="H2172" i="2"/>
  <c r="H2236" i="2"/>
  <c r="H2309" i="2"/>
  <c r="H2384" i="2"/>
  <c r="H2451" i="2"/>
  <c r="H2495" i="2"/>
  <c r="H2609" i="2"/>
  <c r="H2679" i="2"/>
  <c r="H2706" i="2"/>
  <c r="H2775" i="2"/>
  <c r="H2787" i="2"/>
  <c r="H2827" i="2"/>
  <c r="H2956" i="2"/>
  <c r="H3268" i="2"/>
  <c r="H3104" i="2"/>
  <c r="H3328" i="2"/>
  <c r="H3583" i="2"/>
  <c r="H3807" i="2"/>
  <c r="H3165" i="2"/>
  <c r="H3572" i="2"/>
  <c r="H4048" i="2"/>
  <c r="H3395" i="2"/>
  <c r="H3831" i="2"/>
  <c r="H3986" i="2"/>
  <c r="H3303" i="2"/>
  <c r="H4035" i="2"/>
  <c r="H3542" i="2"/>
  <c r="H3249" i="2"/>
  <c r="H4338" i="2"/>
  <c r="H2557" i="2"/>
  <c r="H2633" i="2"/>
  <c r="H2752" i="2"/>
  <c r="H2850" i="2"/>
  <c r="H2920" i="2"/>
  <c r="H2984" i="2"/>
  <c r="H3241" i="2"/>
  <c r="H2140" i="2"/>
  <c r="H2207" i="2"/>
  <c r="H2271" i="2"/>
  <c r="H2352" i="2"/>
  <c r="H2397" i="2"/>
  <c r="H2419" i="2"/>
  <c r="H2565" i="2"/>
  <c r="H2601" i="2"/>
  <c r="H2631" i="2"/>
  <c r="H2660" i="2"/>
  <c r="H2874" i="2"/>
  <c r="H2919" i="2"/>
  <c r="H2983" i="2"/>
  <c r="H3041" i="2"/>
  <c r="H3342" i="2"/>
  <c r="H2158" i="2"/>
  <c r="H2222" i="2"/>
  <c r="H2289" i="2"/>
  <c r="H2356" i="2"/>
  <c r="H2433" i="2"/>
  <c r="H2532" i="2"/>
  <c r="H2581" i="2"/>
  <c r="H2662" i="2"/>
  <c r="H2802" i="2"/>
  <c r="H2926" i="2"/>
  <c r="H2990" i="2"/>
  <c r="H3132" i="2"/>
  <c r="H2115" i="2"/>
  <c r="H2173" i="2"/>
  <c r="H2237" i="2"/>
  <c r="H2287" i="2"/>
  <c r="H2337" i="2"/>
  <c r="H2385" i="2"/>
  <c r="H2421" i="2"/>
  <c r="H2490" i="2"/>
  <c r="H2570" i="2"/>
  <c r="H2587" i="2"/>
  <c r="H2678" i="2"/>
  <c r="H2717" i="2"/>
  <c r="H2784" i="2"/>
  <c r="H2909" i="2"/>
  <c r="H2973" i="2"/>
  <c r="H3053" i="2"/>
  <c r="H3501" i="2"/>
  <c r="H2180" i="2"/>
  <c r="H2244" i="2"/>
  <c r="H2311" i="2"/>
  <c r="H2404" i="2"/>
  <c r="H2452" i="2"/>
  <c r="H2497" i="2"/>
  <c r="H2611" i="2"/>
  <c r="H2683" i="2"/>
  <c r="H2715" i="2"/>
  <c r="H2776" i="2"/>
  <c r="H2788" i="2"/>
  <c r="H2828" i="2"/>
  <c r="H2964" i="2"/>
  <c r="H3283" i="2"/>
  <c r="H3128" i="2"/>
  <c r="H3329" i="2"/>
  <c r="H3605" i="2"/>
  <c r="H3849" i="2"/>
  <c r="H3267" i="2"/>
  <c r="H3670" i="2"/>
  <c r="H4148" i="2"/>
  <c r="H3479" i="2"/>
  <c r="H3838" i="2"/>
  <c r="H4018" i="2"/>
  <c r="H3419" i="2"/>
  <c r="H3035" i="2"/>
  <c r="H3564" i="2"/>
  <c r="H3490" i="2"/>
  <c r="H3951" i="2"/>
  <c r="H2336" i="2"/>
  <c r="H2405" i="2"/>
  <c r="H2469" i="2"/>
  <c r="H2501" i="2"/>
  <c r="H2641" i="2"/>
  <c r="H2688" i="2"/>
  <c r="H2716" i="2"/>
  <c r="H2777" i="2"/>
  <c r="H2789" i="2"/>
  <c r="H2834" i="2"/>
  <c r="H2972" i="2"/>
  <c r="H3291" i="2"/>
  <c r="H3189" i="2"/>
  <c r="H3331" i="2"/>
  <c r="H3618" i="2"/>
  <c r="H3854" i="2"/>
  <c r="H3297" i="2"/>
  <c r="H3741" i="2"/>
  <c r="H4180" i="2"/>
  <c r="H3481" i="2"/>
  <c r="H4019" i="2"/>
  <c r="H4156" i="2"/>
  <c r="H3438" i="2"/>
  <c r="H3118" i="2"/>
  <c r="H3565" i="2"/>
  <c r="H3567" i="2"/>
  <c r="H4316" i="2"/>
  <c r="H2432" i="2"/>
  <c r="H2540" i="2"/>
  <c r="H2560" i="2"/>
  <c r="H2665" i="2"/>
  <c r="H2757" i="2"/>
  <c r="H2878" i="2"/>
  <c r="H2936" i="2"/>
  <c r="H3000" i="2"/>
  <c r="H3380" i="2"/>
  <c r="H2159" i="2"/>
  <c r="H2223" i="2"/>
  <c r="H2290" i="2"/>
  <c r="H2371" i="2"/>
  <c r="H2412" i="2"/>
  <c r="H2465" i="2"/>
  <c r="H2580" i="2"/>
  <c r="H2619" i="2"/>
  <c r="H2653" i="2"/>
  <c r="H2664" i="2"/>
  <c r="H2877" i="2"/>
  <c r="H2935" i="2"/>
  <c r="H2999" i="2"/>
  <c r="H3073" i="2"/>
  <c r="H3414" i="2"/>
  <c r="H2174" i="2"/>
  <c r="H2238" i="2"/>
  <c r="H2329" i="2"/>
  <c r="H2359" i="2"/>
  <c r="H2463" i="2"/>
  <c r="H2566" i="2"/>
  <c r="H2627" i="2"/>
  <c r="H2710" i="2"/>
  <c r="H2804" i="2"/>
  <c r="H2942" i="2"/>
  <c r="H3006" i="2"/>
  <c r="H3360" i="2"/>
  <c r="H2128" i="2"/>
  <c r="H2189" i="2"/>
  <c r="H2253" i="2"/>
  <c r="H2304" i="2"/>
  <c r="H2360" i="2"/>
  <c r="H2387" i="2"/>
  <c r="H2424" i="2"/>
  <c r="H2514" i="2"/>
  <c r="H2572" i="2"/>
  <c r="H2603" i="2"/>
  <c r="H2701" i="2"/>
  <c r="H2719" i="2"/>
  <c r="H2792" i="2"/>
  <c r="H2925" i="2"/>
  <c r="H2989" i="2"/>
  <c r="H3085" i="2"/>
  <c r="H2126" i="2"/>
  <c r="H2196" i="2"/>
  <c r="H2260" i="2"/>
  <c r="H2338" i="2"/>
  <c r="H2406" i="2"/>
  <c r="H2480" i="2"/>
  <c r="H2502" i="2"/>
  <c r="H2649" i="2"/>
  <c r="H2689" i="2"/>
  <c r="H2721" i="2"/>
  <c r="H2779" i="2"/>
  <c r="H2790" i="2"/>
  <c r="H2869" i="2"/>
  <c r="H3012" i="2"/>
  <c r="H3453" i="2"/>
  <c r="H3231" i="2"/>
  <c r="H3430" i="2"/>
  <c r="H3718" i="2"/>
  <c r="H3965" i="2"/>
  <c r="H3298" i="2"/>
  <c r="H3750" i="2"/>
  <c r="H3209" i="2"/>
  <c r="H3535" i="2"/>
  <c r="H3511" i="2"/>
  <c r="H3140" i="2"/>
  <c r="H3439" i="2"/>
  <c r="H3147" i="2"/>
  <c r="H3764" i="2"/>
  <c r="H3568" i="2"/>
  <c r="H4169" i="2"/>
  <c r="H4024" i="2"/>
  <c r="H3178" i="2"/>
  <c r="H3333" i="2"/>
  <c r="H3435" i="2"/>
  <c r="H3671" i="2"/>
  <c r="H3821" i="2"/>
  <c r="H3908" i="2"/>
  <c r="H3086" i="2"/>
  <c r="H3215" i="2"/>
  <c r="H3402" i="2"/>
  <c r="H3536" i="2"/>
  <c r="H3743" i="2"/>
  <c r="H3852" i="2"/>
  <c r="H3588" i="2"/>
  <c r="H3898" i="2"/>
  <c r="H3036" i="2"/>
  <c r="H3181" i="2"/>
  <c r="H3346" i="2"/>
  <c r="H3455" i="2"/>
  <c r="H3765" i="2"/>
  <c r="H3051" i="2"/>
  <c r="H3153" i="2"/>
  <c r="H3409" i="2"/>
  <c r="H3593" i="2"/>
  <c r="H4033" i="2"/>
  <c r="H3307" i="2"/>
  <c r="H3578" i="2"/>
  <c r="H3666" i="2"/>
  <c r="H4182" i="2"/>
  <c r="H4576" i="2"/>
  <c r="H2835" i="2"/>
  <c r="H2916" i="2"/>
  <c r="H2980" i="2"/>
  <c r="H3125" i="2"/>
  <c r="H3317" i="2"/>
  <c r="H3064" i="2"/>
  <c r="H3190" i="2"/>
  <c r="H3259" i="2"/>
  <c r="H3399" i="2"/>
  <c r="H3527" i="2"/>
  <c r="H3630" i="2"/>
  <c r="H3724" i="2"/>
  <c r="H3862" i="2"/>
  <c r="H3071" i="2"/>
  <c r="H3179" i="2"/>
  <c r="H3336" i="2"/>
  <c r="H3436" i="2"/>
  <c r="H3712" i="2"/>
  <c r="H3833" i="2"/>
  <c r="H3921" i="2"/>
  <c r="H3094" i="2"/>
  <c r="H3240" i="2"/>
  <c r="H3403" i="2"/>
  <c r="H3585" i="2"/>
  <c r="H3745" i="2"/>
  <c r="H3857" i="2"/>
  <c r="H3621" i="2"/>
  <c r="H3899" i="2"/>
  <c r="H3100" i="2"/>
  <c r="H3244" i="2"/>
  <c r="H3347" i="2"/>
  <c r="H3482" i="2"/>
  <c r="H3766" i="2"/>
  <c r="H3108" i="2"/>
  <c r="H3184" i="2"/>
  <c r="H3411" i="2"/>
  <c r="H3595" i="2"/>
  <c r="H4100" i="2"/>
  <c r="H3410" i="2"/>
  <c r="H3647" i="2"/>
  <c r="H3667" i="2"/>
  <c r="H4289" i="2"/>
  <c r="H4584" i="2"/>
  <c r="H2836" i="2"/>
  <c r="H2924" i="2"/>
  <c r="H2988" i="2"/>
  <c r="H3156" i="2"/>
  <c r="H3345" i="2"/>
  <c r="H3072" i="2"/>
  <c r="H3191" i="2"/>
  <c r="H3260" i="2"/>
  <c r="H3401" i="2"/>
  <c r="H3529" i="2"/>
  <c r="H3651" i="2"/>
  <c r="H3776" i="2"/>
  <c r="H3863" i="2"/>
  <c r="H3079" i="2"/>
  <c r="H3211" i="2"/>
  <c r="H3353" i="2"/>
  <c r="H3508" i="2"/>
  <c r="H3725" i="2"/>
  <c r="H3836" i="2"/>
  <c r="H3936" i="2"/>
  <c r="H3126" i="2"/>
  <c r="H3269" i="2"/>
  <c r="H3405" i="2"/>
  <c r="H3586" i="2"/>
  <c r="H3749" i="2"/>
  <c r="H3869" i="2"/>
  <c r="H3755" i="2"/>
  <c r="H3915" i="2"/>
  <c r="H3123" i="2"/>
  <c r="H3252" i="2"/>
  <c r="H3357" i="2"/>
  <c r="H3609" i="2"/>
  <c r="H3811" i="2"/>
  <c r="H3109" i="2"/>
  <c r="H3186" i="2"/>
  <c r="H3442" i="2"/>
  <c r="H3662" i="2"/>
  <c r="H3066" i="2"/>
  <c r="H3422" i="2"/>
  <c r="H3692" i="2"/>
  <c r="H3715" i="2"/>
  <c r="H4286" i="2"/>
  <c r="H4766" i="2"/>
  <c r="H2858" i="2"/>
  <c r="H2932" i="2"/>
  <c r="H2996" i="2"/>
  <c r="H3157" i="2"/>
  <c r="H3364" i="2"/>
  <c r="H3080" i="2"/>
  <c r="H3192" i="2"/>
  <c r="H3295" i="2"/>
  <c r="H3425" i="2"/>
  <c r="H3547" i="2"/>
  <c r="H3652" i="2"/>
  <c r="H3794" i="2"/>
  <c r="H3866" i="2"/>
  <c r="H3087" i="2"/>
  <c r="H3237" i="2"/>
  <c r="H3354" i="2"/>
  <c r="H3509" i="2"/>
  <c r="H3726" i="2"/>
  <c r="H3846" i="2"/>
  <c r="H4022" i="2"/>
  <c r="H3142" i="2"/>
  <c r="H3296" i="2"/>
  <c r="H3406" i="2"/>
  <c r="H3631" i="2"/>
  <c r="H3817" i="2"/>
  <c r="H3875" i="2"/>
  <c r="H3756" i="2"/>
  <c r="H3919" i="2"/>
  <c r="H3133" i="2"/>
  <c r="H3281" i="2"/>
  <c r="H3367" i="2"/>
  <c r="H3637" i="2"/>
  <c r="H3815" i="2"/>
  <c r="H3110" i="2"/>
  <c r="H3246" i="2"/>
  <c r="H3459" i="2"/>
  <c r="H3679" i="2"/>
  <c r="H3106" i="2"/>
  <c r="H3460" i="2"/>
  <c r="H3204" i="2"/>
  <c r="H3805" i="2"/>
  <c r="H4344" i="2"/>
  <c r="H4632" i="2"/>
  <c r="H2860" i="2"/>
  <c r="H2940" i="2"/>
  <c r="H3004" i="2"/>
  <c r="H3161" i="2"/>
  <c r="H3369" i="2"/>
  <c r="H3088" i="2"/>
  <c r="H3193" i="2"/>
  <c r="H3310" i="2"/>
  <c r="H3426" i="2"/>
  <c r="H3555" i="2"/>
  <c r="H3653" i="2"/>
  <c r="H3795" i="2"/>
  <c r="H3942" i="2"/>
  <c r="H3095" i="2"/>
  <c r="H3261" i="2"/>
  <c r="H3388" i="2"/>
  <c r="H3531" i="2"/>
  <c r="H3737" i="2"/>
  <c r="H3847" i="2"/>
  <c r="H4023" i="2"/>
  <c r="H3143" i="2"/>
  <c r="H3302" i="2"/>
  <c r="H3477" i="2"/>
  <c r="H3632" i="2"/>
  <c r="H3823" i="2"/>
  <c r="H3902" i="2"/>
  <c r="H3757" i="2"/>
  <c r="H3985" i="2"/>
  <c r="H3138" i="2"/>
  <c r="H3287" i="2"/>
  <c r="H3377" i="2"/>
  <c r="H3638" i="2"/>
  <c r="H4016" i="2"/>
  <c r="H3114" i="2"/>
  <c r="H3248" i="2"/>
  <c r="H3485" i="2"/>
  <c r="H3680" i="2"/>
  <c r="H3202" i="2"/>
  <c r="H3487" i="2"/>
  <c r="H3226" i="2"/>
  <c r="H4037" i="2"/>
  <c r="H4369" i="2"/>
  <c r="H4599" i="2"/>
  <c r="H4146" i="2"/>
  <c r="H4793" i="2"/>
  <c r="H4697" i="2"/>
  <c r="H4141" i="2"/>
  <c r="H4313" i="2"/>
  <c r="H4566" i="2"/>
  <c r="H4285" i="2"/>
  <c r="H4495" i="2"/>
  <c r="H4790" i="2"/>
  <c r="H3352" i="2"/>
  <c r="H3448" i="2"/>
  <c r="H3530" i="2"/>
  <c r="H3606" i="2"/>
  <c r="H3669" i="2"/>
  <c r="H3734" i="2"/>
  <c r="H3830" i="2"/>
  <c r="H3878" i="2"/>
  <c r="H3047" i="2"/>
  <c r="H3127" i="2"/>
  <c r="H3233" i="2"/>
  <c r="H3313" i="2"/>
  <c r="H3390" i="2"/>
  <c r="H3478" i="2"/>
  <c r="H3584" i="2"/>
  <c r="H3730" i="2"/>
  <c r="H3822" i="2"/>
  <c r="H3868" i="2"/>
  <c r="H3991" i="2"/>
  <c r="H3046" i="2"/>
  <c r="H3166" i="2"/>
  <c r="H3262" i="2"/>
  <c r="H3335" i="2"/>
  <c r="H3433" i="2"/>
  <c r="H3539" i="2"/>
  <c r="H3636" i="2"/>
  <c r="H3751" i="2"/>
  <c r="H3843" i="2"/>
  <c r="H3909" i="2"/>
  <c r="H3674" i="2"/>
  <c r="H3839" i="2"/>
  <c r="H3937" i="2"/>
  <c r="H3044" i="2"/>
  <c r="H3144" i="2"/>
  <c r="H3253" i="2"/>
  <c r="H3304" i="2"/>
  <c r="H3378" i="2"/>
  <c r="H3483" i="2"/>
  <c r="H3678" i="2"/>
  <c r="H3858" i="2"/>
  <c r="H3059" i="2"/>
  <c r="H3119" i="2"/>
  <c r="H3196" i="2"/>
  <c r="H3277" i="2"/>
  <c r="H3486" i="2"/>
  <c r="H3596" i="2"/>
  <c r="H3810" i="2"/>
  <c r="H3116" i="2"/>
  <c r="H3321" i="2"/>
  <c r="H3491" i="2"/>
  <c r="H3702" i="2"/>
  <c r="H3553" i="2"/>
  <c r="H4042" i="2"/>
  <c r="H4294" i="2"/>
  <c r="H3925" i="2"/>
  <c r="H4374" i="2"/>
  <c r="H4581" i="2"/>
  <c r="H4728" i="2"/>
  <c r="H3386" i="2"/>
  <c r="H3474" i="2"/>
  <c r="H3532" i="2"/>
  <c r="H3607" i="2"/>
  <c r="H3713" i="2"/>
  <c r="H3742" i="2"/>
  <c r="H3834" i="2"/>
  <c r="H3879" i="2"/>
  <c r="H3055" i="2"/>
  <c r="H3129" i="2"/>
  <c r="H3234" i="2"/>
  <c r="H3330" i="2"/>
  <c r="H3391" i="2"/>
  <c r="H3497" i="2"/>
  <c r="H3608" i="2"/>
  <c r="H3733" i="2"/>
  <c r="H3826" i="2"/>
  <c r="H3877" i="2"/>
  <c r="H3994" i="2"/>
  <c r="H3054" i="2"/>
  <c r="H3167" i="2"/>
  <c r="H3263" i="2"/>
  <c r="H3389" i="2"/>
  <c r="H3450" i="2"/>
  <c r="H3562" i="2"/>
  <c r="H3673" i="2"/>
  <c r="H3752" i="2"/>
  <c r="H3845" i="2"/>
  <c r="H3914" i="2"/>
  <c r="H3682" i="2"/>
  <c r="H3840" i="2"/>
  <c r="H3945" i="2"/>
  <c r="H3052" i="2"/>
  <c r="H3151" i="2"/>
  <c r="H3254" i="2"/>
  <c r="H3318" i="2"/>
  <c r="H3379" i="2"/>
  <c r="H3484" i="2"/>
  <c r="H3681" i="2"/>
  <c r="H3859" i="2"/>
  <c r="H3067" i="2"/>
  <c r="H3120" i="2"/>
  <c r="H3198" i="2"/>
  <c r="H3278" i="2"/>
  <c r="H3502" i="2"/>
  <c r="H3623" i="2"/>
  <c r="H3813" i="2"/>
  <c r="H3117" i="2"/>
  <c r="H3322" i="2"/>
  <c r="H3514" i="2"/>
  <c r="H3788" i="2"/>
  <c r="H3557" i="2"/>
  <c r="H4046" i="2"/>
  <c r="H4351" i="2"/>
  <c r="H3974" i="2"/>
  <c r="H4176" i="2"/>
  <c r="H4721" i="2"/>
  <c r="H4749" i="2"/>
  <c r="H3309" i="2"/>
  <c r="H3387" i="2"/>
  <c r="H3495" i="2"/>
  <c r="H3533" i="2"/>
  <c r="H3615" i="2"/>
  <c r="H3717" i="2"/>
  <c r="H3775" i="2"/>
  <c r="H3848" i="2"/>
  <c r="H3935" i="2"/>
  <c r="H3063" i="2"/>
  <c r="H3159" i="2"/>
  <c r="H3235" i="2"/>
  <c r="H3332" i="2"/>
  <c r="H3392" i="2"/>
  <c r="H3499" i="2"/>
  <c r="H3616" i="2"/>
  <c r="H3736" i="2"/>
  <c r="H3829" i="2"/>
  <c r="H3903" i="2"/>
  <c r="H3995" i="2"/>
  <c r="H3062" i="2"/>
  <c r="H3177" i="2"/>
  <c r="H3266" i="2"/>
  <c r="H3394" i="2"/>
  <c r="H3451" i="2"/>
  <c r="H3563" i="2"/>
  <c r="H3727" i="2"/>
  <c r="H3786" i="2"/>
  <c r="H3851" i="2"/>
  <c r="H3949" i="2"/>
  <c r="H3744" i="2"/>
  <c r="H3872" i="2"/>
  <c r="H3983" i="2"/>
  <c r="H3084" i="2"/>
  <c r="H3169" i="2"/>
  <c r="H3279" i="2"/>
  <c r="H3343" i="2"/>
  <c r="H3412" i="2"/>
  <c r="H3590" i="2"/>
  <c r="H3708" i="2"/>
  <c r="H3979" i="2"/>
  <c r="H3099" i="2"/>
  <c r="H3145" i="2"/>
  <c r="H3228" i="2"/>
  <c r="H3376" i="2"/>
  <c r="H3516" i="2"/>
  <c r="H3643" i="2"/>
  <c r="H3896" i="2"/>
  <c r="H3199" i="2"/>
  <c r="H3374" i="2"/>
  <c r="H3544" i="2"/>
  <c r="H3883" i="2"/>
  <c r="H3648" i="2"/>
  <c r="H4281" i="2"/>
  <c r="H4039" i="2"/>
  <c r="H4309" i="2"/>
  <c r="H4378" i="2"/>
  <c r="H4430" i="2"/>
  <c r="H4965" i="2"/>
  <c r="H4178" i="2"/>
  <c r="H4568" i="2"/>
  <c r="H4708" i="2"/>
  <c r="H5043" i="2"/>
  <c r="H6036" i="2"/>
  <c r="H5562" i="2"/>
  <c r="H5173" i="2"/>
  <c r="H4780" i="2"/>
  <c r="H4458" i="2"/>
  <c r="H4656" i="2"/>
  <c r="H4490" i="2"/>
  <c r="H4193" i="2"/>
  <c r="H4011" i="2"/>
  <c r="H4356" i="2"/>
  <c r="H4057" i="2"/>
  <c r="H4269" i="2"/>
  <c r="H4283" i="2"/>
  <c r="H4076" i="2"/>
  <c r="H3658" i="2"/>
  <c r="H3471" i="2"/>
  <c r="H3895" i="2"/>
  <c r="H3664" i="2"/>
  <c r="H3550" i="2"/>
  <c r="H3489" i="2"/>
  <c r="H3375" i="2"/>
  <c r="H3305" i="2"/>
  <c r="H3201" i="2"/>
  <c r="H3082" i="2"/>
  <c r="H3939" i="2"/>
  <c r="H3767" i="2"/>
  <c r="H3660" i="2"/>
  <c r="H3594" i="2"/>
  <c r="H3517" i="2"/>
  <c r="H3465" i="2"/>
  <c r="H3382" i="2"/>
  <c r="H3275" i="2"/>
  <c r="H3245" i="2"/>
  <c r="H3185" i="2"/>
  <c r="H3146" i="2"/>
  <c r="H3115" i="2"/>
  <c r="H3107" i="2"/>
  <c r="H3043" i="2"/>
  <c r="H4015" i="2"/>
  <c r="H3812" i="2"/>
  <c r="H3759" i="2"/>
  <c r="H3676" i="2"/>
  <c r="H3592" i="2"/>
  <c r="H3457" i="2"/>
  <c r="H3418" i="2"/>
  <c r="H3368" i="2"/>
  <c r="H3344" i="2"/>
  <c r="H3300" i="2"/>
  <c r="H3280" i="2"/>
  <c r="H3247" i="2"/>
  <c r="H3170" i="2"/>
  <c r="H3139" i="2"/>
  <c r="H3092" i="2"/>
  <c r="H4188" i="2"/>
  <c r="H3984" i="2"/>
  <c r="H3918" i="2"/>
  <c r="H3873" i="2"/>
  <c r="H3816" i="2"/>
  <c r="H3754" i="2"/>
  <c r="H3589" i="2"/>
  <c r="H3959" i="2"/>
  <c r="H3870" i="2"/>
  <c r="H3844" i="2"/>
  <c r="H3819" i="2"/>
  <c r="H3747" i="2"/>
  <c r="H3711" i="2"/>
  <c r="H3620" i="2"/>
  <c r="H3537" i="2"/>
  <c r="H3475" i="2"/>
  <c r="H3404" i="2"/>
  <c r="H3337" i="2"/>
  <c r="H3284" i="2"/>
  <c r="H3239" i="2"/>
  <c r="H3175" i="2"/>
  <c r="H3102" i="2"/>
  <c r="H3038" i="2"/>
  <c r="H4021" i="2"/>
  <c r="H3910" i="2"/>
  <c r="H3876" i="2"/>
  <c r="H3835" i="2"/>
  <c r="H3820" i="2"/>
  <c r="H3735" i="2"/>
  <c r="H3672" i="2"/>
  <c r="H3573" i="2"/>
  <c r="H3500" i="2"/>
  <c r="H3432" i="2"/>
  <c r="H4860" i="2"/>
  <c r="H4946" i="2"/>
  <c r="H4461" i="2"/>
  <c r="H4684" i="2"/>
  <c r="H4579" i="2"/>
  <c r="H4300" i="2"/>
  <c r="H4129" i="2"/>
  <c r="H4275" i="2"/>
  <c r="H4220" i="2"/>
  <c r="H3969" i="2"/>
  <c r="H4094" i="2"/>
  <c r="H4223" i="2"/>
  <c r="H3800" i="2"/>
  <c r="H3602" i="2"/>
  <c r="H3427" i="2"/>
  <c r="H3861" i="2"/>
  <c r="H3644" i="2"/>
  <c r="H3543" i="2"/>
  <c r="H3468" i="2"/>
  <c r="H3372" i="2"/>
  <c r="H3227" i="2"/>
  <c r="H3197" i="2"/>
  <c r="H3058" i="2"/>
  <c r="H3887" i="2"/>
  <c r="H3707" i="2"/>
  <c r="H3639" i="2"/>
  <c r="H3591" i="2"/>
  <c r="H3515" i="2"/>
  <c r="H3458" i="2"/>
  <c r="H3349" i="2"/>
  <c r="H3273" i="2"/>
  <c r="H3224" i="2"/>
  <c r="H3182" i="2"/>
  <c r="H3135" i="2"/>
  <c r="H3113" i="2"/>
  <c r="H3091" i="2"/>
  <c r="H4063" i="2"/>
  <c r="H3917" i="2"/>
  <c r="H3787" i="2"/>
  <c r="H3686" i="2"/>
  <c r="H3661" i="2"/>
  <c r="H3541" i="2"/>
  <c r="H3444" i="2"/>
  <c r="H3408" i="2"/>
  <c r="H3361" i="2"/>
  <c r="H3341" i="2"/>
  <c r="H3292" i="2"/>
  <c r="H3272" i="2"/>
  <c r="H3243" i="2"/>
  <c r="H3162" i="2"/>
  <c r="H3137" i="2"/>
  <c r="H3076" i="2"/>
  <c r="H4124" i="2"/>
  <c r="H3981" i="2"/>
  <c r="H3913" i="2"/>
  <c r="H3871" i="2"/>
  <c r="H3762" i="2"/>
  <c r="H3739" i="2"/>
  <c r="H3587" i="2"/>
  <c r="H4990" i="2"/>
  <c r="H5153" i="2"/>
  <c r="H4437" i="2"/>
  <c r="H4862" i="2"/>
  <c r="H4540" i="2"/>
  <c r="H4279" i="2"/>
  <c r="H4017" i="2"/>
  <c r="H4211" i="2"/>
  <c r="H4402" i="2"/>
  <c r="H3950" i="2"/>
  <c r="H4070" i="2"/>
  <c r="H4135" i="2"/>
  <c r="H3781" i="2"/>
  <c r="H3598" i="2"/>
  <c r="H3424" i="2"/>
  <c r="H3791" i="2"/>
  <c r="H3581" i="2"/>
  <c r="H3526" i="2"/>
  <c r="H3466" i="2"/>
  <c r="H3371" i="2"/>
  <c r="H3225" i="2"/>
  <c r="H3183" i="2"/>
  <c r="H3050" i="2"/>
  <c r="H3860" i="2"/>
  <c r="H3691" i="2"/>
  <c r="H3625" i="2"/>
  <c r="H3577" i="2"/>
  <c r="H3513" i="2"/>
  <c r="H3446" i="2"/>
  <c r="H3348" i="2"/>
  <c r="H3256" i="2"/>
  <c r="H3218" i="2"/>
  <c r="H3172" i="2"/>
  <c r="H3122" i="2"/>
  <c r="H3112" i="2"/>
  <c r="H3083" i="2"/>
  <c r="H4043" i="2"/>
  <c r="H3916" i="2"/>
  <c r="H3784" i="2"/>
  <c r="H3684" i="2"/>
  <c r="H3641" i="2"/>
  <c r="H3518" i="2"/>
  <c r="H3443" i="2"/>
  <c r="H3383" i="2"/>
  <c r="H3359" i="2"/>
  <c r="H3339" i="2"/>
  <c r="H3290" i="2"/>
  <c r="H3271" i="2"/>
  <c r="H3221" i="2"/>
  <c r="H3155" i="2"/>
  <c r="H3136" i="2"/>
  <c r="H3068" i="2"/>
  <c r="H4092" i="2"/>
  <c r="H3948" i="2"/>
  <c r="H3901" i="2"/>
  <c r="H3842" i="2"/>
  <c r="H3760" i="2"/>
  <c r="H3710" i="2"/>
  <c r="H3576" i="2"/>
  <c r="H3912" i="2"/>
  <c r="H3856" i="2"/>
  <c r="H3837" i="2"/>
  <c r="H3761" i="2"/>
  <c r="H3740" i="2"/>
  <c r="H3635" i="2"/>
  <c r="H3575" i="2"/>
  <c r="H3510" i="2"/>
  <c r="H3449" i="2"/>
  <c r="H3397" i="2"/>
  <c r="H3316" i="2"/>
  <c r="H3265" i="2"/>
  <c r="H3213" i="2"/>
  <c r="H3164" i="2"/>
  <c r="H3078" i="2"/>
  <c r="H4116" i="2"/>
  <c r="H3993" i="2"/>
  <c r="H3906" i="2"/>
  <c r="H3853" i="2"/>
  <c r="H3828" i="2"/>
  <c r="H3748" i="2"/>
  <c r="H3729" i="2"/>
  <c r="H3619" i="2"/>
  <c r="H3538" i="2"/>
  <c r="H3496" i="2"/>
  <c r="H4821" i="2"/>
  <c r="H4756" i="2"/>
  <c r="H4906" i="2"/>
  <c r="H4837" i="2"/>
  <c r="H4741" i="2"/>
  <c r="H4258" i="2"/>
  <c r="H4373" i="2"/>
  <c r="H4131" i="2"/>
  <c r="H4372" i="2"/>
  <c r="H4412" i="2"/>
  <c r="H3954" i="2"/>
  <c r="H4103" i="2"/>
  <c r="H3780" i="2"/>
  <c r="H3558" i="2"/>
  <c r="H3325" i="2"/>
  <c r="H3790" i="2"/>
  <c r="H3579" i="2"/>
  <c r="H3524" i="2"/>
  <c r="H3464" i="2"/>
  <c r="H3324" i="2"/>
  <c r="H3223" i="2"/>
  <c r="H3148" i="2"/>
  <c r="H3042" i="2"/>
  <c r="H3814" i="2"/>
  <c r="H3687" i="2"/>
  <c r="H3624" i="2"/>
  <c r="H3566" i="2"/>
  <c r="H3503" i="2"/>
  <c r="H3445" i="2"/>
  <c r="H3320" i="2"/>
  <c r="H3255" i="2"/>
  <c r="H3217" i="2"/>
  <c r="H3154" i="2"/>
  <c r="H3121" i="2"/>
  <c r="H3111" i="2"/>
  <c r="H3075" i="2"/>
  <c r="H4036" i="2"/>
  <c r="H3897" i="2"/>
  <c r="H3769" i="2"/>
  <c r="H3683" i="2"/>
  <c r="H3640" i="2"/>
  <c r="H3504" i="2"/>
  <c r="H3441" i="2"/>
  <c r="H3381" i="2"/>
  <c r="H3358" i="2"/>
  <c r="H3338" i="2"/>
  <c r="H3289" i="2"/>
  <c r="H3270" i="2"/>
  <c r="H3219" i="2"/>
  <c r="H3152" i="2"/>
  <c r="H3134" i="2"/>
  <c r="H3060" i="2"/>
  <c r="H4064" i="2"/>
  <c r="H3947" i="2"/>
  <c r="H3900" i="2"/>
  <c r="H3841" i="2"/>
  <c r="H3758" i="2"/>
  <c r="H3709" i="2"/>
  <c r="H3540" i="2"/>
  <c r="H3911" i="2"/>
  <c r="H3855" i="2"/>
  <c r="H3832" i="2"/>
  <c r="H3753" i="2"/>
  <c r="H3738" i="2"/>
  <c r="H3634" i="2"/>
  <c r="H3574" i="2"/>
  <c r="H3498" i="2"/>
  <c r="H3434" i="2"/>
  <c r="H3396" i="2"/>
  <c r="H3315" i="2"/>
  <c r="H3264" i="2"/>
  <c r="H3212" i="2"/>
  <c r="H3158" i="2"/>
  <c r="H3070" i="2"/>
  <c r="H4084" i="2"/>
  <c r="H3992" i="2"/>
  <c r="H3905" i="2"/>
  <c r="H3850" i="2"/>
  <c r="H3827" i="2"/>
  <c r="H3746" i="2"/>
  <c r="H3728" i="2"/>
  <c r="H3617" i="2"/>
  <c r="H3534" i="2"/>
  <c r="H3480" i="2"/>
  <c r="H3393" i="2"/>
  <c r="H3642" i="2"/>
  <c r="H3685" i="2"/>
  <c r="H3768" i="2"/>
  <c r="H3886" i="2"/>
  <c r="H4068" i="2"/>
  <c r="H3074" i="2"/>
  <c r="H3149" i="2"/>
  <c r="H3203" i="2"/>
  <c r="H3229" i="2"/>
  <c r="H3323" i="2"/>
  <c r="H3384" i="2"/>
  <c r="H3467" i="2"/>
  <c r="H3505" i="2"/>
  <c r="H3549" i="2"/>
  <c r="H3580" i="2"/>
  <c r="H3693" i="2"/>
  <c r="H3882" i="2"/>
  <c r="H3308" i="2"/>
  <c r="H3473" i="2"/>
  <c r="H3600" i="2"/>
  <c r="H3700" i="2"/>
  <c r="H3806" i="2"/>
  <c r="H4127" i="2"/>
  <c r="H4299" i="2"/>
  <c r="H4118" i="2"/>
  <c r="H4365" i="2"/>
  <c r="H4125" i="2"/>
  <c r="H4407" i="2"/>
  <c r="H3970" i="2"/>
  <c r="H4000" i="2"/>
  <c r="H4375" i="2"/>
  <c r="H4358" i="2"/>
  <c r="H4347" i="2"/>
  <c r="H4638" i="2"/>
  <c r="H4683" i="2"/>
  <c r="H4667" i="2"/>
  <c r="H4710" i="2"/>
  <c r="H4751" i="2"/>
  <c r="H5100" i="2"/>
  <c r="H4841" i="2"/>
  <c r="H5002" i="2"/>
  <c r="H5073" i="2"/>
  <c r="H3645" i="2"/>
  <c r="H3688" i="2"/>
  <c r="H3772" i="2"/>
  <c r="H3888" i="2"/>
  <c r="H4132" i="2"/>
  <c r="H3090" i="2"/>
  <c r="H3187" i="2"/>
  <c r="H3206" i="2"/>
  <c r="H3250" i="2"/>
  <c r="H3350" i="2"/>
  <c r="H3420" i="2"/>
  <c r="H3470" i="2"/>
  <c r="H3519" i="2"/>
  <c r="H3551" i="2"/>
  <c r="H3582" i="2"/>
  <c r="H3704" i="2"/>
  <c r="H3892" i="2"/>
  <c r="H3326" i="2"/>
  <c r="H3525" i="2"/>
  <c r="H3614" i="2"/>
  <c r="H3716" i="2"/>
  <c r="H4172" i="2"/>
  <c r="H4191" i="2"/>
  <c r="H4362" i="2"/>
  <c r="H4214" i="2"/>
  <c r="H3928" i="2"/>
  <c r="H4165" i="2"/>
  <c r="H4244" i="2"/>
  <c r="H4075" i="2"/>
  <c r="H4012" i="2"/>
  <c r="H4044" i="2"/>
  <c r="H4112" i="2"/>
  <c r="H4411" i="2"/>
  <c r="H4755" i="2"/>
  <c r="H4477" i="2"/>
  <c r="H4759" i="2"/>
  <c r="H4672" i="2"/>
  <c r="H4444" i="2"/>
  <c r="H5174" i="2"/>
  <c r="H5172" i="2"/>
  <c r="H4812" i="2"/>
  <c r="H3622" i="2"/>
  <c r="H3646" i="2"/>
  <c r="H3690" i="2"/>
  <c r="H3783" i="2"/>
  <c r="H3889" i="2"/>
  <c r="H4164" i="2"/>
  <c r="H3098" i="2"/>
  <c r="H3188" i="2"/>
  <c r="H3207" i="2"/>
  <c r="H3257" i="2"/>
  <c r="H3370" i="2"/>
  <c r="H3421" i="2"/>
  <c r="H3472" i="2"/>
  <c r="H3520" i="2"/>
  <c r="H3554" i="2"/>
  <c r="H3626" i="2"/>
  <c r="H3705" i="2"/>
  <c r="H3894" i="2"/>
  <c r="H3400" i="2"/>
  <c r="H3528" i="2"/>
  <c r="H3629" i="2"/>
  <c r="H3778" i="2"/>
  <c r="H3955" i="2"/>
  <c r="H4215" i="2"/>
  <c r="H4511" i="2"/>
  <c r="H4222" i="2"/>
  <c r="H3932" i="2"/>
  <c r="H4229" i="2"/>
  <c r="H4272" i="2"/>
  <c r="H4107" i="2"/>
  <c r="H4122" i="2"/>
  <c r="H4050" i="2"/>
  <c r="H4152" i="2"/>
  <c r="H4390" i="2"/>
  <c r="H4757" i="2"/>
  <c r="H4556" i="2"/>
  <c r="H4893" i="2"/>
  <c r="H4691" i="2"/>
  <c r="H4474" i="2"/>
  <c r="H5406" i="2"/>
  <c r="H5405" i="2"/>
  <c r="H4880" i="2"/>
  <c r="H3597" i="2"/>
  <c r="H3649" i="2"/>
  <c r="H3694" i="2"/>
  <c r="H3706" i="2"/>
  <c r="H3792" i="2"/>
  <c r="H3884" i="2"/>
  <c r="H3927" i="2"/>
  <c r="H3258" i="2"/>
  <c r="H3327" i="2"/>
  <c r="H3428" i="2"/>
  <c r="H3488" i="2"/>
  <c r="H3545" i="2"/>
  <c r="H3559" i="2"/>
  <c r="H3603" i="2"/>
  <c r="H3654" i="2"/>
  <c r="H3668" i="2"/>
  <c r="H3719" i="2"/>
  <c r="H3793" i="2"/>
  <c r="H3864" i="2"/>
  <c r="H3956" i="2"/>
  <c r="H4047" i="2"/>
  <c r="H4151" i="2"/>
  <c r="H4231" i="2"/>
  <c r="H4292" i="2"/>
  <c r="H4366" i="2"/>
  <c r="H3963" i="2"/>
  <c r="H4126" i="2"/>
  <c r="H4248" i="2"/>
  <c r="H4303" i="2"/>
  <c r="H4432" i="2"/>
  <c r="H3953" i="2"/>
  <c r="H4060" i="2"/>
  <c r="H4173" i="2"/>
  <c r="H4305" i="2"/>
  <c r="H4428" i="2"/>
  <c r="H4273" i="2"/>
  <c r="H4396" i="2"/>
  <c r="H3976" i="2"/>
  <c r="H4147" i="2"/>
  <c r="H4329" i="2"/>
  <c r="H4027" i="2"/>
  <c r="H4186" i="2"/>
  <c r="H4415" i="2"/>
  <c r="H4051" i="2"/>
  <c r="H4209" i="2"/>
  <c r="H4478" i="2"/>
  <c r="H4184" i="2"/>
  <c r="H4314" i="2"/>
  <c r="H4448" i="2"/>
  <c r="H4497" i="2"/>
  <c r="H4640" i="2"/>
  <c r="H4874" i="2"/>
  <c r="H4586" i="2"/>
  <c r="H4772" i="2"/>
  <c r="H4594" i="2"/>
  <c r="H4557" i="2"/>
  <c r="H4770" i="2"/>
  <c r="H4505" i="2"/>
  <c r="H4876" i="2"/>
  <c r="H4692" i="2"/>
  <c r="H4514" i="2"/>
  <c r="H4781" i="2"/>
  <c r="H4573" i="2"/>
  <c r="H5025" i="2"/>
  <c r="H5193" i="2"/>
  <c r="H5046" i="2"/>
  <c r="H4940" i="2"/>
  <c r="H4828" i="2"/>
  <c r="H5013" i="2"/>
  <c r="H4921" i="2"/>
  <c r="H4902" i="2"/>
  <c r="H5411" i="2"/>
  <c r="H3601" i="2"/>
  <c r="H3650" i="2"/>
  <c r="H3697" i="2"/>
  <c r="H3771" i="2"/>
  <c r="H3802" i="2"/>
  <c r="H3885" i="2"/>
  <c r="H3940" i="2"/>
  <c r="H3293" i="2"/>
  <c r="H3351" i="2"/>
  <c r="H3447" i="2"/>
  <c r="H3492" i="2"/>
  <c r="H3546" i="2"/>
  <c r="H3560" i="2"/>
  <c r="H3611" i="2"/>
  <c r="H3655" i="2"/>
  <c r="H3695" i="2"/>
  <c r="H3720" i="2"/>
  <c r="H3796" i="2"/>
  <c r="H3865" i="2"/>
  <c r="H3990" i="2"/>
  <c r="H4071" i="2"/>
  <c r="H4159" i="2"/>
  <c r="H4250" i="2"/>
  <c r="H4295" i="2"/>
  <c r="H4384" i="2"/>
  <c r="H3989" i="2"/>
  <c r="H4134" i="2"/>
  <c r="H4249" i="2"/>
  <c r="H4324" i="2"/>
  <c r="H4454" i="2"/>
  <c r="H3960" i="2"/>
  <c r="H4077" i="2"/>
  <c r="H4189" i="2"/>
  <c r="H4306" i="2"/>
  <c r="H4470" i="2"/>
  <c r="H4307" i="2"/>
  <c r="H4408" i="2"/>
  <c r="H4002" i="2"/>
  <c r="H4163" i="2"/>
  <c r="H4414" i="2"/>
  <c r="H4054" i="2"/>
  <c r="H4210" i="2"/>
  <c r="H4447" i="2"/>
  <c r="H4081" i="2"/>
  <c r="H4217" i="2"/>
  <c r="H4482" i="2"/>
  <c r="H4216" i="2"/>
  <c r="H4319" i="2"/>
  <c r="H4479" i="2"/>
  <c r="H4516" i="2"/>
  <c r="H4647" i="2"/>
  <c r="H4897" i="2"/>
  <c r="H4623" i="2"/>
  <c r="H4774" i="2"/>
  <c r="H4614" i="2"/>
  <c r="H4593" i="2"/>
  <c r="H4789" i="2"/>
  <c r="H4534" i="2"/>
  <c r="H4966" i="2"/>
  <c r="H4699" i="2"/>
  <c r="H4527" i="2"/>
  <c r="H4971" i="2"/>
  <c r="H4605" i="2"/>
  <c r="H5055" i="2"/>
  <c r="H5212" i="2"/>
  <c r="H5059" i="2"/>
  <c r="H4963" i="2"/>
  <c r="H4960" i="2"/>
  <c r="H5195" i="2"/>
  <c r="H4925" i="2"/>
  <c r="H5106" i="2"/>
  <c r="H5278" i="2"/>
  <c r="H3604" i="2"/>
  <c r="H3659" i="2"/>
  <c r="H3698" i="2"/>
  <c r="H3773" i="2"/>
  <c r="H3803" i="2"/>
  <c r="H3890" i="2"/>
  <c r="H3971" i="2"/>
  <c r="H3294" i="2"/>
  <c r="H3373" i="2"/>
  <c r="H3461" i="2"/>
  <c r="H3493" i="2"/>
  <c r="H3548" i="2"/>
  <c r="H3569" i="2"/>
  <c r="H3612" i="2"/>
  <c r="H3656" i="2"/>
  <c r="H3696" i="2"/>
  <c r="H3774" i="2"/>
  <c r="H3797" i="2"/>
  <c r="H3880" i="2"/>
  <c r="H3997" i="2"/>
  <c r="H4087" i="2"/>
  <c r="H4167" i="2"/>
  <c r="H4261" i="2"/>
  <c r="H4297" i="2"/>
  <c r="H4394" i="2"/>
  <c r="H4040" i="2"/>
  <c r="H4158" i="2"/>
  <c r="H4260" i="2"/>
  <c r="H4335" i="2"/>
  <c r="H4507" i="2"/>
  <c r="H3961" i="2"/>
  <c r="H4093" i="2"/>
  <c r="H4205" i="2"/>
  <c r="H4343" i="2"/>
  <c r="H4545" i="2"/>
  <c r="H4326" i="2"/>
  <c r="H4424" i="2"/>
  <c r="H4008" i="2"/>
  <c r="H4195" i="2"/>
  <c r="H4451" i="2"/>
  <c r="H4082" i="2"/>
  <c r="H4234" i="2"/>
  <c r="H4481" i="2"/>
  <c r="H4089" i="2"/>
  <c r="H4253" i="2"/>
  <c r="H4531" i="2"/>
  <c r="H4232" i="2"/>
  <c r="H4333" i="2"/>
  <c r="H4485" i="2"/>
  <c r="H4528" i="2"/>
  <c r="H4678" i="2"/>
  <c r="H4476" i="2"/>
  <c r="H4624" i="2"/>
  <c r="H4896" i="2"/>
  <c r="H4620" i="2"/>
  <c r="H4615" i="2"/>
  <c r="H4851" i="2"/>
  <c r="H4548" i="2"/>
  <c r="H4523" i="2"/>
  <c r="H4785" i="2"/>
  <c r="H4602" i="2"/>
  <c r="H4389" i="2"/>
  <c r="H4651" i="2"/>
  <c r="H5056" i="2"/>
  <c r="H5240" i="2"/>
  <c r="H5151" i="2"/>
  <c r="H4984" i="2"/>
  <c r="H5019" i="2"/>
  <c r="H4797" i="2"/>
  <c r="H5036" i="2"/>
  <c r="H5134" i="2"/>
  <c r="H5573" i="2"/>
  <c r="H3610" i="2"/>
  <c r="H3663" i="2"/>
  <c r="H3701" i="2"/>
  <c r="H3782" i="2"/>
  <c r="H3809" i="2"/>
  <c r="H3891" i="2"/>
  <c r="H3200" i="2"/>
  <c r="H3306" i="2"/>
  <c r="H3385" i="2"/>
  <c r="H3462" i="2"/>
  <c r="H3494" i="2"/>
  <c r="H3552" i="2"/>
  <c r="H3570" i="2"/>
  <c r="H3613" i="2"/>
  <c r="H3657" i="2"/>
  <c r="H3699" i="2"/>
  <c r="H3777" i="2"/>
  <c r="H3799" i="2"/>
  <c r="H4056" i="2"/>
  <c r="H4031" i="2"/>
  <c r="H4095" i="2"/>
  <c r="H4183" i="2"/>
  <c r="H4262" i="2"/>
  <c r="H4298" i="2"/>
  <c r="H4438" i="2"/>
  <c r="H4061" i="2"/>
  <c r="H4166" i="2"/>
  <c r="H4267" i="2"/>
  <c r="H4336" i="2"/>
  <c r="H3920" i="2"/>
  <c r="H3968" i="2"/>
  <c r="H4101" i="2"/>
  <c r="H4221" i="2"/>
  <c r="H4367" i="2"/>
  <c r="H4204" i="2"/>
  <c r="H4327" i="2"/>
  <c r="H3924" i="2"/>
  <c r="H4009" i="2"/>
  <c r="H4203" i="2"/>
  <c r="H3923" i="2"/>
  <c r="H4098" i="2"/>
  <c r="H4277" i="2"/>
  <c r="H4005" i="2"/>
  <c r="H4113" i="2"/>
  <c r="H4255" i="2"/>
  <c r="H4104" i="2"/>
  <c r="H4240" i="2"/>
  <c r="H4340" i="2"/>
  <c r="H4388" i="2"/>
  <c r="H4529" i="2"/>
  <c r="H4736" i="2"/>
  <c r="H4530" i="2"/>
  <c r="H4652" i="2"/>
  <c r="H4420" i="2"/>
  <c r="H4660" i="2"/>
  <c r="H4616" i="2"/>
  <c r="H4869" i="2"/>
  <c r="H4601" i="2"/>
  <c r="H4549" i="2"/>
  <c r="H4846" i="2"/>
  <c r="H4636" i="2"/>
  <c r="H4426" i="2"/>
  <c r="H4713" i="2"/>
  <c r="H5087" i="2"/>
  <c r="H5246" i="2"/>
  <c r="H5164" i="2"/>
  <c r="H5034" i="2"/>
  <c r="H5199" i="2"/>
  <c r="H4829" i="2"/>
  <c r="H5110" i="2"/>
  <c r="H5340" i="2"/>
  <c r="H5522" i="2"/>
  <c r="H5146" i="2"/>
  <c r="H5466" i="2"/>
  <c r="H6047" i="2"/>
  <c r="H3628" i="2"/>
  <c r="H3689" i="2"/>
  <c r="H3703" i="2"/>
  <c r="H3789" i="2"/>
  <c r="H3881" i="2"/>
  <c r="H3893" i="2"/>
  <c r="H3208" i="2"/>
  <c r="H3312" i="2"/>
  <c r="H3423" i="2"/>
  <c r="H3469" i="2"/>
  <c r="H3523" i="2"/>
  <c r="H3556" i="2"/>
  <c r="H3599" i="2"/>
  <c r="H3627" i="2"/>
  <c r="H3665" i="2"/>
  <c r="H3714" i="2"/>
  <c r="H3779" i="2"/>
  <c r="H3804" i="2"/>
  <c r="H4108" i="2"/>
  <c r="H4041" i="2"/>
  <c r="H4119" i="2"/>
  <c r="H4199" i="2"/>
  <c r="H4282" i="2"/>
  <c r="H4334" i="2"/>
  <c r="H4546" i="2"/>
  <c r="H4086" i="2"/>
  <c r="H4198" i="2"/>
  <c r="H4271" i="2"/>
  <c r="H4361" i="2"/>
  <c r="H3931" i="2"/>
  <c r="H3980" i="2"/>
  <c r="H4133" i="2"/>
  <c r="H4268" i="2"/>
  <c r="H4380" i="2"/>
  <c r="H4236" i="2"/>
  <c r="H4354" i="2"/>
  <c r="H3941" i="2"/>
  <c r="H4083" i="2"/>
  <c r="H4274" i="2"/>
  <c r="H4001" i="2"/>
  <c r="H4138" i="2"/>
  <c r="H4346" i="2"/>
  <c r="H4020" i="2"/>
  <c r="H4153" i="2"/>
  <c r="H4320" i="2"/>
  <c r="H4128" i="2"/>
  <c r="H4259" i="2"/>
  <c r="H4360" i="2"/>
  <c r="H4419" i="2"/>
  <c r="H4575" i="2"/>
  <c r="H4748" i="2"/>
  <c r="H4544" i="2"/>
  <c r="H4679" i="2"/>
  <c r="H4504" i="2"/>
  <c r="H4764" i="2"/>
  <c r="H4668" i="2"/>
  <c r="H4413" i="2"/>
  <c r="H4685" i="2"/>
  <c r="H4634" i="2"/>
  <c r="H4382" i="2"/>
  <c r="H4714" i="2"/>
  <c r="H4464" i="2"/>
  <c r="H4740" i="2"/>
  <c r="H5138" i="2"/>
  <c r="H5436" i="2"/>
  <c r="H5363" i="2"/>
  <c r="H5089" i="2"/>
  <c r="H4804" i="2"/>
  <c r="H4998" i="2"/>
  <c r="H5156" i="2"/>
  <c r="H5834" i="2"/>
  <c r="H6107" i="2"/>
  <c r="H5840" i="2"/>
  <c r="H3801" i="2"/>
  <c r="H3966" i="2"/>
  <c r="H3957" i="2"/>
  <c r="H4045" i="2"/>
  <c r="H4111" i="2"/>
  <c r="H4175" i="2"/>
  <c r="H4239" i="2"/>
  <c r="H4290" i="2"/>
  <c r="H4322" i="2"/>
  <c r="H4427" i="2"/>
  <c r="H3988" i="2"/>
  <c r="H4102" i="2"/>
  <c r="H4190" i="2"/>
  <c r="H4264" i="2"/>
  <c r="H4304" i="2"/>
  <c r="H4395" i="2"/>
  <c r="H3930" i="2"/>
  <c r="H3962" i="2"/>
  <c r="H4069" i="2"/>
  <c r="H4157" i="2"/>
  <c r="H4237" i="2"/>
  <c r="H4352" i="2"/>
  <c r="H4455" i="2"/>
  <c r="H4245" i="2"/>
  <c r="H4353" i="2"/>
  <c r="H4533" i="2"/>
  <c r="H3977" i="2"/>
  <c r="H4123" i="2"/>
  <c r="H4235" i="2"/>
  <c r="H4457" i="2"/>
  <c r="H4029" i="2"/>
  <c r="H4170" i="2"/>
  <c r="H4330" i="2"/>
  <c r="H3999" i="2"/>
  <c r="H4053" i="2"/>
  <c r="H4177" i="2"/>
  <c r="H4317" i="2"/>
  <c r="H4088" i="2"/>
  <c r="H4192" i="2"/>
  <c r="H4280" i="2"/>
  <c r="H4350" i="2"/>
  <c r="H4513" i="2"/>
  <c r="H4501" i="2"/>
  <c r="H4625" i="2"/>
  <c r="H4742" i="2"/>
  <c r="H4502" i="2"/>
  <c r="H4608" i="2"/>
  <c r="H4718" i="2"/>
  <c r="H4480" i="2"/>
  <c r="H4629" i="2"/>
  <c r="H4569" i="2"/>
  <c r="H4722" i="2"/>
  <c r="H4406" i="2"/>
  <c r="H4570" i="2"/>
  <c r="H4910" i="2"/>
  <c r="H4686" i="2"/>
  <c r="H4907" i="2"/>
  <c r="H4635" i="2"/>
  <c r="H4900" i="2"/>
  <c r="H4491" i="2"/>
  <c r="H4735" i="2"/>
  <c r="H5060" i="2"/>
  <c r="H5209" i="2"/>
  <c r="H4964" i="2"/>
  <c r="H5228" i="2"/>
  <c r="H5016" i="2"/>
  <c r="H4857" i="2"/>
  <c r="H4961" i="2"/>
  <c r="H4882" i="2"/>
  <c r="H5105" i="2"/>
  <c r="H5037" i="2"/>
  <c r="H5860" i="2"/>
  <c r="H5517" i="2"/>
  <c r="H5629" i="2"/>
  <c r="H5636" i="2"/>
  <c r="H6026" i="2"/>
  <c r="H3808" i="2"/>
  <c r="H4140" i="2"/>
  <c r="H4032" i="2"/>
  <c r="H4079" i="2"/>
  <c r="H4143" i="2"/>
  <c r="H4207" i="2"/>
  <c r="H4265" i="2"/>
  <c r="H4296" i="2"/>
  <c r="H4363" i="2"/>
  <c r="H3933" i="2"/>
  <c r="H4062" i="2"/>
  <c r="H4150" i="2"/>
  <c r="H4230" i="2"/>
  <c r="H4284" i="2"/>
  <c r="H4342" i="2"/>
  <c r="H4460" i="2"/>
  <c r="H3952" i="2"/>
  <c r="H4038" i="2"/>
  <c r="H4109" i="2"/>
  <c r="H4197" i="2"/>
  <c r="H4288" i="2"/>
  <c r="H4385" i="2"/>
  <c r="H4212" i="2"/>
  <c r="H4325" i="2"/>
  <c r="H4370" i="2"/>
  <c r="H3944" i="2"/>
  <c r="H4067" i="2"/>
  <c r="H4171" i="2"/>
  <c r="H4311" i="2"/>
  <c r="H4007" i="2"/>
  <c r="H4106" i="2"/>
  <c r="H4226" i="2"/>
  <c r="H4403" i="2"/>
  <c r="H4025" i="2"/>
  <c r="H4121" i="2"/>
  <c r="H4241" i="2"/>
  <c r="H4377" i="2"/>
  <c r="H4144" i="2"/>
  <c r="H4252" i="2"/>
  <c r="H4321" i="2"/>
  <c r="H4422" i="2"/>
  <c r="H4446" i="2"/>
  <c r="H4563" i="2"/>
  <c r="H4677" i="2"/>
  <c r="H4872" i="2"/>
  <c r="H4554" i="2"/>
  <c r="H4654" i="2"/>
  <c r="H4816" i="2"/>
  <c r="H4587" i="2"/>
  <c r="H4833" i="2"/>
  <c r="H4663" i="2"/>
  <c r="H4792" i="2"/>
  <c r="H4484" i="2"/>
  <c r="H4706" i="2"/>
  <c r="H4571" i="2"/>
  <c r="H4783" i="2"/>
  <c r="H4486" i="2"/>
  <c r="H4716" i="2"/>
  <c r="H4440" i="2"/>
  <c r="H4643" i="2"/>
  <c r="H4898" i="2"/>
  <c r="H5152" i="2"/>
  <c r="H5383" i="2"/>
  <c r="H5061" i="2"/>
  <c r="H4938" i="2"/>
  <c r="H5139" i="2"/>
  <c r="H5221" i="2"/>
  <c r="H4794" i="2"/>
  <c r="H5202" i="2"/>
  <c r="H5379" i="2"/>
  <c r="H5271" i="2"/>
  <c r="H5251" i="2"/>
  <c r="H6472" i="2"/>
  <c r="H5733" i="2"/>
  <c r="H5331" i="2"/>
  <c r="H5478" i="2"/>
  <c r="H5628" i="2"/>
  <c r="H5231" i="2"/>
  <c r="H4870" i="2"/>
  <c r="H5125" i="2"/>
  <c r="H5498" i="2"/>
  <c r="H4923" i="2"/>
  <c r="H5255" i="2"/>
  <c r="H4885" i="2"/>
  <c r="H5141" i="2"/>
  <c r="H5426" i="2"/>
  <c r="H5041" i="2"/>
  <c r="H4957" i="2"/>
  <c r="H5315" i="2"/>
  <c r="H5066" i="2"/>
  <c r="H4947" i="2"/>
  <c r="H5248" i="2"/>
  <c r="H5192" i="2"/>
  <c r="H5101" i="2"/>
  <c r="H5040" i="2"/>
  <c r="H4743" i="2"/>
  <c r="H4648" i="2"/>
  <c r="H4552" i="2"/>
  <c r="H4439" i="2"/>
  <c r="H4788" i="2"/>
  <c r="H4698" i="2"/>
  <c r="H4536" i="2"/>
  <c r="H4436" i="2"/>
  <c r="H4815" i="2"/>
  <c r="H4688" i="2"/>
  <c r="H4572" i="2"/>
  <c r="H4887" i="2"/>
  <c r="H4703" i="2"/>
  <c r="H4535" i="2"/>
  <c r="H4435" i="2"/>
  <c r="H4868" i="2"/>
  <c r="H4760" i="2"/>
  <c r="H4666" i="2"/>
  <c r="H4588" i="2"/>
  <c r="H4768" i="2"/>
  <c r="H4621" i="2"/>
  <c r="H4577" i="2"/>
  <c r="H4449" i="2"/>
  <c r="H4767" i="2"/>
  <c r="H4657" i="2"/>
  <c r="H4612" i="2"/>
  <c r="H4564" i="2"/>
  <c r="H4498" i="2"/>
  <c r="H4778" i="2"/>
  <c r="H4737" i="2"/>
  <c r="H4644" i="2"/>
  <c r="H4574" i="2"/>
  <c r="H4517" i="2"/>
  <c r="H4489" i="2"/>
  <c r="H4547" i="2"/>
  <c r="H4416" i="2"/>
  <c r="H4348" i="2"/>
  <c r="H4318" i="2"/>
  <c r="H4266" i="2"/>
  <c r="H4224" i="2"/>
  <c r="H4160" i="2"/>
  <c r="H4096" i="2"/>
  <c r="H4379" i="2"/>
  <c r="H4315" i="2"/>
  <c r="H4225" i="2"/>
  <c r="H4161" i="2"/>
  <c r="H4097" i="2"/>
  <c r="H4049" i="2"/>
  <c r="H4006" i="2"/>
  <c r="H4410" i="2"/>
  <c r="H4331" i="2"/>
  <c r="H4218" i="2"/>
  <c r="H4154" i="2"/>
  <c r="H4090" i="2"/>
  <c r="H4014" i="2"/>
  <c r="H3943" i="2"/>
  <c r="H4368" i="2"/>
  <c r="H4243" i="2"/>
  <c r="H4179" i="2"/>
  <c r="H4115" i="2"/>
  <c r="H4055" i="2"/>
  <c r="H3975" i="2"/>
  <c r="H3926" i="2"/>
  <c r="H5916" i="2"/>
  <c r="H5394" i="2"/>
  <c r="H5554" i="2"/>
  <c r="H5425" i="2"/>
  <c r="H5103" i="2"/>
  <c r="H5497" i="2"/>
  <c r="H5080" i="2"/>
  <c r="H5124" i="2"/>
  <c r="H4852" i="2"/>
  <c r="H5120" i="2"/>
  <c r="H4802" i="2"/>
  <c r="H4983" i="2"/>
  <c r="H5165" i="2"/>
  <c r="H5022" i="2"/>
  <c r="H4937" i="2"/>
  <c r="H5178" i="2"/>
  <c r="H5057" i="2"/>
  <c r="H5501" i="2"/>
  <c r="H5235" i="2"/>
  <c r="H5163" i="2"/>
  <c r="H5083" i="2"/>
  <c r="H4915" i="2"/>
  <c r="H4729" i="2"/>
  <c r="H4637" i="2"/>
  <c r="H4466" i="2"/>
  <c r="H4400" i="2"/>
  <c r="H4752" i="2"/>
  <c r="H4642" i="2"/>
  <c r="H4494" i="2"/>
  <c r="H4908" i="2"/>
  <c r="H4712" i="2"/>
  <c r="H4673" i="2"/>
  <c r="H4525" i="2"/>
  <c r="H4786" i="2"/>
  <c r="H4631" i="2"/>
  <c r="H4510" i="2"/>
  <c r="H4409" i="2"/>
  <c r="H4801" i="2"/>
  <c r="H4719" i="2"/>
  <c r="H4617" i="2"/>
  <c r="H4895" i="2"/>
  <c r="H4723" i="2"/>
  <c r="H4609" i="2"/>
  <c r="H4541" i="2"/>
  <c r="H4867" i="2"/>
  <c r="H4726" i="2"/>
  <c r="H4653" i="2"/>
  <c r="H4606" i="2"/>
  <c r="H4543" i="2"/>
  <c r="H4467" i="2"/>
  <c r="H4754" i="2"/>
  <c r="H4717" i="2"/>
  <c r="H4628" i="2"/>
  <c r="H4565" i="2"/>
  <c r="H4500" i="2"/>
  <c r="H4442" i="2"/>
  <c r="H4483" i="2"/>
  <c r="H4393" i="2"/>
  <c r="H4339" i="2"/>
  <c r="H4301" i="2"/>
  <c r="H4254" i="2"/>
  <c r="H4200" i="2"/>
  <c r="H4136" i="2"/>
  <c r="H4072" i="2"/>
  <c r="H4359" i="2"/>
  <c r="H4256" i="2"/>
  <c r="H4201" i="2"/>
  <c r="H4137" i="2"/>
  <c r="H4073" i="2"/>
  <c r="H4028" i="2"/>
  <c r="H4532" i="2"/>
  <c r="H4376" i="2"/>
  <c r="H4312" i="2"/>
  <c r="H4194" i="2"/>
  <c r="H4130" i="2"/>
  <c r="H4066" i="2"/>
  <c r="H4010" i="2"/>
  <c r="H4471" i="2"/>
  <c r="H4310" i="2"/>
  <c r="H4219" i="2"/>
  <c r="H4155" i="2"/>
  <c r="H4091" i="2"/>
  <c r="H4003" i="2"/>
  <c r="H3972" i="2"/>
  <c r="H3922" i="2"/>
  <c r="H6069" i="2"/>
  <c r="H5416" i="2"/>
  <c r="H5321" i="2"/>
  <c r="H5442" i="2"/>
  <c r="H4809" i="2"/>
  <c r="H4929" i="2"/>
  <c r="H4979" i="2"/>
  <c r="H5142" i="2"/>
  <c r="H5366" i="2"/>
  <c r="H5651" i="2"/>
  <c r="H5032" i="2"/>
  <c r="H4840" i="2"/>
  <c r="H5099" i="2"/>
  <c r="H4905" i="2"/>
  <c r="H5210" i="2"/>
  <c r="H5135" i="2"/>
  <c r="H4970" i="2"/>
  <c r="H4715" i="2"/>
  <c r="H4561" i="2"/>
  <c r="H4425" i="2"/>
  <c r="H4731" i="2"/>
  <c r="H4551" i="2"/>
  <c r="H4916" i="2"/>
  <c r="H4696" i="2"/>
  <c r="H4597" i="2"/>
  <c r="H4838" i="2"/>
  <c r="H4600" i="2"/>
  <c r="H4456" i="2"/>
  <c r="H4822" i="2"/>
  <c r="H4680" i="2"/>
  <c r="H4589" i="2"/>
  <c r="H4725" i="2"/>
  <c r="H4591" i="2"/>
  <c r="H4469" i="2"/>
  <c r="H4758" i="2"/>
  <c r="H4646" i="2"/>
  <c r="H4578" i="2"/>
  <c r="H4468" i="2"/>
  <c r="H4745" i="2"/>
  <c r="H4645" i="2"/>
  <c r="H4567" i="2"/>
  <c r="H4496" i="2"/>
  <c r="H4383" i="2"/>
  <c r="H4398" i="2"/>
  <c r="H4332" i="2"/>
  <c r="H4278" i="2"/>
  <c r="H4208" i="2"/>
  <c r="H4120" i="2"/>
  <c r="H4387" i="2"/>
  <c r="H4257" i="2"/>
  <c r="H4185" i="2"/>
  <c r="H4105" i="2"/>
  <c r="H4030" i="2"/>
  <c r="H4472" i="2"/>
  <c r="H4345" i="2"/>
  <c r="H4202" i="2"/>
  <c r="H4114" i="2"/>
  <c r="H4026" i="2"/>
  <c r="H4493" i="2"/>
  <c r="H4276" i="2"/>
  <c r="H4187" i="2"/>
  <c r="H4099" i="2"/>
  <c r="H3982" i="2"/>
  <c r="H3938" i="2"/>
  <c r="H4392" i="2"/>
  <c r="H4328" i="2"/>
  <c r="H4246" i="2"/>
  <c r="H4196" i="2"/>
  <c r="H4401" i="2"/>
  <c r="H4341" i="2"/>
  <c r="H4247" i="2"/>
  <c r="H4181" i="2"/>
  <c r="H4117" i="2"/>
  <c r="H4059" i="2"/>
  <c r="H3967" i="2"/>
  <c r="H3946" i="2"/>
  <c r="H4506" i="2"/>
  <c r="H4364" i="2"/>
  <c r="H4323" i="2"/>
  <c r="H4270" i="2"/>
  <c r="H4238" i="2"/>
  <c r="H4174" i="2"/>
  <c r="H4110" i="2"/>
  <c r="H4058" i="2"/>
  <c r="H3934" i="2"/>
  <c r="H5229" i="2"/>
  <c r="H5729" i="2"/>
  <c r="H5427" i="2"/>
  <c r="H4919" i="2"/>
  <c r="H5133" i="2"/>
  <c r="H5158" i="2"/>
  <c r="H4807" i="2"/>
  <c r="H4934" i="2"/>
  <c r="H5014" i="2"/>
  <c r="H5090" i="2"/>
  <c r="H4958" i="2"/>
  <c r="H5219" i="2"/>
  <c r="H5033" i="2"/>
  <c r="H5341" i="2"/>
  <c r="H5169" i="2"/>
  <c r="H5058" i="2"/>
  <c r="H4744" i="2"/>
  <c r="H4641" i="2"/>
  <c r="H4463" i="2"/>
  <c r="H4881" i="2"/>
  <c r="H4693" i="2"/>
  <c r="H4465" i="2"/>
  <c r="H4834" i="2"/>
  <c r="H4674" i="2"/>
  <c r="H4522" i="2"/>
  <c r="H4705" i="2"/>
  <c r="H4524" i="2"/>
  <c r="H4967" i="2"/>
  <c r="H4762" i="2"/>
  <c r="H4661" i="2"/>
  <c r="H4850" i="2"/>
  <c r="H4622" i="2"/>
  <c r="H4555" i="2"/>
  <c r="H4814" i="2"/>
  <c r="H4659" i="2"/>
  <c r="H4607" i="2"/>
  <c r="H4539" i="2"/>
  <c r="H4836" i="2"/>
  <c r="H4727" i="2"/>
  <c r="H4604" i="2"/>
  <c r="H4518" i="2"/>
  <c r="H4443" i="2"/>
  <c r="H4459" i="2"/>
  <c r="H4349" i="2"/>
  <c r="H4302" i="2"/>
  <c r="H4251" i="2"/>
  <c r="H4168" i="2"/>
  <c r="H4080" i="2"/>
  <c r="H4357" i="2"/>
  <c r="H4233" i="2"/>
  <c r="H4145" i="2"/>
  <c r="H4052" i="2"/>
  <c r="H4013" i="2"/>
  <c r="H4397" i="2"/>
  <c r="H4242" i="2"/>
  <c r="H4162" i="2"/>
  <c r="H4074" i="2"/>
  <c r="H4004" i="2"/>
  <c r="H4386" i="2"/>
  <c r="H4227" i="2"/>
  <c r="H4139" i="2"/>
  <c r="H4065" i="2"/>
  <c r="H3973" i="2"/>
  <c r="H4434" i="2"/>
  <c r="H4355" i="2"/>
  <c r="H4308" i="2"/>
  <c r="H4228" i="2"/>
  <c r="H4450" i="2"/>
  <c r="H4371" i="2"/>
  <c r="H4287" i="2"/>
  <c r="H4213" i="2"/>
  <c r="H4149" i="2"/>
  <c r="H4085" i="2"/>
  <c r="H3987" i="2"/>
  <c r="H3958" i="2"/>
  <c r="H3929" i="2"/>
  <c r="H4423" i="2"/>
  <c r="H4337" i="2"/>
  <c r="H4293" i="2"/>
  <c r="H4263" i="2"/>
  <c r="H4206" i="2"/>
  <c r="H4142" i="2"/>
  <c r="H4078" i="2"/>
  <c r="H3964" i="2"/>
  <c r="H4509" i="2"/>
  <c r="H4800" i="2"/>
  <c r="H4475" i="2"/>
  <c r="H4542" i="2"/>
  <c r="H4583" i="2"/>
  <c r="H4613" i="2"/>
  <c r="H4655" i="2"/>
  <c r="H4724" i="2"/>
  <c r="H4773" i="2"/>
  <c r="H4974" i="2"/>
  <c r="H4503" i="2"/>
  <c r="H4580" i="2"/>
  <c r="H4611" i="2"/>
  <c r="H4630" i="2"/>
  <c r="H4765" i="2"/>
  <c r="H4875" i="2"/>
  <c r="H4590" i="2"/>
  <c r="H4662" i="2"/>
  <c r="H4681" i="2"/>
  <c r="H4761" i="2"/>
  <c r="H4811" i="2"/>
  <c r="H4943" i="2"/>
  <c r="H4431" i="2"/>
  <c r="H4508" i="2"/>
  <c r="H4558" i="2"/>
  <c r="H4669" i="2"/>
  <c r="H4709" i="2"/>
  <c r="H4892" i="2"/>
  <c r="H4526" i="2"/>
  <c r="H4633" i="2"/>
  <c r="H4687" i="2"/>
  <c r="H4702" i="2"/>
  <c r="H4845" i="2"/>
  <c r="H4381" i="2"/>
  <c r="H4473" i="2"/>
  <c r="H4537" i="2"/>
  <c r="H4649" i="2"/>
  <c r="H4730" i="2"/>
  <c r="H4787" i="2"/>
  <c r="H4391" i="2"/>
  <c r="H4441" i="2"/>
  <c r="H4487" i="2"/>
  <c r="H4603" i="2"/>
  <c r="H4650" i="2"/>
  <c r="H4732" i="2"/>
  <c r="H4753" i="2"/>
  <c r="H5039" i="2"/>
  <c r="H5082" i="2"/>
  <c r="H5136" i="2"/>
  <c r="H5170" i="2"/>
  <c r="H5211" i="2"/>
  <c r="H5286" i="2"/>
  <c r="H5556" i="2"/>
  <c r="H5028" i="2"/>
  <c r="H5062" i="2"/>
  <c r="H5177" i="2"/>
  <c r="H5376" i="2"/>
  <c r="H4939" i="2"/>
  <c r="H4988" i="2"/>
  <c r="H5042" i="2"/>
  <c r="H5171" i="2"/>
  <c r="H4856" i="2"/>
  <c r="H5015" i="2"/>
  <c r="H5222" i="2"/>
  <c r="H4806" i="2"/>
  <c r="H4980" i="2"/>
  <c r="H5144" i="2"/>
  <c r="H4805" i="2"/>
  <c r="H4861" i="2"/>
  <c r="H5000" i="2"/>
  <c r="H5201" i="2"/>
  <c r="H4927" i="2"/>
  <c r="H5109" i="2"/>
  <c r="H5148" i="2"/>
  <c r="H4810" i="2"/>
  <c r="H4918" i="2"/>
  <c r="H5131" i="2"/>
  <c r="H5245" i="2"/>
  <c r="H5465" i="2"/>
  <c r="H5290" i="2"/>
  <c r="H5635" i="2"/>
  <c r="H5330" i="2"/>
  <c r="H5539" i="2"/>
  <c r="H5648" i="2"/>
  <c r="H6035" i="2"/>
  <c r="H5775" i="2"/>
  <c r="H4746" i="2"/>
  <c r="H4776" i="2"/>
  <c r="H4421" i="2"/>
  <c r="H4519" i="2"/>
  <c r="H4582" i="2"/>
  <c r="H4618" i="2"/>
  <c r="H4682" i="2"/>
  <c r="H4771" i="2"/>
  <c r="H4944" i="2"/>
  <c r="H4595" i="2"/>
  <c r="H4664" i="2"/>
  <c r="H4704" i="2"/>
  <c r="H4763" i="2"/>
  <c r="H4843" i="2"/>
  <c r="H4404" i="2"/>
  <c r="H4452" i="2"/>
  <c r="H4512" i="2"/>
  <c r="H4596" i="2"/>
  <c r="H4700" i="2"/>
  <c r="H4711" i="2"/>
  <c r="H4917" i="2"/>
  <c r="H4550" i="2"/>
  <c r="H4670" i="2"/>
  <c r="H4689" i="2"/>
  <c r="H4734" i="2"/>
  <c r="H4903" i="2"/>
  <c r="H4399" i="2"/>
  <c r="H4488" i="2"/>
  <c r="H4560" i="2"/>
  <c r="H4694" i="2"/>
  <c r="H4733" i="2"/>
  <c r="H4835" i="2"/>
  <c r="H4417" i="2"/>
  <c r="H4445" i="2"/>
  <c r="H4515" i="2"/>
  <c r="H4626" i="2"/>
  <c r="H4675" i="2"/>
  <c r="H4738" i="2"/>
  <c r="H4779" i="2"/>
  <c r="H5052" i="2"/>
  <c r="H5085" i="2"/>
  <c r="H5149" i="2"/>
  <c r="H5185" i="2"/>
  <c r="H5232" i="2"/>
  <c r="H5345" i="2"/>
  <c r="H4909" i="2"/>
  <c r="H5044" i="2"/>
  <c r="H5097" i="2"/>
  <c r="H5184" i="2"/>
  <c r="H4791" i="2"/>
  <c r="H4948" i="2"/>
  <c r="H5017" i="2"/>
  <c r="H5067" i="2"/>
  <c r="H5218" i="2"/>
  <c r="H4949" i="2"/>
  <c r="H5063" i="2"/>
  <c r="H5439" i="2"/>
  <c r="H4854" i="2"/>
  <c r="H5008" i="2"/>
  <c r="H5204" i="2"/>
  <c r="H4819" i="2"/>
  <c r="H4891" i="2"/>
  <c r="H5007" i="2"/>
  <c r="H5317" i="2"/>
  <c r="H4995" i="2"/>
  <c r="H5115" i="2"/>
  <c r="H5208" i="2"/>
  <c r="H4863" i="2"/>
  <c r="H4973" i="2"/>
  <c r="H5162" i="2"/>
  <c r="H5289" i="2"/>
  <c r="H5504" i="2"/>
  <c r="H5408" i="2"/>
  <c r="H5291" i="2"/>
  <c r="H5586" i="2"/>
  <c r="H5606" i="2"/>
  <c r="H5487" i="2"/>
  <c r="H5693" i="2"/>
  <c r="H6209" i="2"/>
  <c r="H4873" i="2"/>
  <c r="H4499" i="2"/>
  <c r="H4553" i="2"/>
  <c r="H4592" i="2"/>
  <c r="H4639" i="2"/>
  <c r="H4658" i="2"/>
  <c r="H4747" i="2"/>
  <c r="H4777" i="2"/>
  <c r="H4429" i="2"/>
  <c r="H4520" i="2"/>
  <c r="H4585" i="2"/>
  <c r="H4619" i="2"/>
  <c r="H4720" i="2"/>
  <c r="H4775" i="2"/>
  <c r="H4968" i="2"/>
  <c r="H4610" i="2"/>
  <c r="H4665" i="2"/>
  <c r="H4707" i="2"/>
  <c r="H4769" i="2"/>
  <c r="H4844" i="2"/>
  <c r="H4405" i="2"/>
  <c r="H4453" i="2"/>
  <c r="H4521" i="2"/>
  <c r="H4598" i="2"/>
  <c r="H4701" i="2"/>
  <c r="H4784" i="2"/>
  <c r="H4942" i="2"/>
  <c r="H4559" i="2"/>
  <c r="H4671" i="2"/>
  <c r="H4690" i="2"/>
  <c r="H4782" i="2"/>
  <c r="H4904" i="2"/>
  <c r="H4433" i="2"/>
  <c r="H4492" i="2"/>
  <c r="H4562" i="2"/>
  <c r="H4695" i="2"/>
  <c r="H4750" i="2"/>
  <c r="H4871" i="2"/>
  <c r="H4418" i="2"/>
  <c r="H4462" i="2"/>
  <c r="H4538" i="2"/>
  <c r="H4627" i="2"/>
  <c r="H4676" i="2"/>
  <c r="H4739" i="2"/>
  <c r="H4848" i="2"/>
  <c r="H5053" i="2"/>
  <c r="H5086" i="2"/>
  <c r="H5150" i="2"/>
  <c r="H5186" i="2"/>
  <c r="H5234" i="2"/>
  <c r="H5377" i="2"/>
  <c r="H4945" i="2"/>
  <c r="H5045" i="2"/>
  <c r="H5098" i="2"/>
  <c r="H5191" i="2"/>
  <c r="H4839" i="2"/>
  <c r="H4953" i="2"/>
  <c r="H5018" i="2"/>
  <c r="H5088" i="2"/>
  <c r="H5357" i="2"/>
  <c r="H4956" i="2"/>
  <c r="H5069" i="2"/>
  <c r="H5494" i="2"/>
  <c r="H4858" i="2"/>
  <c r="H5011" i="2"/>
  <c r="H5226" i="2"/>
  <c r="H4824" i="2"/>
  <c r="H4899" i="2"/>
  <c r="H5035" i="2"/>
  <c r="H5399" i="2"/>
  <c r="H4999" i="2"/>
  <c r="H5117" i="2"/>
  <c r="H5252" i="2"/>
  <c r="H4865" i="2"/>
  <c r="H4976" i="2"/>
  <c r="H5175" i="2"/>
  <c r="H5316" i="2"/>
  <c r="H5523" i="2"/>
  <c r="H5409" i="2"/>
  <c r="H5292" i="2"/>
  <c r="H5641" i="2"/>
  <c r="H5619" i="2"/>
  <c r="H5488" i="2"/>
  <c r="H5714" i="2"/>
  <c r="H6137" i="2"/>
  <c r="H4959" i="2"/>
  <c r="H5091" i="2"/>
  <c r="H5550" i="2"/>
  <c r="H4883" i="2"/>
  <c r="H5012" i="2"/>
  <c r="H5254" i="2"/>
  <c r="H4825" i="2"/>
  <c r="H4922" i="2"/>
  <c r="H5072" i="2"/>
  <c r="H5433" i="2"/>
  <c r="H5005" i="2"/>
  <c r="H5123" i="2"/>
  <c r="H5346" i="2"/>
  <c r="H4866" i="2"/>
  <c r="H4977" i="2"/>
  <c r="H5214" i="2"/>
  <c r="H5338" i="2"/>
  <c r="H5627" i="2"/>
  <c r="H5473" i="2"/>
  <c r="H5447" i="2"/>
  <c r="H5264" i="2"/>
  <c r="H5297" i="2"/>
  <c r="H6023" i="2"/>
  <c r="H6066" i="2"/>
  <c r="H6515" i="2"/>
  <c r="H7048" i="2"/>
  <c r="H6582" i="2"/>
  <c r="H6345" i="2"/>
  <c r="H6207" i="2"/>
  <c r="H6014" i="2"/>
  <c r="H6043" i="2"/>
  <c r="H5963" i="2"/>
  <c r="H6146" i="2"/>
  <c r="H5947" i="2"/>
  <c r="H5915" i="2"/>
  <c r="H5922" i="2"/>
  <c r="H5485" i="2"/>
  <c r="H5622" i="2"/>
  <c r="H5456" i="2"/>
  <c r="H5282" i="2"/>
  <c r="H5604" i="2"/>
  <c r="H5538" i="2"/>
  <c r="H5392" i="2"/>
  <c r="H5263" i="2"/>
  <c r="H5585" i="2"/>
  <c r="H5311" i="2"/>
  <c r="H5686" i="2"/>
  <c r="H5412" i="2"/>
  <c r="H5772" i="2"/>
  <c r="H5634" i="2"/>
  <c r="H5552" i="2"/>
  <c r="H5472" i="2"/>
  <c r="H5407" i="2"/>
  <c r="H5273" i="2"/>
  <c r="H5773" i="2"/>
  <c r="H5566" i="2"/>
  <c r="H5493" i="2"/>
  <c r="H5463" i="2"/>
  <c r="H5424" i="2"/>
  <c r="H5337" i="2"/>
  <c r="H5288" i="2"/>
  <c r="H5244" i="2"/>
  <c r="H5437" i="2"/>
  <c r="H5213" i="2"/>
  <c r="H5161" i="2"/>
  <c r="H5130" i="2"/>
  <c r="H5102" i="2"/>
  <c r="H6793" i="2"/>
  <c r="H6283" i="2"/>
  <c r="H6177" i="2"/>
  <c r="H6009" i="2"/>
  <c r="H5858" i="2"/>
  <c r="H5956" i="2"/>
  <c r="H6064" i="2"/>
  <c r="H5727" i="2"/>
  <c r="H5911" i="2"/>
  <c r="H5919" i="2"/>
  <c r="H5364" i="2"/>
  <c r="H5621" i="2"/>
  <c r="H5455" i="2"/>
  <c r="H5280" i="2"/>
  <c r="H5600" i="2"/>
  <c r="H5535" i="2"/>
  <c r="H5372" i="2"/>
  <c r="H5259" i="2"/>
  <c r="H5576" i="2"/>
  <c r="H5307" i="2"/>
  <c r="H5657" i="2"/>
  <c r="H5410" i="2"/>
  <c r="H5736" i="2"/>
  <c r="H5633" i="2"/>
  <c r="H5525" i="2"/>
  <c r="H5471" i="2"/>
  <c r="H5386" i="2"/>
  <c r="H5256" i="2"/>
  <c r="H5700" i="2"/>
  <c r="H5564" i="2"/>
  <c r="H5492" i="2"/>
  <c r="H5462" i="2"/>
  <c r="H5423" i="2"/>
  <c r="H5336" i="2"/>
  <c r="H5287" i="2"/>
  <c r="H5241" i="2"/>
  <c r="H5402" i="2"/>
  <c r="H5190" i="2"/>
  <c r="H5160" i="2"/>
  <c r="H5129" i="2"/>
  <c r="H5084" i="2"/>
  <c r="H4975" i="2"/>
  <c r="H4901" i="2"/>
  <c r="H4864" i="2"/>
  <c r="H5548" i="2"/>
  <c r="H5250" i="2"/>
  <c r="H5145" i="2"/>
  <c r="H5116" i="2"/>
  <c r="H5104" i="2"/>
  <c r="H4996" i="2"/>
  <c r="H4924" i="2"/>
  <c r="H5365" i="2"/>
  <c r="H5143" i="2"/>
  <c r="H5009" i="2"/>
  <c r="H4997" i="2"/>
  <c r="H4894" i="2"/>
  <c r="H4859" i="2"/>
  <c r="H4820" i="2"/>
  <c r="H4796" i="2"/>
  <c r="H5205" i="2"/>
  <c r="H5121" i="2"/>
  <c r="H5010" i="2"/>
  <c r="H4955" i="2"/>
  <c r="H4855" i="2"/>
  <c r="H4803" i="2"/>
  <c r="H5464" i="2"/>
  <c r="H5217" i="2"/>
  <c r="H5068" i="2"/>
  <c r="H4989" i="2"/>
  <c r="H4954" i="2"/>
  <c r="H4827" i="2"/>
  <c r="H5220" i="2"/>
  <c r="H5140" i="2"/>
  <c r="H5070" i="2"/>
  <c r="H6720" i="2"/>
  <c r="H6148" i="2"/>
  <c r="H6158" i="2"/>
  <c r="H6008" i="2"/>
  <c r="H5855" i="2"/>
  <c r="H5810" i="2"/>
  <c r="H6040" i="2"/>
  <c r="H5672" i="2"/>
  <c r="H5750" i="2"/>
  <c r="H5906" i="2"/>
  <c r="H5361" i="2"/>
  <c r="H5598" i="2"/>
  <c r="H5454" i="2"/>
  <c r="H5277" i="2"/>
  <c r="H5595" i="2"/>
  <c r="H5518" i="2"/>
  <c r="H5352" i="2"/>
  <c r="H5224" i="2"/>
  <c r="H5571" i="2"/>
  <c r="H5303" i="2"/>
  <c r="H5632" i="2"/>
  <c r="H5387" i="2"/>
  <c r="H5704" i="2"/>
  <c r="H5569" i="2"/>
  <c r="H5512" i="2"/>
  <c r="H5470" i="2"/>
  <c r="H5369" i="2"/>
  <c r="H5247" i="2"/>
  <c r="H5676" i="2"/>
  <c r="H5561" i="2"/>
  <c r="H5491" i="2"/>
  <c r="H5441" i="2"/>
  <c r="H5385" i="2"/>
  <c r="H5335" i="2"/>
  <c r="H5285" i="2"/>
  <c r="H5238" i="2"/>
  <c r="H5378" i="2"/>
  <c r="H5189" i="2"/>
  <c r="H5155" i="2"/>
  <c r="H5127" i="2"/>
  <c r="H5081" i="2"/>
  <c r="H7071" i="2"/>
  <c r="H6114" i="2"/>
  <c r="H6339" i="2"/>
  <c r="H5831" i="2"/>
  <c r="H5849" i="2"/>
  <c r="H5806" i="2"/>
  <c r="H5890" i="2"/>
  <c r="H5656" i="2"/>
  <c r="H5701" i="2"/>
  <c r="H5613" i="2"/>
  <c r="H5356" i="2"/>
  <c r="H5589" i="2"/>
  <c r="H5362" i="2"/>
  <c r="H5679" i="2"/>
  <c r="H5584" i="2"/>
  <c r="H5457" i="2"/>
  <c r="H5306" i="2"/>
  <c r="H5674" i="2"/>
  <c r="H5507" i="2"/>
  <c r="H5274" i="2"/>
  <c r="H5553" i="2"/>
  <c r="H5326" i="2"/>
  <c r="H5690" i="2"/>
  <c r="H5567" i="2"/>
  <c r="H5510" i="2"/>
  <c r="H5446" i="2"/>
  <c r="H5348" i="2"/>
  <c r="H5243" i="2"/>
  <c r="H5666" i="2"/>
  <c r="H5555" i="2"/>
  <c r="H5474" i="2"/>
  <c r="H5434" i="2"/>
  <c r="H5368" i="2"/>
  <c r="H5320" i="2"/>
  <c r="H5284" i="2"/>
  <c r="H5233" i="2"/>
  <c r="H5249" i="2"/>
  <c r="H5188" i="2"/>
  <c r="H5154" i="2"/>
  <c r="H5118" i="2"/>
  <c r="H5079" i="2"/>
  <c r="H4972" i="2"/>
  <c r="H4879" i="2"/>
  <c r="H4849" i="2"/>
  <c r="H5443" i="2"/>
  <c r="H5207" i="2"/>
  <c r="H5132" i="2"/>
  <c r="H5114" i="2"/>
  <c r="H5078" i="2"/>
  <c r="H4994" i="2"/>
  <c r="H4920" i="2"/>
  <c r="H5253" i="2"/>
  <c r="H5122" i="2"/>
  <c r="H5006" i="2"/>
  <c r="H4933" i="2"/>
  <c r="H4890" i="2"/>
  <c r="H4832" i="2"/>
  <c r="H4818" i="2"/>
  <c r="H5489" i="2"/>
  <c r="H5200" i="2"/>
  <c r="H5074" i="2"/>
  <c r="H5001" i="2"/>
  <c r="H4932" i="2"/>
  <c r="H4853" i="2"/>
  <c r="H4799" i="2"/>
  <c r="H5430" i="2"/>
  <c r="H5198" i="2"/>
  <c r="H5047" i="2"/>
  <c r="H4982" i="2"/>
  <c r="H4936" i="2"/>
  <c r="H5495" i="2"/>
  <c r="H5183" i="2"/>
  <c r="H5119" i="2"/>
  <c r="H5065" i="2"/>
  <c r="H5030" i="2"/>
  <c r="H4987" i="2"/>
  <c r="H4952" i="2"/>
  <c r="H4913" i="2"/>
  <c r="H5431" i="2"/>
  <c r="H5216" i="2"/>
  <c r="H5168" i="2"/>
  <c r="H5096" i="2"/>
  <c r="H5051" i="2"/>
  <c r="H5027" i="2"/>
  <c r="H4941" i="2"/>
  <c r="H6675" i="2"/>
  <c r="H6228" i="2"/>
  <c r="H6029" i="2"/>
  <c r="H5829" i="2"/>
  <c r="H5781" i="2"/>
  <c r="H5797" i="2"/>
  <c r="H5846" i="2"/>
  <c r="H6037" i="2"/>
  <c r="H5664" i="2"/>
  <c r="H5559" i="2"/>
  <c r="H5269" i="2"/>
  <c r="H5578" i="2"/>
  <c r="H5360" i="2"/>
  <c r="H5661" i="2"/>
  <c r="H5580" i="2"/>
  <c r="H5452" i="2"/>
  <c r="H5305" i="2"/>
  <c r="H5659" i="2"/>
  <c r="H5480" i="2"/>
  <c r="H5265" i="2"/>
  <c r="H5526" i="2"/>
  <c r="H5325" i="2"/>
  <c r="H5673" i="2"/>
  <c r="H5565" i="2"/>
  <c r="H5506" i="2"/>
  <c r="H5445" i="2"/>
  <c r="H5339" i="2"/>
  <c r="H5242" i="2"/>
  <c r="H5665" i="2"/>
  <c r="H5551" i="2"/>
  <c r="H5469" i="2"/>
  <c r="H5429" i="2"/>
  <c r="H5367" i="2"/>
  <c r="H5319" i="2"/>
  <c r="H5283" i="2"/>
  <c r="H5774" i="2"/>
  <c r="H5239" i="2"/>
  <c r="H5187" i="2"/>
  <c r="H5147" i="2"/>
  <c r="H5108" i="2"/>
  <c r="H5054" i="2"/>
  <c r="H4969" i="2"/>
  <c r="H4878" i="2"/>
  <c r="H4847" i="2"/>
  <c r="H5403" i="2"/>
  <c r="H5159" i="2"/>
  <c r="H5128" i="2"/>
  <c r="H5113" i="2"/>
  <c r="H5077" i="2"/>
  <c r="H4993" i="2"/>
  <c r="H5549" i="2"/>
  <c r="H5206" i="2"/>
  <c r="H5112" i="2"/>
  <c r="H5004" i="2"/>
  <c r="H4930" i="2"/>
  <c r="H4888" i="2"/>
  <c r="H4831" i="2"/>
  <c r="H4817" i="2"/>
  <c r="H5468" i="2"/>
  <c r="H5197" i="2"/>
  <c r="H5071" i="2"/>
  <c r="H4992" i="2"/>
  <c r="H4931" i="2"/>
  <c r="H4826" i="2"/>
  <c r="H4798" i="2"/>
  <c r="H5421" i="2"/>
  <c r="H5181" i="2"/>
  <c r="H5031" i="2"/>
  <c r="H4981" i="2"/>
  <c r="H4935" i="2"/>
  <c r="H5490" i="2"/>
  <c r="H5182" i="2"/>
  <c r="H5093" i="2"/>
  <c r="H5064" i="2"/>
  <c r="H5029" i="2"/>
  <c r="H4986" i="2"/>
  <c r="H4951" i="2"/>
  <c r="H4912" i="2"/>
  <c r="H5422" i="2"/>
  <c r="H5215" i="2"/>
  <c r="H5167" i="2"/>
  <c r="H5095" i="2"/>
  <c r="H5050" i="2"/>
  <c r="H5026" i="2"/>
  <c r="H4914" i="2"/>
  <c r="H6457" i="2"/>
  <c r="H6191" i="2"/>
  <c r="H5841" i="2"/>
  <c r="H5820" i="2"/>
  <c r="H5768" i="2"/>
  <c r="H5731" i="2"/>
  <c r="H5743" i="2"/>
  <c r="H6034" i="2"/>
  <c r="H6054" i="2"/>
  <c r="H5557" i="2"/>
  <c r="H5236" i="2"/>
  <c r="H5527" i="2"/>
  <c r="H5355" i="2"/>
  <c r="H5647" i="2"/>
  <c r="H5577" i="2"/>
  <c r="H5450" i="2"/>
  <c r="H5300" i="2"/>
  <c r="H5644" i="2"/>
  <c r="H5449" i="2"/>
  <c r="H5262" i="2"/>
  <c r="H5511" i="2"/>
  <c r="H5324" i="2"/>
  <c r="H5654" i="2"/>
  <c r="H5563" i="2"/>
  <c r="H5505" i="2"/>
  <c r="H5440" i="2"/>
  <c r="H5322" i="2"/>
  <c r="H5877" i="2"/>
  <c r="H5630" i="2"/>
  <c r="H5524" i="2"/>
  <c r="H5467" i="2"/>
  <c r="H5428" i="2"/>
  <c r="H5347" i="2"/>
  <c r="H5318" i="2"/>
  <c r="H5272" i="2"/>
  <c r="H5752" i="2"/>
  <c r="H5237" i="2"/>
  <c r="H5176" i="2"/>
  <c r="H5137" i="2"/>
  <c r="H5107" i="2"/>
  <c r="H5038" i="2"/>
  <c r="H4928" i="2"/>
  <c r="H4877" i="2"/>
  <c r="H4813" i="2"/>
  <c r="H5384" i="2"/>
  <c r="H5157" i="2"/>
  <c r="H5126" i="2"/>
  <c r="H5111" i="2"/>
  <c r="H5076" i="2"/>
  <c r="H4978" i="2"/>
  <c r="H5503" i="2"/>
  <c r="H5203" i="2"/>
  <c r="H5075" i="2"/>
  <c r="H5003" i="2"/>
  <c r="H4926" i="2"/>
  <c r="H4886" i="2"/>
  <c r="H4830" i="2"/>
  <c r="H4808" i="2"/>
  <c r="H5444" i="2"/>
  <c r="H5196" i="2"/>
  <c r="H5020" i="2"/>
  <c r="H4991" i="2"/>
  <c r="H4889" i="2"/>
  <c r="H4823" i="2"/>
  <c r="H4795" i="2"/>
  <c r="H5400" i="2"/>
  <c r="H5180" i="2"/>
  <c r="H5021" i="2"/>
  <c r="H4962" i="2"/>
  <c r="H4884" i="2"/>
  <c r="H5435" i="2"/>
  <c r="H5179" i="2"/>
  <c r="H5092" i="2"/>
  <c r="H5048" i="2"/>
  <c r="H5023" i="2"/>
  <c r="H4985" i="2"/>
  <c r="H4950" i="2"/>
  <c r="H4842" i="2"/>
  <c r="H5401" i="2"/>
  <c r="H5194" i="2"/>
  <c r="H5166" i="2"/>
  <c r="H5094" i="2"/>
  <c r="H5049" i="2"/>
  <c r="H5024" i="2"/>
  <c r="H4911" i="2"/>
  <c r="H5838" i="2"/>
  <c r="H5349" i="2"/>
  <c r="H5448" i="2"/>
  <c r="H5593" i="2"/>
  <c r="H5760" i="2"/>
  <c r="H5294" i="2"/>
  <c r="H5389" i="2"/>
  <c r="H5508" i="2"/>
  <c r="H5596" i="2"/>
  <c r="H5719" i="2"/>
  <c r="H5266" i="2"/>
  <c r="H5309" i="2"/>
  <c r="H5397" i="2"/>
  <c r="H5458" i="2"/>
  <c r="H5541" i="2"/>
  <c r="H5588" i="2"/>
  <c r="H5607" i="2"/>
  <c r="H5721" i="2"/>
  <c r="H5312" i="2"/>
  <c r="H5373" i="2"/>
  <c r="H5460" i="2"/>
  <c r="H5529" i="2"/>
  <c r="H5603" i="2"/>
  <c r="H5670" i="2"/>
  <c r="H5313" i="2"/>
  <c r="H5375" i="2"/>
  <c r="H5499" i="2"/>
  <c r="H5620" i="2"/>
  <c r="H5932" i="2"/>
  <c r="H6058" i="2"/>
  <c r="H5761" i="2"/>
  <c r="H5926" i="2"/>
  <c r="H6049" i="2"/>
  <c r="H5748" i="2"/>
  <c r="H6102" i="2"/>
  <c r="H5895" i="2"/>
  <c r="H6157" i="2"/>
  <c r="H5741" i="2"/>
  <c r="H5816" i="2"/>
  <c r="H6082" i="2"/>
  <c r="H5784" i="2"/>
  <c r="H5872" i="2"/>
  <c r="H6184" i="2"/>
  <c r="H5863" i="2"/>
  <c r="H6117" i="2"/>
  <c r="H5936" i="2"/>
  <c r="H6159" i="2"/>
  <c r="H6170" i="2"/>
  <c r="H6291" i="2"/>
  <c r="H6298" i="2"/>
  <c r="H6507" i="2"/>
  <c r="H6838" i="2"/>
  <c r="H6928" i="2"/>
  <c r="H5882" i="2"/>
  <c r="H5350" i="2"/>
  <c r="H5475" i="2"/>
  <c r="H5594" i="2"/>
  <c r="H5764" i="2"/>
  <c r="H5295" i="2"/>
  <c r="H5390" i="2"/>
  <c r="H5514" i="2"/>
  <c r="H5602" i="2"/>
  <c r="H5832" i="2"/>
  <c r="H5268" i="2"/>
  <c r="H5329" i="2"/>
  <c r="H5398" i="2"/>
  <c r="H5482" i="2"/>
  <c r="H5542" i="2"/>
  <c r="H5590" i="2"/>
  <c r="H5608" i="2"/>
  <c r="H5722" i="2"/>
  <c r="H5327" i="2"/>
  <c r="H5374" i="2"/>
  <c r="H5481" i="2"/>
  <c r="H5531" i="2"/>
  <c r="H5605" i="2"/>
  <c r="H5675" i="2"/>
  <c r="H5314" i="2"/>
  <c r="H5380" i="2"/>
  <c r="H5502" i="2"/>
  <c r="H5623" i="2"/>
  <c r="H5935" i="2"/>
  <c r="H6105" i="2"/>
  <c r="H5762" i="2"/>
  <c r="H5927" i="2"/>
  <c r="H6060" i="2"/>
  <c r="H5885" i="2"/>
  <c r="H6113" i="2"/>
  <c r="H5901" i="2"/>
  <c r="H6160" i="2"/>
  <c r="H5742" i="2"/>
  <c r="H5851" i="2"/>
  <c r="H6120" i="2"/>
  <c r="H5786" i="2"/>
  <c r="H5904" i="2"/>
  <c r="H5712" i="2"/>
  <c r="H5871" i="2"/>
  <c r="H6181" i="2"/>
  <c r="H5970" i="2"/>
  <c r="H6210" i="2"/>
  <c r="H6172" i="2"/>
  <c r="H6149" i="2"/>
  <c r="H6363" i="2"/>
  <c r="H6366" i="2"/>
  <c r="H6455" i="2"/>
  <c r="H7221" i="2"/>
  <c r="H5370" i="2"/>
  <c r="H5477" i="2"/>
  <c r="H5631" i="2"/>
  <c r="H5881" i="2"/>
  <c r="H5302" i="2"/>
  <c r="H5396" i="2"/>
  <c r="H5570" i="2"/>
  <c r="H5638" i="2"/>
  <c r="H5223" i="2"/>
  <c r="H5276" i="2"/>
  <c r="H5351" i="2"/>
  <c r="H5415" i="2"/>
  <c r="H5516" i="2"/>
  <c r="H5544" i="2"/>
  <c r="H5591" i="2"/>
  <c r="H5618" i="2"/>
  <c r="H5267" i="2"/>
  <c r="H5328" i="2"/>
  <c r="H5393" i="2"/>
  <c r="H5484" i="2"/>
  <c r="H5534" i="2"/>
  <c r="H5611" i="2"/>
  <c r="H5698" i="2"/>
  <c r="H5334" i="2"/>
  <c r="H5404" i="2"/>
  <c r="H5521" i="2"/>
  <c r="H5649" i="2"/>
  <c r="H5942" i="2"/>
  <c r="H6121" i="2"/>
  <c r="H5880" i="2"/>
  <c r="H5941" i="2"/>
  <c r="H6112" i="2"/>
  <c r="H5917" i="2"/>
  <c r="H6201" i="2"/>
  <c r="H5949" i="2"/>
  <c r="H6165" i="2"/>
  <c r="H5785" i="2"/>
  <c r="H5894" i="2"/>
  <c r="H5692" i="2"/>
  <c r="H5804" i="2"/>
  <c r="H5982" i="2"/>
  <c r="H5758" i="2"/>
  <c r="H5978" i="2"/>
  <c r="H5717" i="2"/>
  <c r="H5986" i="2"/>
  <c r="H6250" i="2"/>
  <c r="H6240" i="2"/>
  <c r="H6216" i="2"/>
  <c r="H6491" i="2"/>
  <c r="H6908" i="2"/>
  <c r="H6654" i="2"/>
  <c r="H7581" i="2"/>
  <c r="H5419" i="2"/>
  <c r="H5486" i="2"/>
  <c r="H5537" i="2"/>
  <c r="H5612" i="2"/>
  <c r="H5879" i="2"/>
  <c r="H5342" i="2"/>
  <c r="H5432" i="2"/>
  <c r="H5533" i="2"/>
  <c r="H5650" i="2"/>
  <c r="H6001" i="2"/>
  <c r="H6211" i="2"/>
  <c r="H5883" i="2"/>
  <c r="H5972" i="2"/>
  <c r="H6169" i="2"/>
  <c r="H5923" i="2"/>
  <c r="H6223" i="2"/>
  <c r="H5952" i="2"/>
  <c r="H6192" i="2"/>
  <c r="H5793" i="2"/>
  <c r="H5899" i="2"/>
  <c r="H5705" i="2"/>
  <c r="H5807" i="2"/>
  <c r="H6015" i="2"/>
  <c r="H5770" i="2"/>
  <c r="H5981" i="2"/>
  <c r="H5755" i="2"/>
  <c r="H5993" i="2"/>
  <c r="H6337" i="2"/>
  <c r="H6241" i="2"/>
  <c r="H6266" i="2"/>
  <c r="H6551" i="2"/>
  <c r="H6726" i="2"/>
  <c r="H6722" i="2"/>
  <c r="H7597" i="2"/>
  <c r="H5691" i="2"/>
  <c r="H5323" i="2"/>
  <c r="H5388" i="2"/>
  <c r="H5509" i="2"/>
  <c r="H5640" i="2"/>
  <c r="H5260" i="2"/>
  <c r="H5304" i="2"/>
  <c r="H5414" i="2"/>
  <c r="H5575" i="2"/>
  <c r="H5642" i="2"/>
  <c r="H5258" i="2"/>
  <c r="H5298" i="2"/>
  <c r="H5353" i="2"/>
  <c r="H5418" i="2"/>
  <c r="H5532" i="2"/>
  <c r="H5574" i="2"/>
  <c r="H5599" i="2"/>
  <c r="H5646" i="2"/>
  <c r="H5279" i="2"/>
  <c r="H5354" i="2"/>
  <c r="H5453" i="2"/>
  <c r="H5500" i="2"/>
  <c r="H5546" i="2"/>
  <c r="H5617" i="2"/>
  <c r="H5227" i="2"/>
  <c r="H5344" i="2"/>
  <c r="H5461" i="2"/>
  <c r="H5547" i="2"/>
  <c r="H5662" i="2"/>
  <c r="H6022" i="2"/>
  <c r="H5658" i="2"/>
  <c r="H5887" i="2"/>
  <c r="H6025" i="2"/>
  <c r="H5655" i="2"/>
  <c r="H5939" i="2"/>
  <c r="H5740" i="2"/>
  <c r="H5967" i="2"/>
  <c r="H5678" i="2"/>
  <c r="H5796" i="2"/>
  <c r="H5954" i="2"/>
  <c r="H5710" i="2"/>
  <c r="H5844" i="2"/>
  <c r="H6016" i="2"/>
  <c r="H5818" i="2"/>
  <c r="H5994" i="2"/>
  <c r="H5771" i="2"/>
  <c r="H6012" i="2"/>
  <c r="H6090" i="2"/>
  <c r="H6274" i="2"/>
  <c r="H6078" i="2"/>
  <c r="H6327" i="2"/>
  <c r="H6809" i="2"/>
  <c r="H6701" i="2"/>
  <c r="H7633" i="2"/>
  <c r="H5513" i="2"/>
  <c r="H5639" i="2"/>
  <c r="H5833" i="2"/>
  <c r="H5293" i="2"/>
  <c r="H5310" i="2"/>
  <c r="H5413" i="2"/>
  <c r="H5536" i="2"/>
  <c r="H5592" i="2"/>
  <c r="H5645" i="2"/>
  <c r="H5225" i="2"/>
  <c r="H5275" i="2"/>
  <c r="H5308" i="2"/>
  <c r="H5391" i="2"/>
  <c r="H5417" i="2"/>
  <c r="H5515" i="2"/>
  <c r="H5540" i="2"/>
  <c r="H5579" i="2"/>
  <c r="H5597" i="2"/>
  <c r="H5610" i="2"/>
  <c r="H5720" i="2"/>
  <c r="H5281" i="2"/>
  <c r="H5333" i="2"/>
  <c r="H5381" i="2"/>
  <c r="H5459" i="2"/>
  <c r="H5519" i="2"/>
  <c r="H5545" i="2"/>
  <c r="H5609" i="2"/>
  <c r="H5669" i="2"/>
  <c r="H5230" i="2"/>
  <c r="H5343" i="2"/>
  <c r="H5382" i="2"/>
  <c r="H5496" i="2"/>
  <c r="H5558" i="2"/>
  <c r="H5653" i="2"/>
  <c r="H5938" i="2"/>
  <c r="H6057" i="2"/>
  <c r="H5697" i="2"/>
  <c r="H5886" i="2"/>
  <c r="H5934" i="2"/>
  <c r="H6048" i="2"/>
  <c r="H5663" i="2"/>
  <c r="H5925" i="2"/>
  <c r="H6200" i="2"/>
  <c r="H5892" i="2"/>
  <c r="H6063" i="2"/>
  <c r="H5668" i="2"/>
  <c r="H5746" i="2"/>
  <c r="H5815" i="2"/>
  <c r="H5961" i="2"/>
  <c r="H5709" i="2"/>
  <c r="H5798" i="2"/>
  <c r="H5864" i="2"/>
  <c r="H6068" i="2"/>
  <c r="H5801" i="2"/>
  <c r="H5905" i="2"/>
  <c r="H6077" i="2"/>
  <c r="H5835" i="2"/>
  <c r="H5995" i="2"/>
  <c r="H6248" i="2"/>
  <c r="H6309" i="2"/>
  <c r="H6138" i="2"/>
  <c r="H6317" i="2"/>
  <c r="H6635" i="2"/>
  <c r="H6350" i="2"/>
  <c r="H6615" i="2"/>
  <c r="H6510" i="2"/>
  <c r="H7179" i="2"/>
  <c r="H6768" i="2"/>
  <c r="H6784" i="2"/>
  <c r="H5568" i="2"/>
  <c r="H5685" i="2"/>
  <c r="H5257" i="2"/>
  <c r="H5301" i="2"/>
  <c r="H5371" i="2"/>
  <c r="H5479" i="2"/>
  <c r="H5572" i="2"/>
  <c r="H5637" i="2"/>
  <c r="H5694" i="2"/>
  <c r="H5261" i="2"/>
  <c r="H5296" i="2"/>
  <c r="H5332" i="2"/>
  <c r="H5395" i="2"/>
  <c r="H5451" i="2"/>
  <c r="H5530" i="2"/>
  <c r="H5543" i="2"/>
  <c r="H5587" i="2"/>
  <c r="H5601" i="2"/>
  <c r="H5643" i="2"/>
  <c r="H5754" i="2"/>
  <c r="H5299" i="2"/>
  <c r="H5359" i="2"/>
  <c r="H5420" i="2"/>
  <c r="H5483" i="2"/>
  <c r="H5528" i="2"/>
  <c r="H5583" i="2"/>
  <c r="H5614" i="2"/>
  <c r="H5688" i="2"/>
  <c r="H5270" i="2"/>
  <c r="H5358" i="2"/>
  <c r="H5438" i="2"/>
  <c r="H5520" i="2"/>
  <c r="H5615" i="2"/>
  <c r="H5908" i="2"/>
  <c r="H6002" i="2"/>
  <c r="H6108" i="2"/>
  <c r="H5751" i="2"/>
  <c r="H5913" i="2"/>
  <c r="H5999" i="2"/>
  <c r="H6084" i="2"/>
  <c r="H5728" i="2"/>
  <c r="H5958" i="2"/>
  <c r="H6224" i="2"/>
  <c r="H5902" i="2"/>
  <c r="H6147" i="2"/>
  <c r="H5706" i="2"/>
  <c r="H5794" i="2"/>
  <c r="H5866" i="2"/>
  <c r="H6067" i="2"/>
  <c r="H5767" i="2"/>
  <c r="H5817" i="2"/>
  <c r="H5955" i="2"/>
  <c r="H6183" i="2"/>
  <c r="H5826" i="2"/>
  <c r="H5983" i="2"/>
  <c r="H5689" i="2"/>
  <c r="H5876" i="2"/>
  <c r="H6030" i="2"/>
  <c r="H6089" i="2"/>
  <c r="H6188" i="2"/>
  <c r="H6256" i="2"/>
  <c r="H6141" i="2"/>
  <c r="H6347" i="2"/>
  <c r="H6570" i="2"/>
  <c r="H6741" i="2"/>
  <c r="H6533" i="2"/>
  <c r="H9211" i="2"/>
  <c r="H7659" i="2"/>
  <c r="H7615" i="2"/>
  <c r="H7459" i="2"/>
  <c r="H7350" i="2"/>
  <c r="H7343" i="2"/>
  <c r="H6914" i="2"/>
  <c r="H7246" i="2"/>
  <c r="H7075" i="2"/>
  <c r="H7068" i="2"/>
  <c r="H7061" i="2"/>
  <c r="H7030" i="2"/>
  <c r="H6540" i="2"/>
  <c r="H6412" i="2"/>
  <c r="H6756" i="2"/>
  <c r="H6630" i="2"/>
  <c r="H6501" i="2"/>
  <c r="H6879" i="2"/>
  <c r="H6739" i="2"/>
  <c r="H6611" i="2"/>
  <c r="H6478" i="2"/>
  <c r="H7015" i="2"/>
  <c r="H6692" i="2"/>
  <c r="H6557" i="2"/>
  <c r="H6423" i="2"/>
  <c r="H6931" i="2"/>
  <c r="H6807" i="2"/>
  <c r="H6642" i="2"/>
  <c r="H6874" i="2"/>
  <c r="H6761" i="2"/>
  <c r="H6644" i="2"/>
  <c r="H6546" i="2"/>
  <c r="H6425" i="2"/>
  <c r="H6920" i="2"/>
  <c r="H6753" i="2"/>
  <c r="H6647" i="2"/>
  <c r="H6687" i="2"/>
  <c r="H6658" i="2"/>
  <c r="H6498" i="2"/>
  <c r="H6496" i="2"/>
  <c r="H6475" i="2"/>
  <c r="H6373" i="2"/>
  <c r="H6536" i="2"/>
  <c r="H6369" i="2"/>
  <c r="H6483" i="2"/>
  <c r="H6406" i="2"/>
  <c r="H6335" i="2"/>
  <c r="H6434" i="2"/>
  <c r="H6344" i="2"/>
  <c r="H7031" i="2"/>
  <c r="H6523" i="2"/>
  <c r="H6392" i="2"/>
  <c r="H6552" i="2"/>
  <c r="H6396" i="2"/>
  <c r="H6308" i="2"/>
  <c r="H6307" i="2"/>
  <c r="H6215" i="2"/>
  <c r="H6195" i="2"/>
  <c r="H6143" i="2"/>
  <c r="H6126" i="2"/>
  <c r="H6110" i="2"/>
  <c r="H6097" i="2"/>
  <c r="H6340" i="2"/>
  <c r="H6300" i="2"/>
  <c r="H6264" i="2"/>
  <c r="H6230" i="2"/>
  <c r="H6167" i="2"/>
  <c r="H6128" i="2"/>
  <c r="H6288" i="2"/>
  <c r="H6262" i="2"/>
  <c r="H6242" i="2"/>
  <c r="H7600" i="2"/>
  <c r="H7536" i="2"/>
  <c r="H7374" i="2"/>
  <c r="H7299" i="2"/>
  <c r="H7293" i="2"/>
  <c r="H6864" i="2"/>
  <c r="H7175" i="2"/>
  <c r="H7027" i="2"/>
  <c r="H7020" i="2"/>
  <c r="H7013" i="2"/>
  <c r="H7142" i="2"/>
  <c r="H6524" i="2"/>
  <c r="H6379" i="2"/>
  <c r="H6738" i="2"/>
  <c r="H6620" i="2"/>
  <c r="H6485" i="2"/>
  <c r="H6863" i="2"/>
  <c r="H6721" i="2"/>
  <c r="H6594" i="2"/>
  <c r="H6462" i="2"/>
  <c r="H6981" i="2"/>
  <c r="H6673" i="2"/>
  <c r="H6535" i="2"/>
  <c r="H6403" i="2"/>
  <c r="H6925" i="2"/>
  <c r="H6760" i="2"/>
  <c r="H6625" i="2"/>
  <c r="H6858" i="2"/>
  <c r="H6751" i="2"/>
  <c r="H6634" i="2"/>
  <c r="H6537" i="2"/>
  <c r="H6409" i="2"/>
  <c r="H6904" i="2"/>
  <c r="H6735" i="2"/>
  <c r="H6628" i="2"/>
  <c r="H6668" i="2"/>
  <c r="H6896" i="2"/>
  <c r="H6466" i="2"/>
  <c r="H6432" i="2"/>
  <c r="H6474" i="2"/>
  <c r="H6372" i="2"/>
  <c r="H6504" i="2"/>
  <c r="H6351" i="2"/>
  <c r="H6482" i="2"/>
  <c r="H6400" i="2"/>
  <c r="H6330" i="2"/>
  <c r="H6426" i="2"/>
  <c r="H6343" i="2"/>
  <c r="H6763" i="2"/>
  <c r="H6522" i="2"/>
  <c r="H6378" i="2"/>
  <c r="H6520" i="2"/>
  <c r="H6394" i="2"/>
  <c r="H6306" i="2"/>
  <c r="H6303" i="2"/>
  <c r="H6214" i="2"/>
  <c r="H6166" i="2"/>
  <c r="H6142" i="2"/>
  <c r="H6125" i="2"/>
  <c r="H6109" i="2"/>
  <c r="H6096" i="2"/>
  <c r="H6318" i="2"/>
  <c r="H6289" i="2"/>
  <c r="H6263" i="2"/>
  <c r="H6229" i="2"/>
  <c r="H6153" i="2"/>
  <c r="H6127" i="2"/>
  <c r="H6279" i="2"/>
  <c r="H6261" i="2"/>
  <c r="H6236" i="2"/>
  <c r="H7514" i="2"/>
  <c r="H7518" i="2"/>
  <c r="H7512" i="2"/>
  <c r="H7437" i="2"/>
  <c r="H7268" i="2"/>
  <c r="H7278" i="2"/>
  <c r="H7050" i="2"/>
  <c r="H6892" i="2"/>
  <c r="H6893" i="2"/>
  <c r="H6877" i="2"/>
  <c r="H6745" i="2"/>
  <c r="H6500" i="2"/>
  <c r="H7152" i="2"/>
  <c r="H6719" i="2"/>
  <c r="H6601" i="2"/>
  <c r="H6461" i="2"/>
  <c r="H6839" i="2"/>
  <c r="H6700" i="2"/>
  <c r="H6565" i="2"/>
  <c r="H6438" i="2"/>
  <c r="H6779" i="2"/>
  <c r="H6641" i="2"/>
  <c r="H6511" i="2"/>
  <c r="H6389" i="2"/>
  <c r="H6905" i="2"/>
  <c r="H6733" i="2"/>
  <c r="H6596" i="2"/>
  <c r="H6834" i="2"/>
  <c r="H6725" i="2"/>
  <c r="H6605" i="2"/>
  <c r="H6513" i="2"/>
  <c r="H7306" i="2"/>
  <c r="H6865" i="2"/>
  <c r="H6716" i="2"/>
  <c r="H6801" i="2"/>
  <c r="H6581" i="2"/>
  <c r="H6728" i="2"/>
  <c r="H6362" i="2"/>
  <c r="H6375" i="2"/>
  <c r="H6442" i="2"/>
  <c r="H6370" i="2"/>
  <c r="H6440" i="2"/>
  <c r="H6329" i="2"/>
  <c r="H6450" i="2"/>
  <c r="H6380" i="2"/>
  <c r="H6326" i="2"/>
  <c r="H6395" i="2"/>
  <c r="H6333" i="2"/>
  <c r="H6688" i="2"/>
  <c r="H6490" i="2"/>
  <c r="H6342" i="2"/>
  <c r="H6456" i="2"/>
  <c r="H6381" i="2"/>
  <c r="H6297" i="2"/>
  <c r="H6292" i="2"/>
  <c r="H6203" i="2"/>
  <c r="H6155" i="2"/>
  <c r="H6134" i="2"/>
  <c r="H6122" i="2"/>
  <c r="H6104" i="2"/>
  <c r="H6094" i="2"/>
  <c r="H6315" i="2"/>
  <c r="H6286" i="2"/>
  <c r="H6235" i="2"/>
  <c r="H6220" i="2"/>
  <c r="H6145" i="2"/>
  <c r="H6313" i="2"/>
  <c r="H6277" i="2"/>
  <c r="H6259" i="2"/>
  <c r="H6227" i="2"/>
  <c r="H7635" i="2"/>
  <c r="H7431" i="2"/>
  <c r="H7383" i="2"/>
  <c r="H7351" i="2"/>
  <c r="H7182" i="2"/>
  <c r="H7155" i="2"/>
  <c r="H6968" i="2"/>
  <c r="H6811" i="2"/>
  <c r="H6820" i="2"/>
  <c r="H6797" i="2"/>
  <c r="H6660" i="2"/>
  <c r="H6476" i="2"/>
  <c r="H7023" i="2"/>
  <c r="H6690" i="2"/>
  <c r="H6572" i="2"/>
  <c r="H7304" i="2"/>
  <c r="H6815" i="2"/>
  <c r="H6672" i="2"/>
  <c r="H6542" i="2"/>
  <c r="H7421" i="2"/>
  <c r="H6758" i="2"/>
  <c r="H6623" i="2"/>
  <c r="H6487" i="2"/>
  <c r="H6386" i="2"/>
  <c r="H6870" i="2"/>
  <c r="H6704" i="2"/>
  <c r="H6567" i="2"/>
  <c r="H6810" i="2"/>
  <c r="H6705" i="2"/>
  <c r="H6587" i="2"/>
  <c r="H6489" i="2"/>
  <c r="H7090" i="2"/>
  <c r="H6841" i="2"/>
  <c r="H6900" i="2"/>
  <c r="H6578" i="2"/>
  <c r="H6764" i="2"/>
  <c r="H6606" i="2"/>
  <c r="H6358" i="2"/>
  <c r="H6717" i="2"/>
  <c r="H6416" i="2"/>
  <c r="H6368" i="2"/>
  <c r="H6411" i="2"/>
  <c r="H6678" i="2"/>
  <c r="H6435" i="2"/>
  <c r="H6352" i="2"/>
  <c r="H6325" i="2"/>
  <c r="H6384" i="2"/>
  <c r="H6332" i="2"/>
  <c r="H6616" i="2"/>
  <c r="H6459" i="2"/>
  <c r="H6341" i="2"/>
  <c r="H6437" i="2"/>
  <c r="H6365" i="2"/>
  <c r="H6296" i="2"/>
  <c r="H6285" i="2"/>
  <c r="H6202" i="2"/>
  <c r="H6154" i="2"/>
  <c r="H6133" i="2"/>
  <c r="H6116" i="2"/>
  <c r="H6103" i="2"/>
  <c r="H6081" i="2"/>
  <c r="H6312" i="2"/>
  <c r="H6282" i="2"/>
  <c r="H6234" i="2"/>
  <c r="H6219" i="2"/>
  <c r="H6140" i="2"/>
  <c r="H6311" i="2"/>
  <c r="H6276" i="2"/>
  <c r="H6258" i="2"/>
  <c r="H6225" i="2"/>
  <c r="H7560" i="2"/>
  <c r="H7354" i="2"/>
  <c r="H7332" i="2"/>
  <c r="H7300" i="2"/>
  <c r="H7125" i="2"/>
  <c r="H7126" i="2"/>
  <c r="H7588" i="2"/>
  <c r="H7387" i="2"/>
  <c r="H7296" i="2"/>
  <c r="H7262" i="2"/>
  <c r="H6600" i="2"/>
  <c r="H6460" i="2"/>
  <c r="H6887" i="2"/>
  <c r="H6671" i="2"/>
  <c r="H6554" i="2"/>
  <c r="H6997" i="2"/>
  <c r="H6778" i="2"/>
  <c r="H6653" i="2"/>
  <c r="H6526" i="2"/>
  <c r="H7229" i="2"/>
  <c r="H6740" i="2"/>
  <c r="H6612" i="2"/>
  <c r="H6471" i="2"/>
  <c r="H7305" i="2"/>
  <c r="H6854" i="2"/>
  <c r="H6684" i="2"/>
  <c r="H6544" i="2"/>
  <c r="H6802" i="2"/>
  <c r="H6694" i="2"/>
  <c r="H6568" i="2"/>
  <c r="H6473" i="2"/>
  <c r="H6989" i="2"/>
  <c r="H6825" i="2"/>
  <c r="H6696" i="2"/>
  <c r="H7211" i="2"/>
  <c r="H6636" i="2"/>
  <c r="H6608" i="2"/>
  <c r="H6356" i="2"/>
  <c r="H6539" i="2"/>
  <c r="H6414" i="2"/>
  <c r="H6353" i="2"/>
  <c r="H6391" i="2"/>
  <c r="H6562" i="2"/>
  <c r="H6427" i="2"/>
  <c r="H6348" i="2"/>
  <c r="H6512" i="2"/>
  <c r="H6377" i="2"/>
  <c r="H6331" i="2"/>
  <c r="H6607" i="2"/>
  <c r="H6458" i="2"/>
  <c r="H6322" i="2"/>
  <c r="H6429" i="2"/>
  <c r="H6364" i="2"/>
  <c r="H6294" i="2"/>
  <c r="H6284" i="2"/>
  <c r="H6198" i="2"/>
  <c r="H6152" i="2"/>
  <c r="H6132" i="2"/>
  <c r="H6115" i="2"/>
  <c r="H6101" i="2"/>
  <c r="H6080" i="2"/>
  <c r="H6305" i="2"/>
  <c r="H6267" i="2"/>
  <c r="H6233" i="2"/>
  <c r="H6218" i="2"/>
  <c r="H6139" i="2"/>
  <c r="H6301" i="2"/>
  <c r="H6275" i="2"/>
  <c r="H6257" i="2"/>
  <c r="H9172" i="2"/>
  <c r="H7516" i="2"/>
  <c r="H7398" i="2"/>
  <c r="H7427" i="2"/>
  <c r="H7429" i="2"/>
  <c r="H6999" i="2"/>
  <c r="H7000" i="2"/>
  <c r="H7168" i="2"/>
  <c r="H7148" i="2"/>
  <c r="H7131" i="2"/>
  <c r="H7106" i="2"/>
  <c r="H6571" i="2"/>
  <c r="H6436" i="2"/>
  <c r="H6781" i="2"/>
  <c r="H6650" i="2"/>
  <c r="H6525" i="2"/>
  <c r="H6972" i="2"/>
  <c r="H6757" i="2"/>
  <c r="H6640" i="2"/>
  <c r="H6502" i="2"/>
  <c r="H7116" i="2"/>
  <c r="H6712" i="2"/>
  <c r="H6585" i="2"/>
  <c r="H6447" i="2"/>
  <c r="H6959" i="2"/>
  <c r="H6830" i="2"/>
  <c r="H6664" i="2"/>
  <c r="H7039" i="2"/>
  <c r="H6782" i="2"/>
  <c r="H6665" i="2"/>
  <c r="H6549" i="2"/>
  <c r="H6449" i="2"/>
  <c r="H6948" i="2"/>
  <c r="H6799" i="2"/>
  <c r="H6888" i="2"/>
  <c r="H6806" i="2"/>
  <c r="H6794" i="2"/>
  <c r="H6531" i="2"/>
  <c r="H6627" i="2"/>
  <c r="H6506" i="2"/>
  <c r="H6398" i="2"/>
  <c r="H6561" i="2"/>
  <c r="H6374" i="2"/>
  <c r="H6514" i="2"/>
  <c r="H6413" i="2"/>
  <c r="H6336" i="2"/>
  <c r="H6448" i="2"/>
  <c r="H6346" i="2"/>
  <c r="H6323" i="2"/>
  <c r="H6550" i="2"/>
  <c r="H6404" i="2"/>
  <c r="H6569" i="2"/>
  <c r="H6401" i="2"/>
  <c r="H6361" i="2"/>
  <c r="H6316" i="2"/>
  <c r="H6217" i="2"/>
  <c r="H6196" i="2"/>
  <c r="H6144" i="2"/>
  <c r="H6129" i="2"/>
  <c r="H6111" i="2"/>
  <c r="H6098" i="2"/>
  <c r="H6076" i="2"/>
  <c r="H6302" i="2"/>
  <c r="H6265" i="2"/>
  <c r="H6231" i="2"/>
  <c r="H6193" i="2"/>
  <c r="H6131" i="2"/>
  <c r="H6290" i="2"/>
  <c r="H6268" i="2"/>
  <c r="H6254" i="2"/>
  <c r="H5560" i="2"/>
  <c r="H5624" i="2"/>
  <c r="H5682" i="2"/>
  <c r="H5928" i="2"/>
  <c r="H5971" i="2"/>
  <c r="H6027" i="2"/>
  <c r="H6059" i="2"/>
  <c r="H6212" i="2"/>
  <c r="H5725" i="2"/>
  <c r="H5763" i="2"/>
  <c r="H5888" i="2"/>
  <c r="H5918" i="2"/>
  <c r="H5945" i="2"/>
  <c r="H6031" i="2"/>
  <c r="H6051" i="2"/>
  <c r="H6171" i="2"/>
  <c r="H5695" i="2"/>
  <c r="H5889" i="2"/>
  <c r="H5940" i="2"/>
  <c r="H6050" i="2"/>
  <c r="H6204" i="2"/>
  <c r="H5744" i="2"/>
  <c r="H5896" i="2"/>
  <c r="H5957" i="2"/>
  <c r="H6065" i="2"/>
  <c r="H6161" i="2"/>
  <c r="H5680" i="2"/>
  <c r="H5735" i="2"/>
  <c r="H5789" i="2"/>
  <c r="H5799" i="2"/>
  <c r="H5845" i="2"/>
  <c r="H5950" i="2"/>
  <c r="H5964" i="2"/>
  <c r="H5667" i="2"/>
  <c r="H5713" i="2"/>
  <c r="H5769" i="2"/>
  <c r="H5787" i="2"/>
  <c r="H5808" i="2"/>
  <c r="H5850" i="2"/>
  <c r="H5865" i="2"/>
  <c r="H5960" i="2"/>
  <c r="H6020" i="2"/>
  <c r="H6070" i="2"/>
  <c r="H6185" i="2"/>
  <c r="H5776" i="2"/>
  <c r="H5822" i="2"/>
  <c r="H5842" i="2"/>
  <c r="H5969" i="2"/>
  <c r="H5987" i="2"/>
  <c r="H6010" i="2"/>
  <c r="H6178" i="2"/>
  <c r="H5718" i="2"/>
  <c r="H5819" i="2"/>
  <c r="H5859" i="2"/>
  <c r="H5974" i="2"/>
  <c r="H5996" i="2"/>
  <c r="H6073" i="2"/>
  <c r="H6174" i="2"/>
  <c r="H6295" i="2"/>
  <c r="H6091" i="2"/>
  <c r="H6247" i="2"/>
  <c r="H6176" i="2"/>
  <c r="H6251" i="2"/>
  <c r="H6150" i="2"/>
  <c r="H6260" i="2"/>
  <c r="H6226" i="2"/>
  <c r="H6095" i="2"/>
  <c r="H6164" i="2"/>
  <c r="H6385" i="2"/>
  <c r="H6754" i="2"/>
  <c r="H6393" i="2"/>
  <c r="H6371" i="2"/>
  <c r="H6765" i="2"/>
  <c r="H6873" i="2"/>
  <c r="H6734" i="2"/>
  <c r="H6913" i="2"/>
  <c r="H6791" i="2"/>
  <c r="H6847" i="2"/>
  <c r="H7194" i="2"/>
  <c r="H6944" i="2"/>
  <c r="H7214" i="2"/>
  <c r="H7589" i="2"/>
  <c r="H5581" i="2"/>
  <c r="H5625" i="2"/>
  <c r="H5699" i="2"/>
  <c r="H5929" i="2"/>
  <c r="H5973" i="2"/>
  <c r="H6038" i="2"/>
  <c r="H6074" i="2"/>
  <c r="H6271" i="2"/>
  <c r="H5726" i="2"/>
  <c r="H5765" i="2"/>
  <c r="H5907" i="2"/>
  <c r="H5920" i="2"/>
  <c r="H5946" i="2"/>
  <c r="H6032" i="2"/>
  <c r="H6053" i="2"/>
  <c r="H6255" i="2"/>
  <c r="H5696" i="2"/>
  <c r="H5897" i="2"/>
  <c r="H5943" i="2"/>
  <c r="H6052" i="2"/>
  <c r="H6205" i="2"/>
  <c r="H5747" i="2"/>
  <c r="H5898" i="2"/>
  <c r="H5962" i="2"/>
  <c r="H6099" i="2"/>
  <c r="H6162" i="2"/>
  <c r="H5681" i="2"/>
  <c r="H5738" i="2"/>
  <c r="H5790" i="2"/>
  <c r="H5800" i="2"/>
  <c r="H5847" i="2"/>
  <c r="H5951" i="2"/>
  <c r="H5965" i="2"/>
  <c r="H5677" i="2"/>
  <c r="H5715" i="2"/>
  <c r="H5777" i="2"/>
  <c r="H5788" i="2"/>
  <c r="H5809" i="2"/>
  <c r="H5852" i="2"/>
  <c r="H5868" i="2"/>
  <c r="H5968" i="2"/>
  <c r="H6041" i="2"/>
  <c r="H6071" i="2"/>
  <c r="H6281" i="2"/>
  <c r="H5779" i="2"/>
  <c r="H5824" i="2"/>
  <c r="H5853" i="2"/>
  <c r="H5975" i="2"/>
  <c r="H5989" i="2"/>
  <c r="H6011" i="2"/>
  <c r="H6179" i="2"/>
  <c r="H5723" i="2"/>
  <c r="H5821" i="2"/>
  <c r="H5861" i="2"/>
  <c r="H5984" i="2"/>
  <c r="H6004" i="2"/>
  <c r="H6083" i="2"/>
  <c r="H6206" i="2"/>
  <c r="H6320" i="2"/>
  <c r="H6173" i="2"/>
  <c r="H6249" i="2"/>
  <c r="H6186" i="2"/>
  <c r="H6252" i="2"/>
  <c r="H6151" i="2"/>
  <c r="H6269" i="2"/>
  <c r="H6232" i="2"/>
  <c r="H6100" i="2"/>
  <c r="H6197" i="2"/>
  <c r="H6421" i="2"/>
  <c r="H6324" i="2"/>
  <c r="H6419" i="2"/>
  <c r="H6407" i="2"/>
  <c r="H6916" i="2"/>
  <c r="H6958" i="2"/>
  <c r="H6785" i="2"/>
  <c r="H7107" i="2"/>
  <c r="H7172" i="2"/>
  <c r="H6973" i="2"/>
  <c r="H6444" i="2"/>
  <c r="H7200" i="2"/>
  <c r="H7222" i="2"/>
  <c r="H5582" i="2"/>
  <c r="H5626" i="2"/>
  <c r="H5703" i="2"/>
  <c r="H5931" i="2"/>
  <c r="H5998" i="2"/>
  <c r="H6046" i="2"/>
  <c r="H6075" i="2"/>
  <c r="H6314" i="2"/>
  <c r="H5749" i="2"/>
  <c r="H5837" i="2"/>
  <c r="H5909" i="2"/>
  <c r="H5921" i="2"/>
  <c r="H5948" i="2"/>
  <c r="H6033" i="2"/>
  <c r="H6055" i="2"/>
  <c r="H6270" i="2"/>
  <c r="H5702" i="2"/>
  <c r="H5912" i="2"/>
  <c r="H5944" i="2"/>
  <c r="H6061" i="2"/>
  <c r="H6222" i="2"/>
  <c r="H5766" i="2"/>
  <c r="H5900" i="2"/>
  <c r="H5966" i="2"/>
  <c r="H6119" i="2"/>
  <c r="H6163" i="2"/>
  <c r="H5683" i="2"/>
  <c r="H5739" i="2"/>
  <c r="H5791" i="2"/>
  <c r="H5805" i="2"/>
  <c r="H5848" i="2"/>
  <c r="H5953" i="2"/>
  <c r="H6017" i="2"/>
  <c r="H5684" i="2"/>
  <c r="H5732" i="2"/>
  <c r="H5778" i="2"/>
  <c r="H5792" i="2"/>
  <c r="H5813" i="2"/>
  <c r="H5854" i="2"/>
  <c r="H5869" i="2"/>
  <c r="H5976" i="2"/>
  <c r="H6042" i="2"/>
  <c r="H6072" i="2"/>
  <c r="H5711" i="2"/>
  <c r="H5780" i="2"/>
  <c r="H5825" i="2"/>
  <c r="H5862" i="2"/>
  <c r="H5977" i="2"/>
  <c r="H5990" i="2"/>
  <c r="H6013" i="2"/>
  <c r="H6180" i="2"/>
  <c r="H5724" i="2"/>
  <c r="H5823" i="2"/>
  <c r="H5875" i="2"/>
  <c r="H5985" i="2"/>
  <c r="H6005" i="2"/>
  <c r="H6237" i="2"/>
  <c r="H6208" i="2"/>
  <c r="H6328" i="2"/>
  <c r="H6175" i="2"/>
  <c r="H6273" i="2"/>
  <c r="H6187" i="2"/>
  <c r="H6272" i="2"/>
  <c r="H6168" i="2"/>
  <c r="H6278" i="2"/>
  <c r="H6243" i="2"/>
  <c r="H6106" i="2"/>
  <c r="H6213" i="2"/>
  <c r="H6488" i="2"/>
  <c r="H6334" i="2"/>
  <c r="H6451" i="2"/>
  <c r="H6443" i="2"/>
  <c r="H6598" i="2"/>
  <c r="H6399" i="2"/>
  <c r="H6842" i="2"/>
  <c r="H6390" i="2"/>
  <c r="H6446" i="2"/>
  <c r="H6469" i="2"/>
  <c r="H6508" i="2"/>
  <c r="H6943" i="2"/>
  <c r="H7500" i="2"/>
  <c r="H5734" i="2"/>
  <c r="H5782" i="2"/>
  <c r="H5802" i="2"/>
  <c r="H5830" i="2"/>
  <c r="H5856" i="2"/>
  <c r="H5873" i="2"/>
  <c r="H5988" i="2"/>
  <c r="H6044" i="2"/>
  <c r="H6124" i="2"/>
  <c r="H5716" i="2"/>
  <c r="H5811" i="2"/>
  <c r="H5827" i="2"/>
  <c r="H5867" i="2"/>
  <c r="H5979" i="2"/>
  <c r="H5997" i="2"/>
  <c r="H6018" i="2"/>
  <c r="H6280" i="2"/>
  <c r="H5757" i="2"/>
  <c r="H5836" i="2"/>
  <c r="H5878" i="2"/>
  <c r="H5991" i="2"/>
  <c r="H6021" i="2"/>
  <c r="H6085" i="2"/>
  <c r="H6245" i="2"/>
  <c r="H6087" i="2"/>
  <c r="H6189" i="2"/>
  <c r="H6321" i="2"/>
  <c r="H6238" i="2"/>
  <c r="H6310" i="2"/>
  <c r="H6194" i="2"/>
  <c r="H6319" i="2"/>
  <c r="H6287" i="2"/>
  <c r="H6123" i="2"/>
  <c r="H6299" i="2"/>
  <c r="H6376" i="2"/>
  <c r="H6418" i="2"/>
  <c r="H6349" i="2"/>
  <c r="H6405" i="2"/>
  <c r="H7063" i="2"/>
  <c r="H6521" i="2"/>
  <c r="H6604" i="2"/>
  <c r="H6519" i="2"/>
  <c r="H6573" i="2"/>
  <c r="H6610" i="2"/>
  <c r="H6907" i="2"/>
  <c r="H7102" i="2"/>
  <c r="H7627" i="2"/>
  <c r="H5616" i="2"/>
  <c r="H5652" i="2"/>
  <c r="H5910" i="2"/>
  <c r="H5937" i="2"/>
  <c r="H6003" i="2"/>
  <c r="H6056" i="2"/>
  <c r="H6118" i="2"/>
  <c r="H5671" i="2"/>
  <c r="H5753" i="2"/>
  <c r="H5884" i="2"/>
  <c r="H5914" i="2"/>
  <c r="H5933" i="2"/>
  <c r="H6000" i="2"/>
  <c r="H6039" i="2"/>
  <c r="H6093" i="2"/>
  <c r="H5660" i="2"/>
  <c r="H5730" i="2"/>
  <c r="H5924" i="2"/>
  <c r="H6024" i="2"/>
  <c r="H6199" i="2"/>
  <c r="H6253" i="2"/>
  <c r="H5891" i="2"/>
  <c r="H5903" i="2"/>
  <c r="H6062" i="2"/>
  <c r="H6156" i="2"/>
  <c r="H6244" i="2"/>
  <c r="H5707" i="2"/>
  <c r="H5745" i="2"/>
  <c r="H5795" i="2"/>
  <c r="H5814" i="2"/>
  <c r="H5893" i="2"/>
  <c r="H5959" i="2"/>
  <c r="H6079" i="2"/>
  <c r="H5708" i="2"/>
  <c r="H5737" i="2"/>
  <c r="H5783" i="2"/>
  <c r="H5803" i="2"/>
  <c r="H5843" i="2"/>
  <c r="H5857" i="2"/>
  <c r="H5874" i="2"/>
  <c r="H6007" i="2"/>
  <c r="H6045" i="2"/>
  <c r="H6182" i="2"/>
  <c r="H5756" i="2"/>
  <c r="H5812" i="2"/>
  <c r="H5828" i="2"/>
  <c r="H5870" i="2"/>
  <c r="H5980" i="2"/>
  <c r="H6006" i="2"/>
  <c r="H6019" i="2"/>
  <c r="H5687" i="2"/>
  <c r="H5759" i="2"/>
  <c r="H5839" i="2"/>
  <c r="H5930" i="2"/>
  <c r="H5992" i="2"/>
  <c r="H6028" i="2"/>
  <c r="H6086" i="2"/>
  <c r="H6246" i="2"/>
  <c r="H6088" i="2"/>
  <c r="H6190" i="2"/>
  <c r="H6092" i="2"/>
  <c r="H6239" i="2"/>
  <c r="H6136" i="2"/>
  <c r="H6221" i="2"/>
  <c r="H6135" i="2"/>
  <c r="H6304" i="2"/>
  <c r="H6130" i="2"/>
  <c r="H6293" i="2"/>
  <c r="H6410" i="2"/>
  <c r="H6480" i="2"/>
  <c r="H6382" i="2"/>
  <c r="H6354" i="2"/>
  <c r="H6924" i="2"/>
  <c r="H6559" i="2"/>
  <c r="H6674" i="2"/>
  <c r="H6595" i="2"/>
  <c r="H6651" i="2"/>
  <c r="H6661" i="2"/>
  <c r="H7161" i="2"/>
  <c r="H7041" i="2"/>
  <c r="H7604" i="2"/>
  <c r="H6649" i="2"/>
  <c r="H6899" i="2"/>
  <c r="H7022" i="2"/>
  <c r="H7150" i="2"/>
  <c r="H6789" i="2"/>
  <c r="H6919" i="2"/>
  <c r="H7053" i="2"/>
  <c r="H7170" i="2"/>
  <c r="H6812" i="2"/>
  <c r="H6936" i="2"/>
  <c r="H7060" i="2"/>
  <c r="H7189" i="2"/>
  <c r="H6803" i="2"/>
  <c r="H6935" i="2"/>
  <c r="H7067" i="2"/>
  <c r="H7207" i="2"/>
  <c r="H6960" i="2"/>
  <c r="H7093" i="2"/>
  <c r="H7216" i="2"/>
  <c r="H7033" i="2"/>
  <c r="H7154" i="2"/>
  <c r="H7440" i="2"/>
  <c r="H6906" i="2"/>
  <c r="H7040" i="2"/>
  <c r="H7173" i="2"/>
  <c r="H7371" i="2"/>
  <c r="H7335" i="2"/>
  <c r="H7520" i="2"/>
  <c r="H7342" i="2"/>
  <c r="H7484" i="2"/>
  <c r="H7341" i="2"/>
  <c r="H7565" i="2"/>
  <c r="H7375" i="2"/>
  <c r="H7620" i="2"/>
  <c r="H7416" i="2"/>
  <c r="H7492" i="2"/>
  <c r="H7422" i="2"/>
  <c r="H7579" i="2"/>
  <c r="H7599" i="2"/>
  <c r="H7585" i="2"/>
  <c r="H7628" i="2"/>
  <c r="H7583" i="2"/>
  <c r="H7602" i="2"/>
  <c r="H6679" i="2"/>
  <c r="H6923" i="2"/>
  <c r="H7046" i="2"/>
  <c r="H7171" i="2"/>
  <c r="H6813" i="2"/>
  <c r="H6945" i="2"/>
  <c r="H7077" i="2"/>
  <c r="H7191" i="2"/>
  <c r="H6836" i="2"/>
  <c r="H6962" i="2"/>
  <c r="H7085" i="2"/>
  <c r="H7226" i="2"/>
  <c r="H6827" i="2"/>
  <c r="H6961" i="2"/>
  <c r="H7094" i="2"/>
  <c r="H7237" i="2"/>
  <c r="H6984" i="2"/>
  <c r="H7119" i="2"/>
  <c r="H7276" i="2"/>
  <c r="H7057" i="2"/>
  <c r="H7174" i="2"/>
  <c r="H6800" i="2"/>
  <c r="H6932" i="2"/>
  <c r="H7064" i="2"/>
  <c r="H7184" i="2"/>
  <c r="H7232" i="2"/>
  <c r="H7361" i="2"/>
  <c r="H7231" i="2"/>
  <c r="H7369" i="2"/>
  <c r="H7636" i="2"/>
  <c r="H7368" i="2"/>
  <c r="H7272" i="2"/>
  <c r="H7392" i="2"/>
  <c r="H7648" i="2"/>
  <c r="H7493" i="2"/>
  <c r="H7625" i="2"/>
  <c r="H7539" i="2"/>
  <c r="H7650" i="2"/>
  <c r="H7652" i="2"/>
  <c r="H7665" i="2"/>
  <c r="H7649" i="2"/>
  <c r="H7486" i="2"/>
  <c r="H7674" i="2"/>
  <c r="H6698" i="2"/>
  <c r="H6947" i="2"/>
  <c r="H7062" i="2"/>
  <c r="H7192" i="2"/>
  <c r="H6829" i="2"/>
  <c r="H6963" i="2"/>
  <c r="H7096" i="2"/>
  <c r="H7209" i="2"/>
  <c r="H6852" i="2"/>
  <c r="H6978" i="2"/>
  <c r="H7095" i="2"/>
  <c r="H7233" i="2"/>
  <c r="H6843" i="2"/>
  <c r="H6977" i="2"/>
  <c r="H7111" i="2"/>
  <c r="H7256" i="2"/>
  <c r="H7001" i="2"/>
  <c r="H7137" i="2"/>
  <c r="H7336" i="2"/>
  <c r="H7073" i="2"/>
  <c r="H7196" i="2"/>
  <c r="H6816" i="2"/>
  <c r="H6949" i="2"/>
  <c r="H7080" i="2"/>
  <c r="H7204" i="2"/>
  <c r="H7250" i="2"/>
  <c r="H7378" i="2"/>
  <c r="H7249" i="2"/>
  <c r="H7385" i="2"/>
  <c r="H7657" i="2"/>
  <c r="H7384" i="2"/>
  <c r="H7288" i="2"/>
  <c r="H7409" i="2"/>
  <c r="H7331" i="2"/>
  <c r="H7660" i="2"/>
  <c r="H7277" i="2"/>
  <c r="H7439" i="2"/>
  <c r="H7465" i="2"/>
  <c r="H7683" i="2"/>
  <c r="H7463" i="2"/>
  <c r="H7452" i="2"/>
  <c r="H7502" i="2"/>
  <c r="H7638" i="2"/>
  <c r="H6718" i="2"/>
  <c r="H6964" i="2"/>
  <c r="H7088" i="2"/>
  <c r="H7215" i="2"/>
  <c r="H6853" i="2"/>
  <c r="H6988" i="2"/>
  <c r="H7113" i="2"/>
  <c r="H7224" i="2"/>
  <c r="H6876" i="2"/>
  <c r="H6995" i="2"/>
  <c r="H7121" i="2"/>
  <c r="H7252" i="2"/>
  <c r="H6867" i="2"/>
  <c r="H7002" i="2"/>
  <c r="H7138" i="2"/>
  <c r="H7321" i="2"/>
  <c r="H7026" i="2"/>
  <c r="H7157" i="2"/>
  <c r="H7445" i="2"/>
  <c r="H7101" i="2"/>
  <c r="H7218" i="2"/>
  <c r="H6840" i="2"/>
  <c r="H6974" i="2"/>
  <c r="H7100" i="2"/>
  <c r="H7227" i="2"/>
  <c r="H7275" i="2"/>
  <c r="H7403" i="2"/>
  <c r="H7274" i="2"/>
  <c r="H7411" i="2"/>
  <c r="H7273" i="2"/>
  <c r="H7410" i="2"/>
  <c r="H7307" i="2"/>
  <c r="H7432" i="2"/>
  <c r="H7356" i="2"/>
  <c r="H7347" i="2"/>
  <c r="H7303" i="2"/>
  <c r="H7491" i="2"/>
  <c r="H7509" i="2"/>
  <c r="H7489" i="2"/>
  <c r="H7505" i="2"/>
  <c r="H7478" i="2"/>
  <c r="H7541" i="2"/>
  <c r="H8902" i="2"/>
  <c r="H6729" i="2"/>
  <c r="H6965" i="2"/>
  <c r="H7089" i="2"/>
  <c r="H7238" i="2"/>
  <c r="H6861" i="2"/>
  <c r="H6996" i="2"/>
  <c r="H7114" i="2"/>
  <c r="H7255" i="2"/>
  <c r="H6884" i="2"/>
  <c r="H7003" i="2"/>
  <c r="H7130" i="2"/>
  <c r="H7284" i="2"/>
  <c r="H6875" i="2"/>
  <c r="H7011" i="2"/>
  <c r="H7147" i="2"/>
  <c r="H7322" i="2"/>
  <c r="H7034" i="2"/>
  <c r="H7166" i="2"/>
  <c r="H6983" i="2"/>
  <c r="H7109" i="2"/>
  <c r="H7225" i="2"/>
  <c r="H6848" i="2"/>
  <c r="H6982" i="2"/>
  <c r="H7108" i="2"/>
  <c r="H7234" i="2"/>
  <c r="H7283" i="2"/>
  <c r="H7412" i="2"/>
  <c r="H7282" i="2"/>
  <c r="H7419" i="2"/>
  <c r="H7281" i="2"/>
  <c r="H7418" i="2"/>
  <c r="H7315" i="2"/>
  <c r="H7441" i="2"/>
  <c r="H7357" i="2"/>
  <c r="H7355" i="2"/>
  <c r="H7320" i="2"/>
  <c r="H7499" i="2"/>
  <c r="H7517" i="2"/>
  <c r="H7497" i="2"/>
  <c r="H7515" i="2"/>
  <c r="H7487" i="2"/>
  <c r="H7549" i="2"/>
  <c r="H9027" i="2"/>
  <c r="H6618" i="2"/>
  <c r="H6766" i="2"/>
  <c r="H7193" i="2"/>
  <c r="H7123" i="2"/>
  <c r="H7379" i="2"/>
  <c r="H6894" i="2"/>
  <c r="H7029" i="2"/>
  <c r="H7140" i="2"/>
  <c r="H7433" i="2"/>
  <c r="H6910" i="2"/>
  <c r="H7036" i="2"/>
  <c r="H7169" i="2"/>
  <c r="H7521" i="2"/>
  <c r="H6909" i="2"/>
  <c r="H7043" i="2"/>
  <c r="H7187" i="2"/>
  <c r="H6934" i="2"/>
  <c r="H7066" i="2"/>
  <c r="H7186" i="2"/>
  <c r="H7009" i="2"/>
  <c r="H7136" i="2"/>
  <c r="H7313" i="2"/>
  <c r="H6880" i="2"/>
  <c r="H7016" i="2"/>
  <c r="H7143" i="2"/>
  <c r="H7344" i="2"/>
  <c r="H7310" i="2"/>
  <c r="H7447" i="2"/>
  <c r="H7317" i="2"/>
  <c r="H7455" i="2"/>
  <c r="H7316" i="2"/>
  <c r="H7453" i="2"/>
  <c r="H7349" i="2"/>
  <c r="H7547" i="2"/>
  <c r="H7390" i="2"/>
  <c r="H7415" i="2"/>
  <c r="H7372" i="2"/>
  <c r="H7554" i="2"/>
  <c r="H7578" i="2"/>
  <c r="H7552" i="2"/>
  <c r="H7576" i="2"/>
  <c r="H7533" i="2"/>
  <c r="H7616" i="2"/>
  <c r="H9429" i="2"/>
  <c r="H9551" i="2"/>
  <c r="H9480" i="2"/>
  <c r="H9548" i="2"/>
  <c r="H9530" i="2"/>
  <c r="H9656" i="2"/>
  <c r="H9353" i="2"/>
  <c r="H9636" i="2"/>
  <c r="H9556" i="2"/>
  <c r="H9630" i="2"/>
  <c r="H9355" i="2"/>
  <c r="H9392" i="2"/>
  <c r="H9629" i="2"/>
  <c r="H9735" i="2"/>
  <c r="H9847" i="2"/>
  <c r="H9682" i="2"/>
  <c r="H9131" i="2"/>
  <c r="H8245" i="2"/>
  <c r="H8252" i="2"/>
  <c r="H8261" i="2"/>
  <c r="H8268" i="2"/>
  <c r="H8277" i="2"/>
  <c r="H8243" i="2"/>
  <c r="H8250" i="2"/>
  <c r="H8259" i="2"/>
  <c r="H8266" i="2"/>
  <c r="H8275" i="2"/>
  <c r="H8239" i="2"/>
  <c r="H8246" i="2"/>
  <c r="H8255" i="2"/>
  <c r="H8262" i="2"/>
  <c r="H8271" i="2"/>
  <c r="H8278" i="2"/>
  <c r="H8288" i="2"/>
  <c r="H8238" i="2"/>
  <c r="H8257" i="2"/>
  <c r="H8260" i="2"/>
  <c r="H8263" i="2"/>
  <c r="H8279" i="2"/>
  <c r="H8287" i="2"/>
  <c r="H8290" i="2"/>
  <c r="H8300" i="2"/>
  <c r="H8307" i="2"/>
  <c r="H8312" i="2"/>
  <c r="H8317" i="2"/>
  <c r="H8322" i="2"/>
  <c r="H8327" i="2"/>
  <c r="H8258" i="2"/>
  <c r="H8264" i="2"/>
  <c r="H8267" i="2"/>
  <c r="H8270" i="2"/>
  <c r="H8298" i="2"/>
  <c r="H8310" i="2"/>
  <c r="H8320" i="2"/>
  <c r="H8325" i="2"/>
  <c r="H8335" i="2"/>
  <c r="H8348" i="2"/>
  <c r="H8353" i="2"/>
  <c r="H8361" i="2"/>
  <c r="H8374" i="2"/>
  <c r="H8384" i="2"/>
  <c r="H8392" i="2"/>
  <c r="H8405" i="2"/>
  <c r="H8412" i="2"/>
  <c r="H8419" i="2"/>
  <c r="H8428" i="2"/>
  <c r="H8435" i="2"/>
  <c r="H8444" i="2"/>
  <c r="H8451" i="2"/>
  <c r="H8460" i="2"/>
  <c r="H8467" i="2"/>
  <c r="H8476" i="2"/>
  <c r="H8483" i="2"/>
  <c r="H8492" i="2"/>
  <c r="H8499" i="2"/>
  <c r="H8508" i="2"/>
  <c r="H8515" i="2"/>
  <c r="H8524" i="2"/>
  <c r="H8531" i="2"/>
  <c r="H8540" i="2"/>
  <c r="H8547" i="2"/>
  <c r="H8556" i="2"/>
  <c r="H8274" i="2"/>
  <c r="H8280" i="2"/>
  <c r="H8283" i="2"/>
  <c r="H8293" i="2"/>
  <c r="H8303" i="2"/>
  <c r="H8308" i="2"/>
  <c r="H8313" i="2"/>
  <c r="H8318" i="2"/>
  <c r="H8323" i="2"/>
  <c r="H8328" i="2"/>
  <c r="H8333" i="2"/>
  <c r="H8338" i="2"/>
  <c r="H8343" i="2"/>
  <c r="H8356" i="2"/>
  <c r="H8364" i="2"/>
  <c r="H8369" i="2"/>
  <c r="H8377" i="2"/>
  <c r="H8382" i="2"/>
  <c r="H8387" i="2"/>
  <c r="H8395" i="2"/>
  <c r="H8400" i="2"/>
  <c r="H8410" i="2"/>
  <c r="H8417" i="2"/>
  <c r="H8426" i="2"/>
  <c r="H8433" i="2"/>
  <c r="H8442" i="2"/>
  <c r="H8449" i="2"/>
  <c r="H8458" i="2"/>
  <c r="H8465" i="2"/>
  <c r="H8474" i="2"/>
  <c r="H8481" i="2"/>
  <c r="H8490" i="2"/>
  <c r="H8497" i="2"/>
  <c r="H8506" i="2"/>
  <c r="H8513" i="2"/>
  <c r="H8522" i="2"/>
  <c r="H8529" i="2"/>
  <c r="H8538" i="2"/>
  <c r="H8545" i="2"/>
  <c r="H8554" i="2"/>
  <c r="H8240" i="2"/>
  <c r="H8249" i="2"/>
  <c r="H8286" i="2"/>
  <c r="H8291" i="2"/>
  <c r="H8296" i="2"/>
  <c r="H8301" i="2"/>
  <c r="H8306" i="2"/>
  <c r="H8316" i="2"/>
  <c r="H8331" i="2"/>
  <c r="H8346" i="2"/>
  <c r="H8351" i="2"/>
  <c r="H8359" i="2"/>
  <c r="H8372" i="2"/>
  <c r="H8380" i="2"/>
  <c r="H8390" i="2"/>
  <c r="H8398" i="2"/>
  <c r="H8403" i="2"/>
  <c r="H8408" i="2"/>
  <c r="H8415" i="2"/>
  <c r="H8424" i="2"/>
  <c r="H8431" i="2"/>
  <c r="H8440" i="2"/>
  <c r="H8447" i="2"/>
  <c r="H8456" i="2"/>
  <c r="H8463" i="2"/>
  <c r="H8472" i="2"/>
  <c r="H8479" i="2"/>
  <c r="H8488" i="2"/>
  <c r="H8495" i="2"/>
  <c r="H8504" i="2"/>
  <c r="H8511" i="2"/>
  <c r="H8520" i="2"/>
  <c r="H8527" i="2"/>
  <c r="H8536" i="2"/>
  <c r="H8543" i="2"/>
  <c r="H8552" i="2"/>
  <c r="H8559" i="2"/>
  <c r="H8561" i="2"/>
  <c r="H8563" i="2"/>
  <c r="H8565" i="2"/>
  <c r="H8567" i="2"/>
  <c r="H8569" i="2"/>
  <c r="H8269" i="2"/>
  <c r="H8282" i="2"/>
  <c r="H8319" i="2"/>
  <c r="H8345" i="2"/>
  <c r="H8349" i="2"/>
  <c r="H8352" i="2"/>
  <c r="H8366" i="2"/>
  <c r="H8373" i="2"/>
  <c r="H8383" i="2"/>
  <c r="H8397" i="2"/>
  <c r="H8404" i="2"/>
  <c r="H8420" i="2"/>
  <c r="H8423" i="2"/>
  <c r="H8432" i="2"/>
  <c r="H8445" i="2"/>
  <c r="H8470" i="2"/>
  <c r="H8473" i="2"/>
  <c r="H8482" i="2"/>
  <c r="H8501" i="2"/>
  <c r="H8510" i="2"/>
  <c r="H8523" i="2"/>
  <c r="H8548" i="2"/>
  <c r="H8551" i="2"/>
  <c r="H8560" i="2"/>
  <c r="H8256" i="2"/>
  <c r="H8294" i="2"/>
  <c r="H8305" i="2"/>
  <c r="H8332" i="2"/>
  <c r="H8336" i="2"/>
  <c r="H8360" i="2"/>
  <c r="H8367" i="2"/>
  <c r="H8391" i="2"/>
  <c r="H8414" i="2"/>
  <c r="H8427" i="2"/>
  <c r="H8452" i="2"/>
  <c r="H8455" i="2"/>
  <c r="H8464" i="2"/>
  <c r="H8244" i="2"/>
  <c r="H8248" i="2"/>
  <c r="H8284" i="2"/>
  <c r="H8302" i="2"/>
  <c r="H8309" i="2"/>
  <c r="H8321" i="2"/>
  <c r="H8329" i="2"/>
  <c r="H8350" i="2"/>
  <c r="H8357" i="2"/>
  <c r="H8378" i="2"/>
  <c r="H8381" i="2"/>
  <c r="H8388" i="2"/>
  <c r="H8421" i="2"/>
  <c r="H8430" i="2"/>
  <c r="H8443" i="2"/>
  <c r="H8253" i="2"/>
  <c r="H8272" i="2"/>
  <c r="H8299" i="2"/>
  <c r="H8314" i="2"/>
  <c r="H8340" i="2"/>
  <c r="H8347" i="2"/>
  <c r="H8354" i="2"/>
  <c r="H8371" i="2"/>
  <c r="H8375" i="2"/>
  <c r="H8385" i="2"/>
  <c r="H8402" i="2"/>
  <c r="H8406" i="2"/>
  <c r="H8409" i="2"/>
  <c r="H8418" i="2"/>
  <c r="H8437" i="2"/>
  <c r="H8339" i="2"/>
  <c r="H8422" i="2"/>
  <c r="H8518" i="2"/>
  <c r="H8521" i="2"/>
  <c r="H8541" i="2"/>
  <c r="H8544" i="2"/>
  <c r="H8555" i="2"/>
  <c r="H8558" i="2"/>
  <c r="H8564" i="2"/>
  <c r="H8241" i="2"/>
  <c r="H8273" i="2"/>
  <c r="H8289" i="2"/>
  <c r="H8304" i="2"/>
  <c r="H8324" i="2"/>
  <c r="H8344" i="2"/>
  <c r="H8379" i="2"/>
  <c r="H8389" i="2"/>
  <c r="H8394" i="2"/>
  <c r="H8399" i="2"/>
  <c r="H8413" i="2"/>
  <c r="H8439" i="2"/>
  <c r="H8471" i="2"/>
  <c r="H8491" i="2"/>
  <c r="H8494" i="2"/>
  <c r="H8525" i="2"/>
  <c r="H8251" i="2"/>
  <c r="H8295" i="2"/>
  <c r="H8330" i="2"/>
  <c r="H8365" i="2"/>
  <c r="H8468" i="2"/>
  <c r="H8237" i="2"/>
  <c r="H8242" i="2"/>
  <c r="H8247" i="2"/>
  <c r="H8285" i="2"/>
  <c r="H8341" i="2"/>
  <c r="H8355" i="2"/>
  <c r="H8370" i="2"/>
  <c r="H8436" i="2"/>
  <c r="H8448" i="2"/>
  <c r="H8457" i="2"/>
  <c r="H8478" i="2"/>
  <c r="H8498" i="2"/>
  <c r="H8502" i="2"/>
  <c r="H8509" i="2"/>
  <c r="H8512" i="2"/>
  <c r="H8516" i="2"/>
  <c r="H8519" i="2"/>
  <c r="H8532" i="2"/>
  <c r="H8539" i="2"/>
  <c r="H8542" i="2"/>
  <c r="H8553" i="2"/>
  <c r="H8570" i="2"/>
  <c r="H8572" i="2"/>
  <c r="H8574" i="2"/>
  <c r="H8576" i="2"/>
  <c r="H8578" i="2"/>
  <c r="H8580" i="2"/>
  <c r="H8582" i="2"/>
  <c r="H8584" i="2"/>
  <c r="H8586" i="2"/>
  <c r="H8588" i="2"/>
  <c r="H8590" i="2"/>
  <c r="H8592" i="2"/>
  <c r="H8594" i="2"/>
  <c r="H8596" i="2"/>
  <c r="H8598" i="2"/>
  <c r="H8600" i="2"/>
  <c r="H8602" i="2"/>
  <c r="H8604" i="2"/>
  <c r="H8606" i="2"/>
  <c r="H8608" i="2"/>
  <c r="H8610" i="2"/>
  <c r="H8612" i="2"/>
  <c r="H8614" i="2"/>
  <c r="H8616" i="2"/>
  <c r="H8618" i="2"/>
  <c r="H8620" i="2"/>
  <c r="H8622" i="2"/>
  <c r="H8624" i="2"/>
  <c r="H8626" i="2"/>
  <c r="H8628" i="2"/>
  <c r="H8630" i="2"/>
  <c r="H8632" i="2"/>
  <c r="H8634" i="2"/>
  <c r="H8636" i="2"/>
  <c r="H8638" i="2"/>
  <c r="H8640" i="2"/>
  <c r="H8642" i="2"/>
  <c r="H8644" i="2"/>
  <c r="H8646" i="2"/>
  <c r="H8648" i="2"/>
  <c r="H8650" i="2"/>
  <c r="H8652" i="2"/>
  <c r="H8654" i="2"/>
  <c r="H8656" i="2"/>
  <c r="H8658" i="2"/>
  <c r="H8660" i="2"/>
  <c r="H8662" i="2"/>
  <c r="H8664" i="2"/>
  <c r="H8666" i="2"/>
  <c r="H8668" i="2"/>
  <c r="H8670" i="2"/>
  <c r="H8672" i="2"/>
  <c r="H8674" i="2"/>
  <c r="H8676" i="2"/>
  <c r="H8678" i="2"/>
  <c r="H8680" i="2"/>
  <c r="H8682" i="2"/>
  <c r="H8684" i="2"/>
  <c r="H8686" i="2"/>
  <c r="H8688" i="2"/>
  <c r="H8690" i="2"/>
  <c r="H8692" i="2"/>
  <c r="H8694" i="2"/>
  <c r="H8696" i="2"/>
  <c r="H8698" i="2"/>
  <c r="H8700" i="2"/>
  <c r="H8702" i="2"/>
  <c r="H8704" i="2"/>
  <c r="H8706" i="2"/>
  <c r="H8708" i="2"/>
  <c r="H8710" i="2"/>
  <c r="H8712" i="2"/>
  <c r="H8714" i="2"/>
  <c r="H8716" i="2"/>
  <c r="H8718" i="2"/>
  <c r="H8720" i="2"/>
  <c r="H8722" i="2"/>
  <c r="H8724" i="2"/>
  <c r="H8726" i="2"/>
  <c r="H8728" i="2"/>
  <c r="H8730" i="2"/>
  <c r="H8732" i="2"/>
  <c r="H8734" i="2"/>
  <c r="H8736" i="2"/>
  <c r="H8738" i="2"/>
  <c r="H8740" i="2"/>
  <c r="H8742" i="2"/>
  <c r="H8744" i="2"/>
  <c r="H8746" i="2"/>
  <c r="H8748" i="2"/>
  <c r="H8750" i="2"/>
  <c r="H8752" i="2"/>
  <c r="H8754" i="2"/>
  <c r="H8756" i="2"/>
  <c r="H8758" i="2"/>
  <c r="H8760" i="2"/>
  <c r="H8762" i="2"/>
  <c r="H8764" i="2"/>
  <c r="H8766" i="2"/>
  <c r="H8768" i="2"/>
  <c r="H8770" i="2"/>
  <c r="H8772" i="2"/>
  <c r="H8774" i="2"/>
  <c r="H8776" i="2"/>
  <c r="H8778" i="2"/>
  <c r="H8780" i="2"/>
  <c r="H8782" i="2"/>
  <c r="H8784" i="2"/>
  <c r="H8786" i="2"/>
  <c r="H8788" i="2"/>
  <c r="H8790" i="2"/>
  <c r="H8792" i="2"/>
  <c r="H8794" i="2"/>
  <c r="H8796" i="2"/>
  <c r="H8798" i="2"/>
  <c r="H8800" i="2"/>
  <c r="H8802" i="2"/>
  <c r="H8281" i="2"/>
  <c r="H8311" i="2"/>
  <c r="H8315" i="2"/>
  <c r="H8326" i="2"/>
  <c r="H8337" i="2"/>
  <c r="H8362" i="2"/>
  <c r="H8396" i="2"/>
  <c r="H8441" i="2"/>
  <c r="H8453" i="2"/>
  <c r="H8461" i="2"/>
  <c r="H8486" i="2"/>
  <c r="H8489" i="2"/>
  <c r="H8546" i="2"/>
  <c r="H8550" i="2"/>
  <c r="H8568" i="2"/>
  <c r="H8292" i="2"/>
  <c r="H8376" i="2"/>
  <c r="H8386" i="2"/>
  <c r="H8401" i="2"/>
  <c r="H8429" i="2"/>
  <c r="H8469" i="2"/>
  <c r="H8493" i="2"/>
  <c r="H8526" i="2"/>
  <c r="H8533" i="2"/>
  <c r="H8557" i="2"/>
  <c r="H8566" i="2"/>
  <c r="H8265" i="2"/>
  <c r="H8276" i="2"/>
  <c r="H8297" i="2"/>
  <c r="H8342" i="2"/>
  <c r="H8393" i="2"/>
  <c r="H8411" i="2"/>
  <c r="H8425" i="2"/>
  <c r="H8438" i="2"/>
  <c r="H8446" i="2"/>
  <c r="H8454" i="2"/>
  <c r="H8496" i="2"/>
  <c r="H8503" i="2"/>
  <c r="H8517" i="2"/>
  <c r="H8537" i="2"/>
  <c r="H8500" i="2"/>
  <c r="H8573" i="2"/>
  <c r="H8589" i="2"/>
  <c r="H8605" i="2"/>
  <c r="H8621" i="2"/>
  <c r="H8637" i="2"/>
  <c r="H8653" i="2"/>
  <c r="H8669" i="2"/>
  <c r="H8685" i="2"/>
  <c r="H8701" i="2"/>
  <c r="H8717" i="2"/>
  <c r="H8733" i="2"/>
  <c r="H8749" i="2"/>
  <c r="H8765" i="2"/>
  <c r="H8781" i="2"/>
  <c r="H7695" i="2"/>
  <c r="H7707" i="2"/>
  <c r="H7712" i="2"/>
  <c r="H7717" i="2"/>
  <c r="H7727" i="2"/>
  <c r="H7739" i="2"/>
  <c r="H7744" i="2"/>
  <c r="H7749" i="2"/>
  <c r="H7759" i="2"/>
  <c r="H7771" i="2"/>
  <c r="H7784" i="2"/>
  <c r="H7789" i="2"/>
  <c r="H7794" i="2"/>
  <c r="H7807" i="2"/>
  <c r="H7812" i="2"/>
  <c r="H7825" i="2"/>
  <c r="H7830" i="2"/>
  <c r="H7835" i="2"/>
  <c r="H7848" i="2"/>
  <c r="H7853" i="2"/>
  <c r="H7858" i="2"/>
  <c r="H7860" i="2"/>
  <c r="H7862" i="2"/>
  <c r="H7864" i="2"/>
  <c r="H7866" i="2"/>
  <c r="H7868" i="2"/>
  <c r="H7870" i="2"/>
  <c r="H7872" i="2"/>
  <c r="H7874" i="2"/>
  <c r="H7876" i="2"/>
  <c r="H7878" i="2"/>
  <c r="H7880" i="2"/>
  <c r="H7882" i="2"/>
  <c r="H7884" i="2"/>
  <c r="H7886" i="2"/>
  <c r="H7888" i="2"/>
  <c r="H7890" i="2"/>
  <c r="H7892" i="2"/>
  <c r="H7894" i="2"/>
  <c r="H7896" i="2"/>
  <c r="H7898" i="2"/>
  <c r="H7900" i="2"/>
  <c r="H7902" i="2"/>
  <c r="H7904" i="2"/>
  <c r="H7906" i="2"/>
  <c r="H7908" i="2"/>
  <c r="H7910" i="2"/>
  <c r="H7912" i="2"/>
  <c r="H7914" i="2"/>
  <c r="H7916" i="2"/>
  <c r="H7918" i="2"/>
  <c r="H7920" i="2"/>
  <c r="H7922" i="2"/>
  <c r="H7924" i="2"/>
  <c r="H7926" i="2"/>
  <c r="H7928" i="2"/>
  <c r="H7930" i="2"/>
  <c r="H7932" i="2"/>
  <c r="H7934" i="2"/>
  <c r="H7936" i="2"/>
  <c r="H7938" i="2"/>
  <c r="H7940" i="2"/>
  <c r="H7942" i="2"/>
  <c r="H7944" i="2"/>
  <c r="H7946" i="2"/>
  <c r="H8484" i="2"/>
  <c r="H8562" i="2"/>
  <c r="H8579" i="2"/>
  <c r="H8595" i="2"/>
  <c r="H8611" i="2"/>
  <c r="H8627" i="2"/>
  <c r="H8643" i="2"/>
  <c r="H8659" i="2"/>
  <c r="H8675" i="2"/>
  <c r="H8691" i="2"/>
  <c r="H8707" i="2"/>
  <c r="H8723" i="2"/>
  <c r="H8739" i="2"/>
  <c r="H8755" i="2"/>
  <c r="H8771" i="2"/>
  <c r="H8787" i="2"/>
  <c r="H7690" i="2"/>
  <c r="H7700" i="2"/>
  <c r="H7705" i="2"/>
  <c r="H7710" i="2"/>
  <c r="H7722" i="2"/>
  <c r="H7732" i="2"/>
  <c r="H7737" i="2"/>
  <c r="H7742" i="2"/>
  <c r="H7754" i="2"/>
  <c r="H7764" i="2"/>
  <c r="H7769" i="2"/>
  <c r="H7774" i="2"/>
  <c r="H7779" i="2"/>
  <c r="H7792" i="2"/>
  <c r="H7797" i="2"/>
  <c r="H7802" i="2"/>
  <c r="H7815" i="2"/>
  <c r="H7820" i="2"/>
  <c r="H7833" i="2"/>
  <c r="H7838" i="2"/>
  <c r="H7843" i="2"/>
  <c r="H7856" i="2"/>
  <c r="H8254" i="2"/>
  <c r="H8434" i="2"/>
  <c r="H8462" i="2"/>
  <c r="H8507" i="2"/>
  <c r="H8514" i="2"/>
  <c r="H8585" i="2"/>
  <c r="H8601" i="2"/>
  <c r="H8617" i="2"/>
  <c r="H8633" i="2"/>
  <c r="H8649" i="2"/>
  <c r="H8665" i="2"/>
  <c r="H8681" i="2"/>
  <c r="H8697" i="2"/>
  <c r="H8713" i="2"/>
  <c r="H8729" i="2"/>
  <c r="H8745" i="2"/>
  <c r="H8761" i="2"/>
  <c r="H8777" i="2"/>
  <c r="H8803" i="2"/>
  <c r="H8805" i="2"/>
  <c r="H8807" i="2"/>
  <c r="H8809" i="2"/>
  <c r="H7688" i="2"/>
  <c r="H7693" i="2"/>
  <c r="H7703" i="2"/>
  <c r="H7715" i="2"/>
  <c r="H7720" i="2"/>
  <c r="H7725" i="2"/>
  <c r="H7735" i="2"/>
  <c r="H7747" i="2"/>
  <c r="H7752" i="2"/>
  <c r="H7757" i="2"/>
  <c r="H7767" i="2"/>
  <c r="H7777" i="2"/>
  <c r="H7782" i="2"/>
  <c r="H7787" i="2"/>
  <c r="H7800" i="2"/>
  <c r="H7805" i="2"/>
  <c r="H7810" i="2"/>
  <c r="H7823" i="2"/>
  <c r="H7828" i="2"/>
  <c r="H7841" i="2"/>
  <c r="H7846" i="2"/>
  <c r="H7851" i="2"/>
  <c r="H8368" i="2"/>
  <c r="H8480" i="2"/>
  <c r="H8485" i="2"/>
  <c r="H8575" i="2"/>
  <c r="H8591" i="2"/>
  <c r="H8607" i="2"/>
  <c r="H8623" i="2"/>
  <c r="H8639" i="2"/>
  <c r="H8655" i="2"/>
  <c r="H8671" i="2"/>
  <c r="H8687" i="2"/>
  <c r="H8703" i="2"/>
  <c r="H8719" i="2"/>
  <c r="H8735" i="2"/>
  <c r="H8751" i="2"/>
  <c r="H8767" i="2"/>
  <c r="H8783" i="2"/>
  <c r="H8793" i="2"/>
  <c r="H8797" i="2"/>
  <c r="H7698" i="2"/>
  <c r="H7708" i="2"/>
  <c r="H7713" i="2"/>
  <c r="H7718" i="2"/>
  <c r="H7730" i="2"/>
  <c r="H7740" i="2"/>
  <c r="H7745" i="2"/>
  <c r="H7750" i="2"/>
  <c r="H7762" i="2"/>
  <c r="H7772" i="2"/>
  <c r="H7785" i="2"/>
  <c r="H7790" i="2"/>
  <c r="H7795" i="2"/>
  <c r="H7808" i="2"/>
  <c r="H7813" i="2"/>
  <c r="H7818" i="2"/>
  <c r="H7831" i="2"/>
  <c r="H7836" i="2"/>
  <c r="H7849" i="2"/>
  <c r="H7854" i="2"/>
  <c r="H8407" i="2"/>
  <c r="H8450" i="2"/>
  <c r="H8475" i="2"/>
  <c r="H8528" i="2"/>
  <c r="H8534" i="2"/>
  <c r="H8581" i="2"/>
  <c r="H8597" i="2"/>
  <c r="H8613" i="2"/>
  <c r="H8629" i="2"/>
  <c r="H8645" i="2"/>
  <c r="H8661" i="2"/>
  <c r="H8677" i="2"/>
  <c r="H8693" i="2"/>
  <c r="H8709" i="2"/>
  <c r="H8725" i="2"/>
  <c r="H8741" i="2"/>
  <c r="H8757" i="2"/>
  <c r="H8773" i="2"/>
  <c r="H8789" i="2"/>
  <c r="H8801" i="2"/>
  <c r="H7691" i="2"/>
  <c r="H7696" i="2"/>
  <c r="H7701" i="2"/>
  <c r="H7711" i="2"/>
  <c r="H7723" i="2"/>
  <c r="H7728" i="2"/>
  <c r="H7733" i="2"/>
  <c r="H7743" i="2"/>
  <c r="H7755" i="2"/>
  <c r="H7760" i="2"/>
  <c r="H7765" i="2"/>
  <c r="H7775" i="2"/>
  <c r="H7780" i="2"/>
  <c r="H7793" i="2"/>
  <c r="H7798" i="2"/>
  <c r="H7803" i="2"/>
  <c r="H7816" i="2"/>
  <c r="H7821" i="2"/>
  <c r="H7826" i="2"/>
  <c r="H7839" i="2"/>
  <c r="H7844" i="2"/>
  <c r="H7857" i="2"/>
  <c r="H7859" i="2"/>
  <c r="H7861" i="2"/>
  <c r="H7863" i="2"/>
  <c r="H7865" i="2"/>
  <c r="H7867" i="2"/>
  <c r="H7869" i="2"/>
  <c r="H7871" i="2"/>
  <c r="H7873" i="2"/>
  <c r="H7875" i="2"/>
  <c r="H7877" i="2"/>
  <c r="H7879" i="2"/>
  <c r="H7881" i="2"/>
  <c r="H7883" i="2"/>
  <c r="H7885" i="2"/>
  <c r="H7887" i="2"/>
  <c r="H7889" i="2"/>
  <c r="H7891" i="2"/>
  <c r="H7893" i="2"/>
  <c r="H7895" i="2"/>
  <c r="H7897" i="2"/>
  <c r="H7899" i="2"/>
  <c r="H7901" i="2"/>
  <c r="H7903" i="2"/>
  <c r="H7905" i="2"/>
  <c r="H7907" i="2"/>
  <c r="H7909" i="2"/>
  <c r="H7911" i="2"/>
  <c r="H7913" i="2"/>
  <c r="H7915" i="2"/>
  <c r="H7917" i="2"/>
  <c r="H7919" i="2"/>
  <c r="H7921" i="2"/>
  <c r="H7923" i="2"/>
  <c r="H7925" i="2"/>
  <c r="H7927" i="2"/>
  <c r="H7929" i="2"/>
  <c r="H7931" i="2"/>
  <c r="H7933" i="2"/>
  <c r="H7935" i="2"/>
  <c r="H7937" i="2"/>
  <c r="H7939" i="2"/>
  <c r="H7941" i="2"/>
  <c r="H7943" i="2"/>
  <c r="H7945" i="2"/>
  <c r="H7947" i="2"/>
  <c r="H7949" i="2"/>
  <c r="H7951" i="2"/>
  <c r="H7953" i="2"/>
  <c r="H7955" i="2"/>
  <c r="H7957" i="2"/>
  <c r="H7959" i="2"/>
  <c r="H7961" i="2"/>
  <c r="H7963" i="2"/>
  <c r="H7965" i="2"/>
  <c r="H7967" i="2"/>
  <c r="H7969" i="2"/>
  <c r="H7971" i="2"/>
  <c r="H7973" i="2"/>
  <c r="H7975" i="2"/>
  <c r="H7977" i="2"/>
  <c r="H7979" i="2"/>
  <c r="H7981" i="2"/>
  <c r="H7983" i="2"/>
  <c r="H7985" i="2"/>
  <c r="H7987" i="2"/>
  <c r="H7989" i="2"/>
  <c r="H7991" i="2"/>
  <c r="H7993" i="2"/>
  <c r="H7995" i="2"/>
  <c r="H7997" i="2"/>
  <c r="H7999" i="2"/>
  <c r="H8001" i="2"/>
  <c r="H8003" i="2"/>
  <c r="H8005" i="2"/>
  <c r="H8007" i="2"/>
  <c r="H8009" i="2"/>
  <c r="H8011" i="2"/>
  <c r="H8013" i="2"/>
  <c r="H8015" i="2"/>
  <c r="H8017" i="2"/>
  <c r="H8019" i="2"/>
  <c r="H8021" i="2"/>
  <c r="H8023" i="2"/>
  <c r="H8025" i="2"/>
  <c r="H8027" i="2"/>
  <c r="H8029" i="2"/>
  <c r="H8031" i="2"/>
  <c r="H8033" i="2"/>
  <c r="H8035" i="2"/>
  <c r="H8037" i="2"/>
  <c r="H8039" i="2"/>
  <c r="H8041" i="2"/>
  <c r="H8043" i="2"/>
  <c r="H8045" i="2"/>
  <c r="H8047" i="2"/>
  <c r="H8049" i="2"/>
  <c r="H8051" i="2"/>
  <c r="H8053" i="2"/>
  <c r="H8055" i="2"/>
  <c r="H8057" i="2"/>
  <c r="H8059" i="2"/>
  <c r="H8061" i="2"/>
  <c r="H8063" i="2"/>
  <c r="H8065" i="2"/>
  <c r="H8067" i="2"/>
  <c r="H8069" i="2"/>
  <c r="H8071" i="2"/>
  <c r="H8073" i="2"/>
  <c r="H8075" i="2"/>
  <c r="H8077" i="2"/>
  <c r="H8079" i="2"/>
  <c r="H8081" i="2"/>
  <c r="H8083" i="2"/>
  <c r="H8085" i="2"/>
  <c r="H8087" i="2"/>
  <c r="H8089" i="2"/>
  <c r="H8091" i="2"/>
  <c r="H8093" i="2"/>
  <c r="H8095" i="2"/>
  <c r="H8097" i="2"/>
  <c r="H8099" i="2"/>
  <c r="H8101" i="2"/>
  <c r="H8363" i="2"/>
  <c r="H8571" i="2"/>
  <c r="H8587" i="2"/>
  <c r="H8603" i="2"/>
  <c r="H8619" i="2"/>
  <c r="H8635" i="2"/>
  <c r="H8651" i="2"/>
  <c r="H8667" i="2"/>
  <c r="H8683" i="2"/>
  <c r="H8699" i="2"/>
  <c r="H8715" i="2"/>
  <c r="H8731" i="2"/>
  <c r="H8747" i="2"/>
  <c r="H8763" i="2"/>
  <c r="H8779" i="2"/>
  <c r="H7689" i="2"/>
  <c r="H7694" i="2"/>
  <c r="H7706" i="2"/>
  <c r="H7716" i="2"/>
  <c r="H7721" i="2"/>
  <c r="H7726" i="2"/>
  <c r="H7738" i="2"/>
  <c r="H7748" i="2"/>
  <c r="H7753" i="2"/>
  <c r="H7758" i="2"/>
  <c r="H7770" i="2"/>
  <c r="H7783" i="2"/>
  <c r="H7788" i="2"/>
  <c r="H7801" i="2"/>
  <c r="H7806" i="2"/>
  <c r="H7811" i="2"/>
  <c r="H7824" i="2"/>
  <c r="H7829" i="2"/>
  <c r="H7834" i="2"/>
  <c r="H7847" i="2"/>
  <c r="H7852" i="2"/>
  <c r="H8334" i="2"/>
  <c r="H8416" i="2"/>
  <c r="H8459" i="2"/>
  <c r="H8487" i="2"/>
  <c r="H8535" i="2"/>
  <c r="H8577" i="2"/>
  <c r="H8593" i="2"/>
  <c r="H8609" i="2"/>
  <c r="H8625" i="2"/>
  <c r="H8641" i="2"/>
  <c r="H8657" i="2"/>
  <c r="H8673" i="2"/>
  <c r="H8689" i="2"/>
  <c r="H8705" i="2"/>
  <c r="H8721" i="2"/>
  <c r="H8737" i="2"/>
  <c r="H8753" i="2"/>
  <c r="H8769" i="2"/>
  <c r="H8785" i="2"/>
  <c r="H8804" i="2"/>
  <c r="H8806" i="2"/>
  <c r="H8808" i="2"/>
  <c r="H8810" i="2"/>
  <c r="H7699" i="2"/>
  <c r="H7704" i="2"/>
  <c r="H7709" i="2"/>
  <c r="H7719" i="2"/>
  <c r="H7731" i="2"/>
  <c r="H7736" i="2"/>
  <c r="H7741" i="2"/>
  <c r="H7751" i="2"/>
  <c r="H7763" i="2"/>
  <c r="H7768" i="2"/>
  <c r="H7773" i="2"/>
  <c r="H7778" i="2"/>
  <c r="H7791" i="2"/>
  <c r="H7796" i="2"/>
  <c r="H7809" i="2"/>
  <c r="H7814" i="2"/>
  <c r="H7819" i="2"/>
  <c r="H7832" i="2"/>
  <c r="H7837" i="2"/>
  <c r="H7842" i="2"/>
  <c r="H7855" i="2"/>
  <c r="H8477" i="2"/>
  <c r="H8679" i="2"/>
  <c r="H7692" i="2"/>
  <c r="H7761" i="2"/>
  <c r="H7804" i="2"/>
  <c r="H7817" i="2"/>
  <c r="H7960" i="2"/>
  <c r="H7976" i="2"/>
  <c r="H7992" i="2"/>
  <c r="H8008" i="2"/>
  <c r="H8024" i="2"/>
  <c r="H8040" i="2"/>
  <c r="H8530" i="2"/>
  <c r="H8695" i="2"/>
  <c r="H8799" i="2"/>
  <c r="H7724" i="2"/>
  <c r="H7786" i="2"/>
  <c r="H7799" i="2"/>
  <c r="H7954" i="2"/>
  <c r="H7970" i="2"/>
  <c r="H7986" i="2"/>
  <c r="H8002" i="2"/>
  <c r="H8018" i="2"/>
  <c r="H8034" i="2"/>
  <c r="H8046" i="2"/>
  <c r="H8054" i="2"/>
  <c r="H8062" i="2"/>
  <c r="H8070" i="2"/>
  <c r="H8078" i="2"/>
  <c r="H8086" i="2"/>
  <c r="H8094" i="2"/>
  <c r="H8102" i="2"/>
  <c r="H8104" i="2"/>
  <c r="H8106" i="2"/>
  <c r="H8108" i="2"/>
  <c r="H8110" i="2"/>
  <c r="H8112" i="2"/>
  <c r="H8114" i="2"/>
  <c r="H8116" i="2"/>
  <c r="H8118" i="2"/>
  <c r="H8120" i="2"/>
  <c r="H8122" i="2"/>
  <c r="H8124" i="2"/>
  <c r="H8126" i="2"/>
  <c r="H8128" i="2"/>
  <c r="H8130" i="2"/>
  <c r="H8132" i="2"/>
  <c r="H8134" i="2"/>
  <c r="H8136" i="2"/>
  <c r="H8138" i="2"/>
  <c r="H8140" i="2"/>
  <c r="H8142" i="2"/>
  <c r="H8144" i="2"/>
  <c r="H8146" i="2"/>
  <c r="H8148" i="2"/>
  <c r="H8150" i="2"/>
  <c r="H8152" i="2"/>
  <c r="H8154" i="2"/>
  <c r="H8156" i="2"/>
  <c r="H8158" i="2"/>
  <c r="H8160" i="2"/>
  <c r="H8162" i="2"/>
  <c r="H8164" i="2"/>
  <c r="H8166" i="2"/>
  <c r="H8168" i="2"/>
  <c r="H8170" i="2"/>
  <c r="H8172" i="2"/>
  <c r="H8174" i="2"/>
  <c r="H8176" i="2"/>
  <c r="H8178" i="2"/>
  <c r="H8180" i="2"/>
  <c r="H8182" i="2"/>
  <c r="H8184" i="2"/>
  <c r="H8186" i="2"/>
  <c r="H8188" i="2"/>
  <c r="H8190" i="2"/>
  <c r="H8192" i="2"/>
  <c r="H8194" i="2"/>
  <c r="H8196" i="2"/>
  <c r="H8198" i="2"/>
  <c r="H8200" i="2"/>
  <c r="H8202" i="2"/>
  <c r="H8204" i="2"/>
  <c r="H8206" i="2"/>
  <c r="H8208" i="2"/>
  <c r="H8210" i="2"/>
  <c r="H8212" i="2"/>
  <c r="H8214" i="2"/>
  <c r="H8216" i="2"/>
  <c r="H8218" i="2"/>
  <c r="H8220" i="2"/>
  <c r="H8222" i="2"/>
  <c r="H8224" i="2"/>
  <c r="H8226" i="2"/>
  <c r="H8228" i="2"/>
  <c r="H8230" i="2"/>
  <c r="H8232" i="2"/>
  <c r="H8234" i="2"/>
  <c r="H8236" i="2"/>
  <c r="H8583" i="2"/>
  <c r="H8711" i="2"/>
  <c r="H7756" i="2"/>
  <c r="H7850" i="2"/>
  <c r="H7948" i="2"/>
  <c r="H7964" i="2"/>
  <c r="H7980" i="2"/>
  <c r="H7996" i="2"/>
  <c r="H8012" i="2"/>
  <c r="H8028" i="2"/>
  <c r="H8599" i="2"/>
  <c r="H8727" i="2"/>
  <c r="H7781" i="2"/>
  <c r="H7958" i="2"/>
  <c r="H7974" i="2"/>
  <c r="H7990" i="2"/>
  <c r="H8006" i="2"/>
  <c r="H8022" i="2"/>
  <c r="H8038" i="2"/>
  <c r="H8044" i="2"/>
  <c r="H8052" i="2"/>
  <c r="H8060" i="2"/>
  <c r="H8068" i="2"/>
  <c r="H8076" i="2"/>
  <c r="H8084" i="2"/>
  <c r="H8092" i="2"/>
  <c r="H8100" i="2"/>
  <c r="H8466" i="2"/>
  <c r="H8615" i="2"/>
  <c r="H8743" i="2"/>
  <c r="H8795" i="2"/>
  <c r="H7714" i="2"/>
  <c r="H7776" i="2"/>
  <c r="H7845" i="2"/>
  <c r="H7952" i="2"/>
  <c r="H7968" i="2"/>
  <c r="H7984" i="2"/>
  <c r="H8000" i="2"/>
  <c r="H8016" i="2"/>
  <c r="H8032" i="2"/>
  <c r="H8549" i="2"/>
  <c r="H8631" i="2"/>
  <c r="H8759" i="2"/>
  <c r="H7702" i="2"/>
  <c r="H7746" i="2"/>
  <c r="H7827" i="2"/>
  <c r="H7840" i="2"/>
  <c r="H7962" i="2"/>
  <c r="H7978" i="2"/>
  <c r="H7994" i="2"/>
  <c r="H8010" i="2"/>
  <c r="H8026" i="2"/>
  <c r="H8042" i="2"/>
  <c r="H8050" i="2"/>
  <c r="H8058" i="2"/>
  <c r="H8066" i="2"/>
  <c r="H8074" i="2"/>
  <c r="H8082" i="2"/>
  <c r="H8090" i="2"/>
  <c r="H8098" i="2"/>
  <c r="H8103" i="2"/>
  <c r="H8105" i="2"/>
  <c r="H8107" i="2"/>
  <c r="H8109" i="2"/>
  <c r="H8111" i="2"/>
  <c r="H8113" i="2"/>
  <c r="H8115" i="2"/>
  <c r="H8117" i="2"/>
  <c r="H8119" i="2"/>
  <c r="H8121" i="2"/>
  <c r="H8123" i="2"/>
  <c r="H8125" i="2"/>
  <c r="H8127" i="2"/>
  <c r="H8129" i="2"/>
  <c r="H8131" i="2"/>
  <c r="H8133" i="2"/>
  <c r="H8135" i="2"/>
  <c r="H8137" i="2"/>
  <c r="H8139" i="2"/>
  <c r="H8141" i="2"/>
  <c r="H8143" i="2"/>
  <c r="H8145" i="2"/>
  <c r="H8147" i="2"/>
  <c r="H8149" i="2"/>
  <c r="H8151" i="2"/>
  <c r="H8153" i="2"/>
  <c r="H8155" i="2"/>
  <c r="H8157" i="2"/>
  <c r="H8159" i="2"/>
  <c r="H8161" i="2"/>
  <c r="H8163" i="2"/>
  <c r="H8165" i="2"/>
  <c r="H8167" i="2"/>
  <c r="H8169" i="2"/>
  <c r="H8171" i="2"/>
  <c r="H8173" i="2"/>
  <c r="H8175" i="2"/>
  <c r="H8177" i="2"/>
  <c r="H8179" i="2"/>
  <c r="H8181" i="2"/>
  <c r="H8183" i="2"/>
  <c r="H8185" i="2"/>
  <c r="H8187" i="2"/>
  <c r="H8189" i="2"/>
  <c r="H8191" i="2"/>
  <c r="H8193" i="2"/>
  <c r="H8195" i="2"/>
  <c r="H8197" i="2"/>
  <c r="H8199" i="2"/>
  <c r="H8201" i="2"/>
  <c r="H8203" i="2"/>
  <c r="H8205" i="2"/>
  <c r="H8207" i="2"/>
  <c r="H8209" i="2"/>
  <c r="H8211" i="2"/>
  <c r="H8213" i="2"/>
  <c r="H8215" i="2"/>
  <c r="H8217" i="2"/>
  <c r="H8219" i="2"/>
  <c r="H8221" i="2"/>
  <c r="H8223" i="2"/>
  <c r="H8225" i="2"/>
  <c r="H8227" i="2"/>
  <c r="H8229" i="2"/>
  <c r="H8231" i="2"/>
  <c r="H8233" i="2"/>
  <c r="H8235" i="2"/>
  <c r="H7687" i="2"/>
  <c r="H8358" i="2"/>
  <c r="H8505" i="2"/>
  <c r="H8647" i="2"/>
  <c r="H8775" i="2"/>
  <c r="H7697" i="2"/>
  <c r="H7734" i="2"/>
  <c r="H7956" i="2"/>
  <c r="H7972" i="2"/>
  <c r="H7988" i="2"/>
  <c r="H8004" i="2"/>
  <c r="H8020" i="2"/>
  <c r="H8036" i="2"/>
  <c r="H8663" i="2"/>
  <c r="H7998" i="2"/>
  <c r="H8080" i="2"/>
  <c r="H8791" i="2"/>
  <c r="H7822" i="2"/>
  <c r="H7966" i="2"/>
  <c r="H8064" i="2"/>
  <c r="H8014" i="2"/>
  <c r="H8088" i="2"/>
  <c r="H8048" i="2"/>
  <c r="H7982" i="2"/>
  <c r="H8072" i="2"/>
  <c r="H7766" i="2"/>
  <c r="H8030" i="2"/>
  <c r="H8096" i="2"/>
  <c r="H7729" i="2"/>
  <c r="H7950" i="2"/>
  <c r="H8056" i="2"/>
  <c r="H9486" i="2"/>
  <c r="H9563" i="2"/>
  <c r="H9702" i="2"/>
  <c r="H9657" i="2"/>
  <c r="H9814" i="2"/>
  <c r="H9501" i="2"/>
  <c r="H9369" i="2"/>
  <c r="H9466" i="2"/>
  <c r="H9654" i="2"/>
  <c r="H9559" i="2"/>
  <c r="H9409" i="2"/>
  <c r="H9462" i="2"/>
  <c r="H9356" i="2"/>
  <c r="H9442" i="2"/>
  <c r="H9736" i="2"/>
  <c r="H9769" i="2"/>
  <c r="H9848" i="2"/>
  <c r="H9708" i="2"/>
  <c r="H9775" i="2"/>
  <c r="H9707" i="2"/>
  <c r="H9762" i="2"/>
  <c r="H9733" i="2"/>
  <c r="H9434" i="2"/>
  <c r="H9514" i="2"/>
  <c r="H9566" i="2"/>
  <c r="H9507" i="2"/>
  <c r="H9637" i="2"/>
  <c r="H9712" i="2"/>
  <c r="H9483" i="2"/>
  <c r="H9593" i="2"/>
  <c r="H9403" i="2"/>
  <c r="H9560" i="2"/>
  <c r="H9582" i="2"/>
  <c r="H9640" i="2"/>
  <c r="H9720" i="2"/>
  <c r="H9690" i="2"/>
  <c r="H9881" i="2"/>
  <c r="H9845" i="2"/>
  <c r="H9734" i="2"/>
  <c r="H6538" i="2"/>
  <c r="H6424" i="2"/>
  <c r="H6355" i="2"/>
  <c r="H6383" i="2"/>
  <c r="H6599" i="2"/>
  <c r="H6774" i="2"/>
  <c r="H6617" i="2"/>
  <c r="H6667" i="2"/>
  <c r="H6990" i="2"/>
  <c r="H7236" i="2"/>
  <c r="H7006" i="2"/>
  <c r="H6727" i="2"/>
  <c r="H6817" i="2"/>
  <c r="H6881" i="2"/>
  <c r="H6967" i="2"/>
  <c r="H6408" i="2"/>
  <c r="H6465" i="2"/>
  <c r="H6529" i="2"/>
  <c r="H6560" i="2"/>
  <c r="H6626" i="2"/>
  <c r="H6685" i="2"/>
  <c r="H6742" i="2"/>
  <c r="H6787" i="2"/>
  <c r="H6850" i="2"/>
  <c r="H7248" i="2"/>
  <c r="H6614" i="2"/>
  <c r="H6683" i="2"/>
  <c r="H6750" i="2"/>
  <c r="H6846" i="2"/>
  <c r="H6921" i="2"/>
  <c r="H7163" i="2"/>
  <c r="H6402" i="2"/>
  <c r="H6463" i="2"/>
  <c r="H6527" i="2"/>
  <c r="H6603" i="2"/>
  <c r="H6663" i="2"/>
  <c r="H6732" i="2"/>
  <c r="H6890" i="2"/>
  <c r="H7181" i="2"/>
  <c r="H6454" i="2"/>
  <c r="H6518" i="2"/>
  <c r="H6584" i="2"/>
  <c r="H6652" i="2"/>
  <c r="H6711" i="2"/>
  <c r="H6777" i="2"/>
  <c r="H6855" i="2"/>
  <c r="H6980" i="2"/>
  <c r="H6477" i="2"/>
  <c r="H6541" i="2"/>
  <c r="H6619" i="2"/>
  <c r="H6670" i="2"/>
  <c r="H6730" i="2"/>
  <c r="H6798" i="2"/>
  <c r="H7203" i="2"/>
  <c r="H6452" i="2"/>
  <c r="H6516" i="2"/>
  <c r="H6592" i="2"/>
  <c r="H6669" i="2"/>
  <c r="H6737" i="2"/>
  <c r="H6915" i="2"/>
  <c r="H6975" i="2"/>
  <c r="H7038" i="2"/>
  <c r="H7098" i="2"/>
  <c r="H7162" i="2"/>
  <c r="H7254" i="2"/>
  <c r="H6805" i="2"/>
  <c r="H6869" i="2"/>
  <c r="H6937" i="2"/>
  <c r="H7004" i="2"/>
  <c r="H7069" i="2"/>
  <c r="H7122" i="2"/>
  <c r="H7190" i="2"/>
  <c r="H7263" i="2"/>
  <c r="H6828" i="2"/>
  <c r="H6885" i="2"/>
  <c r="H6953" i="2"/>
  <c r="H7012" i="2"/>
  <c r="H7076" i="2"/>
  <c r="H7139" i="2"/>
  <c r="H7208" i="2"/>
  <c r="H7319" i="2"/>
  <c r="H6819" i="2"/>
  <c r="H6883" i="2"/>
  <c r="H6952" i="2"/>
  <c r="H7019" i="2"/>
  <c r="H7084" i="2"/>
  <c r="H7158" i="2"/>
  <c r="H7235" i="2"/>
  <c r="H7327" i="2"/>
  <c r="H6976" i="2"/>
  <c r="H7042" i="2"/>
  <c r="H7110" i="2"/>
  <c r="H7167" i="2"/>
  <c r="H7260" i="2"/>
  <c r="H6992" i="2"/>
  <c r="H7049" i="2"/>
  <c r="H7118" i="2"/>
  <c r="H7165" i="2"/>
  <c r="H7251" i="2"/>
  <c r="H6792" i="2"/>
  <c r="H6856" i="2"/>
  <c r="H6922" i="2"/>
  <c r="H6991" i="2"/>
  <c r="H7056" i="2"/>
  <c r="H7117" i="2"/>
  <c r="H7183" i="2"/>
  <c r="H7241" i="2"/>
  <c r="H7223" i="2"/>
  <c r="H7292" i="2"/>
  <c r="H7352" i="2"/>
  <c r="H7420" i="2"/>
  <c r="H7230" i="2"/>
  <c r="H7291" i="2"/>
  <c r="H7360" i="2"/>
  <c r="H7428" i="2"/>
  <c r="H7593" i="2"/>
  <c r="H7290" i="2"/>
  <c r="H7359" i="2"/>
  <c r="H7426" i="2"/>
  <c r="H7264" i="2"/>
  <c r="H7323" i="2"/>
  <c r="H7391" i="2"/>
  <c r="H7446" i="2"/>
  <c r="H7641" i="2"/>
  <c r="H7366" i="2"/>
  <c r="H7460" i="2"/>
  <c r="H7373" i="2"/>
  <c r="H7611" i="2"/>
  <c r="H7345" i="2"/>
  <c r="H7438" i="2"/>
  <c r="H7510" i="2"/>
  <c r="H7645" i="2"/>
  <c r="H7526" i="2"/>
  <c r="H7640" i="2"/>
  <c r="H7506" i="2"/>
  <c r="H7654" i="2"/>
  <c r="H7534" i="2"/>
  <c r="H7644" i="2"/>
  <c r="H7504" i="2"/>
  <c r="H7605" i="2"/>
  <c r="H7558" i="2"/>
  <c r="H7673" i="2"/>
  <c r="H8996" i="2"/>
  <c r="H9468" i="2"/>
  <c r="H9455" i="2"/>
  <c r="H9544" i="2"/>
  <c r="H9463" i="2"/>
  <c r="H9721" i="2"/>
  <c r="H9413" i="2"/>
  <c r="H9444" i="2"/>
  <c r="H9700" i="2"/>
  <c r="H9726" i="2"/>
  <c r="H9851" i="2"/>
  <c r="H9359" i="2"/>
  <c r="H9861" i="2"/>
  <c r="H9751" i="2"/>
  <c r="H9574" i="2"/>
  <c r="H9557" i="2"/>
  <c r="H9608" i="2"/>
  <c r="H9467" i="2"/>
  <c r="H9446" i="2"/>
  <c r="H9790" i="2"/>
  <c r="H9747" i="2"/>
  <c r="H9663" i="2"/>
  <c r="H9796" i="2"/>
  <c r="H6591" i="2"/>
  <c r="H6464" i="2"/>
  <c r="H6357" i="2"/>
  <c r="H6467" i="2"/>
  <c r="H6589" i="2"/>
  <c r="H7245" i="2"/>
  <c r="H6736" i="2"/>
  <c r="H6686" i="2"/>
  <c r="H6577" i="2"/>
  <c r="H6646" i="2"/>
  <c r="H6783" i="2"/>
  <c r="H6743" i="2"/>
  <c r="H6833" i="2"/>
  <c r="H6912" i="2"/>
  <c r="H7005" i="2"/>
  <c r="H6417" i="2"/>
  <c r="H6481" i="2"/>
  <c r="H6545" i="2"/>
  <c r="H6576" i="2"/>
  <c r="H6643" i="2"/>
  <c r="H6695" i="2"/>
  <c r="H6752" i="2"/>
  <c r="H6804" i="2"/>
  <c r="H6866" i="2"/>
  <c r="H6558" i="2"/>
  <c r="H6633" i="2"/>
  <c r="H6693" i="2"/>
  <c r="H6770" i="2"/>
  <c r="H6862" i="2"/>
  <c r="H6930" i="2"/>
  <c r="H7430" i="2"/>
  <c r="H6415" i="2"/>
  <c r="H6479" i="2"/>
  <c r="H6543" i="2"/>
  <c r="H6613" i="2"/>
  <c r="H6682" i="2"/>
  <c r="H6749" i="2"/>
  <c r="H6998" i="2"/>
  <c r="H7243" i="2"/>
  <c r="H6470" i="2"/>
  <c r="H6534" i="2"/>
  <c r="H6602" i="2"/>
  <c r="H6662" i="2"/>
  <c r="H6731" i="2"/>
  <c r="H6786" i="2"/>
  <c r="H6871" i="2"/>
  <c r="H7134" i="2"/>
  <c r="H6493" i="2"/>
  <c r="H6564" i="2"/>
  <c r="H6621" i="2"/>
  <c r="H6680" i="2"/>
  <c r="H6746" i="2"/>
  <c r="H6895" i="2"/>
  <c r="H6397" i="2"/>
  <c r="H6468" i="2"/>
  <c r="H6532" i="2"/>
  <c r="H6609" i="2"/>
  <c r="H6689" i="2"/>
  <c r="H6755" i="2"/>
  <c r="H6946" i="2"/>
  <c r="H7151" i="2"/>
  <c r="H7054" i="2"/>
  <c r="H7115" i="2"/>
  <c r="H7180" i="2"/>
  <c r="H7294" i="2"/>
  <c r="H6821" i="2"/>
  <c r="H6886" i="2"/>
  <c r="H6954" i="2"/>
  <c r="H7021" i="2"/>
  <c r="H7087" i="2"/>
  <c r="H7132" i="2"/>
  <c r="H7201" i="2"/>
  <c r="H7297" i="2"/>
  <c r="H6844" i="2"/>
  <c r="H6902" i="2"/>
  <c r="H6970" i="2"/>
  <c r="H7028" i="2"/>
  <c r="H7086" i="2"/>
  <c r="H7159" i="2"/>
  <c r="H7228" i="2"/>
  <c r="H7396" i="2"/>
  <c r="H6835" i="2"/>
  <c r="H6901" i="2"/>
  <c r="H6969" i="2"/>
  <c r="H7035" i="2"/>
  <c r="H7103" i="2"/>
  <c r="H7177" i="2"/>
  <c r="H7244" i="2"/>
  <c r="H7609" i="2"/>
  <c r="H6993" i="2"/>
  <c r="H7058" i="2"/>
  <c r="H7128" i="2"/>
  <c r="H7176" i="2"/>
  <c r="H7311" i="2"/>
  <c r="H7008" i="2"/>
  <c r="H7065" i="2"/>
  <c r="H7127" i="2"/>
  <c r="H7185" i="2"/>
  <c r="H7279" i="2"/>
  <c r="H6808" i="2"/>
  <c r="H6872" i="2"/>
  <c r="H6940" i="2"/>
  <c r="H7007" i="2"/>
  <c r="H7072" i="2"/>
  <c r="H7135" i="2"/>
  <c r="H7195" i="2"/>
  <c r="H7302" i="2"/>
  <c r="H7240" i="2"/>
  <c r="H7301" i="2"/>
  <c r="H7370" i="2"/>
  <c r="H7442" i="2"/>
  <c r="H7239" i="2"/>
  <c r="H7309" i="2"/>
  <c r="H7377" i="2"/>
  <c r="H7449" i="2"/>
  <c r="H7643" i="2"/>
  <c r="H7308" i="2"/>
  <c r="H7376" i="2"/>
  <c r="H7451" i="2"/>
  <c r="H7280" i="2"/>
  <c r="H7340" i="2"/>
  <c r="H7400" i="2"/>
  <c r="H7529" i="2"/>
  <c r="H7330" i="2"/>
  <c r="H7382" i="2"/>
  <c r="H7511" i="2"/>
  <c r="H7406" i="2"/>
  <c r="H7253" i="2"/>
  <c r="H7364" i="2"/>
  <c r="H7573" i="2"/>
  <c r="H7527" i="2"/>
  <c r="H7685" i="2"/>
  <c r="H7553" i="2"/>
  <c r="H7658" i="2"/>
  <c r="H7544" i="2"/>
  <c r="H7666" i="2"/>
  <c r="H7568" i="2"/>
  <c r="H7435" i="2"/>
  <c r="H7523" i="2"/>
  <c r="H7494" i="2"/>
  <c r="H7607" i="2"/>
  <c r="H7630" i="2"/>
  <c r="H9162" i="2"/>
  <c r="H9538" i="2"/>
  <c r="H9523" i="2"/>
  <c r="H9484" i="2"/>
  <c r="H9617" i="2"/>
  <c r="H9615" i="2"/>
  <c r="H9386" i="2"/>
  <c r="H9430" i="2"/>
  <c r="H9590" i="2"/>
  <c r="H9793" i="2"/>
  <c r="H9833" i="2"/>
  <c r="H9450" i="2"/>
  <c r="H9879" i="2"/>
  <c r="H9400" i="2"/>
  <c r="H9533" i="2"/>
  <c r="H9749" i="2"/>
  <c r="H9620" i="2"/>
  <c r="H9542" i="2"/>
  <c r="H9418" i="2"/>
  <c r="H9766" i="2"/>
  <c r="H9839" i="2"/>
  <c r="H6338" i="2"/>
  <c r="H6528" i="2"/>
  <c r="H6359" i="2"/>
  <c r="H6499" i="2"/>
  <c r="H6659" i="2"/>
  <c r="H6676" i="2"/>
  <c r="H6579" i="2"/>
  <c r="H6707" i="2"/>
  <c r="H6648" i="2"/>
  <c r="H6697" i="2"/>
  <c r="H6706" i="2"/>
  <c r="H6762" i="2"/>
  <c r="H6849" i="2"/>
  <c r="H6938" i="2"/>
  <c r="H7099" i="2"/>
  <c r="H6433" i="2"/>
  <c r="H6497" i="2"/>
  <c r="H6547" i="2"/>
  <c r="H6588" i="2"/>
  <c r="H6645" i="2"/>
  <c r="H6714" i="2"/>
  <c r="H6771" i="2"/>
  <c r="H6818" i="2"/>
  <c r="H6882" i="2"/>
  <c r="H6575" i="2"/>
  <c r="H6655" i="2"/>
  <c r="H6713" i="2"/>
  <c r="H6814" i="2"/>
  <c r="H6878" i="2"/>
  <c r="H6941" i="2"/>
  <c r="H6387" i="2"/>
  <c r="H6431" i="2"/>
  <c r="H6495" i="2"/>
  <c r="H6566" i="2"/>
  <c r="H6624" i="2"/>
  <c r="H6702" i="2"/>
  <c r="H6759" i="2"/>
  <c r="H7047" i="2"/>
  <c r="H6422" i="2"/>
  <c r="H6486" i="2"/>
  <c r="H6555" i="2"/>
  <c r="H6622" i="2"/>
  <c r="H6681" i="2"/>
  <c r="H6747" i="2"/>
  <c r="H6823" i="2"/>
  <c r="H6891" i="2"/>
  <c r="H6445" i="2"/>
  <c r="H6509" i="2"/>
  <c r="H6583" i="2"/>
  <c r="H6638" i="2"/>
  <c r="H6699" i="2"/>
  <c r="H6767" i="2"/>
  <c r="H7055" i="2"/>
  <c r="H6420" i="2"/>
  <c r="H6484" i="2"/>
  <c r="H6553" i="2"/>
  <c r="H6629" i="2"/>
  <c r="H6708" i="2"/>
  <c r="H6775" i="2"/>
  <c r="H6955" i="2"/>
  <c r="H7271" i="2"/>
  <c r="H7070" i="2"/>
  <c r="H7133" i="2"/>
  <c r="H7202" i="2"/>
  <c r="H7595" i="2"/>
  <c r="H6837" i="2"/>
  <c r="H6903" i="2"/>
  <c r="H6971" i="2"/>
  <c r="H7037" i="2"/>
  <c r="H7097" i="2"/>
  <c r="H7149" i="2"/>
  <c r="H7217" i="2"/>
  <c r="H7555" i="2"/>
  <c r="H6860" i="2"/>
  <c r="H6918" i="2"/>
  <c r="H6986" i="2"/>
  <c r="H7044" i="2"/>
  <c r="H7104" i="2"/>
  <c r="H7178" i="2"/>
  <c r="H7242" i="2"/>
  <c r="H7538" i="2"/>
  <c r="H6851" i="2"/>
  <c r="H6917" i="2"/>
  <c r="H6985" i="2"/>
  <c r="H7051" i="2"/>
  <c r="H7120" i="2"/>
  <c r="H7198" i="2"/>
  <c r="H7286" i="2"/>
  <c r="H6942" i="2"/>
  <c r="H7010" i="2"/>
  <c r="H7074" i="2"/>
  <c r="H7146" i="2"/>
  <c r="H7197" i="2"/>
  <c r="H7363" i="2"/>
  <c r="H7017" i="2"/>
  <c r="H7082" i="2"/>
  <c r="H7144" i="2"/>
  <c r="H7205" i="2"/>
  <c r="H7314" i="2"/>
  <c r="H6824" i="2"/>
  <c r="H6889" i="2"/>
  <c r="H6957" i="2"/>
  <c r="H7024" i="2"/>
  <c r="H7081" i="2"/>
  <c r="H7153" i="2"/>
  <c r="H7212" i="2"/>
  <c r="H7353" i="2"/>
  <c r="H7259" i="2"/>
  <c r="H7318" i="2"/>
  <c r="H7386" i="2"/>
  <c r="H7485" i="2"/>
  <c r="H7258" i="2"/>
  <c r="H7325" i="2"/>
  <c r="H7394" i="2"/>
  <c r="H7457" i="2"/>
  <c r="H7257" i="2"/>
  <c r="H7324" i="2"/>
  <c r="H7393" i="2"/>
  <c r="H7467" i="2"/>
  <c r="H7289" i="2"/>
  <c r="H7358" i="2"/>
  <c r="H7417" i="2"/>
  <c r="H7564" i="2"/>
  <c r="H7339" i="2"/>
  <c r="H7399" i="2"/>
  <c r="H7338" i="2"/>
  <c r="H7423" i="2"/>
  <c r="H7285" i="2"/>
  <c r="H7388" i="2"/>
  <c r="H7448" i="2"/>
  <c r="H7563" i="2"/>
  <c r="H7473" i="2"/>
  <c r="H7586" i="2"/>
  <c r="H7454" i="2"/>
  <c r="H7561" i="2"/>
  <c r="H7488" i="2"/>
  <c r="H7584" i="2"/>
  <c r="H7462" i="2"/>
  <c r="H7550" i="2"/>
  <c r="H7513" i="2"/>
  <c r="H7623" i="2"/>
  <c r="H7671" i="2"/>
  <c r="H9309" i="2"/>
  <c r="H9650" i="2"/>
  <c r="H9680" i="2"/>
  <c r="H9529" i="2"/>
  <c r="H9368" i="2"/>
  <c r="H9677" i="2"/>
  <c r="H9388" i="2"/>
  <c r="H9525" i="2"/>
  <c r="H9835" i="2"/>
  <c r="H9765" i="2"/>
  <c r="H9745" i="2"/>
  <c r="H6367" i="2"/>
  <c r="H6590" i="2"/>
  <c r="H6360" i="2"/>
  <c r="H6530" i="2"/>
  <c r="H6677" i="2"/>
  <c r="H6790" i="2"/>
  <c r="H6580" i="2"/>
  <c r="H6744" i="2"/>
  <c r="H6666" i="2"/>
  <c r="H6796" i="2"/>
  <c r="H6715" i="2"/>
  <c r="H6773" i="2"/>
  <c r="H6857" i="2"/>
  <c r="H6939" i="2"/>
  <c r="H7270" i="2"/>
  <c r="H6441" i="2"/>
  <c r="H6505" i="2"/>
  <c r="H6548" i="2"/>
  <c r="H6597" i="2"/>
  <c r="H6657" i="2"/>
  <c r="H6724" i="2"/>
  <c r="H6772" i="2"/>
  <c r="H6826" i="2"/>
  <c r="H6929" i="2"/>
  <c r="H6586" i="2"/>
  <c r="H6656" i="2"/>
  <c r="H6723" i="2"/>
  <c r="H6822" i="2"/>
  <c r="H6897" i="2"/>
  <c r="H6950" i="2"/>
  <c r="H6388" i="2"/>
  <c r="H6439" i="2"/>
  <c r="H6503" i="2"/>
  <c r="H6574" i="2"/>
  <c r="H6632" i="2"/>
  <c r="H6703" i="2"/>
  <c r="H6769" i="2"/>
  <c r="H7079" i="2"/>
  <c r="H6430" i="2"/>
  <c r="H6494" i="2"/>
  <c r="H6556" i="2"/>
  <c r="H6631" i="2"/>
  <c r="H6691" i="2"/>
  <c r="H6748" i="2"/>
  <c r="H6831" i="2"/>
  <c r="H6933" i="2"/>
  <c r="H6453" i="2"/>
  <c r="H6517" i="2"/>
  <c r="H6593" i="2"/>
  <c r="H6639" i="2"/>
  <c r="H6710" i="2"/>
  <c r="H6776" i="2"/>
  <c r="H7124" i="2"/>
  <c r="H6428" i="2"/>
  <c r="H6492" i="2"/>
  <c r="H6563" i="2"/>
  <c r="H6637" i="2"/>
  <c r="H6709" i="2"/>
  <c r="H6788" i="2"/>
  <c r="H6956" i="2"/>
  <c r="H7014" i="2"/>
  <c r="H7078" i="2"/>
  <c r="H7141" i="2"/>
  <c r="H7210" i="2"/>
  <c r="H6780" i="2"/>
  <c r="H6845" i="2"/>
  <c r="H6911" i="2"/>
  <c r="H6979" i="2"/>
  <c r="H7045" i="2"/>
  <c r="H7105" i="2"/>
  <c r="H7160" i="2"/>
  <c r="H7219" i="2"/>
  <c r="H7572" i="2"/>
  <c r="H6868" i="2"/>
  <c r="H6927" i="2"/>
  <c r="H6987" i="2"/>
  <c r="H7052" i="2"/>
  <c r="H7112" i="2"/>
  <c r="H7188" i="2"/>
  <c r="H7247" i="2"/>
  <c r="H6795" i="2"/>
  <c r="H6859" i="2"/>
  <c r="H6926" i="2"/>
  <c r="H6994" i="2"/>
  <c r="H7059" i="2"/>
  <c r="H7129" i="2"/>
  <c r="H7199" i="2"/>
  <c r="H7287" i="2"/>
  <c r="H6951" i="2"/>
  <c r="H7018" i="2"/>
  <c r="H7083" i="2"/>
  <c r="H7156" i="2"/>
  <c r="H7206" i="2"/>
  <c r="H7404" i="2"/>
  <c r="H7025" i="2"/>
  <c r="H7092" i="2"/>
  <c r="H7145" i="2"/>
  <c r="H7213" i="2"/>
  <c r="H7413" i="2"/>
  <c r="H6832" i="2"/>
  <c r="H6898" i="2"/>
  <c r="H6966" i="2"/>
  <c r="H7032" i="2"/>
  <c r="H7091" i="2"/>
  <c r="H7164" i="2"/>
  <c r="H7220" i="2"/>
  <c r="H7362" i="2"/>
  <c r="H7267" i="2"/>
  <c r="H7326" i="2"/>
  <c r="H7395" i="2"/>
  <c r="H7501" i="2"/>
  <c r="H7266" i="2"/>
  <c r="H7334" i="2"/>
  <c r="H7402" i="2"/>
  <c r="H7468" i="2"/>
  <c r="H7265" i="2"/>
  <c r="H7333" i="2"/>
  <c r="H7401" i="2"/>
  <c r="H7548" i="2"/>
  <c r="H7298" i="2"/>
  <c r="H7367" i="2"/>
  <c r="H7425" i="2"/>
  <c r="H7580" i="2"/>
  <c r="H7348" i="2"/>
  <c r="H7407" i="2"/>
  <c r="H7346" i="2"/>
  <c r="H7450" i="2"/>
  <c r="H7295" i="2"/>
  <c r="H7414" i="2"/>
  <c r="H7466" i="2"/>
  <c r="H7571" i="2"/>
  <c r="H7490" i="2"/>
  <c r="H7592" i="2"/>
  <c r="H7481" i="2"/>
  <c r="H7569" i="2"/>
  <c r="H7496" i="2"/>
  <c r="H7603" i="2"/>
  <c r="H7470" i="2"/>
  <c r="H7575" i="2"/>
  <c r="H7540" i="2"/>
  <c r="H7594" i="2"/>
  <c r="H7670" i="2"/>
  <c r="H7408" i="2"/>
  <c r="H7528" i="2"/>
  <c r="H7365" i="2"/>
  <c r="H7436" i="2"/>
  <c r="H7312" i="2"/>
  <c r="H7380" i="2"/>
  <c r="H7475" i="2"/>
  <c r="H7458" i="2"/>
  <c r="H7519" i="2"/>
  <c r="H7587" i="2"/>
  <c r="H7482" i="2"/>
  <c r="H7545" i="2"/>
  <c r="H7608" i="2"/>
  <c r="H7686" i="2"/>
  <c r="H7507" i="2"/>
  <c r="H7577" i="2"/>
  <c r="H7524" i="2"/>
  <c r="H7596" i="2"/>
  <c r="H7479" i="2"/>
  <c r="H7542" i="2"/>
  <c r="H7621" i="2"/>
  <c r="H7522" i="2"/>
  <c r="H7566" i="2"/>
  <c r="H7632" i="2"/>
  <c r="H7610" i="2"/>
  <c r="H8940" i="2"/>
  <c r="H9011" i="2"/>
  <c r="H9330" i="2"/>
  <c r="H7637" i="2"/>
  <c r="H7461" i="2"/>
  <c r="H7530" i="2"/>
  <c r="H7574" i="2"/>
  <c r="H7639" i="2"/>
  <c r="H7618" i="2"/>
  <c r="H7661" i="2"/>
  <c r="H8886" i="2"/>
  <c r="H9040" i="2"/>
  <c r="H7424" i="2"/>
  <c r="H7381" i="2"/>
  <c r="H7456" i="2"/>
  <c r="H7261" i="2"/>
  <c r="H7328" i="2"/>
  <c r="H7397" i="2"/>
  <c r="H7556" i="2"/>
  <c r="H7474" i="2"/>
  <c r="H7537" i="2"/>
  <c r="H7613" i="2"/>
  <c r="H7498" i="2"/>
  <c r="H7562" i="2"/>
  <c r="H7624" i="2"/>
  <c r="H7464" i="2"/>
  <c r="H7525" i="2"/>
  <c r="H7601" i="2"/>
  <c r="H7471" i="2"/>
  <c r="H7543" i="2"/>
  <c r="H7612" i="2"/>
  <c r="H7443" i="2"/>
  <c r="H7495" i="2"/>
  <c r="H7559" i="2"/>
  <c r="H7668" i="2"/>
  <c r="H7469" i="2"/>
  <c r="H7531" i="2"/>
  <c r="H7582" i="2"/>
  <c r="H7653" i="2"/>
  <c r="H7634" i="2"/>
  <c r="H7669" i="2"/>
  <c r="H9070" i="2"/>
  <c r="H7434" i="2"/>
  <c r="H7329" i="2"/>
  <c r="H7389" i="2"/>
  <c r="H7476" i="2"/>
  <c r="H7269" i="2"/>
  <c r="H7337" i="2"/>
  <c r="H7405" i="2"/>
  <c r="H7557" i="2"/>
  <c r="H7483" i="2"/>
  <c r="H7546" i="2"/>
  <c r="H7629" i="2"/>
  <c r="H7508" i="2"/>
  <c r="H7570" i="2"/>
  <c r="H7631" i="2"/>
  <c r="H7472" i="2"/>
  <c r="H7535" i="2"/>
  <c r="H7617" i="2"/>
  <c r="H7480" i="2"/>
  <c r="H7551" i="2"/>
  <c r="H7619" i="2"/>
  <c r="H7444" i="2"/>
  <c r="H7503" i="2"/>
  <c r="H7567" i="2"/>
  <c r="H7677" i="2"/>
  <c r="H7477" i="2"/>
  <c r="H7532" i="2"/>
  <c r="H7591" i="2"/>
  <c r="H7675" i="2"/>
  <c r="H7651" i="2"/>
  <c r="H7614" i="2"/>
  <c r="H8946" i="2"/>
  <c r="H9139" i="2"/>
  <c r="H9298" i="2"/>
  <c r="H9293" i="2"/>
  <c r="H9253" i="2"/>
  <c r="H9235" i="2"/>
  <c r="H9319" i="2"/>
  <c r="H9270" i="2"/>
  <c r="H9226" i="2"/>
  <c r="H9225" i="2"/>
  <c r="H9178" i="2"/>
  <c r="H9271" i="2"/>
  <c r="H9311" i="2"/>
  <c r="H9288" i="2"/>
  <c r="H9179" i="2"/>
  <c r="H9189" i="2"/>
  <c r="H9128" i="2"/>
  <c r="H9180" i="2"/>
  <c r="H9122" i="2"/>
  <c r="H9203" i="2"/>
  <c r="H9150" i="2"/>
  <c r="H9109" i="2"/>
  <c r="H9089" i="2"/>
  <c r="H9104" i="2"/>
  <c r="H9096" i="2"/>
  <c r="H9061" i="2"/>
  <c r="H9080" i="2"/>
  <c r="H9143" i="2"/>
  <c r="H9030" i="2"/>
  <c r="H9097" i="2"/>
  <c r="H9023" i="2"/>
  <c r="H9058" i="2"/>
  <c r="H9034" i="2"/>
  <c r="H9028" i="2"/>
  <c r="H8995" i="2"/>
  <c r="H8933" i="2"/>
  <c r="H8986" i="2"/>
  <c r="H9053" i="2"/>
  <c r="H8989" i="2"/>
  <c r="H8937" i="2"/>
  <c r="H9004" i="2"/>
  <c r="H8931" i="2"/>
  <c r="H8861" i="2"/>
  <c r="H8889" i="2"/>
  <c r="H8914" i="2"/>
  <c r="H8856" i="2"/>
  <c r="H8947" i="2"/>
  <c r="H8839" i="2"/>
  <c r="H8999" i="2"/>
  <c r="H8857" i="2"/>
  <c r="H8909" i="2"/>
  <c r="H8833" i="2"/>
  <c r="H8957" i="2"/>
  <c r="H9002" i="2"/>
  <c r="H8818" i="2"/>
  <c r="H8845" i="2"/>
  <c r="H8828" i="2"/>
  <c r="H8975" i="2"/>
  <c r="H8850" i="2"/>
  <c r="H9289" i="2"/>
  <c r="H9257" i="2"/>
  <c r="H9268" i="2"/>
  <c r="H9269" i="2"/>
  <c r="H9276" i="2"/>
  <c r="H9299" i="2"/>
  <c r="H9246" i="2"/>
  <c r="H9254" i="2"/>
  <c r="H9202" i="2"/>
  <c r="H9310" i="2"/>
  <c r="H9200" i="2"/>
  <c r="H9196" i="2"/>
  <c r="H9210" i="2"/>
  <c r="H9240" i="2"/>
  <c r="H9209" i="2"/>
  <c r="H9191" i="2"/>
  <c r="H9156" i="2"/>
  <c r="H9153" i="2"/>
  <c r="H9120" i="2"/>
  <c r="H9106" i="2"/>
  <c r="H9093" i="2"/>
  <c r="H9171" i="2"/>
  <c r="H9151" i="2"/>
  <c r="H9114" i="2"/>
  <c r="H9142" i="2"/>
  <c r="H9054" i="2"/>
  <c r="H9064" i="2"/>
  <c r="H8991" i="2"/>
  <c r="H9057" i="2"/>
  <c r="H8984" i="2"/>
  <c r="H9079" i="2"/>
  <c r="H9060" i="2"/>
  <c r="H9035" i="2"/>
  <c r="H8968" i="2"/>
  <c r="H9029" i="2"/>
  <c r="H8950" i="2"/>
  <c r="H9045" i="2"/>
  <c r="H8972" i="2"/>
  <c r="H9020" i="2"/>
  <c r="H8955" i="2"/>
  <c r="H8896" i="2"/>
  <c r="H8916" i="2"/>
  <c r="H8854" i="2"/>
  <c r="H8882" i="2"/>
  <c r="H9025" i="2"/>
  <c r="H8895" i="2"/>
  <c r="H8811" i="2"/>
  <c r="H8887" i="2"/>
  <c r="H8823" i="2"/>
  <c r="H8966" i="2"/>
  <c r="H8855" i="2"/>
  <c r="H8908" i="2"/>
  <c r="H8880" i="2"/>
  <c r="H8866" i="2"/>
  <c r="H8898" i="2"/>
  <c r="H8817" i="2"/>
  <c r="H8869" i="2"/>
  <c r="H8915" i="2"/>
  <c r="H8935" i="2"/>
  <c r="H8893" i="2"/>
  <c r="H9324" i="2"/>
  <c r="H9284" i="2"/>
  <c r="H9247" i="2"/>
  <c r="H9224" i="2"/>
  <c r="H9250" i="2"/>
  <c r="H9242" i="2"/>
  <c r="H9190" i="2"/>
  <c r="H9231" i="2"/>
  <c r="H9188" i="2"/>
  <c r="H9193" i="2"/>
  <c r="H9175" i="2"/>
  <c r="H9187" i="2"/>
  <c r="H9130" i="2"/>
  <c r="H9134" i="2"/>
  <c r="H9105" i="2"/>
  <c r="H9090" i="2"/>
  <c r="H9073" i="2"/>
  <c r="H9103" i="2"/>
  <c r="H9082" i="2"/>
  <c r="H9075" i="2"/>
  <c r="H8983" i="2"/>
  <c r="H9031" i="2"/>
  <c r="H9094" i="2"/>
  <c r="H9044" i="2"/>
  <c r="H9007" i="2"/>
  <c r="H8917" i="2"/>
  <c r="H8942" i="2"/>
  <c r="H9006" i="2"/>
  <c r="H8921" i="2"/>
  <c r="H8948" i="2"/>
  <c r="H8870" i="2"/>
  <c r="H8871" i="2"/>
  <c r="H8881" i="2"/>
  <c r="H9003" i="2"/>
  <c r="H8821" i="2"/>
  <c r="H8875" i="2"/>
  <c r="H8872" i="2"/>
  <c r="H8973" i="2"/>
  <c r="H8858" i="2"/>
  <c r="H8846" i="2"/>
  <c r="H8827" i="2"/>
  <c r="H8965" i="2"/>
  <c r="H8836" i="2"/>
  <c r="H8927" i="2"/>
  <c r="H9272" i="2"/>
  <c r="H9282" i="2"/>
  <c r="H9243" i="2"/>
  <c r="H9305" i="2"/>
  <c r="H9248" i="2"/>
  <c r="H9229" i="2"/>
  <c r="H9176" i="2"/>
  <c r="H9218" i="2"/>
  <c r="H9186" i="2"/>
  <c r="H9177" i="2"/>
  <c r="H9237" i="2"/>
  <c r="H9184" i="2"/>
  <c r="H9121" i="2"/>
  <c r="H9123" i="2"/>
  <c r="H9215" i="2"/>
  <c r="H9085" i="2"/>
  <c r="H9065" i="2"/>
  <c r="H9102" i="2"/>
  <c r="H9078" i="2"/>
  <c r="H9068" i="2"/>
  <c r="H9245" i="2"/>
  <c r="H9013" i="2"/>
  <c r="H9081" i="2"/>
  <c r="H9036" i="2"/>
  <c r="H8988" i="2"/>
  <c r="H9051" i="2"/>
  <c r="H8934" i="2"/>
  <c r="H8987" i="2"/>
  <c r="H9021" i="2"/>
  <c r="H8943" i="2"/>
  <c r="H9033" i="2"/>
  <c r="H8862" i="2"/>
  <c r="H8873" i="2"/>
  <c r="H8924" i="2"/>
  <c r="H8820" i="2"/>
  <c r="H8863" i="2"/>
  <c r="H9265" i="2"/>
  <c r="H9301" i="2"/>
  <c r="H9238" i="2"/>
  <c r="H9304" i="2"/>
  <c r="H9244" i="2"/>
  <c r="H9228" i="2"/>
  <c r="H9173" i="2"/>
  <c r="H9185" i="2"/>
  <c r="H9313" i="2"/>
  <c r="H9278" i="2"/>
  <c r="H9207" i="2"/>
  <c r="H9183" i="2"/>
  <c r="H9256" i="2"/>
  <c r="H9101" i="2"/>
  <c r="H9129" i="2"/>
  <c r="H9071" i="2"/>
  <c r="H9135" i="2"/>
  <c r="H9087" i="2"/>
  <c r="H9063" i="2"/>
  <c r="H9056" i="2"/>
  <c r="H9110" i="2"/>
  <c r="H9001" i="2"/>
  <c r="H9059" i="2"/>
  <c r="H9032" i="2"/>
  <c r="H8977" i="2"/>
  <c r="H9017" i="2"/>
  <c r="H8926" i="2"/>
  <c r="H8982" i="2"/>
  <c r="H9015" i="2"/>
  <c r="H8938" i="2"/>
  <c r="H8985" i="2"/>
  <c r="H8990" i="2"/>
  <c r="H8864" i="2"/>
  <c r="H8920" i="2"/>
  <c r="H8859" i="2"/>
  <c r="H8997" i="2"/>
  <c r="H8852" i="2"/>
  <c r="H8961" i="2"/>
  <c r="H8892" i="2"/>
  <c r="H8815" i="2"/>
  <c r="H8812" i="2"/>
  <c r="H8954" i="2"/>
  <c r="H9263" i="2"/>
  <c r="H9273" i="2"/>
  <c r="H9223" i="2"/>
  <c r="H9303" i="2"/>
  <c r="H9234" i="2"/>
  <c r="H9222" i="2"/>
  <c r="H9316" i="2"/>
  <c r="H9166" i="2"/>
  <c r="H9259" i="2"/>
  <c r="H9260" i="2"/>
  <c r="H9169" i="2"/>
  <c r="H9170" i="2"/>
  <c r="H9167" i="2"/>
  <c r="H9100" i="2"/>
  <c r="H9108" i="2"/>
  <c r="H9262" i="2"/>
  <c r="H9118" i="2"/>
  <c r="H9052" i="2"/>
  <c r="H9055" i="2"/>
  <c r="H9047" i="2"/>
  <c r="H9088" i="2"/>
  <c r="H8992" i="2"/>
  <c r="H9050" i="2"/>
  <c r="H9026" i="2"/>
  <c r="H8976" i="2"/>
  <c r="H9010" i="2"/>
  <c r="H9117" i="2"/>
  <c r="H8981" i="2"/>
  <c r="H9014" i="2"/>
  <c r="H8918" i="2"/>
  <c r="H8928" i="2"/>
  <c r="H8971" i="2"/>
  <c r="H8847" i="2"/>
  <c r="H8910" i="2"/>
  <c r="H8843" i="2"/>
  <c r="H8974" i="2"/>
  <c r="H8844" i="2"/>
  <c r="H8956" i="2"/>
  <c r="H8885" i="2"/>
  <c r="H8994" i="2"/>
  <c r="H8816" i="2"/>
  <c r="H8835" i="2"/>
  <c r="H8826" i="2"/>
  <c r="H9287" i="2"/>
  <c r="H9307" i="2"/>
  <c r="H9285" i="2"/>
  <c r="H9239" i="2"/>
  <c r="H9279" i="2"/>
  <c r="H9302" i="2"/>
  <c r="H9195" i="2"/>
  <c r="H9274" i="2"/>
  <c r="H9220" i="2"/>
  <c r="H9205" i="2"/>
  <c r="H9194" i="2"/>
  <c r="H9217" i="2"/>
  <c r="H9152" i="2"/>
  <c r="H9204" i="2"/>
  <c r="H9124" i="2"/>
  <c r="H9092" i="2"/>
  <c r="H9111" i="2"/>
  <c r="H9066" i="2"/>
  <c r="H9141" i="2"/>
  <c r="H9145" i="2"/>
  <c r="H9012" i="2"/>
  <c r="H9048" i="2"/>
  <c r="H9067" i="2"/>
  <c r="H9076" i="2"/>
  <c r="H9024" i="2"/>
  <c r="H8941" i="2"/>
  <c r="H8969" i="2"/>
  <c r="H9037" i="2"/>
  <c r="H8945" i="2"/>
  <c r="H8967" i="2"/>
  <c r="H8888" i="2"/>
  <c r="H8897" i="2"/>
  <c r="H8899" i="2"/>
  <c r="H9041" i="2"/>
  <c r="H8840" i="2"/>
  <c r="H8923" i="2"/>
  <c r="H8813" i="2"/>
  <c r="H8922" i="2"/>
  <c r="H8814" i="2"/>
  <c r="H8901" i="2"/>
  <c r="H8837" i="2"/>
  <c r="H8884" i="2"/>
  <c r="H8874" i="2"/>
  <c r="H8853" i="2"/>
  <c r="H8930" i="2"/>
  <c r="H8831" i="2"/>
  <c r="H9322" i="2"/>
  <c r="H9295" i="2"/>
  <c r="H9192" i="2"/>
  <c r="H9236" i="2"/>
  <c r="H9165" i="2"/>
  <c r="H9107" i="2"/>
  <c r="H9074" i="2"/>
  <c r="H9039" i="2"/>
  <c r="H9049" i="2"/>
  <c r="H8949" i="2"/>
  <c r="H8964" i="2"/>
  <c r="H8878" i="2"/>
  <c r="H9016" i="2"/>
  <c r="H8842" i="2"/>
  <c r="H8834" i="2"/>
  <c r="H8868" i="2"/>
  <c r="H9291" i="2"/>
  <c r="H9283" i="2"/>
  <c r="H9292" i="2"/>
  <c r="H9201" i="2"/>
  <c r="H9163" i="2"/>
  <c r="H9154" i="2"/>
  <c r="H9119" i="2"/>
  <c r="H9022" i="2"/>
  <c r="H9042" i="2"/>
  <c r="H8925" i="2"/>
  <c r="H8953" i="2"/>
  <c r="H8913" i="2"/>
  <c r="H9005" i="2"/>
  <c r="H8832" i="2"/>
  <c r="H8824" i="2"/>
  <c r="H8860" i="2"/>
  <c r="H8936" i="2"/>
  <c r="H9266" i="2"/>
  <c r="H9261" i="2"/>
  <c r="H9281" i="2"/>
  <c r="H9213" i="2"/>
  <c r="H9144" i="2"/>
  <c r="H9115" i="2"/>
  <c r="H9140" i="2"/>
  <c r="H9000" i="2"/>
  <c r="H9083" i="2"/>
  <c r="H8993" i="2"/>
  <c r="H8929" i="2"/>
  <c r="H8905" i="2"/>
  <c r="H8890" i="2"/>
  <c r="H8841" i="2"/>
  <c r="H8970" i="2"/>
  <c r="H8900" i="2"/>
  <c r="H8851" i="2"/>
  <c r="H9233" i="2"/>
  <c r="H9232" i="2"/>
  <c r="H9249" i="2"/>
  <c r="H9206" i="2"/>
  <c r="H9149" i="2"/>
  <c r="H9091" i="2"/>
  <c r="H9146" i="2"/>
  <c r="H9086" i="2"/>
  <c r="H9069" i="2"/>
  <c r="H8978" i="2"/>
  <c r="H9008" i="2"/>
  <c r="H8879" i="2"/>
  <c r="H8849" i="2"/>
  <c r="H8998" i="2"/>
  <c r="H8963" i="2"/>
  <c r="H8958" i="2"/>
  <c r="H8819" i="2"/>
  <c r="H8939" i="2"/>
  <c r="H8848" i="2"/>
  <c r="H8911" i="2"/>
  <c r="H9332" i="2"/>
  <c r="H9290" i="2"/>
  <c r="H9214" i="2"/>
  <c r="H9198" i="2"/>
  <c r="H9286" i="2"/>
  <c r="H9199" i="2"/>
  <c r="H9095" i="2"/>
  <c r="H9038" i="2"/>
  <c r="H9077" i="2"/>
  <c r="H9019" i="2"/>
  <c r="H9098" i="2"/>
  <c r="H8912" i="2"/>
  <c r="H8891" i="2"/>
  <c r="H8980" i="2"/>
  <c r="H8877" i="2"/>
  <c r="H8894" i="2"/>
  <c r="H8876" i="2"/>
  <c r="H8829" i="2"/>
  <c r="H8838" i="2"/>
  <c r="H9296" i="2"/>
  <c r="H9182" i="2"/>
  <c r="H9099" i="2"/>
  <c r="H9043" i="2"/>
  <c r="H8952" i="2"/>
  <c r="H8865" i="2"/>
  <c r="H8867" i="2"/>
  <c r="H7662" i="2"/>
  <c r="H7663" i="2"/>
  <c r="H7606" i="2"/>
  <c r="H7681" i="2"/>
  <c r="H7626" i="2"/>
  <c r="H9230" i="2"/>
  <c r="H9164" i="2"/>
  <c r="H9112" i="2"/>
  <c r="H8959" i="2"/>
  <c r="H8907" i="2"/>
  <c r="H8932" i="2"/>
  <c r="H8822" i="2"/>
  <c r="H7655" i="2"/>
  <c r="H7598" i="2"/>
  <c r="H7672" i="2"/>
  <c r="H7684" i="2"/>
  <c r="H9221" i="2"/>
  <c r="H9212" i="2"/>
  <c r="H9046" i="2"/>
  <c r="H8960" i="2"/>
  <c r="H9018" i="2"/>
  <c r="H8919" i="2"/>
  <c r="H9009" i="2"/>
  <c r="H7647" i="2"/>
  <c r="H7590" i="2"/>
  <c r="H7664" i="2"/>
  <c r="H7676" i="2"/>
  <c r="H9275" i="2"/>
  <c r="H9132" i="2"/>
  <c r="H9084" i="2"/>
  <c r="H9113" i="2"/>
  <c r="H8830" i="2"/>
  <c r="H8906" i="2"/>
  <c r="H8903" i="2"/>
  <c r="H8979" i="2"/>
  <c r="H7678" i="2"/>
  <c r="H7646" i="2"/>
  <c r="H7656" i="2"/>
  <c r="H7682" i="2"/>
  <c r="H7667" i="2"/>
  <c r="H9255" i="2"/>
  <c r="H9267" i="2"/>
  <c r="H9155" i="2"/>
  <c r="H9072" i="2"/>
  <c r="H8962" i="2"/>
  <c r="H8951" i="2"/>
  <c r="H8825" i="2"/>
  <c r="H7679" i="2"/>
  <c r="H7680" i="2"/>
  <c r="H7622" i="2"/>
  <c r="H7642" i="2"/>
  <c r="H9280" i="2"/>
  <c r="H9252" i="2"/>
  <c r="H9116" i="2"/>
  <c r="H9062" i="2"/>
  <c r="H8904" i="2"/>
  <c r="H8944" i="2"/>
  <c r="H8883" i="2"/>
  <c r="H9327" i="2"/>
  <c r="H9331" i="2"/>
  <c r="H9315" i="2"/>
  <c r="H9160" i="2"/>
  <c r="H9219" i="2"/>
  <c r="H9264" i="2"/>
  <c r="H9168" i="2"/>
  <c r="H9297" i="2"/>
  <c r="H9174" i="2"/>
  <c r="H9323" i="2"/>
  <c r="H9308" i="2"/>
  <c r="H9258" i="2"/>
  <c r="H9208" i="2"/>
  <c r="H9318" i="2"/>
  <c r="H9159" i="2"/>
  <c r="H9161" i="2"/>
  <c r="H9197" i="2"/>
  <c r="H9325" i="2"/>
  <c r="H9216" i="2"/>
  <c r="H9329" i="2"/>
  <c r="H9300" i="2"/>
  <c r="H9157" i="2"/>
  <c r="H9227" i="2"/>
  <c r="H9333" i="2"/>
  <c r="H9251" i="2"/>
  <c r="H9136" i="2"/>
  <c r="H9312" i="2"/>
  <c r="H9321" i="2"/>
  <c r="H9241" i="2"/>
  <c r="H9328" i="2"/>
  <c r="H9320" i="2"/>
  <c r="H9314" i="2"/>
  <c r="H9306" i="2"/>
  <c r="H9126" i="2"/>
  <c r="H9137" i="2"/>
  <c r="H9133" i="2"/>
  <c r="H9158" i="2"/>
  <c r="H9125" i="2"/>
  <c r="H9148" i="2"/>
  <c r="H9294" i="2"/>
  <c r="H9326" i="2"/>
  <c r="H9138" i="2"/>
  <c r="H9317" i="2"/>
  <c r="H9147" i="2"/>
  <c r="H9181" i="2"/>
  <c r="H9334" i="2"/>
  <c r="H9277" i="2"/>
  <c r="H9127" i="2"/>
  <c r="N9" i="1" l="1"/>
  <c r="AL9" i="1"/>
  <c r="AJ11" i="1"/>
  <c r="AK10" i="1"/>
  <c r="AM8" i="1"/>
  <c r="P8" i="1" s="1"/>
  <c r="O8" i="1"/>
  <c r="AI62" i="1"/>
  <c r="O1" i="2"/>
  <c r="AJ12" i="1" l="1"/>
  <c r="AK11" i="1"/>
  <c r="AM9" i="1"/>
  <c r="P9" i="1" s="1"/>
  <c r="O9" i="1"/>
  <c r="N10" i="1"/>
  <c r="AL10" i="1"/>
  <c r="AI63" i="1"/>
  <c r="I1" i="2"/>
  <c r="AJ13" i="1" l="1"/>
  <c r="AK12" i="1"/>
  <c r="AL11" i="1"/>
  <c r="N11" i="1"/>
  <c r="O10" i="1"/>
  <c r="AM10" i="1"/>
  <c r="P10" i="1" s="1"/>
  <c r="AI64" i="1"/>
  <c r="I1576" i="2"/>
  <c r="J1576" i="2" s="1"/>
  <c r="I9342" i="2"/>
  <c r="J9342" i="2" s="1"/>
  <c r="I9346" i="2"/>
  <c r="J9346" i="2" s="1"/>
  <c r="I9335" i="2"/>
  <c r="J9335" i="2" s="1"/>
  <c r="I9343" i="2"/>
  <c r="J9343" i="2" s="1"/>
  <c r="I9337" i="2"/>
  <c r="J9337" i="2" s="1"/>
  <c r="I9347" i="2"/>
  <c r="J9347" i="2" s="1"/>
  <c r="I9338" i="2"/>
  <c r="J9338" i="2" s="1"/>
  <c r="I9340" i="2"/>
  <c r="J9340" i="2" s="1"/>
  <c r="I9339" i="2"/>
  <c r="J9339" i="2" s="1"/>
  <c r="I9349" i="2"/>
  <c r="J9349" i="2" s="1"/>
  <c r="I9344" i="2"/>
  <c r="J9344" i="2" s="1"/>
  <c r="I9345" i="2"/>
  <c r="J9345" i="2" s="1"/>
  <c r="I9336" i="2"/>
  <c r="J9336" i="2" s="1"/>
  <c r="I9334" i="2"/>
  <c r="J9334" i="2" s="1"/>
  <c r="I9341" i="2"/>
  <c r="J9341" i="2" s="1"/>
  <c r="I9348" i="2"/>
  <c r="J9348" i="2" s="1"/>
  <c r="I4737" i="2"/>
  <c r="J4737" i="2" s="1"/>
  <c r="I115" i="2"/>
  <c r="J115" i="2" s="1"/>
  <c r="I2139" i="2"/>
  <c r="J2139" i="2" s="1"/>
  <c r="I1024" i="2"/>
  <c r="J1024" i="2" s="1"/>
  <c r="I1870" i="2"/>
  <c r="J1870" i="2" s="1"/>
  <c r="I6127" i="2"/>
  <c r="J6127" i="2" s="1"/>
  <c r="I4899" i="2"/>
  <c r="J4899" i="2" s="1"/>
  <c r="I3282" i="2"/>
  <c r="J3282" i="2" s="1"/>
  <c r="I3696" i="2"/>
  <c r="J3696" i="2" s="1"/>
  <c r="I1988" i="2"/>
  <c r="J1988" i="2" s="1"/>
  <c r="I2071" i="2"/>
  <c r="J2071" i="2" s="1"/>
  <c r="I4687" i="2"/>
  <c r="J4687" i="2" s="1"/>
  <c r="I992" i="2"/>
  <c r="J992" i="2" s="1"/>
  <c r="I2126" i="2"/>
  <c r="J2126" i="2" s="1"/>
  <c r="I6035" i="2"/>
  <c r="J6035" i="2" s="1"/>
  <c r="I5391" i="2"/>
  <c r="J5391" i="2" s="1"/>
  <c r="I2190" i="2"/>
  <c r="J2190" i="2" s="1"/>
  <c r="I375" i="2"/>
  <c r="J375" i="2" s="1"/>
  <c r="I7153" i="2"/>
  <c r="J7153" i="2" s="1"/>
  <c r="I6193" i="2"/>
  <c r="J6193" i="2" s="1"/>
  <c r="I4919" i="2"/>
  <c r="J4919" i="2" s="1"/>
  <c r="I3793" i="2"/>
  <c r="J3793" i="2" s="1"/>
  <c r="I5463" i="2"/>
  <c r="J5463" i="2" s="1"/>
  <c r="I3307" i="2"/>
  <c r="J3307" i="2" s="1"/>
  <c r="I7165" i="2"/>
  <c r="J7165" i="2" s="1"/>
  <c r="I6445" i="2"/>
  <c r="J6445" i="2" s="1"/>
  <c r="I903" i="2"/>
  <c r="J903" i="2" s="1"/>
  <c r="I3049" i="2"/>
  <c r="J3049" i="2" s="1"/>
  <c r="I2027" i="2"/>
  <c r="J2027" i="2" s="1"/>
  <c r="I216" i="2"/>
  <c r="J216" i="2" s="1"/>
  <c r="I7233" i="2"/>
  <c r="J7233" i="2" s="1"/>
  <c r="I3838" i="2"/>
  <c r="J3838" i="2" s="1"/>
  <c r="I3966" i="2"/>
  <c r="J3966" i="2" s="1"/>
  <c r="I149" i="2"/>
  <c r="J149" i="2" s="1"/>
  <c r="I261" i="2"/>
  <c r="J261" i="2" s="1"/>
  <c r="I3839" i="2"/>
  <c r="J3839" i="2" s="1"/>
  <c r="I3309" i="2"/>
  <c r="J3309" i="2" s="1"/>
  <c r="I6257" i="2"/>
  <c r="J6257" i="2" s="1"/>
  <c r="I7426" i="2"/>
  <c r="J7426" i="2" s="1"/>
  <c r="I393" i="2"/>
  <c r="J393" i="2" s="1"/>
  <c r="I3951" i="2"/>
  <c r="J3951" i="2" s="1"/>
  <c r="I6215" i="2"/>
  <c r="J6215" i="2" s="1"/>
  <c r="I4917" i="2"/>
  <c r="J4917" i="2" s="1"/>
  <c r="I6558" i="2"/>
  <c r="J6558" i="2" s="1"/>
  <c r="I5503" i="2"/>
  <c r="J5503" i="2" s="1"/>
  <c r="I5275" i="2"/>
  <c r="J5275" i="2" s="1"/>
  <c r="I9038" i="2"/>
  <c r="J9038" i="2" s="1"/>
  <c r="I6613" i="2"/>
  <c r="J6613" i="2" s="1"/>
  <c r="I1932" i="2"/>
  <c r="J1932" i="2" s="1"/>
  <c r="I41" i="2"/>
  <c r="J41" i="2" s="1"/>
  <c r="I6590" i="2"/>
  <c r="J6590" i="2" s="1"/>
  <c r="I5373" i="2"/>
  <c r="J5373" i="2" s="1"/>
  <c r="I3112" i="2"/>
  <c r="J3112" i="2" s="1"/>
  <c r="I3723" i="2"/>
  <c r="J3723" i="2" s="1"/>
  <c r="I2228" i="2"/>
  <c r="J2228" i="2" s="1"/>
  <c r="I3744" i="2"/>
  <c r="J3744" i="2" s="1"/>
  <c r="I3643" i="2"/>
  <c r="J3643" i="2" s="1"/>
  <c r="I1921" i="2"/>
  <c r="J1921" i="2" s="1"/>
  <c r="I3491" i="2"/>
  <c r="J3491" i="2" s="1"/>
  <c r="I3877" i="2"/>
  <c r="J3877" i="2" s="1"/>
  <c r="I3094" i="2"/>
  <c r="J3094" i="2" s="1"/>
  <c r="I1382" i="2"/>
  <c r="J1382" i="2" s="1"/>
  <c r="I5229" i="2"/>
  <c r="J5229" i="2" s="1"/>
  <c r="I3253" i="2"/>
  <c r="J3253" i="2" s="1"/>
  <c r="I5679" i="2"/>
  <c r="J5679" i="2" s="1"/>
  <c r="I1760" i="2"/>
  <c r="J1760" i="2" s="1"/>
  <c r="I157" i="2"/>
  <c r="J157" i="2" s="1"/>
  <c r="I5163" i="2"/>
  <c r="J5163" i="2" s="1"/>
  <c r="I6251" i="2"/>
  <c r="J6251" i="2" s="1"/>
  <c r="I2111" i="2"/>
  <c r="J2111" i="2" s="1"/>
  <c r="I6471" i="2"/>
  <c r="J6471" i="2" s="1"/>
  <c r="I5817" i="2"/>
  <c r="J5817" i="2" s="1"/>
  <c r="I4908" i="2"/>
  <c r="J4908" i="2" s="1"/>
  <c r="I5700" i="2"/>
  <c r="J5700" i="2" s="1"/>
  <c r="I1933" i="2"/>
  <c r="J1933" i="2" s="1"/>
  <c r="I2938" i="2"/>
  <c r="J2938" i="2" s="1"/>
  <c r="I5099" i="2"/>
  <c r="J5099" i="2" s="1"/>
  <c r="I1954" i="2"/>
  <c r="J1954" i="2" s="1"/>
  <c r="I854" i="2"/>
  <c r="J854" i="2" s="1"/>
  <c r="I2626" i="2"/>
  <c r="J2626" i="2" s="1"/>
  <c r="I9026" i="2"/>
  <c r="J9026" i="2" s="1"/>
  <c r="I3779" i="2"/>
  <c r="J3779" i="2" s="1"/>
  <c r="I219" i="2"/>
  <c r="J219" i="2" s="1"/>
  <c r="I9064" i="2"/>
  <c r="J9064" i="2" s="1"/>
  <c r="I5969" i="2"/>
  <c r="J5969" i="2" s="1"/>
  <c r="I3861" i="2"/>
  <c r="J3861" i="2" s="1"/>
  <c r="I4876" i="2"/>
  <c r="J4876" i="2" s="1"/>
  <c r="I4111" i="2"/>
  <c r="J4111" i="2" s="1"/>
  <c r="I2198" i="2"/>
  <c r="J2198" i="2" s="1"/>
  <c r="I3652" i="2"/>
  <c r="J3652" i="2" s="1"/>
  <c r="I923" i="2"/>
  <c r="J923" i="2" s="1"/>
  <c r="I3415" i="2"/>
  <c r="J3415" i="2" s="1"/>
  <c r="I1918" i="2"/>
  <c r="J1918" i="2" s="1"/>
  <c r="I2094" i="2"/>
  <c r="J2094" i="2" s="1"/>
  <c r="I2278" i="2"/>
  <c r="J2278" i="2" s="1"/>
  <c r="I6569" i="2"/>
  <c r="J6569" i="2" s="1"/>
  <c r="I97" i="2"/>
  <c r="J97" i="2" s="1"/>
  <c r="I467" i="2"/>
  <c r="J467" i="2" s="1"/>
  <c r="I1603" i="2"/>
  <c r="J1603" i="2" s="1"/>
  <c r="I1526" i="2"/>
  <c r="J1526" i="2" s="1"/>
  <c r="I6565" i="2"/>
  <c r="J6565" i="2" s="1"/>
  <c r="I6766" i="2"/>
  <c r="J6766" i="2" s="1"/>
  <c r="I5177" i="2"/>
  <c r="J5177" i="2" s="1"/>
  <c r="I4002" i="2"/>
  <c r="J4002" i="2" s="1"/>
  <c r="I6034" i="2"/>
  <c r="J6034" i="2" s="1"/>
  <c r="I6625" i="2"/>
  <c r="J6625" i="2" s="1"/>
  <c r="I2678" i="2"/>
  <c r="J2678" i="2" s="1"/>
  <c r="I3591" i="2"/>
  <c r="J3591" i="2" s="1"/>
  <c r="I759" i="2"/>
  <c r="J759" i="2" s="1"/>
  <c r="I429" i="2"/>
  <c r="J429" i="2" s="1"/>
  <c r="I3698" i="2"/>
  <c r="J3698" i="2" s="1"/>
  <c r="I5883" i="2"/>
  <c r="J5883" i="2" s="1"/>
  <c r="I1008" i="2"/>
  <c r="J1008" i="2" s="1"/>
  <c r="I9110" i="2"/>
  <c r="J9110" i="2" s="1"/>
  <c r="I4935" i="2"/>
  <c r="J4935" i="2" s="1"/>
  <c r="I166" i="2"/>
  <c r="J166" i="2" s="1"/>
  <c r="I1875" i="2"/>
  <c r="J1875" i="2" s="1"/>
  <c r="I4189" i="2"/>
  <c r="J4189" i="2" s="1"/>
  <c r="I957" i="2"/>
  <c r="J957" i="2" s="1"/>
  <c r="I933" i="2"/>
  <c r="J933" i="2" s="1"/>
  <c r="I4049" i="2"/>
  <c r="J4049" i="2" s="1"/>
  <c r="I2930" i="2"/>
  <c r="J2930" i="2" s="1"/>
  <c r="I3681" i="2"/>
  <c r="J3681" i="2" s="1"/>
  <c r="I3423" i="2"/>
  <c r="J3423" i="2" s="1"/>
  <c r="I2254" i="2"/>
  <c r="J2254" i="2" s="1"/>
  <c r="I1467" i="2"/>
  <c r="J1467" i="2" s="1"/>
  <c r="I3062" i="2"/>
  <c r="J3062" i="2" s="1"/>
  <c r="I2134" i="2"/>
  <c r="J2134" i="2" s="1"/>
  <c r="I6638" i="2"/>
  <c r="J6638" i="2" s="1"/>
  <c r="I914" i="2"/>
  <c r="J914" i="2" s="1"/>
  <c r="I7598" i="2"/>
  <c r="J7598" i="2" s="1"/>
  <c r="I1766" i="2"/>
  <c r="J1766" i="2" s="1"/>
  <c r="I1675" i="2"/>
  <c r="J1675" i="2" s="1"/>
  <c r="I853" i="2"/>
  <c r="J853" i="2" s="1"/>
  <c r="I263" i="2"/>
  <c r="J263" i="2" s="1"/>
  <c r="I4989" i="2"/>
  <c r="J4989" i="2" s="1"/>
  <c r="I5505" i="2"/>
  <c r="J5505" i="2" s="1"/>
  <c r="I814" i="2"/>
  <c r="J814" i="2" s="1"/>
  <c r="I5531" i="2"/>
  <c r="J5531" i="2" s="1"/>
  <c r="I4993" i="2"/>
  <c r="J4993" i="2" s="1"/>
  <c r="I822" i="2"/>
  <c r="J822" i="2" s="1"/>
  <c r="I3971" i="2"/>
  <c r="J3971" i="2" s="1"/>
  <c r="I2187" i="2"/>
  <c r="J2187" i="2" s="1"/>
  <c r="I6370" i="2"/>
  <c r="J6370" i="2" s="1"/>
  <c r="I7131" i="2"/>
  <c r="J7131" i="2" s="1"/>
  <c r="I636" i="2"/>
  <c r="J636" i="2" s="1"/>
  <c r="I4815" i="2"/>
  <c r="J4815" i="2" s="1"/>
  <c r="I6014" i="2"/>
  <c r="J6014" i="2" s="1"/>
  <c r="I2041" i="2"/>
  <c r="J2041" i="2" s="1"/>
  <c r="I2610" i="2"/>
  <c r="J2610" i="2" s="1"/>
  <c r="I9011" i="2"/>
  <c r="J9011" i="2" s="1"/>
  <c r="I5075" i="2"/>
  <c r="J5075" i="2" s="1"/>
  <c r="I5443" i="2"/>
  <c r="J5443" i="2" s="1"/>
  <c r="I3749" i="2"/>
  <c r="J3749" i="2" s="1"/>
  <c r="I1635" i="2"/>
  <c r="J1635" i="2" s="1"/>
  <c r="I1294" i="2"/>
  <c r="J1294" i="2" s="1"/>
  <c r="I1851" i="2"/>
  <c r="J1851" i="2" s="1"/>
  <c r="I1662" i="2"/>
  <c r="J1662" i="2" s="1"/>
  <c r="I9086" i="2"/>
  <c r="J9086" i="2" s="1"/>
  <c r="I3612" i="2"/>
  <c r="J3612" i="2" s="1"/>
  <c r="I6599" i="2"/>
  <c r="J6599" i="2" s="1"/>
  <c r="I7093" i="2"/>
  <c r="J7093" i="2" s="1"/>
  <c r="I5183" i="2"/>
  <c r="J5183" i="2" s="1"/>
  <c r="I2603" i="2"/>
  <c r="J2603" i="2" s="1"/>
  <c r="I112" i="2"/>
  <c r="J112" i="2" s="1"/>
  <c r="I7498" i="2"/>
  <c r="J7498" i="2" s="1"/>
  <c r="I3342" i="2"/>
  <c r="J3342" i="2" s="1"/>
  <c r="I6720" i="2"/>
  <c r="J6720" i="2" s="1"/>
  <c r="I618" i="2"/>
  <c r="J618" i="2" s="1"/>
  <c r="I3826" i="2"/>
  <c r="J3826" i="2" s="1"/>
  <c r="I6662" i="2"/>
  <c r="J6662" i="2" s="1"/>
  <c r="I3605" i="2"/>
  <c r="J3605" i="2" s="1"/>
  <c r="I399" i="2"/>
  <c r="J399" i="2" s="1"/>
  <c r="I4713" i="2"/>
  <c r="J4713" i="2" s="1"/>
  <c r="I5869" i="2"/>
  <c r="J5869" i="2" s="1"/>
  <c r="I694" i="2"/>
  <c r="J694" i="2" s="1"/>
  <c r="I7458" i="2"/>
  <c r="J7458" i="2" s="1"/>
  <c r="I1347" i="2"/>
  <c r="J1347" i="2" s="1"/>
  <c r="I2687" i="2"/>
  <c r="J2687" i="2" s="1"/>
  <c r="I748" i="2"/>
  <c r="J748" i="2" s="1"/>
  <c r="I4769" i="2"/>
  <c r="J4769" i="2" s="1"/>
  <c r="I6859" i="2"/>
  <c r="J6859" i="2" s="1"/>
  <c r="I6156" i="2"/>
  <c r="J6156" i="2" s="1"/>
  <c r="I4821" i="2"/>
  <c r="J4821" i="2" s="1"/>
  <c r="I9112" i="2"/>
  <c r="J9112" i="2" s="1"/>
  <c r="I857" i="2"/>
  <c r="J857" i="2" s="1"/>
  <c r="I4813" i="2"/>
  <c r="J4813" i="2" s="1"/>
  <c r="I1967" i="2"/>
  <c r="J1967" i="2" s="1"/>
  <c r="I3816" i="2"/>
  <c r="J3816" i="2" s="1"/>
  <c r="I6005" i="2"/>
  <c r="J6005" i="2" s="1"/>
  <c r="I3690" i="2"/>
  <c r="J3690" i="2" s="1"/>
  <c r="I764" i="2"/>
  <c r="J764" i="2" s="1"/>
  <c r="I4958" i="2"/>
  <c r="J4958" i="2" s="1"/>
  <c r="I6427" i="2"/>
  <c r="J6427" i="2" s="1"/>
  <c r="I753" i="2"/>
  <c r="J753" i="2" s="1"/>
  <c r="I1757" i="2"/>
  <c r="J1757" i="2" s="1"/>
  <c r="I750" i="2"/>
  <c r="J750" i="2" s="1"/>
  <c r="I3693" i="2"/>
  <c r="J3693" i="2" s="1"/>
  <c r="I6631" i="2"/>
  <c r="J6631" i="2" s="1"/>
  <c r="I2248" i="2"/>
  <c r="J2248" i="2" s="1"/>
  <c r="I311" i="2"/>
  <c r="J311" i="2" s="1"/>
  <c r="I2544" i="2"/>
  <c r="J2544" i="2" s="1"/>
  <c r="I2710" i="2"/>
  <c r="J2710" i="2" s="1"/>
  <c r="I23" i="2"/>
  <c r="J23" i="2" s="1"/>
  <c r="I3209" i="2"/>
  <c r="J3209" i="2" s="1"/>
  <c r="I3411" i="2"/>
  <c r="J3411" i="2" s="1"/>
  <c r="I55" i="2"/>
  <c r="J55" i="2" s="1"/>
  <c r="I3967" i="2"/>
  <c r="J3967" i="2" s="1"/>
  <c r="I3325" i="2"/>
  <c r="J3325" i="2" s="1"/>
  <c r="I6595" i="2"/>
  <c r="J6595" i="2" s="1"/>
  <c r="I4143" i="2"/>
  <c r="J4143" i="2" s="1"/>
  <c r="I3708" i="2"/>
  <c r="J3708" i="2" s="1"/>
  <c r="I6757" i="2"/>
  <c r="J6757" i="2" s="1"/>
  <c r="I2054" i="2"/>
  <c r="J2054" i="2" s="1"/>
  <c r="I1683" i="2"/>
  <c r="J1683" i="2" s="1"/>
  <c r="I1613" i="2"/>
  <c r="J1613" i="2" s="1"/>
  <c r="I2001" i="2"/>
  <c r="J2001" i="2" s="1"/>
  <c r="I4827" i="2"/>
  <c r="J4827" i="2" s="1"/>
  <c r="I679" i="2"/>
  <c r="J679" i="2" s="1"/>
  <c r="I745" i="2"/>
  <c r="J745" i="2" s="1"/>
  <c r="I4913" i="2"/>
  <c r="J4913" i="2" s="1"/>
  <c r="I7631" i="2"/>
  <c r="J7631" i="2" s="1"/>
  <c r="I1511" i="2"/>
  <c r="J1511" i="2" s="1"/>
  <c r="I1471" i="2"/>
  <c r="J1471" i="2" s="1"/>
  <c r="I1391" i="2"/>
  <c r="J1391" i="2" s="1"/>
  <c r="I6406" i="2"/>
  <c r="J6406" i="2" s="1"/>
  <c r="I3875" i="2"/>
  <c r="J3875" i="2" s="1"/>
  <c r="I6463" i="2"/>
  <c r="J6463" i="2" s="1"/>
  <c r="I1018" i="2"/>
  <c r="J1018" i="2" s="1"/>
  <c r="I5383" i="2"/>
  <c r="J5383" i="2" s="1"/>
  <c r="I5754" i="2"/>
  <c r="J5754" i="2" s="1"/>
  <c r="I4210" i="2"/>
  <c r="J4210" i="2" s="1"/>
  <c r="I321" i="2"/>
  <c r="J321" i="2" s="1"/>
  <c r="I1805" i="2"/>
  <c r="J1805" i="2" s="1"/>
  <c r="I954" i="2"/>
  <c r="J954" i="2" s="1"/>
  <c r="I5101" i="2"/>
  <c r="J5101" i="2" s="1"/>
  <c r="I2897" i="2"/>
  <c r="J2897" i="2" s="1"/>
  <c r="I7607" i="2"/>
  <c r="J7607" i="2" s="1"/>
  <c r="I5790" i="2"/>
  <c r="J5790" i="2" s="1"/>
  <c r="I9280" i="2"/>
  <c r="J9280" i="2" s="1"/>
  <c r="I2545" i="2"/>
  <c r="J2545" i="2" s="1"/>
  <c r="I7124" i="2"/>
  <c r="J7124" i="2" s="1"/>
  <c r="I4289" i="2"/>
  <c r="J4289" i="2" s="1"/>
  <c r="I5580" i="2"/>
  <c r="J5580" i="2" s="1"/>
  <c r="I3709" i="2"/>
  <c r="J3709" i="2" s="1"/>
  <c r="I2373" i="2"/>
  <c r="J2373" i="2" s="1"/>
  <c r="I6604" i="2"/>
  <c r="J6604" i="2" s="1"/>
  <c r="I7531" i="2"/>
  <c r="J7531" i="2" s="1"/>
  <c r="I805" i="2"/>
  <c r="J805" i="2" s="1"/>
  <c r="I2210" i="2"/>
  <c r="J2210" i="2" s="1"/>
  <c r="I6296" i="2"/>
  <c r="J6296" i="2" s="1"/>
  <c r="I6440" i="2"/>
  <c r="J6440" i="2" s="1"/>
  <c r="I3869" i="2"/>
  <c r="J3869" i="2" s="1"/>
  <c r="I6984" i="2"/>
  <c r="J6984" i="2" s="1"/>
  <c r="I4547" i="2"/>
  <c r="J4547" i="2" s="1"/>
  <c r="I6710" i="2"/>
  <c r="J6710" i="2" s="1"/>
  <c r="I1987" i="2"/>
  <c r="J1987" i="2" s="1"/>
  <c r="I2171" i="2"/>
  <c r="J2171" i="2" s="1"/>
  <c r="I2058" i="2"/>
  <c r="J2058" i="2" s="1"/>
  <c r="I8840" i="2"/>
  <c r="J8840" i="2" s="1"/>
  <c r="I1896" i="2"/>
  <c r="J1896" i="2" s="1"/>
  <c r="I3227" i="2"/>
  <c r="J3227" i="2" s="1"/>
  <c r="I3201" i="2"/>
  <c r="J3201" i="2" s="1"/>
  <c r="I387" i="2"/>
  <c r="J387" i="2" s="1"/>
  <c r="I5675" i="2"/>
  <c r="J5675" i="2" s="1"/>
  <c r="I9166" i="2"/>
  <c r="J9166" i="2" s="1"/>
  <c r="I4101" i="2"/>
  <c r="J4101" i="2" s="1"/>
  <c r="I5331" i="2"/>
  <c r="J5331" i="2" s="1"/>
  <c r="I2152" i="2"/>
  <c r="J2152" i="2" s="1"/>
  <c r="I7500" i="2"/>
  <c r="J7500" i="2" s="1"/>
  <c r="I6666" i="2"/>
  <c r="J6666" i="2" s="1"/>
  <c r="I2142" i="2"/>
  <c r="J2142" i="2" s="1"/>
  <c r="I5123" i="2"/>
  <c r="J5123" i="2" s="1"/>
  <c r="I734" i="2"/>
  <c r="J734" i="2" s="1"/>
  <c r="I6136" i="2"/>
  <c r="J6136" i="2" s="1"/>
  <c r="I1878" i="2"/>
  <c r="J1878" i="2" s="1"/>
  <c r="I3230" i="2"/>
  <c r="J3230" i="2" s="1"/>
  <c r="I5245" i="2"/>
  <c r="J5245" i="2" s="1"/>
  <c r="I5418" i="2"/>
  <c r="J5418" i="2" s="1"/>
  <c r="I3335" i="2"/>
  <c r="J3335" i="2" s="1"/>
  <c r="I5022" i="2"/>
  <c r="J5022" i="2" s="1"/>
  <c r="I6684" i="2"/>
  <c r="J6684" i="2" s="1"/>
  <c r="I2985" i="2"/>
  <c r="J2985" i="2" s="1"/>
  <c r="I4056" i="2"/>
  <c r="J4056" i="2" s="1"/>
  <c r="I4995" i="2"/>
  <c r="J4995" i="2" s="1"/>
  <c r="I3844" i="2"/>
  <c r="J3844" i="2" s="1"/>
  <c r="I2871" i="2"/>
  <c r="J2871" i="2" s="1"/>
  <c r="I966" i="2"/>
  <c r="J966" i="2" s="1"/>
  <c r="I8968" i="2"/>
  <c r="J8968" i="2" s="1"/>
  <c r="I6326" i="2"/>
  <c r="J6326" i="2" s="1"/>
  <c r="I7282" i="2"/>
  <c r="J7282" i="2" s="1"/>
  <c r="I3166" i="2"/>
  <c r="J3166" i="2" s="1"/>
  <c r="I5239" i="2"/>
  <c r="J5239" i="2" s="1"/>
  <c r="I4445" i="2"/>
  <c r="J4445" i="2" s="1"/>
  <c r="I441" i="2"/>
  <c r="J441" i="2" s="1"/>
  <c r="I4799" i="2"/>
  <c r="J4799" i="2" s="1"/>
  <c r="I3525" i="2"/>
  <c r="J3525" i="2" s="1"/>
  <c r="I2133" i="2"/>
  <c r="J2133" i="2" s="1"/>
  <c r="I5307" i="2"/>
  <c r="J5307" i="2" s="1"/>
  <c r="I1282" i="2"/>
  <c r="J1282" i="2" s="1"/>
  <c r="I1915" i="2"/>
  <c r="J1915" i="2" s="1"/>
  <c r="I6570" i="2"/>
  <c r="J6570" i="2" s="1"/>
  <c r="I2825" i="2"/>
  <c r="J2825" i="2" s="1"/>
  <c r="I2078" i="2"/>
  <c r="J2078" i="2" s="1"/>
  <c r="I3655" i="2"/>
  <c r="J3655" i="2" s="1"/>
  <c r="I1901" i="2"/>
  <c r="J1901" i="2" s="1"/>
  <c r="I7551" i="2"/>
  <c r="J7551" i="2" s="1"/>
  <c r="I341" i="2"/>
  <c r="J341" i="2" s="1"/>
  <c r="I3962" i="2"/>
  <c r="J3962" i="2" s="1"/>
  <c r="I5175" i="2"/>
  <c r="J5175" i="2" s="1"/>
  <c r="I187" i="2"/>
  <c r="J187" i="2" s="1"/>
  <c r="I72" i="2"/>
  <c r="J72" i="2" s="1"/>
  <c r="I4925" i="2"/>
  <c r="J4925" i="2" s="1"/>
  <c r="I796" i="2"/>
  <c r="J796" i="2" s="1"/>
  <c r="I4836" i="2"/>
  <c r="J4836" i="2" s="1"/>
  <c r="I1478" i="2"/>
  <c r="J1478" i="2" s="1"/>
  <c r="I5193" i="2"/>
  <c r="J5193" i="2" s="1"/>
  <c r="I2059" i="2"/>
  <c r="J2059" i="2" s="1"/>
  <c r="I907" i="2"/>
  <c r="J907" i="2" s="1"/>
  <c r="I1763" i="2"/>
  <c r="J1763" i="2" s="1"/>
  <c r="I6765" i="2"/>
  <c r="J6765" i="2" s="1"/>
  <c r="I2775" i="2"/>
  <c r="J2775" i="2" s="1"/>
  <c r="I4771" i="2"/>
  <c r="J4771" i="2" s="1"/>
  <c r="I7355" i="2"/>
  <c r="J7355" i="2" s="1"/>
  <c r="I2579" i="2"/>
  <c r="J2579" i="2" s="1"/>
  <c r="I492" i="2"/>
  <c r="J492" i="2" s="1"/>
  <c r="I4256" i="2"/>
  <c r="J4256" i="2" s="1"/>
  <c r="I1752" i="2"/>
  <c r="J1752" i="2" s="1"/>
  <c r="I6944" i="2"/>
  <c r="J6944" i="2" s="1"/>
  <c r="I6968" i="2"/>
  <c r="J6968" i="2" s="1"/>
  <c r="I116" i="2"/>
  <c r="J116" i="2" s="1"/>
  <c r="I7483" i="2"/>
  <c r="J7483" i="2" s="1"/>
  <c r="I4126" i="2"/>
  <c r="J4126" i="2" s="1"/>
  <c r="I5776" i="2"/>
  <c r="J5776" i="2" s="1"/>
  <c r="I4260" i="2"/>
  <c r="J4260" i="2" s="1"/>
  <c r="I5382" i="2"/>
  <c r="J5382" i="2" s="1"/>
  <c r="I6411" i="2"/>
  <c r="J6411" i="2" s="1"/>
  <c r="I4628" i="2"/>
  <c r="J4628" i="2" s="1"/>
  <c r="I6254" i="2"/>
  <c r="J6254" i="2" s="1"/>
  <c r="I5511" i="2"/>
  <c r="J5511" i="2" s="1"/>
  <c r="I2229" i="2"/>
  <c r="J2229" i="2" s="1"/>
  <c r="I5983" i="2"/>
  <c r="J5983" i="2" s="1"/>
  <c r="I4035" i="2"/>
  <c r="J4035" i="2" s="1"/>
  <c r="I3789" i="2"/>
  <c r="J3789" i="2" s="1"/>
  <c r="I183" i="2"/>
  <c r="J183" i="2" s="1"/>
  <c r="I1549" i="2"/>
  <c r="J1549" i="2" s="1"/>
  <c r="I271" i="2"/>
  <c r="J271" i="2" s="1"/>
  <c r="I5641" i="2"/>
  <c r="J5641" i="2" s="1"/>
  <c r="I133" i="2"/>
  <c r="J133" i="2" s="1"/>
  <c r="I1910" i="2"/>
  <c r="J1910" i="2" s="1"/>
  <c r="I5701" i="2"/>
  <c r="J5701" i="2" s="1"/>
  <c r="I6965" i="2"/>
  <c r="J6965" i="2" s="1"/>
  <c r="I80" i="2"/>
  <c r="J80" i="2" s="1"/>
  <c r="I5706" i="2"/>
  <c r="J5706" i="2" s="1"/>
  <c r="I2243" i="2"/>
  <c r="J2243" i="2" s="1"/>
  <c r="I998" i="2"/>
  <c r="J998" i="2" s="1"/>
  <c r="I5446" i="2"/>
  <c r="J5446" i="2" s="1"/>
  <c r="I5545" i="2"/>
  <c r="J5545" i="2" s="1"/>
  <c r="I3725" i="2"/>
  <c r="J3725" i="2" s="1"/>
  <c r="I4243" i="2"/>
  <c r="J4243" i="2" s="1"/>
  <c r="I1726" i="2"/>
  <c r="J1726" i="2" s="1"/>
  <c r="I7534" i="2"/>
  <c r="J7534" i="2" s="1"/>
  <c r="I4438" i="2"/>
  <c r="J4438" i="2" s="1"/>
  <c r="I9109" i="2"/>
  <c r="J9109" i="2" s="1"/>
  <c r="I1774" i="2"/>
  <c r="J1774" i="2" s="1"/>
  <c r="I634" i="2"/>
  <c r="J634" i="2" s="1"/>
  <c r="I5255" i="2"/>
  <c r="J5255" i="2" s="1"/>
  <c r="I5585" i="2"/>
  <c r="J5585" i="2" s="1"/>
  <c r="I6031" i="2"/>
  <c r="J6031" i="2" s="1"/>
  <c r="I4082" i="2"/>
  <c r="J4082" i="2" s="1"/>
  <c r="I6057" i="2"/>
  <c r="J6057" i="2" s="1"/>
  <c r="I310" i="2"/>
  <c r="J310" i="2" s="1"/>
  <c r="I188" i="2"/>
  <c r="J188" i="2" s="1"/>
  <c r="I5617" i="2"/>
  <c r="J5617" i="2" s="1"/>
  <c r="I7410" i="2"/>
  <c r="J7410" i="2" s="1"/>
  <c r="I8983" i="2"/>
  <c r="J8983" i="2" s="1"/>
  <c r="I4706" i="2"/>
  <c r="J4706" i="2" s="1"/>
  <c r="I4888" i="2"/>
  <c r="J4888" i="2" s="1"/>
  <c r="I1949" i="2"/>
  <c r="J1949" i="2" s="1"/>
  <c r="I5501" i="2"/>
  <c r="J5501" i="2" s="1"/>
  <c r="I1883" i="2"/>
  <c r="J1883" i="2" s="1"/>
  <c r="I856" i="2"/>
  <c r="J856" i="2" s="1"/>
  <c r="I1415" i="2"/>
  <c r="J1415" i="2" s="1"/>
  <c r="I4980" i="2"/>
  <c r="J4980" i="2" s="1"/>
  <c r="I5770" i="2"/>
  <c r="J5770" i="2" s="1"/>
  <c r="I2252" i="2"/>
  <c r="J2252" i="2" s="1"/>
  <c r="I3874" i="2"/>
  <c r="J3874" i="2" s="1"/>
  <c r="I6672" i="2"/>
  <c r="J6672" i="2" s="1"/>
  <c r="I5579" i="2"/>
  <c r="J5579" i="2" s="1"/>
  <c r="I4945" i="2"/>
  <c r="J4945" i="2" s="1"/>
  <c r="I4922" i="2"/>
  <c r="J4922" i="2" s="1"/>
  <c r="I9184" i="2"/>
  <c r="J9184" i="2" s="1"/>
  <c r="I5032" i="2"/>
  <c r="J5032" i="2" s="1"/>
  <c r="I817" i="2"/>
  <c r="J817" i="2" s="1"/>
  <c r="I6199" i="2"/>
  <c r="J6199" i="2" s="1"/>
  <c r="I898" i="2"/>
  <c r="J898" i="2" s="1"/>
  <c r="I1519" i="2"/>
  <c r="J1519" i="2" s="1"/>
  <c r="I8998" i="2"/>
  <c r="J8998" i="2" s="1"/>
  <c r="I2025" i="2"/>
  <c r="J2025" i="2" s="1"/>
  <c r="I1046" i="2"/>
  <c r="J1046" i="2" s="1"/>
  <c r="I2294" i="2"/>
  <c r="J2294" i="2" s="1"/>
  <c r="I3745" i="2"/>
  <c r="J3745" i="2" s="1"/>
  <c r="I6987" i="2"/>
  <c r="J6987" i="2" s="1"/>
  <c r="I751" i="2"/>
  <c r="J751" i="2" s="1"/>
  <c r="I4122" i="2"/>
  <c r="J4122" i="2" s="1"/>
  <c r="I213" i="2"/>
  <c r="J213" i="2" s="1"/>
  <c r="I330" i="2"/>
  <c r="J330" i="2" s="1"/>
  <c r="I4175" i="2"/>
  <c r="J4175" i="2" s="1"/>
  <c r="I1049" i="2"/>
  <c r="J1049" i="2" s="1"/>
  <c r="I7400" i="2"/>
  <c r="J7400" i="2" s="1"/>
  <c r="I408" i="2"/>
  <c r="J408" i="2" s="1"/>
  <c r="I8851" i="2"/>
  <c r="J8851" i="2" s="1"/>
  <c r="I3811" i="2"/>
  <c r="J3811" i="2" s="1"/>
  <c r="I6102" i="2"/>
  <c r="J6102" i="2" s="1"/>
  <c r="I2652" i="2"/>
  <c r="J2652" i="2" s="1"/>
  <c r="I6245" i="2"/>
  <c r="J6245" i="2" s="1"/>
  <c r="I7310" i="2"/>
  <c r="J7310" i="2" s="1"/>
  <c r="I2721" i="2"/>
  <c r="J2721" i="2" s="1"/>
  <c r="I3212" i="2"/>
  <c r="J3212" i="2" s="1"/>
  <c r="I2880" i="2"/>
  <c r="J2880" i="2" s="1"/>
  <c r="I7167" i="2"/>
  <c r="J7167" i="2" s="1"/>
  <c r="I3717" i="2"/>
  <c r="J3717" i="2" s="1"/>
  <c r="I7460" i="2"/>
  <c r="J7460" i="2" s="1"/>
  <c r="I269" i="2"/>
  <c r="J269" i="2" s="1"/>
  <c r="I7474" i="2"/>
  <c r="J7474" i="2" s="1"/>
  <c r="I1947" i="2"/>
  <c r="J1947" i="2" s="1"/>
  <c r="I412" i="2"/>
  <c r="J412" i="2" s="1"/>
  <c r="I6368" i="2"/>
  <c r="J6368" i="2" s="1"/>
  <c r="I4866" i="2"/>
  <c r="J4866" i="2" s="1"/>
  <c r="I2280" i="2"/>
  <c r="J2280" i="2" s="1"/>
  <c r="I3523" i="2"/>
  <c r="J3523" i="2" s="1"/>
  <c r="I4796" i="2"/>
  <c r="J4796" i="2" s="1"/>
  <c r="I695" i="2"/>
  <c r="J695" i="2" s="1"/>
  <c r="I5171" i="2"/>
  <c r="J5171" i="2" s="1"/>
  <c r="I5377" i="2"/>
  <c r="J5377" i="2" s="1"/>
  <c r="I2023" i="2"/>
  <c r="J2023" i="2" s="1"/>
  <c r="I697" i="2"/>
  <c r="J697" i="2" s="1"/>
  <c r="I3262" i="2"/>
  <c r="J3262" i="2" s="1"/>
  <c r="I1964" i="2"/>
  <c r="J1964" i="2" s="1"/>
  <c r="I665" i="2"/>
  <c r="J665" i="2" s="1"/>
  <c r="I4843" i="2"/>
  <c r="J4843" i="2" s="1"/>
  <c r="I2192" i="2"/>
  <c r="J2192" i="2" s="1"/>
  <c r="I418" i="2"/>
  <c r="J418" i="2" s="1"/>
  <c r="I835" i="2"/>
  <c r="J835" i="2" s="1"/>
  <c r="I1518" i="2"/>
  <c r="J1518" i="2" s="1"/>
  <c r="I1027" i="2"/>
  <c r="J1027" i="2" s="1"/>
  <c r="I4965" i="2"/>
  <c r="J4965" i="2" s="1"/>
  <c r="I1627" i="2"/>
  <c r="J1627" i="2" s="1"/>
  <c r="I7241" i="2"/>
  <c r="J7241" i="2" s="1"/>
  <c r="I6941" i="2"/>
  <c r="J6941" i="2" s="1"/>
  <c r="I4996" i="2"/>
  <c r="J4996" i="2" s="1"/>
  <c r="I5823" i="2"/>
  <c r="J5823" i="2" s="1"/>
  <c r="I4938" i="2"/>
  <c r="J4938" i="2" s="1"/>
  <c r="I6721" i="2"/>
  <c r="J6721" i="2" s="1"/>
  <c r="I5125" i="2"/>
  <c r="J5125" i="2" s="1"/>
  <c r="I977" i="2"/>
  <c r="J977" i="2" s="1"/>
  <c r="I971" i="2"/>
  <c r="J971" i="2" s="1"/>
  <c r="I1399" i="2"/>
  <c r="J1399" i="2" s="1"/>
  <c r="I5963" i="2"/>
  <c r="J5963" i="2" s="1"/>
  <c r="I1998" i="2"/>
  <c r="J1998" i="2" s="1"/>
  <c r="I3480" i="2"/>
  <c r="J3480" i="2" s="1"/>
  <c r="I731" i="2"/>
  <c r="J731" i="2" s="1"/>
  <c r="I2800" i="2"/>
  <c r="J2800" i="2" s="1"/>
  <c r="I3033" i="2"/>
  <c r="J3033" i="2" s="1"/>
  <c r="I2022" i="2"/>
  <c r="J2022" i="2" s="1"/>
  <c r="I713" i="2"/>
  <c r="J713" i="2" s="1"/>
  <c r="I8870" i="2"/>
  <c r="J8870" i="2" s="1"/>
  <c r="I4186" i="2"/>
  <c r="J4186" i="2" s="1"/>
  <c r="I3097" i="2"/>
  <c r="J3097" i="2" s="1"/>
  <c r="I9217" i="2"/>
  <c r="J9217" i="2" s="1"/>
  <c r="I6356" i="2"/>
  <c r="J6356" i="2" s="1"/>
  <c r="I6607" i="2"/>
  <c r="J6607" i="2" s="1"/>
  <c r="I1297" i="2"/>
  <c r="J1297" i="2" s="1"/>
  <c r="I2986" i="2"/>
  <c r="J2986" i="2" s="1"/>
  <c r="I5087" i="2"/>
  <c r="J5087" i="2" s="1"/>
  <c r="I3507" i="2"/>
  <c r="J3507" i="2" s="1"/>
  <c r="I5055" i="2"/>
  <c r="J5055" i="2" s="1"/>
  <c r="I1331" i="2"/>
  <c r="J1331" i="2" s="1"/>
  <c r="I2970" i="2"/>
  <c r="J2970" i="2" s="1"/>
  <c r="I114" i="2"/>
  <c r="J114" i="2" s="1"/>
  <c r="I1629" i="2"/>
  <c r="J1629" i="2" s="1"/>
  <c r="I1323" i="2"/>
  <c r="J1323" i="2" s="1"/>
  <c r="I7450" i="2"/>
  <c r="J7450" i="2" s="1"/>
  <c r="I3425" i="2"/>
  <c r="J3425" i="2" s="1"/>
  <c r="I1443" i="2"/>
  <c r="J1443" i="2" s="1"/>
  <c r="I3524" i="2"/>
  <c r="J3524" i="2" s="1"/>
  <c r="I5731" i="2"/>
  <c r="J5731" i="2" s="1"/>
  <c r="I1020" i="2"/>
  <c r="J1020" i="2" s="1"/>
  <c r="I2103" i="2"/>
  <c r="J2103" i="2" s="1"/>
  <c r="I5259" i="2"/>
  <c r="J5259" i="2" s="1"/>
  <c r="I3339" i="2"/>
  <c r="J3339" i="2" s="1"/>
  <c r="I755" i="2"/>
  <c r="J755" i="2" s="1"/>
  <c r="I2576" i="2"/>
  <c r="J2576" i="2" s="1"/>
  <c r="I2689" i="2"/>
  <c r="J2689" i="2" s="1"/>
  <c r="I3718" i="2"/>
  <c r="J3718" i="2" s="1"/>
  <c r="I3916" i="2"/>
  <c r="J3916" i="2" s="1"/>
  <c r="I537" i="2"/>
  <c r="J537" i="2" s="1"/>
  <c r="I2518" i="2"/>
  <c r="J2518" i="2" s="1"/>
  <c r="I6242" i="2"/>
  <c r="J6242" i="2" s="1"/>
  <c r="I7050" i="2"/>
  <c r="J7050" i="2" s="1"/>
  <c r="I3994" i="2"/>
  <c r="J3994" i="2" s="1"/>
  <c r="I7298" i="2"/>
  <c r="J7298" i="2" s="1"/>
  <c r="I6663" i="2"/>
  <c r="J6663" i="2" s="1"/>
  <c r="I5134" i="2"/>
  <c r="J5134" i="2" s="1"/>
  <c r="I6696" i="2"/>
  <c r="J6696" i="2" s="1"/>
  <c r="I964" i="2"/>
  <c r="J964" i="2" s="1"/>
  <c r="I9042" i="2"/>
  <c r="J9042" i="2" s="1"/>
  <c r="I9137" i="2"/>
  <c r="J9137" i="2" s="1"/>
  <c r="I1316" i="2"/>
  <c r="J1316" i="2" s="1"/>
  <c r="I6959" i="2"/>
  <c r="J6959" i="2" s="1"/>
  <c r="I6903" i="2"/>
  <c r="J6903" i="2" s="1"/>
  <c r="I1032" i="2"/>
  <c r="J1032" i="2" s="1"/>
  <c r="I6224" i="2"/>
  <c r="J6224" i="2" s="1"/>
  <c r="I4350" i="2"/>
  <c r="J4350" i="2" s="1"/>
  <c r="I7382" i="2"/>
  <c r="J7382" i="2" s="1"/>
  <c r="I1742" i="2"/>
  <c r="J1742" i="2" s="1"/>
  <c r="I6150" i="2"/>
  <c r="J6150" i="2" s="1"/>
  <c r="I1646" i="2"/>
  <c r="J1646" i="2" s="1"/>
  <c r="I1573" i="2"/>
  <c r="J1573" i="2" s="1"/>
  <c r="I8964" i="2"/>
  <c r="J8964" i="2" s="1"/>
  <c r="I1257" i="2"/>
  <c r="J1257" i="2" s="1"/>
  <c r="I3465" i="2"/>
  <c r="J3465" i="2" s="1"/>
  <c r="I707" i="2"/>
  <c r="J707" i="2" s="1"/>
  <c r="I4721" i="2"/>
  <c r="J4721" i="2" s="1"/>
  <c r="I1584" i="2"/>
  <c r="J1584" i="2" s="1"/>
  <c r="I6265" i="2"/>
  <c r="J6265" i="2" s="1"/>
  <c r="I6249" i="2"/>
  <c r="J6249" i="2" s="1"/>
  <c r="I5687" i="2"/>
  <c r="J5687" i="2" s="1"/>
  <c r="I5181" i="2"/>
  <c r="J5181" i="2" s="1"/>
  <c r="I3498" i="2"/>
  <c r="J3498" i="2" s="1"/>
  <c r="I307" i="2"/>
  <c r="J307" i="2" s="1"/>
  <c r="I4095" i="2"/>
  <c r="J4095" i="2" s="1"/>
  <c r="I5620" i="2"/>
  <c r="J5620" i="2" s="1"/>
  <c r="I926" i="2"/>
  <c r="J926" i="2" s="1"/>
  <c r="I4157" i="2"/>
  <c r="J4157" i="2" s="1"/>
  <c r="I917" i="2"/>
  <c r="J917" i="2" s="1"/>
  <c r="I298" i="2"/>
  <c r="J298" i="2" s="1"/>
  <c r="I5041" i="2"/>
  <c r="J5041" i="2" s="1"/>
  <c r="I1374" i="2"/>
  <c r="J1374" i="2" s="1"/>
  <c r="I3437" i="2"/>
  <c r="J3437" i="2" s="1"/>
  <c r="I5198" i="2"/>
  <c r="J5198" i="2" s="1"/>
  <c r="I1290" i="2"/>
  <c r="J1290" i="2" s="1"/>
  <c r="I309" i="2"/>
  <c r="J309" i="2" s="1"/>
  <c r="I3175" i="2"/>
  <c r="J3175" i="2" s="1"/>
  <c r="I2875" i="2"/>
  <c r="J2875" i="2" s="1"/>
  <c r="I436" i="2"/>
  <c r="J436" i="2" s="1"/>
  <c r="I6774" i="2"/>
  <c r="J6774" i="2" s="1"/>
  <c r="I765" i="2"/>
  <c r="J765" i="2" s="1"/>
  <c r="I3151" i="2"/>
  <c r="J3151" i="2" s="1"/>
  <c r="I1532" i="2"/>
  <c r="J1532" i="2" s="1"/>
  <c r="I1261" i="2"/>
  <c r="J1261" i="2" s="1"/>
  <c r="I5547" i="2"/>
  <c r="J5547" i="2" s="1"/>
  <c r="I1637" i="2"/>
  <c r="J1637" i="2" s="1"/>
  <c r="I4998" i="2"/>
  <c r="J4998" i="2" s="1"/>
  <c r="I3661" i="2"/>
  <c r="J3661" i="2" s="1"/>
  <c r="I6200" i="2"/>
  <c r="J6200" i="2" s="1"/>
  <c r="I6583" i="2"/>
  <c r="J6583" i="2" s="1"/>
  <c r="I6491" i="2"/>
  <c r="J6491" i="2" s="1"/>
  <c r="I4826" i="2"/>
  <c r="J4826" i="2" s="1"/>
  <c r="I3538" i="2"/>
  <c r="J3538" i="2" s="1"/>
  <c r="I3990" i="2"/>
  <c r="J3990" i="2" s="1"/>
  <c r="I93" i="2"/>
  <c r="J93" i="2" s="1"/>
  <c r="I1302" i="2"/>
  <c r="J1302" i="2" s="1"/>
  <c r="I3556" i="2"/>
  <c r="J3556" i="2" s="1"/>
  <c r="I915" i="2"/>
  <c r="J915" i="2" s="1"/>
  <c r="I5411" i="2"/>
  <c r="J5411" i="2" s="1"/>
  <c r="I3757" i="2"/>
  <c r="J3757" i="2" s="1"/>
  <c r="I2834" i="2"/>
  <c r="J2834" i="2" s="1"/>
  <c r="I6221" i="2"/>
  <c r="J6221" i="2" s="1"/>
  <c r="I5083" i="2"/>
  <c r="J5083" i="2" s="1"/>
  <c r="I4215" i="2"/>
  <c r="J4215" i="2" s="1"/>
  <c r="I314" i="2"/>
  <c r="J314" i="2" s="1"/>
  <c r="I2284" i="2"/>
  <c r="J2284" i="2" s="1"/>
  <c r="I4869" i="2"/>
  <c r="J4869" i="2" s="1"/>
  <c r="I36" i="2"/>
  <c r="J36" i="2" s="1"/>
  <c r="I6157" i="2"/>
  <c r="J6157" i="2" s="1"/>
  <c r="I4071" i="2"/>
  <c r="J4071" i="2" s="1"/>
  <c r="I2070" i="2"/>
  <c r="J2070" i="2" s="1"/>
  <c r="I4316" i="2"/>
  <c r="J4316" i="2" s="1"/>
  <c r="I2951" i="2"/>
  <c r="J2951" i="2" s="1"/>
  <c r="I7047" i="2"/>
  <c r="J7047" i="2" s="1"/>
  <c r="I5005" i="2"/>
  <c r="J5005" i="2" s="1"/>
  <c r="I4633" i="2"/>
  <c r="J4633" i="2" s="1"/>
  <c r="I5273" i="2"/>
  <c r="J5273" i="2" s="1"/>
  <c r="I8849" i="2"/>
  <c r="J8849" i="2" s="1"/>
  <c r="I631" i="2"/>
  <c r="J631" i="2" s="1"/>
  <c r="I3902" i="2"/>
  <c r="J3902" i="2" s="1"/>
  <c r="I6826" i="2"/>
  <c r="J6826" i="2" s="1"/>
  <c r="I5599" i="2"/>
  <c r="J5599" i="2" s="1"/>
  <c r="I4895" i="2"/>
  <c r="J4895" i="2" s="1"/>
  <c r="I4279" i="2"/>
  <c r="J4279" i="2" s="1"/>
  <c r="I5254" i="2"/>
  <c r="J5254" i="2" s="1"/>
  <c r="I4860" i="2"/>
  <c r="J4860" i="2" s="1"/>
  <c r="I333" i="2"/>
  <c r="J333" i="2" s="1"/>
  <c r="I6703" i="2"/>
  <c r="J6703" i="2" s="1"/>
  <c r="I7392" i="2"/>
  <c r="J7392" i="2" s="1"/>
  <c r="I6993" i="2"/>
  <c r="J6993" i="2" s="1"/>
  <c r="I3244" i="2"/>
  <c r="J3244" i="2" s="1"/>
  <c r="I5905" i="2"/>
  <c r="J5905" i="2" s="1"/>
  <c r="I873" i="2"/>
  <c r="J873" i="2" s="1"/>
  <c r="I5024" i="2"/>
  <c r="J5024" i="2" s="1"/>
  <c r="I4283" i="2"/>
  <c r="J4283" i="2" s="1"/>
  <c r="I5311" i="2"/>
  <c r="J5311" i="2" s="1"/>
  <c r="I67" i="2"/>
  <c r="J67" i="2" s="1"/>
  <c r="I4385" i="2"/>
  <c r="J4385" i="2" s="1"/>
  <c r="I7147" i="2"/>
  <c r="J7147" i="2" s="1"/>
  <c r="I3374" i="2"/>
  <c r="J3374" i="2" s="1"/>
  <c r="I1213" i="2"/>
  <c r="J1213" i="2" s="1"/>
  <c r="I3038" i="2"/>
  <c r="J3038" i="2" s="1"/>
  <c r="I1262" i="2"/>
  <c r="J1262" i="2" s="1"/>
  <c r="I812" i="2"/>
  <c r="J812" i="2" s="1"/>
  <c r="I3025" i="2"/>
  <c r="J3025" i="2" s="1"/>
  <c r="I3469" i="2"/>
  <c r="J3469" i="2" s="1"/>
  <c r="I1880" i="2"/>
  <c r="J1880" i="2" s="1"/>
  <c r="I6617" i="2"/>
  <c r="J6617" i="2" s="1"/>
  <c r="I395" i="2"/>
  <c r="J395" i="2" s="1"/>
  <c r="I6111" i="2"/>
  <c r="J6111" i="2" s="1"/>
  <c r="I3504" i="2"/>
  <c r="J3504" i="2" s="1"/>
  <c r="I82" i="2"/>
  <c r="J82" i="2" s="1"/>
  <c r="I1798" i="2"/>
  <c r="J1798" i="2" s="1"/>
  <c r="I5807" i="2"/>
  <c r="J5807" i="2" s="1"/>
  <c r="I3386" i="2"/>
  <c r="J3386" i="2" s="1"/>
  <c r="I797" i="2"/>
  <c r="J797" i="2" s="1"/>
  <c r="I3578" i="2"/>
  <c r="J3578" i="2" s="1"/>
  <c r="I7378" i="2"/>
  <c r="J7378" i="2" s="1"/>
  <c r="I6061" i="2"/>
  <c r="J6061" i="2" s="1"/>
  <c r="I2693" i="2"/>
  <c r="J2693" i="2" s="1"/>
  <c r="I2057" i="2"/>
  <c r="J2057" i="2" s="1"/>
  <c r="I2818" i="2"/>
  <c r="J2818" i="2" s="1"/>
  <c r="I3284" i="2"/>
  <c r="J3284" i="2" s="1"/>
  <c r="I828" i="2"/>
  <c r="J828" i="2" s="1"/>
  <c r="I2677" i="2"/>
  <c r="J2677" i="2" s="1"/>
  <c r="I7580" i="2"/>
  <c r="J7580" i="2" s="1"/>
  <c r="I6971" i="2"/>
  <c r="J6971" i="2" s="1"/>
  <c r="I2230" i="2"/>
  <c r="J2230" i="2" s="1"/>
  <c r="I5847" i="2"/>
  <c r="J5847" i="2" s="1"/>
  <c r="I5488" i="2"/>
  <c r="J5488" i="2" s="1"/>
  <c r="I4145" i="2"/>
  <c r="J4145" i="2" s="1"/>
  <c r="I4858" i="2"/>
  <c r="J4858" i="2" s="1"/>
  <c r="I6030" i="2"/>
  <c r="J6030" i="2" s="1"/>
  <c r="I5059" i="2"/>
  <c r="J5059" i="2" s="1"/>
  <c r="I4976" i="2"/>
  <c r="J4976" i="2" s="1"/>
  <c r="I4119" i="2"/>
  <c r="J4119" i="2" s="1"/>
  <c r="I1002" i="2"/>
  <c r="J1002" i="2" s="1"/>
  <c r="I167" i="2"/>
  <c r="J167" i="2" s="1"/>
  <c r="I280" i="2"/>
  <c r="J280" i="2" s="1"/>
  <c r="I3617" i="2"/>
  <c r="J3617" i="2" s="1"/>
  <c r="I315" i="2"/>
  <c r="J315" i="2" s="1"/>
  <c r="I6443" i="2"/>
  <c r="J6443" i="2" s="1"/>
  <c r="I6291" i="2"/>
  <c r="J6291" i="2" s="1"/>
  <c r="I1736" i="2"/>
  <c r="J1736" i="2" s="1"/>
  <c r="I4109" i="2"/>
  <c r="J4109" i="2" s="1"/>
  <c r="I1042" i="2"/>
  <c r="J1042" i="2" s="1"/>
  <c r="I1547" i="2"/>
  <c r="J1547" i="2" s="1"/>
  <c r="I391" i="2"/>
  <c r="J391" i="2" s="1"/>
  <c r="I6488" i="2"/>
  <c r="J6488" i="2" s="1"/>
  <c r="I2083" i="2"/>
  <c r="J2083" i="2" s="1"/>
  <c r="I4855" i="2"/>
  <c r="J4855" i="2" s="1"/>
  <c r="I5209" i="2"/>
  <c r="J5209" i="2" s="1"/>
  <c r="I5909" i="2"/>
  <c r="J5909" i="2" s="1"/>
  <c r="I6453" i="2"/>
  <c r="J6453" i="2" s="1"/>
  <c r="I6483" i="2"/>
  <c r="J6483" i="2" s="1"/>
  <c r="I5839" i="2"/>
  <c r="J5839" i="2" s="1"/>
  <c r="I855" i="2"/>
  <c r="J855" i="2" s="1"/>
  <c r="I6773" i="2"/>
  <c r="J6773" i="2" s="1"/>
  <c r="I8905" i="2"/>
  <c r="J8905" i="2" s="1"/>
  <c r="I3301" i="2"/>
  <c r="J3301" i="2" s="1"/>
  <c r="I4930" i="2"/>
  <c r="J4930" i="2" s="1"/>
  <c r="I4515" i="2"/>
  <c r="J4515" i="2" s="1"/>
  <c r="I6863" i="2"/>
  <c r="J6863" i="2" s="1"/>
  <c r="I7011" i="2"/>
  <c r="J7011" i="2" s="1"/>
  <c r="I1211" i="2"/>
  <c r="J1211" i="2" s="1"/>
  <c r="I9028" i="2"/>
  <c r="J9028" i="2" s="1"/>
  <c r="I3980" i="2"/>
  <c r="J3980" i="2" s="1"/>
  <c r="I3919" i="2"/>
  <c r="J3919" i="2" s="1"/>
  <c r="I6395" i="2"/>
  <c r="J6395" i="2" s="1"/>
  <c r="I660" i="2"/>
  <c r="J660" i="2" s="1"/>
  <c r="I1359" i="2"/>
  <c r="J1359" i="2" s="1"/>
  <c r="I4395" i="2"/>
  <c r="J4395" i="2" s="1"/>
  <c r="I1666" i="2"/>
  <c r="J1666" i="2" s="1"/>
  <c r="I2615" i="2"/>
  <c r="J2615" i="2" s="1"/>
  <c r="I9238" i="2"/>
  <c r="J9238" i="2" s="1"/>
  <c r="I5409" i="2"/>
  <c r="J5409" i="2" s="1"/>
  <c r="I4977" i="2"/>
  <c r="J4977" i="2" s="1"/>
  <c r="I7128" i="2"/>
  <c r="J7128" i="2" s="1"/>
  <c r="I4988" i="2"/>
  <c r="J4988" i="2" s="1"/>
  <c r="I53" i="2"/>
  <c r="J53" i="2" s="1"/>
  <c r="I1337" i="2"/>
  <c r="J1337" i="2" s="1"/>
  <c r="I3691" i="2"/>
  <c r="J3691" i="2" s="1"/>
  <c r="I101" i="2"/>
  <c r="J101" i="2" s="1"/>
  <c r="I3686" i="2"/>
  <c r="J3686" i="2" s="1"/>
  <c r="I194" i="2"/>
  <c r="J194" i="2" s="1"/>
  <c r="I6769" i="2"/>
  <c r="J6769" i="2" s="1"/>
  <c r="I3145" i="2"/>
  <c r="J3145" i="2" s="1"/>
  <c r="I1962" i="2"/>
  <c r="J1962" i="2" s="1"/>
  <c r="I9205" i="2"/>
  <c r="J9205" i="2" s="1"/>
  <c r="I443" i="2"/>
  <c r="J443" i="2" s="1"/>
  <c r="I3831" i="2"/>
  <c r="J3831" i="2" s="1"/>
  <c r="I3114" i="2"/>
  <c r="J3114" i="2" s="1"/>
  <c r="I3737" i="2"/>
  <c r="J3737" i="2" s="1"/>
  <c r="I6009" i="2"/>
  <c r="J6009" i="2" s="1"/>
  <c r="I45" i="2"/>
  <c r="J45" i="2" s="1"/>
  <c r="I5321" i="2"/>
  <c r="J5321" i="2" s="1"/>
  <c r="I4194" i="2"/>
  <c r="J4194" i="2" s="1"/>
  <c r="I1265" i="2"/>
  <c r="J1265" i="2" s="1"/>
  <c r="I282" i="2"/>
  <c r="J282" i="2" s="1"/>
  <c r="I1768" i="2"/>
  <c r="J1768" i="2" s="1"/>
  <c r="I1275" i="2"/>
  <c r="J1275" i="2" s="1"/>
  <c r="I5157" i="2"/>
  <c r="J5157" i="2" s="1"/>
  <c r="I1920" i="2"/>
  <c r="J1920" i="2" s="1"/>
  <c r="I4321" i="2"/>
  <c r="J4321" i="2" s="1"/>
  <c r="I3501" i="2"/>
  <c r="J3501" i="2" s="1"/>
  <c r="I2033" i="2"/>
  <c r="J2033" i="2" s="1"/>
  <c r="I3163" i="2"/>
  <c r="J3163" i="2" s="1"/>
  <c r="I7070" i="2"/>
  <c r="J7070" i="2" s="1"/>
  <c r="I3265" i="2"/>
  <c r="J3265" i="2" s="1"/>
  <c r="I3683" i="2"/>
  <c r="J3683" i="2" s="1"/>
  <c r="I8924" i="2"/>
  <c r="J8924" i="2" s="1"/>
  <c r="I1423" i="2"/>
  <c r="J1423" i="2" s="1"/>
  <c r="I4114" i="2"/>
  <c r="J4114" i="2" s="1"/>
  <c r="I3467" i="2"/>
  <c r="J3467" i="2" s="1"/>
  <c r="I6142" i="2"/>
  <c r="J6142" i="2" s="1"/>
  <c r="I1956" i="2"/>
  <c r="J1956" i="2" s="1"/>
  <c r="I3417" i="2"/>
  <c r="J3417" i="2" s="1"/>
  <c r="I2244" i="2"/>
  <c r="J2244" i="2" s="1"/>
  <c r="I1372" i="2"/>
  <c r="J1372" i="2" s="1"/>
  <c r="I5483" i="2"/>
  <c r="J5483" i="2" s="1"/>
  <c r="I3237" i="2"/>
  <c r="J3237" i="2" s="1"/>
  <c r="I5367" i="2"/>
  <c r="J5367" i="2" s="1"/>
  <c r="I1856" i="2"/>
  <c r="J1856" i="2" s="1"/>
  <c r="I1771" i="2"/>
  <c r="J1771" i="2" s="1"/>
  <c r="I807" i="2"/>
  <c r="J807" i="2" s="1"/>
  <c r="I2293" i="2"/>
  <c r="J2293" i="2" s="1"/>
  <c r="I1353" i="2"/>
  <c r="J1353" i="2" s="1"/>
  <c r="I658" i="2"/>
  <c r="J658" i="2" s="1"/>
  <c r="I839" i="2"/>
  <c r="J839" i="2" s="1"/>
  <c r="I2208" i="2"/>
  <c r="J2208" i="2" s="1"/>
  <c r="I661" i="2"/>
  <c r="J661" i="2" s="1"/>
  <c r="I5199" i="2"/>
  <c r="J5199" i="2" s="1"/>
  <c r="I1392" i="2"/>
  <c r="J1392" i="2" s="1"/>
  <c r="I1508" i="2"/>
  <c r="J1508" i="2" s="1"/>
  <c r="I5757" i="2"/>
  <c r="J5757" i="2" s="1"/>
  <c r="I2692" i="2"/>
  <c r="J2692" i="2" s="1"/>
  <c r="I3126" i="2"/>
  <c r="J3126" i="2" s="1"/>
  <c r="I5355" i="2"/>
  <c r="J5355" i="2" s="1"/>
  <c r="I5541" i="2"/>
  <c r="J5541" i="2" s="1"/>
  <c r="I5536" i="2"/>
  <c r="J5536" i="2" s="1"/>
  <c r="I2220" i="2"/>
  <c r="J2220" i="2" s="1"/>
  <c r="I5223" i="2"/>
  <c r="J5223" i="2" s="1"/>
  <c r="I2202" i="2"/>
  <c r="J2202" i="2" s="1"/>
  <c r="I2888" i="2"/>
  <c r="J2888" i="2" s="1"/>
  <c r="I3485" i="2"/>
  <c r="J3485" i="2" s="1"/>
  <c r="I2062" i="2"/>
  <c r="J2062" i="2" s="1"/>
  <c r="I1755" i="2"/>
  <c r="J1755" i="2" s="1"/>
  <c r="I3888" i="2"/>
  <c r="J3888" i="2" s="1"/>
  <c r="I968" i="2"/>
  <c r="J968" i="2" s="1"/>
  <c r="I8985" i="2"/>
  <c r="J8985" i="2" s="1"/>
  <c r="I1400" i="2"/>
  <c r="J1400" i="2" s="1"/>
  <c r="I1591" i="2"/>
  <c r="J1591" i="2" s="1"/>
  <c r="I8990" i="2"/>
  <c r="J8990" i="2" s="1"/>
  <c r="I2667" i="2"/>
  <c r="J2667" i="2" s="1"/>
  <c r="I4968" i="2"/>
  <c r="J4968" i="2" s="1"/>
  <c r="I3213" i="2"/>
  <c r="J3213" i="2" s="1"/>
  <c r="I5139" i="2"/>
  <c r="J5139" i="2" s="1"/>
  <c r="I3641" i="2"/>
  <c r="J3641" i="2" s="1"/>
  <c r="I5609" i="2"/>
  <c r="J5609" i="2" s="1"/>
  <c r="I9200" i="2"/>
  <c r="J9200" i="2" s="1"/>
  <c r="I6493" i="2"/>
  <c r="J6493" i="2" s="1"/>
  <c r="I2267" i="2"/>
  <c r="J2267" i="2" s="1"/>
  <c r="I2913" i="2"/>
  <c r="J2913" i="2" s="1"/>
  <c r="I3675" i="2"/>
  <c r="J3675" i="2" s="1"/>
  <c r="I8972" i="2"/>
  <c r="J8972" i="2" s="1"/>
  <c r="I1704" i="2"/>
  <c r="J1704" i="2" s="1"/>
  <c r="I5801" i="2"/>
  <c r="J5801" i="2" s="1"/>
  <c r="I984" i="2"/>
  <c r="J984" i="2" s="1"/>
  <c r="I1029" i="2"/>
  <c r="J1029" i="2" s="1"/>
  <c r="I5133" i="2"/>
  <c r="J5133" i="2" s="1"/>
  <c r="I1048" i="2"/>
  <c r="J1048" i="2" s="1"/>
  <c r="I896" i="2"/>
  <c r="J896" i="2" s="1"/>
  <c r="I1542" i="2"/>
  <c r="J1542" i="2" s="1"/>
  <c r="I2548" i="2"/>
  <c r="J2548" i="2" s="1"/>
  <c r="I2164" i="2"/>
  <c r="J2164" i="2" s="1"/>
  <c r="I2227" i="2"/>
  <c r="J2227" i="2" s="1"/>
  <c r="I44" i="2"/>
  <c r="J44" i="2" s="1"/>
  <c r="I3963" i="2"/>
  <c r="J3963" i="2" s="1"/>
  <c r="I5577" i="2"/>
  <c r="J5577" i="2" s="1"/>
  <c r="I844" i="2"/>
  <c r="J844" i="2" s="1"/>
  <c r="I6388" i="2"/>
  <c r="J6388" i="2" s="1"/>
  <c r="I7600" i="2"/>
  <c r="J7600" i="2" s="1"/>
  <c r="I5165" i="2"/>
  <c r="J5165" i="2" s="1"/>
  <c r="I3595" i="2"/>
  <c r="J3595" i="2" s="1"/>
  <c r="I1779" i="2"/>
  <c r="J1779" i="2" s="1"/>
  <c r="I1535" i="2"/>
  <c r="J1535" i="2" s="1"/>
  <c r="I3632" i="2"/>
  <c r="J3632" i="2" s="1"/>
  <c r="I4794" i="2"/>
  <c r="J4794" i="2" s="1"/>
  <c r="I2640" i="2"/>
  <c r="J2640" i="2" s="1"/>
  <c r="I866" i="2"/>
  <c r="J866" i="2" s="1"/>
  <c r="I1938" i="2"/>
  <c r="J1938" i="2" s="1"/>
  <c r="I6042" i="2"/>
  <c r="J6042" i="2" s="1"/>
  <c r="I1358" i="2"/>
  <c r="J1358" i="2" s="1"/>
  <c r="I5097" i="2"/>
  <c r="J5097" i="2" s="1"/>
  <c r="I4844" i="2"/>
  <c r="J4844" i="2" s="1"/>
  <c r="I169" i="2"/>
  <c r="J169" i="2" s="1"/>
  <c r="I1821" i="2"/>
  <c r="J1821" i="2" s="1"/>
  <c r="I5393" i="2"/>
  <c r="J5393" i="2" s="1"/>
  <c r="I3579" i="2"/>
  <c r="J3579" i="2" s="1"/>
  <c r="I2203" i="2"/>
  <c r="J2203" i="2" s="1"/>
  <c r="I4723" i="2"/>
  <c r="J4723" i="2" s="1"/>
  <c r="I5695" i="2"/>
  <c r="J5695" i="2" s="1"/>
  <c r="I3310" i="2"/>
  <c r="J3310" i="2" s="1"/>
  <c r="I1386" i="2"/>
  <c r="J1386" i="2" s="1"/>
  <c r="I5824" i="2"/>
  <c r="J5824" i="2" s="1"/>
  <c r="I5441" i="2"/>
  <c r="J5441" i="2" s="1"/>
  <c r="I5289" i="2"/>
  <c r="J5289" i="2" s="1"/>
  <c r="I6756" i="2"/>
  <c r="J6756" i="2" s="1"/>
  <c r="I974" i="2"/>
  <c r="J974" i="2" s="1"/>
  <c r="I1312" i="2"/>
  <c r="J1312" i="2" s="1"/>
  <c r="I5661" i="2"/>
  <c r="J5661" i="2" s="1"/>
  <c r="I2738" i="2"/>
  <c r="J2738" i="2" s="1"/>
  <c r="I153" i="2"/>
  <c r="J153" i="2" s="1"/>
  <c r="I4699" i="2"/>
  <c r="J4699" i="2" s="1"/>
  <c r="I1750" i="2"/>
  <c r="J1750" i="2" s="1"/>
  <c r="I2236" i="2"/>
  <c r="J2236" i="2" s="1"/>
  <c r="I4982" i="2"/>
  <c r="J4982" i="2" s="1"/>
  <c r="I2672" i="2"/>
  <c r="J2672" i="2" s="1"/>
  <c r="I4745" i="2"/>
  <c r="J4745" i="2" s="1"/>
  <c r="I1272" i="2"/>
  <c r="J1272" i="2" s="1"/>
  <c r="I963" i="2"/>
  <c r="J963" i="2" s="1"/>
  <c r="I4010" i="2"/>
  <c r="J4010" i="2" s="1"/>
  <c r="I941" i="2"/>
  <c r="J941" i="2" s="1"/>
  <c r="I799" i="2"/>
  <c r="J799" i="2" s="1"/>
  <c r="I6646" i="2"/>
  <c r="J6646" i="2" s="1"/>
  <c r="I6775" i="2"/>
  <c r="J6775" i="2" s="1"/>
  <c r="I3976" i="2"/>
  <c r="J3976" i="2" s="1"/>
  <c r="I4172" i="2"/>
  <c r="J4172" i="2" s="1"/>
  <c r="I4336" i="2"/>
  <c r="J4336" i="2" s="1"/>
  <c r="I2805" i="2"/>
  <c r="J2805" i="2" s="1"/>
  <c r="I5011" i="2"/>
  <c r="J5011" i="2" s="1"/>
  <c r="I6619" i="2"/>
  <c r="J6619" i="2" s="1"/>
  <c r="I3345" i="2"/>
  <c r="J3345" i="2" s="1"/>
  <c r="I6469" i="2"/>
  <c r="J6469" i="2" s="1"/>
  <c r="I3558" i="2"/>
  <c r="J3558" i="2" s="1"/>
  <c r="I1553" i="2"/>
  <c r="J1553" i="2" s="1"/>
  <c r="I3290" i="2"/>
  <c r="J3290" i="2" s="1"/>
  <c r="I1010" i="2"/>
  <c r="J1010" i="2" s="1"/>
  <c r="I3245" i="2"/>
  <c r="J3245" i="2" s="1"/>
  <c r="I1723" i="2"/>
  <c r="J1723" i="2" s="1"/>
  <c r="I664" i="2"/>
  <c r="J664" i="2" s="1"/>
  <c r="I3975" i="2"/>
  <c r="J3975" i="2" s="1"/>
  <c r="I3295" i="2"/>
  <c r="J3295" i="2" s="1"/>
  <c r="I3858" i="2"/>
  <c r="J3858" i="2" s="1"/>
  <c r="I2723" i="2"/>
  <c r="J2723" i="2" s="1"/>
  <c r="I4873" i="2"/>
  <c r="J4873" i="2" s="1"/>
  <c r="I2783" i="2"/>
  <c r="J2783" i="2" s="1"/>
  <c r="I3431" i="2"/>
  <c r="J3431" i="2" s="1"/>
  <c r="I3505" i="2"/>
  <c r="J3505" i="2" s="1"/>
  <c r="I2214" i="2"/>
  <c r="J2214" i="2" s="1"/>
  <c r="I6512" i="2"/>
  <c r="J6512" i="2" s="1"/>
  <c r="I6745" i="2"/>
  <c r="J6745" i="2" s="1"/>
  <c r="I9207" i="2"/>
  <c r="J9207" i="2" s="1"/>
  <c r="I1857" i="2"/>
  <c r="J1857" i="2" s="1"/>
  <c r="I1848" i="2"/>
  <c r="J1848" i="2" s="1"/>
  <c r="I1479" i="2"/>
  <c r="J1479" i="2" s="1"/>
  <c r="I4011" i="2"/>
  <c r="J4011" i="2" s="1"/>
  <c r="I7436" i="2"/>
  <c r="J7436" i="2" s="1"/>
  <c r="I7286" i="2"/>
  <c r="J7286" i="2" s="1"/>
  <c r="I4842" i="2"/>
  <c r="J4842" i="2" s="1"/>
  <c r="I2842" i="2"/>
  <c r="J2842" i="2" s="1"/>
  <c r="I1758" i="2"/>
  <c r="J1758" i="2" s="1"/>
  <c r="I1339" i="2"/>
  <c r="J1339" i="2" s="1"/>
  <c r="I5363" i="2"/>
  <c r="J5363" i="2" s="1"/>
  <c r="I5301" i="2"/>
  <c r="J5301" i="2" s="1"/>
  <c r="I1643" i="2"/>
  <c r="J1643" i="2" s="1"/>
  <c r="I1909" i="2"/>
  <c r="J1909" i="2" s="1"/>
  <c r="I2763" i="2"/>
  <c r="J2763" i="2" s="1"/>
  <c r="I1315" i="2"/>
  <c r="J1315" i="2" s="1"/>
  <c r="I3941" i="2"/>
  <c r="J3941" i="2" s="1"/>
  <c r="I6520" i="2"/>
  <c r="J6520" i="2" s="1"/>
  <c r="I6735" i="2"/>
  <c r="J6735" i="2" s="1"/>
  <c r="I2129" i="2"/>
  <c r="J2129" i="2" s="1"/>
  <c r="I3129" i="2"/>
  <c r="J3129" i="2" s="1"/>
  <c r="I773" i="2"/>
  <c r="J773" i="2" s="1"/>
  <c r="I2110" i="2"/>
  <c r="J2110" i="2" s="1"/>
  <c r="I989" i="2"/>
  <c r="J989" i="2" s="1"/>
  <c r="I9024" i="2"/>
  <c r="J9024" i="2" s="1"/>
  <c r="I3449" i="2"/>
  <c r="J3449" i="2" s="1"/>
  <c r="I2835" i="2"/>
  <c r="J2835" i="2" s="1"/>
  <c r="I902" i="2"/>
  <c r="J902" i="2" s="1"/>
  <c r="I1782" i="2"/>
  <c r="J1782" i="2" s="1"/>
  <c r="I3199" i="2"/>
  <c r="J3199" i="2" s="1"/>
  <c r="I6655" i="2"/>
  <c r="J6655" i="2" s="1"/>
  <c r="I5315" i="2"/>
  <c r="J5315" i="2" s="1"/>
  <c r="I3202" i="2"/>
  <c r="J3202" i="2" s="1"/>
  <c r="I3454" i="2"/>
  <c r="J3454" i="2" s="1"/>
  <c r="I347" i="2"/>
  <c r="J347" i="2" s="1"/>
  <c r="I5987" i="2"/>
  <c r="J5987" i="2" s="1"/>
  <c r="I1598" i="2"/>
  <c r="J1598" i="2" s="1"/>
  <c r="I6168" i="2"/>
  <c r="J6168" i="2" s="1"/>
  <c r="I3938" i="2"/>
  <c r="J3938" i="2" s="1"/>
  <c r="I3299" i="2"/>
  <c r="J3299" i="2" s="1"/>
  <c r="I6387" i="2"/>
  <c r="J6387" i="2" s="1"/>
  <c r="I1406" i="2"/>
  <c r="J1406" i="2" s="1"/>
  <c r="I2613" i="2"/>
  <c r="J2613" i="2" s="1"/>
  <c r="I1803" i="2"/>
  <c r="J1803" i="2" s="1"/>
  <c r="I1379" i="2"/>
  <c r="J1379" i="2" s="1"/>
  <c r="I2148" i="2"/>
  <c r="J2148" i="2" s="1"/>
  <c r="I960" i="2"/>
  <c r="J960" i="2" s="1"/>
  <c r="I5019" i="2"/>
  <c r="J5019" i="2" s="1"/>
  <c r="I4032" i="2"/>
  <c r="J4032" i="2" s="1"/>
  <c r="I1931" i="2"/>
  <c r="J1931" i="2" s="1"/>
  <c r="I1030" i="2"/>
  <c r="J1030" i="2" s="1"/>
  <c r="I787" i="2"/>
  <c r="J787" i="2" s="1"/>
  <c r="I5147" i="2"/>
  <c r="J5147" i="2" s="1"/>
  <c r="I7259" i="2"/>
  <c r="J7259" i="2" s="1"/>
  <c r="I1710" i="2"/>
  <c r="J1710" i="2" s="1"/>
  <c r="I1326" i="2"/>
  <c r="J1326" i="2" s="1"/>
  <c r="I5643" i="2"/>
  <c r="J5643" i="2" s="1"/>
  <c r="I3073" i="2"/>
  <c r="J3073" i="2" s="1"/>
  <c r="I2539" i="2"/>
  <c r="J2539" i="2" s="1"/>
  <c r="I4223" i="2"/>
  <c r="J4223" i="2" s="1"/>
  <c r="I2316" i="2"/>
  <c r="J2316" i="2" s="1"/>
  <c r="I2239" i="2"/>
  <c r="J2239" i="2" s="1"/>
  <c r="I6290" i="2"/>
  <c r="J6290" i="2" s="1"/>
  <c r="I6589" i="2"/>
  <c r="J6589" i="2" s="1"/>
  <c r="I5225" i="2"/>
  <c r="J5225" i="2" s="1"/>
  <c r="I3939" i="2"/>
  <c r="J3939" i="2" s="1"/>
  <c r="I4941" i="2"/>
  <c r="J4941" i="2" s="1"/>
  <c r="I861" i="2"/>
  <c r="J861" i="2" s="1"/>
  <c r="I2823" i="2"/>
  <c r="J2823" i="2" s="1"/>
  <c r="I9000" i="2"/>
  <c r="J9000" i="2" s="1"/>
  <c r="I1289" i="2"/>
  <c r="J1289" i="2" s="1"/>
  <c r="I1388" i="2"/>
  <c r="J1388" i="2" s="1"/>
  <c r="I2752" i="2"/>
  <c r="J2752" i="2" s="1"/>
  <c r="I5793" i="2"/>
  <c r="J5793" i="2" s="1"/>
  <c r="I396" i="2"/>
  <c r="J396" i="2" s="1"/>
  <c r="I5903" i="2"/>
  <c r="J5903" i="2" s="1"/>
  <c r="I8925" i="2"/>
  <c r="J8925" i="2" s="1"/>
  <c r="I1702" i="2"/>
  <c r="J1702" i="2" s="1"/>
  <c r="I2787" i="2"/>
  <c r="J2787" i="2" s="1"/>
  <c r="I3719" i="2"/>
  <c r="J3719" i="2" s="1"/>
  <c r="I7019" i="2"/>
  <c r="J7019" i="2" s="1"/>
  <c r="I2863" i="2"/>
  <c r="J2863" i="2" s="1"/>
  <c r="I3620" i="2"/>
  <c r="J3620" i="2" s="1"/>
  <c r="I3733" i="2"/>
  <c r="J3733" i="2" s="1"/>
  <c r="I3848" i="2"/>
  <c r="J3848" i="2" s="1"/>
  <c r="I1035" i="2"/>
  <c r="J1035" i="2" s="1"/>
  <c r="I6659" i="2"/>
  <c r="J6659" i="2" s="1"/>
  <c r="I3275" i="2"/>
  <c r="J3275" i="2" s="1"/>
  <c r="I4801" i="2"/>
  <c r="J4801" i="2" s="1"/>
  <c r="I1253" i="2"/>
  <c r="J1253" i="2" s="1"/>
  <c r="I3360" i="2"/>
  <c r="J3360" i="2" s="1"/>
  <c r="I5027" i="2"/>
  <c r="J5027" i="2" s="1"/>
  <c r="I5691" i="2"/>
  <c r="J5691" i="2" s="1"/>
  <c r="I1480" i="2"/>
  <c r="J1480" i="2" s="1"/>
  <c r="I4018" i="2"/>
  <c r="J4018" i="2" s="1"/>
  <c r="I4845" i="2"/>
  <c r="J4845" i="2" s="1"/>
  <c r="I693" i="2"/>
  <c r="J693" i="2" s="1"/>
  <c r="I6776" i="2"/>
  <c r="J6776" i="2" s="1"/>
  <c r="I2660" i="2"/>
  <c r="J2660" i="2" s="1"/>
  <c r="I1360" i="2"/>
  <c r="J1360" i="2" s="1"/>
  <c r="I6324" i="2"/>
  <c r="J6324" i="2" s="1"/>
  <c r="I5221" i="2"/>
  <c r="J5221" i="2" s="1"/>
  <c r="I9080" i="2"/>
  <c r="J9080" i="2" s="1"/>
  <c r="I2043" i="2"/>
  <c r="J2043" i="2" s="1"/>
  <c r="I4045" i="2"/>
  <c r="J4045" i="2" s="1"/>
  <c r="I9153" i="2"/>
  <c r="J9153" i="2" s="1"/>
  <c r="I3146" i="2"/>
  <c r="J3146" i="2" s="1"/>
  <c r="I4197" i="2"/>
  <c r="J4197" i="2" s="1"/>
  <c r="I1022" i="2"/>
  <c r="J1022" i="2" s="1"/>
  <c r="I2592" i="2"/>
  <c r="J2592" i="2" s="1"/>
  <c r="I1000" i="2"/>
  <c r="J1000" i="2" s="1"/>
  <c r="I5611" i="2"/>
  <c r="J5611" i="2" s="1"/>
  <c r="I3167" i="2"/>
  <c r="J3167" i="2" s="1"/>
  <c r="I3599" i="2"/>
  <c r="J3599" i="2" s="1"/>
  <c r="I9040" i="2"/>
  <c r="J9040" i="2" s="1"/>
  <c r="I1717" i="2"/>
  <c r="J1717" i="2" s="1"/>
  <c r="I3809" i="2"/>
  <c r="J3809" i="2" s="1"/>
  <c r="I5561" i="2"/>
  <c r="J5561" i="2" s="1"/>
  <c r="I958" i="2"/>
  <c r="J958" i="2" s="1"/>
  <c r="I1630" i="2"/>
  <c r="J1630" i="2" s="1"/>
  <c r="I4817" i="2"/>
  <c r="J4817" i="2" s="1"/>
  <c r="I2894" i="2"/>
  <c r="J2894" i="2" s="1"/>
  <c r="I922" i="2"/>
  <c r="J922" i="2" s="1"/>
  <c r="I3817" i="2"/>
  <c r="J3817" i="2" s="1"/>
  <c r="I3747" i="2"/>
  <c r="J3747" i="2" s="1"/>
  <c r="I3547" i="2"/>
  <c r="J3547" i="2" s="1"/>
  <c r="I5195" i="2"/>
  <c r="J5195" i="2" s="1"/>
  <c r="I6567" i="2"/>
  <c r="J6567" i="2" s="1"/>
  <c r="I1590" i="2"/>
  <c r="J1590" i="2" s="1"/>
  <c r="I4754" i="2"/>
  <c r="J4754" i="2" s="1"/>
  <c r="I777" i="2"/>
  <c r="J777" i="2" s="1"/>
  <c r="I6124" i="2"/>
  <c r="J6124" i="2" s="1"/>
  <c r="I705" i="2"/>
  <c r="J705" i="2" s="1"/>
  <c r="I938" i="2"/>
  <c r="J938" i="2" s="1"/>
  <c r="I2580" i="2"/>
  <c r="J2580" i="2" s="1"/>
  <c r="I2150" i="2"/>
  <c r="J2150" i="2" s="1"/>
  <c r="I3119" i="2"/>
  <c r="J3119" i="2" s="1"/>
  <c r="I4125" i="2"/>
  <c r="J4125" i="2" s="1"/>
  <c r="I4165" i="2"/>
  <c r="J4165" i="2" s="1"/>
  <c r="I2954" i="2"/>
  <c r="J2954" i="2" s="1"/>
  <c r="I7217" i="2"/>
  <c r="J7217" i="2" s="1"/>
  <c r="I2118" i="2"/>
  <c r="J2118" i="2" s="1"/>
  <c r="I2921" i="2"/>
  <c r="J2921" i="2" s="1"/>
  <c r="I3123" i="2"/>
  <c r="J3123" i="2" s="1"/>
  <c r="I7110" i="2"/>
  <c r="J7110" i="2" s="1"/>
  <c r="I1019" i="2"/>
  <c r="J1019" i="2" s="1"/>
  <c r="I2712" i="2"/>
  <c r="J2712" i="2" s="1"/>
  <c r="I990" i="2"/>
  <c r="J990" i="2" s="1"/>
  <c r="I5605" i="2"/>
  <c r="J5605" i="2" s="1"/>
  <c r="I247" i="2"/>
  <c r="J247" i="2" s="1"/>
  <c r="I2648" i="2"/>
  <c r="J2648" i="2" s="1"/>
  <c r="I1361" i="2"/>
  <c r="J1361" i="2" s="1"/>
  <c r="I1270" i="2"/>
  <c r="J1270" i="2" s="1"/>
  <c r="I8857" i="2"/>
  <c r="J8857" i="2" s="1"/>
  <c r="I6504" i="2"/>
  <c r="J6504" i="2" s="1"/>
  <c r="I6149" i="2"/>
  <c r="J6149" i="2" s="1"/>
  <c r="I5955" i="2"/>
  <c r="J5955" i="2" s="1"/>
  <c r="I1645" i="2"/>
  <c r="J1645" i="2" s="1"/>
  <c r="I5380" i="2"/>
  <c r="J5380" i="2" s="1"/>
  <c r="I6429" i="2"/>
  <c r="J6429" i="2" s="1"/>
  <c r="I3645" i="2"/>
  <c r="J3645" i="2" s="1"/>
  <c r="I1269" i="2"/>
  <c r="J1269" i="2" s="1"/>
  <c r="I5761" i="2"/>
  <c r="J5761" i="2" s="1"/>
  <c r="I3153" i="2"/>
  <c r="J3153" i="2" s="1"/>
  <c r="I3058" i="2"/>
  <c r="J3058" i="2" s="1"/>
  <c r="I6719" i="2"/>
  <c r="J6719" i="2" s="1"/>
  <c r="I5459" i="2"/>
  <c r="J5459" i="2" s="1"/>
  <c r="I3435" i="2"/>
  <c r="J3435" i="2" s="1"/>
  <c r="I3731" i="2"/>
  <c r="J3731" i="2" s="1"/>
  <c r="I3277" i="2"/>
  <c r="J3277" i="2" s="1"/>
  <c r="I5077" i="2"/>
  <c r="J5077" i="2" s="1"/>
  <c r="I4802" i="2"/>
  <c r="J4802" i="2" s="1"/>
  <c r="I2182" i="2"/>
  <c r="J2182" i="2" s="1"/>
  <c r="I876" i="2"/>
  <c r="J876" i="2" s="1"/>
  <c r="I2224" i="2"/>
  <c r="J2224" i="2" s="1"/>
  <c r="I2699" i="2"/>
  <c r="J2699" i="2" s="1"/>
  <c r="I821" i="2"/>
  <c r="J821" i="2" s="1"/>
  <c r="I1581" i="2"/>
  <c r="J1581" i="2" s="1"/>
  <c r="I1582" i="2"/>
  <c r="J1582" i="2" s="1"/>
  <c r="I6679" i="2"/>
  <c r="J6679" i="2" s="1"/>
  <c r="I1686" i="2"/>
  <c r="J1686" i="2" s="1"/>
  <c r="I2160" i="2"/>
  <c r="J2160" i="2" s="1"/>
  <c r="I3274" i="2"/>
  <c r="J3274" i="2" s="1"/>
  <c r="I6485" i="2"/>
  <c r="J6485" i="2" s="1"/>
  <c r="I6231" i="2"/>
  <c r="J6231" i="2" s="1"/>
  <c r="I3565" i="2"/>
  <c r="J3565" i="2" s="1"/>
  <c r="I607" i="2"/>
  <c r="J607" i="2" s="1"/>
  <c r="I6533" i="2"/>
  <c r="J6533" i="2" s="1"/>
  <c r="I3830" i="2"/>
  <c r="J3830" i="2" s="1"/>
  <c r="I6881" i="2"/>
  <c r="J6881" i="2" s="1"/>
  <c r="I5451" i="2"/>
  <c r="J5451" i="2" s="1"/>
  <c r="I719" i="2"/>
  <c r="J719" i="2" s="1"/>
  <c r="I2240" i="2"/>
  <c r="J2240" i="2" s="1"/>
  <c r="I786" i="2"/>
  <c r="J786" i="2" s="1"/>
  <c r="I2848" i="2"/>
  <c r="J2848" i="2" s="1"/>
  <c r="I5043" i="2"/>
  <c r="J5043" i="2" s="1"/>
  <c r="I5025" i="2"/>
  <c r="J5025" i="2" s="1"/>
  <c r="I825" i="2"/>
  <c r="J825" i="2" s="1"/>
  <c r="I1525" i="2"/>
  <c r="J1525" i="2" s="1"/>
  <c r="I31" i="2"/>
  <c r="J31" i="2" s="1"/>
  <c r="I3633" i="2"/>
  <c r="J3633" i="2" s="1"/>
  <c r="I1506" i="2"/>
  <c r="J1506" i="2" s="1"/>
  <c r="I445" i="2"/>
  <c r="J445" i="2" s="1"/>
  <c r="I3993" i="2"/>
  <c r="J3993" i="2" s="1"/>
  <c r="I1893" i="2"/>
  <c r="J1893" i="2" s="1"/>
  <c r="I6697" i="2"/>
  <c r="J6697" i="2" s="1"/>
  <c r="I1608" i="2"/>
  <c r="J1608" i="2" s="1"/>
  <c r="I1524" i="2"/>
  <c r="J1524" i="2" s="1"/>
  <c r="I5865" i="2"/>
  <c r="J5865" i="2" s="1"/>
  <c r="I9096" i="2"/>
  <c r="J9096" i="2" s="1"/>
  <c r="I3158" i="2"/>
  <c r="J3158" i="2" s="1"/>
  <c r="I3070" i="2"/>
  <c r="J3070" i="2" s="1"/>
  <c r="I3616" i="2"/>
  <c r="J3616" i="2" s="1"/>
  <c r="I723" i="2"/>
  <c r="J723" i="2" s="1"/>
  <c r="I3371" i="2"/>
  <c r="J3371" i="2" s="1"/>
  <c r="I1468" i="2"/>
  <c r="J1468" i="2" s="1"/>
  <c r="I5061" i="2"/>
  <c r="J5061" i="2" s="1"/>
  <c r="I4251" i="2"/>
  <c r="J4251" i="2" s="1"/>
  <c r="I662" i="2"/>
  <c r="J662" i="2" s="1"/>
  <c r="I1410" i="2"/>
  <c r="J1410" i="2" s="1"/>
  <c r="I3607" i="2"/>
  <c r="J3607" i="2" s="1"/>
  <c r="I4684" i="2"/>
  <c r="J4684" i="2" s="1"/>
  <c r="I1574" i="2"/>
  <c r="J1574" i="2" s="1"/>
  <c r="I2744" i="2"/>
  <c r="J2744" i="2" s="1"/>
  <c r="I3082" i="2"/>
  <c r="J3082" i="2" s="1"/>
  <c r="I3065" i="2"/>
  <c r="J3065" i="2" s="1"/>
  <c r="I1254" i="2"/>
  <c r="J1254" i="2" s="1"/>
  <c r="I26" i="2"/>
  <c r="J26" i="2" s="1"/>
  <c r="I2811" i="2"/>
  <c r="J2811" i="2" s="1"/>
  <c r="I5318" i="2"/>
  <c r="J5318" i="2" s="1"/>
  <c r="I905" i="2"/>
  <c r="J905" i="2" s="1"/>
  <c r="I71" i="2"/>
  <c r="J71" i="2" s="1"/>
  <c r="I1624" i="2"/>
  <c r="J1624" i="2" s="1"/>
  <c r="I8906" i="2"/>
  <c r="J8906" i="2" s="1"/>
  <c r="I352" i="2"/>
  <c r="J352" i="2" s="1"/>
  <c r="I1877" i="2"/>
  <c r="J1877" i="2" s="1"/>
  <c r="I1640" i="2"/>
  <c r="J1640" i="2" s="1"/>
  <c r="I4465" i="2"/>
  <c r="J4465" i="2" s="1"/>
  <c r="I2889" i="2"/>
  <c r="J2889" i="2" s="1"/>
  <c r="I3006" i="2"/>
  <c r="J3006" i="2" s="1"/>
  <c r="I2138" i="2"/>
  <c r="J2138" i="2" s="1"/>
  <c r="I747" i="2"/>
  <c r="J747" i="2" s="1"/>
  <c r="I3982" i="2"/>
  <c r="J3982" i="2" s="1"/>
  <c r="I256" i="2"/>
  <c r="J256" i="2" s="1"/>
  <c r="I6528" i="2"/>
  <c r="J6528" i="2" s="1"/>
  <c r="I1264" i="2"/>
  <c r="J1264" i="2" s="1"/>
  <c r="I4861" i="2"/>
  <c r="J4861" i="2" s="1"/>
  <c r="I6618" i="2"/>
  <c r="J6618" i="2" s="1"/>
  <c r="I744" i="2"/>
  <c r="J744" i="2" s="1"/>
  <c r="I1288" i="2"/>
  <c r="J1288" i="2" s="1"/>
  <c r="I1845" i="2"/>
  <c r="J1845" i="2" s="1"/>
  <c r="I2714" i="2"/>
  <c r="J2714" i="2" s="1"/>
  <c r="I5571" i="2"/>
  <c r="J5571" i="2" s="1"/>
  <c r="I2727" i="2"/>
  <c r="J2727" i="2" s="1"/>
  <c r="I5319" i="2"/>
  <c r="J5319" i="2" s="1"/>
  <c r="I366" i="2"/>
  <c r="J366" i="2" s="1"/>
  <c r="I3379" i="2"/>
  <c r="J3379" i="2" s="1"/>
  <c r="I4765" i="2"/>
  <c r="J4765" i="2" s="1"/>
  <c r="I3785" i="2"/>
  <c r="J3785" i="2" s="1"/>
  <c r="I819" i="2"/>
  <c r="J819" i="2" s="1"/>
  <c r="I3855" i="2"/>
  <c r="J3855" i="2" s="1"/>
  <c r="I904" i="2"/>
  <c r="J904" i="2" s="1"/>
  <c r="I1226" i="2"/>
  <c r="J1226" i="2" s="1"/>
  <c r="I4167" i="2"/>
  <c r="J4167" i="2" s="1"/>
  <c r="I3098" i="2"/>
  <c r="J3098" i="2" s="1"/>
  <c r="I6591" i="2"/>
  <c r="J6591" i="2" s="1"/>
  <c r="I3365" i="2"/>
  <c r="J3365" i="2" s="1"/>
  <c r="I5539" i="2"/>
  <c r="J5539" i="2" s="1"/>
  <c r="I890" i="2"/>
  <c r="J890" i="2" s="1"/>
  <c r="I3034" i="2"/>
  <c r="J3034" i="2" s="1"/>
  <c r="I3823" i="2"/>
  <c r="J3823" i="2" s="1"/>
  <c r="I1291" i="2"/>
  <c r="J1291" i="2" s="1"/>
  <c r="I3583" i="2"/>
  <c r="J3583" i="2" s="1"/>
  <c r="I8960" i="2"/>
  <c r="J8960" i="2" s="1"/>
  <c r="I3143" i="2"/>
  <c r="J3143" i="2" s="1"/>
  <c r="I4918" i="2"/>
  <c r="J4918" i="2" s="1"/>
  <c r="I1894" i="2"/>
  <c r="J1894" i="2" s="1"/>
  <c r="I837" i="2"/>
  <c r="J837" i="2" s="1"/>
  <c r="I42" i="2"/>
  <c r="J42" i="2" s="1"/>
  <c r="I3626" i="2"/>
  <c r="J3626" i="2" s="1"/>
  <c r="I6025" i="2"/>
  <c r="J6025" i="2" s="1"/>
  <c r="I320" i="2"/>
  <c r="J320" i="2" s="1"/>
  <c r="I329" i="2"/>
  <c r="J329" i="2" s="1"/>
  <c r="I2095" i="2"/>
  <c r="J2095" i="2" s="1"/>
  <c r="I4205" i="2"/>
  <c r="J4205" i="2" s="1"/>
  <c r="I5710" i="2"/>
  <c r="J5710" i="2" s="1"/>
  <c r="I3363" i="2"/>
  <c r="J3363" i="2" s="1"/>
  <c r="I635" i="2"/>
  <c r="J635" i="2" s="1"/>
  <c r="I886" i="2"/>
  <c r="J886" i="2" s="1"/>
  <c r="I2003" i="2"/>
  <c r="J2003" i="2" s="1"/>
  <c r="I4050" i="2"/>
  <c r="J4050" i="2" s="1"/>
  <c r="I2204" i="2"/>
  <c r="J2204" i="2" s="1"/>
  <c r="I9093" i="2"/>
  <c r="J9093" i="2" s="1"/>
  <c r="I3135" i="2"/>
  <c r="J3135" i="2" s="1"/>
  <c r="I598" i="2"/>
  <c r="J598" i="2" s="1"/>
  <c r="I1402" i="2"/>
  <c r="J1402" i="2" s="1"/>
  <c r="I1789" i="2"/>
  <c r="J1789" i="2" s="1"/>
  <c r="I1950" i="2"/>
  <c r="J1950" i="2" s="1"/>
  <c r="I3801" i="2"/>
  <c r="J3801" i="2" s="1"/>
  <c r="I6606" i="2"/>
  <c r="J6606" i="2" s="1"/>
  <c r="I7404" i="2"/>
  <c r="J7404" i="2" s="1"/>
  <c r="I417" i="2"/>
  <c r="J417" i="2" s="1"/>
  <c r="I7462" i="2"/>
  <c r="J7462" i="2" s="1"/>
  <c r="I2158" i="2"/>
  <c r="J2158" i="2" s="1"/>
  <c r="I1808" i="2"/>
  <c r="J1808" i="2" s="1"/>
  <c r="I843" i="2"/>
  <c r="J843" i="2" s="1"/>
  <c r="I1045" i="2"/>
  <c r="J1045" i="2" s="1"/>
  <c r="I3649" i="2"/>
  <c r="J3649" i="2" s="1"/>
  <c r="I2619" i="2"/>
  <c r="J2619" i="2" s="1"/>
  <c r="I346" i="2"/>
  <c r="J346" i="2" s="1"/>
  <c r="I6399" i="2"/>
  <c r="J6399" i="2" s="1"/>
  <c r="I442" i="2"/>
  <c r="J442" i="2" s="1"/>
  <c r="I3775" i="2"/>
  <c r="J3775" i="2" s="1"/>
  <c r="I1648" i="2"/>
  <c r="J1648" i="2" s="1"/>
  <c r="I4155" i="2"/>
  <c r="J4155" i="2" s="1"/>
  <c r="I5720" i="2"/>
  <c r="J5720" i="2" s="1"/>
  <c r="I6126" i="2"/>
  <c r="J6126" i="2" s="1"/>
  <c r="I4229" i="2"/>
  <c r="J4229" i="2" s="1"/>
  <c r="I6767" i="2"/>
  <c r="J6767" i="2" s="1"/>
  <c r="I5403" i="2"/>
  <c r="J5403" i="2" s="1"/>
  <c r="I643" i="2"/>
  <c r="J643" i="2" s="1"/>
  <c r="I1859" i="2"/>
  <c r="J1859" i="2" s="1"/>
  <c r="I3165" i="2"/>
  <c r="J3165" i="2" s="1"/>
  <c r="I5779" i="2"/>
  <c r="J5779" i="2" s="1"/>
  <c r="I6451" i="2"/>
  <c r="J6451" i="2" s="1"/>
  <c r="I2776" i="2"/>
  <c r="J2776" i="2" s="1"/>
  <c r="I2929" i="2"/>
  <c r="J2929" i="2" s="1"/>
  <c r="I7550" i="2"/>
  <c r="J7550" i="2" s="1"/>
  <c r="I5014" i="2"/>
  <c r="J5014" i="2" s="1"/>
  <c r="I5858" i="2"/>
  <c r="J5858" i="2" s="1"/>
  <c r="I824" i="2"/>
  <c r="J824" i="2" s="1"/>
  <c r="I3580" i="2"/>
  <c r="J3580" i="2" s="1"/>
  <c r="I1521" i="2"/>
  <c r="J1521" i="2" s="1"/>
  <c r="I4103" i="2"/>
  <c r="J4103" i="2" s="1"/>
  <c r="I419" i="2"/>
  <c r="J419" i="2" s="1"/>
  <c r="I349" i="2"/>
  <c r="J349" i="2" s="1"/>
  <c r="I1558" i="2"/>
  <c r="J1558" i="2" s="1"/>
  <c r="I3382" i="2"/>
  <c r="J3382" i="2" s="1"/>
  <c r="I9044" i="2"/>
  <c r="J9044" i="2" s="1"/>
  <c r="I5261" i="2"/>
  <c r="J5261" i="2" s="1"/>
  <c r="I2046" i="2"/>
  <c r="J2046" i="2" s="1"/>
  <c r="I3438" i="2"/>
  <c r="J3438" i="2" s="1"/>
  <c r="I5659" i="2"/>
  <c r="J5659" i="2" s="1"/>
  <c r="I892" i="2"/>
  <c r="J892" i="2" s="1"/>
  <c r="I2011" i="2"/>
  <c r="J2011" i="2" s="1"/>
  <c r="I102" i="2"/>
  <c r="J102" i="2" s="1"/>
  <c r="I264" i="2"/>
  <c r="J264" i="2" s="1"/>
  <c r="I5023" i="2"/>
  <c r="J5023" i="2" s="1"/>
  <c r="I813" i="2"/>
  <c r="J813" i="2" s="1"/>
  <c r="I3306" i="2"/>
  <c r="J3306" i="2" s="1"/>
  <c r="I2882" i="2"/>
  <c r="J2882" i="2" s="1"/>
  <c r="I1003" i="2"/>
  <c r="J1003" i="2" s="1"/>
  <c r="I3074" i="2"/>
  <c r="J3074" i="2" s="1"/>
  <c r="I3254" i="2"/>
  <c r="J3254" i="2" s="1"/>
  <c r="I4695" i="2"/>
  <c r="J4695" i="2" s="1"/>
  <c r="I1589" i="2"/>
  <c r="J1589" i="2" s="1"/>
  <c r="I6302" i="2"/>
  <c r="J6302" i="2" s="1"/>
  <c r="I6600" i="2"/>
  <c r="J6600" i="2" s="1"/>
  <c r="I4021" i="2"/>
  <c r="J4021" i="2" s="1"/>
  <c r="I5473" i="2"/>
  <c r="J5473" i="2" s="1"/>
  <c r="I689" i="2"/>
  <c r="J689" i="2" s="1"/>
  <c r="I2809" i="2"/>
  <c r="J2809" i="2" s="1"/>
  <c r="I4906" i="2"/>
  <c r="J4906" i="2" s="1"/>
  <c r="I4865" i="2"/>
  <c r="J4865" i="2" s="1"/>
  <c r="I4780" i="2"/>
  <c r="J4780" i="2" s="1"/>
  <c r="I5379" i="2"/>
  <c r="J5379" i="2" s="1"/>
  <c r="I6507" i="2"/>
  <c r="J6507" i="2" s="1"/>
  <c r="I3255" i="2"/>
  <c r="J3255" i="2" s="1"/>
  <c r="I231" i="2"/>
  <c r="J231" i="2" s="1"/>
  <c r="I767" i="2"/>
  <c r="J767" i="2" s="1"/>
  <c r="I730" i="2"/>
  <c r="J730" i="2" s="1"/>
  <c r="I3026" i="2"/>
  <c r="J3026" i="2" s="1"/>
  <c r="I7253" i="2"/>
  <c r="J7253" i="2" s="1"/>
  <c r="I909" i="2"/>
  <c r="J909" i="2" s="1"/>
  <c r="I3235" i="2"/>
  <c r="J3235" i="2" s="1"/>
  <c r="I6167" i="2"/>
  <c r="J6167" i="2" s="1"/>
  <c r="I2144" i="2"/>
  <c r="J2144" i="2" s="1"/>
  <c r="I9052" i="2"/>
  <c r="J9052" i="2" s="1"/>
  <c r="I4833" i="2"/>
  <c r="J4833" i="2" s="1"/>
  <c r="I3050" i="2"/>
  <c r="J3050" i="2" s="1"/>
  <c r="I815" i="2"/>
  <c r="J815" i="2" s="1"/>
  <c r="I3561" i="2"/>
  <c r="J3561" i="2" s="1"/>
  <c r="I2874" i="2"/>
  <c r="J2874" i="2" s="1"/>
  <c r="I2107" i="2"/>
  <c r="J2107" i="2" s="1"/>
  <c r="I3002" i="2"/>
  <c r="J3002" i="2" s="1"/>
  <c r="I1452" i="2"/>
  <c r="J1452" i="2" s="1"/>
  <c r="I716" i="2"/>
  <c r="J716" i="2" s="1"/>
  <c r="I131" i="2"/>
  <c r="J131" i="2" s="1"/>
  <c r="I1797" i="2"/>
  <c r="J1797" i="2" s="1"/>
  <c r="I6674" i="2"/>
  <c r="J6674" i="2" s="1"/>
  <c r="I3410" i="2"/>
  <c r="J3410" i="2" s="1"/>
  <c r="I5169" i="2"/>
  <c r="J5169" i="2" s="1"/>
  <c r="I1747" i="2"/>
  <c r="J1747" i="2" s="1"/>
  <c r="I1701" i="2"/>
  <c r="J1701" i="2" s="1"/>
  <c r="I9190" i="2"/>
  <c r="J9190" i="2" s="1"/>
  <c r="I9164" i="2"/>
  <c r="J9164" i="2" s="1"/>
  <c r="I1907" i="2"/>
  <c r="J1907" i="2" s="1"/>
  <c r="I6867" i="2"/>
  <c r="J6867" i="2" s="1"/>
  <c r="I2017" i="2"/>
  <c r="J2017" i="2" s="1"/>
  <c r="I2993" i="2"/>
  <c r="J2993" i="2" s="1"/>
  <c r="I1850" i="2"/>
  <c r="J1850" i="2" s="1"/>
  <c r="I667" i="2"/>
  <c r="J667" i="2" s="1"/>
  <c r="I1827" i="2"/>
  <c r="J1827" i="2" s="1"/>
  <c r="I3474" i="2"/>
  <c r="J3474" i="2" s="1"/>
  <c r="I3053" i="2"/>
  <c r="J3053" i="2" s="1"/>
  <c r="I2080" i="2"/>
  <c r="J2080" i="2" s="1"/>
  <c r="I5477" i="2"/>
  <c r="J5477" i="2" s="1"/>
  <c r="I4819" i="2"/>
  <c r="J4819" i="2" s="1"/>
  <c r="I3648" i="2"/>
  <c r="J3648" i="2" s="1"/>
  <c r="I3777" i="2"/>
  <c r="J3777" i="2" s="1"/>
  <c r="I2533" i="2"/>
  <c r="J2533" i="2" s="1"/>
  <c r="I6201" i="2"/>
  <c r="J6201" i="2" s="1"/>
  <c r="I6185" i="2"/>
  <c r="J6185" i="2" s="1"/>
  <c r="I324" i="2"/>
  <c r="J324" i="2" s="1"/>
  <c r="I5680" i="2"/>
  <c r="J5680" i="2" s="1"/>
  <c r="I3009" i="2"/>
  <c r="J3009" i="2" s="1"/>
  <c r="I461" i="2"/>
  <c r="J461" i="2" s="1"/>
  <c r="I3314" i="2"/>
  <c r="J3314" i="2" s="1"/>
  <c r="I4786" i="2"/>
  <c r="J4786" i="2" s="1"/>
  <c r="I109" i="2"/>
  <c r="J109" i="2" s="1"/>
  <c r="I2905" i="2"/>
  <c r="J2905" i="2" s="1"/>
  <c r="I2216" i="2"/>
  <c r="J2216" i="2" s="1"/>
  <c r="I994" i="2"/>
  <c r="J994" i="2" s="1"/>
  <c r="I6592" i="2"/>
  <c r="J6592" i="2" s="1"/>
  <c r="I3933" i="2"/>
  <c r="J3933" i="2" s="1"/>
  <c r="I211" i="2"/>
  <c r="J211" i="2" s="1"/>
  <c r="I198" i="2"/>
  <c r="J198" i="2" s="1"/>
  <c r="I3995" i="2"/>
  <c r="J3995" i="2" s="1"/>
  <c r="I473" i="2"/>
  <c r="J473" i="2" s="1"/>
  <c r="I327" i="2"/>
  <c r="J327" i="2" s="1"/>
  <c r="I4856" i="2"/>
  <c r="J4856" i="2" s="1"/>
  <c r="I5045" i="2"/>
  <c r="J5045" i="2" s="1"/>
  <c r="I7221" i="2"/>
  <c r="J7221" i="2" s="1"/>
  <c r="I2990" i="2"/>
  <c r="J2990" i="2" s="1"/>
  <c r="I1611" i="2"/>
  <c r="J1611" i="2" s="1"/>
  <c r="I5017" i="2"/>
  <c r="J5017" i="2" s="1"/>
  <c r="I1854" i="2"/>
  <c r="J1854" i="2" s="1"/>
  <c r="I33" i="2"/>
  <c r="J33" i="2" s="1"/>
  <c r="I4057" i="2"/>
  <c r="J4057" i="2" s="1"/>
  <c r="I273" i="2"/>
  <c r="J273" i="2" s="1"/>
  <c r="I4037" i="2"/>
  <c r="J4037" i="2" s="1"/>
  <c r="I2962" i="2"/>
  <c r="J2962" i="2" s="1"/>
  <c r="I3791" i="2"/>
  <c r="J3791" i="2" s="1"/>
  <c r="I1829" i="2"/>
  <c r="J1829" i="2" s="1"/>
  <c r="I1249" i="2"/>
  <c r="J1249" i="2" s="1"/>
  <c r="I345" i="2"/>
  <c r="J345" i="2" s="1"/>
  <c r="I6138" i="2"/>
  <c r="J6138" i="2" s="1"/>
  <c r="I3018" i="2"/>
  <c r="J3018" i="2" s="1"/>
  <c r="I4755" i="2"/>
  <c r="J4755" i="2" s="1"/>
  <c r="I9032" i="2"/>
  <c r="J9032" i="2" s="1"/>
  <c r="I2262" i="2"/>
  <c r="J2262" i="2" s="1"/>
  <c r="I5453" i="2"/>
  <c r="J5453" i="2" s="1"/>
  <c r="I4085" i="2"/>
  <c r="J4085" i="2" s="1"/>
  <c r="I5295" i="2"/>
  <c r="J5295" i="2" s="1"/>
  <c r="I6432" i="2"/>
  <c r="J6432" i="2" s="1"/>
  <c r="I2676" i="2"/>
  <c r="J2676" i="2" s="1"/>
  <c r="I1345" i="2"/>
  <c r="J1345" i="2" s="1"/>
  <c r="I6671" i="2"/>
  <c r="J6671" i="2" s="1"/>
  <c r="I782" i="2"/>
  <c r="J782" i="2" s="1"/>
  <c r="I2" i="2"/>
  <c r="J2" i="2" s="1"/>
  <c r="I3623" i="2"/>
  <c r="J3623" i="2" s="1"/>
  <c r="I3187" i="2"/>
  <c r="J3187" i="2" s="1"/>
  <c r="I296" i="2"/>
  <c r="J296" i="2" s="1"/>
  <c r="I3406" i="2"/>
  <c r="J3406" i="2" s="1"/>
  <c r="I5299" i="2"/>
  <c r="J5299" i="2" s="1"/>
  <c r="I5215" i="2"/>
  <c r="J5215" i="2" s="1"/>
  <c r="I4191" i="2"/>
  <c r="J4191" i="2" s="1"/>
  <c r="I6008" i="2"/>
  <c r="J6008" i="2" s="1"/>
  <c r="I3259" i="2"/>
  <c r="J3259" i="2" s="1"/>
  <c r="I3862" i="2"/>
  <c r="J3862" i="2" s="1"/>
  <c r="I5977" i="2"/>
  <c r="J5977" i="2" s="1"/>
  <c r="I1996" i="2"/>
  <c r="J1996" i="2" s="1"/>
  <c r="I5447" i="2"/>
  <c r="J5447" i="2" s="1"/>
  <c r="I3214" i="2"/>
  <c r="J3214" i="2" s="1"/>
  <c r="I179" i="2"/>
  <c r="J179" i="2" s="1"/>
  <c r="I973" i="2"/>
  <c r="J973" i="2" s="1"/>
  <c r="I1917" i="2"/>
  <c r="J1917" i="2" s="1"/>
  <c r="I5877" i="2"/>
  <c r="J5877" i="2" s="1"/>
  <c r="I4905" i="2"/>
  <c r="J4905" i="2" s="1"/>
  <c r="I1038" i="2"/>
  <c r="J1038" i="2" s="1"/>
  <c r="I5267" i="2"/>
  <c r="J5267" i="2" s="1"/>
  <c r="I5437" i="2"/>
  <c r="J5437" i="2" s="1"/>
  <c r="I811" i="2"/>
  <c r="J811" i="2" s="1"/>
  <c r="I4978" i="2"/>
  <c r="J4978" i="2" s="1"/>
  <c r="I7249" i="2"/>
  <c r="J7249" i="2" s="1"/>
  <c r="I266" i="2"/>
  <c r="J266" i="2" s="1"/>
  <c r="I3827" i="2"/>
  <c r="J3827" i="2" s="1"/>
  <c r="I3828" i="2"/>
  <c r="J3828" i="2" s="1"/>
  <c r="I6213" i="2"/>
  <c r="J6213" i="2" s="1"/>
  <c r="I1891" i="2"/>
  <c r="J1891" i="2" s="1"/>
  <c r="I2587" i="2"/>
  <c r="J2587" i="2" s="1"/>
  <c r="I3221" i="2"/>
  <c r="J3221" i="2" s="1"/>
  <c r="I6647" i="2"/>
  <c r="J6647" i="2" s="1"/>
  <c r="I4951" i="2"/>
  <c r="J4951" i="2" s="1"/>
  <c r="I6479" i="2"/>
  <c r="J6479" i="2" s="1"/>
  <c r="I3111" i="2"/>
  <c r="J3111" i="2" s="1"/>
  <c r="I3832" i="2"/>
  <c r="J3832" i="2" s="1"/>
  <c r="I2716" i="2"/>
  <c r="J2716" i="2" s="1"/>
  <c r="I603" i="2"/>
  <c r="J603" i="2" s="1"/>
  <c r="I3527" i="2"/>
  <c r="J3527" i="2" s="1"/>
  <c r="I5149" i="2"/>
  <c r="J5149" i="2" s="1"/>
  <c r="I1283" i="2"/>
  <c r="J1283" i="2" s="1"/>
  <c r="I949" i="2"/>
  <c r="J949" i="2" s="1"/>
  <c r="I995" i="2"/>
  <c r="J995" i="2" s="1"/>
  <c r="I6732" i="2"/>
  <c r="J6732" i="2" s="1"/>
  <c r="I6165" i="2"/>
  <c r="J6165" i="2" s="1"/>
  <c r="I1864" i="2"/>
  <c r="J1864" i="2" s="1"/>
  <c r="I3546" i="2"/>
  <c r="J3546" i="2" s="1"/>
  <c r="I5131" i="2"/>
  <c r="J5131" i="2" s="1"/>
  <c r="I6208" i="2"/>
  <c r="J6208" i="2" s="1"/>
  <c r="I4130" i="2"/>
  <c r="J4130" i="2" s="1"/>
  <c r="I1352" i="2"/>
  <c r="J1352" i="2" s="1"/>
  <c r="I5359" i="2"/>
  <c r="J5359" i="2" s="1"/>
  <c r="I2651" i="2"/>
  <c r="J2651" i="2" s="1"/>
  <c r="I3660" i="2"/>
  <c r="J3660" i="2" s="1"/>
  <c r="I4015" i="2"/>
  <c r="J4015" i="2" s="1"/>
  <c r="I6022" i="2"/>
  <c r="J6022" i="2" s="1"/>
  <c r="I2883" i="2"/>
  <c r="J2883" i="2" s="1"/>
  <c r="I3473" i="2"/>
  <c r="J3473" i="2" s="1"/>
  <c r="I900" i="2"/>
  <c r="J900" i="2" s="1"/>
  <c r="I248" i="2"/>
  <c r="J248" i="2" s="1"/>
  <c r="I24" i="2"/>
  <c r="J24" i="2" s="1"/>
  <c r="I2768" i="2"/>
  <c r="J2768" i="2" s="1"/>
  <c r="I2864" i="2"/>
  <c r="J2864" i="2" s="1"/>
  <c r="I6680" i="2"/>
  <c r="J6680" i="2" s="1"/>
  <c r="I3223" i="2"/>
  <c r="J3223" i="2" s="1"/>
  <c r="I946" i="2"/>
  <c r="J946" i="2" s="1"/>
  <c r="I6609" i="2"/>
  <c r="J6609" i="2" s="1"/>
  <c r="I1680" i="2"/>
  <c r="J1680" i="2" s="1"/>
  <c r="I3042" i="2"/>
  <c r="J3042" i="2" s="1"/>
  <c r="I3078" i="2"/>
  <c r="J3078" i="2" s="1"/>
  <c r="I2597" i="2"/>
  <c r="J2597" i="2" s="1"/>
  <c r="I476" i="2"/>
  <c r="J476" i="2" s="1"/>
  <c r="I4868" i="2"/>
  <c r="J4868" i="2" s="1"/>
  <c r="I6981" i="2"/>
  <c r="J6981" i="2" s="1"/>
  <c r="I3215" i="2"/>
  <c r="J3215" i="2" s="1"/>
  <c r="I3426" i="2"/>
  <c r="J3426" i="2" s="1"/>
  <c r="I3911" i="2"/>
  <c r="J3911" i="2" s="1"/>
  <c r="I1822" i="2"/>
  <c r="J1822" i="2" s="1"/>
  <c r="I5937" i="2"/>
  <c r="J5937" i="2" s="1"/>
  <c r="I2869" i="2"/>
  <c r="J2869" i="2" s="1"/>
  <c r="I3511" i="2"/>
  <c r="J3511" i="2" s="1"/>
  <c r="I3106" i="2"/>
  <c r="J3106" i="2" s="1"/>
  <c r="I2764" i="2"/>
  <c r="J2764" i="2" s="1"/>
  <c r="I1259" i="2"/>
  <c r="J1259" i="2" s="1"/>
  <c r="I1862" i="2"/>
  <c r="J1862" i="2" s="1"/>
  <c r="I602" i="2"/>
  <c r="J602" i="2" s="1"/>
  <c r="I2559" i="2"/>
  <c r="J2559" i="2" s="1"/>
  <c r="I5329" i="2"/>
  <c r="J5329" i="2" s="1"/>
  <c r="I1653" i="2"/>
  <c r="J1653" i="2" s="1"/>
  <c r="I2575" i="2"/>
  <c r="J2575" i="2" s="1"/>
  <c r="I1672" i="2"/>
  <c r="J1672" i="2" s="1"/>
  <c r="I5722" i="2"/>
  <c r="J5722" i="2" s="1"/>
  <c r="I1651" i="2"/>
  <c r="J1651" i="2" s="1"/>
  <c r="I2272" i="2"/>
  <c r="J2272" i="2" s="1"/>
  <c r="I2163" i="2"/>
  <c r="J2163" i="2" s="1"/>
  <c r="I1431" i="2"/>
  <c r="J1431" i="2" s="1"/>
  <c r="I6552" i="2"/>
  <c r="J6552" i="2" s="1"/>
  <c r="I1334" i="2"/>
  <c r="J1334" i="2" s="1"/>
  <c r="I5071" i="2"/>
  <c r="J5071" i="2" s="1"/>
  <c r="I6297" i="2"/>
  <c r="J6297" i="2" s="1"/>
  <c r="I5137" i="2"/>
  <c r="J5137" i="2" s="1"/>
  <c r="I6665" i="2"/>
  <c r="J6665" i="2" s="1"/>
  <c r="I2926" i="2"/>
  <c r="J2926" i="2" s="1"/>
  <c r="I3664" i="2"/>
  <c r="J3664" i="2" s="1"/>
  <c r="I5189" i="2"/>
  <c r="J5189" i="2" s="1"/>
  <c r="I3121" i="2"/>
  <c r="J3121" i="2" s="1"/>
  <c r="I4939" i="2"/>
  <c r="J4939" i="2" s="1"/>
  <c r="I1422" i="2"/>
  <c r="J1422" i="2" s="1"/>
  <c r="I1277" i="2"/>
  <c r="J1277" i="2" s="1"/>
  <c r="I126" i="2"/>
  <c r="J126" i="2" s="1"/>
  <c r="I869" i="2"/>
  <c r="J869" i="2" s="1"/>
  <c r="I3514" i="2"/>
  <c r="J3514" i="2" s="1"/>
  <c r="I3418" i="2"/>
  <c r="J3418" i="2" s="1"/>
  <c r="I6621" i="2"/>
  <c r="J6621" i="2" s="1"/>
  <c r="I6559" i="2"/>
  <c r="J6559" i="2" s="1"/>
  <c r="I4878" i="2"/>
  <c r="J4878" i="2" s="1"/>
  <c r="I51" i="2"/>
  <c r="J51" i="2" s="1"/>
  <c r="I3761" i="2"/>
  <c r="J3761" i="2" s="1"/>
  <c r="I6447" i="2"/>
  <c r="J6447" i="2" s="1"/>
  <c r="I1571" i="2"/>
  <c r="J1571" i="2" s="1"/>
  <c r="I6541" i="2"/>
  <c r="J6541" i="2" s="1"/>
  <c r="I2977" i="2"/>
  <c r="J2977" i="2" s="1"/>
  <c r="I5768" i="2"/>
  <c r="J5768" i="2" s="1"/>
  <c r="I1473" i="2"/>
  <c r="J1473" i="2" s="1"/>
  <c r="I1050" i="2"/>
  <c r="J1050" i="2" s="1"/>
  <c r="I4874" i="2"/>
  <c r="J4874" i="2" s="1"/>
  <c r="I2698" i="2"/>
  <c r="J2698" i="2" s="1"/>
  <c r="I332" i="2"/>
  <c r="J332" i="2" s="1"/>
  <c r="I322" i="2"/>
  <c r="J322" i="2" s="1"/>
  <c r="I1454" i="2"/>
  <c r="J1454" i="2" s="1"/>
  <c r="I2746" i="2"/>
  <c r="J2746" i="2" s="1"/>
  <c r="I6220" i="2"/>
  <c r="J6220" i="2" s="1"/>
  <c r="I8984" i="2"/>
  <c r="J8984" i="2" s="1"/>
  <c r="I3570" i="2"/>
  <c r="J3570" i="2" s="1"/>
  <c r="I66" i="2"/>
  <c r="J66" i="2" s="1"/>
  <c r="I756" i="2"/>
  <c r="J756" i="2" s="1"/>
  <c r="I1728" i="2"/>
  <c r="J1728" i="2" s="1"/>
  <c r="I4069" i="2"/>
  <c r="J4069" i="2" s="1"/>
  <c r="I2141" i="2"/>
  <c r="J2141" i="2" s="1"/>
  <c r="I4950" i="2"/>
  <c r="J4950" i="2" s="1"/>
  <c r="I4042" i="2"/>
  <c r="J4042" i="2" s="1"/>
  <c r="I4872" i="2"/>
  <c r="J4872" i="2" s="1"/>
  <c r="I2606" i="2"/>
  <c r="J2606" i="2" s="1"/>
  <c r="I1830" i="2"/>
  <c r="J1830" i="2" s="1"/>
  <c r="I6012" i="2"/>
  <c r="J6012" i="2" s="1"/>
  <c r="I4880" i="2"/>
  <c r="J4880" i="2" s="1"/>
  <c r="I952" i="2"/>
  <c r="J952" i="2" s="1"/>
  <c r="I8973" i="2"/>
  <c r="J8973" i="2" s="1"/>
  <c r="I6179" i="2"/>
  <c r="J6179" i="2" s="1"/>
  <c r="I1006" i="2"/>
  <c r="J1006" i="2" s="1"/>
  <c r="I3629" i="2"/>
  <c r="J3629" i="2" s="1"/>
  <c r="I120" i="2"/>
  <c r="J120" i="2" s="1"/>
  <c r="I2012" i="2"/>
  <c r="J2012" i="2" s="1"/>
  <c r="I2819" i="2"/>
  <c r="J2819" i="2" s="1"/>
  <c r="I6216" i="2"/>
  <c r="J6216" i="2" s="1"/>
  <c r="I301" i="2"/>
  <c r="J301" i="2" s="1"/>
  <c r="I2817" i="2"/>
  <c r="J2817" i="2" s="1"/>
  <c r="I165" i="2"/>
  <c r="J165" i="2" s="1"/>
  <c r="I5371" i="2"/>
  <c r="J5371" i="2" s="1"/>
  <c r="I6736" i="2"/>
  <c r="J6736" i="2" s="1"/>
  <c r="I5339" i="2"/>
  <c r="J5339" i="2" s="1"/>
  <c r="I3594" i="2"/>
  <c r="J3594" i="2" s="1"/>
  <c r="I878" i="2"/>
  <c r="J878" i="2" s="1"/>
  <c r="I306" i="2"/>
  <c r="J306" i="2" s="1"/>
  <c r="I9268" i="2"/>
  <c r="J9268" i="2" s="1"/>
  <c r="I3350" i="2"/>
  <c r="J3350" i="2" s="1"/>
  <c r="I934" i="2"/>
  <c r="J934" i="2" s="1"/>
  <c r="I1669" i="2"/>
  <c r="J1669" i="2" s="1"/>
  <c r="I9100" i="2"/>
  <c r="J9100" i="2" s="1"/>
  <c r="I3241" i="2"/>
  <c r="J3241" i="2" s="1"/>
  <c r="I297" i="2"/>
  <c r="J297" i="2" s="1"/>
  <c r="I6817" i="2"/>
  <c r="J6817" i="2" s="1"/>
  <c r="I3499" i="2"/>
  <c r="J3499" i="2" s="1"/>
  <c r="I1843" i="2"/>
  <c r="J1843" i="2" s="1"/>
  <c r="I1912" i="2"/>
  <c r="J1912" i="2" s="1"/>
  <c r="I293" i="2"/>
  <c r="J293" i="2" s="1"/>
  <c r="I3706" i="2"/>
  <c r="J3706" i="2" s="1"/>
  <c r="I887" i="2"/>
  <c r="J887" i="2" s="1"/>
  <c r="I1439" i="2"/>
  <c r="J1439" i="2" s="1"/>
  <c r="I3419" i="2"/>
  <c r="J3419" i="2" s="1"/>
  <c r="I2564" i="2"/>
  <c r="J2564" i="2" s="1"/>
  <c r="I5975" i="2"/>
  <c r="J5975" i="2" s="1"/>
  <c r="I6582" i="2"/>
  <c r="J6582" i="2" s="1"/>
  <c r="I610" i="2"/>
  <c r="J610" i="2" s="1"/>
  <c r="I774" i="2"/>
  <c r="J774" i="2" s="1"/>
  <c r="I1659" i="2"/>
  <c r="J1659" i="2" s="1"/>
  <c r="I2686" i="2"/>
  <c r="J2686" i="2" s="1"/>
  <c r="I6728" i="2"/>
  <c r="J6728" i="2" s="1"/>
  <c r="I1781" i="2"/>
  <c r="J1781" i="2" s="1"/>
  <c r="I3548" i="2"/>
  <c r="J3548" i="2" s="1"/>
  <c r="I4093" i="2"/>
  <c r="J4093" i="2" s="1"/>
  <c r="I1557" i="2"/>
  <c r="J1557" i="2" s="1"/>
  <c r="I6523" i="2"/>
  <c r="J6523" i="2" s="1"/>
  <c r="I5049" i="2"/>
  <c r="J5049" i="2" s="1"/>
  <c r="I113" i="2"/>
  <c r="J113" i="2" s="1"/>
  <c r="I7537" i="2"/>
  <c r="J7537" i="2" s="1"/>
  <c r="I6307" i="2"/>
  <c r="J6307" i="2" s="1"/>
  <c r="I2531" i="2"/>
  <c r="J2531" i="2" s="1"/>
  <c r="I2035" i="2"/>
  <c r="J2035" i="2" s="1"/>
  <c r="I2974" i="2"/>
  <c r="J2974" i="2" s="1"/>
  <c r="I1899" i="2"/>
  <c r="J1899" i="2" s="1"/>
  <c r="I1474" i="2"/>
  <c r="J1474" i="2" s="1"/>
  <c r="I5197" i="2"/>
  <c r="J5197" i="2" s="1"/>
  <c r="I337" i="2"/>
  <c r="J337" i="2" s="1"/>
  <c r="I2856" i="2"/>
  <c r="J2856" i="2" s="1"/>
  <c r="I6539" i="2"/>
  <c r="J6539" i="2" s="1"/>
  <c r="I3822" i="2"/>
  <c r="J3822" i="2" s="1"/>
  <c r="I1837" i="2"/>
  <c r="J1837" i="2" s="1"/>
  <c r="I4829" i="2"/>
  <c r="J4829" i="2" s="1"/>
  <c r="I9106" i="2"/>
  <c r="J9106" i="2" s="1"/>
  <c r="I5243" i="2"/>
  <c r="J5243" i="2" s="1"/>
  <c r="I5712" i="2"/>
  <c r="J5712" i="2" s="1"/>
  <c r="I4384" i="2"/>
  <c r="J4384" i="2" s="1"/>
  <c r="I6723" i="2"/>
  <c r="J6723" i="2" s="1"/>
  <c r="I6133" i="2"/>
  <c r="J6133" i="2" s="1"/>
  <c r="I421" i="2"/>
  <c r="J421" i="2" s="1"/>
  <c r="I4942" i="2"/>
  <c r="J4942" i="2" s="1"/>
  <c r="I9082" i="2"/>
  <c r="J9082" i="2" s="1"/>
  <c r="I5031" i="2"/>
  <c r="J5031" i="2" s="1"/>
  <c r="I9142" i="2"/>
  <c r="J9142" i="2" s="1"/>
  <c r="I5047" i="2"/>
  <c r="J5047" i="2" s="1"/>
  <c r="I3169" i="2"/>
  <c r="J3169" i="2" s="1"/>
  <c r="I6658" i="2"/>
  <c r="J6658" i="2" s="1"/>
  <c r="I1313" i="2"/>
  <c r="J1313" i="2" s="1"/>
  <c r="I1806" i="2"/>
  <c r="J1806" i="2" s="1"/>
  <c r="I3651" i="2"/>
  <c r="J3651" i="2" s="1"/>
  <c r="I9098" i="2"/>
  <c r="J9098" i="2" s="1"/>
  <c r="I850" i="2"/>
  <c r="J850" i="2" s="1"/>
  <c r="I312" i="2"/>
  <c r="J312" i="2" s="1"/>
  <c r="I732" i="2"/>
  <c r="J732" i="2" s="1"/>
  <c r="I1016" i="2"/>
  <c r="J1016" i="2" s="1"/>
  <c r="I432" i="2"/>
  <c r="J432" i="2" s="1"/>
  <c r="I3413" i="2"/>
  <c r="J3413" i="2" s="1"/>
  <c r="I5323" i="2"/>
  <c r="J5323" i="2" s="1"/>
  <c r="I3399" i="2"/>
  <c r="J3399" i="2" s="1"/>
  <c r="I2906" i="2"/>
  <c r="J2906" i="2" s="1"/>
  <c r="I6121" i="2"/>
  <c r="J6121" i="2" s="1"/>
  <c r="I9150" i="2"/>
  <c r="J9150" i="2" s="1"/>
  <c r="I1904" i="2"/>
  <c r="J1904" i="2" s="1"/>
  <c r="I746" i="2"/>
  <c r="J746" i="2" s="1"/>
  <c r="I604" i="2"/>
  <c r="J604" i="2" s="1"/>
  <c r="I2283" i="2"/>
  <c r="J2283" i="2" s="1"/>
  <c r="I6402" i="2"/>
  <c r="J6402" i="2" s="1"/>
  <c r="I804" i="2"/>
  <c r="J804" i="2" s="1"/>
  <c r="I8" i="2"/>
  <c r="J8" i="2" s="1"/>
  <c r="I9175" i="2"/>
  <c r="J9175" i="2" s="1"/>
  <c r="I1709" i="2"/>
  <c r="J1709" i="2" s="1"/>
  <c r="I6588" i="2"/>
  <c r="J6588" i="2" s="1"/>
  <c r="I5037" i="2"/>
  <c r="J5037" i="2" s="1"/>
  <c r="I6795" i="2"/>
  <c r="J6795" i="2" s="1"/>
  <c r="I462" i="2"/>
  <c r="J462" i="2" s="1"/>
  <c r="I136" i="2"/>
  <c r="J136" i="2" s="1"/>
  <c r="I386" i="2"/>
  <c r="J386" i="2" s="1"/>
  <c r="I6424" i="2"/>
  <c r="J6424" i="2" s="1"/>
  <c r="I1371" i="2"/>
  <c r="J1371" i="2" s="1"/>
  <c r="I5357" i="2"/>
  <c r="J5357" i="2" s="1"/>
  <c r="I4903" i="2"/>
  <c r="J4903" i="2" s="1"/>
  <c r="I420" i="2"/>
  <c r="J420" i="2" s="1"/>
  <c r="I6693" i="2"/>
  <c r="J6693" i="2" s="1"/>
  <c r="I908" i="2"/>
  <c r="J908" i="2" s="1"/>
  <c r="I982" i="2"/>
  <c r="J982" i="2" s="1"/>
  <c r="I4151" i="2"/>
  <c r="J4151" i="2" s="1"/>
  <c r="I453" i="2"/>
  <c r="J453" i="2" s="1"/>
  <c r="I4777" i="2"/>
  <c r="J4777" i="2" s="1"/>
  <c r="I1369" i="2"/>
  <c r="J1369" i="2" s="1"/>
  <c r="I6398" i="2"/>
  <c r="J6398" i="2" s="1"/>
  <c r="I2728" i="2"/>
  <c r="J2728" i="2" s="1"/>
  <c r="I6287" i="2"/>
  <c r="J6287" i="2" s="1"/>
  <c r="I1580" i="2"/>
  <c r="J1580" i="2" s="1"/>
  <c r="I809" i="2"/>
  <c r="J809" i="2" s="1"/>
  <c r="I1366" i="2"/>
  <c r="J1366" i="2" s="1"/>
  <c r="I881" i="2"/>
  <c r="J881" i="2" s="1"/>
  <c r="I6676" i="2"/>
  <c r="J6676" i="2" s="1"/>
  <c r="I6016" i="2"/>
  <c r="J6016" i="2" s="1"/>
  <c r="I3113" i="2"/>
  <c r="J3113" i="2" s="1"/>
  <c r="I397" i="2"/>
  <c r="J397" i="2" s="1"/>
  <c r="I5893" i="2"/>
  <c r="J5893" i="2" s="1"/>
  <c r="I6685" i="2"/>
  <c r="J6685" i="2" s="1"/>
  <c r="I7629" i="2"/>
  <c r="J7629" i="2" s="1"/>
  <c r="I9249" i="2"/>
  <c r="J9249" i="2" s="1"/>
  <c r="I6331" i="2"/>
  <c r="J6331" i="2" s="1"/>
  <c r="I702" i="2"/>
  <c r="J702" i="2" s="1"/>
  <c r="I5327" i="2"/>
  <c r="J5327" i="2" s="1"/>
  <c r="I1699" i="2"/>
  <c r="J1699" i="2" s="1"/>
  <c r="I9193" i="2"/>
  <c r="J9193" i="2" s="1"/>
  <c r="I4940" i="2"/>
  <c r="J4940" i="2" s="1"/>
  <c r="I6608" i="2"/>
  <c r="J6608" i="2" s="1"/>
  <c r="I1592" i="2"/>
  <c r="J1592" i="2" s="1"/>
  <c r="I7201" i="2"/>
  <c r="J7201" i="2" s="1"/>
  <c r="I962" i="2"/>
  <c r="J962" i="2" s="1"/>
  <c r="I5337" i="2"/>
  <c r="J5337" i="2" s="1"/>
  <c r="I5421" i="2"/>
  <c r="J5421" i="2" s="1"/>
  <c r="I2275" i="2"/>
  <c r="J2275" i="2" s="1"/>
  <c r="I43" i="2"/>
  <c r="J43" i="2" s="1"/>
  <c r="I117" i="2"/>
  <c r="J117" i="2" s="1"/>
  <c r="I9236" i="2"/>
  <c r="J9236" i="2" s="1"/>
  <c r="I1733" i="2"/>
  <c r="J1733" i="2" s="1"/>
  <c r="I2259" i="2"/>
  <c r="J2259" i="2" s="1"/>
  <c r="I81" i="2"/>
  <c r="J81" i="2" s="1"/>
  <c r="I621" i="2"/>
  <c r="J621" i="2" s="1"/>
  <c r="I2105" i="2"/>
  <c r="J2105" i="2" s="1"/>
  <c r="I4959" i="2"/>
  <c r="J4959" i="2" s="1"/>
  <c r="I374" i="2"/>
  <c r="J374" i="2" s="1"/>
  <c r="I4997" i="2"/>
  <c r="J4997" i="2" s="1"/>
  <c r="I3937" i="2"/>
  <c r="J3937" i="2" s="1"/>
  <c r="I5167" i="2"/>
  <c r="J5167" i="2" s="1"/>
  <c r="I5623" i="2"/>
  <c r="J5623" i="2" s="1"/>
  <c r="I2123" i="2"/>
  <c r="J2123" i="2" s="1"/>
  <c r="I3533" i="2"/>
  <c r="J3533" i="2" s="1"/>
  <c r="I2773" i="2"/>
  <c r="J2773" i="2" s="1"/>
  <c r="I684" i="2"/>
  <c r="J684" i="2" s="1"/>
  <c r="I3727" i="2"/>
  <c r="J3727" i="2" s="1"/>
  <c r="I6477" i="2"/>
  <c r="J6477" i="2" s="1"/>
  <c r="I1053" i="2"/>
  <c r="J1053" i="2" s="1"/>
  <c r="I3959" i="2"/>
  <c r="J3959" i="2" s="1"/>
  <c r="I1377" i="2"/>
  <c r="J1377" i="2" s="1"/>
  <c r="I5161" i="2"/>
  <c r="J5161" i="2" s="1"/>
  <c r="I4785" i="2"/>
  <c r="J4785" i="2" s="1"/>
  <c r="I6392" i="2"/>
  <c r="J6392" i="2" s="1"/>
  <c r="I3974" i="2"/>
  <c r="J3974" i="2" s="1"/>
  <c r="I829" i="2"/>
  <c r="J829" i="2" s="1"/>
  <c r="I13" i="2"/>
  <c r="I3748" i="2"/>
  <c r="J3748" i="2" s="1"/>
  <c r="I3833" i="2"/>
  <c r="J3833" i="2" s="1"/>
  <c r="I4921" i="2"/>
  <c r="J4921" i="2" s="1"/>
  <c r="I1853" i="2"/>
  <c r="J1853" i="2" s="1"/>
  <c r="I9004" i="2"/>
  <c r="J9004" i="2" s="1"/>
  <c r="I4218" i="2"/>
  <c r="J4218" i="2" s="1"/>
  <c r="I6781" i="2"/>
  <c r="J6781" i="2" s="1"/>
  <c r="I3373" i="2"/>
  <c r="J3373" i="2" s="1"/>
  <c r="I4875" i="2"/>
  <c r="J4875" i="2" s="1"/>
  <c r="I775" i="2"/>
  <c r="J775" i="2" s="1"/>
  <c r="I5105" i="2"/>
  <c r="J5105" i="2" s="1"/>
  <c r="I1040" i="2"/>
  <c r="J1040" i="2" s="1"/>
  <c r="I5765" i="2"/>
  <c r="J5765" i="2" s="1"/>
  <c r="I4887" i="2"/>
  <c r="J4887" i="2" s="1"/>
  <c r="I3992" i="2"/>
  <c r="J3992" i="2" s="1"/>
  <c r="I9014" i="2"/>
  <c r="J9014" i="2" s="1"/>
  <c r="I3627" i="2"/>
  <c r="J3627" i="2" s="1"/>
  <c r="I3115" i="2"/>
  <c r="J3115" i="2" s="1"/>
  <c r="I4127" i="2"/>
  <c r="J4127" i="2" s="1"/>
  <c r="I2708" i="2"/>
  <c r="J2708" i="2" s="1"/>
  <c r="I4910" i="2"/>
  <c r="J4910" i="2" s="1"/>
  <c r="I5279" i="2"/>
  <c r="J5279" i="2" s="1"/>
  <c r="I3515" i="2"/>
  <c r="J3515" i="2" s="1"/>
  <c r="I1923" i="2"/>
  <c r="J1923" i="2" s="1"/>
  <c r="I2914" i="2"/>
  <c r="J2914" i="2" s="1"/>
  <c r="I3619" i="2"/>
  <c r="J3619" i="2" s="1"/>
  <c r="I6143" i="2"/>
  <c r="J6143" i="2" s="1"/>
  <c r="I2966" i="2"/>
  <c r="J2966" i="2" s="1"/>
  <c r="I6709" i="2"/>
  <c r="J6709" i="2" s="1"/>
  <c r="I6108" i="2"/>
  <c r="J6108" i="2" s="1"/>
  <c r="I2937" i="2"/>
  <c r="J2937" i="2" s="1"/>
  <c r="I2595" i="2"/>
  <c r="J2595" i="2" s="1"/>
  <c r="I5249" i="2"/>
  <c r="J5249" i="2" s="1"/>
  <c r="I5287" i="2"/>
  <c r="J5287" i="2" s="1"/>
  <c r="I6320" i="2"/>
  <c r="J6320" i="2" s="1"/>
  <c r="I4904" i="2"/>
  <c r="J4904" i="2" s="1"/>
  <c r="I620" i="2"/>
  <c r="J620" i="2" s="1"/>
  <c r="I3479" i="2"/>
  <c r="J3479" i="2" s="1"/>
  <c r="I3022" i="2"/>
  <c r="J3022" i="2" s="1"/>
  <c r="I3754" i="2"/>
  <c r="J3754" i="2" s="1"/>
  <c r="I9131" i="2"/>
  <c r="J9131" i="2" s="1"/>
  <c r="I3283" i="2"/>
  <c r="J3283" i="2" s="1"/>
  <c r="I6419" i="2"/>
  <c r="J6419" i="2" s="1"/>
  <c r="I9050" i="2"/>
  <c r="J9050" i="2" s="1"/>
  <c r="I4360" i="2"/>
  <c r="J4360" i="2" s="1"/>
  <c r="I3680" i="2"/>
  <c r="J3680" i="2" s="1"/>
  <c r="I1492" i="2"/>
  <c r="J1492" i="2" s="1"/>
  <c r="I3611" i="2"/>
  <c r="J3611" i="2" s="1"/>
  <c r="I5257" i="2"/>
  <c r="J5257" i="2" s="1"/>
  <c r="I4133" i="2"/>
  <c r="J4133" i="2" s="1"/>
  <c r="I2256" i="2"/>
  <c r="J2256" i="2" s="1"/>
  <c r="I7197" i="2"/>
  <c r="J7197" i="2" s="1"/>
  <c r="I3815" i="2"/>
  <c r="J3815" i="2" s="1"/>
  <c r="I1329" i="2"/>
  <c r="J1329" i="2" s="1"/>
  <c r="I5583" i="2"/>
  <c r="J5583" i="2" s="1"/>
  <c r="I5351" i="2"/>
  <c r="J5351" i="2" s="1"/>
  <c r="I1344" i="2"/>
  <c r="J1344" i="2" s="1"/>
  <c r="I6472" i="2"/>
  <c r="J6472" i="2" s="1"/>
  <c r="I5715" i="2"/>
  <c r="J5715" i="2" s="1"/>
  <c r="I2600" i="2"/>
  <c r="J2600" i="2" s="1"/>
  <c r="I2038" i="2"/>
  <c r="J2038" i="2" s="1"/>
  <c r="I3484" i="2"/>
  <c r="J3484" i="2" s="1"/>
  <c r="I6787" i="2"/>
  <c r="J6787" i="2" s="1"/>
  <c r="I6416" i="2"/>
  <c r="J6416" i="2" s="1"/>
  <c r="I2551" i="2"/>
  <c r="J2551" i="2" s="1"/>
  <c r="I6487" i="2"/>
  <c r="J6487" i="2" s="1"/>
  <c r="I5063" i="2"/>
  <c r="J5063" i="2" s="1"/>
  <c r="I3666" i="2"/>
  <c r="J3666" i="2" s="1"/>
  <c r="I1299" i="2"/>
  <c r="J1299" i="2" s="1"/>
  <c r="I2566" i="2"/>
  <c r="J2566" i="2" s="1"/>
  <c r="I3239" i="2"/>
  <c r="J3239" i="2" s="1"/>
  <c r="I2075" i="2"/>
  <c r="J2075" i="2" s="1"/>
  <c r="I2628" i="2"/>
  <c r="J2628" i="2" s="1"/>
  <c r="I1587" i="2"/>
  <c r="J1587" i="2" s="1"/>
  <c r="I6673" i="2"/>
  <c r="J6673" i="2" s="1"/>
  <c r="I727" i="2"/>
  <c r="J727" i="2" s="1"/>
  <c r="I793" i="2"/>
  <c r="J793" i="2" s="1"/>
  <c r="I6467" i="2"/>
  <c r="J6467" i="2" s="1"/>
  <c r="I2174" i="2"/>
  <c r="J2174" i="2" s="1"/>
  <c r="I275" i="2"/>
  <c r="J275" i="2" s="1"/>
  <c r="I2238" i="2"/>
  <c r="J2238" i="2" s="1"/>
  <c r="I925" i="2"/>
  <c r="J925" i="2" s="1"/>
  <c r="I1972" i="2"/>
  <c r="J1972" i="2" s="1"/>
  <c r="I718" i="2"/>
  <c r="J718" i="2" s="1"/>
  <c r="I629" i="2"/>
  <c r="J629" i="2" s="1"/>
  <c r="I6176" i="2"/>
  <c r="J6176" i="2" s="1"/>
  <c r="I3587" i="2"/>
  <c r="J3587" i="2" s="1"/>
  <c r="I3921" i="2"/>
  <c r="J3921" i="2" s="1"/>
  <c r="I7061" i="2"/>
  <c r="J7061" i="2" s="1"/>
  <c r="I2754" i="2"/>
  <c r="J2754" i="2" s="1"/>
  <c r="I156" i="2"/>
  <c r="J156" i="2" s="1"/>
  <c r="I325" i="2"/>
  <c r="J325" i="2" s="1"/>
  <c r="I5073" i="2"/>
  <c r="J5073" i="2" s="1"/>
  <c r="I390" i="2"/>
  <c r="J390" i="2" s="1"/>
  <c r="I1304" i="2"/>
  <c r="J1304" i="2" s="1"/>
  <c r="I3398" i="2"/>
  <c r="J3398" i="2" s="1"/>
  <c r="I4731" i="2"/>
  <c r="J4731" i="2" s="1"/>
  <c r="I700" i="2"/>
  <c r="J700" i="2" s="1"/>
  <c r="I3081" i="2"/>
  <c r="J3081" i="2" s="1"/>
  <c r="I471" i="2"/>
  <c r="J471" i="2" s="1"/>
  <c r="I6544" i="2"/>
  <c r="J6544" i="2" s="1"/>
  <c r="I715" i="2"/>
  <c r="J715" i="2" s="1"/>
  <c r="I4957" i="2"/>
  <c r="J4957" i="2" s="1"/>
  <c r="I4949" i="2"/>
  <c r="J4949" i="2" s="1"/>
  <c r="I6630" i="2"/>
  <c r="J6630" i="2" s="1"/>
  <c r="I5213" i="2"/>
  <c r="J5213" i="2" s="1"/>
  <c r="I918" i="2"/>
  <c r="J918" i="2" s="1"/>
  <c r="I3463" i="2"/>
  <c r="J3463" i="2" s="1"/>
  <c r="I6079" i="2"/>
  <c r="J6079" i="2" s="1"/>
  <c r="I9140" i="2"/>
  <c r="J9140" i="2" s="1"/>
  <c r="I6095" i="2"/>
  <c r="J6095" i="2" s="1"/>
  <c r="I2922" i="2"/>
  <c r="J2922" i="2" s="1"/>
  <c r="I5335" i="2"/>
  <c r="J5335" i="2" s="1"/>
  <c r="I9006" i="2"/>
  <c r="J9006" i="2" s="1"/>
  <c r="I3581" i="2"/>
  <c r="J3581" i="2" s="1"/>
  <c r="I668" i="2"/>
  <c r="J668" i="2" s="1"/>
  <c r="I7095" i="2"/>
  <c r="J7095" i="2" s="1"/>
  <c r="I3182" i="2"/>
  <c r="J3182" i="2" s="1"/>
  <c r="I5155" i="2"/>
  <c r="J5155" i="2" s="1"/>
  <c r="I2081" i="2"/>
  <c r="J2081" i="2" s="1"/>
  <c r="I1011" i="2"/>
  <c r="J1011" i="2" s="1"/>
  <c r="I6580" i="2"/>
  <c r="J6580" i="2" s="1"/>
  <c r="I4807" i="2"/>
  <c r="J4807" i="2" s="1"/>
  <c r="I1482" i="2"/>
  <c r="J1482" i="2" s="1"/>
  <c r="I4098" i="2"/>
  <c r="J4098" i="2" s="1"/>
  <c r="I3089" i="2"/>
  <c r="J3089" i="2" s="1"/>
  <c r="I1739" i="2"/>
  <c r="J1739" i="2" s="1"/>
  <c r="I1968" i="2"/>
  <c r="J1968" i="2" s="1"/>
  <c r="I3928" i="2"/>
  <c r="J3928" i="2" s="1"/>
  <c r="I1670" i="2"/>
  <c r="J1670" i="2" s="1"/>
  <c r="I6323" i="2"/>
  <c r="J6323" i="2" s="1"/>
  <c r="I5592" i="2"/>
  <c r="J5592" i="2" s="1"/>
  <c r="I3267" i="2"/>
  <c r="J3267" i="2" s="1"/>
  <c r="I677" i="2"/>
  <c r="J677" i="2" s="1"/>
  <c r="I820" i="2"/>
  <c r="J820" i="2" s="1"/>
  <c r="I3814" i="2"/>
  <c r="J3814" i="2" s="1"/>
  <c r="I4138" i="2"/>
  <c r="J4138" i="2" s="1"/>
  <c r="I3597" i="2"/>
  <c r="J3597" i="2" s="1"/>
  <c r="I1568" i="2"/>
  <c r="J1568" i="2" s="1"/>
  <c r="I2172" i="2"/>
  <c r="J2172" i="2" s="1"/>
  <c r="I1656" i="2"/>
  <c r="J1656" i="2" s="1"/>
  <c r="I143" i="2"/>
  <c r="J143" i="2" s="1"/>
  <c r="I1368" i="2"/>
  <c r="J1368" i="2" s="1"/>
  <c r="I4902" i="2"/>
  <c r="J4902" i="2" s="1"/>
  <c r="I2120" i="2"/>
  <c r="J2120" i="2" s="1"/>
  <c r="I4841" i="2"/>
  <c r="J4841" i="2" s="1"/>
  <c r="I6536" i="2"/>
  <c r="J6536" i="2" s="1"/>
  <c r="I3457" i="2"/>
  <c r="J3457" i="2" s="1"/>
  <c r="I2030" i="2"/>
  <c r="J2030" i="2" s="1"/>
  <c r="I2131" i="2"/>
  <c r="J2131" i="2" s="1"/>
  <c r="I5485" i="2"/>
  <c r="J5485" i="2" s="1"/>
  <c r="I6437" i="2"/>
  <c r="J6437" i="2" s="1"/>
  <c r="I1867" i="2"/>
  <c r="J1867" i="2" s="1"/>
  <c r="I3261" i="2"/>
  <c r="J3261" i="2" s="1"/>
  <c r="I1731" i="2"/>
  <c r="J1731" i="2" s="1"/>
  <c r="I1350" i="2"/>
  <c r="J1350" i="2" s="1"/>
  <c r="I2124" i="2"/>
  <c r="J2124" i="2" s="1"/>
  <c r="I5117" i="2"/>
  <c r="J5117" i="2" s="1"/>
  <c r="I4907" i="2"/>
  <c r="J4907" i="2" s="1"/>
  <c r="I2945" i="2"/>
  <c r="J2945" i="2" s="1"/>
  <c r="I3503" i="2"/>
  <c r="J3503" i="2" s="1"/>
  <c r="I215" i="2"/>
  <c r="J215" i="2" s="1"/>
  <c r="I3829" i="2"/>
  <c r="J3829" i="2" s="1"/>
  <c r="I5091" i="2"/>
  <c r="J5091" i="2" s="1"/>
  <c r="I2102" i="2"/>
  <c r="J2102" i="2" s="1"/>
  <c r="I4231" i="2"/>
  <c r="J4231" i="2" s="1"/>
  <c r="I4901" i="2"/>
  <c r="J4901" i="2" s="1"/>
  <c r="I1280" i="2"/>
  <c r="J1280" i="2" s="1"/>
  <c r="I1600" i="2"/>
  <c r="J1600" i="2" s="1"/>
  <c r="I1495" i="2"/>
  <c r="J1495" i="2" s="1"/>
  <c r="I708" i="2"/>
  <c r="J708" i="2" s="1"/>
  <c r="I4867" i="2"/>
  <c r="J4867" i="2" s="1"/>
  <c r="I4135" i="2"/>
  <c r="J4135" i="2" s="1"/>
  <c r="I6851" i="2"/>
  <c r="J6851" i="2" s="1"/>
  <c r="I150" i="2"/>
  <c r="J150" i="2" s="1"/>
  <c r="I1333" i="2"/>
  <c r="J1333" i="2" s="1"/>
  <c r="I3297" i="2"/>
  <c r="J3297" i="2" s="1"/>
  <c r="I1296" i="2"/>
  <c r="J1296" i="2" s="1"/>
  <c r="I623" i="2"/>
  <c r="J623" i="2" s="1"/>
  <c r="I2128" i="2"/>
  <c r="J2128" i="2" s="1"/>
  <c r="I2659" i="2"/>
  <c r="J2659" i="2" s="1"/>
  <c r="I3692" i="2"/>
  <c r="J3692" i="2" s="1"/>
  <c r="I2125" i="2"/>
  <c r="J2125" i="2" s="1"/>
  <c r="I4812" i="2"/>
  <c r="J4812" i="2" s="1"/>
  <c r="I3471" i="2"/>
  <c r="J3471" i="2" s="1"/>
  <c r="I3699" i="2"/>
  <c r="J3699" i="2" s="1"/>
  <c r="I3628" i="2"/>
  <c r="J3628" i="2" s="1"/>
  <c r="I6951" i="2"/>
  <c r="J6951" i="2" s="1"/>
  <c r="I9223" i="2"/>
  <c r="J9223" i="2" s="1"/>
  <c r="I4008" i="2"/>
  <c r="J4008" i="2" s="1"/>
  <c r="I1404" i="2"/>
  <c r="J1404" i="2" s="1"/>
  <c r="I3453" i="2"/>
  <c r="J3453" i="2" s="1"/>
  <c r="I121" i="2"/>
  <c r="J121" i="2" s="1"/>
  <c r="I4743" i="2"/>
  <c r="J4743" i="2" s="1"/>
  <c r="I1301" i="2"/>
  <c r="J1301" i="2" s="1"/>
  <c r="I3942" i="2"/>
  <c r="J3942" i="2" s="1"/>
  <c r="I1438" i="2"/>
  <c r="J1438" i="2" s="1"/>
  <c r="I6501" i="2"/>
  <c r="J6501" i="2" s="1"/>
  <c r="I4837" i="2"/>
  <c r="J4837" i="2" s="1"/>
  <c r="I5489" i="2"/>
  <c r="J5489" i="2" s="1"/>
  <c r="I7653" i="2"/>
  <c r="J7653" i="2" s="1"/>
  <c r="I5461" i="2"/>
  <c r="J5461" i="2" s="1"/>
  <c r="I455" i="2"/>
  <c r="J455" i="2" s="1"/>
  <c r="I944" i="2"/>
  <c r="J944" i="2" s="1"/>
  <c r="I5033" i="2"/>
  <c r="J5033" i="2" s="1"/>
  <c r="I2594" i="2"/>
  <c r="J2594" i="2" s="1"/>
  <c r="I1417" i="2"/>
  <c r="J1417" i="2" s="1"/>
  <c r="I6770" i="2"/>
  <c r="J6770" i="2" s="1"/>
  <c r="I2690" i="2"/>
  <c r="J2690" i="2" s="1"/>
  <c r="I3222" i="2"/>
  <c r="J3222" i="2" s="1"/>
  <c r="I299" i="2"/>
  <c r="J299" i="2" s="1"/>
  <c r="I1317" i="2"/>
  <c r="J1317" i="2" s="1"/>
  <c r="I4213" i="2"/>
  <c r="J4213" i="2" s="1"/>
  <c r="I5051" i="2"/>
  <c r="J5051" i="2" s="1"/>
  <c r="I986" i="2"/>
  <c r="J986" i="2" s="1"/>
  <c r="I87" i="2"/>
  <c r="J87" i="2" s="1"/>
  <c r="I5130" i="2"/>
  <c r="J5130" i="2" s="1"/>
  <c r="I538" i="2"/>
  <c r="J538" i="2" s="1"/>
  <c r="I1355" i="2"/>
  <c r="J1355" i="2" s="1"/>
  <c r="I5231" i="2"/>
  <c r="J5231" i="2" s="1"/>
  <c r="I3631" i="2"/>
  <c r="J3631" i="2" s="1"/>
  <c r="I95" i="2"/>
  <c r="J95" i="2" s="1"/>
  <c r="I108" i="2"/>
  <c r="J108" i="2" s="1"/>
  <c r="I5725" i="2"/>
  <c r="J5725" i="2" s="1"/>
  <c r="I1565" i="2"/>
  <c r="J1565" i="2" s="1"/>
  <c r="I3642" i="2"/>
  <c r="J3642" i="2" s="1"/>
  <c r="I2590" i="2"/>
  <c r="J2590" i="2" s="1"/>
  <c r="I1043" i="2"/>
  <c r="J1043" i="2" s="1"/>
  <c r="I5867" i="2"/>
  <c r="J5867" i="2" s="1"/>
  <c r="I2251" i="2"/>
  <c r="J2251" i="2" s="1"/>
  <c r="I3030" i="2"/>
  <c r="J3030" i="2" s="1"/>
  <c r="I3981" i="2"/>
  <c r="J3981" i="2" s="1"/>
  <c r="I9117" i="2"/>
  <c r="J9117" i="2" s="1"/>
  <c r="I663" i="2"/>
  <c r="J663" i="2" s="1"/>
  <c r="I9118" i="2"/>
  <c r="J9118" i="2" s="1"/>
  <c r="I4788" i="2"/>
  <c r="J4788" i="2" s="1"/>
  <c r="I669" i="2"/>
  <c r="J669" i="2" s="1"/>
  <c r="I1678" i="2"/>
  <c r="J1678" i="2" s="1"/>
  <c r="I3150" i="2"/>
  <c r="J3150" i="2" s="1"/>
  <c r="I2073" i="2"/>
  <c r="J2073" i="2" s="1"/>
  <c r="I4207" i="2"/>
  <c r="J4207" i="2" s="1"/>
  <c r="I5721" i="2"/>
  <c r="J5721" i="2" s="1"/>
  <c r="I1034" i="2"/>
  <c r="J1034" i="2" s="1"/>
  <c r="I4027" i="2"/>
  <c r="J4027" i="2" s="1"/>
  <c r="I205" i="2"/>
  <c r="J205" i="2" s="1"/>
  <c r="I6995" i="2"/>
  <c r="J6995" i="2" s="1"/>
  <c r="I2530" i="2"/>
  <c r="J2530" i="2" s="1"/>
  <c r="I6496" i="2"/>
  <c r="J6496" i="2" s="1"/>
  <c r="I4714" i="2"/>
  <c r="J4714" i="2" s="1"/>
  <c r="I3041" i="2"/>
  <c r="J3041" i="2" s="1"/>
  <c r="I5419" i="2"/>
  <c r="J5419" i="2" s="1"/>
  <c r="I5365" i="2"/>
  <c r="J5365" i="2" s="1"/>
  <c r="I6105" i="2"/>
  <c r="J6105" i="2" s="1"/>
  <c r="I4915" i="2"/>
  <c r="J4915" i="2" s="1"/>
  <c r="I3936" i="2"/>
  <c r="J3936" i="2" s="1"/>
  <c r="I4019" i="2"/>
  <c r="J4019" i="2" s="1"/>
  <c r="I2268" i="2"/>
  <c r="J2268" i="2" s="1"/>
  <c r="I5002" i="2"/>
  <c r="J5002" i="2" s="1"/>
  <c r="I3585" i="2"/>
  <c r="J3585" i="2" s="1"/>
  <c r="I5719" i="2"/>
  <c r="J5719" i="2" s="1"/>
  <c r="I6279" i="2"/>
  <c r="J6279" i="2" s="1"/>
  <c r="I6702" i="2"/>
  <c r="J6702" i="2" s="1"/>
  <c r="I3765" i="2"/>
  <c r="J3765" i="2" s="1"/>
  <c r="I4994" i="2"/>
  <c r="J4994" i="2" s="1"/>
  <c r="I2232" i="2"/>
  <c r="J2232" i="2" s="1"/>
  <c r="I1773" i="2"/>
  <c r="J1773" i="2" s="1"/>
  <c r="I4979" i="2"/>
  <c r="J4979" i="2" s="1"/>
  <c r="I2695" i="2"/>
  <c r="J2695" i="2" s="1"/>
  <c r="I4834" i="2"/>
  <c r="J4834" i="2" s="1"/>
  <c r="I3568" i="2"/>
  <c r="J3568" i="2" s="1"/>
  <c r="I6748" i="2"/>
  <c r="J6748" i="2" s="1"/>
  <c r="I4914" i="2"/>
  <c r="J4914" i="2" s="1"/>
  <c r="I831" i="2"/>
  <c r="J831" i="2" s="1"/>
  <c r="I4079" i="2"/>
  <c r="J4079" i="2" s="1"/>
  <c r="I6205" i="2"/>
  <c r="J6205" i="2" s="1"/>
  <c r="I1741" i="2"/>
  <c r="J1741" i="2" s="1"/>
  <c r="I1544" i="2"/>
  <c r="J1544" i="2" s="1"/>
  <c r="I1725" i="2"/>
  <c r="J1725" i="2" s="1"/>
  <c r="I4928" i="2"/>
  <c r="J4928" i="2" s="1"/>
  <c r="I5407" i="2"/>
  <c r="J5407" i="2" s="1"/>
  <c r="I3567" i="2"/>
  <c r="J3567" i="2" s="1"/>
  <c r="I1902" i="2"/>
  <c r="J1902" i="2" s="1"/>
  <c r="I4846" i="2"/>
  <c r="J4846" i="2" s="1"/>
  <c r="I3137" i="2"/>
  <c r="J3137" i="2" s="1"/>
  <c r="I1597" i="2"/>
  <c r="J1597" i="2" s="1"/>
  <c r="I6204" i="2"/>
  <c r="J6204" i="2" s="1"/>
  <c r="I681" i="2"/>
  <c r="J681" i="2" s="1"/>
  <c r="I2998" i="2"/>
  <c r="J2998" i="2" s="1"/>
  <c r="I6692" i="2"/>
  <c r="J6692" i="2" s="1"/>
  <c r="I9056" i="2"/>
  <c r="J9056" i="2" s="1"/>
  <c r="I6764" i="2"/>
  <c r="J6764" i="2" s="1"/>
  <c r="I4703" i="2"/>
  <c r="J4703" i="2" s="1"/>
  <c r="I3506" i="2"/>
  <c r="J3506" i="2" s="1"/>
  <c r="I2212" i="2"/>
  <c r="J2212" i="2" s="1"/>
  <c r="I2292" i="2"/>
  <c r="J2292" i="2" s="1"/>
  <c r="I6909" i="2"/>
  <c r="J6909" i="2" s="1"/>
  <c r="I1365" i="2"/>
  <c r="J1365" i="2" s="1"/>
  <c r="I2552" i="2"/>
  <c r="J2552" i="2" s="1"/>
  <c r="I1978" i="2"/>
  <c r="J1978" i="2" s="1"/>
  <c r="I4026" i="2"/>
  <c r="J4026" i="2" s="1"/>
  <c r="I3870" i="2"/>
  <c r="J3870" i="2" s="1"/>
  <c r="I2372" i="2"/>
  <c r="J2372" i="2" s="1"/>
  <c r="I190" i="2"/>
  <c r="J190" i="2" s="1"/>
  <c r="I5219" i="2"/>
  <c r="J5219" i="2" s="1"/>
  <c r="I199" i="2"/>
  <c r="J199" i="2" s="1"/>
  <c r="I897" i="2"/>
  <c r="J897" i="2" s="1"/>
  <c r="I599" i="2"/>
  <c r="J599" i="2" s="1"/>
  <c r="I6435" i="2"/>
  <c r="J6435" i="2" s="1"/>
  <c r="I1605" i="2"/>
  <c r="J1605" i="2" s="1"/>
  <c r="I6677" i="2"/>
  <c r="J6677" i="2" s="1"/>
  <c r="I2918" i="2"/>
  <c r="J2918" i="2" s="1"/>
  <c r="I226" i="2"/>
  <c r="J226" i="2" s="1"/>
  <c r="I2260" i="2"/>
  <c r="J2260" i="2" s="1"/>
  <c r="I7263" i="2"/>
  <c r="J7263" i="2" s="1"/>
  <c r="I6739" i="2"/>
  <c r="J6739" i="2" s="1"/>
  <c r="I5497" i="2"/>
  <c r="J5497" i="2" s="1"/>
  <c r="I1396" i="2"/>
  <c r="J1396" i="2" s="1"/>
  <c r="I5855" i="2"/>
  <c r="J5855" i="2" s="1"/>
  <c r="I6642" i="2"/>
  <c r="J6642" i="2" s="1"/>
  <c r="I2866" i="2"/>
  <c r="J2866" i="2" s="1"/>
  <c r="I6036" i="2"/>
  <c r="J6036" i="2" s="1"/>
  <c r="I754" i="2"/>
  <c r="J754" i="2" s="1"/>
  <c r="I5555" i="2"/>
  <c r="J5555" i="2" s="1"/>
  <c r="I6329" i="2"/>
  <c r="J6329" i="2" s="1"/>
  <c r="I1776" i="2"/>
  <c r="J1776" i="2" s="1"/>
  <c r="I3947" i="2"/>
  <c r="J3947" i="2" s="1"/>
  <c r="I212" i="2"/>
  <c r="J212" i="2" s="1"/>
  <c r="I3770" i="2"/>
  <c r="J3770" i="2" s="1"/>
  <c r="I147" i="2"/>
  <c r="J147" i="2" s="1"/>
  <c r="I847" i="2"/>
  <c r="J847" i="2" s="1"/>
  <c r="I4966" i="2"/>
  <c r="J4966" i="2" s="1"/>
  <c r="I2797" i="2"/>
  <c r="J2797" i="2" s="1"/>
  <c r="I4173" i="2"/>
  <c r="J4173" i="2" s="1"/>
  <c r="I5991" i="2"/>
  <c r="J5991" i="2" s="1"/>
  <c r="I4920" i="2"/>
  <c r="J4920" i="2" s="1"/>
  <c r="I784" i="2"/>
  <c r="J784" i="2" s="1"/>
  <c r="I5891" i="2"/>
  <c r="J5891" i="2" s="1"/>
  <c r="I5471" i="2"/>
  <c r="J5471" i="2" s="1"/>
  <c r="I5971" i="2"/>
  <c r="J5971" i="2" s="1"/>
  <c r="I1861" i="2"/>
  <c r="J1861" i="2" s="1"/>
  <c r="I6275" i="2"/>
  <c r="J6275" i="2" s="1"/>
  <c r="I2166" i="2"/>
  <c r="J2166" i="2" s="1"/>
  <c r="I1606" i="2"/>
  <c r="J1606" i="2" s="1"/>
  <c r="I936" i="2"/>
  <c r="J936" i="2" s="1"/>
  <c r="I7673" i="2"/>
  <c r="J7673" i="2" s="1"/>
  <c r="I1026" i="2"/>
  <c r="J1026" i="2" s="1"/>
  <c r="I709" i="2"/>
  <c r="J709" i="2" s="1"/>
  <c r="I5751" i="2"/>
  <c r="J5751" i="2" s="1"/>
  <c r="I6431" i="2"/>
  <c r="J6431" i="2" s="1"/>
  <c r="I3331" i="2"/>
  <c r="J3331" i="2" s="1"/>
  <c r="I2950" i="2"/>
  <c r="J2950" i="2" s="1"/>
  <c r="I254" i="2"/>
  <c r="J254" i="2" s="1"/>
  <c r="I9" i="2"/>
  <c r="J9" i="2" s="1"/>
  <c r="I3859" i="2"/>
  <c r="J3859" i="2" s="1"/>
  <c r="I4809" i="2"/>
  <c r="J4809" i="2" s="1"/>
  <c r="I1013" i="2"/>
  <c r="J1013" i="2" s="1"/>
  <c r="I5595" i="2"/>
  <c r="J5595" i="2" s="1"/>
  <c r="I171" i="2"/>
  <c r="J171" i="2" s="1"/>
  <c r="I9198" i="2"/>
  <c r="J9198" i="2" s="1"/>
  <c r="I686" i="2"/>
  <c r="J686" i="2" s="1"/>
  <c r="I930" i="2"/>
  <c r="J930" i="2" s="1"/>
  <c r="I4154" i="2"/>
  <c r="J4154" i="2" s="1"/>
  <c r="I2097" i="2"/>
  <c r="J2097" i="2" s="1"/>
  <c r="I6019" i="2"/>
  <c r="J6019" i="2" s="1"/>
  <c r="I4946" i="2"/>
  <c r="J4946" i="2" s="1"/>
  <c r="I6777" i="2"/>
  <c r="J6777" i="2" s="1"/>
  <c r="I2898" i="2"/>
  <c r="J2898" i="2" s="1"/>
  <c r="I6155" i="2"/>
  <c r="J6155" i="2" s="1"/>
  <c r="I3225" i="2"/>
  <c r="J3225" i="2" s="1"/>
  <c r="I158" i="2"/>
  <c r="J158" i="2" s="1"/>
  <c r="I9074" i="2"/>
  <c r="J9074" i="2" s="1"/>
  <c r="I6110" i="2"/>
  <c r="J6110" i="2" s="1"/>
  <c r="I4046" i="2"/>
  <c r="J4046" i="2" s="1"/>
  <c r="I1021" i="2"/>
  <c r="J1021" i="2" s="1"/>
  <c r="I2586" i="2"/>
  <c r="J2586" i="2" s="1"/>
  <c r="I893" i="2"/>
  <c r="J893" i="2" s="1"/>
  <c r="I5399" i="2"/>
  <c r="J5399" i="2" s="1"/>
  <c r="I372" i="2"/>
  <c r="J372" i="2" s="1"/>
  <c r="I3197" i="2"/>
  <c r="J3197" i="2" s="1"/>
  <c r="I3557" i="2"/>
  <c r="J3557" i="2" s="1"/>
  <c r="I768" i="2"/>
  <c r="J768" i="2" s="1"/>
  <c r="I2276" i="2"/>
  <c r="J2276" i="2" s="1"/>
  <c r="I4896" i="2"/>
  <c r="J4896" i="2" s="1"/>
  <c r="I4783" i="2"/>
  <c r="J4783" i="2" s="1"/>
  <c r="I3497" i="2"/>
  <c r="J3497" i="2" s="1"/>
  <c r="I3014" i="2"/>
  <c r="J3014" i="2" s="1"/>
  <c r="I1520" i="2"/>
  <c r="J1520" i="2" s="1"/>
  <c r="I1051" i="2"/>
  <c r="J1051" i="2" s="1"/>
  <c r="I2700" i="2"/>
  <c r="J2700" i="2" s="1"/>
  <c r="I3046" i="2"/>
  <c r="J3046" i="2" s="1"/>
  <c r="I159" i="2"/>
  <c r="J159" i="2" s="1"/>
  <c r="I4159" i="2"/>
  <c r="J4159" i="2" s="1"/>
  <c r="I4991" i="2"/>
  <c r="J4991" i="2" s="1"/>
  <c r="I2668" i="2"/>
  <c r="J2668" i="2" s="1"/>
  <c r="I1318" i="2"/>
  <c r="J1318" i="2" s="1"/>
  <c r="I4881" i="2"/>
  <c r="J4881" i="2" s="1"/>
  <c r="I339" i="2"/>
  <c r="J339" i="2" s="1"/>
  <c r="I3571" i="2"/>
  <c r="J3571" i="2" s="1"/>
  <c r="I2994" i="2"/>
  <c r="J2994" i="2" s="1"/>
  <c r="I4810" i="2"/>
  <c r="J4810" i="2" s="1"/>
  <c r="I2720" i="2"/>
  <c r="J2720" i="2" s="1"/>
  <c r="I5829" i="2"/>
  <c r="J5829" i="2" s="1"/>
  <c r="I627" i="2"/>
  <c r="J627" i="2" s="1"/>
  <c r="I3291" i="2"/>
  <c r="J3291" i="2" s="1"/>
  <c r="I1305" i="2"/>
  <c r="J1305" i="2" s="1"/>
  <c r="I1765" i="2"/>
  <c r="J1765" i="2" s="1"/>
  <c r="I4859" i="2"/>
  <c r="J4859" i="2" s="1"/>
  <c r="I7175" i="2"/>
  <c r="J7175" i="2" s="1"/>
  <c r="I1540" i="2"/>
  <c r="J1540" i="2" s="1"/>
  <c r="I783" i="2"/>
  <c r="J783" i="2" s="1"/>
  <c r="I270" i="2"/>
  <c r="J270" i="2" s="1"/>
  <c r="I6120" i="2"/>
  <c r="J6120" i="2" s="1"/>
  <c r="I1531" i="2"/>
  <c r="J1531" i="2" s="1"/>
  <c r="I9108" i="2"/>
  <c r="J9108" i="2" s="1"/>
  <c r="I3357" i="2"/>
  <c r="J3357" i="2" s="1"/>
  <c r="I3983" i="2"/>
  <c r="J3983" i="2" s="1"/>
  <c r="I2571" i="2"/>
  <c r="J2571" i="2" s="1"/>
  <c r="I3189" i="2"/>
  <c r="J3189" i="2" s="1"/>
  <c r="I939" i="2"/>
  <c r="J939" i="2" s="1"/>
  <c r="I617" i="2"/>
  <c r="J617" i="2" s="1"/>
  <c r="I2840" i="2"/>
  <c r="J2840" i="2" s="1"/>
  <c r="I2196" i="2"/>
  <c r="J2196" i="2" s="1"/>
  <c r="I2891" i="2"/>
  <c r="J2891" i="2" s="1"/>
  <c r="I1579" i="2"/>
  <c r="J1579" i="2" s="1"/>
  <c r="I6480" i="2"/>
  <c r="J6480" i="2" s="1"/>
  <c r="I1707" i="2"/>
  <c r="J1707" i="2" s="1"/>
  <c r="I875" i="2"/>
  <c r="J875" i="2" s="1"/>
  <c r="I4969" i="2"/>
  <c r="J4969" i="2" s="1"/>
  <c r="I3697" i="2"/>
  <c r="J3697" i="2" s="1"/>
  <c r="I2079" i="2"/>
  <c r="J2079" i="2" s="1"/>
  <c r="I9010" i="2"/>
  <c r="J9010" i="2" s="1"/>
  <c r="I3657" i="2"/>
  <c r="J3657" i="2" s="1"/>
  <c r="I3881" i="2"/>
  <c r="J3881" i="2" s="1"/>
  <c r="I4234" i="2"/>
  <c r="J4234" i="2" s="1"/>
  <c r="I4825" i="2"/>
  <c r="J4825" i="2" s="1"/>
  <c r="I1872" i="2"/>
  <c r="J1872" i="2" s="1"/>
  <c r="I1965" i="2"/>
  <c r="J1965" i="2" s="1"/>
  <c r="I4221" i="2"/>
  <c r="J4221" i="2" s="1"/>
  <c r="I4739" i="2"/>
  <c r="J4739" i="2" s="1"/>
  <c r="I9185" i="2"/>
  <c r="J9185" i="2" s="1"/>
  <c r="I2155" i="2"/>
  <c r="J2155" i="2" s="1"/>
  <c r="I5291" i="2"/>
  <c r="J5291" i="2" s="1"/>
  <c r="I1380" i="2"/>
  <c r="J1380" i="2" s="1"/>
  <c r="I979" i="2"/>
  <c r="J979" i="2" s="1"/>
  <c r="I2039" i="2"/>
  <c r="J2039" i="2" s="1"/>
  <c r="I2581" i="2"/>
  <c r="J2581" i="2" s="1"/>
  <c r="I2176" i="2"/>
  <c r="J2176" i="2" s="1"/>
  <c r="I5010" i="2"/>
  <c r="J5010" i="2" s="1"/>
  <c r="I2795" i="2"/>
  <c r="J2795" i="2" s="1"/>
  <c r="I2859" i="2"/>
  <c r="J2859" i="2" s="1"/>
  <c r="I5001" i="2"/>
  <c r="J5001" i="2" s="1"/>
  <c r="I616" i="2"/>
  <c r="J616" i="2" s="1"/>
  <c r="I6187" i="2"/>
  <c r="J6187" i="2" s="1"/>
  <c r="I1790" i="2"/>
  <c r="J1790" i="2" s="1"/>
  <c r="I6509" i="2"/>
  <c r="J6509" i="2" s="1"/>
  <c r="I6464" i="2"/>
  <c r="J6464" i="2" s="1"/>
  <c r="I9116" i="2"/>
  <c r="J9116" i="2" s="1"/>
  <c r="I460" i="2"/>
  <c r="J460" i="2" s="1"/>
  <c r="I6899" i="2"/>
  <c r="J6899" i="2" s="1"/>
  <c r="I2881" i="2"/>
  <c r="J2881" i="2" s="1"/>
  <c r="I646" i="2"/>
  <c r="J646" i="2" s="1"/>
  <c r="I6232" i="2"/>
  <c r="J6232" i="2" s="1"/>
  <c r="I5741" i="2"/>
  <c r="J5741" i="2" s="1"/>
  <c r="I470" i="2"/>
  <c r="J470" i="2" s="1"/>
  <c r="I5979" i="2"/>
  <c r="J5979" i="2" s="1"/>
  <c r="I7314" i="2"/>
  <c r="J7314" i="2" s="1"/>
  <c r="I6708" i="2"/>
  <c r="J6708" i="2" s="1"/>
  <c r="I3066" i="2"/>
  <c r="J3066" i="2" s="1"/>
  <c r="I6423" i="2"/>
  <c r="J6423" i="2" s="1"/>
  <c r="I1496" i="2"/>
  <c r="J1496" i="2" s="1"/>
  <c r="I257" i="2"/>
  <c r="J257" i="2" s="1"/>
  <c r="I3315" i="2"/>
  <c r="J3315" i="2" s="1"/>
  <c r="I2982" i="2"/>
  <c r="J2982" i="2" s="1"/>
  <c r="I3979" i="2"/>
  <c r="J3979" i="2" s="1"/>
  <c r="I691" i="2"/>
  <c r="J691" i="2" s="1"/>
  <c r="I3735" i="2"/>
  <c r="J3735" i="2" s="1"/>
  <c r="I5651" i="2"/>
  <c r="J5651" i="2" s="1"/>
  <c r="I6560" i="2"/>
  <c r="J6560" i="2" s="1"/>
  <c r="I3102" i="2"/>
  <c r="J3102" i="2" s="1"/>
  <c r="I867" i="2"/>
  <c r="J867" i="2" s="1"/>
  <c r="I3689" i="2"/>
  <c r="J3689" i="2" s="1"/>
  <c r="I3162" i="2"/>
  <c r="J3162" i="2" s="1"/>
  <c r="I4890" i="2"/>
  <c r="J4890" i="2" s="1"/>
  <c r="I3329" i="2"/>
  <c r="J3329" i="2" s="1"/>
  <c r="I942" i="2"/>
  <c r="J942" i="2" s="1"/>
  <c r="I9101" i="2"/>
  <c r="J9101" i="2" s="1"/>
  <c r="I5455" i="2"/>
  <c r="J5455" i="2" s="1"/>
  <c r="I2563" i="2"/>
  <c r="J2563" i="2" s="1"/>
  <c r="I3724" i="2"/>
  <c r="J3724" i="2" s="1"/>
  <c r="I3370" i="2"/>
  <c r="J3370" i="2" s="1"/>
  <c r="I788" i="2"/>
  <c r="J788" i="2" s="1"/>
  <c r="I27" i="2"/>
  <c r="J27" i="2" s="1"/>
  <c r="I1286" i="2"/>
  <c r="J1286" i="2" s="1"/>
  <c r="I20" i="2"/>
  <c r="J20" i="2" s="1"/>
  <c r="I5389" i="2"/>
  <c r="J5389" i="2" s="1"/>
  <c r="I2958" i="2"/>
  <c r="J2958" i="2" s="1"/>
  <c r="I4170" i="2"/>
  <c r="J4170" i="2" s="1"/>
  <c r="I1560" i="2"/>
  <c r="J1560" i="2" s="1"/>
  <c r="I4847" i="2"/>
  <c r="J4847" i="2" s="1"/>
  <c r="I779" i="2"/>
  <c r="J779" i="2" s="1"/>
  <c r="I920" i="2"/>
  <c r="J920" i="2" s="1"/>
  <c r="I780" i="2"/>
  <c r="J780" i="2" s="1"/>
  <c r="I3341" i="2"/>
  <c r="J3341" i="2" s="1"/>
  <c r="I94" i="2"/>
  <c r="J94" i="2" s="1"/>
  <c r="I1966" i="2"/>
  <c r="J1966" i="2" s="1"/>
  <c r="I4775" i="2"/>
  <c r="J4775" i="2" s="1"/>
  <c r="I4738" i="2"/>
  <c r="J4738" i="2" s="1"/>
  <c r="I4023" i="2"/>
  <c r="J4023" i="2" s="1"/>
  <c r="I6475" i="2"/>
  <c r="J6475" i="2" s="1"/>
  <c r="I6734" i="2"/>
  <c r="J6734" i="2" s="1"/>
  <c r="I6531" i="2"/>
  <c r="J6531" i="2" s="1"/>
  <c r="I2879" i="2"/>
  <c r="J2879" i="2" s="1"/>
  <c r="I6711" i="2"/>
  <c r="J6711" i="2" s="1"/>
  <c r="I4892" i="2"/>
  <c r="J4892" i="2" s="1"/>
  <c r="I3353" i="2"/>
  <c r="J3353" i="2" s="1"/>
  <c r="I7270" i="2"/>
  <c r="J7270" i="2" s="1"/>
  <c r="I792" i="2"/>
  <c r="J792" i="2" s="1"/>
  <c r="I1694" i="2"/>
  <c r="J1694" i="2" s="1"/>
  <c r="I4884" i="2"/>
  <c r="J4884" i="2" s="1"/>
  <c r="I987" i="2"/>
  <c r="J987" i="2" s="1"/>
  <c r="I6716" i="2"/>
  <c r="J6716" i="2" s="1"/>
  <c r="I5745" i="2"/>
  <c r="J5745" i="2" s="1"/>
  <c r="I2113" i="2"/>
  <c r="J2113" i="2" s="1"/>
  <c r="I5427" i="2"/>
  <c r="J5427" i="2" s="1"/>
  <c r="I5385" i="2"/>
  <c r="J5385" i="2" s="1"/>
  <c r="I868" i="2"/>
  <c r="J868" i="2" s="1"/>
  <c r="I1840" i="2"/>
  <c r="J1840" i="2" s="1"/>
  <c r="I3867" i="2"/>
  <c r="J3867" i="2" s="1"/>
  <c r="I7229" i="2"/>
  <c r="J7229" i="2" s="1"/>
  <c r="I4149" i="2"/>
  <c r="J4149" i="2" s="1"/>
  <c r="I2156" i="2"/>
  <c r="J2156" i="2" s="1"/>
  <c r="I2810" i="2"/>
  <c r="J2810" i="2" s="1"/>
  <c r="I9094" i="2"/>
  <c r="J9094" i="2" s="1"/>
  <c r="I3716" i="2"/>
  <c r="J3716" i="2" s="1"/>
  <c r="I3521" i="2"/>
  <c r="J3521" i="2" s="1"/>
  <c r="I6347" i="2"/>
  <c r="J6347" i="2" s="1"/>
  <c r="I6073" i="2"/>
  <c r="J6073" i="2" s="1"/>
  <c r="I6564" i="2"/>
  <c r="J6564" i="2" s="1"/>
  <c r="I3960" i="2"/>
  <c r="J3960" i="2" s="1"/>
  <c r="I1718" i="2"/>
  <c r="J1718" i="2" s="1"/>
  <c r="I4947" i="2"/>
  <c r="J4947" i="2" s="1"/>
  <c r="I1869" i="2"/>
  <c r="J1869" i="2" s="1"/>
  <c r="I2014" i="2"/>
  <c r="J2014" i="2" s="1"/>
  <c r="I2942" i="2"/>
  <c r="J2942" i="2" s="1"/>
  <c r="I6535" i="2"/>
  <c r="J6535" i="2" s="1"/>
  <c r="I7588" i="2"/>
  <c r="J7588" i="2" s="1"/>
  <c r="I1787" i="2"/>
  <c r="J1787" i="2" s="1"/>
  <c r="I976" i="2"/>
  <c r="J976" i="2" s="1"/>
  <c r="I1014" i="2"/>
  <c r="J1014" i="2" s="1"/>
  <c r="I1958" i="2"/>
  <c r="J1958" i="2" s="1"/>
  <c r="I3271" i="2"/>
  <c r="J3271" i="2" s="1"/>
  <c r="I2264" i="2"/>
  <c r="J2264" i="2" s="1"/>
  <c r="I2047" i="2"/>
  <c r="J2047" i="2" s="1"/>
  <c r="I7083" i="2"/>
  <c r="J7083" i="2" s="1"/>
  <c r="I2031" i="2"/>
  <c r="J2031" i="2" s="1"/>
  <c r="I5233" i="2"/>
  <c r="J5233" i="2" s="1"/>
  <c r="I2019" i="2"/>
  <c r="J2019" i="2" s="1"/>
  <c r="I2786" i="2"/>
  <c r="J2786" i="2" s="1"/>
  <c r="I2549" i="2"/>
  <c r="J2549" i="2" s="1"/>
  <c r="I4640" i="2"/>
  <c r="J4640" i="2" s="1"/>
  <c r="I3917" i="2"/>
  <c r="J3917" i="2" s="1"/>
  <c r="I5085" i="2"/>
  <c r="J5085" i="2" s="1"/>
  <c r="I2006" i="2"/>
  <c r="J2006" i="2" s="1"/>
  <c r="I6722" i="2"/>
  <c r="J6722" i="2" s="1"/>
  <c r="I5008" i="2"/>
  <c r="J5008" i="2" s="1"/>
  <c r="I801" i="2"/>
  <c r="J801" i="2" s="1"/>
  <c r="I1990" i="2"/>
  <c r="J1990" i="2" s="1"/>
  <c r="I1466" i="2"/>
  <c r="J1466" i="2" s="1"/>
  <c r="I2188" i="2"/>
  <c r="J2188" i="2" s="1"/>
  <c r="I7350" i="2"/>
  <c r="J7350" i="2" s="1"/>
  <c r="I741" i="2"/>
  <c r="J741" i="2" s="1"/>
  <c r="I78" i="2"/>
  <c r="J78" i="2" s="1"/>
  <c r="I209" i="2"/>
  <c r="J209" i="2" s="1"/>
  <c r="I1951" i="2"/>
  <c r="J1951" i="2" s="1"/>
  <c r="I3569" i="2"/>
  <c r="J3569" i="2" s="1"/>
  <c r="I2791" i="2"/>
  <c r="J2791" i="2" s="1"/>
  <c r="I3943" i="2"/>
  <c r="J3943" i="2" s="1"/>
  <c r="I947" i="2"/>
  <c r="J947" i="2" s="1"/>
  <c r="I5684" i="2"/>
  <c r="J5684" i="2" s="1"/>
  <c r="I4239" i="2"/>
  <c r="J4239" i="2" s="1"/>
  <c r="I278" i="2"/>
  <c r="J278" i="2" s="1"/>
  <c r="I1381" i="2"/>
  <c r="J1381" i="2" s="1"/>
  <c r="I348" i="2"/>
  <c r="J348" i="2" s="1"/>
  <c r="I229" i="2"/>
  <c r="J229" i="2" s="1"/>
  <c r="I5663" i="2"/>
  <c r="J5663" i="2" s="1"/>
  <c r="I2055" i="2"/>
  <c r="J2055" i="2" s="1"/>
  <c r="I6169" i="2"/>
  <c r="J6169" i="2" s="1"/>
  <c r="I1919" i="2"/>
  <c r="J1919" i="2" s="1"/>
  <c r="I3257" i="2"/>
  <c r="J3257" i="2" s="1"/>
  <c r="I73" i="2"/>
  <c r="J73" i="2" s="1"/>
  <c r="I4051" i="2"/>
  <c r="J4051" i="2" s="1"/>
  <c r="I2200" i="2"/>
  <c r="J2200" i="2" s="1"/>
  <c r="I291" i="2"/>
  <c r="J291" i="2" s="1"/>
  <c r="I2841" i="2"/>
  <c r="J2841" i="2" s="1"/>
  <c r="I4818" i="2"/>
  <c r="J4818" i="2" s="1"/>
  <c r="I6743" i="2"/>
  <c r="J6743" i="2" s="1"/>
  <c r="I4040" i="2"/>
  <c r="J4040" i="2" s="1"/>
  <c r="I2961" i="2"/>
  <c r="J2961" i="2" s="1"/>
  <c r="I2704" i="2"/>
  <c r="J2704" i="2" s="1"/>
  <c r="I4831" i="2"/>
  <c r="J4831" i="2" s="1"/>
  <c r="I9020" i="2"/>
  <c r="J9020" i="2" s="1"/>
  <c r="I2604" i="2"/>
  <c r="J2604" i="2" s="1"/>
  <c r="I5093" i="2"/>
  <c r="J5093" i="2" s="1"/>
  <c r="I1824" i="2"/>
  <c r="J1824" i="2" s="1"/>
  <c r="I8987" i="2"/>
  <c r="J8987" i="2" s="1"/>
  <c r="I3349" i="2"/>
  <c r="J3349" i="2" s="1"/>
  <c r="I9008" i="2"/>
  <c r="J9008" i="2" s="1"/>
  <c r="I1448" i="2"/>
  <c r="J1448" i="2" s="1"/>
  <c r="I1744" i="2"/>
  <c r="J1744" i="2" s="1"/>
  <c r="I281" i="2"/>
  <c r="J281" i="2" s="1"/>
  <c r="I6233" i="2"/>
  <c r="J6233" i="2" s="1"/>
  <c r="I6069" i="2"/>
  <c r="J6069" i="2" s="1"/>
  <c r="I7346" i="2"/>
  <c r="J7346" i="2" s="1"/>
  <c r="I699" i="2"/>
  <c r="J699" i="2" s="1"/>
  <c r="I1281" i="2"/>
  <c r="J1281" i="2" s="1"/>
  <c r="I3243" i="2"/>
  <c r="J3243" i="2" s="1"/>
  <c r="I5343" i="2"/>
  <c r="J5343" i="2" s="1"/>
  <c r="I2099" i="2"/>
  <c r="J2099" i="2" s="1"/>
  <c r="I1455" i="2"/>
  <c r="J1455" i="2" s="1"/>
  <c r="I4074" i="2"/>
  <c r="J4074" i="2" s="1"/>
  <c r="I3343" i="2"/>
  <c r="J3343" i="2" s="1"/>
  <c r="I5297" i="2"/>
  <c r="J5297" i="2" s="1"/>
  <c r="I3086" i="2"/>
  <c r="J3086" i="2" s="1"/>
  <c r="I3673" i="2"/>
  <c r="J3673" i="2" s="1"/>
  <c r="I439" i="2"/>
  <c r="J439" i="2" s="1"/>
  <c r="I648" i="2"/>
  <c r="J648" i="2" s="1"/>
  <c r="I5597" i="2"/>
  <c r="J5597" i="2" s="1"/>
  <c r="I714" i="2"/>
  <c r="J714" i="2" s="1"/>
  <c r="I6394" i="2"/>
  <c r="J6394" i="2" s="1"/>
  <c r="I8966" i="2"/>
  <c r="J8966" i="2" s="1"/>
  <c r="I6058" i="2"/>
  <c r="J6058" i="2" s="1"/>
  <c r="I6515" i="2"/>
  <c r="J6515" i="2" s="1"/>
  <c r="I433" i="2"/>
  <c r="J433" i="2" s="1"/>
  <c r="I3927" i="2"/>
  <c r="J3927" i="2" s="1"/>
  <c r="I4763" i="2"/>
  <c r="J4763" i="2" s="1"/>
  <c r="I2560" i="2"/>
  <c r="J2560" i="2" s="1"/>
  <c r="I381" i="2"/>
  <c r="J381" i="2" s="1"/>
  <c r="I1363" i="2"/>
  <c r="J1363" i="2" s="1"/>
  <c r="I6573" i="2"/>
  <c r="J6573" i="2" s="1"/>
  <c r="I5265" i="2"/>
  <c r="J5265" i="2" s="1"/>
  <c r="I4803" i="2"/>
  <c r="J4803" i="2" s="1"/>
  <c r="I4956" i="2"/>
  <c r="J4956" i="2" s="1"/>
  <c r="I65" i="2"/>
  <c r="J65" i="2" s="1"/>
  <c r="I6101" i="2"/>
  <c r="J6101" i="2" s="1"/>
  <c r="I3776" i="2"/>
  <c r="J3776" i="2" s="1"/>
  <c r="I2049" i="2"/>
  <c r="J2049" i="2" s="1"/>
  <c r="I3894" i="2"/>
  <c r="J3894" i="2" s="1"/>
  <c r="I5028" i="2"/>
  <c r="J5028" i="2" s="1"/>
  <c r="I5587" i="2"/>
  <c r="J5587" i="2" s="1"/>
  <c r="I6690" i="2"/>
  <c r="J6690" i="2" s="1"/>
  <c r="I6925" i="2"/>
  <c r="J6925" i="2" s="1"/>
  <c r="I1982" i="2"/>
  <c r="J1982" i="2" s="1"/>
  <c r="I4929" i="2"/>
  <c r="J4929" i="2" s="1"/>
  <c r="I4923" i="2"/>
  <c r="J4923" i="2" s="1"/>
  <c r="I4183" i="2"/>
  <c r="J4183" i="2" s="1"/>
  <c r="I5397" i="2"/>
  <c r="J5397" i="2" s="1"/>
  <c r="I3637" i="2"/>
  <c r="J3637" i="2" s="1"/>
  <c r="I4087" i="2"/>
  <c r="J4087" i="2" s="1"/>
  <c r="I4141" i="2"/>
  <c r="J4141" i="2" s="1"/>
  <c r="I2756" i="2"/>
  <c r="J2756" i="2" s="1"/>
  <c r="I1309" i="2"/>
  <c r="J1309" i="2" s="1"/>
  <c r="I5349" i="2"/>
  <c r="J5349" i="2" s="1"/>
  <c r="I3281" i="2"/>
  <c r="J3281" i="2" s="1"/>
  <c r="I1614" i="2"/>
  <c r="J1614" i="2" s="1"/>
  <c r="I3405" i="2"/>
  <c r="J3405" i="2" s="1"/>
  <c r="I6092" i="2"/>
  <c r="J6092" i="2" s="1"/>
  <c r="I6751" i="2"/>
  <c r="J6751" i="2" s="1"/>
  <c r="I628" i="2"/>
  <c r="J628" i="2" s="1"/>
  <c r="I3090" i="2"/>
  <c r="J3090" i="2" s="1"/>
  <c r="I981" i="2"/>
  <c r="J981" i="2" s="1"/>
  <c r="I633" i="2"/>
  <c r="J633" i="2" s="1"/>
  <c r="I4730" i="2"/>
  <c r="J4730" i="2" s="1"/>
  <c r="I1310" i="2"/>
  <c r="J1310" i="2" s="1"/>
  <c r="I6018" i="2"/>
  <c r="J6018" i="2" s="1"/>
  <c r="I6554" i="2"/>
  <c r="J6554" i="2" s="1"/>
  <c r="I5445" i="2"/>
  <c r="J5445" i="2" s="1"/>
  <c r="I6620" i="2"/>
  <c r="J6620" i="2" s="1"/>
  <c r="I7308" i="2"/>
  <c r="J7308" i="2" s="1"/>
  <c r="I5815" i="2"/>
  <c r="J5815" i="2" s="1"/>
  <c r="I5479" i="2"/>
  <c r="J5479" i="2" s="1"/>
  <c r="I4900" i="2"/>
  <c r="J4900" i="2" s="1"/>
  <c r="I3912" i="2"/>
  <c r="J3912" i="2" s="1"/>
  <c r="I4235" i="2"/>
  <c r="J4235" i="2" s="1"/>
  <c r="I3712" i="2"/>
  <c r="J3712" i="2" s="1"/>
  <c r="I1693" i="2"/>
  <c r="J1693" i="2" s="1"/>
  <c r="I649" i="2"/>
  <c r="J649" i="2" s="1"/>
  <c r="I6557" i="2"/>
  <c r="J6557" i="2" s="1"/>
  <c r="I3017" i="2"/>
  <c r="J3017" i="2" s="1"/>
  <c r="I8994" i="2"/>
  <c r="J8994" i="2" s="1"/>
  <c r="I1993" i="2"/>
  <c r="J1993" i="2" s="1"/>
  <c r="I4001" i="2"/>
  <c r="J4001" i="2" s="1"/>
  <c r="I912" i="2"/>
  <c r="J912" i="2" s="1"/>
  <c r="I367" i="2"/>
  <c r="J367" i="2" s="1"/>
  <c r="I6456" i="2"/>
  <c r="J6456" i="2" s="1"/>
  <c r="I5787" i="2"/>
  <c r="J5787" i="2" s="1"/>
  <c r="I5293" i="2"/>
  <c r="J5293" i="2" s="1"/>
  <c r="I639" i="2"/>
  <c r="J639" i="2" s="1"/>
  <c r="I3635" i="2"/>
  <c r="J3635" i="2" s="1"/>
  <c r="I336" i="2"/>
  <c r="J336" i="2" s="1"/>
  <c r="I7209" i="2"/>
  <c r="J7209" i="2" s="1"/>
  <c r="I317" i="2"/>
  <c r="J317" i="2" s="1"/>
  <c r="I1357" i="2"/>
  <c r="J1357" i="2" s="1"/>
  <c r="I1563" i="2"/>
  <c r="J1563" i="2" s="1"/>
  <c r="I1514" i="2"/>
  <c r="J1514" i="2" s="1"/>
  <c r="I2246" i="2"/>
  <c r="J2246" i="2" s="1"/>
  <c r="I7576" i="2"/>
  <c r="J7576" i="2" s="1"/>
  <c r="I5375" i="2"/>
  <c r="J5375" i="2" s="1"/>
  <c r="I1632" i="2"/>
  <c r="J1632" i="2" s="1"/>
  <c r="I7276" i="2"/>
  <c r="J7276" i="2" s="1"/>
  <c r="I2953" i="2"/>
  <c r="J2953" i="2" s="1"/>
  <c r="I6037" i="2"/>
  <c r="J6037" i="2" s="1"/>
  <c r="I4891" i="2"/>
  <c r="J4891" i="2" s="1"/>
  <c r="I9196" i="2"/>
  <c r="J9196" i="2" s="1"/>
  <c r="I678" i="2"/>
  <c r="J678" i="2" s="1"/>
  <c r="I6300" i="2"/>
  <c r="J6300" i="2" s="1"/>
  <c r="I5771" i="2"/>
  <c r="J5771" i="2" s="1"/>
  <c r="I3653" i="2"/>
  <c r="J3653" i="2" s="1"/>
  <c r="I1661" i="2"/>
  <c r="J1661" i="2" s="1"/>
  <c r="I6833" i="2"/>
  <c r="J6833" i="2" s="1"/>
  <c r="I1256" i="2"/>
  <c r="J1256" i="2" s="1"/>
  <c r="I1328" i="2"/>
  <c r="J1328" i="2" s="1"/>
  <c r="I1712" i="2"/>
  <c r="J1712" i="2" s="1"/>
  <c r="I5647" i="2"/>
  <c r="J5647" i="2" s="1"/>
  <c r="I6612" i="2"/>
  <c r="J6612" i="2" s="1"/>
  <c r="I7512" i="2"/>
  <c r="J7512" i="2" s="1"/>
  <c r="I6060" i="2"/>
  <c r="J6060" i="2" s="1"/>
  <c r="I1507" i="2"/>
  <c r="J1507" i="2" s="1"/>
  <c r="I7366" i="2"/>
  <c r="J7366" i="2" s="1"/>
  <c r="I2762" i="2"/>
  <c r="J2762" i="2" s="1"/>
  <c r="I781" i="2"/>
  <c r="J781" i="2" s="1"/>
  <c r="I4897" i="2"/>
  <c r="J4897" i="2" s="1"/>
  <c r="I3302" i="2"/>
  <c r="J3302" i="2" s="1"/>
  <c r="I3414" i="2"/>
  <c r="J3414" i="2" s="1"/>
  <c r="I858" i="2"/>
  <c r="J858" i="2" s="1"/>
  <c r="I1273" i="2"/>
  <c r="J1273" i="2" s="1"/>
  <c r="I3500" i="2"/>
  <c r="J3500" i="2" s="1"/>
  <c r="I9012" i="2"/>
  <c r="J9012" i="2" s="1"/>
  <c r="I852" i="2"/>
  <c r="J852" i="2" s="1"/>
  <c r="I1566" i="2"/>
  <c r="J1566" i="2" s="1"/>
  <c r="I5405" i="2"/>
  <c r="J5405" i="2" s="1"/>
  <c r="I703" i="2"/>
  <c r="J703" i="2" s="1"/>
  <c r="I3687" i="2"/>
  <c r="J3687" i="2" s="1"/>
  <c r="I6130" i="2"/>
  <c r="J6130" i="2" s="1"/>
  <c r="I5713" i="2"/>
  <c r="J5713" i="2" s="1"/>
  <c r="I5127" i="2"/>
  <c r="J5127" i="2" s="1"/>
  <c r="I5685" i="2"/>
  <c r="J5685" i="2" s="1"/>
  <c r="I6421" i="2"/>
  <c r="J6421" i="2" s="1"/>
  <c r="I965" i="2"/>
  <c r="J965" i="2" s="1"/>
  <c r="I3443" i="2"/>
  <c r="J3443" i="2" s="1"/>
  <c r="I1616" i="2"/>
  <c r="J1616" i="2" s="1"/>
  <c r="I5635" i="2"/>
  <c r="J5635" i="2" s="1"/>
  <c r="I1832" i="2"/>
  <c r="J1832" i="2" s="1"/>
  <c r="I657" i="2"/>
  <c r="J657" i="2" s="1"/>
  <c r="I6581" i="2"/>
  <c r="J6581" i="2" s="1"/>
  <c r="I2815" i="2"/>
  <c r="J2815" i="2" s="1"/>
  <c r="I5943" i="2"/>
  <c r="J5943" i="2" s="1"/>
  <c r="I4162" i="2"/>
  <c r="J4162" i="2" s="1"/>
  <c r="I7615" i="2"/>
  <c r="J7615" i="2" s="1"/>
  <c r="I189" i="2"/>
  <c r="J189" i="2" s="1"/>
  <c r="I4199" i="2"/>
  <c r="J4199" i="2" s="1"/>
  <c r="I1293" i="2"/>
  <c r="J1293" i="2" s="1"/>
  <c r="I4811" i="2"/>
  <c r="J4811" i="2" s="1"/>
  <c r="I3961" i="2"/>
  <c r="J3961" i="2" s="1"/>
  <c r="I193" i="2"/>
  <c r="J193" i="2" s="1"/>
  <c r="I1720" i="2"/>
  <c r="J1720" i="2" s="1"/>
  <c r="I361" i="2"/>
  <c r="J361" i="2" s="1"/>
  <c r="I5619" i="2"/>
  <c r="J5619" i="2" s="1"/>
  <c r="I1734" i="2"/>
  <c r="J1734" i="2" s="1"/>
  <c r="I3703" i="2"/>
  <c r="J3703" i="2" s="1"/>
  <c r="I5601" i="2"/>
  <c r="J5601" i="2" s="1"/>
  <c r="I2688" i="2"/>
  <c r="J2688" i="2" s="1"/>
  <c r="I2851" i="2"/>
  <c r="J2851" i="2" s="1"/>
  <c r="I1654" i="2"/>
  <c r="J1654" i="2" s="1"/>
  <c r="I4787" i="2"/>
  <c r="J4787" i="2" s="1"/>
  <c r="I5201" i="2"/>
  <c r="J5201" i="2" s="1"/>
  <c r="I5449" i="2"/>
  <c r="J5449" i="2" s="1"/>
  <c r="I1595" i="2"/>
  <c r="J1595" i="2" s="1"/>
  <c r="I2009" i="2"/>
  <c r="J2009" i="2" s="1"/>
  <c r="I6495" i="2"/>
  <c r="J6495" i="2" s="1"/>
  <c r="I2643" i="2"/>
  <c r="J2643" i="2" s="1"/>
  <c r="I1926" i="2"/>
  <c r="J1926" i="2" s="1"/>
  <c r="I4729" i="2"/>
  <c r="J4729" i="2" s="1"/>
  <c r="I186" i="2"/>
  <c r="J186" i="2" s="1"/>
  <c r="I48" i="2"/>
  <c r="J48" i="2" s="1"/>
  <c r="I3359" i="2"/>
  <c r="J3359" i="2" s="1"/>
  <c r="I3122" i="2"/>
  <c r="J3122" i="2" s="1"/>
  <c r="I4999" i="2"/>
  <c r="J4999" i="2" s="1"/>
  <c r="I6633" i="2"/>
  <c r="J6633" i="2" s="1"/>
  <c r="I6845" i="2"/>
  <c r="J6845" i="2" s="1"/>
  <c r="I1835" i="2"/>
  <c r="J1835" i="2" s="1"/>
  <c r="I1696" i="2"/>
  <c r="J1696" i="2" s="1"/>
  <c r="I2184" i="2"/>
  <c r="J2184" i="2" s="1"/>
  <c r="I6067" i="2"/>
  <c r="J6067" i="2" s="1"/>
  <c r="I88" i="2"/>
  <c r="J88" i="2" s="1"/>
  <c r="I2091" i="2"/>
  <c r="J2091" i="2" s="1"/>
  <c r="I1534" i="2"/>
  <c r="J1534" i="2" s="1"/>
  <c r="I1251" i="2"/>
  <c r="J1251" i="2" s="1"/>
  <c r="I34" i="2"/>
  <c r="J34" i="2" s="1"/>
  <c r="I6448" i="2"/>
  <c r="J6448" i="2" s="1"/>
  <c r="I1384" i="2"/>
  <c r="J1384" i="2" s="1"/>
  <c r="I1619" i="2"/>
  <c r="J1619" i="2" s="1"/>
  <c r="I1885" i="2"/>
  <c r="J1885" i="2" s="1"/>
  <c r="I362" i="2"/>
  <c r="J362" i="2" s="1"/>
  <c r="I274" i="2"/>
  <c r="J274" i="2" s="1"/>
  <c r="I223" i="2"/>
  <c r="J223" i="2" s="1"/>
  <c r="I465" i="2"/>
  <c r="J465" i="2" s="1"/>
  <c r="I2219" i="2"/>
  <c r="J2219" i="2" s="1"/>
  <c r="I5567" i="2"/>
  <c r="J5567" i="2" s="1"/>
  <c r="I2806" i="2"/>
  <c r="J2806" i="2" s="1"/>
  <c r="I4967" i="2"/>
  <c r="J4967" i="2" s="1"/>
  <c r="I6519" i="2"/>
  <c r="J6519" i="2" s="1"/>
  <c r="I5387" i="2"/>
  <c r="J5387" i="2" s="1"/>
  <c r="I6983" i="2"/>
  <c r="J6983" i="2" s="1"/>
  <c r="I3904" i="2"/>
  <c r="J3904" i="2" s="1"/>
  <c r="I4952" i="2"/>
  <c r="J4952" i="2" s="1"/>
  <c r="I2682" i="2"/>
  <c r="J2682" i="2" s="1"/>
  <c r="I1667" i="2"/>
  <c r="J1667" i="2" s="1"/>
  <c r="I9129" i="2"/>
  <c r="J9129" i="2" s="1"/>
  <c r="I1409" i="2"/>
  <c r="J1409" i="2" s="1"/>
  <c r="I7189" i="2"/>
  <c r="J7189" i="2" s="1"/>
  <c r="I7663" i="2"/>
  <c r="J7663" i="2" s="1"/>
  <c r="I2865" i="2"/>
  <c r="J2865" i="2" s="1"/>
  <c r="I6503" i="2"/>
  <c r="J6503" i="2" s="1"/>
  <c r="I1460" i="2"/>
  <c r="J1460" i="2" s="1"/>
  <c r="I5967" i="2"/>
  <c r="J5967" i="2" s="1"/>
  <c r="I1325" i="2"/>
  <c r="J1325" i="2" s="1"/>
  <c r="I6024" i="2"/>
  <c r="J6024" i="2" s="1"/>
  <c r="I4981" i="2"/>
  <c r="J4981" i="2" s="1"/>
  <c r="I7163" i="2"/>
  <c r="J7163" i="2" s="1"/>
  <c r="I3997" i="2"/>
  <c r="J3997" i="2" s="1"/>
  <c r="I9036" i="2"/>
  <c r="J9036" i="2" s="1"/>
  <c r="I928" i="2"/>
  <c r="J928" i="2" s="1"/>
  <c r="I2130" i="2"/>
  <c r="J2130" i="2" s="1"/>
  <c r="I672" i="2"/>
  <c r="J672" i="2" s="1"/>
  <c r="I6626" i="2"/>
  <c r="J6626" i="2" s="1"/>
  <c r="I5649" i="2"/>
  <c r="J5649" i="2" s="1"/>
  <c r="I6229" i="2"/>
  <c r="J6229" i="2" s="1"/>
  <c r="I6281" i="2"/>
  <c r="J6281" i="2" s="1"/>
  <c r="I5760" i="2"/>
  <c r="J5760" i="2" s="1"/>
  <c r="I762" i="2"/>
  <c r="J762" i="2" s="1"/>
  <c r="I2086" i="2"/>
  <c r="J2086" i="2" s="1"/>
  <c r="I3753" i="2"/>
  <c r="J3753" i="2" s="1"/>
  <c r="I3644" i="2"/>
  <c r="J3644" i="2" s="1"/>
  <c r="I6648" i="2"/>
  <c r="J6648" i="2" s="1"/>
  <c r="I3322" i="2"/>
  <c r="J3322" i="2" s="1"/>
  <c r="I4759" i="2"/>
  <c r="J4759" i="2" s="1"/>
  <c r="I4944" i="2"/>
  <c r="J4944" i="2" s="1"/>
  <c r="I3722" i="2"/>
  <c r="J3722" i="2" s="1"/>
  <c r="I6499" i="2"/>
  <c r="J6499" i="2" s="1"/>
  <c r="I2683" i="2"/>
  <c r="J2683" i="2" s="1"/>
  <c r="I401" i="2"/>
  <c r="J401" i="2" s="1"/>
  <c r="I8996" i="2"/>
  <c r="J8996" i="2" s="1"/>
  <c r="I6455" i="2"/>
  <c r="J6455" i="2" s="1"/>
  <c r="I6511" i="2"/>
  <c r="J6511" i="2" s="1"/>
  <c r="I5313" i="2"/>
  <c r="J5313" i="2" s="1"/>
  <c r="I3728" i="2"/>
  <c r="J3728" i="2" s="1"/>
  <c r="I9173" i="2"/>
  <c r="J9173" i="2" s="1"/>
  <c r="I9102" i="2"/>
  <c r="J9102" i="2" s="1"/>
  <c r="I383" i="2"/>
  <c r="J383" i="2" s="1"/>
  <c r="I4702" i="2"/>
  <c r="J4702" i="2" s="1"/>
  <c r="I4031" i="2"/>
  <c r="J4031" i="2" s="1"/>
  <c r="I364" i="2"/>
  <c r="J364" i="2" s="1"/>
  <c r="I6371" i="2"/>
  <c r="J6371" i="2" s="1"/>
  <c r="I182" i="2"/>
  <c r="J182" i="2" s="1"/>
  <c r="I288" i="2"/>
  <c r="J288" i="2" s="1"/>
  <c r="I5999" i="2"/>
  <c r="J5999" i="2" s="1"/>
  <c r="I3445" i="2"/>
  <c r="J3445" i="2" s="1"/>
  <c r="I3968" i="2"/>
  <c r="J3968" i="2" s="1"/>
  <c r="I384" i="2"/>
  <c r="J384" i="2" s="1"/>
  <c r="I1715" i="2"/>
  <c r="J1715" i="2" s="1"/>
  <c r="I6652" i="2"/>
  <c r="J6652" i="2" s="1"/>
  <c r="I823" i="2"/>
  <c r="J823" i="2" s="1"/>
  <c r="I338" i="2"/>
  <c r="J338" i="2" s="1"/>
  <c r="I6459" i="2"/>
  <c r="J6459" i="2" s="1"/>
  <c r="I644" i="2"/>
  <c r="J644" i="2" s="1"/>
  <c r="I8957" i="2"/>
  <c r="J8957" i="2" s="1"/>
  <c r="I2755" i="2"/>
  <c r="J2755" i="2" s="1"/>
  <c r="I5207" i="2"/>
  <c r="J5207" i="2" s="1"/>
  <c r="I91" i="2"/>
  <c r="J91" i="2" s="1"/>
  <c r="I2147" i="2"/>
  <c r="J2147" i="2" s="1"/>
  <c r="I6963" i="2"/>
  <c r="J6963" i="2" s="1"/>
  <c r="I6000" i="2"/>
  <c r="J6000" i="2" s="1"/>
  <c r="I1784" i="2"/>
  <c r="J1784" i="2" s="1"/>
  <c r="I6543" i="2"/>
  <c r="J6543" i="2" s="1"/>
  <c r="I4707" i="2"/>
  <c r="J4707" i="2" s="1"/>
  <c r="I161" i="2"/>
  <c r="J161" i="2" s="1"/>
  <c r="I1390" i="2"/>
  <c r="J1390" i="2" s="1"/>
  <c r="I1838" i="2"/>
  <c r="J1838" i="2" s="1"/>
  <c r="I3390" i="2"/>
  <c r="J3390" i="2" s="1"/>
  <c r="I3763" i="2"/>
  <c r="J3763" i="2" s="1"/>
  <c r="I1621" i="2"/>
  <c r="J1621" i="2" s="1"/>
  <c r="I769" i="2"/>
  <c r="J769" i="2" s="1"/>
  <c r="I3575" i="2"/>
  <c r="J3575" i="2" s="1"/>
  <c r="I3127" i="2"/>
  <c r="J3127" i="2" s="1"/>
  <c r="I3138" i="2"/>
  <c r="J3138" i="2" s="1"/>
  <c r="I879" i="2"/>
  <c r="J879" i="2" s="1"/>
  <c r="I5081" i="2"/>
  <c r="J5081" i="2" s="1"/>
  <c r="I9202" i="2"/>
  <c r="J9202" i="2" s="1"/>
  <c r="I671" i="2"/>
  <c r="J671" i="2" s="1"/>
  <c r="I4062" i="2"/>
  <c r="J4062" i="2" s="1"/>
  <c r="I2902" i="2"/>
  <c r="J2902" i="2" s="1"/>
  <c r="I4898" i="2"/>
  <c r="J4898" i="2" s="1"/>
  <c r="I1811" i="2"/>
  <c r="J1811" i="2" s="1"/>
  <c r="I1414" i="2"/>
  <c r="J1414" i="2" s="1"/>
  <c r="I2568" i="2"/>
  <c r="J2568" i="2" s="1"/>
  <c r="I5499" i="2"/>
  <c r="J5499" i="2" s="1"/>
  <c r="I5009" i="2"/>
  <c r="J5009" i="2" s="1"/>
  <c r="I6797" i="2"/>
  <c r="J6797" i="2" s="1"/>
  <c r="I1677" i="2"/>
  <c r="J1677" i="2" s="1"/>
  <c r="I60" i="2"/>
  <c r="J60" i="2" s="1"/>
  <c r="I466" i="2"/>
  <c r="J466" i="2" s="1"/>
  <c r="I323" i="2"/>
  <c r="J323" i="2" s="1"/>
  <c r="I1546" i="2"/>
  <c r="J1546" i="2" s="1"/>
  <c r="I978" i="2"/>
  <c r="J978" i="2" s="1"/>
  <c r="I128" i="2"/>
  <c r="J128" i="2" s="1"/>
  <c r="I2115" i="2"/>
  <c r="J2115" i="2" s="1"/>
  <c r="I3756" i="2"/>
  <c r="J3756" i="2" s="1"/>
  <c r="I3326" i="2"/>
  <c r="J3326" i="2" s="1"/>
  <c r="I3105" i="2"/>
  <c r="J3105" i="2" s="1"/>
  <c r="I141" i="2"/>
  <c r="J141" i="2" s="1"/>
  <c r="I6241" i="2"/>
  <c r="J6241" i="2" s="1"/>
  <c r="I1349" i="2"/>
  <c r="J1349" i="2" s="1"/>
  <c r="I7227" i="2"/>
  <c r="J7227" i="2" s="1"/>
  <c r="I997" i="2"/>
  <c r="J997" i="2" s="1"/>
  <c r="I451" i="2"/>
  <c r="J451" i="2" s="1"/>
  <c r="I619" i="2"/>
  <c r="J619" i="2" s="1"/>
  <c r="I6746" i="2"/>
  <c r="J6746" i="2" s="1"/>
  <c r="I1936" i="2"/>
  <c r="J1936" i="2" s="1"/>
  <c r="I5657" i="2"/>
  <c r="J5657" i="2" s="1"/>
  <c r="I910" i="2"/>
  <c r="J910" i="2" s="1"/>
  <c r="I1638" i="2"/>
  <c r="J1638" i="2" s="1"/>
  <c r="I3269" i="2"/>
  <c r="J3269" i="2" s="1"/>
  <c r="I5993" i="2"/>
  <c r="J5993" i="2" s="1"/>
  <c r="I3541" i="2"/>
  <c r="J3541" i="2" s="1"/>
  <c r="I6177" i="2"/>
  <c r="J6177" i="2" s="1"/>
  <c r="I4987" i="2"/>
  <c r="J4987" i="2" s="1"/>
  <c r="I3849" i="2"/>
  <c r="J3849" i="2" s="1"/>
  <c r="I6742" i="2"/>
  <c r="J6742" i="2" s="1"/>
  <c r="I6461" i="2"/>
  <c r="J6461" i="2" s="1"/>
  <c r="I4226" i="2"/>
  <c r="J4226" i="2" s="1"/>
  <c r="I4202" i="2"/>
  <c r="J4202" i="2" s="1"/>
  <c r="I1888" i="2"/>
  <c r="J1888" i="2" s="1"/>
  <c r="I4146" i="2"/>
  <c r="J4146" i="2" s="1"/>
  <c r="I3806" i="2"/>
  <c r="J3806" i="2" s="1"/>
  <c r="I5271" i="2"/>
  <c r="J5271" i="2" s="1"/>
  <c r="I4862" i="2"/>
  <c r="J4862" i="2" s="1"/>
  <c r="I3552" i="2"/>
  <c r="J3552" i="2" s="1"/>
  <c r="I4912" i="2"/>
  <c r="J4912" i="2" s="1"/>
  <c r="I9215" i="2"/>
  <c r="J9215" i="2" s="1"/>
  <c r="I8859" i="2"/>
  <c r="J8859" i="2" s="1"/>
  <c r="I4006" i="2"/>
  <c r="J4006" i="2" s="1"/>
  <c r="I4927" i="2"/>
  <c r="J4927" i="2" s="1"/>
  <c r="I1522" i="2"/>
  <c r="J1522" i="2" s="1"/>
  <c r="I3354" i="2"/>
  <c r="J3354" i="2" s="1"/>
  <c r="I5000" i="2"/>
  <c r="J5000" i="2" s="1"/>
  <c r="I7560" i="2"/>
  <c r="J7560" i="2" s="1"/>
  <c r="I2822" i="2"/>
  <c r="J2822" i="2" s="1"/>
  <c r="I834" i="2"/>
  <c r="J834" i="2" s="1"/>
  <c r="I2168" i="2"/>
  <c r="J2168" i="2" s="1"/>
  <c r="I2850" i="2"/>
  <c r="J2850" i="2" s="1"/>
  <c r="I2065" i="2"/>
  <c r="J2065" i="2" s="1"/>
  <c r="I5079" i="2"/>
  <c r="J5079" i="2" s="1"/>
  <c r="I5333" i="2"/>
  <c r="J5333" i="2" s="1"/>
  <c r="I1307" i="2"/>
  <c r="J1307" i="2" s="1"/>
  <c r="I4106" i="2"/>
  <c r="J4106" i="2" s="1"/>
  <c r="I5003" i="2"/>
  <c r="J5003" i="2" s="1"/>
  <c r="I4926" i="2"/>
  <c r="J4926" i="2" s="1"/>
  <c r="I2211" i="2"/>
  <c r="J2211" i="2" s="1"/>
  <c r="I2725" i="2"/>
  <c r="J2725" i="2" s="1"/>
  <c r="I2540" i="2"/>
  <c r="J2540" i="2" s="1"/>
  <c r="I3615" i="2"/>
  <c r="J3615" i="2" s="1"/>
  <c r="I6188" i="2"/>
  <c r="J6188" i="2" s="1"/>
  <c r="I1037" i="2"/>
  <c r="J1037" i="2" s="1"/>
  <c r="I872" i="2"/>
  <c r="J872" i="2" s="1"/>
  <c r="I2887" i="2"/>
  <c r="J2887" i="2" s="1"/>
  <c r="I4984" i="2"/>
  <c r="J4984" i="2" s="1"/>
  <c r="I6640" i="2"/>
  <c r="J6640" i="2" s="1"/>
  <c r="I4889" i="2"/>
  <c r="J4889" i="2" s="1"/>
  <c r="I3613" i="2"/>
  <c r="J3613" i="2" s="1"/>
  <c r="I2839" i="2"/>
  <c r="J2839" i="2" s="1"/>
  <c r="I1800" i="2"/>
  <c r="J1800" i="2" s="1"/>
  <c r="I431" i="2"/>
  <c r="J431" i="2" s="1"/>
  <c r="I5143" i="2"/>
  <c r="J5143" i="2" s="1"/>
  <c r="I757" i="2"/>
  <c r="J757" i="2" s="1"/>
  <c r="I1795" i="2"/>
  <c r="J1795" i="2" s="1"/>
  <c r="I6754" i="2"/>
  <c r="J6754" i="2" s="1"/>
  <c r="I8868" i="2"/>
  <c r="J8868" i="2" s="1"/>
  <c r="I1665" i="2"/>
  <c r="J1665" i="2" s="1"/>
  <c r="I5717" i="2"/>
  <c r="J5717" i="2" s="1"/>
  <c r="I370" i="2"/>
  <c r="J370" i="2" s="1"/>
  <c r="I6198" i="2"/>
  <c r="J6198" i="2" s="1"/>
  <c r="I6013" i="2"/>
  <c r="J6013" i="2" s="1"/>
  <c r="I3667" i="2"/>
  <c r="J3667" i="2" s="1"/>
  <c r="I7427" i="2"/>
  <c r="J7427" i="2" s="1"/>
  <c r="I2413" i="2"/>
  <c r="J2413" i="2" s="1"/>
  <c r="I2847" i="2"/>
  <c r="J2847" i="2" s="1"/>
  <c r="I7585" i="2"/>
  <c r="J7585" i="2" s="1"/>
  <c r="I6181" i="2"/>
  <c r="J6181" i="2" s="1"/>
  <c r="I1054" i="2"/>
  <c r="J1054" i="2" s="1"/>
  <c r="I3542" i="2"/>
  <c r="J3542" i="2" s="1"/>
  <c r="I1472" i="2"/>
  <c r="J1472" i="2" s="1"/>
  <c r="I2830" i="2"/>
  <c r="J2830" i="2" s="1"/>
  <c r="I5673" i="2"/>
  <c r="J5673" i="2" s="1"/>
  <c r="I3555" i="2"/>
  <c r="J3555" i="2" s="1"/>
  <c r="I6603" i="2"/>
  <c r="J6603" i="2" s="1"/>
  <c r="I4688" i="2"/>
  <c r="J4688" i="2" s="1"/>
  <c r="I5522" i="2"/>
  <c r="J5522" i="2" s="1"/>
  <c r="I6779" i="2"/>
  <c r="J6779" i="2" s="1"/>
  <c r="I8238" i="2"/>
  <c r="J8238" i="2" s="1"/>
  <c r="I8247" i="2"/>
  <c r="J8247" i="2" s="1"/>
  <c r="I8254" i="2"/>
  <c r="J8254" i="2" s="1"/>
  <c r="I8263" i="2"/>
  <c r="J8263" i="2" s="1"/>
  <c r="I8270" i="2"/>
  <c r="J8270" i="2" s="1"/>
  <c r="I8282" i="2"/>
  <c r="J8282" i="2" s="1"/>
  <c r="I8245" i="2"/>
  <c r="J8245" i="2" s="1"/>
  <c r="I8252" i="2"/>
  <c r="J8252" i="2" s="1"/>
  <c r="I8261" i="2"/>
  <c r="J8261" i="2" s="1"/>
  <c r="I8268" i="2"/>
  <c r="J8268" i="2" s="1"/>
  <c r="I8277" i="2"/>
  <c r="J8277" i="2" s="1"/>
  <c r="I8241" i="2"/>
  <c r="J8241" i="2" s="1"/>
  <c r="I8248" i="2"/>
  <c r="J8248" i="2" s="1"/>
  <c r="I8257" i="2"/>
  <c r="J8257" i="2" s="1"/>
  <c r="I8264" i="2"/>
  <c r="J8264" i="2" s="1"/>
  <c r="I8273" i="2"/>
  <c r="J8273" i="2" s="1"/>
  <c r="I8283" i="2"/>
  <c r="J8283" i="2" s="1"/>
  <c r="I8244" i="2"/>
  <c r="J8244" i="2" s="1"/>
  <c r="I8266" i="2"/>
  <c r="J8266" i="2" s="1"/>
  <c r="I8269" i="2"/>
  <c r="J8269" i="2" s="1"/>
  <c r="I8292" i="2"/>
  <c r="J8292" i="2" s="1"/>
  <c r="I8297" i="2"/>
  <c r="J8297" i="2" s="1"/>
  <c r="I8302" i="2"/>
  <c r="J8302" i="2" s="1"/>
  <c r="I8309" i="2"/>
  <c r="J8309" i="2" s="1"/>
  <c r="I8319" i="2"/>
  <c r="J8319" i="2" s="1"/>
  <c r="I8332" i="2"/>
  <c r="J8332" i="2" s="1"/>
  <c r="I8239" i="2"/>
  <c r="J8239" i="2" s="1"/>
  <c r="I8242" i="2"/>
  <c r="J8242" i="2" s="1"/>
  <c r="I8251" i="2"/>
  <c r="J8251" i="2" s="1"/>
  <c r="I8276" i="2"/>
  <c r="J8276" i="2" s="1"/>
  <c r="I8285" i="2"/>
  <c r="J8285" i="2" s="1"/>
  <c r="I8295" i="2"/>
  <c r="J8295" i="2" s="1"/>
  <c r="I8305" i="2"/>
  <c r="J8305" i="2" s="1"/>
  <c r="I8315" i="2"/>
  <c r="J8315" i="2" s="1"/>
  <c r="I8330" i="2"/>
  <c r="J8330" i="2" s="1"/>
  <c r="I8340" i="2"/>
  <c r="J8340" i="2" s="1"/>
  <c r="I8345" i="2"/>
  <c r="J8345" i="2" s="1"/>
  <c r="I8358" i="2"/>
  <c r="J8358" i="2" s="1"/>
  <c r="I8366" i="2"/>
  <c r="J8366" i="2" s="1"/>
  <c r="I8371" i="2"/>
  <c r="J8371" i="2" s="1"/>
  <c r="I8379" i="2"/>
  <c r="J8379" i="2" s="1"/>
  <c r="I8389" i="2"/>
  <c r="J8389" i="2" s="1"/>
  <c r="I8397" i="2"/>
  <c r="J8397" i="2" s="1"/>
  <c r="I8402" i="2"/>
  <c r="J8402" i="2" s="1"/>
  <c r="I8414" i="2"/>
  <c r="J8414" i="2" s="1"/>
  <c r="I8421" i="2"/>
  <c r="J8421" i="2" s="1"/>
  <c r="I8430" i="2"/>
  <c r="J8430" i="2" s="1"/>
  <c r="I8437" i="2"/>
  <c r="J8437" i="2" s="1"/>
  <c r="I8446" i="2"/>
  <c r="J8446" i="2" s="1"/>
  <c r="I8453" i="2"/>
  <c r="J8453" i="2" s="1"/>
  <c r="I8462" i="2"/>
  <c r="J8462" i="2" s="1"/>
  <c r="I8469" i="2"/>
  <c r="J8469" i="2" s="1"/>
  <c r="I8478" i="2"/>
  <c r="J8478" i="2" s="1"/>
  <c r="I8485" i="2"/>
  <c r="J8485" i="2" s="1"/>
  <c r="I8494" i="2"/>
  <c r="J8494" i="2" s="1"/>
  <c r="I8501" i="2"/>
  <c r="J8501" i="2" s="1"/>
  <c r="I8510" i="2"/>
  <c r="J8510" i="2" s="1"/>
  <c r="I8517" i="2"/>
  <c r="J8517" i="2" s="1"/>
  <c r="I8526" i="2"/>
  <c r="J8526" i="2" s="1"/>
  <c r="I8533" i="2"/>
  <c r="J8533" i="2" s="1"/>
  <c r="I8542" i="2"/>
  <c r="J8542" i="2" s="1"/>
  <c r="I8549" i="2"/>
  <c r="J8549" i="2" s="1"/>
  <c r="I8558" i="2"/>
  <c r="J8558" i="2" s="1"/>
  <c r="I8255" i="2"/>
  <c r="J8255" i="2" s="1"/>
  <c r="I8258" i="2"/>
  <c r="J8258" i="2" s="1"/>
  <c r="I8267" i="2"/>
  <c r="J8267" i="2" s="1"/>
  <c r="I8288" i="2"/>
  <c r="J8288" i="2" s="1"/>
  <c r="I8298" i="2"/>
  <c r="J8298" i="2" s="1"/>
  <c r="I8310" i="2"/>
  <c r="J8310" i="2" s="1"/>
  <c r="I8320" i="2"/>
  <c r="J8320" i="2" s="1"/>
  <c r="I8325" i="2"/>
  <c r="J8325" i="2" s="1"/>
  <c r="I8335" i="2"/>
  <c r="J8335" i="2" s="1"/>
  <c r="I8348" i="2"/>
  <c r="J8348" i="2" s="1"/>
  <c r="I8353" i="2"/>
  <c r="J8353" i="2" s="1"/>
  <c r="I8361" i="2"/>
  <c r="J8361" i="2" s="1"/>
  <c r="I8374" i="2"/>
  <c r="J8374" i="2" s="1"/>
  <c r="I8384" i="2"/>
  <c r="J8384" i="2" s="1"/>
  <c r="I8392" i="2"/>
  <c r="J8392" i="2" s="1"/>
  <c r="I8405" i="2"/>
  <c r="J8405" i="2" s="1"/>
  <c r="I8412" i="2"/>
  <c r="J8412" i="2" s="1"/>
  <c r="I8419" i="2"/>
  <c r="J8419" i="2" s="1"/>
  <c r="I8428" i="2"/>
  <c r="J8428" i="2" s="1"/>
  <c r="I8435" i="2"/>
  <c r="J8435" i="2" s="1"/>
  <c r="I8444" i="2"/>
  <c r="J8444" i="2" s="1"/>
  <c r="I8451" i="2"/>
  <c r="J8451" i="2" s="1"/>
  <c r="I8460" i="2"/>
  <c r="J8460" i="2" s="1"/>
  <c r="I8467" i="2"/>
  <c r="J8467" i="2" s="1"/>
  <c r="I8476" i="2"/>
  <c r="J8476" i="2" s="1"/>
  <c r="I8483" i="2"/>
  <c r="J8483" i="2" s="1"/>
  <c r="I8492" i="2"/>
  <c r="J8492" i="2" s="1"/>
  <c r="I8499" i="2"/>
  <c r="J8499" i="2" s="1"/>
  <c r="I8508" i="2"/>
  <c r="J8508" i="2" s="1"/>
  <c r="I8515" i="2"/>
  <c r="J8515" i="2" s="1"/>
  <c r="I8524" i="2"/>
  <c r="J8524" i="2" s="1"/>
  <c r="I8531" i="2"/>
  <c r="J8531" i="2" s="1"/>
  <c r="I8540" i="2"/>
  <c r="J8540" i="2" s="1"/>
  <c r="I8547" i="2"/>
  <c r="J8547" i="2" s="1"/>
  <c r="I8556" i="2"/>
  <c r="J8556" i="2" s="1"/>
  <c r="I8246" i="2"/>
  <c r="J8246" i="2" s="1"/>
  <c r="I8271" i="2"/>
  <c r="J8271" i="2" s="1"/>
  <c r="I8274" i="2"/>
  <c r="J8274" i="2" s="1"/>
  <c r="I8280" i="2"/>
  <c r="J8280" i="2" s="1"/>
  <c r="I8293" i="2"/>
  <c r="J8293" i="2" s="1"/>
  <c r="I8303" i="2"/>
  <c r="J8303" i="2" s="1"/>
  <c r="I8308" i="2"/>
  <c r="J8308" i="2" s="1"/>
  <c r="I8313" i="2"/>
  <c r="J8313" i="2" s="1"/>
  <c r="I8318" i="2"/>
  <c r="J8318" i="2" s="1"/>
  <c r="I8323" i="2"/>
  <c r="J8323" i="2" s="1"/>
  <c r="I8328" i="2"/>
  <c r="J8328" i="2" s="1"/>
  <c r="I8333" i="2"/>
  <c r="J8333" i="2" s="1"/>
  <c r="I8338" i="2"/>
  <c r="J8338" i="2" s="1"/>
  <c r="I8343" i="2"/>
  <c r="J8343" i="2" s="1"/>
  <c r="I8356" i="2"/>
  <c r="J8356" i="2" s="1"/>
  <c r="I8364" i="2"/>
  <c r="J8364" i="2" s="1"/>
  <c r="I8369" i="2"/>
  <c r="J8369" i="2" s="1"/>
  <c r="I8377" i="2"/>
  <c r="J8377" i="2" s="1"/>
  <c r="I8382" i="2"/>
  <c r="J8382" i="2" s="1"/>
  <c r="I8387" i="2"/>
  <c r="J8387" i="2" s="1"/>
  <c r="I8395" i="2"/>
  <c r="J8395" i="2" s="1"/>
  <c r="I8400" i="2"/>
  <c r="J8400" i="2" s="1"/>
  <c r="I8410" i="2"/>
  <c r="J8410" i="2" s="1"/>
  <c r="I8417" i="2"/>
  <c r="J8417" i="2" s="1"/>
  <c r="I8426" i="2"/>
  <c r="J8426" i="2" s="1"/>
  <c r="I8433" i="2"/>
  <c r="J8433" i="2" s="1"/>
  <c r="I8442" i="2"/>
  <c r="J8442" i="2" s="1"/>
  <c r="I8449" i="2"/>
  <c r="J8449" i="2" s="1"/>
  <c r="I8458" i="2"/>
  <c r="J8458" i="2" s="1"/>
  <c r="I8465" i="2"/>
  <c r="J8465" i="2" s="1"/>
  <c r="I8474" i="2"/>
  <c r="J8474" i="2" s="1"/>
  <c r="I8481" i="2"/>
  <c r="J8481" i="2" s="1"/>
  <c r="I8490" i="2"/>
  <c r="J8490" i="2" s="1"/>
  <c r="I8497" i="2"/>
  <c r="J8497" i="2" s="1"/>
  <c r="I8506" i="2"/>
  <c r="J8506" i="2" s="1"/>
  <c r="I8513" i="2"/>
  <c r="J8513" i="2" s="1"/>
  <c r="I8522" i="2"/>
  <c r="J8522" i="2" s="1"/>
  <c r="I8529" i="2"/>
  <c r="J8529" i="2" s="1"/>
  <c r="I8538" i="2"/>
  <c r="J8538" i="2" s="1"/>
  <c r="I8545" i="2"/>
  <c r="J8545" i="2" s="1"/>
  <c r="I8554" i="2"/>
  <c r="J8554" i="2" s="1"/>
  <c r="I8278" i="2"/>
  <c r="J8278" i="2" s="1"/>
  <c r="I8289" i="2"/>
  <c r="J8289" i="2" s="1"/>
  <c r="I8304" i="2"/>
  <c r="J8304" i="2" s="1"/>
  <c r="I8327" i="2"/>
  <c r="J8327" i="2" s="1"/>
  <c r="I8331" i="2"/>
  <c r="J8331" i="2" s="1"/>
  <c r="I8355" i="2"/>
  <c r="J8355" i="2" s="1"/>
  <c r="I8359" i="2"/>
  <c r="J8359" i="2" s="1"/>
  <c r="I8376" i="2"/>
  <c r="J8376" i="2" s="1"/>
  <c r="I8380" i="2"/>
  <c r="J8380" i="2" s="1"/>
  <c r="I8386" i="2"/>
  <c r="J8386" i="2" s="1"/>
  <c r="I8390" i="2"/>
  <c r="J8390" i="2" s="1"/>
  <c r="I8407" i="2"/>
  <c r="J8407" i="2" s="1"/>
  <c r="I8416" i="2"/>
  <c r="J8416" i="2" s="1"/>
  <c r="I8429" i="2"/>
  <c r="J8429" i="2" s="1"/>
  <c r="I8454" i="2"/>
  <c r="J8454" i="2" s="1"/>
  <c r="I8457" i="2"/>
  <c r="J8457" i="2" s="1"/>
  <c r="I8466" i="2"/>
  <c r="J8466" i="2" s="1"/>
  <c r="I8479" i="2"/>
  <c r="J8479" i="2" s="1"/>
  <c r="I8504" i="2"/>
  <c r="J8504" i="2" s="1"/>
  <c r="I8507" i="2"/>
  <c r="J8507" i="2" s="1"/>
  <c r="I8532" i="2"/>
  <c r="J8532" i="2" s="1"/>
  <c r="I8535" i="2"/>
  <c r="J8535" i="2" s="1"/>
  <c r="I8544" i="2"/>
  <c r="J8544" i="2" s="1"/>
  <c r="I8557" i="2"/>
  <c r="J8557" i="2" s="1"/>
  <c r="I8265" i="2"/>
  <c r="J8265" i="2" s="1"/>
  <c r="I8279" i="2"/>
  <c r="J8279" i="2" s="1"/>
  <c r="I8290" i="2"/>
  <c r="J8290" i="2" s="1"/>
  <c r="I8324" i="2"/>
  <c r="J8324" i="2" s="1"/>
  <c r="I8339" i="2"/>
  <c r="J8339" i="2" s="1"/>
  <c r="I8342" i="2"/>
  <c r="J8342" i="2" s="1"/>
  <c r="I8346" i="2"/>
  <c r="J8346" i="2" s="1"/>
  <c r="I8363" i="2"/>
  <c r="J8363" i="2" s="1"/>
  <c r="I8370" i="2"/>
  <c r="J8370" i="2" s="1"/>
  <c r="I8394" i="2"/>
  <c r="J8394" i="2" s="1"/>
  <c r="I8398" i="2"/>
  <c r="J8398" i="2" s="1"/>
  <c r="I8401" i="2"/>
  <c r="J8401" i="2" s="1"/>
  <c r="I8408" i="2"/>
  <c r="J8408" i="2" s="1"/>
  <c r="I8411" i="2"/>
  <c r="J8411" i="2" s="1"/>
  <c r="I8436" i="2"/>
  <c r="J8436" i="2" s="1"/>
  <c r="I8439" i="2"/>
  <c r="J8439" i="2" s="1"/>
  <c r="I8448" i="2"/>
  <c r="J8448" i="2" s="1"/>
  <c r="I8461" i="2"/>
  <c r="J8461" i="2" s="1"/>
  <c r="I8240" i="2"/>
  <c r="J8240" i="2" s="1"/>
  <c r="I8256" i="2"/>
  <c r="J8256" i="2" s="1"/>
  <c r="I8275" i="2"/>
  <c r="J8275" i="2" s="1"/>
  <c r="I8294" i="2"/>
  <c r="J8294" i="2" s="1"/>
  <c r="I8336" i="2"/>
  <c r="J8336" i="2" s="1"/>
  <c r="I8360" i="2"/>
  <c r="J8360" i="2" s="1"/>
  <c r="I8367" i="2"/>
  <c r="J8367" i="2" s="1"/>
  <c r="I8391" i="2"/>
  <c r="J8391" i="2" s="1"/>
  <c r="I8424" i="2"/>
  <c r="J8424" i="2" s="1"/>
  <c r="I8427" i="2"/>
  <c r="J8427" i="2" s="1"/>
  <c r="I8452" i="2"/>
  <c r="J8452" i="2" s="1"/>
  <c r="I8455" i="2"/>
  <c r="J8455" i="2" s="1"/>
  <c r="I8262" i="2"/>
  <c r="J8262" i="2" s="1"/>
  <c r="I8284" i="2"/>
  <c r="J8284" i="2" s="1"/>
  <c r="I8287" i="2"/>
  <c r="J8287" i="2" s="1"/>
  <c r="I8291" i="2"/>
  <c r="J8291" i="2" s="1"/>
  <c r="I8306" i="2"/>
  <c r="J8306" i="2" s="1"/>
  <c r="I8317" i="2"/>
  <c r="J8317" i="2" s="1"/>
  <c r="I8321" i="2"/>
  <c r="J8321" i="2" s="1"/>
  <c r="I8329" i="2"/>
  <c r="J8329" i="2" s="1"/>
  <c r="I8350" i="2"/>
  <c r="J8350" i="2" s="1"/>
  <c r="I8357" i="2"/>
  <c r="J8357" i="2" s="1"/>
  <c r="I8378" i="2"/>
  <c r="J8378" i="2" s="1"/>
  <c r="I8381" i="2"/>
  <c r="J8381" i="2" s="1"/>
  <c r="I8388" i="2"/>
  <c r="J8388" i="2" s="1"/>
  <c r="I8415" i="2"/>
  <c r="J8415" i="2" s="1"/>
  <c r="I8440" i="2"/>
  <c r="J8440" i="2" s="1"/>
  <c r="I8250" i="2"/>
  <c r="J8250" i="2" s="1"/>
  <c r="I8334" i="2"/>
  <c r="J8334" i="2" s="1"/>
  <c r="I8368" i="2"/>
  <c r="J8368" i="2" s="1"/>
  <c r="I8373" i="2"/>
  <c r="J8373" i="2" s="1"/>
  <c r="I8383" i="2"/>
  <c r="J8383" i="2" s="1"/>
  <c r="I8403" i="2"/>
  <c r="J8403" i="2" s="1"/>
  <c r="I8434" i="2"/>
  <c r="J8434" i="2" s="1"/>
  <c r="I8443" i="2"/>
  <c r="J8443" i="2" s="1"/>
  <c r="I8447" i="2"/>
  <c r="J8447" i="2" s="1"/>
  <c r="I8450" i="2"/>
  <c r="J8450" i="2" s="1"/>
  <c r="I8459" i="2"/>
  <c r="J8459" i="2" s="1"/>
  <c r="I8477" i="2"/>
  <c r="J8477" i="2" s="1"/>
  <c r="I8480" i="2"/>
  <c r="J8480" i="2" s="1"/>
  <c r="I8484" i="2"/>
  <c r="J8484" i="2" s="1"/>
  <c r="I8487" i="2"/>
  <c r="J8487" i="2" s="1"/>
  <c r="I8500" i="2"/>
  <c r="J8500" i="2" s="1"/>
  <c r="I8511" i="2"/>
  <c r="J8511" i="2" s="1"/>
  <c r="I8514" i="2"/>
  <c r="J8514" i="2" s="1"/>
  <c r="I8530" i="2"/>
  <c r="J8530" i="2" s="1"/>
  <c r="I8534" i="2"/>
  <c r="J8534" i="2" s="1"/>
  <c r="I8548" i="2"/>
  <c r="J8548" i="2" s="1"/>
  <c r="I8569" i="2"/>
  <c r="J8569" i="2" s="1"/>
  <c r="I8571" i="2"/>
  <c r="J8571" i="2" s="1"/>
  <c r="I8573" i="2"/>
  <c r="J8573" i="2" s="1"/>
  <c r="I8575" i="2"/>
  <c r="J8575" i="2" s="1"/>
  <c r="I8577" i="2"/>
  <c r="J8577" i="2" s="1"/>
  <c r="I8579" i="2"/>
  <c r="J8579" i="2" s="1"/>
  <c r="I8581" i="2"/>
  <c r="J8581" i="2" s="1"/>
  <c r="I8583" i="2"/>
  <c r="J8583" i="2" s="1"/>
  <c r="I8585" i="2"/>
  <c r="J8585" i="2" s="1"/>
  <c r="I8587" i="2"/>
  <c r="J8587" i="2" s="1"/>
  <c r="I8589" i="2"/>
  <c r="J8589" i="2" s="1"/>
  <c r="I8591" i="2"/>
  <c r="J8591" i="2" s="1"/>
  <c r="I8593" i="2"/>
  <c r="J8593" i="2" s="1"/>
  <c r="I8595" i="2"/>
  <c r="J8595" i="2" s="1"/>
  <c r="I8597" i="2"/>
  <c r="J8597" i="2" s="1"/>
  <c r="I8599" i="2"/>
  <c r="J8599" i="2" s="1"/>
  <c r="I8601" i="2"/>
  <c r="J8601" i="2" s="1"/>
  <c r="I8603" i="2"/>
  <c r="J8603" i="2" s="1"/>
  <c r="I8605" i="2"/>
  <c r="J8605" i="2" s="1"/>
  <c r="I8607" i="2"/>
  <c r="J8607" i="2" s="1"/>
  <c r="I8609" i="2"/>
  <c r="J8609" i="2" s="1"/>
  <c r="I8611" i="2"/>
  <c r="J8611" i="2" s="1"/>
  <c r="I8613" i="2"/>
  <c r="J8613" i="2" s="1"/>
  <c r="I8615" i="2"/>
  <c r="J8615" i="2" s="1"/>
  <c r="I8617" i="2"/>
  <c r="J8617" i="2" s="1"/>
  <c r="I8619" i="2"/>
  <c r="J8619" i="2" s="1"/>
  <c r="I8621" i="2"/>
  <c r="J8621" i="2" s="1"/>
  <c r="I8623" i="2"/>
  <c r="J8623" i="2" s="1"/>
  <c r="I8625" i="2"/>
  <c r="J8625" i="2" s="1"/>
  <c r="I8627" i="2"/>
  <c r="J8627" i="2" s="1"/>
  <c r="I8629" i="2"/>
  <c r="J8629" i="2" s="1"/>
  <c r="I8631" i="2"/>
  <c r="J8631" i="2" s="1"/>
  <c r="I8633" i="2"/>
  <c r="J8633" i="2" s="1"/>
  <c r="I8635" i="2"/>
  <c r="J8635" i="2" s="1"/>
  <c r="I8637" i="2"/>
  <c r="J8637" i="2" s="1"/>
  <c r="I8639" i="2"/>
  <c r="J8639" i="2" s="1"/>
  <c r="I8641" i="2"/>
  <c r="J8641" i="2" s="1"/>
  <c r="I8643" i="2"/>
  <c r="J8643" i="2" s="1"/>
  <c r="I8645" i="2"/>
  <c r="J8645" i="2" s="1"/>
  <c r="I8647" i="2"/>
  <c r="J8647" i="2" s="1"/>
  <c r="I8649" i="2"/>
  <c r="J8649" i="2" s="1"/>
  <c r="I8651" i="2"/>
  <c r="J8651" i="2" s="1"/>
  <c r="I8653" i="2"/>
  <c r="J8653" i="2" s="1"/>
  <c r="I8655" i="2"/>
  <c r="J8655" i="2" s="1"/>
  <c r="I8657" i="2"/>
  <c r="J8657" i="2" s="1"/>
  <c r="I8659" i="2"/>
  <c r="J8659" i="2" s="1"/>
  <c r="I8661" i="2"/>
  <c r="J8661" i="2" s="1"/>
  <c r="I8663" i="2"/>
  <c r="J8663" i="2" s="1"/>
  <c r="I8665" i="2"/>
  <c r="J8665" i="2" s="1"/>
  <c r="I8667" i="2"/>
  <c r="J8667" i="2" s="1"/>
  <c r="I8669" i="2"/>
  <c r="J8669" i="2" s="1"/>
  <c r="I8671" i="2"/>
  <c r="J8671" i="2" s="1"/>
  <c r="I8673" i="2"/>
  <c r="J8673" i="2" s="1"/>
  <c r="I8675" i="2"/>
  <c r="J8675" i="2" s="1"/>
  <c r="I8677" i="2"/>
  <c r="J8677" i="2" s="1"/>
  <c r="I8679" i="2"/>
  <c r="J8679" i="2" s="1"/>
  <c r="I8681" i="2"/>
  <c r="J8681" i="2" s="1"/>
  <c r="I8683" i="2"/>
  <c r="J8683" i="2" s="1"/>
  <c r="I8685" i="2"/>
  <c r="J8685" i="2" s="1"/>
  <c r="I8687" i="2"/>
  <c r="J8687" i="2" s="1"/>
  <c r="I8689" i="2"/>
  <c r="J8689" i="2" s="1"/>
  <c r="I8691" i="2"/>
  <c r="J8691" i="2" s="1"/>
  <c r="I8693" i="2"/>
  <c r="J8693" i="2" s="1"/>
  <c r="I8695" i="2"/>
  <c r="J8695" i="2" s="1"/>
  <c r="I8697" i="2"/>
  <c r="J8697" i="2" s="1"/>
  <c r="I8699" i="2"/>
  <c r="J8699" i="2" s="1"/>
  <c r="I8701" i="2"/>
  <c r="J8701" i="2" s="1"/>
  <c r="I8703" i="2"/>
  <c r="J8703" i="2" s="1"/>
  <c r="I8705" i="2"/>
  <c r="J8705" i="2" s="1"/>
  <c r="I8707" i="2"/>
  <c r="J8707" i="2" s="1"/>
  <c r="I8709" i="2"/>
  <c r="J8709" i="2" s="1"/>
  <c r="I8711" i="2"/>
  <c r="J8711" i="2" s="1"/>
  <c r="I8713" i="2"/>
  <c r="J8713" i="2" s="1"/>
  <c r="I8715" i="2"/>
  <c r="J8715" i="2" s="1"/>
  <c r="I8717" i="2"/>
  <c r="J8717" i="2" s="1"/>
  <c r="I8719" i="2"/>
  <c r="J8719" i="2" s="1"/>
  <c r="I8721" i="2"/>
  <c r="J8721" i="2" s="1"/>
  <c r="I8723" i="2"/>
  <c r="J8723" i="2" s="1"/>
  <c r="I8725" i="2"/>
  <c r="J8725" i="2" s="1"/>
  <c r="I8727" i="2"/>
  <c r="J8727" i="2" s="1"/>
  <c r="I8729" i="2"/>
  <c r="J8729" i="2" s="1"/>
  <c r="I8731" i="2"/>
  <c r="J8731" i="2" s="1"/>
  <c r="I8733" i="2"/>
  <c r="J8733" i="2" s="1"/>
  <c r="I8735" i="2"/>
  <c r="J8735" i="2" s="1"/>
  <c r="I8737" i="2"/>
  <c r="J8737" i="2" s="1"/>
  <c r="I8739" i="2"/>
  <c r="J8739" i="2" s="1"/>
  <c r="I8741" i="2"/>
  <c r="J8741" i="2" s="1"/>
  <c r="I8743" i="2"/>
  <c r="J8743" i="2" s="1"/>
  <c r="I8745" i="2"/>
  <c r="J8745" i="2" s="1"/>
  <c r="I8747" i="2"/>
  <c r="J8747" i="2" s="1"/>
  <c r="I8749" i="2"/>
  <c r="J8749" i="2" s="1"/>
  <c r="I8751" i="2"/>
  <c r="J8751" i="2" s="1"/>
  <c r="I8753" i="2"/>
  <c r="J8753" i="2" s="1"/>
  <c r="I8755" i="2"/>
  <c r="J8755" i="2" s="1"/>
  <c r="I8757" i="2"/>
  <c r="J8757" i="2" s="1"/>
  <c r="I8759" i="2"/>
  <c r="J8759" i="2" s="1"/>
  <c r="I8761" i="2"/>
  <c r="J8761" i="2" s="1"/>
  <c r="I8763" i="2"/>
  <c r="J8763" i="2" s="1"/>
  <c r="I8765" i="2"/>
  <c r="J8765" i="2" s="1"/>
  <c r="I8767" i="2"/>
  <c r="J8767" i="2" s="1"/>
  <c r="I8769" i="2"/>
  <c r="J8769" i="2" s="1"/>
  <c r="I8771" i="2"/>
  <c r="J8771" i="2" s="1"/>
  <c r="I8773" i="2"/>
  <c r="J8773" i="2" s="1"/>
  <c r="I8775" i="2"/>
  <c r="J8775" i="2" s="1"/>
  <c r="I8777" i="2"/>
  <c r="J8777" i="2" s="1"/>
  <c r="I8779" i="2"/>
  <c r="J8779" i="2" s="1"/>
  <c r="I8781" i="2"/>
  <c r="J8781" i="2" s="1"/>
  <c r="I8783" i="2"/>
  <c r="J8783" i="2" s="1"/>
  <c r="I8785" i="2"/>
  <c r="J8785" i="2" s="1"/>
  <c r="I8787" i="2"/>
  <c r="J8787" i="2" s="1"/>
  <c r="I8789" i="2"/>
  <c r="J8789" i="2" s="1"/>
  <c r="I8791" i="2"/>
  <c r="J8791" i="2" s="1"/>
  <c r="I8793" i="2"/>
  <c r="J8793" i="2" s="1"/>
  <c r="I8795" i="2"/>
  <c r="J8795" i="2" s="1"/>
  <c r="I8797" i="2"/>
  <c r="J8797" i="2" s="1"/>
  <c r="I8799" i="2"/>
  <c r="J8799" i="2" s="1"/>
  <c r="I8801" i="2"/>
  <c r="J8801" i="2" s="1"/>
  <c r="I8299" i="2"/>
  <c r="J8299" i="2" s="1"/>
  <c r="I8349" i="2"/>
  <c r="J8349" i="2" s="1"/>
  <c r="I8354" i="2"/>
  <c r="J8354" i="2" s="1"/>
  <c r="I8422" i="2"/>
  <c r="J8422" i="2" s="1"/>
  <c r="I8431" i="2"/>
  <c r="J8431" i="2" s="1"/>
  <c r="I8456" i="2"/>
  <c r="J8456" i="2" s="1"/>
  <c r="I8463" i="2"/>
  <c r="J8463" i="2" s="1"/>
  <c r="I8518" i="2"/>
  <c r="J8518" i="2" s="1"/>
  <c r="I8521" i="2"/>
  <c r="J8521" i="2" s="1"/>
  <c r="I8541" i="2"/>
  <c r="J8541" i="2" s="1"/>
  <c r="I8552" i="2"/>
  <c r="J8552" i="2" s="1"/>
  <c r="I8555" i="2"/>
  <c r="J8555" i="2" s="1"/>
  <c r="I8564" i="2"/>
  <c r="J8564" i="2" s="1"/>
  <c r="I8567" i="2"/>
  <c r="J8567" i="2" s="1"/>
  <c r="I8314" i="2"/>
  <c r="J8314" i="2" s="1"/>
  <c r="I8344" i="2"/>
  <c r="J8344" i="2" s="1"/>
  <c r="I8399" i="2"/>
  <c r="J8399" i="2" s="1"/>
  <c r="I8404" i="2"/>
  <c r="J8404" i="2" s="1"/>
  <c r="I8409" i="2"/>
  <c r="J8409" i="2" s="1"/>
  <c r="I8413" i="2"/>
  <c r="J8413" i="2" s="1"/>
  <c r="I8418" i="2"/>
  <c r="J8418" i="2" s="1"/>
  <c r="I8300" i="2"/>
  <c r="J8300" i="2" s="1"/>
  <c r="I8365" i="2"/>
  <c r="J8365" i="2" s="1"/>
  <c r="I8375" i="2"/>
  <c r="J8375" i="2" s="1"/>
  <c r="I8385" i="2"/>
  <c r="J8385" i="2" s="1"/>
  <c r="I8423" i="2"/>
  <c r="J8423" i="2" s="1"/>
  <c r="I8464" i="2"/>
  <c r="J8464" i="2" s="1"/>
  <c r="I8468" i="2"/>
  <c r="J8468" i="2" s="1"/>
  <c r="I8475" i="2"/>
  <c r="J8475" i="2" s="1"/>
  <c r="I8495" i="2"/>
  <c r="J8495" i="2" s="1"/>
  <c r="I8505" i="2"/>
  <c r="J8505" i="2" s="1"/>
  <c r="I8528" i="2"/>
  <c r="J8528" i="2" s="1"/>
  <c r="I8562" i="2"/>
  <c r="J8562" i="2" s="1"/>
  <c r="I8565" i="2"/>
  <c r="J8565" i="2" s="1"/>
  <c r="I8237" i="2"/>
  <c r="J8237" i="2" s="1"/>
  <c r="I8296" i="2"/>
  <c r="J8296" i="2" s="1"/>
  <c r="I8341" i="2"/>
  <c r="J8341" i="2" s="1"/>
  <c r="I8351" i="2"/>
  <c r="J8351" i="2" s="1"/>
  <c r="I8432" i="2"/>
  <c r="J8432" i="2" s="1"/>
  <c r="I8445" i="2"/>
  <c r="J8445" i="2" s="1"/>
  <c r="I8472" i="2"/>
  <c r="J8472" i="2" s="1"/>
  <c r="I8482" i="2"/>
  <c r="J8482" i="2" s="1"/>
  <c r="I8498" i="2"/>
  <c r="J8498" i="2" s="1"/>
  <c r="I8502" i="2"/>
  <c r="J8502" i="2" s="1"/>
  <c r="I8509" i="2"/>
  <c r="J8509" i="2" s="1"/>
  <c r="I8512" i="2"/>
  <c r="J8512" i="2" s="1"/>
  <c r="I8516" i="2"/>
  <c r="J8516" i="2" s="1"/>
  <c r="I8519" i="2"/>
  <c r="J8519" i="2" s="1"/>
  <c r="I8536" i="2"/>
  <c r="J8536" i="2" s="1"/>
  <c r="I8539" i="2"/>
  <c r="J8539" i="2" s="1"/>
  <c r="I8553" i="2"/>
  <c r="J8553" i="2" s="1"/>
  <c r="I8570" i="2"/>
  <c r="J8570" i="2" s="1"/>
  <c r="I8572" i="2"/>
  <c r="J8572" i="2" s="1"/>
  <c r="I8574" i="2"/>
  <c r="J8574" i="2" s="1"/>
  <c r="I8576" i="2"/>
  <c r="J8576" i="2" s="1"/>
  <c r="I8578" i="2"/>
  <c r="J8578" i="2" s="1"/>
  <c r="I8580" i="2"/>
  <c r="J8580" i="2" s="1"/>
  <c r="I8582" i="2"/>
  <c r="J8582" i="2" s="1"/>
  <c r="I8584" i="2"/>
  <c r="J8584" i="2" s="1"/>
  <c r="I8586" i="2"/>
  <c r="J8586" i="2" s="1"/>
  <c r="I8588" i="2"/>
  <c r="J8588" i="2" s="1"/>
  <c r="I8590" i="2"/>
  <c r="J8590" i="2" s="1"/>
  <c r="I8592" i="2"/>
  <c r="J8592" i="2" s="1"/>
  <c r="I8594" i="2"/>
  <c r="J8594" i="2" s="1"/>
  <c r="I8596" i="2"/>
  <c r="J8596" i="2" s="1"/>
  <c r="I8598" i="2"/>
  <c r="J8598" i="2" s="1"/>
  <c r="I8600" i="2"/>
  <c r="J8600" i="2" s="1"/>
  <c r="I8602" i="2"/>
  <c r="J8602" i="2" s="1"/>
  <c r="I8604" i="2"/>
  <c r="J8604" i="2" s="1"/>
  <c r="I8606" i="2"/>
  <c r="J8606" i="2" s="1"/>
  <c r="I8608" i="2"/>
  <c r="J8608" i="2" s="1"/>
  <c r="I8610" i="2"/>
  <c r="J8610" i="2" s="1"/>
  <c r="I8612" i="2"/>
  <c r="J8612" i="2" s="1"/>
  <c r="I8614" i="2"/>
  <c r="J8614" i="2" s="1"/>
  <c r="I8616" i="2"/>
  <c r="J8616" i="2" s="1"/>
  <c r="I8618" i="2"/>
  <c r="J8618" i="2" s="1"/>
  <c r="I8620" i="2"/>
  <c r="J8620" i="2" s="1"/>
  <c r="I8622" i="2"/>
  <c r="J8622" i="2" s="1"/>
  <c r="I8624" i="2"/>
  <c r="J8624" i="2" s="1"/>
  <c r="I8626" i="2"/>
  <c r="J8626" i="2" s="1"/>
  <c r="I8628" i="2"/>
  <c r="J8628" i="2" s="1"/>
  <c r="I8630" i="2"/>
  <c r="J8630" i="2" s="1"/>
  <c r="I8632" i="2"/>
  <c r="J8632" i="2" s="1"/>
  <c r="I8634" i="2"/>
  <c r="J8634" i="2" s="1"/>
  <c r="I8636" i="2"/>
  <c r="J8636" i="2" s="1"/>
  <c r="I8638" i="2"/>
  <c r="J8638" i="2" s="1"/>
  <c r="I8640" i="2"/>
  <c r="J8640" i="2" s="1"/>
  <c r="I8642" i="2"/>
  <c r="J8642" i="2" s="1"/>
  <c r="I8644" i="2"/>
  <c r="J8644" i="2" s="1"/>
  <c r="I8646" i="2"/>
  <c r="J8646" i="2" s="1"/>
  <c r="I8648" i="2"/>
  <c r="J8648" i="2" s="1"/>
  <c r="I8650" i="2"/>
  <c r="J8650" i="2" s="1"/>
  <c r="I8652" i="2"/>
  <c r="J8652" i="2" s="1"/>
  <c r="I8654" i="2"/>
  <c r="J8654" i="2" s="1"/>
  <c r="I8656" i="2"/>
  <c r="J8656" i="2" s="1"/>
  <c r="I8658" i="2"/>
  <c r="J8658" i="2" s="1"/>
  <c r="I8660" i="2"/>
  <c r="J8660" i="2" s="1"/>
  <c r="I8662" i="2"/>
  <c r="J8662" i="2" s="1"/>
  <c r="I8664" i="2"/>
  <c r="J8664" i="2" s="1"/>
  <c r="I8666" i="2"/>
  <c r="J8666" i="2" s="1"/>
  <c r="I8668" i="2"/>
  <c r="J8668" i="2" s="1"/>
  <c r="I8670" i="2"/>
  <c r="J8670" i="2" s="1"/>
  <c r="I8672" i="2"/>
  <c r="J8672" i="2" s="1"/>
  <c r="I8674" i="2"/>
  <c r="J8674" i="2" s="1"/>
  <c r="I8676" i="2"/>
  <c r="J8676" i="2" s="1"/>
  <c r="I8678" i="2"/>
  <c r="J8678" i="2" s="1"/>
  <c r="I8680" i="2"/>
  <c r="J8680" i="2" s="1"/>
  <c r="I8682" i="2"/>
  <c r="J8682" i="2" s="1"/>
  <c r="I8684" i="2"/>
  <c r="J8684" i="2" s="1"/>
  <c r="I8686" i="2"/>
  <c r="J8686" i="2" s="1"/>
  <c r="I8688" i="2"/>
  <c r="J8688" i="2" s="1"/>
  <c r="I8690" i="2"/>
  <c r="J8690" i="2" s="1"/>
  <c r="I8692" i="2"/>
  <c r="J8692" i="2" s="1"/>
  <c r="I8694" i="2"/>
  <c r="J8694" i="2" s="1"/>
  <c r="I8696" i="2"/>
  <c r="J8696" i="2" s="1"/>
  <c r="I8698" i="2"/>
  <c r="J8698" i="2" s="1"/>
  <c r="I8700" i="2"/>
  <c r="J8700" i="2" s="1"/>
  <c r="I8702" i="2"/>
  <c r="J8702" i="2" s="1"/>
  <c r="I8704" i="2"/>
  <c r="J8704" i="2" s="1"/>
  <c r="I8706" i="2"/>
  <c r="J8706" i="2" s="1"/>
  <c r="I8708" i="2"/>
  <c r="J8708" i="2" s="1"/>
  <c r="I8710" i="2"/>
  <c r="J8710" i="2" s="1"/>
  <c r="I8712" i="2"/>
  <c r="J8712" i="2" s="1"/>
  <c r="I8714" i="2"/>
  <c r="J8714" i="2" s="1"/>
  <c r="I8716" i="2"/>
  <c r="J8716" i="2" s="1"/>
  <c r="I8718" i="2"/>
  <c r="J8718" i="2" s="1"/>
  <c r="I8720" i="2"/>
  <c r="J8720" i="2" s="1"/>
  <c r="I8722" i="2"/>
  <c r="J8722" i="2" s="1"/>
  <c r="I8724" i="2"/>
  <c r="J8724" i="2" s="1"/>
  <c r="I8726" i="2"/>
  <c r="J8726" i="2" s="1"/>
  <c r="I8728" i="2"/>
  <c r="J8728" i="2" s="1"/>
  <c r="I8730" i="2"/>
  <c r="J8730" i="2" s="1"/>
  <c r="I8732" i="2"/>
  <c r="J8732" i="2" s="1"/>
  <c r="I8734" i="2"/>
  <c r="J8734" i="2" s="1"/>
  <c r="I8736" i="2"/>
  <c r="J8736" i="2" s="1"/>
  <c r="I8738" i="2"/>
  <c r="J8738" i="2" s="1"/>
  <c r="I8740" i="2"/>
  <c r="J8740" i="2" s="1"/>
  <c r="I8742" i="2"/>
  <c r="J8742" i="2" s="1"/>
  <c r="I8744" i="2"/>
  <c r="J8744" i="2" s="1"/>
  <c r="I8746" i="2"/>
  <c r="J8746" i="2" s="1"/>
  <c r="I8748" i="2"/>
  <c r="J8748" i="2" s="1"/>
  <c r="I8750" i="2"/>
  <c r="J8750" i="2" s="1"/>
  <c r="I8752" i="2"/>
  <c r="J8752" i="2" s="1"/>
  <c r="I8754" i="2"/>
  <c r="J8754" i="2" s="1"/>
  <c r="I8756" i="2"/>
  <c r="J8756" i="2" s="1"/>
  <c r="I8758" i="2"/>
  <c r="J8758" i="2" s="1"/>
  <c r="I8760" i="2"/>
  <c r="J8760" i="2" s="1"/>
  <c r="I8762" i="2"/>
  <c r="J8762" i="2" s="1"/>
  <c r="I8764" i="2"/>
  <c r="J8764" i="2" s="1"/>
  <c r="I8766" i="2"/>
  <c r="J8766" i="2" s="1"/>
  <c r="I8768" i="2"/>
  <c r="J8768" i="2" s="1"/>
  <c r="I8770" i="2"/>
  <c r="J8770" i="2" s="1"/>
  <c r="I8772" i="2"/>
  <c r="J8772" i="2" s="1"/>
  <c r="I8774" i="2"/>
  <c r="J8774" i="2" s="1"/>
  <c r="I8776" i="2"/>
  <c r="J8776" i="2" s="1"/>
  <c r="I8778" i="2"/>
  <c r="J8778" i="2" s="1"/>
  <c r="I8780" i="2"/>
  <c r="J8780" i="2" s="1"/>
  <c r="I8782" i="2"/>
  <c r="J8782" i="2" s="1"/>
  <c r="I8784" i="2"/>
  <c r="J8784" i="2" s="1"/>
  <c r="I8786" i="2"/>
  <c r="J8786" i="2" s="1"/>
  <c r="I8788" i="2"/>
  <c r="J8788" i="2" s="1"/>
  <c r="I8790" i="2"/>
  <c r="J8790" i="2" s="1"/>
  <c r="I8792" i="2"/>
  <c r="J8792" i="2" s="1"/>
  <c r="I8794" i="2"/>
  <c r="J8794" i="2" s="1"/>
  <c r="I8796" i="2"/>
  <c r="J8796" i="2" s="1"/>
  <c r="I8798" i="2"/>
  <c r="J8798" i="2" s="1"/>
  <c r="I8800" i="2"/>
  <c r="J8800" i="2" s="1"/>
  <c r="I8243" i="2"/>
  <c r="J8243" i="2" s="1"/>
  <c r="I8253" i="2"/>
  <c r="J8253" i="2" s="1"/>
  <c r="I8259" i="2"/>
  <c r="J8259" i="2" s="1"/>
  <c r="I8281" i="2"/>
  <c r="J8281" i="2" s="1"/>
  <c r="I8286" i="2"/>
  <c r="J8286" i="2" s="1"/>
  <c r="I8301" i="2"/>
  <c r="J8301" i="2" s="1"/>
  <c r="I8311" i="2"/>
  <c r="J8311" i="2" s="1"/>
  <c r="I8326" i="2"/>
  <c r="J8326" i="2" s="1"/>
  <c r="I8337" i="2"/>
  <c r="J8337" i="2" s="1"/>
  <c r="I8362" i="2"/>
  <c r="J8362" i="2" s="1"/>
  <c r="I8396" i="2"/>
  <c r="J8396" i="2" s="1"/>
  <c r="I8406" i="2"/>
  <c r="J8406" i="2" s="1"/>
  <c r="I8420" i="2"/>
  <c r="J8420" i="2" s="1"/>
  <c r="I8441" i="2"/>
  <c r="J8441" i="2" s="1"/>
  <c r="I8486" i="2"/>
  <c r="J8486" i="2" s="1"/>
  <c r="I8489" i="2"/>
  <c r="J8489" i="2" s="1"/>
  <c r="I8523" i="2"/>
  <c r="J8523" i="2" s="1"/>
  <c r="I8543" i="2"/>
  <c r="J8543" i="2" s="1"/>
  <c r="I8546" i="2"/>
  <c r="J8546" i="2" s="1"/>
  <c r="I8550" i="2"/>
  <c r="J8550" i="2" s="1"/>
  <c r="I8560" i="2"/>
  <c r="J8560" i="2" s="1"/>
  <c r="I8563" i="2"/>
  <c r="J8563" i="2" s="1"/>
  <c r="I8568" i="2"/>
  <c r="J8568" i="2" s="1"/>
  <c r="I8249" i="2"/>
  <c r="J8249" i="2" s="1"/>
  <c r="I8307" i="2"/>
  <c r="J8307" i="2" s="1"/>
  <c r="I8316" i="2"/>
  <c r="J8316" i="2" s="1"/>
  <c r="I8322" i="2"/>
  <c r="J8322" i="2" s="1"/>
  <c r="I8347" i="2"/>
  <c r="J8347" i="2" s="1"/>
  <c r="I8352" i="2"/>
  <c r="J8352" i="2" s="1"/>
  <c r="I8372" i="2"/>
  <c r="J8372" i="2" s="1"/>
  <c r="I8473" i="2"/>
  <c r="J8473" i="2" s="1"/>
  <c r="I8493" i="2"/>
  <c r="J8493" i="2" s="1"/>
  <c r="I8520" i="2"/>
  <c r="J8520" i="2" s="1"/>
  <c r="I8566" i="2"/>
  <c r="J8566" i="2" s="1"/>
  <c r="I8425" i="2"/>
  <c r="J8425" i="2" s="1"/>
  <c r="I8488" i="2"/>
  <c r="J8488" i="2" s="1"/>
  <c r="I7692" i="2"/>
  <c r="J7692" i="2" s="1"/>
  <c r="I7697" i="2"/>
  <c r="J7697" i="2" s="1"/>
  <c r="I7702" i="2"/>
  <c r="J7702" i="2" s="1"/>
  <c r="I7714" i="2"/>
  <c r="J7714" i="2" s="1"/>
  <c r="I7724" i="2"/>
  <c r="J7724" i="2" s="1"/>
  <c r="I7729" i="2"/>
  <c r="J7729" i="2" s="1"/>
  <c r="I7734" i="2"/>
  <c r="J7734" i="2" s="1"/>
  <c r="I7746" i="2"/>
  <c r="J7746" i="2" s="1"/>
  <c r="I7756" i="2"/>
  <c r="J7756" i="2" s="1"/>
  <c r="I7761" i="2"/>
  <c r="J7761" i="2" s="1"/>
  <c r="I7766" i="2"/>
  <c r="J7766" i="2" s="1"/>
  <c r="I7776" i="2"/>
  <c r="J7776" i="2" s="1"/>
  <c r="I7781" i="2"/>
  <c r="J7781" i="2" s="1"/>
  <c r="I7786" i="2"/>
  <c r="J7786" i="2" s="1"/>
  <c r="I7799" i="2"/>
  <c r="J7799" i="2" s="1"/>
  <c r="I7804" i="2"/>
  <c r="J7804" i="2" s="1"/>
  <c r="I7817" i="2"/>
  <c r="J7817" i="2" s="1"/>
  <c r="I7822" i="2"/>
  <c r="J7822" i="2" s="1"/>
  <c r="I7827" i="2"/>
  <c r="J7827" i="2" s="1"/>
  <c r="I7840" i="2"/>
  <c r="J7840" i="2" s="1"/>
  <c r="I7845" i="2"/>
  <c r="J7845" i="2" s="1"/>
  <c r="I7850" i="2"/>
  <c r="J7850" i="2" s="1"/>
  <c r="I8260" i="2"/>
  <c r="J8260" i="2" s="1"/>
  <c r="I8537" i="2"/>
  <c r="J8537" i="2" s="1"/>
  <c r="I7695" i="2"/>
  <c r="J7695" i="2" s="1"/>
  <c r="I7707" i="2"/>
  <c r="J7707" i="2" s="1"/>
  <c r="I7712" i="2"/>
  <c r="J7712" i="2" s="1"/>
  <c r="I7717" i="2"/>
  <c r="J7717" i="2" s="1"/>
  <c r="I7727" i="2"/>
  <c r="J7727" i="2" s="1"/>
  <c r="I7739" i="2"/>
  <c r="J7739" i="2" s="1"/>
  <c r="I7744" i="2"/>
  <c r="J7744" i="2" s="1"/>
  <c r="I7749" i="2"/>
  <c r="J7749" i="2" s="1"/>
  <c r="I7759" i="2"/>
  <c r="J7759" i="2" s="1"/>
  <c r="I7771" i="2"/>
  <c r="J7771" i="2" s="1"/>
  <c r="I7784" i="2"/>
  <c r="J7784" i="2" s="1"/>
  <c r="I7789" i="2"/>
  <c r="J7789" i="2" s="1"/>
  <c r="I7794" i="2"/>
  <c r="J7794" i="2" s="1"/>
  <c r="I7807" i="2"/>
  <c r="J7807" i="2" s="1"/>
  <c r="I7812" i="2"/>
  <c r="J7812" i="2" s="1"/>
  <c r="I7825" i="2"/>
  <c r="J7825" i="2" s="1"/>
  <c r="I7830" i="2"/>
  <c r="J7830" i="2" s="1"/>
  <c r="I7835" i="2"/>
  <c r="J7835" i="2" s="1"/>
  <c r="I7848" i="2"/>
  <c r="J7848" i="2" s="1"/>
  <c r="I7853" i="2"/>
  <c r="J7853" i="2" s="1"/>
  <c r="I7858" i="2"/>
  <c r="J7858" i="2" s="1"/>
  <c r="I7860" i="2"/>
  <c r="J7860" i="2" s="1"/>
  <c r="I7862" i="2"/>
  <c r="J7862" i="2" s="1"/>
  <c r="I7864" i="2"/>
  <c r="J7864" i="2" s="1"/>
  <c r="I7866" i="2"/>
  <c r="J7866" i="2" s="1"/>
  <c r="I7868" i="2"/>
  <c r="J7868" i="2" s="1"/>
  <c r="I7870" i="2"/>
  <c r="J7870" i="2" s="1"/>
  <c r="I7872" i="2"/>
  <c r="J7872" i="2" s="1"/>
  <c r="I7874" i="2"/>
  <c r="J7874" i="2" s="1"/>
  <c r="I7876" i="2"/>
  <c r="J7876" i="2" s="1"/>
  <c r="I7878" i="2"/>
  <c r="J7878" i="2" s="1"/>
  <c r="I7880" i="2"/>
  <c r="J7880" i="2" s="1"/>
  <c r="I7882" i="2"/>
  <c r="J7882" i="2" s="1"/>
  <c r="I7884" i="2"/>
  <c r="J7884" i="2" s="1"/>
  <c r="I7886" i="2"/>
  <c r="J7886" i="2" s="1"/>
  <c r="I7888" i="2"/>
  <c r="J7888" i="2" s="1"/>
  <c r="I7890" i="2"/>
  <c r="J7890" i="2" s="1"/>
  <c r="I7892" i="2"/>
  <c r="J7892" i="2" s="1"/>
  <c r="I7894" i="2"/>
  <c r="J7894" i="2" s="1"/>
  <c r="I7896" i="2"/>
  <c r="J7896" i="2" s="1"/>
  <c r="I7898" i="2"/>
  <c r="J7898" i="2" s="1"/>
  <c r="I7900" i="2"/>
  <c r="J7900" i="2" s="1"/>
  <c r="I8527" i="2"/>
  <c r="J8527" i="2" s="1"/>
  <c r="I8551" i="2"/>
  <c r="J8551" i="2" s="1"/>
  <c r="I7690" i="2"/>
  <c r="J7690" i="2" s="1"/>
  <c r="I7700" i="2"/>
  <c r="J7700" i="2" s="1"/>
  <c r="I7705" i="2"/>
  <c r="J7705" i="2" s="1"/>
  <c r="I7710" i="2"/>
  <c r="J7710" i="2" s="1"/>
  <c r="I7722" i="2"/>
  <c r="J7722" i="2" s="1"/>
  <c r="I7732" i="2"/>
  <c r="J7732" i="2" s="1"/>
  <c r="I7737" i="2"/>
  <c r="J7737" i="2" s="1"/>
  <c r="I7742" i="2"/>
  <c r="J7742" i="2" s="1"/>
  <c r="I7754" i="2"/>
  <c r="J7754" i="2" s="1"/>
  <c r="I7764" i="2"/>
  <c r="J7764" i="2" s="1"/>
  <c r="I7769" i="2"/>
  <c r="J7769" i="2" s="1"/>
  <c r="I7774" i="2"/>
  <c r="J7774" i="2" s="1"/>
  <c r="I7779" i="2"/>
  <c r="J7779" i="2" s="1"/>
  <c r="I7792" i="2"/>
  <c r="J7792" i="2" s="1"/>
  <c r="I7797" i="2"/>
  <c r="J7797" i="2" s="1"/>
  <c r="I7802" i="2"/>
  <c r="J7802" i="2" s="1"/>
  <c r="I7815" i="2"/>
  <c r="J7815" i="2" s="1"/>
  <c r="I7820" i="2"/>
  <c r="J7820" i="2" s="1"/>
  <c r="I7833" i="2"/>
  <c r="J7833" i="2" s="1"/>
  <c r="I7838" i="2"/>
  <c r="J7838" i="2" s="1"/>
  <c r="I7843" i="2"/>
  <c r="J7843" i="2" s="1"/>
  <c r="I7856" i="2"/>
  <c r="J7856" i="2" s="1"/>
  <c r="I8496" i="2"/>
  <c r="J8496" i="2" s="1"/>
  <c r="I8803" i="2"/>
  <c r="J8803" i="2" s="1"/>
  <c r="I8805" i="2"/>
  <c r="J8805" i="2" s="1"/>
  <c r="I8807" i="2"/>
  <c r="J8807" i="2" s="1"/>
  <c r="I8809" i="2"/>
  <c r="J8809" i="2" s="1"/>
  <c r="I7688" i="2"/>
  <c r="J7688" i="2" s="1"/>
  <c r="I7693" i="2"/>
  <c r="J7693" i="2" s="1"/>
  <c r="I7703" i="2"/>
  <c r="J7703" i="2" s="1"/>
  <c r="I7715" i="2"/>
  <c r="J7715" i="2" s="1"/>
  <c r="I7720" i="2"/>
  <c r="J7720" i="2" s="1"/>
  <c r="I7725" i="2"/>
  <c r="J7725" i="2" s="1"/>
  <c r="I7735" i="2"/>
  <c r="J7735" i="2" s="1"/>
  <c r="I7747" i="2"/>
  <c r="J7747" i="2" s="1"/>
  <c r="I7752" i="2"/>
  <c r="J7752" i="2" s="1"/>
  <c r="I7757" i="2"/>
  <c r="J7757" i="2" s="1"/>
  <c r="I7767" i="2"/>
  <c r="J7767" i="2" s="1"/>
  <c r="I7777" i="2"/>
  <c r="J7777" i="2" s="1"/>
  <c r="I7782" i="2"/>
  <c r="J7782" i="2" s="1"/>
  <c r="I7787" i="2"/>
  <c r="J7787" i="2" s="1"/>
  <c r="I7800" i="2"/>
  <c r="J7800" i="2" s="1"/>
  <c r="I7805" i="2"/>
  <c r="J7805" i="2" s="1"/>
  <c r="I7810" i="2"/>
  <c r="J7810" i="2" s="1"/>
  <c r="I7823" i="2"/>
  <c r="J7823" i="2" s="1"/>
  <c r="I7828" i="2"/>
  <c r="J7828" i="2" s="1"/>
  <c r="I7841" i="2"/>
  <c r="J7841" i="2" s="1"/>
  <c r="I7846" i="2"/>
  <c r="J7846" i="2" s="1"/>
  <c r="I7851" i="2"/>
  <c r="J7851" i="2" s="1"/>
  <c r="I8470" i="2"/>
  <c r="J8470" i="2" s="1"/>
  <c r="I8491" i="2"/>
  <c r="J8491" i="2" s="1"/>
  <c r="I8503" i="2"/>
  <c r="J8503" i="2" s="1"/>
  <c r="I8559" i="2"/>
  <c r="J8559" i="2" s="1"/>
  <c r="I7698" i="2"/>
  <c r="J7698" i="2" s="1"/>
  <c r="I7708" i="2"/>
  <c r="J7708" i="2" s="1"/>
  <c r="I7713" i="2"/>
  <c r="J7713" i="2" s="1"/>
  <c r="I7718" i="2"/>
  <c r="J7718" i="2" s="1"/>
  <c r="I7730" i="2"/>
  <c r="J7730" i="2" s="1"/>
  <c r="I7740" i="2"/>
  <c r="J7740" i="2" s="1"/>
  <c r="I7745" i="2"/>
  <c r="J7745" i="2" s="1"/>
  <c r="I7750" i="2"/>
  <c r="J7750" i="2" s="1"/>
  <c r="I7762" i="2"/>
  <c r="J7762" i="2" s="1"/>
  <c r="I7772" i="2"/>
  <c r="J7772" i="2" s="1"/>
  <c r="I7785" i="2"/>
  <c r="J7785" i="2" s="1"/>
  <c r="I7790" i="2"/>
  <c r="J7790" i="2" s="1"/>
  <c r="I7795" i="2"/>
  <c r="J7795" i="2" s="1"/>
  <c r="I7808" i="2"/>
  <c r="J7808" i="2" s="1"/>
  <c r="I7813" i="2"/>
  <c r="J7813" i="2" s="1"/>
  <c r="I7818" i="2"/>
  <c r="J7818" i="2" s="1"/>
  <c r="I7831" i="2"/>
  <c r="J7831" i="2" s="1"/>
  <c r="I7836" i="2"/>
  <c r="J7836" i="2" s="1"/>
  <c r="I7849" i="2"/>
  <c r="J7849" i="2" s="1"/>
  <c r="I7854" i="2"/>
  <c r="J7854" i="2" s="1"/>
  <c r="I8393" i="2"/>
  <c r="J8393" i="2" s="1"/>
  <c r="I7691" i="2"/>
  <c r="J7691" i="2" s="1"/>
  <c r="I7696" i="2"/>
  <c r="J7696" i="2" s="1"/>
  <c r="I7701" i="2"/>
  <c r="J7701" i="2" s="1"/>
  <c r="I7711" i="2"/>
  <c r="J7711" i="2" s="1"/>
  <c r="I7723" i="2"/>
  <c r="J7723" i="2" s="1"/>
  <c r="I7728" i="2"/>
  <c r="J7728" i="2" s="1"/>
  <c r="I7733" i="2"/>
  <c r="J7733" i="2" s="1"/>
  <c r="I7743" i="2"/>
  <c r="J7743" i="2" s="1"/>
  <c r="I7755" i="2"/>
  <c r="J7755" i="2" s="1"/>
  <c r="I7760" i="2"/>
  <c r="J7760" i="2" s="1"/>
  <c r="I7765" i="2"/>
  <c r="J7765" i="2" s="1"/>
  <c r="I7775" i="2"/>
  <c r="J7775" i="2" s="1"/>
  <c r="I7780" i="2"/>
  <c r="J7780" i="2" s="1"/>
  <c r="I7793" i="2"/>
  <c r="J7793" i="2" s="1"/>
  <c r="I7798" i="2"/>
  <c r="J7798" i="2" s="1"/>
  <c r="I7803" i="2"/>
  <c r="J7803" i="2" s="1"/>
  <c r="I7816" i="2"/>
  <c r="J7816" i="2" s="1"/>
  <c r="I7821" i="2"/>
  <c r="J7821" i="2" s="1"/>
  <c r="I7826" i="2"/>
  <c r="J7826" i="2" s="1"/>
  <c r="I7839" i="2"/>
  <c r="J7839" i="2" s="1"/>
  <c r="I7844" i="2"/>
  <c r="J7844" i="2" s="1"/>
  <c r="I7857" i="2"/>
  <c r="J7857" i="2" s="1"/>
  <c r="I7859" i="2"/>
  <c r="J7859" i="2" s="1"/>
  <c r="I7861" i="2"/>
  <c r="J7861" i="2" s="1"/>
  <c r="I7863" i="2"/>
  <c r="J7863" i="2" s="1"/>
  <c r="I7865" i="2"/>
  <c r="J7865" i="2" s="1"/>
  <c r="I7867" i="2"/>
  <c r="J7867" i="2" s="1"/>
  <c r="I7869" i="2"/>
  <c r="J7869" i="2" s="1"/>
  <c r="I7871" i="2"/>
  <c r="J7871" i="2" s="1"/>
  <c r="I7873" i="2"/>
  <c r="J7873" i="2" s="1"/>
  <c r="I7875" i="2"/>
  <c r="J7875" i="2" s="1"/>
  <c r="I7877" i="2"/>
  <c r="J7877" i="2" s="1"/>
  <c r="I7879" i="2"/>
  <c r="J7879" i="2" s="1"/>
  <c r="I7881" i="2"/>
  <c r="J7881" i="2" s="1"/>
  <c r="I7883" i="2"/>
  <c r="J7883" i="2" s="1"/>
  <c r="I7885" i="2"/>
  <c r="J7885" i="2" s="1"/>
  <c r="I7887" i="2"/>
  <c r="J7887" i="2" s="1"/>
  <c r="I7889" i="2"/>
  <c r="J7889" i="2" s="1"/>
  <c r="I7891" i="2"/>
  <c r="J7891" i="2" s="1"/>
  <c r="I7893" i="2"/>
  <c r="J7893" i="2" s="1"/>
  <c r="I7895" i="2"/>
  <c r="J7895" i="2" s="1"/>
  <c r="I7897" i="2"/>
  <c r="J7897" i="2" s="1"/>
  <c r="I7899" i="2"/>
  <c r="J7899" i="2" s="1"/>
  <c r="I7901" i="2"/>
  <c r="J7901" i="2" s="1"/>
  <c r="I7903" i="2"/>
  <c r="J7903" i="2" s="1"/>
  <c r="I7905" i="2"/>
  <c r="J7905" i="2" s="1"/>
  <c r="I7907" i="2"/>
  <c r="J7907" i="2" s="1"/>
  <c r="I7909" i="2"/>
  <c r="J7909" i="2" s="1"/>
  <c r="I7911" i="2"/>
  <c r="J7911" i="2" s="1"/>
  <c r="I7913" i="2"/>
  <c r="J7913" i="2" s="1"/>
  <c r="I7915" i="2"/>
  <c r="J7915" i="2" s="1"/>
  <c r="I7917" i="2"/>
  <c r="J7917" i="2" s="1"/>
  <c r="I7919" i="2"/>
  <c r="J7919" i="2" s="1"/>
  <c r="I7921" i="2"/>
  <c r="J7921" i="2" s="1"/>
  <c r="I7923" i="2"/>
  <c r="J7923" i="2" s="1"/>
  <c r="I7925" i="2"/>
  <c r="J7925" i="2" s="1"/>
  <c r="I7927" i="2"/>
  <c r="J7927" i="2" s="1"/>
  <c r="I7929" i="2"/>
  <c r="J7929" i="2" s="1"/>
  <c r="I7931" i="2"/>
  <c r="J7931" i="2" s="1"/>
  <c r="I7933" i="2"/>
  <c r="J7933" i="2" s="1"/>
  <c r="I7935" i="2"/>
  <c r="J7935" i="2" s="1"/>
  <c r="I7937" i="2"/>
  <c r="J7937" i="2" s="1"/>
  <c r="I7939" i="2"/>
  <c r="J7939" i="2" s="1"/>
  <c r="I7941" i="2"/>
  <c r="J7941" i="2" s="1"/>
  <c r="I7943" i="2"/>
  <c r="J7943" i="2" s="1"/>
  <c r="I7945" i="2"/>
  <c r="J7945" i="2" s="1"/>
  <c r="I7947" i="2"/>
  <c r="J7947" i="2" s="1"/>
  <c r="I7949" i="2"/>
  <c r="J7949" i="2" s="1"/>
  <c r="I7951" i="2"/>
  <c r="J7951" i="2" s="1"/>
  <c r="I7953" i="2"/>
  <c r="J7953" i="2" s="1"/>
  <c r="I7955" i="2"/>
  <c r="J7955" i="2" s="1"/>
  <c r="I7957" i="2"/>
  <c r="J7957" i="2" s="1"/>
  <c r="I7959" i="2"/>
  <c r="J7959" i="2" s="1"/>
  <c r="I7961" i="2"/>
  <c r="J7961" i="2" s="1"/>
  <c r="I7963" i="2"/>
  <c r="J7963" i="2" s="1"/>
  <c r="I7965" i="2"/>
  <c r="J7965" i="2" s="1"/>
  <c r="I7967" i="2"/>
  <c r="J7967" i="2" s="1"/>
  <c r="I7969" i="2"/>
  <c r="J7969" i="2" s="1"/>
  <c r="I7971" i="2"/>
  <c r="J7971" i="2" s="1"/>
  <c r="I7973" i="2"/>
  <c r="J7973" i="2" s="1"/>
  <c r="I7975" i="2"/>
  <c r="J7975" i="2" s="1"/>
  <c r="I7977" i="2"/>
  <c r="J7977" i="2" s="1"/>
  <c r="I7979" i="2"/>
  <c r="J7979" i="2" s="1"/>
  <c r="I7981" i="2"/>
  <c r="J7981" i="2" s="1"/>
  <c r="I7983" i="2"/>
  <c r="J7983" i="2" s="1"/>
  <c r="I7985" i="2"/>
  <c r="J7985" i="2" s="1"/>
  <c r="I7987" i="2"/>
  <c r="J7987" i="2" s="1"/>
  <c r="I7989" i="2"/>
  <c r="J7989" i="2" s="1"/>
  <c r="I7991" i="2"/>
  <c r="J7991" i="2" s="1"/>
  <c r="I7993" i="2"/>
  <c r="J7993" i="2" s="1"/>
  <c r="I7995" i="2"/>
  <c r="J7995" i="2" s="1"/>
  <c r="I7997" i="2"/>
  <c r="J7997" i="2" s="1"/>
  <c r="I7999" i="2"/>
  <c r="J7999" i="2" s="1"/>
  <c r="I8001" i="2"/>
  <c r="J8001" i="2" s="1"/>
  <c r="I8003" i="2"/>
  <c r="J8003" i="2" s="1"/>
  <c r="I8005" i="2"/>
  <c r="J8005" i="2" s="1"/>
  <c r="I8007" i="2"/>
  <c r="J8007" i="2" s="1"/>
  <c r="I8009" i="2"/>
  <c r="J8009" i="2" s="1"/>
  <c r="I8011" i="2"/>
  <c r="J8011" i="2" s="1"/>
  <c r="I8013" i="2"/>
  <c r="J8013" i="2" s="1"/>
  <c r="I8015" i="2"/>
  <c r="J8015" i="2" s="1"/>
  <c r="I8017" i="2"/>
  <c r="J8017" i="2" s="1"/>
  <c r="I8019" i="2"/>
  <c r="J8019" i="2" s="1"/>
  <c r="I8021" i="2"/>
  <c r="J8021" i="2" s="1"/>
  <c r="I8023" i="2"/>
  <c r="J8023" i="2" s="1"/>
  <c r="I8025" i="2"/>
  <c r="J8025" i="2" s="1"/>
  <c r="I8027" i="2"/>
  <c r="J8027" i="2" s="1"/>
  <c r="I8029" i="2"/>
  <c r="J8029" i="2" s="1"/>
  <c r="I8031" i="2"/>
  <c r="J8031" i="2" s="1"/>
  <c r="I8033" i="2"/>
  <c r="J8033" i="2" s="1"/>
  <c r="I8035" i="2"/>
  <c r="J8035" i="2" s="1"/>
  <c r="I8037" i="2"/>
  <c r="J8037" i="2" s="1"/>
  <c r="I8039" i="2"/>
  <c r="J8039" i="2" s="1"/>
  <c r="I8041" i="2"/>
  <c r="J8041" i="2" s="1"/>
  <c r="I8272" i="2"/>
  <c r="J8272" i="2" s="1"/>
  <c r="I8471" i="2"/>
  <c r="J8471" i="2" s="1"/>
  <c r="I7689" i="2"/>
  <c r="J7689" i="2" s="1"/>
  <c r="I7694" i="2"/>
  <c r="J7694" i="2" s="1"/>
  <c r="I7706" i="2"/>
  <c r="J7706" i="2" s="1"/>
  <c r="I7716" i="2"/>
  <c r="J7716" i="2" s="1"/>
  <c r="I7721" i="2"/>
  <c r="J7721" i="2" s="1"/>
  <c r="I7726" i="2"/>
  <c r="J7726" i="2" s="1"/>
  <c r="I7738" i="2"/>
  <c r="J7738" i="2" s="1"/>
  <c r="I7748" i="2"/>
  <c r="J7748" i="2" s="1"/>
  <c r="I7753" i="2"/>
  <c r="J7753" i="2" s="1"/>
  <c r="I7758" i="2"/>
  <c r="J7758" i="2" s="1"/>
  <c r="I7770" i="2"/>
  <c r="J7770" i="2" s="1"/>
  <c r="I7783" i="2"/>
  <c r="J7783" i="2" s="1"/>
  <c r="I7788" i="2"/>
  <c r="J7788" i="2" s="1"/>
  <c r="I7801" i="2"/>
  <c r="J7801" i="2" s="1"/>
  <c r="I7806" i="2"/>
  <c r="J7806" i="2" s="1"/>
  <c r="I7811" i="2"/>
  <c r="J7811" i="2" s="1"/>
  <c r="I7824" i="2"/>
  <c r="J7824" i="2" s="1"/>
  <c r="I7829" i="2"/>
  <c r="J7829" i="2" s="1"/>
  <c r="I7834" i="2"/>
  <c r="J7834" i="2" s="1"/>
  <c r="I7847" i="2"/>
  <c r="J7847" i="2" s="1"/>
  <c r="I7852" i="2"/>
  <c r="J7852" i="2" s="1"/>
  <c r="I8804" i="2"/>
  <c r="J8804" i="2" s="1"/>
  <c r="I7704" i="2"/>
  <c r="J7704" i="2" s="1"/>
  <c r="I7773" i="2"/>
  <c r="J7773" i="2" s="1"/>
  <c r="I7842" i="2"/>
  <c r="J7842" i="2" s="1"/>
  <c r="I7855" i="2"/>
  <c r="J7855" i="2" s="1"/>
  <c r="I7950" i="2"/>
  <c r="J7950" i="2" s="1"/>
  <c r="I7966" i="2"/>
  <c r="J7966" i="2" s="1"/>
  <c r="I7982" i="2"/>
  <c r="J7982" i="2" s="1"/>
  <c r="I7998" i="2"/>
  <c r="J7998" i="2" s="1"/>
  <c r="I8014" i="2"/>
  <c r="J8014" i="2" s="1"/>
  <c r="I8030" i="2"/>
  <c r="J8030" i="2" s="1"/>
  <c r="I8048" i="2"/>
  <c r="J8048" i="2" s="1"/>
  <c r="I8056" i="2"/>
  <c r="J8056" i="2" s="1"/>
  <c r="I8064" i="2"/>
  <c r="J8064" i="2" s="1"/>
  <c r="I8072" i="2"/>
  <c r="J8072" i="2" s="1"/>
  <c r="I8080" i="2"/>
  <c r="J8080" i="2" s="1"/>
  <c r="I8088" i="2"/>
  <c r="J8088" i="2" s="1"/>
  <c r="I8096" i="2"/>
  <c r="J8096" i="2" s="1"/>
  <c r="I8810" i="2"/>
  <c r="J8810" i="2" s="1"/>
  <c r="I7699" i="2"/>
  <c r="J7699" i="2" s="1"/>
  <c r="I7736" i="2"/>
  <c r="J7736" i="2" s="1"/>
  <c r="I7837" i="2"/>
  <c r="J7837" i="2" s="1"/>
  <c r="I7960" i="2"/>
  <c r="J7960" i="2" s="1"/>
  <c r="I7976" i="2"/>
  <c r="J7976" i="2" s="1"/>
  <c r="I7992" i="2"/>
  <c r="J7992" i="2" s="1"/>
  <c r="I8008" i="2"/>
  <c r="J8008" i="2" s="1"/>
  <c r="I8024" i="2"/>
  <c r="J8024" i="2" s="1"/>
  <c r="I8040" i="2"/>
  <c r="J8040" i="2" s="1"/>
  <c r="I8043" i="2"/>
  <c r="J8043" i="2" s="1"/>
  <c r="I8051" i="2"/>
  <c r="J8051" i="2" s="1"/>
  <c r="I8059" i="2"/>
  <c r="J8059" i="2" s="1"/>
  <c r="I8067" i="2"/>
  <c r="J8067" i="2" s="1"/>
  <c r="I8075" i="2"/>
  <c r="J8075" i="2" s="1"/>
  <c r="I8083" i="2"/>
  <c r="J8083" i="2" s="1"/>
  <c r="I8091" i="2"/>
  <c r="J8091" i="2" s="1"/>
  <c r="I8099" i="2"/>
  <c r="J8099" i="2" s="1"/>
  <c r="I7719" i="2"/>
  <c r="J7719" i="2" s="1"/>
  <c r="I7731" i="2"/>
  <c r="J7731" i="2" s="1"/>
  <c r="I7768" i="2"/>
  <c r="J7768" i="2" s="1"/>
  <c r="I7904" i="2"/>
  <c r="J7904" i="2" s="1"/>
  <c r="I7908" i="2"/>
  <c r="J7908" i="2" s="1"/>
  <c r="I7912" i="2"/>
  <c r="J7912" i="2" s="1"/>
  <c r="I7916" i="2"/>
  <c r="J7916" i="2" s="1"/>
  <c r="I7920" i="2"/>
  <c r="J7920" i="2" s="1"/>
  <c r="I7924" i="2"/>
  <c r="J7924" i="2" s="1"/>
  <c r="I7928" i="2"/>
  <c r="J7928" i="2" s="1"/>
  <c r="I7932" i="2"/>
  <c r="J7932" i="2" s="1"/>
  <c r="I7936" i="2"/>
  <c r="J7936" i="2" s="1"/>
  <c r="I7940" i="2"/>
  <c r="J7940" i="2" s="1"/>
  <c r="I7944" i="2"/>
  <c r="J7944" i="2" s="1"/>
  <c r="I7954" i="2"/>
  <c r="J7954" i="2" s="1"/>
  <c r="I7970" i="2"/>
  <c r="J7970" i="2" s="1"/>
  <c r="I7986" i="2"/>
  <c r="J7986" i="2" s="1"/>
  <c r="I8002" i="2"/>
  <c r="J8002" i="2" s="1"/>
  <c r="I8018" i="2"/>
  <c r="J8018" i="2" s="1"/>
  <c r="I8034" i="2"/>
  <c r="J8034" i="2" s="1"/>
  <c r="I8046" i="2"/>
  <c r="J8046" i="2" s="1"/>
  <c r="I8054" i="2"/>
  <c r="J8054" i="2" s="1"/>
  <c r="I8062" i="2"/>
  <c r="J8062" i="2" s="1"/>
  <c r="I8070" i="2"/>
  <c r="J8070" i="2" s="1"/>
  <c r="I8078" i="2"/>
  <c r="J8078" i="2" s="1"/>
  <c r="I8086" i="2"/>
  <c r="J8086" i="2" s="1"/>
  <c r="I8094" i="2"/>
  <c r="J8094" i="2" s="1"/>
  <c r="I8102" i="2"/>
  <c r="J8102" i="2" s="1"/>
  <c r="I8104" i="2"/>
  <c r="J8104" i="2" s="1"/>
  <c r="I8106" i="2"/>
  <c r="J8106" i="2" s="1"/>
  <c r="I8108" i="2"/>
  <c r="J8108" i="2" s="1"/>
  <c r="I8110" i="2"/>
  <c r="J8110" i="2" s="1"/>
  <c r="I8112" i="2"/>
  <c r="J8112" i="2" s="1"/>
  <c r="I8114" i="2"/>
  <c r="J8114" i="2" s="1"/>
  <c r="I8116" i="2"/>
  <c r="J8116" i="2" s="1"/>
  <c r="I8118" i="2"/>
  <c r="J8118" i="2" s="1"/>
  <c r="I8120" i="2"/>
  <c r="J8120" i="2" s="1"/>
  <c r="I8122" i="2"/>
  <c r="J8122" i="2" s="1"/>
  <c r="I8124" i="2"/>
  <c r="J8124" i="2" s="1"/>
  <c r="I8126" i="2"/>
  <c r="J8126" i="2" s="1"/>
  <c r="I8128" i="2"/>
  <c r="J8128" i="2" s="1"/>
  <c r="I8130" i="2"/>
  <c r="J8130" i="2" s="1"/>
  <c r="I8132" i="2"/>
  <c r="J8132" i="2" s="1"/>
  <c r="I8134" i="2"/>
  <c r="J8134" i="2" s="1"/>
  <c r="I8136" i="2"/>
  <c r="J8136" i="2" s="1"/>
  <c r="I8138" i="2"/>
  <c r="J8138" i="2" s="1"/>
  <c r="I8140" i="2"/>
  <c r="J8140" i="2" s="1"/>
  <c r="I8142" i="2"/>
  <c r="J8142" i="2" s="1"/>
  <c r="I8144" i="2"/>
  <c r="J8144" i="2" s="1"/>
  <c r="I8146" i="2"/>
  <c r="J8146" i="2" s="1"/>
  <c r="I8148" i="2"/>
  <c r="J8148" i="2" s="1"/>
  <c r="I8150" i="2"/>
  <c r="J8150" i="2" s="1"/>
  <c r="I8152" i="2"/>
  <c r="J8152" i="2" s="1"/>
  <c r="I8154" i="2"/>
  <c r="J8154" i="2" s="1"/>
  <c r="I8156" i="2"/>
  <c r="J8156" i="2" s="1"/>
  <c r="I8158" i="2"/>
  <c r="J8158" i="2" s="1"/>
  <c r="I8160" i="2"/>
  <c r="J8160" i="2" s="1"/>
  <c r="I8162" i="2"/>
  <c r="J8162" i="2" s="1"/>
  <c r="I8164" i="2"/>
  <c r="J8164" i="2" s="1"/>
  <c r="I8166" i="2"/>
  <c r="J8166" i="2" s="1"/>
  <c r="I8168" i="2"/>
  <c r="J8168" i="2" s="1"/>
  <c r="I8170" i="2"/>
  <c r="J8170" i="2" s="1"/>
  <c r="I8172" i="2"/>
  <c r="J8172" i="2" s="1"/>
  <c r="I8174" i="2"/>
  <c r="J8174" i="2" s="1"/>
  <c r="I8176" i="2"/>
  <c r="J8176" i="2" s="1"/>
  <c r="I8178" i="2"/>
  <c r="J8178" i="2" s="1"/>
  <c r="I8180" i="2"/>
  <c r="J8180" i="2" s="1"/>
  <c r="I8182" i="2"/>
  <c r="J8182" i="2" s="1"/>
  <c r="I8184" i="2"/>
  <c r="J8184" i="2" s="1"/>
  <c r="I8186" i="2"/>
  <c r="J8186" i="2" s="1"/>
  <c r="I8188" i="2"/>
  <c r="J8188" i="2" s="1"/>
  <c r="I8190" i="2"/>
  <c r="J8190" i="2" s="1"/>
  <c r="I8192" i="2"/>
  <c r="J8192" i="2" s="1"/>
  <c r="I8194" i="2"/>
  <c r="J8194" i="2" s="1"/>
  <c r="I8196" i="2"/>
  <c r="J8196" i="2" s="1"/>
  <c r="I8198" i="2"/>
  <c r="J8198" i="2" s="1"/>
  <c r="I8200" i="2"/>
  <c r="J8200" i="2" s="1"/>
  <c r="I8202" i="2"/>
  <c r="J8202" i="2" s="1"/>
  <c r="I8204" i="2"/>
  <c r="J8204" i="2" s="1"/>
  <c r="I8206" i="2"/>
  <c r="J8206" i="2" s="1"/>
  <c r="I8208" i="2"/>
  <c r="J8208" i="2" s="1"/>
  <c r="I8210" i="2"/>
  <c r="J8210" i="2" s="1"/>
  <c r="I8212" i="2"/>
  <c r="J8212" i="2" s="1"/>
  <c r="I8214" i="2"/>
  <c r="J8214" i="2" s="1"/>
  <c r="I8216" i="2"/>
  <c r="J8216" i="2" s="1"/>
  <c r="I8218" i="2"/>
  <c r="J8218" i="2" s="1"/>
  <c r="I8220" i="2"/>
  <c r="J8220" i="2" s="1"/>
  <c r="I8222" i="2"/>
  <c r="J8222" i="2" s="1"/>
  <c r="I8224" i="2"/>
  <c r="J8224" i="2" s="1"/>
  <c r="I8226" i="2"/>
  <c r="J8226" i="2" s="1"/>
  <c r="I8228" i="2"/>
  <c r="J8228" i="2" s="1"/>
  <c r="I8230" i="2"/>
  <c r="J8230" i="2" s="1"/>
  <c r="I8232" i="2"/>
  <c r="J8232" i="2" s="1"/>
  <c r="I8234" i="2"/>
  <c r="J8234" i="2" s="1"/>
  <c r="I8236" i="2"/>
  <c r="J8236" i="2" s="1"/>
  <c r="I8525" i="2"/>
  <c r="J8525" i="2" s="1"/>
  <c r="I8561" i="2"/>
  <c r="J8561" i="2" s="1"/>
  <c r="I8806" i="2"/>
  <c r="J8806" i="2" s="1"/>
  <c r="I7751" i="2"/>
  <c r="J7751" i="2" s="1"/>
  <c r="I7763" i="2"/>
  <c r="J7763" i="2" s="1"/>
  <c r="I7819" i="2"/>
  <c r="J7819" i="2" s="1"/>
  <c r="I7832" i="2"/>
  <c r="J7832" i="2" s="1"/>
  <c r="I7948" i="2"/>
  <c r="J7948" i="2" s="1"/>
  <c r="I7964" i="2"/>
  <c r="J7964" i="2" s="1"/>
  <c r="I7980" i="2"/>
  <c r="J7980" i="2" s="1"/>
  <c r="I7996" i="2"/>
  <c r="J7996" i="2" s="1"/>
  <c r="I8012" i="2"/>
  <c r="J8012" i="2" s="1"/>
  <c r="I8028" i="2"/>
  <c r="J8028" i="2" s="1"/>
  <c r="I8049" i="2"/>
  <c r="J8049" i="2" s="1"/>
  <c r="I8057" i="2"/>
  <c r="J8057" i="2" s="1"/>
  <c r="I8065" i="2"/>
  <c r="J8065" i="2" s="1"/>
  <c r="I8073" i="2"/>
  <c r="J8073" i="2" s="1"/>
  <c r="I8081" i="2"/>
  <c r="J8081" i="2" s="1"/>
  <c r="I8089" i="2"/>
  <c r="J8089" i="2" s="1"/>
  <c r="I8097" i="2"/>
  <c r="J8097" i="2" s="1"/>
  <c r="I7814" i="2"/>
  <c r="J7814" i="2" s="1"/>
  <c r="I7958" i="2"/>
  <c r="J7958" i="2" s="1"/>
  <c r="I7974" i="2"/>
  <c r="J7974" i="2" s="1"/>
  <c r="I7990" i="2"/>
  <c r="J7990" i="2" s="1"/>
  <c r="I8006" i="2"/>
  <c r="J8006" i="2" s="1"/>
  <c r="I8022" i="2"/>
  <c r="J8022" i="2" s="1"/>
  <c r="I8038" i="2"/>
  <c r="J8038" i="2" s="1"/>
  <c r="I8044" i="2"/>
  <c r="J8044" i="2" s="1"/>
  <c r="I8052" i="2"/>
  <c r="J8052" i="2" s="1"/>
  <c r="I8060" i="2"/>
  <c r="J8060" i="2" s="1"/>
  <c r="I8068" i="2"/>
  <c r="J8068" i="2" s="1"/>
  <c r="I8076" i="2"/>
  <c r="J8076" i="2" s="1"/>
  <c r="I8084" i="2"/>
  <c r="J8084" i="2" s="1"/>
  <c r="I8092" i="2"/>
  <c r="J8092" i="2" s="1"/>
  <c r="I8100" i="2"/>
  <c r="J8100" i="2" s="1"/>
  <c r="I7687" i="2"/>
  <c r="J7687" i="2" s="1"/>
  <c r="I8802" i="2"/>
  <c r="J8802" i="2" s="1"/>
  <c r="I7796" i="2"/>
  <c r="J7796" i="2" s="1"/>
  <c r="I7952" i="2"/>
  <c r="J7952" i="2" s="1"/>
  <c r="I7968" i="2"/>
  <c r="J7968" i="2" s="1"/>
  <c r="I7984" i="2"/>
  <c r="J7984" i="2" s="1"/>
  <c r="I8000" i="2"/>
  <c r="J8000" i="2" s="1"/>
  <c r="I8016" i="2"/>
  <c r="J8016" i="2" s="1"/>
  <c r="I8032" i="2"/>
  <c r="J8032" i="2" s="1"/>
  <c r="I8047" i="2"/>
  <c r="J8047" i="2" s="1"/>
  <c r="I8055" i="2"/>
  <c r="J8055" i="2" s="1"/>
  <c r="I8063" i="2"/>
  <c r="J8063" i="2" s="1"/>
  <c r="I8071" i="2"/>
  <c r="J8071" i="2" s="1"/>
  <c r="I8079" i="2"/>
  <c r="J8079" i="2" s="1"/>
  <c r="I8087" i="2"/>
  <c r="J8087" i="2" s="1"/>
  <c r="I8095" i="2"/>
  <c r="J8095" i="2" s="1"/>
  <c r="I8808" i="2"/>
  <c r="J8808" i="2" s="1"/>
  <c r="I7709" i="2"/>
  <c r="J7709" i="2" s="1"/>
  <c r="I7809" i="2"/>
  <c r="J7809" i="2" s="1"/>
  <c r="I7902" i="2"/>
  <c r="J7902" i="2" s="1"/>
  <c r="I7906" i="2"/>
  <c r="J7906" i="2" s="1"/>
  <c r="I7910" i="2"/>
  <c r="J7910" i="2" s="1"/>
  <c r="I7914" i="2"/>
  <c r="J7914" i="2" s="1"/>
  <c r="I7918" i="2"/>
  <c r="J7918" i="2" s="1"/>
  <c r="I7922" i="2"/>
  <c r="J7922" i="2" s="1"/>
  <c r="I7926" i="2"/>
  <c r="J7926" i="2" s="1"/>
  <c r="I7930" i="2"/>
  <c r="J7930" i="2" s="1"/>
  <c r="I7934" i="2"/>
  <c r="J7934" i="2" s="1"/>
  <c r="I7938" i="2"/>
  <c r="J7938" i="2" s="1"/>
  <c r="I7942" i="2"/>
  <c r="J7942" i="2" s="1"/>
  <c r="I7946" i="2"/>
  <c r="J7946" i="2" s="1"/>
  <c r="I7962" i="2"/>
  <c r="J7962" i="2" s="1"/>
  <c r="I7978" i="2"/>
  <c r="J7978" i="2" s="1"/>
  <c r="I7994" i="2"/>
  <c r="J7994" i="2" s="1"/>
  <c r="I8010" i="2"/>
  <c r="J8010" i="2" s="1"/>
  <c r="I8026" i="2"/>
  <c r="J8026" i="2" s="1"/>
  <c r="I8042" i="2"/>
  <c r="J8042" i="2" s="1"/>
  <c r="I8050" i="2"/>
  <c r="J8050" i="2" s="1"/>
  <c r="I8058" i="2"/>
  <c r="J8058" i="2" s="1"/>
  <c r="I8066" i="2"/>
  <c r="J8066" i="2" s="1"/>
  <c r="I8074" i="2"/>
  <c r="J8074" i="2" s="1"/>
  <c r="I8082" i="2"/>
  <c r="J8082" i="2" s="1"/>
  <c r="I8090" i="2"/>
  <c r="J8090" i="2" s="1"/>
  <c r="I8098" i="2"/>
  <c r="J8098" i="2" s="1"/>
  <c r="I8103" i="2"/>
  <c r="J8103" i="2" s="1"/>
  <c r="I8105" i="2"/>
  <c r="J8105" i="2" s="1"/>
  <c r="I8107" i="2"/>
  <c r="J8107" i="2" s="1"/>
  <c r="I8109" i="2"/>
  <c r="J8109" i="2" s="1"/>
  <c r="I8111" i="2"/>
  <c r="J8111" i="2" s="1"/>
  <c r="I8113" i="2"/>
  <c r="J8113" i="2" s="1"/>
  <c r="I8115" i="2"/>
  <c r="J8115" i="2" s="1"/>
  <c r="I8117" i="2"/>
  <c r="J8117" i="2" s="1"/>
  <c r="I8119" i="2"/>
  <c r="J8119" i="2" s="1"/>
  <c r="I8121" i="2"/>
  <c r="J8121" i="2" s="1"/>
  <c r="I8123" i="2"/>
  <c r="J8123" i="2" s="1"/>
  <c r="I8125" i="2"/>
  <c r="J8125" i="2" s="1"/>
  <c r="I8127" i="2"/>
  <c r="J8127" i="2" s="1"/>
  <c r="I8129" i="2"/>
  <c r="J8129" i="2" s="1"/>
  <c r="I8131" i="2"/>
  <c r="J8131" i="2" s="1"/>
  <c r="I8133" i="2"/>
  <c r="J8133" i="2" s="1"/>
  <c r="I8135" i="2"/>
  <c r="J8135" i="2" s="1"/>
  <c r="I8137" i="2"/>
  <c r="J8137" i="2" s="1"/>
  <c r="I8139" i="2"/>
  <c r="J8139" i="2" s="1"/>
  <c r="I8141" i="2"/>
  <c r="J8141" i="2" s="1"/>
  <c r="I8143" i="2"/>
  <c r="J8143" i="2" s="1"/>
  <c r="I8145" i="2"/>
  <c r="J8145" i="2" s="1"/>
  <c r="I8147" i="2"/>
  <c r="J8147" i="2" s="1"/>
  <c r="I8149" i="2"/>
  <c r="J8149" i="2" s="1"/>
  <c r="I8151" i="2"/>
  <c r="J8151" i="2" s="1"/>
  <c r="I8153" i="2"/>
  <c r="J8153" i="2" s="1"/>
  <c r="I8155" i="2"/>
  <c r="J8155" i="2" s="1"/>
  <c r="I8157" i="2"/>
  <c r="J8157" i="2" s="1"/>
  <c r="I8159" i="2"/>
  <c r="J8159" i="2" s="1"/>
  <c r="I8161" i="2"/>
  <c r="J8161" i="2" s="1"/>
  <c r="I8163" i="2"/>
  <c r="J8163" i="2" s="1"/>
  <c r="I8165" i="2"/>
  <c r="J8165" i="2" s="1"/>
  <c r="I8167" i="2"/>
  <c r="J8167" i="2" s="1"/>
  <c r="I8169" i="2"/>
  <c r="J8169" i="2" s="1"/>
  <c r="I8171" i="2"/>
  <c r="J8171" i="2" s="1"/>
  <c r="I8173" i="2"/>
  <c r="J8173" i="2" s="1"/>
  <c r="I8175" i="2"/>
  <c r="J8175" i="2" s="1"/>
  <c r="I8177" i="2"/>
  <c r="J8177" i="2" s="1"/>
  <c r="I8179" i="2"/>
  <c r="J8179" i="2" s="1"/>
  <c r="I8181" i="2"/>
  <c r="J8181" i="2" s="1"/>
  <c r="I8183" i="2"/>
  <c r="J8183" i="2" s="1"/>
  <c r="I8185" i="2"/>
  <c r="J8185" i="2" s="1"/>
  <c r="I8187" i="2"/>
  <c r="J8187" i="2" s="1"/>
  <c r="I8189" i="2"/>
  <c r="J8189" i="2" s="1"/>
  <c r="I8191" i="2"/>
  <c r="J8191" i="2" s="1"/>
  <c r="I8193" i="2"/>
  <c r="J8193" i="2" s="1"/>
  <c r="I8195" i="2"/>
  <c r="J8195" i="2" s="1"/>
  <c r="I8197" i="2"/>
  <c r="J8197" i="2" s="1"/>
  <c r="I8199" i="2"/>
  <c r="J8199" i="2" s="1"/>
  <c r="I8201" i="2"/>
  <c r="J8201" i="2" s="1"/>
  <c r="I8203" i="2"/>
  <c r="J8203" i="2" s="1"/>
  <c r="I8205" i="2"/>
  <c r="J8205" i="2" s="1"/>
  <c r="I8207" i="2"/>
  <c r="J8207" i="2" s="1"/>
  <c r="I8209" i="2"/>
  <c r="J8209" i="2" s="1"/>
  <c r="I8211" i="2"/>
  <c r="J8211" i="2" s="1"/>
  <c r="I8213" i="2"/>
  <c r="J8213" i="2" s="1"/>
  <c r="I8215" i="2"/>
  <c r="J8215" i="2" s="1"/>
  <c r="I8217" i="2"/>
  <c r="J8217" i="2" s="1"/>
  <c r="I8219" i="2"/>
  <c r="J8219" i="2" s="1"/>
  <c r="I8221" i="2"/>
  <c r="J8221" i="2" s="1"/>
  <c r="I8223" i="2"/>
  <c r="J8223" i="2" s="1"/>
  <c r="I8225" i="2"/>
  <c r="J8225" i="2" s="1"/>
  <c r="I8227" i="2"/>
  <c r="J8227" i="2" s="1"/>
  <c r="I8229" i="2"/>
  <c r="J8229" i="2" s="1"/>
  <c r="I8231" i="2"/>
  <c r="J8231" i="2" s="1"/>
  <c r="I8233" i="2"/>
  <c r="J8233" i="2" s="1"/>
  <c r="I8235" i="2"/>
  <c r="J8235" i="2" s="1"/>
  <c r="I8045" i="2"/>
  <c r="J8045" i="2" s="1"/>
  <c r="I7791" i="2"/>
  <c r="J7791" i="2" s="1"/>
  <c r="I7972" i="2"/>
  <c r="J7972" i="2" s="1"/>
  <c r="I8069" i="2"/>
  <c r="J8069" i="2" s="1"/>
  <c r="I8020" i="2"/>
  <c r="J8020" i="2" s="1"/>
  <c r="I8093" i="2"/>
  <c r="J8093" i="2" s="1"/>
  <c r="I7778" i="2"/>
  <c r="J7778" i="2" s="1"/>
  <c r="I8053" i="2"/>
  <c r="J8053" i="2" s="1"/>
  <c r="I7741" i="2"/>
  <c r="J7741" i="2" s="1"/>
  <c r="I7988" i="2"/>
  <c r="J7988" i="2" s="1"/>
  <c r="I8077" i="2"/>
  <c r="J8077" i="2" s="1"/>
  <c r="I8036" i="2"/>
  <c r="J8036" i="2" s="1"/>
  <c r="I8101" i="2"/>
  <c r="J8101" i="2" s="1"/>
  <c r="I8438" i="2"/>
  <c r="J8438" i="2" s="1"/>
  <c r="I7956" i="2"/>
  <c r="J7956" i="2" s="1"/>
  <c r="I8061" i="2"/>
  <c r="J8061" i="2" s="1"/>
  <c r="I8312" i="2"/>
  <c r="J8312" i="2" s="1"/>
  <c r="I8004" i="2"/>
  <c r="J8004" i="2" s="1"/>
  <c r="I8085" i="2"/>
  <c r="J8085" i="2" s="1"/>
  <c r="I5780" i="2"/>
  <c r="J5780" i="2" s="1"/>
  <c r="I5247" i="2"/>
  <c r="J5247" i="2" s="1"/>
  <c r="I5467" i="2"/>
  <c r="J5467" i="2" s="1"/>
  <c r="I5309" i="2"/>
  <c r="J5309" i="2" s="1"/>
  <c r="I5016" i="2"/>
  <c r="J5016" i="2" s="1"/>
  <c r="I9017" i="2"/>
  <c r="J9017" i="2" s="1"/>
  <c r="I4081" i="2"/>
  <c r="J4081" i="2" s="1"/>
  <c r="I1248" i="2"/>
  <c r="J1248" i="2" s="1"/>
  <c r="I4770" i="2"/>
  <c r="J4770" i="2" s="1"/>
  <c r="I6656" i="2"/>
  <c r="J6656" i="2" s="1"/>
  <c r="I1970" i="2"/>
  <c r="J1970" i="2" s="1"/>
  <c r="I4839" i="2"/>
  <c r="J4839" i="2" s="1"/>
  <c r="I2813" i="2"/>
  <c r="J2813" i="2" s="1"/>
  <c r="I1411" i="2"/>
  <c r="J1411" i="2" s="1"/>
  <c r="I4975" i="2"/>
  <c r="J4975" i="2" s="1"/>
  <c r="I6594" i="2"/>
  <c r="J6594" i="2" s="1"/>
  <c r="I376" i="2"/>
  <c r="J376" i="2" s="1"/>
  <c r="I340" i="2"/>
  <c r="J340" i="2" s="1"/>
  <c r="I7351" i="2"/>
  <c r="J7351" i="2" s="1"/>
  <c r="I4990" i="2"/>
  <c r="J4990" i="2" s="1"/>
  <c r="I806" i="2"/>
  <c r="J806" i="2" s="1"/>
  <c r="I3715" i="2"/>
  <c r="J3715" i="2" s="1"/>
  <c r="I2920" i="2"/>
  <c r="J2920" i="2" s="1"/>
  <c r="I4181" i="2"/>
  <c r="J4181" i="2" s="1"/>
  <c r="I2722" i="2"/>
  <c r="J2722" i="2" s="1"/>
  <c r="I4077" i="2"/>
  <c r="J4077" i="2" s="1"/>
  <c r="I641" i="2"/>
  <c r="J641" i="2" s="1"/>
  <c r="I1792" i="2"/>
  <c r="J1792" i="2" s="1"/>
  <c r="I3986" i="2"/>
  <c r="J3986" i="2" s="1"/>
  <c r="I2565" i="2"/>
  <c r="J2565" i="2" s="1"/>
  <c r="I3588" i="2"/>
  <c r="J3588" i="2" s="1"/>
  <c r="I4090" i="2"/>
  <c r="J4090" i="2" s="1"/>
  <c r="I1278" i="2"/>
  <c r="J1278" i="2" s="1"/>
  <c r="I6384" i="2"/>
  <c r="J6384" i="2" s="1"/>
  <c r="I9043" i="2"/>
  <c r="J9043" i="2" s="1"/>
  <c r="I4882" i="2"/>
  <c r="J4882" i="2" s="1"/>
  <c r="I1819" i="2"/>
  <c r="J1819" i="2" s="1"/>
  <c r="I7624" i="2"/>
  <c r="J7624" i="2" s="1"/>
  <c r="I2180" i="2"/>
  <c r="J2180" i="2" s="1"/>
  <c r="I6413" i="2"/>
  <c r="J6413" i="2" s="1"/>
  <c r="I1533" i="2"/>
  <c r="J1533" i="2" s="1"/>
  <c r="I5345" i="2"/>
  <c r="J5345" i="2" s="1"/>
  <c r="I6076" i="2"/>
  <c r="J6076" i="2" s="1"/>
  <c r="I2195" i="2"/>
  <c r="J2195" i="2" s="1"/>
  <c r="I1691" i="2"/>
  <c r="J1691" i="2" s="1"/>
  <c r="I3845" i="2"/>
  <c r="J3845" i="2" s="1"/>
  <c r="I5095" i="2"/>
  <c r="J5095" i="2" s="1"/>
  <c r="I6415" i="2"/>
  <c r="J6415" i="2" s="1"/>
  <c r="I3330" i="2"/>
  <c r="J3330" i="2" s="1"/>
  <c r="I9301" i="2"/>
  <c r="J9301" i="2" s="1"/>
  <c r="I1376" i="2"/>
  <c r="J1376" i="2" s="1"/>
  <c r="I3408" i="2"/>
  <c r="J3408" i="2" s="1"/>
  <c r="I1090" i="2"/>
  <c r="J1090" i="2" s="1"/>
  <c r="I2270" i="2"/>
  <c r="J2270" i="2" s="1"/>
  <c r="I9270" i="2"/>
  <c r="J9270" i="2" s="1"/>
  <c r="I4894" i="2"/>
  <c r="J4894" i="2" s="1"/>
  <c r="I3593" i="2"/>
  <c r="J3593" i="2" s="1"/>
  <c r="I955" i="2"/>
  <c r="J955" i="2" s="1"/>
  <c r="I1185" i="2"/>
  <c r="J1185" i="2" s="1"/>
  <c r="I3108" i="2"/>
  <c r="J3108" i="2" s="1"/>
  <c r="I5841" i="2"/>
  <c r="J5841" i="2" s="1"/>
  <c r="I8907" i="2"/>
  <c r="J8907" i="2" s="1"/>
  <c r="I2089" i="2"/>
  <c r="J2089" i="2" s="1"/>
  <c r="I7064" i="2"/>
  <c r="J7064" i="2" s="1"/>
  <c r="I7397" i="2"/>
  <c r="J7397" i="2" s="1"/>
  <c r="I5050" i="2"/>
  <c r="J5050" i="2" s="1"/>
  <c r="I8979" i="2"/>
  <c r="J8979" i="2" s="1"/>
  <c r="I8934" i="2"/>
  <c r="J8934" i="2" s="1"/>
  <c r="I5124" i="2"/>
  <c r="J5124" i="2" s="1"/>
  <c r="I1111" i="2"/>
  <c r="J1111" i="2" s="1"/>
  <c r="I6661" i="2"/>
  <c r="J6661" i="2" s="1"/>
  <c r="I6159" i="2"/>
  <c r="J6159" i="2" s="1"/>
  <c r="I5526" i="2"/>
  <c r="J5526" i="2" s="1"/>
  <c r="I2312" i="2"/>
  <c r="J2312" i="2" s="1"/>
  <c r="I7488" i="2"/>
  <c r="J7488" i="2" s="1"/>
  <c r="I70" i="2"/>
  <c r="J70" i="2" s="1"/>
  <c r="I5616" i="2"/>
  <c r="J5616" i="2" s="1"/>
  <c r="I5964" i="2"/>
  <c r="J5964" i="2" s="1"/>
  <c r="I233" i="2"/>
  <c r="J233" i="2" s="1"/>
  <c r="I485" i="2"/>
  <c r="J485" i="2" s="1"/>
  <c r="I3909" i="2"/>
  <c r="J3909" i="2" s="1"/>
  <c r="I2179" i="2"/>
  <c r="J2179" i="2" s="1"/>
  <c r="I195" i="2"/>
  <c r="J195" i="2" s="1"/>
  <c r="I7606" i="2"/>
  <c r="J7606" i="2" s="1"/>
  <c r="I1413" i="2"/>
  <c r="J1413" i="2" s="1"/>
  <c r="I2479" i="2"/>
  <c r="J2479" i="2" s="1"/>
  <c r="I5341" i="2"/>
  <c r="J5341" i="2" s="1"/>
  <c r="I3841" i="2"/>
  <c r="J3841" i="2" s="1"/>
  <c r="I950" i="2"/>
  <c r="J950" i="2" s="1"/>
  <c r="I7121" i="2"/>
  <c r="J7121" i="2" s="1"/>
  <c r="I2679" i="2"/>
  <c r="J2679" i="2" s="1"/>
  <c r="I2051" i="2"/>
  <c r="J2051" i="2" s="1"/>
  <c r="I795" i="2"/>
  <c r="J795" i="2" s="1"/>
  <c r="I2063" i="2"/>
  <c r="J2063" i="2" s="1"/>
  <c r="I5007" i="2"/>
  <c r="J5007" i="2" s="1"/>
  <c r="I1517" i="2"/>
  <c r="J1517" i="2" s="1"/>
  <c r="I328" i="2"/>
  <c r="J328" i="2" s="1"/>
  <c r="I6778" i="2"/>
  <c r="J6778" i="2" s="1"/>
  <c r="I191" i="2"/>
  <c r="J191" i="2" s="1"/>
  <c r="I1655" i="2"/>
  <c r="J1655" i="2" s="1"/>
  <c r="I3965" i="2"/>
  <c r="J3965" i="2" s="1"/>
  <c r="I2946" i="2"/>
  <c r="J2946" i="2" s="1"/>
  <c r="I9180" i="2"/>
  <c r="J9180" i="2" s="1"/>
  <c r="I1336" i="2"/>
  <c r="J1336" i="2" s="1"/>
  <c r="I1664" i="2"/>
  <c r="J1664" i="2" s="1"/>
  <c r="I4863" i="2"/>
  <c r="J4863" i="2" s="1"/>
  <c r="I2574" i="2"/>
  <c r="J2574" i="2" s="1"/>
  <c r="I402" i="2"/>
  <c r="J402" i="2" s="1"/>
  <c r="I5563" i="2"/>
  <c r="J5563" i="2" s="1"/>
  <c r="I6004" i="2"/>
  <c r="J6004" i="2" s="1"/>
  <c r="I2067" i="2"/>
  <c r="J2067" i="2" s="1"/>
  <c r="I4767" i="2"/>
  <c r="J4767" i="2" s="1"/>
  <c r="I849" i="2"/>
  <c r="J849" i="2" s="1"/>
  <c r="I1556" i="2"/>
  <c r="J1556" i="2" s="1"/>
  <c r="I3393" i="2"/>
  <c r="J3393" i="2" s="1"/>
  <c r="I2684" i="2"/>
  <c r="J2684" i="2" s="1"/>
  <c r="I1320" i="2"/>
  <c r="J1320" i="2" s="1"/>
  <c r="I3663" i="2"/>
  <c r="J3663" i="2" s="1"/>
  <c r="I3630" i="2"/>
  <c r="J3630" i="2" s="1"/>
  <c r="I5053" i="2"/>
  <c r="J5053" i="2" s="1"/>
  <c r="I7604" i="2"/>
  <c r="J7604" i="2" s="1"/>
  <c r="I3924" i="2"/>
  <c r="J3924" i="2" s="1"/>
  <c r="I3787" i="2"/>
  <c r="J3787" i="2" s="1"/>
  <c r="I2222" i="2"/>
  <c r="J2222" i="2" s="1"/>
  <c r="I5013" i="2"/>
  <c r="J5013" i="2" s="1"/>
  <c r="I1886" i="2"/>
  <c r="J1886" i="2" s="1"/>
  <c r="I8942" i="2"/>
  <c r="J8942" i="2" s="1"/>
  <c r="I1488" i="2"/>
  <c r="J1488" i="2" s="1"/>
  <c r="I6670" i="2"/>
  <c r="J6670" i="2" s="1"/>
  <c r="I3882" i="2"/>
  <c r="J3882" i="2" s="1"/>
  <c r="I6639" i="2"/>
  <c r="J6639" i="2" s="1"/>
  <c r="I871" i="2"/>
  <c r="J871" i="2" s="1"/>
  <c r="I7388" i="2"/>
  <c r="J7388" i="2" s="1"/>
  <c r="I9154" i="2"/>
  <c r="J9154" i="2" s="1"/>
  <c r="I2462" i="2"/>
  <c r="J2462" i="2" s="1"/>
  <c r="I4442" i="2"/>
  <c r="J4442" i="2" s="1"/>
  <c r="I932" i="2"/>
  <c r="J932" i="2" s="1"/>
  <c r="I2532" i="2"/>
  <c r="J2532" i="2" s="1"/>
  <c r="I5415" i="2"/>
  <c r="J5415" i="2" s="1"/>
  <c r="I7068" i="2"/>
  <c r="J7068" i="2" s="1"/>
  <c r="I7075" i="2"/>
  <c r="J7075" i="2" s="1"/>
  <c r="I4343" i="2"/>
  <c r="J4343" i="2" s="1"/>
  <c r="I1267" i="2"/>
  <c r="J1267" i="2" s="1"/>
  <c r="I3361" i="2"/>
  <c r="J3361" i="2" s="1"/>
  <c r="I7348" i="2"/>
  <c r="J7348" i="2" s="1"/>
  <c r="I766" i="2"/>
  <c r="J766" i="2" s="1"/>
  <c r="I448" i="2"/>
  <c r="J448" i="2" s="1"/>
  <c r="I2620" i="2"/>
  <c r="J2620" i="2" s="1"/>
  <c r="I1120" i="2"/>
  <c r="J1120" i="2" s="1"/>
  <c r="I197" i="2"/>
  <c r="J197" i="2" s="1"/>
  <c r="I1321" i="2"/>
  <c r="J1321" i="2" s="1"/>
  <c r="I3684" i="2"/>
  <c r="J3684" i="2" s="1"/>
  <c r="I1187" i="2"/>
  <c r="J1187" i="2" s="1"/>
  <c r="I2336" i="2"/>
  <c r="J2336" i="2" s="1"/>
  <c r="I5862" i="2"/>
  <c r="J5862" i="2" s="1"/>
  <c r="I2618" i="2"/>
  <c r="J2618" i="2" s="1"/>
  <c r="I7599" i="2"/>
  <c r="J7599" i="2" s="1"/>
  <c r="I3407" i="2"/>
  <c r="J3407" i="2" s="1"/>
  <c r="I1497" i="2"/>
  <c r="J1497" i="2" s="1"/>
  <c r="I2846" i="2"/>
  <c r="J2846" i="2" s="1"/>
  <c r="I6650" i="2"/>
  <c r="J6650" i="2" s="1"/>
  <c r="I2598" i="2"/>
  <c r="J2598" i="2" s="1"/>
  <c r="I5728" i="2"/>
  <c r="J5728" i="2" s="1"/>
  <c r="I4005" i="2"/>
  <c r="J4005" i="2" s="1"/>
  <c r="I5392" i="2"/>
  <c r="J5392" i="2" s="1"/>
  <c r="I2087" i="2"/>
  <c r="J2087" i="2" s="1"/>
  <c r="I5256" i="2"/>
  <c r="J5256" i="2" s="1"/>
  <c r="I8853" i="2"/>
  <c r="J8853" i="2" s="1"/>
  <c r="I721" i="2"/>
  <c r="J721" i="2" s="1"/>
  <c r="I6191" i="2"/>
  <c r="J6191" i="2" s="1"/>
  <c r="I7076" i="2"/>
  <c r="J7076" i="2" s="1"/>
  <c r="I7063" i="2"/>
  <c r="J7063" i="2" s="1"/>
  <c r="I7055" i="2"/>
  <c r="J7055" i="2" s="1"/>
  <c r="I4491" i="2"/>
  <c r="J4491" i="2" s="1"/>
  <c r="I1814" i="2"/>
  <c r="J1814" i="2" s="1"/>
  <c r="I4280" i="2"/>
  <c r="J4280" i="2" s="1"/>
  <c r="I5586" i="2"/>
  <c r="J5586" i="2" s="1"/>
  <c r="I8830" i="2"/>
  <c r="J8830" i="2" s="1"/>
  <c r="I6386" i="2"/>
  <c r="J6386" i="2" s="1"/>
  <c r="I8999" i="2"/>
  <c r="J8999" i="2" s="1"/>
  <c r="I3704" i="2"/>
  <c r="J3704" i="2" s="1"/>
  <c r="I3853" i="2"/>
  <c r="J3853" i="2" s="1"/>
  <c r="I6178" i="2"/>
  <c r="J6178" i="2" s="1"/>
  <c r="I761" i="2"/>
  <c r="J761" i="2" s="1"/>
  <c r="I6158" i="2"/>
  <c r="J6158" i="2" s="1"/>
  <c r="I3751" i="2"/>
  <c r="J3751" i="2" s="1"/>
  <c r="I4963" i="2"/>
  <c r="J4963" i="2" s="1"/>
  <c r="I3124" i="2"/>
  <c r="J3124" i="2" s="1"/>
  <c r="I249" i="2"/>
  <c r="J249" i="2" s="1"/>
  <c r="I1976" i="2"/>
  <c r="J1976" i="2" s="1"/>
  <c r="I8815" i="2"/>
  <c r="J8815" i="2" s="1"/>
  <c r="I9066" i="2"/>
  <c r="J9066" i="2" s="1"/>
  <c r="I5235" i="2"/>
  <c r="J5235" i="2" s="1"/>
  <c r="I8980" i="2"/>
  <c r="J8980" i="2" s="1"/>
  <c r="I1647" i="2"/>
  <c r="J1647" i="2" s="1"/>
  <c r="I7208" i="2"/>
  <c r="J7208" i="2" s="1"/>
  <c r="I2317" i="2"/>
  <c r="J2317" i="2" s="1"/>
  <c r="I2980" i="2"/>
  <c r="J2980" i="2" s="1"/>
  <c r="I1846" i="2"/>
  <c r="J1846" i="2" s="1"/>
  <c r="I265" i="2"/>
  <c r="J265" i="2" s="1"/>
  <c r="I5281" i="2"/>
  <c r="J5281" i="2" s="1"/>
  <c r="I2735" i="2"/>
  <c r="J2735" i="2" s="1"/>
  <c r="I1420" i="2"/>
  <c r="J1420" i="2" s="1"/>
  <c r="I931" i="2"/>
  <c r="J931" i="2" s="1"/>
  <c r="I5113" i="2"/>
  <c r="J5113" i="2" s="1"/>
  <c r="I2656" i="2"/>
  <c r="J2656" i="2" s="1"/>
  <c r="I3323" i="2"/>
  <c r="J3323" i="2" s="1"/>
  <c r="I1963" i="2"/>
  <c r="J1963" i="2" s="1"/>
  <c r="I7330" i="2"/>
  <c r="J7330" i="2" s="1"/>
  <c r="I4291" i="2"/>
  <c r="J4291" i="2" s="1"/>
  <c r="I3057" i="2"/>
  <c r="J3057" i="2" s="1"/>
  <c r="I1995" i="2"/>
  <c r="J1995" i="2" s="1"/>
  <c r="I463" i="2"/>
  <c r="J463" i="2" s="1"/>
  <c r="I3721" i="2"/>
  <c r="J3721" i="2" s="1"/>
  <c r="I3516" i="2"/>
  <c r="J3516" i="2" s="1"/>
  <c r="I1285" i="2"/>
  <c r="J1285" i="2" s="1"/>
  <c r="I970" i="2"/>
  <c r="J970" i="2" s="1"/>
  <c r="I6525" i="2"/>
  <c r="J6525" i="2" s="1"/>
  <c r="I6209" i="2"/>
  <c r="J6209" i="2" s="1"/>
  <c r="I2853" i="2"/>
  <c r="J2853" i="2" s="1"/>
  <c r="I4955" i="2"/>
  <c r="J4955" i="2" s="1"/>
  <c r="I2978" i="2"/>
  <c r="J2978" i="2" s="1"/>
  <c r="I763" i="2"/>
  <c r="J763" i="2" s="1"/>
  <c r="I5129" i="2"/>
  <c r="J5129" i="2" s="1"/>
  <c r="I2748" i="2"/>
  <c r="J2748" i="2" s="1"/>
  <c r="I6407" i="2"/>
  <c r="J6407" i="2" s="1"/>
  <c r="I5240" i="2"/>
  <c r="J5240" i="2" s="1"/>
  <c r="I5012" i="2"/>
  <c r="J5012" i="2" s="1"/>
  <c r="I267" i="2"/>
  <c r="J267" i="2" s="1"/>
  <c r="I3922" i="2"/>
  <c r="J3922" i="2" s="1"/>
  <c r="I50" i="2"/>
  <c r="J50" i="2" s="1"/>
  <c r="I2743" i="2"/>
  <c r="J2743" i="2" s="1"/>
  <c r="I3602" i="2"/>
  <c r="J3602" i="2" s="1"/>
  <c r="I4117" i="2"/>
  <c r="J4117" i="2" s="1"/>
  <c r="I203" i="2"/>
  <c r="J203" i="2" s="1"/>
  <c r="I5180" i="2"/>
  <c r="J5180" i="2" s="1"/>
  <c r="I4592" i="2"/>
  <c r="J4592" i="2" s="1"/>
  <c r="I258" i="2"/>
  <c r="J258" i="2" s="1"/>
  <c r="I7473" i="2"/>
  <c r="J7473" i="2" s="1"/>
  <c r="I6547" i="2"/>
  <c r="J6547" i="2" s="1"/>
  <c r="I4163" i="2"/>
  <c r="J4163" i="2" s="1"/>
  <c r="I2435" i="2"/>
  <c r="J2435" i="2" s="1"/>
  <c r="I9087" i="2"/>
  <c r="J9087" i="2" s="1"/>
  <c r="I4003" i="2"/>
  <c r="J4003" i="2" s="1"/>
  <c r="I6890" i="2"/>
  <c r="J6890" i="2" s="1"/>
  <c r="I6834" i="2"/>
  <c r="J6834" i="2" s="1"/>
  <c r="I7616" i="2"/>
  <c r="J7616" i="2" s="1"/>
  <c r="I6332" i="2"/>
  <c r="J6332" i="2" s="1"/>
  <c r="I3125" i="2"/>
  <c r="J3125" i="2" s="1"/>
  <c r="I2327" i="2"/>
  <c r="J2327" i="2" s="1"/>
  <c r="I1816" i="2"/>
  <c r="J1816" i="2" s="1"/>
  <c r="I7635" i="2"/>
  <c r="J7635" i="2" s="1"/>
  <c r="I6654" i="2"/>
  <c r="J6654" i="2" s="1"/>
  <c r="I7139" i="2"/>
  <c r="J7139" i="2" s="1"/>
  <c r="I3205" i="2"/>
  <c r="J3205" i="2" s="1"/>
  <c r="I6040" i="2"/>
  <c r="J6040" i="2" s="1"/>
  <c r="I1114" i="2"/>
  <c r="J1114" i="2" s="1"/>
  <c r="I4705" i="2"/>
  <c r="J4705" i="2" s="1"/>
  <c r="I3781" i="2"/>
  <c r="J3781" i="2" s="1"/>
  <c r="I6293" i="2"/>
  <c r="J6293" i="2" s="1"/>
  <c r="I7200" i="2"/>
  <c r="J7200" i="2" s="1"/>
  <c r="I2916" i="2"/>
  <c r="J2916" i="2" s="1"/>
  <c r="I6123" i="2"/>
  <c r="J6123" i="2" s="1"/>
  <c r="I5468" i="2"/>
  <c r="J5468" i="2" s="1"/>
  <c r="I9222" i="2"/>
  <c r="J9222" i="2" s="1"/>
  <c r="I2984" i="2"/>
  <c r="J2984" i="2" s="1"/>
  <c r="I4312" i="2"/>
  <c r="J4312" i="2" s="1"/>
  <c r="I4250" i="2"/>
  <c r="J4250" i="2" s="1"/>
  <c r="I4242" i="2"/>
  <c r="J4242" i="2" s="1"/>
  <c r="I3944" i="2"/>
  <c r="J3944" i="2" s="1"/>
  <c r="I6439" i="2"/>
  <c r="J6439" i="2" s="1"/>
  <c r="I3905" i="2"/>
  <c r="J3905" i="2" s="1"/>
  <c r="I2206" i="2"/>
  <c r="J2206" i="2" s="1"/>
  <c r="I2028" i="2"/>
  <c r="J2028" i="2" s="1"/>
  <c r="I3054" i="2"/>
  <c r="J3054" i="2" s="1"/>
  <c r="I2235" i="2"/>
  <c r="J2235" i="2" s="1"/>
  <c r="I1218" i="2"/>
  <c r="J1218" i="2" s="1"/>
  <c r="I3338" i="2"/>
  <c r="J3338" i="2" s="1"/>
  <c r="I6044" i="2"/>
  <c r="J6044" i="2" s="1"/>
  <c r="I2639" i="2"/>
  <c r="J2639" i="2" s="1"/>
  <c r="I1341" i="2"/>
  <c r="J1341" i="2" s="1"/>
  <c r="I7324" i="2"/>
  <c r="J7324" i="2" s="1"/>
  <c r="I5907" i="2"/>
  <c r="J5907" i="2" s="1"/>
  <c r="I4883" i="2"/>
  <c r="J4883" i="2" s="1"/>
  <c r="I77" i="2"/>
  <c r="J77" i="2" s="1"/>
  <c r="I5369" i="2"/>
  <c r="J5369" i="2" s="1"/>
  <c r="I2004" i="2"/>
  <c r="J2004" i="2" s="1"/>
  <c r="I4447" i="2"/>
  <c r="J4447" i="2" s="1"/>
  <c r="I4931" i="2"/>
  <c r="J4931" i="2" s="1"/>
  <c r="I9068" i="2"/>
  <c r="J9068" i="2" s="1"/>
  <c r="I2591" i="2"/>
  <c r="J2591" i="2" s="1"/>
  <c r="I3116" i="2"/>
  <c r="J3116" i="2" s="1"/>
  <c r="I7239" i="2"/>
  <c r="J7239" i="2" s="1"/>
  <c r="I865" i="2"/>
  <c r="J865" i="2" s="1"/>
  <c r="I2934" i="2"/>
  <c r="J2934" i="2" s="1"/>
  <c r="I5067" i="2"/>
  <c r="J5067" i="2" s="1"/>
  <c r="I2843" i="2"/>
  <c r="J2843" i="2" s="1"/>
  <c r="I5253" i="2"/>
  <c r="J5253" i="2" s="1"/>
  <c r="I3358" i="2"/>
  <c r="J3358" i="2" s="1"/>
  <c r="I6527" i="2"/>
  <c r="J6527" i="2" s="1"/>
  <c r="I2965" i="2"/>
  <c r="J2965" i="2" s="1"/>
  <c r="I2802" i="2"/>
  <c r="J2802" i="2" s="1"/>
  <c r="I4036" i="2"/>
  <c r="J4036" i="2" s="1"/>
  <c r="I5681" i="2"/>
  <c r="J5681" i="2" s="1"/>
  <c r="I3955" i="2"/>
  <c r="J3955" i="2" s="1"/>
  <c r="I5089" i="2"/>
  <c r="J5089" i="2" s="1"/>
  <c r="I3001" i="2"/>
  <c r="J3001" i="2" s="1"/>
  <c r="I4278" i="2"/>
  <c r="J4278" i="2" s="1"/>
  <c r="I6653" i="2"/>
  <c r="J6653" i="2" s="1"/>
  <c r="I4682" i="2"/>
  <c r="J4682" i="2" s="1"/>
  <c r="I1005" i="2"/>
  <c r="J1005" i="2" s="1"/>
  <c r="I4310" i="2"/>
  <c r="J4310" i="2" s="1"/>
  <c r="I7630" i="2"/>
  <c r="J7630" i="2" s="1"/>
  <c r="I7525" i="2"/>
  <c r="J7525" i="2" s="1"/>
  <c r="I2705" i="2"/>
  <c r="J2705" i="2" s="1"/>
  <c r="I1818" i="2"/>
  <c r="J1818" i="2" s="1"/>
  <c r="I4322" i="2"/>
  <c r="J4322" i="2" s="1"/>
  <c r="I5276" i="2"/>
  <c r="J5276" i="2" s="1"/>
  <c r="I3159" i="2"/>
  <c r="J3159" i="2" s="1"/>
  <c r="I5836" i="2"/>
  <c r="J5836" i="2" s="1"/>
  <c r="I4820" i="2"/>
  <c r="J4820" i="2" s="1"/>
  <c r="I1594" i="2"/>
  <c r="J1594" i="2" s="1"/>
  <c r="I6884" i="2"/>
  <c r="J6884" i="2" s="1"/>
  <c r="I6289" i="2"/>
  <c r="J6289" i="2" s="1"/>
  <c r="I4178" i="2"/>
  <c r="J4178" i="2" s="1"/>
  <c r="I3424" i="2"/>
  <c r="J3424" i="2" s="1"/>
  <c r="I5950" i="2"/>
  <c r="J5950" i="2" s="1"/>
  <c r="I785" i="2"/>
  <c r="J785" i="2" s="1"/>
  <c r="I3945" i="2"/>
  <c r="J3945" i="2" s="1"/>
  <c r="I5888" i="2"/>
  <c r="J5888" i="2" s="1"/>
  <c r="I7005" i="2"/>
  <c r="J7005" i="2" s="1"/>
  <c r="I9308" i="2"/>
  <c r="J9308" i="2" s="1"/>
  <c r="I7632" i="2"/>
  <c r="J7632" i="2" s="1"/>
  <c r="I58" i="2"/>
  <c r="J58" i="2" s="1"/>
  <c r="I1989" i="2"/>
  <c r="J1989" i="2" s="1"/>
  <c r="I4016" i="2"/>
  <c r="J4016" i="2" s="1"/>
  <c r="I2305" i="2"/>
  <c r="J2305" i="2" s="1"/>
  <c r="I2356" i="2"/>
  <c r="J2356" i="2" s="1"/>
  <c r="I3755" i="2"/>
  <c r="J3755" i="2" s="1"/>
  <c r="I2489" i="2"/>
  <c r="J2489" i="2" s="1"/>
  <c r="I2583" i="2"/>
  <c r="J2583" i="2" s="1"/>
  <c r="I2513" i="2"/>
  <c r="J2513" i="2" s="1"/>
  <c r="I6828" i="2"/>
  <c r="J6828" i="2" s="1"/>
  <c r="I7575" i="2"/>
  <c r="J7575" i="2" s="1"/>
  <c r="I2024" i="2"/>
  <c r="J2024" i="2" s="1"/>
  <c r="I803" i="2"/>
  <c r="J803" i="2" s="1"/>
  <c r="I4503" i="2"/>
  <c r="J4503" i="2" s="1"/>
  <c r="I7318" i="2"/>
  <c r="J7318" i="2" s="1"/>
  <c r="I1813" i="2"/>
  <c r="J1813" i="2" s="1"/>
  <c r="I5506" i="2"/>
  <c r="J5506" i="2" s="1"/>
  <c r="I3333" i="2"/>
  <c r="J3333" i="2" s="1"/>
  <c r="I7684" i="2"/>
  <c r="J7684" i="2" s="1"/>
  <c r="I57" i="2"/>
  <c r="J57" i="2" s="1"/>
  <c r="I4642" i="2"/>
  <c r="J4642" i="2" s="1"/>
  <c r="I5901" i="2"/>
  <c r="J5901" i="2" s="1"/>
  <c r="I5640" i="2"/>
  <c r="J5640" i="2" s="1"/>
  <c r="I985" i="2"/>
  <c r="J985" i="2" s="1"/>
  <c r="I6517" i="2"/>
  <c r="J6517" i="2" s="1"/>
  <c r="I2957" i="2"/>
  <c r="J2957" i="2" s="1"/>
  <c r="I3149" i="2"/>
  <c r="J3149" i="2" s="1"/>
  <c r="I1236" i="2"/>
  <c r="J1236" i="2" s="1"/>
  <c r="I3540" i="2"/>
  <c r="J3540" i="2" s="1"/>
  <c r="I4" i="2"/>
  <c r="J4" i="2" s="1"/>
  <c r="I6248" i="2"/>
  <c r="J6248" i="2" s="1"/>
  <c r="I424" i="2"/>
  <c r="J424" i="2" s="1"/>
  <c r="I6938" i="2"/>
  <c r="J6938" i="2" s="1"/>
  <c r="I8938" i="2"/>
  <c r="J8938" i="2" s="1"/>
  <c r="I2779" i="2"/>
  <c r="J2779" i="2" s="1"/>
  <c r="I6632" i="2"/>
  <c r="J6632" i="2" s="1"/>
  <c r="I3232" i="2"/>
  <c r="J3232" i="2" s="1"/>
  <c r="I2899" i="2"/>
  <c r="J2899" i="2" s="1"/>
  <c r="I7202" i="2"/>
  <c r="J7202" i="2" s="1"/>
  <c r="I3409" i="2"/>
  <c r="J3409" i="2" s="1"/>
  <c r="I2908" i="2"/>
  <c r="J2908" i="2" s="1"/>
  <c r="I8930" i="2"/>
  <c r="J8930" i="2" s="1"/>
  <c r="I5904" i="2"/>
  <c r="J5904" i="2" s="1"/>
  <c r="I2318" i="2"/>
  <c r="J2318" i="2" s="1"/>
  <c r="I6741" i="2"/>
  <c r="J6741" i="2" s="1"/>
  <c r="I3788" i="2"/>
  <c r="J3788" i="2" s="1"/>
  <c r="I5546" i="2"/>
  <c r="J5546" i="2" s="1"/>
  <c r="I6360" i="2"/>
  <c r="J6360" i="2" s="1"/>
  <c r="I5548" i="2"/>
  <c r="J5548" i="2" s="1"/>
  <c r="I2441" i="2"/>
  <c r="J2441" i="2" s="1"/>
  <c r="I9189" i="2"/>
  <c r="J9189" i="2" s="1"/>
  <c r="I1973" i="2"/>
  <c r="J1973" i="2" s="1"/>
  <c r="I425" i="2"/>
  <c r="J425" i="2" s="1"/>
  <c r="I2122" i="2"/>
  <c r="J2122" i="2" s="1"/>
  <c r="I5109" i="2"/>
  <c r="J5109" i="2" s="1"/>
  <c r="I4066" i="2"/>
  <c r="J4066" i="2" s="1"/>
  <c r="I5214" i="2"/>
  <c r="J5214" i="2" s="1"/>
  <c r="I495" i="2"/>
  <c r="J495" i="2" s="1"/>
  <c r="I3366" i="2"/>
  <c r="J3366" i="2" s="1"/>
  <c r="I5845" i="2"/>
  <c r="J5845" i="2" s="1"/>
  <c r="I6436" i="2"/>
  <c r="J6436" i="2" s="1"/>
  <c r="I7301" i="2"/>
  <c r="J7301" i="2" s="1"/>
  <c r="I1828" i="2"/>
  <c r="J1828" i="2" s="1"/>
  <c r="I7567" i="2"/>
  <c r="J7567" i="2" s="1"/>
  <c r="I967" i="2"/>
  <c r="J967" i="2" s="1"/>
  <c r="I6871" i="2"/>
  <c r="J6871" i="2" s="1"/>
  <c r="I84" i="2"/>
  <c r="J84" i="2" s="1"/>
  <c r="I4180" i="2"/>
  <c r="J4180" i="2" s="1"/>
  <c r="I6548" i="2"/>
  <c r="J6548" i="2" s="1"/>
  <c r="I4025" i="2"/>
  <c r="J4025" i="2" s="1"/>
  <c r="I4481" i="2"/>
  <c r="J4481" i="2" s="1"/>
  <c r="I7141" i="2"/>
  <c r="J7141" i="2" s="1"/>
  <c r="I4933" i="2"/>
  <c r="J4933" i="2" s="1"/>
  <c r="I7144" i="2"/>
  <c r="J7144" i="2" s="1"/>
  <c r="I698" i="2"/>
  <c r="J698" i="2" s="1"/>
  <c r="I8894" i="2"/>
  <c r="J8894" i="2" s="1"/>
  <c r="I3450" i="2"/>
  <c r="J3450" i="2" s="1"/>
  <c r="I2437" i="2"/>
  <c r="J2437" i="2" s="1"/>
  <c r="I6705" i="2"/>
  <c r="J6705" i="2" s="1"/>
  <c r="I5825" i="2"/>
  <c r="J5825" i="2" s="1"/>
  <c r="I5565" i="2"/>
  <c r="J5565" i="2" s="1"/>
  <c r="I1644" i="2"/>
  <c r="J1644" i="2" s="1"/>
  <c r="I4255" i="2"/>
  <c r="J4255" i="2" s="1"/>
  <c r="I5704" i="2"/>
  <c r="J5704" i="2" s="1"/>
  <c r="I92" i="2"/>
  <c r="J92" i="2" s="1"/>
  <c r="I3079" i="2"/>
  <c r="J3079" i="2" s="1"/>
  <c r="I5140" i="2"/>
  <c r="J5140" i="2" s="1"/>
  <c r="I9162" i="2"/>
  <c r="J9162" i="2" s="1"/>
  <c r="I7654" i="2"/>
  <c r="J7654" i="2" s="1"/>
  <c r="I6377" i="2"/>
  <c r="J6377" i="2" s="1"/>
  <c r="I1295" i="2"/>
  <c r="J1295" i="2" s="1"/>
  <c r="I7279" i="2"/>
  <c r="J7279" i="2" s="1"/>
  <c r="I1961" i="2"/>
  <c r="J1961" i="2" s="1"/>
  <c r="I4487" i="2"/>
  <c r="J4487" i="2" s="1"/>
  <c r="I4309" i="2"/>
  <c r="J4309" i="2" s="1"/>
  <c r="I6247" i="2"/>
  <c r="J6247" i="2" s="1"/>
  <c r="I2636" i="2"/>
  <c r="J2636" i="2" s="1"/>
  <c r="I4227" i="2"/>
  <c r="J4227" i="2" s="1"/>
  <c r="I3481" i="2"/>
  <c r="J3481" i="2" s="1"/>
  <c r="I4851" i="2"/>
  <c r="J4851" i="2" s="1"/>
  <c r="I3741" i="2"/>
  <c r="J3741" i="2" s="1"/>
  <c r="I1778" i="2"/>
  <c r="J1778" i="2" s="1"/>
  <c r="I435" i="2"/>
  <c r="J435" i="2" s="1"/>
  <c r="I5618" i="2"/>
  <c r="J5618" i="2" s="1"/>
  <c r="I7480" i="2"/>
  <c r="J7480" i="2" s="1"/>
  <c r="I5840" i="2"/>
  <c r="J5840" i="2" s="1"/>
  <c r="I5406" i="2"/>
  <c r="J5406" i="2" s="1"/>
  <c r="I2061" i="2"/>
  <c r="J2061" i="2" s="1"/>
  <c r="I9084" i="2"/>
  <c r="J9084" i="2" s="1"/>
  <c r="I4727" i="2"/>
  <c r="J4727" i="2" s="1"/>
  <c r="I7305" i="2"/>
  <c r="J7305" i="2" s="1"/>
  <c r="I5729" i="2"/>
  <c r="J5729" i="2" s="1"/>
  <c r="I4544" i="2"/>
  <c r="J4544" i="2" s="1"/>
  <c r="I5784" i="2"/>
  <c r="J5784" i="2" s="1"/>
  <c r="I7269" i="2"/>
  <c r="J7269" i="2" s="1"/>
  <c r="I2557" i="2"/>
  <c r="J2557" i="2" s="1"/>
  <c r="I7637" i="2"/>
  <c r="J7637" i="2" s="1"/>
  <c r="I1044" i="2"/>
  <c r="J1044" i="2" s="1"/>
  <c r="I3954" i="2"/>
  <c r="J3954" i="2" s="1"/>
  <c r="I848" i="2"/>
  <c r="J848" i="2" s="1"/>
  <c r="I4038" i="2"/>
  <c r="J4038" i="2" s="1"/>
  <c r="I894" i="2"/>
  <c r="J894" i="2" s="1"/>
  <c r="I3840" i="2"/>
  <c r="J3840" i="2" s="1"/>
  <c r="I6055" i="2"/>
  <c r="J6055" i="2" s="1"/>
  <c r="I5034" i="2"/>
  <c r="J5034" i="2" s="1"/>
  <c r="I2658" i="2"/>
  <c r="J2658" i="2" s="1"/>
  <c r="I2146" i="2"/>
  <c r="J2146" i="2" s="1"/>
  <c r="I5559" i="2"/>
  <c r="J5559" i="2" s="1"/>
  <c r="I8858" i="2"/>
  <c r="J8858" i="2" s="1"/>
  <c r="I1562" i="2"/>
  <c r="J1562" i="2" s="1"/>
  <c r="I9075" i="2"/>
  <c r="J9075" i="2" s="1"/>
  <c r="I6814" i="2"/>
  <c r="J6814" i="2" s="1"/>
  <c r="I3553" i="2"/>
  <c r="J3553" i="2" s="1"/>
  <c r="I2185" i="2"/>
  <c r="J2185" i="2" s="1"/>
  <c r="I683" i="2"/>
  <c r="J683" i="2" s="1"/>
  <c r="I1836" i="2"/>
  <c r="J1836" i="2" s="1"/>
  <c r="I1342" i="2"/>
  <c r="J1342" i="2" s="1"/>
  <c r="I508" i="2"/>
  <c r="J508" i="2" s="1"/>
  <c r="I1688" i="2"/>
  <c r="J1688" i="2" s="1"/>
  <c r="I6791" i="2"/>
  <c r="J6791" i="2" s="1"/>
  <c r="I6203" i="2"/>
  <c r="J6203" i="2" s="1"/>
  <c r="I6128" i="2"/>
  <c r="J6128" i="2" s="1"/>
  <c r="I6999" i="2"/>
  <c r="J6999" i="2" s="1"/>
  <c r="I2662" i="2"/>
  <c r="J2662" i="2" s="1"/>
  <c r="I7452" i="2"/>
  <c r="J7452" i="2" s="1"/>
  <c r="I5803" i="2"/>
  <c r="J5803" i="2" s="1"/>
  <c r="I4601" i="2"/>
  <c r="J4601" i="2" s="1"/>
  <c r="I5639" i="2"/>
  <c r="J5639" i="2" s="1"/>
  <c r="I5920" i="2"/>
  <c r="J5920" i="2" s="1"/>
  <c r="I6500" i="2"/>
  <c r="J6500" i="2" s="1"/>
  <c r="I6916" i="2"/>
  <c r="J6916" i="2" s="1"/>
  <c r="I5912" i="2"/>
  <c r="J5912" i="2" s="1"/>
  <c r="I7067" i="2"/>
  <c r="J7067" i="2" s="1"/>
  <c r="I5773" i="2"/>
  <c r="J5773" i="2" s="1"/>
  <c r="I7529" i="2"/>
  <c r="J7529" i="2" s="1"/>
  <c r="I6824" i="2"/>
  <c r="J6824" i="2" s="1"/>
  <c r="I2589" i="2"/>
  <c r="J2589" i="2" s="1"/>
  <c r="I4675" i="2"/>
  <c r="J4675" i="2" s="1"/>
  <c r="I1943" i="2"/>
  <c r="J1943" i="2" s="1"/>
  <c r="I6958" i="2"/>
  <c r="J6958" i="2" s="1"/>
  <c r="I5436" i="2"/>
  <c r="J5436" i="2" s="1"/>
  <c r="I7130" i="2"/>
  <c r="J7130" i="2" s="1"/>
  <c r="I1685" i="2"/>
  <c r="J1685" i="2" s="1"/>
  <c r="I2790" i="2"/>
  <c r="J2790" i="2" s="1"/>
  <c r="I645" i="2"/>
  <c r="J645" i="2" s="1"/>
  <c r="I1721" i="2"/>
  <c r="J1721" i="2" s="1"/>
  <c r="I5334" i="2"/>
  <c r="J5334" i="2" s="1"/>
  <c r="I7373" i="2"/>
  <c r="J7373" i="2" s="1"/>
  <c r="I5354" i="2"/>
  <c r="J5354" i="2" s="1"/>
  <c r="I2623" i="2"/>
  <c r="J2623" i="2" s="1"/>
  <c r="I737" i="2"/>
  <c r="J737" i="2" s="1"/>
  <c r="I3208" i="2"/>
  <c r="J3208" i="2" s="1"/>
  <c r="I9058" i="2"/>
  <c r="J9058" i="2" s="1"/>
  <c r="I4624" i="2"/>
  <c r="J4624" i="2" s="1"/>
  <c r="I5844" i="2"/>
  <c r="J5844" i="2" s="1"/>
  <c r="I2901" i="2"/>
  <c r="J2901" i="2" s="1"/>
  <c r="I3543" i="2"/>
  <c r="J3543" i="2" s="1"/>
  <c r="I591" i="2"/>
  <c r="J591" i="2" s="1"/>
  <c r="I5516" i="2"/>
  <c r="J5516" i="2" s="1"/>
  <c r="I5800" i="2"/>
  <c r="J5800" i="2" s="1"/>
  <c r="I5653" i="2"/>
  <c r="J5653" i="2" s="1"/>
  <c r="I3562" i="2"/>
  <c r="J3562" i="2" s="1"/>
  <c r="I8848" i="2"/>
  <c r="J8848" i="2" s="1"/>
  <c r="I2289" i="2"/>
  <c r="J2289" i="2" s="1"/>
  <c r="I4400" i="2"/>
  <c r="J4400" i="2" s="1"/>
  <c r="I9132" i="2"/>
  <c r="J9132" i="2" s="1"/>
  <c r="I6173" i="2"/>
  <c r="J6173" i="2" s="1"/>
  <c r="I227" i="2"/>
  <c r="J227" i="2" s="1"/>
  <c r="I6362" i="2"/>
  <c r="J6362" i="2" s="1"/>
  <c r="I7204" i="2"/>
  <c r="J7204" i="2" s="1"/>
  <c r="I7422" i="2"/>
  <c r="J7422" i="2" s="1"/>
  <c r="I6263" i="2"/>
  <c r="J6263" i="2" s="1"/>
  <c r="I4568" i="2"/>
  <c r="J4568" i="2" s="1"/>
  <c r="I426" i="2"/>
  <c r="J426" i="2" s="1"/>
  <c r="I3229" i="2"/>
  <c r="J3229" i="2" s="1"/>
  <c r="I1096" i="2"/>
  <c r="J1096" i="2" s="1"/>
  <c r="I8901" i="2"/>
  <c r="J8901" i="2" s="1"/>
  <c r="I4549" i="2"/>
  <c r="J4549" i="2" s="1"/>
  <c r="I3452" i="2"/>
  <c r="J3452" i="2" s="1"/>
  <c r="I3186" i="2"/>
  <c r="J3186" i="2" s="1"/>
  <c r="I687" i="2"/>
  <c r="J687" i="2" s="1"/>
  <c r="I7134" i="2"/>
  <c r="J7134" i="2" s="1"/>
  <c r="I9121" i="2"/>
  <c r="J9121" i="2" s="1"/>
  <c r="I5802" i="2"/>
  <c r="J5802" i="2" s="1"/>
  <c r="I2593" i="2"/>
  <c r="J2593" i="2" s="1"/>
  <c r="I5944" i="2"/>
  <c r="J5944" i="2" s="1"/>
  <c r="I5540" i="2"/>
  <c r="J5540" i="2" s="1"/>
  <c r="I3234" i="2"/>
  <c r="J3234" i="2" s="1"/>
  <c r="I2877" i="2"/>
  <c r="J2877" i="2" s="1"/>
  <c r="I5364" i="2"/>
  <c r="J5364" i="2" s="1"/>
  <c r="I2433" i="2"/>
  <c r="J2433" i="2" s="1"/>
  <c r="I7250" i="2"/>
  <c r="J7250" i="2" s="1"/>
  <c r="I2523" i="2"/>
  <c r="J2523" i="2" s="1"/>
  <c r="I6094" i="2"/>
  <c r="J6094" i="2" s="1"/>
  <c r="I1971" i="2"/>
  <c r="J1971" i="2" s="1"/>
  <c r="I7411" i="2"/>
  <c r="J7411" i="2" s="1"/>
  <c r="I7299" i="2"/>
  <c r="J7299" i="2" s="1"/>
  <c r="I4043" i="2"/>
  <c r="J4043" i="2" s="1"/>
  <c r="I3923" i="2"/>
  <c r="J3923" i="2" s="1"/>
  <c r="I2769" i="2"/>
  <c r="J2769" i="2" s="1"/>
  <c r="I7058" i="2"/>
  <c r="J7058" i="2" s="1"/>
  <c r="I2664" i="2"/>
  <c r="J2664" i="2" s="1"/>
  <c r="I6924" i="2"/>
  <c r="J6924" i="2" s="1"/>
  <c r="I7210" i="2"/>
  <c r="J7210" i="2" s="1"/>
  <c r="I3674" i="2"/>
  <c r="J3674" i="2" s="1"/>
  <c r="I6202" i="2"/>
  <c r="J6202" i="2" s="1"/>
  <c r="I2020" i="2"/>
  <c r="J2020" i="2" s="1"/>
  <c r="I9113" i="2"/>
  <c r="J9113" i="2" s="1"/>
  <c r="I736" i="2"/>
  <c r="J736" i="2" s="1"/>
  <c r="I7048" i="2"/>
  <c r="J7048" i="2" s="1"/>
  <c r="I5947" i="2"/>
  <c r="J5947" i="2" s="1"/>
  <c r="I185" i="2"/>
  <c r="J185" i="2" s="1"/>
  <c r="I3380" i="2"/>
  <c r="J3380" i="2" s="1"/>
  <c r="I5162" i="2"/>
  <c r="J5162" i="2" s="1"/>
  <c r="I7340" i="2"/>
  <c r="J7340" i="2" s="1"/>
  <c r="I2621" i="2"/>
  <c r="J2621" i="2" s="1"/>
  <c r="I9076" i="2"/>
  <c r="J9076" i="2" s="1"/>
  <c r="I2474" i="2"/>
  <c r="J2474" i="2" s="1"/>
  <c r="I8953" i="2"/>
  <c r="J8953" i="2" s="1"/>
  <c r="I988" i="2"/>
  <c r="J988" i="2" s="1"/>
  <c r="I7516" i="2"/>
  <c r="J7516" i="2" s="1"/>
  <c r="I5340" i="2"/>
  <c r="J5340" i="2" s="1"/>
  <c r="I7504" i="2"/>
  <c r="J7504" i="2" s="1"/>
  <c r="I4516" i="2"/>
  <c r="J4516" i="2" s="1"/>
  <c r="I7662" i="2"/>
  <c r="J7662" i="2" s="1"/>
  <c r="I5709" i="2"/>
  <c r="J5709" i="2" s="1"/>
  <c r="I3746" i="2"/>
  <c r="J3746" i="2" s="1"/>
  <c r="I4249" i="2"/>
  <c r="J4249" i="2" s="1"/>
  <c r="I7091" i="2"/>
  <c r="J7091" i="2" s="1"/>
  <c r="I1157" i="2"/>
  <c r="J1157" i="2" s="1"/>
  <c r="I8897" i="2"/>
  <c r="J8897" i="2" s="1"/>
  <c r="I19" i="2"/>
  <c r="J19" i="2" s="1"/>
  <c r="I5607" i="2"/>
  <c r="J5607" i="2" s="1"/>
  <c r="I4284" i="2"/>
  <c r="J4284" i="2" s="1"/>
  <c r="I4461" i="2"/>
  <c r="J4461" i="2" s="1"/>
  <c r="I3496" i="2"/>
  <c r="J3496" i="2" s="1"/>
  <c r="I295" i="2"/>
  <c r="J295" i="2" s="1"/>
  <c r="I7476" i="2"/>
  <c r="J7476" i="2" s="1"/>
  <c r="I3780" i="2"/>
  <c r="J3780" i="2" s="1"/>
  <c r="I5326" i="2"/>
  <c r="J5326" i="2" s="1"/>
  <c r="I4359" i="2"/>
  <c r="J4359" i="2" s="1"/>
  <c r="I3249" i="2"/>
  <c r="J3249" i="2" s="1"/>
  <c r="I1749" i="2"/>
  <c r="J1749" i="2" s="1"/>
  <c r="I4268" i="2"/>
  <c r="J4268" i="2" s="1"/>
  <c r="I6576" i="2"/>
  <c r="J6576" i="2" s="1"/>
  <c r="I6314" i="2"/>
  <c r="J6314" i="2" s="1"/>
  <c r="I5310" i="2"/>
  <c r="J5310" i="2" s="1"/>
  <c r="I7287" i="2"/>
  <c r="J7287" i="2" s="1"/>
  <c r="I6669" i="2"/>
  <c r="J6669" i="2" s="1"/>
  <c r="I4877" i="2"/>
  <c r="J4877" i="2" s="1"/>
  <c r="I1994" i="2"/>
  <c r="J1994" i="2" s="1"/>
  <c r="I3389" i="2"/>
  <c r="J3389" i="2" s="1"/>
  <c r="I3778" i="2"/>
  <c r="J3778" i="2" s="1"/>
  <c r="I4716" i="2"/>
  <c r="J4716" i="2" s="1"/>
  <c r="I8975" i="2"/>
  <c r="J8975" i="2" s="1"/>
  <c r="I6508" i="2"/>
  <c r="J6508" i="2" s="1"/>
  <c r="I6706" i="2"/>
  <c r="J6706" i="2" s="1"/>
  <c r="I76" i="2"/>
  <c r="J76" i="2" s="1"/>
  <c r="I6771" i="2"/>
  <c r="J6771" i="2" s="1"/>
  <c r="I6330" i="2"/>
  <c r="J6330" i="2" s="1"/>
  <c r="I3800" i="2"/>
  <c r="J3800" i="2" s="1"/>
  <c r="I589" i="2"/>
  <c r="J589" i="2" s="1"/>
  <c r="I7194" i="2"/>
  <c r="J7194" i="2" s="1"/>
  <c r="I2969" i="2"/>
  <c r="J2969" i="2" s="1"/>
  <c r="I8875" i="2"/>
  <c r="J8875" i="2" s="1"/>
  <c r="I7446" i="2"/>
  <c r="J7446" i="2" s="1"/>
  <c r="I3804" i="2"/>
  <c r="J3804" i="2" s="1"/>
  <c r="I4527" i="2"/>
  <c r="J4527" i="2" s="1"/>
  <c r="I6668" i="2"/>
  <c r="J6668" i="2" s="1"/>
  <c r="I2517" i="2"/>
  <c r="J2517" i="2" s="1"/>
  <c r="I6637" i="2"/>
  <c r="J6637" i="2" s="1"/>
  <c r="I1719" i="2"/>
  <c r="J1719" i="2" s="1"/>
  <c r="I5316" i="2"/>
  <c r="J5316" i="2" s="1"/>
  <c r="I4823" i="2"/>
  <c r="J4823" i="2" s="1"/>
  <c r="I5966" i="2"/>
  <c r="J5966" i="2" s="1"/>
  <c r="I5628" i="2"/>
  <c r="J5628" i="2" s="1"/>
  <c r="I3847" i="2"/>
  <c r="J3847" i="2" s="1"/>
  <c r="I1023" i="2"/>
  <c r="J1023" i="2" s="1"/>
  <c r="I4059" i="2"/>
  <c r="J4059" i="2" s="1"/>
  <c r="I7548" i="2"/>
  <c r="J7548" i="2" s="1"/>
  <c r="I1839" i="2"/>
  <c r="J1839" i="2" s="1"/>
  <c r="I4781" i="2"/>
  <c r="J4781" i="2" s="1"/>
  <c r="I243" i="2"/>
  <c r="J243" i="2" s="1"/>
  <c r="I123" i="2"/>
  <c r="J123" i="2" s="1"/>
  <c r="I1252" i="2"/>
  <c r="J1252" i="2" s="1"/>
  <c r="I1516" i="2"/>
  <c r="J1516" i="2" s="1"/>
  <c r="I5216" i="2"/>
  <c r="J5216" i="2" s="1"/>
  <c r="I497" i="2"/>
  <c r="J497" i="2" s="1"/>
  <c r="I2912" i="2"/>
  <c r="J2912" i="2" s="1"/>
  <c r="I4534" i="2"/>
  <c r="J4534" i="2" s="1"/>
  <c r="I2167" i="2"/>
  <c r="J2167" i="2" s="1"/>
  <c r="I139" i="2"/>
  <c r="J139" i="2" s="1"/>
  <c r="I1772" i="2"/>
  <c r="J1772" i="2" s="1"/>
  <c r="I99" i="2"/>
  <c r="J99" i="2" s="1"/>
  <c r="I6116" i="2"/>
  <c r="J6116" i="2" s="1"/>
  <c r="I3397" i="2"/>
  <c r="J3397" i="2" s="1"/>
  <c r="I4586" i="2"/>
  <c r="J4586" i="2" s="1"/>
  <c r="I9248" i="2"/>
  <c r="J9248" i="2" s="1"/>
  <c r="I6538" i="2"/>
  <c r="J6538" i="2" s="1"/>
  <c r="I592" i="2"/>
  <c r="J592" i="2" s="1"/>
  <c r="I292" i="2"/>
  <c r="J292" i="2" s="1"/>
  <c r="I2303" i="2"/>
  <c r="J2303" i="2" s="1"/>
  <c r="I2231" i="2"/>
  <c r="J2231" i="2" s="1"/>
  <c r="I438" i="2"/>
  <c r="J438" i="2" s="1"/>
  <c r="I5899" i="2"/>
  <c r="J5899" i="2" s="1"/>
  <c r="I2663" i="2"/>
  <c r="J2663" i="2" s="1"/>
  <c r="I6808" i="2"/>
  <c r="J6808" i="2" s="1"/>
  <c r="I2104" i="2"/>
  <c r="J2104" i="2" s="1"/>
  <c r="I802" i="2"/>
  <c r="J802" i="2" s="1"/>
  <c r="I1161" i="2"/>
  <c r="J1161" i="2" s="1"/>
  <c r="I2654" i="2"/>
  <c r="J2654" i="2" s="1"/>
  <c r="I9003" i="2"/>
  <c r="J9003" i="2" s="1"/>
  <c r="I738" i="2"/>
  <c r="J738" i="2" s="1"/>
  <c r="I3272" i="2"/>
  <c r="J3272" i="2" s="1"/>
  <c r="I2439" i="2"/>
  <c r="J2439" i="2" s="1"/>
  <c r="I1572" i="2"/>
  <c r="J1572" i="2" s="1"/>
  <c r="I4871" i="2"/>
  <c r="J4871" i="2" s="1"/>
  <c r="I5026" i="2"/>
  <c r="J5026" i="2" s="1"/>
  <c r="I2588" i="2"/>
  <c r="J2588" i="2" s="1"/>
  <c r="I3790" i="2"/>
  <c r="J3790" i="2" s="1"/>
  <c r="I4176" i="2"/>
  <c r="J4176" i="2" s="1"/>
  <c r="I1622" i="2"/>
  <c r="J1622" i="2" s="1"/>
  <c r="I3412" i="2"/>
  <c r="J3412" i="2" s="1"/>
  <c r="I287" i="2"/>
  <c r="J287" i="2" s="1"/>
  <c r="I2730" i="2"/>
  <c r="J2730" i="2" s="1"/>
  <c r="I3384" i="2"/>
  <c r="J3384" i="2" s="1"/>
  <c r="I61" i="2"/>
  <c r="J61" i="2" s="1"/>
  <c r="I4120" i="2"/>
  <c r="J4120" i="2" s="1"/>
  <c r="I1129" i="2"/>
  <c r="J1129" i="2" s="1"/>
  <c r="I268" i="2"/>
  <c r="J268" i="2" s="1"/>
  <c r="I3367" i="2"/>
  <c r="J3367" i="2" s="1"/>
  <c r="I7012" i="2"/>
  <c r="J7012" i="2" s="1"/>
  <c r="I2910" i="2"/>
  <c r="J2910" i="2" s="1"/>
  <c r="I836" i="2"/>
  <c r="J836" i="2" s="1"/>
  <c r="I5843" i="2"/>
  <c r="J5843" i="2" s="1"/>
  <c r="I4651" i="2"/>
  <c r="J4651" i="2" s="1"/>
  <c r="I6805" i="2"/>
  <c r="J6805" i="2" s="1"/>
  <c r="I7643" i="2"/>
  <c r="J7643" i="2" s="1"/>
  <c r="I3051" i="2"/>
  <c r="J3051" i="2" s="1"/>
  <c r="I3534" i="2"/>
  <c r="J3534" i="2" s="1"/>
  <c r="I5021" i="2"/>
  <c r="J5021" i="2" s="1"/>
  <c r="I4565" i="2"/>
  <c r="J4565" i="2" s="1"/>
  <c r="I6422" i="2"/>
  <c r="J6422" i="2" s="1"/>
  <c r="I3220" i="2"/>
  <c r="J3220" i="2" s="1"/>
  <c r="I7032" i="2"/>
  <c r="J7032" i="2" s="1"/>
  <c r="I363" i="2"/>
  <c r="J363" i="2" s="1"/>
  <c r="I7484" i="2"/>
  <c r="J7484" i="2" s="1"/>
  <c r="I3183" i="2"/>
  <c r="J3183" i="2" s="1"/>
  <c r="I1215" i="2"/>
  <c r="J1215" i="2" s="1"/>
  <c r="I1487" i="2"/>
  <c r="J1487" i="2" s="1"/>
  <c r="I5381" i="2"/>
  <c r="J5381" i="2" s="1"/>
  <c r="I6316" i="2"/>
  <c r="J6316" i="2" s="1"/>
  <c r="I5739" i="2"/>
  <c r="J5739" i="2" s="1"/>
  <c r="I7413" i="2"/>
  <c r="J7413" i="2" s="1"/>
  <c r="I253" i="2"/>
  <c r="J253" i="2" s="1"/>
  <c r="I1389" i="2"/>
  <c r="J1389" i="2" s="1"/>
  <c r="I457" i="2"/>
  <c r="J457" i="2" s="1"/>
  <c r="I6598" i="2"/>
  <c r="J6598" i="2" s="1"/>
  <c r="I3289" i="2"/>
  <c r="J3289" i="2" s="1"/>
  <c r="I4603" i="2"/>
  <c r="J4603" i="2" s="1"/>
  <c r="I5974" i="2"/>
  <c r="J5974" i="2" s="1"/>
  <c r="I3600" i="2"/>
  <c r="J3600" i="2" s="1"/>
  <c r="I4526" i="2"/>
  <c r="J4526" i="2" s="1"/>
  <c r="I4168" i="2"/>
  <c r="J4168" i="2" s="1"/>
  <c r="I5348" i="2"/>
  <c r="J5348" i="2" s="1"/>
  <c r="I4936" i="2"/>
  <c r="J4936" i="2" s="1"/>
  <c r="I1512" i="2"/>
  <c r="J1512" i="2" s="1"/>
  <c r="I9018" i="2"/>
  <c r="J9018" i="2" s="1"/>
  <c r="I236" i="2"/>
  <c r="J236" i="2" s="1"/>
  <c r="I5146" i="2"/>
  <c r="J5146" i="2" s="1"/>
  <c r="I3893" i="2"/>
  <c r="J3893" i="2" s="1"/>
  <c r="I4953" i="2"/>
  <c r="J4953" i="2" s="1"/>
  <c r="I5258" i="2"/>
  <c r="J5258" i="2" s="1"/>
  <c r="I3279" i="2"/>
  <c r="J3279" i="2" s="1"/>
  <c r="I4840" i="2"/>
  <c r="J4840" i="2" s="1"/>
  <c r="I6321" i="2"/>
  <c r="J6321" i="2" s="1"/>
  <c r="I2109" i="2"/>
  <c r="J2109" i="2" s="1"/>
  <c r="I2377" i="2"/>
  <c r="J2377" i="2" s="1"/>
  <c r="I2335" i="2"/>
  <c r="J2335" i="2" s="1"/>
  <c r="I3246" i="2"/>
  <c r="J3246" i="2" s="1"/>
  <c r="I1179" i="2"/>
  <c r="J1179" i="2" s="1"/>
  <c r="I535" i="2"/>
  <c r="J535" i="2" s="1"/>
  <c r="I7365" i="2"/>
  <c r="J7365" i="2" s="1"/>
  <c r="I7332" i="2"/>
  <c r="J7332" i="2" s="1"/>
  <c r="I4335" i="2"/>
  <c r="J4335" i="2" s="1"/>
  <c r="I3758" i="2"/>
  <c r="J3758" i="2" s="1"/>
  <c r="I6015" i="2"/>
  <c r="J6015" i="2" s="1"/>
  <c r="I2522" i="2"/>
  <c r="J2522" i="2" s="1"/>
  <c r="I3401" i="2"/>
  <c r="J3401" i="2" s="1"/>
  <c r="I1234" i="2"/>
  <c r="J1234" i="2" s="1"/>
  <c r="I7234" i="2"/>
  <c r="J7234" i="2" s="1"/>
  <c r="I28" i="2"/>
  <c r="J28" i="2" s="1"/>
  <c r="I6050" i="2"/>
  <c r="J6050" i="2" s="1"/>
  <c r="I2711" i="2"/>
  <c r="J2711" i="2" s="1"/>
  <c r="I5514" i="2"/>
  <c r="J5514" i="2" s="1"/>
  <c r="I6410" i="2"/>
  <c r="J6410" i="2" s="1"/>
  <c r="I142" i="2"/>
  <c r="J142" i="2" s="1"/>
  <c r="I5106" i="2"/>
  <c r="J5106" i="2" s="1"/>
  <c r="I434" i="2"/>
  <c r="J434" i="2" s="1"/>
  <c r="I4198" i="2"/>
  <c r="J4198" i="2" s="1"/>
  <c r="I9304" i="2"/>
  <c r="J9304" i="2" s="1"/>
  <c r="I4816" i="2"/>
  <c r="J4816" i="2" s="1"/>
  <c r="I4797" i="2"/>
  <c r="J4797" i="2" s="1"/>
  <c r="I2582" i="2"/>
  <c r="J2582" i="2" s="1"/>
  <c r="I4795" i="2"/>
  <c r="J4795" i="2" s="1"/>
  <c r="I3040" i="2"/>
  <c r="J3040" i="2" s="1"/>
  <c r="I4779" i="2"/>
  <c r="J4779" i="2" s="1"/>
  <c r="I4028" i="2"/>
  <c r="J4028" i="2" s="1"/>
  <c r="I4334" i="2"/>
  <c r="J4334" i="2" s="1"/>
  <c r="I7320" i="2"/>
  <c r="J7320" i="2" s="1"/>
  <c r="I808" i="2"/>
  <c r="J808" i="2" s="1"/>
  <c r="I4735" i="2"/>
  <c r="J4735" i="2" s="1"/>
  <c r="I1204" i="2"/>
  <c r="J1204" i="2" s="1"/>
  <c r="I7368" i="2"/>
  <c r="J7368" i="2" s="1"/>
  <c r="I4030" i="2"/>
  <c r="J4030" i="2" s="1"/>
  <c r="I3639" i="2"/>
  <c r="J3639" i="2" s="1"/>
  <c r="I4374" i="2"/>
  <c r="J4374" i="2" s="1"/>
  <c r="I3076" i="2"/>
  <c r="J3076" i="2" s="1"/>
  <c r="I659" i="2"/>
  <c r="J659" i="2" s="1"/>
  <c r="I3203" i="2"/>
  <c r="J3203" i="2" s="1"/>
  <c r="I5372" i="2"/>
  <c r="J5372" i="2" s="1"/>
  <c r="I5237" i="2"/>
  <c r="J5237" i="2" s="1"/>
  <c r="I6230" i="2"/>
  <c r="J6230" i="2" s="1"/>
  <c r="I1746" i="2"/>
  <c r="J1746" i="2" s="1"/>
  <c r="I4658" i="2"/>
  <c r="J4658" i="2" s="1"/>
  <c r="I652" i="2"/>
  <c r="J652" i="2" s="1"/>
  <c r="I9290" i="2"/>
  <c r="J9290" i="2" s="1"/>
  <c r="I3819" i="2"/>
  <c r="J3819" i="2" s="1"/>
  <c r="I6966" i="2"/>
  <c r="J6966" i="2" s="1"/>
  <c r="I2578" i="2"/>
  <c r="J2578" i="2" s="1"/>
  <c r="I1189" i="2"/>
  <c r="J1189" i="2" s="1"/>
  <c r="I351" i="2"/>
  <c r="J351" i="2" s="1"/>
  <c r="I3906" i="2"/>
  <c r="J3906" i="2" s="1"/>
  <c r="I411" i="2"/>
  <c r="J411" i="2" s="1"/>
  <c r="I5724" i="2"/>
  <c r="J5724" i="2" s="1"/>
  <c r="I331" i="2"/>
  <c r="J331" i="2" s="1"/>
  <c r="I3972" i="2"/>
  <c r="J3972" i="2" s="1"/>
  <c r="I4441" i="2"/>
  <c r="J4441" i="2" s="1"/>
  <c r="I2477" i="2"/>
  <c r="J2477" i="2" s="1"/>
  <c r="I407" i="2"/>
  <c r="J407" i="2" s="1"/>
  <c r="I4446" i="2"/>
  <c r="J4446" i="2" s="1"/>
  <c r="I5767" i="2"/>
  <c r="J5767" i="2" s="1"/>
  <c r="I3156" i="2"/>
  <c r="J3156" i="2" s="1"/>
  <c r="I5821" i="2"/>
  <c r="J5821" i="2" s="1"/>
  <c r="I4752" i="2"/>
  <c r="J4752" i="2" s="1"/>
  <c r="I1941" i="2"/>
  <c r="J1941" i="2" s="1"/>
  <c r="I4407" i="2"/>
  <c r="J4407" i="2" s="1"/>
  <c r="I5413" i="2"/>
  <c r="J5413" i="2" s="1"/>
  <c r="I4332" i="2"/>
  <c r="J4332" i="2" s="1"/>
  <c r="I5042" i="2"/>
  <c r="J5042" i="2" s="1"/>
  <c r="I5346" i="2"/>
  <c r="J5346" i="2" s="1"/>
  <c r="I2535" i="2"/>
  <c r="J2535" i="2" s="1"/>
  <c r="I3550" i="2"/>
  <c r="J3550" i="2" s="1"/>
  <c r="I9057" i="2"/>
  <c r="J9057" i="2" s="1"/>
  <c r="I2364" i="2"/>
  <c r="J2364" i="2" s="1"/>
  <c r="I5672" i="2"/>
  <c r="J5672" i="2" s="1"/>
  <c r="I2088" i="2"/>
  <c r="J2088" i="2" s="1"/>
  <c r="I5226" i="2"/>
  <c r="J5226" i="2" s="1"/>
  <c r="I3157" i="2"/>
  <c r="J3157" i="2" s="1"/>
  <c r="I2048" i="2"/>
  <c r="J2048" i="2" s="1"/>
  <c r="I7192" i="2"/>
  <c r="J7192" i="2" s="1"/>
  <c r="I7627" i="2"/>
  <c r="J7627" i="2" s="1"/>
  <c r="I9104" i="2"/>
  <c r="J9104" i="2" s="1"/>
  <c r="I6816" i="2"/>
  <c r="J6816" i="2" s="1"/>
  <c r="I8877" i="2"/>
  <c r="J8877" i="2" s="1"/>
  <c r="I1523" i="2"/>
  <c r="J1523" i="2" s="1"/>
  <c r="I7431" i="2"/>
  <c r="J7431" i="2" s="1"/>
  <c r="I4134" i="2"/>
  <c r="J4134" i="2" s="1"/>
  <c r="I1767" i="2"/>
  <c r="J1767" i="2" s="1"/>
  <c r="I6783" i="2"/>
  <c r="J6783" i="2" s="1"/>
  <c r="I6262" i="2"/>
  <c r="J6262" i="2" s="1"/>
  <c r="I5018" i="2"/>
  <c r="J5018" i="2" s="1"/>
  <c r="I4201" i="2"/>
  <c r="J4201" i="2" s="1"/>
  <c r="I1324" i="2"/>
  <c r="J1324" i="2" s="1"/>
  <c r="I8904" i="2"/>
  <c r="J8904" i="2" s="1"/>
  <c r="I6125" i="2"/>
  <c r="J6125" i="2" s="1"/>
  <c r="I9141" i="2"/>
  <c r="J9141" i="2" s="1"/>
  <c r="I17" i="2"/>
  <c r="J17" i="2" s="1"/>
  <c r="I4717" i="2"/>
  <c r="J4717" i="2" s="1"/>
  <c r="I3898" i="2"/>
  <c r="J3898" i="2" s="1"/>
  <c r="I2803" i="2"/>
  <c r="J2803" i="2" s="1"/>
  <c r="I4536" i="2"/>
  <c r="J4536" i="2" s="1"/>
  <c r="I6885" i="2"/>
  <c r="J6885" i="2" s="1"/>
  <c r="I2056" i="2"/>
  <c r="J2056" i="2" s="1"/>
  <c r="I7040" i="2"/>
  <c r="J7040" i="2" s="1"/>
  <c r="I7274" i="2"/>
  <c r="J7274" i="2" s="1"/>
  <c r="I4365" i="2"/>
  <c r="J4365" i="2" s="1"/>
  <c r="I3088" i="2"/>
  <c r="J3088" i="2" s="1"/>
  <c r="I2277" i="2"/>
  <c r="J2277" i="2" s="1"/>
  <c r="I706" i="2"/>
  <c r="J706" i="2" s="1"/>
  <c r="I5642" i="2"/>
  <c r="J5642" i="2" s="1"/>
  <c r="I3231" i="2"/>
  <c r="J3231" i="2" s="1"/>
  <c r="I6327" i="2"/>
  <c r="J6327" i="2" s="1"/>
  <c r="I6144" i="2"/>
  <c r="J6144" i="2" s="1"/>
  <c r="I1197" i="2"/>
  <c r="J1197" i="2" s="1"/>
  <c r="I1509" i="2"/>
  <c r="J1509" i="2" s="1"/>
  <c r="I4701" i="2"/>
  <c r="J4701" i="2" s="1"/>
  <c r="I2466" i="2"/>
  <c r="J2466" i="2" s="1"/>
  <c r="I4325" i="2"/>
  <c r="J4325" i="2" s="1"/>
  <c r="I9293" i="2"/>
  <c r="J9293" i="2" s="1"/>
  <c r="I2165" i="2"/>
  <c r="J2165" i="2" s="1"/>
  <c r="I4417" i="2"/>
  <c r="J4417" i="2" s="1"/>
  <c r="I406" i="2"/>
  <c r="J406" i="2" s="1"/>
  <c r="I595" i="2"/>
  <c r="J595" i="2" s="1"/>
  <c r="I6953" i="2"/>
  <c r="J6953" i="2" s="1"/>
  <c r="I3010" i="2"/>
  <c r="J3010" i="2" s="1"/>
  <c r="I62" i="2"/>
  <c r="J62" i="2" s="1"/>
  <c r="I2669" i="2"/>
  <c r="J2669" i="2" s="1"/>
  <c r="I2829" i="2"/>
  <c r="J2829" i="2" s="1"/>
  <c r="I5849" i="2"/>
  <c r="J5849" i="2" s="1"/>
  <c r="I6077" i="2"/>
  <c r="J6077" i="2" s="1"/>
  <c r="I8823" i="2"/>
  <c r="J8823" i="2" s="1"/>
  <c r="I9053" i="2"/>
  <c r="J9053" i="2" s="1"/>
  <c r="I38" i="2"/>
  <c r="J38" i="2" s="1"/>
  <c r="I7100" i="2"/>
  <c r="J7100" i="2" s="1"/>
  <c r="I704" i="2"/>
  <c r="J704" i="2" s="1"/>
  <c r="I6353" i="2"/>
  <c r="J6353" i="2" s="1"/>
  <c r="I6825" i="2"/>
  <c r="J6825" i="2" s="1"/>
  <c r="I2300" i="2"/>
  <c r="J2300" i="2" s="1"/>
  <c r="I1176" i="2"/>
  <c r="J1176" i="2" s="1"/>
  <c r="I9204" i="2"/>
  <c r="J9204" i="2" s="1"/>
  <c r="I4634" i="2"/>
  <c r="J4634" i="2" s="1"/>
  <c r="I1081" i="2"/>
  <c r="J1081" i="2" s="1"/>
  <c r="I2353" i="2"/>
  <c r="J2353" i="2" s="1"/>
  <c r="I1057" i="2"/>
  <c r="J1057" i="2" s="1"/>
  <c r="I6943" i="2"/>
  <c r="J6943" i="2" s="1"/>
  <c r="I444" i="2"/>
  <c r="J444" i="2" s="1"/>
  <c r="I7419" i="2"/>
  <c r="J7419" i="2" s="1"/>
  <c r="I576" i="2"/>
  <c r="J576" i="2" s="1"/>
  <c r="I9260" i="2"/>
  <c r="J9260" i="2" s="1"/>
  <c r="I1338" i="2"/>
  <c r="J1338" i="2" s="1"/>
  <c r="I6103" i="2"/>
  <c r="J6103" i="2" s="1"/>
  <c r="I3027" i="2"/>
  <c r="J3027" i="2" s="1"/>
  <c r="I6458" i="2"/>
  <c r="J6458" i="2" s="1"/>
  <c r="I2750" i="2"/>
  <c r="J2750" i="2" s="1"/>
  <c r="I1202" i="2"/>
  <c r="J1202" i="2" s="1"/>
  <c r="I7536" i="2"/>
  <c r="J7536" i="2" s="1"/>
  <c r="I4776" i="2"/>
  <c r="J4776" i="2" s="1"/>
  <c r="I8993" i="2"/>
  <c r="J8993" i="2" s="1"/>
  <c r="I1442" i="2"/>
  <c r="J1442" i="2" s="1"/>
  <c r="I2402" i="2"/>
  <c r="J2402" i="2" s="1"/>
  <c r="I3860" i="2"/>
  <c r="J3860" i="2" s="1"/>
  <c r="I1628" i="2"/>
  <c r="J1628" i="2" s="1"/>
  <c r="I3015" i="2"/>
  <c r="J3015" i="2" s="1"/>
  <c r="I6420" i="2"/>
  <c r="J6420" i="2" s="1"/>
  <c r="I4147" i="2"/>
  <c r="J4147" i="2" s="1"/>
  <c r="I692" i="2"/>
  <c r="J692" i="2" s="1"/>
  <c r="I6747" i="2"/>
  <c r="J6747" i="2" s="1"/>
  <c r="I3387" i="2"/>
  <c r="J3387" i="2" s="1"/>
  <c r="I4232" i="2"/>
  <c r="J4232" i="2" s="1"/>
  <c r="I7475" i="2"/>
  <c r="J7475" i="2" s="1"/>
  <c r="I1408" i="2"/>
  <c r="J1408" i="2" s="1"/>
  <c r="I2476" i="2"/>
  <c r="J2476" i="2" s="1"/>
  <c r="I6587" i="2"/>
  <c r="J6587" i="2" s="1"/>
  <c r="I5879" i="2"/>
  <c r="J5879" i="2" s="1"/>
  <c r="I860" i="2"/>
  <c r="J860" i="2" s="1"/>
  <c r="I4209" i="2"/>
  <c r="J4209" i="2" s="1"/>
  <c r="I5723" i="2"/>
  <c r="J5723" i="2" s="1"/>
  <c r="I7681" i="2"/>
  <c r="J7681" i="2" s="1"/>
  <c r="I1031" i="2"/>
  <c r="J1031" i="2" s="1"/>
  <c r="I7647" i="2"/>
  <c r="J7647" i="2" s="1"/>
  <c r="I9288" i="2"/>
  <c r="J9288" i="2" s="1"/>
  <c r="I3618" i="2"/>
  <c r="J3618" i="2" s="1"/>
  <c r="I294" i="2"/>
  <c r="J294" i="2" s="1"/>
  <c r="I9062" i="2"/>
  <c r="J9062" i="2" s="1"/>
  <c r="I4247" i="2"/>
  <c r="J4247" i="2" s="1"/>
  <c r="I3726" i="2"/>
  <c r="J3726" i="2" s="1"/>
  <c r="I6688" i="2"/>
  <c r="J6688" i="2" s="1"/>
  <c r="I2159" i="2"/>
  <c r="J2159" i="2" s="1"/>
  <c r="I5890" i="2"/>
  <c r="J5890" i="2" s="1"/>
  <c r="I1194" i="2"/>
  <c r="J1194" i="2" s="1"/>
  <c r="I7418" i="2"/>
  <c r="J7418" i="2" s="1"/>
  <c r="I2872" i="2"/>
  <c r="J2872" i="2" s="1"/>
  <c r="I4443" i="2"/>
  <c r="J4443" i="2" s="1"/>
  <c r="I1884" i="2"/>
  <c r="J1884" i="2" s="1"/>
  <c r="I2053" i="2"/>
  <c r="J2053" i="2" s="1"/>
  <c r="I2119" i="2"/>
  <c r="J2119" i="2" s="1"/>
  <c r="I6383" i="2"/>
  <c r="J6383" i="2" s="1"/>
  <c r="I6091" i="2"/>
  <c r="J6091" i="2" s="1"/>
  <c r="I3711" i="2"/>
  <c r="J3711" i="2" s="1"/>
  <c r="I5020" i="2"/>
  <c r="J5020" i="2" s="1"/>
  <c r="I3104" i="2"/>
  <c r="J3104" i="2" s="1"/>
  <c r="I1997" i="2"/>
  <c r="J1997" i="2" s="1"/>
  <c r="I5069" i="2"/>
  <c r="J5069" i="2" s="1"/>
  <c r="I2778" i="2"/>
  <c r="J2778" i="2" s="1"/>
  <c r="I870" i="2"/>
  <c r="J870" i="2" s="1"/>
  <c r="I4546" i="2"/>
  <c r="J4546" i="2" s="1"/>
  <c r="I184" i="2"/>
  <c r="J184" i="2" s="1"/>
  <c r="I1180" i="2"/>
  <c r="J1180" i="2" s="1"/>
  <c r="I2213" i="2"/>
  <c r="J2213" i="2" s="1"/>
  <c r="I6340" i="2"/>
  <c r="J6340" i="2" s="1"/>
  <c r="I9128" i="2"/>
  <c r="J9128" i="2" s="1"/>
  <c r="I7464" i="2"/>
  <c r="J7464" i="2" s="1"/>
  <c r="I4712" i="2"/>
  <c r="J4712" i="2" s="1"/>
  <c r="I8900" i="2"/>
  <c r="J8900" i="2" s="1"/>
  <c r="I874" i="2"/>
  <c r="J874" i="2" s="1"/>
  <c r="I3978" i="2"/>
  <c r="J3978" i="2" s="1"/>
  <c r="I2380" i="2"/>
  <c r="J2380" i="2" s="1"/>
  <c r="I6361" i="2"/>
  <c r="J6361" i="2" s="1"/>
  <c r="I4413" i="2"/>
  <c r="J4413" i="2" s="1"/>
  <c r="I7224" i="2"/>
  <c r="J7224" i="2" s="1"/>
  <c r="I86" i="2"/>
  <c r="J86" i="2" s="1"/>
  <c r="I4211" i="2"/>
  <c r="J4211" i="2" s="1"/>
  <c r="I4271" i="2"/>
  <c r="J4271" i="2" s="1"/>
  <c r="I6714" i="2"/>
  <c r="J6714" i="2" s="1"/>
  <c r="I368" i="2"/>
  <c r="J368" i="2" s="1"/>
  <c r="I1979" i="2"/>
  <c r="J1979" i="2" s="1"/>
  <c r="I1110" i="2"/>
  <c r="J1110" i="2" s="1"/>
  <c r="I7359" i="2"/>
  <c r="J7359" i="2" s="1"/>
  <c r="I1714" i="2"/>
  <c r="J1714" i="2" s="1"/>
  <c r="I9073" i="2"/>
  <c r="J9073" i="2" s="1"/>
  <c r="I4838" i="2"/>
  <c r="J4838" i="2" s="1"/>
  <c r="I5361" i="2"/>
  <c r="J5361" i="2" s="1"/>
  <c r="I4600" i="2"/>
  <c r="J4600" i="2" s="1"/>
  <c r="I3444" i="2"/>
  <c r="J3444" i="2" s="1"/>
  <c r="I1113" i="2"/>
  <c r="J1113" i="2" s="1"/>
  <c r="I4083" i="2"/>
  <c r="J4083" i="2" s="1"/>
  <c r="I5166" i="2"/>
  <c r="J5166" i="2" s="1"/>
  <c r="I6017" i="2"/>
  <c r="J6017" i="2" s="1"/>
  <c r="I4184" i="2"/>
  <c r="J4184" i="2" s="1"/>
  <c r="I2274" i="2"/>
  <c r="J2274" i="2" s="1"/>
  <c r="I2608" i="2"/>
  <c r="J2608" i="2" s="1"/>
  <c r="I2497" i="2"/>
  <c r="J2497" i="2" s="1"/>
  <c r="I1786" i="2"/>
  <c r="J1786" i="2" s="1"/>
  <c r="I4108" i="2"/>
  <c r="J4108" i="2" s="1"/>
  <c r="I2964" i="2"/>
  <c r="J2964" i="2" s="1"/>
  <c r="I6887" i="2"/>
  <c r="J6887" i="2" s="1"/>
  <c r="I2266" i="2"/>
  <c r="J2266" i="2" s="1"/>
  <c r="I7555" i="2"/>
  <c r="J7555" i="2" s="1"/>
  <c r="I3517" i="2"/>
  <c r="J3517" i="2" s="1"/>
  <c r="I4073" i="2"/>
  <c r="J4073" i="2" s="1"/>
  <c r="I7559" i="2"/>
  <c r="J7559" i="2" s="1"/>
  <c r="I4639" i="2"/>
  <c r="J4639" i="2" s="1"/>
  <c r="I174" i="2"/>
  <c r="J174" i="2" s="1"/>
  <c r="I7245" i="2"/>
  <c r="J7245" i="2" s="1"/>
  <c r="I6113" i="2"/>
  <c r="J6113" i="2" s="1"/>
  <c r="I1093" i="2"/>
  <c r="J1093" i="2" s="1"/>
  <c r="I1094" i="2"/>
  <c r="J1094" i="2" s="1"/>
  <c r="I4356" i="2"/>
  <c r="J4356" i="2" s="1"/>
  <c r="I2420" i="2"/>
  <c r="J2420" i="2" s="1"/>
  <c r="I1119" i="2"/>
  <c r="J1119" i="2" s="1"/>
  <c r="I6878" i="2"/>
  <c r="J6878" i="2" s="1"/>
  <c r="I3161" i="2"/>
  <c r="J3161" i="2" s="1"/>
  <c r="I6820" i="2"/>
  <c r="J6820" i="2" s="1"/>
  <c r="I398" i="2"/>
  <c r="J398" i="2" s="1"/>
  <c r="I2971" i="2"/>
  <c r="J2971" i="2" s="1"/>
  <c r="I335" i="2"/>
  <c r="J335" i="2" s="1"/>
  <c r="I5515" i="2"/>
  <c r="J5515" i="2" s="1"/>
  <c r="I6032" i="2"/>
  <c r="J6032" i="2" s="1"/>
  <c r="I6806" i="2"/>
  <c r="J6806" i="2" s="1"/>
  <c r="I4469" i="2"/>
  <c r="J4469" i="2" s="1"/>
  <c r="I1900" i="2"/>
  <c r="J1900" i="2" s="1"/>
  <c r="I4595" i="2"/>
  <c r="J4595" i="2" s="1"/>
  <c r="I1820" i="2"/>
  <c r="J1820" i="2" s="1"/>
  <c r="I4091" i="2"/>
  <c r="J4091" i="2" s="1"/>
  <c r="I2346" i="2"/>
  <c r="J2346" i="2" s="1"/>
  <c r="I3455" i="2"/>
  <c r="J3455" i="2" s="1"/>
  <c r="I3850" i="2"/>
  <c r="J3850" i="2" s="1"/>
  <c r="I6715" i="2"/>
  <c r="J6715" i="2" s="1"/>
  <c r="I2291" i="2"/>
  <c r="J2291" i="2" s="1"/>
  <c r="I3932" i="2"/>
  <c r="J3932" i="2" s="1"/>
  <c r="I5902" i="2"/>
  <c r="J5902" i="2" s="1"/>
  <c r="I2857" i="2"/>
  <c r="J2857" i="2" s="1"/>
  <c r="I6317" i="2"/>
  <c r="J6317" i="2" s="1"/>
  <c r="I2382" i="2"/>
  <c r="J2382" i="2" s="1"/>
  <c r="I4112" i="2"/>
  <c r="J4112" i="2" s="1"/>
  <c r="I2642" i="2"/>
  <c r="J2642" i="2" s="1"/>
  <c r="I536" i="2"/>
  <c r="J536" i="2" s="1"/>
  <c r="I4635" i="2"/>
  <c r="J4635" i="2" s="1"/>
  <c r="I2258" i="2"/>
  <c r="J2258" i="2" s="1"/>
  <c r="I2616" i="2"/>
  <c r="J2616" i="2" s="1"/>
  <c r="I148" i="2"/>
  <c r="J148" i="2" s="1"/>
  <c r="I403" i="2"/>
  <c r="J403" i="2" s="1"/>
  <c r="I6578" i="2"/>
  <c r="J6578" i="2" s="1"/>
  <c r="I5342" i="2"/>
  <c r="J5342" i="2" s="1"/>
  <c r="I5070" i="2"/>
  <c r="J5070" i="2" s="1"/>
  <c r="I1188" i="2"/>
  <c r="J1188" i="2" s="1"/>
  <c r="I3900" i="2"/>
  <c r="J3900" i="2" s="1"/>
  <c r="I5306" i="2"/>
  <c r="J5306" i="2" s="1"/>
  <c r="I2694" i="2"/>
  <c r="J2694" i="2" s="1"/>
  <c r="I6153" i="2"/>
  <c r="J6153" i="2" s="1"/>
  <c r="I5791" i="2"/>
  <c r="J5791" i="2" s="1"/>
  <c r="I3045" i="2"/>
  <c r="J3045" i="2" s="1"/>
  <c r="I1012" i="2"/>
  <c r="J1012" i="2" s="1"/>
  <c r="I7621" i="2"/>
  <c r="J7621" i="2" s="1"/>
  <c r="I7133" i="2"/>
  <c r="J7133" i="2" s="1"/>
  <c r="I5874" i="2"/>
  <c r="J5874" i="2" s="1"/>
  <c r="I6610" i="2"/>
  <c r="J6610" i="2" s="1"/>
  <c r="I260" i="2"/>
  <c r="J260" i="2" s="1"/>
  <c r="I4422" i="2"/>
  <c r="J4422" i="2" s="1"/>
  <c r="I8836" i="2"/>
  <c r="J8836" i="2" s="1"/>
  <c r="I3007" i="2"/>
  <c r="J3007" i="2" s="1"/>
  <c r="I1802" i="2"/>
  <c r="J1802" i="2" s="1"/>
  <c r="I6876" i="2"/>
  <c r="J6876" i="2" s="1"/>
  <c r="I1957" i="2"/>
  <c r="J1957" i="2" s="1"/>
  <c r="I5786" i="2"/>
  <c r="J5786" i="2" s="1"/>
  <c r="I3032" i="2"/>
  <c r="J3032" i="2" s="1"/>
  <c r="I6222" i="2"/>
  <c r="J6222" i="2" s="1"/>
  <c r="I2709" i="2"/>
  <c r="J2709" i="2" s="1"/>
  <c r="I8922" i="2"/>
  <c r="J8922" i="2" s="1"/>
  <c r="I2355" i="2"/>
  <c r="J2355" i="2" s="1"/>
  <c r="I4391" i="2"/>
  <c r="J4391" i="2" s="1"/>
  <c r="I6733" i="2"/>
  <c r="J6733" i="2" s="1"/>
  <c r="I1351" i="2"/>
  <c r="J1351" i="2" s="1"/>
  <c r="I6160" i="2"/>
  <c r="J6160" i="2" s="1"/>
  <c r="I1082" i="2"/>
  <c r="J1082" i="2" s="1"/>
  <c r="I5308" i="2"/>
  <c r="J5308" i="2" s="1"/>
  <c r="I7465" i="2"/>
  <c r="J7465" i="2" s="1"/>
  <c r="I6474" i="2"/>
  <c r="J6474" i="2" s="1"/>
  <c r="I1015" i="2"/>
  <c r="J1015" i="2" s="1"/>
  <c r="I9235" i="2"/>
  <c r="J9235" i="2" s="1"/>
  <c r="I6667" i="2"/>
  <c r="J6667" i="2" s="1"/>
  <c r="I5096" i="2"/>
  <c r="J5096" i="2" s="1"/>
  <c r="I2404" i="2"/>
  <c r="J2404" i="2" s="1"/>
  <c r="I3537" i="2"/>
  <c r="J3537" i="2" s="1"/>
  <c r="I6250" i="2"/>
  <c r="J6250" i="2" s="1"/>
  <c r="I369" i="2"/>
  <c r="J369" i="2" s="1"/>
  <c r="I6378" i="2"/>
  <c r="J6378" i="2" s="1"/>
  <c r="I4311" i="2"/>
  <c r="J4311" i="2" s="1"/>
  <c r="I6586" i="2"/>
  <c r="J6586" i="2" s="1"/>
  <c r="I2649" i="2"/>
  <c r="J2649" i="2" s="1"/>
  <c r="I9099" i="2"/>
  <c r="J9099" i="2" s="1"/>
  <c r="I3324" i="2"/>
  <c r="J3324" i="2" s="1"/>
  <c r="I180" i="2"/>
  <c r="J180" i="2" s="1"/>
  <c r="I2132" i="2"/>
  <c r="J2132" i="2" s="1"/>
  <c r="I2777" i="2"/>
  <c r="J2777" i="2" s="1"/>
  <c r="I1892" i="2"/>
  <c r="J1892" i="2" s="1"/>
  <c r="I3729" i="2"/>
  <c r="J3729" i="2" s="1"/>
  <c r="I4756" i="2"/>
  <c r="J4756" i="2" s="1"/>
  <c r="I1421" i="2"/>
  <c r="J1421" i="2" s="1"/>
  <c r="I2440" i="2"/>
  <c r="J2440" i="2" s="1"/>
  <c r="I1201" i="2"/>
  <c r="J1201" i="2" s="1"/>
  <c r="I5917" i="2"/>
  <c r="J5917" i="2" s="1"/>
  <c r="I2388" i="2"/>
  <c r="J2388" i="2" s="1"/>
  <c r="I6180" i="2"/>
  <c r="J6180" i="2" s="1"/>
  <c r="I4962" i="2"/>
  <c r="J4962" i="2" s="1"/>
  <c r="I1793" i="2"/>
  <c r="J1793" i="2" s="1"/>
  <c r="I7248" i="2"/>
  <c r="J7248" i="2" s="1"/>
  <c r="I5864" i="2"/>
  <c r="J5864" i="2" s="1"/>
  <c r="I6319" i="2"/>
  <c r="J6319" i="2" s="1"/>
  <c r="I8841" i="2"/>
  <c r="J8841" i="2" s="1"/>
  <c r="I5881" i="2"/>
  <c r="J5881" i="2" s="1"/>
  <c r="I501" i="2"/>
  <c r="J501" i="2" s="1"/>
  <c r="I7546" i="2"/>
  <c r="J7546" i="2" s="1"/>
  <c r="I540" i="2"/>
  <c r="J540" i="2" s="1"/>
  <c r="I6011" i="2"/>
  <c r="J6011" i="2" s="1"/>
  <c r="I1403" i="2"/>
  <c r="J1403" i="2" s="1"/>
  <c r="I2076" i="2"/>
  <c r="J2076" i="2" s="1"/>
  <c r="I7003" i="2"/>
  <c r="J7003" i="2" s="1"/>
  <c r="I1692" i="2"/>
  <c r="J1692" i="2" s="1"/>
  <c r="I1564" i="2"/>
  <c r="J1564" i="2" s="1"/>
  <c r="I5496" i="2"/>
  <c r="J5496" i="2" s="1"/>
  <c r="I3029" i="2"/>
  <c r="J3029" i="2" s="1"/>
  <c r="I5464" i="2"/>
  <c r="J5464" i="2" s="1"/>
  <c r="I7665" i="2"/>
  <c r="J7665" i="2" s="1"/>
  <c r="I4248" i="2"/>
  <c r="J4248" i="2" s="1"/>
  <c r="I4638" i="2"/>
  <c r="J4638" i="2" s="1"/>
  <c r="I7602" i="2"/>
  <c r="J7602" i="2" s="1"/>
  <c r="I642" i="2"/>
  <c r="J642" i="2" s="1"/>
  <c r="I6223" i="2"/>
  <c r="J6223" i="2" s="1"/>
  <c r="I969" i="2"/>
  <c r="J969" i="2" s="1"/>
  <c r="I5951" i="2"/>
  <c r="J5951" i="2" s="1"/>
  <c r="I5513" i="2"/>
  <c r="J5513" i="2" s="1"/>
  <c r="I6645" i="2"/>
  <c r="J6645" i="2" s="1"/>
  <c r="I3528" i="2"/>
  <c r="J3528" i="2" s="1"/>
  <c r="I5804" i="2"/>
  <c r="J5804" i="2" s="1"/>
  <c r="I3276" i="2"/>
  <c r="J3276" i="2" s="1"/>
  <c r="I9136" i="2"/>
  <c r="J9136" i="2" s="1"/>
  <c r="I6882" i="2"/>
  <c r="J6882" i="2" s="1"/>
  <c r="I2430" i="2"/>
  <c r="J2430" i="2" s="1"/>
  <c r="I913" i="2"/>
  <c r="J913" i="2" s="1"/>
  <c r="I4257" i="2"/>
  <c r="J4257" i="2" s="1"/>
  <c r="I5945" i="2"/>
  <c r="J5945" i="2" s="1"/>
  <c r="I1430" i="2"/>
  <c r="J1430" i="2" s="1"/>
  <c r="I4498" i="2"/>
  <c r="J4498" i="2" s="1"/>
  <c r="I5272" i="2"/>
  <c r="J5272" i="2" s="1"/>
  <c r="I164" i="2"/>
  <c r="J164" i="2" s="1"/>
  <c r="I9219" i="2"/>
  <c r="J9219" i="2" s="1"/>
  <c r="I2175" i="2"/>
  <c r="J2175" i="2" s="1"/>
  <c r="I3854" i="2"/>
  <c r="J3854" i="2" s="1"/>
  <c r="I5274" i="2"/>
  <c r="J5274" i="2" s="1"/>
  <c r="I1453" i="2"/>
  <c r="J1453" i="2" s="1"/>
  <c r="I2534" i="2"/>
  <c r="J2534" i="2" s="1"/>
  <c r="I400" i="2"/>
  <c r="J400" i="2" s="1"/>
  <c r="I9007" i="2"/>
  <c r="J9007" i="2" s="1"/>
  <c r="I1033" i="2"/>
  <c r="J1033" i="2" s="1"/>
  <c r="I4626" i="2"/>
  <c r="J4626" i="2" s="1"/>
  <c r="I1529" i="2"/>
  <c r="J1529" i="2" s="1"/>
  <c r="I2412" i="2"/>
  <c r="J2412" i="2" s="1"/>
  <c r="I4524" i="2"/>
  <c r="J4524" i="2" s="1"/>
  <c r="I3427" i="2"/>
  <c r="J3427" i="2" s="1"/>
  <c r="I3899" i="2"/>
  <c r="J3899" i="2" s="1"/>
  <c r="I1636" i="2"/>
  <c r="J1636" i="2" s="1"/>
  <c r="I760" i="2"/>
  <c r="J760" i="2" s="1"/>
  <c r="I1783" i="2"/>
  <c r="J1783" i="2" s="1"/>
  <c r="I3892" i="2"/>
  <c r="J3892" i="2" s="1"/>
  <c r="I8889" i="2"/>
  <c r="J8889" i="2" s="1"/>
  <c r="I2844" i="2"/>
  <c r="J2844" i="2" s="1"/>
  <c r="I4070" i="2"/>
  <c r="J4070" i="2" s="1"/>
  <c r="I5630" i="2"/>
  <c r="J5630" i="2" s="1"/>
  <c r="I7336" i="2"/>
  <c r="J7336" i="2" s="1"/>
  <c r="I6946" i="2"/>
  <c r="J6946" i="2" s="1"/>
  <c r="I3590" i="2"/>
  <c r="J3590" i="2" s="1"/>
  <c r="I2415" i="2"/>
  <c r="J2415" i="2" s="1"/>
  <c r="I6403" i="2"/>
  <c r="J6403" i="2" s="1"/>
  <c r="I1911" i="2"/>
  <c r="J1911" i="2" s="1"/>
  <c r="I6822" i="2"/>
  <c r="J6822" i="2" s="1"/>
  <c r="I1306" i="2"/>
  <c r="J1306" i="2" s="1"/>
  <c r="I3096" i="2"/>
  <c r="J3096" i="2" s="1"/>
  <c r="I404" i="2"/>
  <c r="J404" i="2" s="1"/>
  <c r="I577" i="2"/>
  <c r="J577" i="2" s="1"/>
  <c r="I35" i="2"/>
  <c r="J35" i="2" s="1"/>
  <c r="I1059" i="2"/>
  <c r="J1059" i="2" s="1"/>
  <c r="I6832" i="2"/>
  <c r="J6832" i="2" s="1"/>
  <c r="I7448" i="2"/>
  <c r="J7448" i="2" s="1"/>
  <c r="I6068" i="2"/>
  <c r="J6068" i="2" s="1"/>
  <c r="I6901" i="2"/>
  <c r="J6901" i="2" s="1"/>
  <c r="I4228" i="2"/>
  <c r="J4228" i="2" s="1"/>
  <c r="I3805" i="2"/>
  <c r="J3805" i="2" s="1"/>
  <c r="I4017" i="2"/>
  <c r="J4017" i="2" s="1"/>
  <c r="I7521" i="2"/>
  <c r="J7521" i="2" s="1"/>
  <c r="I6414" i="2"/>
  <c r="J6414" i="2" s="1"/>
  <c r="I5835" i="2"/>
  <c r="J5835" i="2" s="1"/>
  <c r="I6385" i="2"/>
  <c r="J6385" i="2" s="1"/>
  <c r="I4500" i="2"/>
  <c r="J4500" i="2" s="1"/>
  <c r="I514" i="2"/>
  <c r="J514" i="2" s="1"/>
  <c r="I4449" i="2"/>
  <c r="J4449" i="2" s="1"/>
  <c r="I6803" i="2"/>
  <c r="J6803" i="2" s="1"/>
  <c r="I5168" i="2"/>
  <c r="J5168" i="2" s="1"/>
  <c r="I532" i="2"/>
  <c r="J532" i="2" s="1"/>
  <c r="I8976" i="2"/>
  <c r="J8976" i="2" s="1"/>
  <c r="I1287" i="2"/>
  <c r="J1287" i="2" s="1"/>
  <c r="I9097" i="2"/>
  <c r="J9097" i="2" s="1"/>
  <c r="I6952" i="2"/>
  <c r="J6952" i="2" s="1"/>
  <c r="I3226" i="2"/>
  <c r="J3226" i="2" s="1"/>
  <c r="I3934" i="2"/>
  <c r="J3934" i="2" s="1"/>
  <c r="I6950" i="2"/>
  <c r="J6950" i="2" s="1"/>
  <c r="I2529" i="2"/>
  <c r="J2529" i="2" s="1"/>
  <c r="I196" i="2"/>
  <c r="J196" i="2" s="1"/>
  <c r="I1441" i="2"/>
  <c r="J1441" i="2" s="1"/>
  <c r="I1220" i="2"/>
  <c r="J1220" i="2" s="1"/>
  <c r="I5735" i="2"/>
  <c r="J5735" i="2" s="1"/>
  <c r="I2955" i="2"/>
  <c r="J2955" i="2" s="1"/>
  <c r="I8896" i="2"/>
  <c r="J8896" i="2" s="1"/>
  <c r="I4236" i="2"/>
  <c r="J4236" i="2" s="1"/>
  <c r="I5510" i="2"/>
  <c r="J5510" i="2" s="1"/>
  <c r="I3544" i="2"/>
  <c r="J3544" i="2" s="1"/>
  <c r="I2084" i="2"/>
  <c r="J2084" i="2" s="1"/>
  <c r="I1708" i="2"/>
  <c r="J1708" i="2" s="1"/>
  <c r="I2193" i="2"/>
  <c r="J2193" i="2" s="1"/>
  <c r="I1089" i="2"/>
  <c r="J1089" i="2" s="1"/>
  <c r="I388" i="2"/>
  <c r="J388" i="2" s="1"/>
  <c r="I3147" i="2"/>
  <c r="J3147" i="2" s="1"/>
  <c r="I1041" i="2"/>
  <c r="J1041" i="2" s="1"/>
  <c r="I6294" i="2"/>
  <c r="J6294" i="2" s="1"/>
  <c r="I9089" i="2"/>
  <c r="J9089" i="2" s="1"/>
  <c r="I4428" i="2"/>
  <c r="J4428" i="2" s="1"/>
  <c r="I4099" i="2"/>
  <c r="J4099" i="2" s="1"/>
  <c r="I7158" i="2"/>
  <c r="J7158" i="2" s="1"/>
  <c r="I5650" i="2"/>
  <c r="J5650" i="2" s="1"/>
  <c r="I3768" i="2"/>
  <c r="J3768" i="2" s="1"/>
  <c r="I4506" i="2"/>
  <c r="J4506" i="2" s="1"/>
  <c r="I6109" i="2"/>
  <c r="J6109" i="2" s="1"/>
  <c r="I5857" i="2"/>
  <c r="J5857" i="2" s="1"/>
  <c r="I5654" i="2"/>
  <c r="J5654" i="2" s="1"/>
  <c r="I2286" i="2"/>
  <c r="J2286" i="2" s="1"/>
  <c r="I3336" i="2"/>
  <c r="J3336" i="2" s="1"/>
  <c r="I5417" i="2"/>
  <c r="J5417" i="2" s="1"/>
  <c r="I6280" i="2"/>
  <c r="J6280" i="2" s="1"/>
  <c r="I7609" i="2"/>
  <c r="J7609" i="2" s="1"/>
  <c r="I8899" i="2"/>
  <c r="J8899" i="2" s="1"/>
  <c r="I7254" i="2"/>
  <c r="J7254" i="2" s="1"/>
  <c r="I5196" i="2"/>
  <c r="J5196" i="2" s="1"/>
  <c r="I2633" i="2"/>
  <c r="J2633" i="2" s="1"/>
  <c r="I2351" i="2"/>
  <c r="J2351" i="2" s="1"/>
  <c r="I8927" i="2"/>
  <c r="J8927" i="2" s="1"/>
  <c r="I4610" i="2"/>
  <c r="J4610" i="2" s="1"/>
  <c r="I4240" i="2"/>
  <c r="J4240" i="2" s="1"/>
  <c r="I6752" i="2"/>
  <c r="J6752" i="2" s="1"/>
  <c r="I7492" i="2"/>
  <c r="J7492" i="2" s="1"/>
  <c r="I4757" i="2"/>
  <c r="J4757" i="2" s="1"/>
  <c r="I6166" i="2"/>
  <c r="J6166" i="2" s="1"/>
  <c r="I4219" i="2"/>
  <c r="J4219" i="2" s="1"/>
  <c r="I4290" i="2"/>
  <c r="J4290" i="2" s="1"/>
  <c r="I6246" i="2"/>
  <c r="J6246" i="2" s="1"/>
  <c r="I5006" i="2"/>
  <c r="J5006" i="2" s="1"/>
  <c r="I889" i="2"/>
  <c r="J889" i="2" s="1"/>
  <c r="I7149" i="2"/>
  <c r="J7149" i="2" s="1"/>
  <c r="I4514" i="2"/>
  <c r="J4514" i="2" s="1"/>
  <c r="I8837" i="2"/>
  <c r="J8837" i="2" s="1"/>
  <c r="I3383" i="2"/>
  <c r="J3383" i="2" s="1"/>
  <c r="I5853" i="2"/>
  <c r="J5853" i="2" s="1"/>
  <c r="I2135" i="2"/>
  <c r="J2135" i="2" s="1"/>
  <c r="I2685" i="2"/>
  <c r="J2685" i="2" s="1"/>
  <c r="I8971" i="2"/>
  <c r="J8971" i="2" s="1"/>
  <c r="I9022" i="2"/>
  <c r="J9022" i="2" s="1"/>
  <c r="I921" i="2"/>
  <c r="J921" i="2" s="1"/>
  <c r="I4636" i="2"/>
  <c r="J4636" i="2" s="1"/>
  <c r="I594" i="2"/>
  <c r="J594" i="2" s="1"/>
  <c r="I1527" i="2"/>
  <c r="J1527" i="2" s="1"/>
  <c r="I7447" i="2"/>
  <c r="J7447" i="2" s="1"/>
  <c r="I3531" i="2"/>
  <c r="J3531" i="2" s="1"/>
  <c r="I4665" i="2"/>
  <c r="J4665" i="2" s="1"/>
  <c r="I2816" i="2"/>
  <c r="J2816" i="2" s="1"/>
  <c r="I5942" i="2"/>
  <c r="J5942" i="2" s="1"/>
  <c r="I7360" i="2"/>
  <c r="J7360" i="2" s="1"/>
  <c r="I6812" i="2"/>
  <c r="J6812" i="2" s="1"/>
  <c r="I4193" i="2"/>
  <c r="J4193" i="2" s="1"/>
  <c r="I1486" i="2"/>
  <c r="J1486" i="2" s="1"/>
  <c r="I6099" i="2"/>
  <c r="J6099" i="2" s="1"/>
  <c r="I7014" i="2"/>
  <c r="J7014" i="2" s="1"/>
  <c r="I5086" i="2"/>
  <c r="J5086" i="2" s="1"/>
  <c r="I4598" i="2"/>
  <c r="J4598" i="2" s="1"/>
  <c r="I2376" i="2"/>
  <c r="J2376" i="2" s="1"/>
  <c r="I3886" i="2"/>
  <c r="J3886" i="2" s="1"/>
  <c r="I4599" i="2"/>
  <c r="J4599" i="2" s="1"/>
  <c r="I7078" i="2"/>
  <c r="J7078" i="2" s="1"/>
  <c r="I7543" i="2"/>
  <c r="J7543" i="2" s="1"/>
  <c r="I722" i="2"/>
  <c r="J722" i="2" s="1"/>
  <c r="I8842" i="2"/>
  <c r="J8842" i="2" s="1"/>
  <c r="I4408" i="2"/>
  <c r="J4408" i="2" s="1"/>
  <c r="I4007" i="2"/>
  <c r="J4007" i="2" s="1"/>
  <c r="I1913" i="2"/>
  <c r="J1913" i="2" s="1"/>
  <c r="I2494" i="2"/>
  <c r="J2494" i="2" s="1"/>
  <c r="I1235" i="2"/>
  <c r="J1235" i="2" s="1"/>
  <c r="I6657" i="2"/>
  <c r="J6657" i="2" s="1"/>
  <c r="I6484" i="2"/>
  <c r="J6484" i="2" s="1"/>
  <c r="I1890" i="2"/>
  <c r="J1890" i="2" s="1"/>
  <c r="I7435" i="2"/>
  <c r="J7435" i="2" s="1"/>
  <c r="I6628" i="2"/>
  <c r="J6628" i="2" s="1"/>
  <c r="I3185" i="2"/>
  <c r="J3185" i="2" s="1"/>
  <c r="I5973" i="2"/>
  <c r="J5973" i="2" s="1"/>
  <c r="I2733" i="2"/>
  <c r="J2733" i="2" s="1"/>
  <c r="I4319" i="2"/>
  <c r="J4319" i="2" s="1"/>
  <c r="I1866" i="2"/>
  <c r="J1866" i="2" s="1"/>
  <c r="I4341" i="2"/>
  <c r="J4341" i="2" s="1"/>
  <c r="I2436" i="2"/>
  <c r="J2436" i="2" s="1"/>
  <c r="I7284" i="2"/>
  <c r="J7284" i="2" s="1"/>
  <c r="I7530" i="2"/>
  <c r="J7530" i="2" s="1"/>
  <c r="I8847" i="2"/>
  <c r="J8847" i="2" s="1"/>
  <c r="I1128" i="2"/>
  <c r="J1128" i="2" s="1"/>
  <c r="I232" i="2"/>
  <c r="J232" i="2" s="1"/>
  <c r="I4525" i="2"/>
  <c r="J4525" i="2" s="1"/>
  <c r="I8989" i="2"/>
  <c r="J8989" i="2" s="1"/>
  <c r="I7220" i="2"/>
  <c r="J7220" i="2" s="1"/>
  <c r="I3549" i="2"/>
  <c r="J3549" i="2" s="1"/>
  <c r="I4420" i="2"/>
  <c r="J4420" i="2" s="1"/>
  <c r="I2403" i="2"/>
  <c r="J2403" i="2" s="1"/>
  <c r="I4485" i="2"/>
  <c r="J4485" i="2" s="1"/>
  <c r="I7205" i="2"/>
  <c r="J7205" i="2" s="1"/>
  <c r="I1513" i="2"/>
  <c r="J1513" i="2" s="1"/>
  <c r="I5268" i="2"/>
  <c r="J5268" i="2" s="1"/>
  <c r="I6936" i="2"/>
  <c r="J6936" i="2" s="1"/>
  <c r="I3021" i="2"/>
  <c r="J3021" i="2" s="1"/>
  <c r="I7628" i="2"/>
  <c r="J7628" i="2" s="1"/>
  <c r="I6546" i="2"/>
  <c r="J6546" i="2" s="1"/>
  <c r="I6351" i="2"/>
  <c r="J6351" i="2" s="1"/>
  <c r="I5929" i="2"/>
  <c r="J5929" i="2" s="1"/>
  <c r="I2599" i="2"/>
  <c r="J2599" i="2" s="1"/>
  <c r="I4054" i="2"/>
  <c r="J4054" i="2" s="1"/>
  <c r="I8997" i="2"/>
  <c r="J8997" i="2" s="1"/>
  <c r="I6492" i="2"/>
  <c r="J6492" i="2" s="1"/>
  <c r="I138" i="2"/>
  <c r="J138" i="2" s="1"/>
  <c r="I2893" i="2"/>
  <c r="J2893" i="2" s="1"/>
  <c r="I3851" i="2"/>
  <c r="J3851" i="2" s="1"/>
  <c r="I9330" i="2"/>
  <c r="J9330" i="2" s="1"/>
  <c r="I3118" i="2"/>
  <c r="J3118" i="2" s="1"/>
  <c r="I3071" i="2"/>
  <c r="J3071" i="2" s="1"/>
  <c r="I4747" i="2"/>
  <c r="J4747" i="2" s="1"/>
  <c r="I2789" i="2"/>
  <c r="J2789" i="2" s="1"/>
  <c r="I6744" i="2"/>
  <c r="J6744" i="2" s="1"/>
  <c r="I4427" i="2"/>
  <c r="J4427" i="2" s="1"/>
  <c r="I6318" i="2"/>
  <c r="J6318" i="2" s="1"/>
  <c r="I5358" i="2"/>
  <c r="J5358" i="2" s="1"/>
  <c r="I9250" i="2"/>
  <c r="J9250" i="2" s="1"/>
  <c r="I6350" i="2"/>
  <c r="J6350" i="2" s="1"/>
  <c r="I22" i="2"/>
  <c r="J22" i="2" s="1"/>
  <c r="I7361" i="2"/>
  <c r="J7361" i="2" s="1"/>
  <c r="I7138" i="2"/>
  <c r="J7138" i="2" s="1"/>
  <c r="I2485" i="2"/>
  <c r="J2485" i="2" s="1"/>
  <c r="I4376" i="2"/>
  <c r="J4376" i="2" s="1"/>
  <c r="I7176" i="2"/>
  <c r="J7176" i="2" s="1"/>
  <c r="I6376" i="2"/>
  <c r="J6376" i="2" s="1"/>
  <c r="I4137" i="2"/>
  <c r="J4137" i="2" s="1"/>
  <c r="I940" i="2"/>
  <c r="J940" i="2" s="1"/>
  <c r="I8825" i="2"/>
  <c r="J8825" i="2" s="1"/>
  <c r="I1657" i="2"/>
  <c r="J1657" i="2" s="1"/>
  <c r="I2499" i="2"/>
  <c r="J2499" i="2" s="1"/>
  <c r="I3136" i="2"/>
  <c r="J3136" i="2" s="1"/>
  <c r="I4567" i="2"/>
  <c r="J4567" i="2" s="1"/>
  <c r="I6772" i="2"/>
  <c r="J6772" i="2" s="1"/>
  <c r="I833" i="2"/>
  <c r="J833" i="2" s="1"/>
  <c r="I2609" i="2"/>
  <c r="J2609" i="2" s="1"/>
  <c r="I9243" i="2"/>
  <c r="J9243" i="2" s="1"/>
  <c r="I8919" i="2"/>
  <c r="J8919" i="2" s="1"/>
  <c r="I6400" i="2"/>
  <c r="J6400" i="2" s="1"/>
  <c r="I2697" i="2"/>
  <c r="J2697" i="2" s="1"/>
  <c r="I3084" i="2"/>
  <c r="J3084" i="2" s="1"/>
  <c r="I6106" i="2"/>
  <c r="J6106" i="2" s="1"/>
  <c r="I2904" i="2"/>
  <c r="J2904" i="2" s="1"/>
  <c r="I2358" i="2"/>
  <c r="J2358" i="2" s="1"/>
  <c r="I6075" i="2"/>
  <c r="J6075" i="2" s="1"/>
  <c r="I4619" i="2"/>
  <c r="J4619" i="2" s="1"/>
  <c r="I334" i="2"/>
  <c r="J334" i="2" s="1"/>
  <c r="I3168" i="2"/>
  <c r="J3168" i="2" s="1"/>
  <c r="I173" i="2"/>
  <c r="J173" i="2" s="1"/>
  <c r="I7503" i="2"/>
  <c r="J7503" i="2" s="1"/>
  <c r="I6007" i="2"/>
  <c r="J6007" i="2" s="1"/>
  <c r="I2423" i="2"/>
  <c r="J2423" i="2" s="1"/>
  <c r="I5763" i="2"/>
  <c r="J5763" i="2" s="1"/>
  <c r="I4129" i="2"/>
  <c r="J4129" i="2" s="1"/>
  <c r="I9155" i="2"/>
  <c r="J9155" i="2" s="1"/>
  <c r="I4324" i="2"/>
  <c r="J4324" i="2" s="1"/>
  <c r="I1942" i="2"/>
  <c r="J1942" i="2" s="1"/>
  <c r="I7495" i="2"/>
  <c r="J7495" i="2" s="1"/>
  <c r="I2444" i="2"/>
  <c r="J2444" i="2" s="1"/>
  <c r="I4393" i="2"/>
  <c r="J4393" i="2" s="1"/>
  <c r="I2569" i="2"/>
  <c r="J2569" i="2" s="1"/>
  <c r="I6636" i="2"/>
  <c r="J6636" i="2" s="1"/>
  <c r="I8950" i="2"/>
  <c r="J8950" i="2" s="1"/>
  <c r="I7386" i="2"/>
  <c r="J7386" i="2" s="1"/>
  <c r="I4182" i="2"/>
  <c r="J4182" i="2" s="1"/>
  <c r="I3957" i="2"/>
  <c r="J3957" i="2" s="1"/>
  <c r="I3478" i="2"/>
  <c r="J3478" i="2" s="1"/>
  <c r="I5519" i="2"/>
  <c r="J5519" i="2" s="1"/>
  <c r="I569" i="2"/>
  <c r="J569" i="2" s="1"/>
  <c r="I5766" i="2"/>
  <c r="J5766" i="2" s="1"/>
  <c r="I6486" i="2"/>
  <c r="J6486" i="2" s="1"/>
  <c r="I2655" i="2"/>
  <c r="J2655" i="2" s="1"/>
  <c r="I7037" i="2"/>
  <c r="J7037" i="2" s="1"/>
  <c r="I9048" i="2"/>
  <c r="J9048" i="2" s="1"/>
  <c r="I7017" i="2"/>
  <c r="J7017" i="2" s="1"/>
  <c r="I6288" i="2"/>
  <c r="J6288" i="2" s="1"/>
  <c r="I2473" i="2"/>
  <c r="J2473" i="2" s="1"/>
  <c r="I6792" i="2"/>
  <c r="J6792" i="2" s="1"/>
  <c r="I5425" i="2"/>
  <c r="J5425" i="2" s="1"/>
  <c r="I4118" i="2"/>
  <c r="J4118" i="2" s="1"/>
  <c r="I3356" i="2"/>
  <c r="J3356" i="2" s="1"/>
  <c r="I2194" i="2"/>
  <c r="J2194" i="2" s="1"/>
  <c r="I1465" i="2"/>
  <c r="J1465" i="2" s="1"/>
  <c r="I5644" i="2"/>
  <c r="J5644" i="2" s="1"/>
  <c r="I2481" i="2"/>
  <c r="J2481" i="2" s="1"/>
  <c r="I651" i="2"/>
  <c r="J651" i="2" s="1"/>
  <c r="I4308" i="2"/>
  <c r="J4308" i="2" s="1"/>
  <c r="I4431" i="2"/>
  <c r="J4431" i="2" s="1"/>
  <c r="I2641" i="2"/>
  <c r="J2641" i="2" s="1"/>
  <c r="I4349" i="2"/>
  <c r="J4349" i="2" s="1"/>
  <c r="I7016" i="2"/>
  <c r="J7016" i="2" s="1"/>
  <c r="I1955" i="2"/>
  <c r="J1955" i="2" s="1"/>
  <c r="I1250" i="2"/>
  <c r="J1250" i="2" s="1"/>
  <c r="I626" i="2"/>
  <c r="J626" i="2" s="1"/>
  <c r="I2299" i="2"/>
  <c r="J2299" i="2" s="1"/>
  <c r="I1895" i="2"/>
  <c r="J1895" i="2" s="1"/>
  <c r="I552" i="2"/>
  <c r="J552" i="2" s="1"/>
  <c r="I5708" i="2"/>
  <c r="J5708" i="2" s="1"/>
  <c r="I3999" i="2"/>
  <c r="J3999" i="2" s="1"/>
  <c r="I2577" i="2"/>
  <c r="J2577" i="2" s="1"/>
  <c r="I1634" i="2"/>
  <c r="J1634" i="2" s="1"/>
  <c r="I5325" i="2"/>
  <c r="J5325" i="2" s="1"/>
  <c r="I2315" i="2"/>
  <c r="J2315" i="2" s="1"/>
  <c r="I3441" i="2"/>
  <c r="J3441" i="2" s="1"/>
  <c r="I6562" i="2"/>
  <c r="J6562" i="2" s="1"/>
  <c r="I1198" i="2"/>
  <c r="J1198" i="2" s="1"/>
  <c r="I4116" i="2"/>
  <c r="J4116" i="2" s="1"/>
  <c r="I2625" i="2"/>
  <c r="J2625" i="2" s="1"/>
  <c r="I8876" i="2"/>
  <c r="J8876" i="2" s="1"/>
  <c r="I1238" i="2"/>
  <c r="J1238" i="2" s="1"/>
  <c r="I6428" i="2"/>
  <c r="J6428" i="2" s="1"/>
  <c r="I5103" i="2"/>
  <c r="J5103" i="2" s="1"/>
  <c r="I3702" i="2"/>
  <c r="J3702" i="2" s="1"/>
  <c r="I4585" i="2"/>
  <c r="J4585" i="2" s="1"/>
  <c r="I1200" i="2"/>
  <c r="J1200" i="2" s="1"/>
  <c r="I5482" i="2"/>
  <c r="J5482" i="2" s="1"/>
  <c r="I5846" i="2"/>
  <c r="J5846" i="2" s="1"/>
  <c r="I5996" i="2"/>
  <c r="J5996" i="2" s="1"/>
  <c r="I5610" i="2"/>
  <c r="J5610" i="2" s="1"/>
  <c r="I2788" i="2"/>
  <c r="J2788" i="2" s="1"/>
  <c r="I1461" i="2"/>
  <c r="J1461" i="2" s="1"/>
  <c r="I2890" i="2"/>
  <c r="J2890" i="2" s="1"/>
  <c r="I1847" i="2"/>
  <c r="J1847" i="2" s="1"/>
  <c r="I3019" i="2"/>
  <c r="J3019" i="2" s="1"/>
  <c r="I6784" i="2"/>
  <c r="J6784" i="2" s="1"/>
  <c r="I5690" i="2"/>
  <c r="J5690" i="2" s="1"/>
  <c r="I6664" i="2"/>
  <c r="J6664" i="2" s="1"/>
  <c r="I8982" i="2"/>
  <c r="J8982" i="2" s="1"/>
  <c r="I3061" i="2"/>
  <c r="J3061" i="2" s="1"/>
  <c r="I3518" i="2"/>
  <c r="J3518" i="2" s="1"/>
  <c r="I5897" i="2"/>
  <c r="J5897" i="2" s="1"/>
  <c r="I6226" i="2"/>
  <c r="J6226" i="2" s="1"/>
  <c r="I6240" i="2"/>
  <c r="J6240" i="2" s="1"/>
  <c r="I7686" i="2"/>
  <c r="J7686" i="2" s="1"/>
  <c r="I9163" i="2"/>
  <c r="J9163" i="2" s="1"/>
  <c r="I2493" i="2"/>
  <c r="J2493" i="2" s="1"/>
  <c r="I4164" i="2"/>
  <c r="J4164" i="2" s="1"/>
  <c r="I1953" i="2"/>
  <c r="J1953" i="2" s="1"/>
  <c r="I1698" i="2"/>
  <c r="J1698" i="2" s="1"/>
  <c r="I5524" i="2"/>
  <c r="J5524" i="2" s="1"/>
  <c r="I5338" i="2"/>
  <c r="J5338" i="2" s="1"/>
  <c r="I6084" i="2"/>
  <c r="J6084" i="2" s="1"/>
  <c r="I3285" i="2"/>
  <c r="J3285" i="2" s="1"/>
  <c r="I7288" i="2"/>
  <c r="J7288" i="2" s="1"/>
  <c r="I6641" i="2"/>
  <c r="J6641" i="2" s="1"/>
  <c r="I5711" i="2"/>
  <c r="J5711" i="2" s="1"/>
  <c r="I6780" i="2"/>
  <c r="J6780" i="2" s="1"/>
  <c r="I9054" i="2"/>
  <c r="J9054" i="2" s="1"/>
  <c r="I827" i="2"/>
  <c r="J827" i="2" s="1"/>
  <c r="I980" i="2"/>
  <c r="J980" i="2" s="1"/>
  <c r="I2737" i="2"/>
  <c r="J2737" i="2" s="1"/>
  <c r="I6038" i="2"/>
  <c r="J6038" i="2" s="1"/>
  <c r="I6119" i="2"/>
  <c r="J6119" i="2" s="1"/>
  <c r="I606" i="2"/>
  <c r="J606" i="2" s="1"/>
  <c r="I720" i="2"/>
  <c r="J720" i="2" s="1"/>
  <c r="I7592" i="2"/>
  <c r="J7592" i="2" s="1"/>
  <c r="I7042" i="2"/>
  <c r="J7042" i="2" s="1"/>
  <c r="I1785" i="2"/>
  <c r="J1785" i="2" s="1"/>
  <c r="I37" i="2"/>
  <c r="J37" i="2" s="1"/>
  <c r="I2371" i="2"/>
  <c r="J2371" i="2" s="1"/>
  <c r="I7391" i="2"/>
  <c r="J7391" i="2" s="1"/>
  <c r="I1583" i="2"/>
  <c r="J1583" i="2" s="1"/>
  <c r="I1756" i="2"/>
  <c r="J1756" i="2" s="1"/>
  <c r="I6922" i="2"/>
  <c r="J6922" i="2" s="1"/>
  <c r="I6197" i="2"/>
  <c r="J6197" i="2" s="1"/>
  <c r="I7590" i="2"/>
  <c r="J7590" i="2" s="1"/>
  <c r="I1395" i="2"/>
  <c r="J1395" i="2" s="1"/>
  <c r="I6980" i="2"/>
  <c r="J6980" i="2" s="1"/>
  <c r="I6303" i="2"/>
  <c r="J6303" i="2" s="1"/>
  <c r="I5102" i="2"/>
  <c r="J5102" i="2" s="1"/>
  <c r="I2448" i="2"/>
  <c r="J2448" i="2" s="1"/>
  <c r="I5965" i="2"/>
  <c r="J5965" i="2" s="1"/>
  <c r="I7342" i="2"/>
  <c r="J7342" i="2" s="1"/>
  <c r="I959" i="2"/>
  <c r="J959" i="2" s="1"/>
  <c r="I5088" i="2"/>
  <c r="J5088" i="2" s="1"/>
  <c r="I5984" i="2"/>
  <c r="J5984" i="2" s="1"/>
  <c r="I2468" i="2"/>
  <c r="J2468" i="2" s="1"/>
  <c r="I7060" i="2"/>
  <c r="J7060" i="2" s="1"/>
  <c r="I4039" i="2"/>
  <c r="J4039" i="2" s="1"/>
  <c r="I6264" i="2"/>
  <c r="J6264" i="2" s="1"/>
  <c r="I2949" i="2"/>
  <c r="J2949" i="2" s="1"/>
  <c r="I487" i="2"/>
  <c r="J487" i="2" s="1"/>
  <c r="I6870" i="2"/>
  <c r="J6870" i="2" s="1"/>
  <c r="I7082" i="2"/>
  <c r="J7082" i="2" s="1"/>
  <c r="I2045" i="2"/>
  <c r="J2045" i="2" s="1"/>
  <c r="I5487" i="2"/>
  <c r="J5487" i="2" s="1"/>
  <c r="I2761" i="2"/>
  <c r="J2761" i="2" s="1"/>
  <c r="I1078" i="2"/>
  <c r="J1078" i="2" s="1"/>
  <c r="I5755" i="2"/>
  <c r="J5755" i="2" s="1"/>
  <c r="I3155" i="2"/>
  <c r="J3155" i="2" s="1"/>
  <c r="I475" i="2"/>
  <c r="J475" i="2" s="1"/>
  <c r="I830" i="2"/>
  <c r="J830" i="2" s="1"/>
  <c r="I3539" i="2"/>
  <c r="J3539" i="2" s="1"/>
  <c r="I951" i="2"/>
  <c r="J951" i="2" s="1"/>
  <c r="I1095" i="2"/>
  <c r="J1095" i="2" s="1"/>
  <c r="I9319" i="2"/>
  <c r="J9319" i="2" s="1"/>
  <c r="I1436" i="2"/>
  <c r="J1436" i="2" s="1"/>
  <c r="I4253" i="2"/>
  <c r="J4253" i="2" s="1"/>
  <c r="I6997" i="2"/>
  <c r="J6997" i="2" s="1"/>
  <c r="I6644" i="2"/>
  <c r="J6644" i="2" s="1"/>
  <c r="I6090" i="2"/>
  <c r="J6090" i="2" s="1"/>
  <c r="I7589" i="2"/>
  <c r="J7589" i="2" s="1"/>
  <c r="I7256" i="2"/>
  <c r="J7256" i="2" s="1"/>
  <c r="I9274" i="2"/>
  <c r="J9274" i="2" s="1"/>
  <c r="I7597" i="2"/>
  <c r="J7597" i="2" s="1"/>
  <c r="I2635" i="2"/>
  <c r="J2635" i="2" s="1"/>
  <c r="I7471" i="2"/>
  <c r="J7471" i="2" s="1"/>
  <c r="I1244" i="2"/>
  <c r="J1244" i="2" s="1"/>
  <c r="I4746" i="2"/>
  <c r="J4746" i="2" s="1"/>
  <c r="I2438" i="2"/>
  <c r="J2438" i="2" s="1"/>
  <c r="I2401" i="2"/>
  <c r="J2401" i="2" s="1"/>
  <c r="I7507" i="2"/>
  <c r="J7507" i="2" s="1"/>
  <c r="I5726" i="2"/>
  <c r="J5726" i="2" s="1"/>
  <c r="I2322" i="2"/>
  <c r="J2322" i="2" s="1"/>
  <c r="I6976" i="2"/>
  <c r="J6976" i="2" s="1"/>
  <c r="I9199" i="2"/>
  <c r="J9199" i="2" s="1"/>
  <c r="I7123" i="2"/>
  <c r="J7123" i="2" s="1"/>
  <c r="I2653" i="2"/>
  <c r="J2653" i="2" s="1"/>
  <c r="I2715" i="2"/>
  <c r="J2715" i="2" s="1"/>
  <c r="I6033" i="2"/>
  <c r="J6033" i="2" s="1"/>
  <c r="I6949" i="2"/>
  <c r="J6949" i="2" s="1"/>
  <c r="I5320" i="2"/>
  <c r="J5320" i="2" s="1"/>
  <c r="I5145" i="2"/>
  <c r="J5145" i="2" s="1"/>
  <c r="I6010" i="2"/>
  <c r="J6010" i="2" s="1"/>
  <c r="I5122" i="2"/>
  <c r="J5122" i="2" s="1"/>
  <c r="I5396" i="2"/>
  <c r="J5396" i="2" s="1"/>
  <c r="I6597" i="2"/>
  <c r="J6597" i="2" s="1"/>
  <c r="I5990" i="2"/>
  <c r="J5990" i="2" s="1"/>
  <c r="I4698" i="2"/>
  <c r="J4698" i="2" s="1"/>
  <c r="I6522" i="2"/>
  <c r="J6522" i="2" s="1"/>
  <c r="I7323" i="2"/>
  <c r="J7323" i="2" s="1"/>
  <c r="I6818" i="2"/>
  <c r="J6818" i="2" s="1"/>
  <c r="I5900" i="2"/>
  <c r="J5900" i="2" s="1"/>
  <c r="I8864" i="2"/>
  <c r="J8864" i="2" s="1"/>
  <c r="I1777" i="2"/>
  <c r="J1777" i="2" s="1"/>
  <c r="I4615" i="2"/>
  <c r="J4615" i="2" s="1"/>
  <c r="I3973" i="2"/>
  <c r="J3973" i="2" s="1"/>
  <c r="I6687" i="2"/>
  <c r="J6687" i="2" s="1"/>
  <c r="I6086" i="2"/>
  <c r="J6086" i="2" s="1"/>
  <c r="I4736" i="2"/>
  <c r="J4736" i="2" s="1"/>
  <c r="I6737" i="2"/>
  <c r="J6737" i="2" s="1"/>
  <c r="I4832" i="2"/>
  <c r="J4832" i="2" s="1"/>
  <c r="I5783" i="2"/>
  <c r="J5783" i="2" s="1"/>
  <c r="I1649" i="2"/>
  <c r="J1649" i="2" s="1"/>
  <c r="I251" i="2"/>
  <c r="J251" i="2" s="1"/>
  <c r="I4483" i="2"/>
  <c r="J4483" i="2" s="1"/>
  <c r="I1308" i="2"/>
  <c r="J1308" i="2" s="1"/>
  <c r="I6681" i="2"/>
  <c r="J6681" i="2" s="1"/>
  <c r="I525" i="2"/>
  <c r="J525" i="2" s="1"/>
  <c r="I1713" i="2"/>
  <c r="J1713" i="2" s="1"/>
  <c r="I3063" i="2"/>
  <c r="J3063" i="2" s="1"/>
  <c r="I6026" i="2"/>
  <c r="J6026" i="2" s="1"/>
  <c r="I515" i="2"/>
  <c r="J515" i="2" s="1"/>
  <c r="I6729" i="2"/>
  <c r="J6729" i="2" s="1"/>
  <c r="I717" i="2"/>
  <c r="J717" i="2" s="1"/>
  <c r="I4480" i="2"/>
  <c r="J4480" i="2" s="1"/>
  <c r="I2072" i="2"/>
  <c r="J2072" i="2" s="1"/>
  <c r="I6438" i="2"/>
  <c r="J6438" i="2" s="1"/>
  <c r="I5252" i="2"/>
  <c r="J5252" i="2" s="1"/>
  <c r="I6430" i="2"/>
  <c r="J6430" i="2" s="1"/>
  <c r="I5674" i="2"/>
  <c r="J5674" i="2" s="1"/>
  <c r="I9258" i="2"/>
  <c r="J9258" i="2" s="1"/>
  <c r="I4584" i="2"/>
  <c r="J4584" i="2" s="1"/>
  <c r="I5958" i="2"/>
  <c r="J5958" i="2" s="1"/>
  <c r="I7658" i="2"/>
  <c r="J7658" i="2" s="1"/>
  <c r="I5156" i="2"/>
  <c r="J5156" i="2" s="1"/>
  <c r="I6982" i="2"/>
  <c r="J6982" i="2" s="1"/>
  <c r="I9285" i="2"/>
  <c r="J9285" i="2" s="1"/>
  <c r="I2963" i="2"/>
  <c r="J2963" i="2" s="1"/>
  <c r="I2465" i="2"/>
  <c r="J2465" i="2" s="1"/>
  <c r="I3887" i="2"/>
  <c r="J3887" i="2" s="1"/>
  <c r="I5460" i="2"/>
  <c r="J5460" i="2" s="1"/>
  <c r="I319" i="2"/>
  <c r="J319" i="2" s="1"/>
  <c r="I1219" i="2"/>
  <c r="J1219" i="2" s="1"/>
  <c r="I5220" i="2"/>
  <c r="J5220" i="2" s="1"/>
  <c r="I6268" i="2"/>
  <c r="J6268" i="2" s="1"/>
  <c r="I7240" i="2"/>
  <c r="J7240" i="2" s="1"/>
  <c r="I5322" i="2"/>
  <c r="J5322" i="2" s="1"/>
  <c r="I5412" i="2"/>
  <c r="J5412" i="2" s="1"/>
  <c r="I3311" i="2"/>
  <c r="J3311" i="2" s="1"/>
  <c r="I1905" i="2"/>
  <c r="J1905" i="2" s="1"/>
  <c r="I4063" i="2"/>
  <c r="J4063" i="2" s="1"/>
  <c r="I9269" i="2"/>
  <c r="J9269" i="2" s="1"/>
  <c r="I6623" i="2"/>
  <c r="J6623" i="2" s="1"/>
  <c r="I2771" i="2"/>
  <c r="J2771" i="2" s="1"/>
  <c r="I2092" i="2"/>
  <c r="J2092" i="2" s="1"/>
  <c r="I8856" i="2"/>
  <c r="J8856" i="2" s="1"/>
  <c r="I5148" i="2"/>
  <c r="J5148" i="2" s="1"/>
  <c r="I5737" i="2"/>
  <c r="J5737" i="2" s="1"/>
  <c r="I6601" i="2"/>
  <c r="J6601" i="2" s="1"/>
  <c r="I9331" i="2"/>
  <c r="J9331" i="2" s="1"/>
  <c r="I3794" i="2"/>
  <c r="J3794" i="2" s="1"/>
  <c r="I4502" i="2"/>
  <c r="J4502" i="2" s="1"/>
  <c r="I5666" i="2"/>
  <c r="J5666" i="2" s="1"/>
  <c r="I9284" i="2"/>
  <c r="J9284" i="2" s="1"/>
  <c r="I3403" i="2"/>
  <c r="J3403" i="2" s="1"/>
  <c r="I49" i="2"/>
  <c r="J49" i="2" s="1"/>
  <c r="I481" i="2"/>
  <c r="J481" i="2" s="1"/>
  <c r="I4358" i="2"/>
  <c r="J4358" i="2" s="1"/>
  <c r="I5789" i="2"/>
  <c r="J5789" i="2" s="1"/>
  <c r="I6175" i="2"/>
  <c r="J6175" i="2" s="1"/>
  <c r="I1416" i="2"/>
  <c r="J1416" i="2" s="1"/>
  <c r="I5645" i="2"/>
  <c r="J5645" i="2" s="1"/>
  <c r="I3956" i="2"/>
  <c r="J3956" i="2" s="1"/>
  <c r="I838" i="2"/>
  <c r="J838" i="2" s="1"/>
  <c r="I882" i="2"/>
  <c r="J882" i="2" s="1"/>
  <c r="I5689" i="2"/>
  <c r="J5689" i="2" s="1"/>
  <c r="I1975" i="2"/>
  <c r="J1975" i="2" s="1"/>
  <c r="I105" i="2"/>
  <c r="J105" i="2" s="1"/>
  <c r="I6243" i="2"/>
  <c r="J6243" i="2" s="1"/>
  <c r="I3767" i="2"/>
  <c r="J3767" i="2" s="1"/>
  <c r="I5703" i="2"/>
  <c r="J5703" i="2" s="1"/>
  <c r="I2972" i="2"/>
  <c r="J2972" i="2" s="1"/>
  <c r="I7407" i="2"/>
  <c r="J7407" i="2" s="1"/>
  <c r="I2516" i="2"/>
  <c r="J2516" i="2" s="1"/>
  <c r="I3107" i="2"/>
  <c r="J3107" i="2" s="1"/>
  <c r="I4244" i="2"/>
  <c r="J4244" i="2" s="1"/>
  <c r="I1066" i="2"/>
  <c r="J1066" i="2" s="1"/>
  <c r="I6466" i="2"/>
  <c r="J6466" i="2" s="1"/>
  <c r="I6897" i="2"/>
  <c r="J6897" i="2" s="1"/>
  <c r="I2374" i="2"/>
  <c r="J2374" i="2" s="1"/>
  <c r="I4753" i="2"/>
  <c r="J4753" i="2" s="1"/>
  <c r="I4061" i="2"/>
  <c r="J4061" i="2" s="1"/>
  <c r="I9262" i="2"/>
  <c r="J9262" i="2" s="1"/>
  <c r="I4190" i="2"/>
  <c r="J4190" i="2" s="1"/>
  <c r="I480" i="2"/>
  <c r="J480" i="2" s="1"/>
  <c r="I5805" i="2"/>
  <c r="J5805" i="2" s="1"/>
  <c r="I2310" i="2"/>
  <c r="J2310" i="2" s="1"/>
  <c r="I3946" i="2"/>
  <c r="J3946" i="2" s="1"/>
  <c r="I5094" i="2"/>
  <c r="J5094" i="2" s="1"/>
  <c r="I5660" i="2"/>
  <c r="J5660" i="2" s="1"/>
  <c r="I7246" i="2"/>
  <c r="J7246" i="2" s="1"/>
  <c r="I5304" i="2"/>
  <c r="J5304" i="2" s="1"/>
  <c r="I5138" i="2"/>
  <c r="J5138" i="2" s="1"/>
  <c r="I1160" i="2"/>
  <c r="J1160" i="2" s="1"/>
  <c r="I1700" i="2"/>
  <c r="J1700" i="2" s="1"/>
  <c r="I4664" i="2"/>
  <c r="J4664" i="2" s="1"/>
  <c r="I4650" i="2"/>
  <c r="J4650" i="2" s="1"/>
  <c r="I2968" i="2"/>
  <c r="J2968" i="2" s="1"/>
  <c r="I4605" i="2"/>
  <c r="J4605" i="2" s="1"/>
  <c r="I3292" i="2"/>
  <c r="J3292" i="2" s="1"/>
  <c r="I7526" i="2"/>
  <c r="J7526" i="2" s="1"/>
  <c r="I9306" i="2"/>
  <c r="J9306" i="2" s="1"/>
  <c r="I1703" i="2"/>
  <c r="J1703" i="2" s="1"/>
  <c r="I6261" i="2"/>
  <c r="J6261" i="2" s="1"/>
  <c r="I534" i="2"/>
  <c r="J534" i="2" s="1"/>
  <c r="I3970" i="2"/>
  <c r="J3970" i="2" s="1"/>
  <c r="I4104" i="2"/>
  <c r="J4104" i="2" s="1"/>
  <c r="I593" i="2"/>
  <c r="J593" i="2" s="1"/>
  <c r="I6585" i="2"/>
  <c r="J6585" i="2" s="1"/>
  <c r="I103" i="2"/>
  <c r="J103" i="2" s="1"/>
  <c r="I5799" i="2"/>
  <c r="J5799" i="2" s="1"/>
  <c r="I3160" i="2"/>
  <c r="J3160" i="2" s="1"/>
  <c r="I6932" i="2"/>
  <c r="J6932" i="2" s="1"/>
  <c r="I7608" i="2"/>
  <c r="J7608" i="2" s="1"/>
  <c r="I7547" i="2"/>
  <c r="J7547" i="2" s="1"/>
  <c r="I4444" i="2"/>
  <c r="J4444" i="2" s="1"/>
  <c r="I4299" i="2"/>
  <c r="J4299" i="2" s="1"/>
  <c r="I3468" i="2"/>
  <c r="J3468" i="2" s="1"/>
  <c r="I9115" i="2"/>
  <c r="J9115" i="2" s="1"/>
  <c r="I5632" i="2"/>
  <c r="J5632" i="2" s="1"/>
  <c r="I4493" i="2"/>
  <c r="J4493" i="2" s="1"/>
  <c r="I7304" i="2"/>
  <c r="J7304" i="2" s="1"/>
  <c r="I5626" i="2"/>
  <c r="J5626" i="2" s="1"/>
  <c r="I4494" i="2"/>
  <c r="J4494" i="2" s="1"/>
  <c r="I1260" i="2"/>
  <c r="J1260" i="2" s="1"/>
  <c r="I5985" i="2"/>
  <c r="J5985" i="2" s="1"/>
  <c r="I6045" i="2"/>
  <c r="J6045" i="2" s="1"/>
  <c r="I5941" i="2"/>
  <c r="J5941" i="2" s="1"/>
  <c r="I4434" i="2"/>
  <c r="J4434" i="2" s="1"/>
  <c r="I7215" i="2"/>
  <c r="J7215" i="2" s="1"/>
  <c r="I5523" i="2"/>
  <c r="J5523" i="2" s="1"/>
  <c r="I3355" i="2"/>
  <c r="J3355" i="2" s="1"/>
  <c r="I8974" i="2"/>
  <c r="J8974" i="2" s="1"/>
  <c r="I2157" i="2"/>
  <c r="J2157" i="2" s="1"/>
  <c r="I3028" i="2"/>
  <c r="J3028" i="2" s="1"/>
  <c r="I245" i="2"/>
  <c r="J245" i="2" s="1"/>
  <c r="I1109" i="2"/>
  <c r="J1109" i="2" s="1"/>
  <c r="I7527" i="2"/>
  <c r="J7527" i="2" s="1"/>
  <c r="I9049" i="2"/>
  <c r="J9049" i="2" s="1"/>
  <c r="I1429" i="2"/>
  <c r="J1429" i="2" s="1"/>
  <c r="I6880" i="2"/>
  <c r="J6880" i="2" s="1"/>
  <c r="I513" i="2"/>
  <c r="J513" i="2" s="1"/>
  <c r="I5194" i="2"/>
  <c r="J5194" i="2" s="1"/>
  <c r="I4732" i="2"/>
  <c r="J4732" i="2" s="1"/>
  <c r="I1279" i="2"/>
  <c r="J1279" i="2" s="1"/>
  <c r="I9644" i="2"/>
  <c r="J9644" i="2" s="1"/>
  <c r="I9798" i="2"/>
  <c r="J9798" i="2" s="1"/>
  <c r="I9681" i="2"/>
  <c r="J9681" i="2" s="1"/>
  <c r="I9752" i="2"/>
  <c r="J9752" i="2" s="1"/>
  <c r="I9594" i="2"/>
  <c r="J9594" i="2" s="1"/>
  <c r="I9708" i="2"/>
  <c r="J9708" i="2" s="1"/>
  <c r="I9356" i="2"/>
  <c r="J9356" i="2" s="1"/>
  <c r="I9631" i="2"/>
  <c r="J9631" i="2" s="1"/>
  <c r="I9640" i="2"/>
  <c r="J9640" i="2" s="1"/>
  <c r="I9434" i="2"/>
  <c r="J9434" i="2" s="1"/>
  <c r="I9580" i="2"/>
  <c r="J9580" i="2" s="1"/>
  <c r="I9745" i="2"/>
  <c r="J9745" i="2" s="1"/>
  <c r="I6172" i="2"/>
  <c r="J6172" i="2" s="1"/>
  <c r="I9090" i="2"/>
  <c r="J9090" i="2" s="1"/>
  <c r="I4453" i="2"/>
  <c r="J4453" i="2" s="1"/>
  <c r="I2943" i="2"/>
  <c r="J2943" i="2" s="1"/>
  <c r="I4185" i="2"/>
  <c r="J4185" i="2" s="1"/>
  <c r="I1153" i="2"/>
  <c r="J1153" i="2" s="1"/>
  <c r="I6497" i="2"/>
  <c r="J6497" i="2" s="1"/>
  <c r="I2411" i="2"/>
  <c r="J2411" i="2" s="1"/>
  <c r="I3846" i="2"/>
  <c r="J3846" i="2" s="1"/>
  <c r="I4557" i="2"/>
  <c r="J4557" i="2" s="1"/>
  <c r="I4075" i="2"/>
  <c r="J4075" i="2" s="1"/>
  <c r="I548" i="2"/>
  <c r="J548" i="2" s="1"/>
  <c r="I9448" i="2"/>
  <c r="J9448" i="2" s="1"/>
  <c r="I9490" i="2"/>
  <c r="J9490" i="2" s="1"/>
  <c r="I9753" i="2"/>
  <c r="J9753" i="2" s="1"/>
  <c r="I9678" i="2"/>
  <c r="J9678" i="2" s="1"/>
  <c r="I9660" i="2"/>
  <c r="J9660" i="2" s="1"/>
  <c r="I9441" i="2"/>
  <c r="J9441" i="2" s="1"/>
  <c r="I9674" i="2"/>
  <c r="J9674" i="2" s="1"/>
  <c r="I9604" i="2"/>
  <c r="J9604" i="2" s="1"/>
  <c r="I9516" i="2"/>
  <c r="J9516" i="2" s="1"/>
  <c r="I1823" i="2"/>
  <c r="J1823" i="2" s="1"/>
  <c r="I1142" i="2"/>
  <c r="J1142" i="2" s="1"/>
  <c r="I9654" i="2"/>
  <c r="J9654" i="2" s="1"/>
  <c r="I9375" i="2"/>
  <c r="J9375" i="2" s="1"/>
  <c r="I3109" i="2"/>
  <c r="J3109" i="2" s="1"/>
  <c r="I2221" i="2"/>
  <c r="J2221" i="2" s="1"/>
  <c r="I3512" i="2"/>
  <c r="J3512" i="2" s="1"/>
  <c r="I586" i="2"/>
  <c r="J586" i="2" s="1"/>
  <c r="I3043" i="2"/>
  <c r="J3043" i="2" s="1"/>
  <c r="I2106" i="2"/>
  <c r="J2106" i="2" s="1"/>
  <c r="I6346" i="2"/>
  <c r="J6346" i="2" s="1"/>
  <c r="I7383" i="2"/>
  <c r="J7383" i="2" s="1"/>
  <c r="I2976" i="2"/>
  <c r="J2976" i="2" s="1"/>
  <c r="I178" i="2"/>
  <c r="J178" i="2" s="1"/>
  <c r="I2308" i="2"/>
  <c r="J2308" i="2" s="1"/>
  <c r="I9366" i="2"/>
  <c r="J9366" i="2" s="1"/>
  <c r="I9679" i="2"/>
  <c r="J9679" i="2" s="1"/>
  <c r="I9769" i="2"/>
  <c r="J9769" i="2" s="1"/>
  <c r="I9666" i="2"/>
  <c r="J9666" i="2" s="1"/>
  <c r="I9552" i="2"/>
  <c r="J9552" i="2" s="1"/>
  <c r="I9374" i="2"/>
  <c r="J9374" i="2" s="1"/>
  <c r="I9657" i="2"/>
  <c r="J9657" i="2" s="1"/>
  <c r="I9643" i="2"/>
  <c r="J9643" i="2" s="1"/>
  <c r="I9615" i="2"/>
  <c r="J9615" i="2" s="1"/>
  <c r="I9415" i="2"/>
  <c r="J9415" i="2" s="1"/>
  <c r="I9776" i="2"/>
  <c r="J9776" i="2" s="1"/>
  <c r="I9870" i="2"/>
  <c r="J9870" i="2" s="1"/>
  <c r="I9741" i="2"/>
  <c r="J9741" i="2" s="1"/>
  <c r="I9430" i="2"/>
  <c r="J9430" i="2" s="1"/>
  <c r="I9800" i="2"/>
  <c r="J9800" i="2" s="1"/>
  <c r="I9482" i="2"/>
  <c r="J9482" i="2" s="1"/>
  <c r="I9499" i="2"/>
  <c r="J9499" i="2" s="1"/>
  <c r="I9629" i="2"/>
  <c r="J9629" i="2" s="1"/>
  <c r="I9750" i="2"/>
  <c r="J9750" i="2" s="1"/>
  <c r="I9502" i="2"/>
  <c r="J9502" i="2" s="1"/>
  <c r="I9647" i="2"/>
  <c r="J9647" i="2" s="1"/>
  <c r="I9426" i="2"/>
  <c r="J9426" i="2" s="1"/>
  <c r="I9413" i="2"/>
  <c r="J9413" i="2" s="1"/>
  <c r="I9400" i="2"/>
  <c r="J9400" i="2" s="1"/>
  <c r="I9449" i="2"/>
  <c r="J9449" i="2" s="1"/>
  <c r="I9751" i="2"/>
  <c r="J9751" i="2" s="1"/>
  <c r="I9527" i="2"/>
  <c r="J9527" i="2" s="1"/>
  <c r="I3440" i="2"/>
  <c r="J3440" i="2" s="1"/>
  <c r="I2338" i="2"/>
  <c r="J2338" i="2" s="1"/>
  <c r="I5269" i="2"/>
  <c r="J5269" i="2" s="1"/>
  <c r="I6530" i="2"/>
  <c r="J6530" i="2" s="1"/>
  <c r="I7084" i="2"/>
  <c r="J7084" i="2" s="1"/>
  <c r="I5347" i="2"/>
  <c r="J5347" i="2" s="1"/>
  <c r="I9282" i="2"/>
  <c r="J9282" i="2" s="1"/>
  <c r="I2828" i="2"/>
  <c r="J2828" i="2" s="1"/>
  <c r="I5677" i="2"/>
  <c r="J5677" i="2" s="1"/>
  <c r="I414" i="2"/>
  <c r="J414" i="2" s="1"/>
  <c r="I1118" i="2"/>
  <c r="J1118" i="2" s="1"/>
  <c r="I3714" i="2"/>
  <c r="J3714" i="2" s="1"/>
  <c r="I7207" i="2"/>
  <c r="J7207" i="2" s="1"/>
  <c r="I6151" i="2"/>
  <c r="J6151" i="2" s="1"/>
  <c r="I5428" i="2"/>
  <c r="J5428" i="2" s="1"/>
  <c r="I9327" i="2"/>
  <c r="J9327" i="2" s="1"/>
  <c r="I3369" i="2"/>
  <c r="J3369" i="2" s="1"/>
  <c r="I5212" i="2"/>
  <c r="J5212" i="2" s="1"/>
  <c r="I413" i="2"/>
  <c r="J413" i="2" s="1"/>
  <c r="I5738" i="2"/>
  <c r="J5738" i="2" s="1"/>
  <c r="I2724" i="2"/>
  <c r="J2724" i="2" s="1"/>
  <c r="I735" i="2"/>
  <c r="J735" i="2" s="1"/>
  <c r="I1224" i="2"/>
  <c r="J1224" i="2" s="1"/>
  <c r="I506" i="2"/>
  <c r="J506" i="2" s="1"/>
  <c r="I749" i="2"/>
  <c r="J749" i="2" s="1"/>
  <c r="I3658" i="2"/>
  <c r="J3658" i="2" s="1"/>
  <c r="I2947" i="2"/>
  <c r="J2947" i="2" s="1"/>
  <c r="I3843" i="2"/>
  <c r="J3843" i="2" s="1"/>
  <c r="I3654" i="2"/>
  <c r="J3654" i="2" s="1"/>
  <c r="I4521" i="2"/>
  <c r="J4521" i="2" s="1"/>
  <c r="I6273" i="2"/>
  <c r="J6273" i="2" s="1"/>
  <c r="I2096" i="2"/>
  <c r="J2096" i="2" s="1"/>
  <c r="I6914" i="2"/>
  <c r="J6914" i="2" s="1"/>
  <c r="I7222" i="2"/>
  <c r="J7222" i="2" s="1"/>
  <c r="I8831" i="2"/>
  <c r="J8831" i="2" s="1"/>
  <c r="I7052" i="2"/>
  <c r="J7052" i="2" s="1"/>
  <c r="I8970" i="2"/>
  <c r="J8970" i="2" s="1"/>
  <c r="I2463" i="2"/>
  <c r="J2463" i="2" s="1"/>
  <c r="I6622" i="2"/>
  <c r="J6622" i="2" s="1"/>
  <c r="I3216" i="2"/>
  <c r="J3216" i="2" s="1"/>
  <c r="I7642" i="2"/>
  <c r="J7642" i="2" s="1"/>
  <c r="I6272" i="2"/>
  <c r="J6272" i="2" s="1"/>
  <c r="I2498" i="2"/>
  <c r="J2498" i="2" s="1"/>
  <c r="I1639" i="2"/>
  <c r="J1639" i="2" s="1"/>
  <c r="I6837" i="2"/>
  <c r="J6837" i="2" s="1"/>
  <c r="I7636" i="2"/>
  <c r="J7636" i="2" s="1"/>
  <c r="I1167" i="2"/>
  <c r="J1167" i="2" s="1"/>
  <c r="I7649" i="2"/>
  <c r="J7649" i="2" s="1"/>
  <c r="I155" i="2"/>
  <c r="J155" i="2" s="1"/>
  <c r="I2285" i="2"/>
  <c r="J2285" i="2" s="1"/>
  <c r="I1515" i="2"/>
  <c r="J1515" i="2" s="1"/>
  <c r="I1178" i="2"/>
  <c r="J1178" i="2" s="1"/>
  <c r="I1935" i="2"/>
  <c r="J1935" i="2" s="1"/>
  <c r="I4355" i="2"/>
  <c r="J4355" i="2" s="1"/>
  <c r="I3495" i="2"/>
  <c r="J3495" i="2" s="1"/>
  <c r="I6761" i="2"/>
  <c r="J6761" i="2" s="1"/>
  <c r="I3784" i="2"/>
  <c r="J3784" i="2" s="1"/>
  <c r="I3247" i="2"/>
  <c r="J3247" i="2" s="1"/>
  <c r="I578" i="2"/>
  <c r="J578" i="2" s="1"/>
  <c r="I7112" i="2"/>
  <c r="J7112" i="2" s="1"/>
  <c r="I7454" i="2"/>
  <c r="J7454" i="2" s="1"/>
  <c r="I5438" i="2"/>
  <c r="J5438" i="2" s="1"/>
  <c r="I5416" i="2"/>
  <c r="J5416" i="2" s="1"/>
  <c r="I4237" i="2"/>
  <c r="J4237" i="2" s="1"/>
  <c r="I7577" i="2"/>
  <c r="J7577" i="2" s="1"/>
  <c r="I6214" i="2"/>
  <c r="J6214" i="2" s="1"/>
  <c r="I5186" i="2"/>
  <c r="J5186" i="2" s="1"/>
  <c r="I9091" i="2"/>
  <c r="J9091" i="2" s="1"/>
  <c r="I6753" i="2"/>
  <c r="J6753" i="2" s="1"/>
  <c r="I9045" i="2"/>
  <c r="J9045" i="2" s="1"/>
  <c r="I6053" i="2"/>
  <c r="J6053" i="2" s="1"/>
  <c r="I456" i="2"/>
  <c r="J456" i="2" s="1"/>
  <c r="I3589" i="2"/>
  <c r="J3589" i="2" s="1"/>
  <c r="I6359" i="2"/>
  <c r="J6359" i="2" s="1"/>
  <c r="I4784" i="2"/>
  <c r="J4784" i="2" s="1"/>
  <c r="I7664" i="2"/>
  <c r="J7664" i="2" s="1"/>
  <c r="I7344" i="2"/>
  <c r="J7344" i="2" s="1"/>
  <c r="I3381" i="2"/>
  <c r="J3381" i="2" s="1"/>
  <c r="I3669" i="2"/>
  <c r="J3669" i="2" s="1"/>
  <c r="I3392" i="2"/>
  <c r="J3392" i="2" s="1"/>
  <c r="I7387" i="2"/>
  <c r="J7387" i="2" s="1"/>
  <c r="I3953" i="2"/>
  <c r="J3953" i="2" s="1"/>
  <c r="I5431" i="2"/>
  <c r="J5431" i="2" s="1"/>
  <c r="I135" i="2"/>
  <c r="J135" i="2" s="1"/>
  <c r="I4398" i="2"/>
  <c r="J4398" i="2" s="1"/>
  <c r="I4553" i="2"/>
  <c r="J4553" i="2" s="1"/>
  <c r="I3264" i="2"/>
  <c r="J3264" i="2" s="1"/>
  <c r="I2622" i="2"/>
  <c r="J2622" i="2" s="1"/>
  <c r="I7620" i="2"/>
  <c r="J7620" i="2" s="1"/>
  <c r="I772" i="2"/>
  <c r="J772" i="2" s="1"/>
  <c r="I5989" i="2"/>
  <c r="J5989" i="2" s="1"/>
  <c r="I9176" i="2"/>
  <c r="J9176" i="2" s="1"/>
  <c r="I2760" i="2"/>
  <c r="J2760" i="2" s="1"/>
  <c r="I9143" i="2"/>
  <c r="J9143" i="2" s="1"/>
  <c r="I1903" i="2"/>
  <c r="J1903" i="2" s="1"/>
  <c r="I1922" i="2"/>
  <c r="J1922" i="2" s="1"/>
  <c r="I4645" i="2"/>
  <c r="J4645" i="2" s="1"/>
  <c r="I5378" i="2"/>
  <c r="J5378" i="2" s="1"/>
  <c r="I6489" i="2"/>
  <c r="J6489" i="2" s="1"/>
  <c r="I4375" i="2"/>
  <c r="J4375" i="2" s="1"/>
  <c r="I3011" i="2"/>
  <c r="J3011" i="2" s="1"/>
  <c r="I5174" i="2"/>
  <c r="J5174" i="2" s="1"/>
  <c r="I7423" i="2"/>
  <c r="J7423" i="2" s="1"/>
  <c r="I151" i="2"/>
  <c r="J151" i="2" s="1"/>
  <c r="I1924" i="2"/>
  <c r="J1924" i="2" s="1"/>
  <c r="I6555" i="2"/>
  <c r="J6555" i="2" s="1"/>
  <c r="I242" i="2"/>
  <c r="J242" i="2" s="1"/>
  <c r="I6731" i="2"/>
  <c r="J6731" i="2" s="1"/>
  <c r="I6278" i="2"/>
  <c r="J6278" i="2" s="1"/>
  <c r="I494" i="2"/>
  <c r="J494" i="2" s="1"/>
  <c r="I4924" i="2"/>
  <c r="J4924" i="2" s="1"/>
  <c r="I4618" i="2"/>
  <c r="J4618" i="2" s="1"/>
  <c r="I7672" i="2"/>
  <c r="J7672" i="2" s="1"/>
  <c r="I4306" i="2"/>
  <c r="J4306" i="2" s="1"/>
  <c r="I5953" i="2"/>
  <c r="J5953" i="2" s="1"/>
  <c r="I7297" i="2"/>
  <c r="J7297" i="2" s="1"/>
  <c r="I2999" i="2"/>
  <c r="J2999" i="2" s="1"/>
  <c r="I6051" i="2"/>
  <c r="J6051" i="2" s="1"/>
  <c r="I378" i="2"/>
  <c r="J378" i="2" s="1"/>
  <c r="I5250" i="2"/>
  <c r="J5250" i="2" s="1"/>
  <c r="I880" i="2"/>
  <c r="J880" i="2" s="1"/>
  <c r="I7290" i="2"/>
  <c r="J7290" i="2" s="1"/>
  <c r="I7281" i="2"/>
  <c r="J7281" i="2" s="1"/>
  <c r="I2907" i="2"/>
  <c r="J2907" i="2" s="1"/>
  <c r="I7062" i="2"/>
  <c r="J7062" i="2" s="1"/>
  <c r="I2392" i="2"/>
  <c r="J2392" i="2" s="1"/>
  <c r="I632" i="2"/>
  <c r="J632" i="2" s="1"/>
  <c r="I1764" i="2"/>
  <c r="J1764" i="2" s="1"/>
  <c r="I4394" i="2"/>
  <c r="J4394" i="2" s="1"/>
  <c r="I5764" i="2"/>
  <c r="J5764" i="2" s="1"/>
  <c r="I6074" i="2"/>
  <c r="J6074" i="2" s="1"/>
  <c r="I3825" i="2"/>
  <c r="J3825" i="2" s="1"/>
  <c r="I1150" i="2"/>
  <c r="J1150" i="2" s="1"/>
  <c r="I7370" i="2"/>
  <c r="J7370" i="2" s="1"/>
  <c r="I5576" i="2"/>
  <c r="J5576" i="2" s="1"/>
  <c r="I7545" i="2"/>
  <c r="J7545" i="2" s="1"/>
  <c r="I1105" i="2"/>
  <c r="J1105" i="2" s="1"/>
  <c r="I9033" i="2"/>
  <c r="J9033" i="2" s="1"/>
  <c r="I3395" i="2"/>
  <c r="J3395" i="2" s="1"/>
  <c r="I680" i="2"/>
  <c r="J680" i="2" s="1"/>
  <c r="I2409" i="2"/>
  <c r="J2409" i="2" s="1"/>
  <c r="I1181" i="2"/>
  <c r="J1181" i="2" s="1"/>
  <c r="I1986" i="2"/>
  <c r="J1986" i="2" s="1"/>
  <c r="I4076" i="2"/>
  <c r="J4076" i="2" s="1"/>
  <c r="I6762" i="2"/>
  <c r="J6762" i="2" s="1"/>
  <c r="I6380" i="2"/>
  <c r="J6380" i="2" s="1"/>
  <c r="I2209" i="2"/>
  <c r="J2209" i="2" s="1"/>
  <c r="I2149" i="2"/>
  <c r="J2149" i="2" s="1"/>
  <c r="I4499" i="2"/>
  <c r="J4499" i="2" s="1"/>
  <c r="I1397" i="2"/>
  <c r="J1397" i="2" s="1"/>
  <c r="I2935" i="2"/>
  <c r="J2935" i="2" s="1"/>
  <c r="I4657" i="2"/>
  <c r="J4657" i="2" s="1"/>
  <c r="I2386" i="2"/>
  <c r="J2386" i="2" s="1"/>
  <c r="I2650" i="2"/>
  <c r="J2650" i="2" s="1"/>
  <c r="I7002" i="2"/>
  <c r="J7002" i="2" s="1"/>
  <c r="I1343" i="2"/>
  <c r="J1343" i="2" s="1"/>
  <c r="I7119" i="2"/>
  <c r="J7119" i="2" s="1"/>
  <c r="I7268" i="2"/>
  <c r="J7268" i="2" s="1"/>
  <c r="I3059" i="2"/>
  <c r="J3059" i="2" s="1"/>
  <c r="I6481" i="2"/>
  <c r="J6481" i="2" s="1"/>
  <c r="I4686" i="2"/>
  <c r="J4686" i="2" s="1"/>
  <c r="I1159" i="2"/>
  <c r="J1159" i="2" s="1"/>
  <c r="I7199" i="2"/>
  <c r="J7199" i="2" s="1"/>
  <c r="I4850" i="2"/>
  <c r="J4850" i="2" s="1"/>
  <c r="I1928" i="2"/>
  <c r="J1928" i="2" s="1"/>
  <c r="I8838" i="2"/>
  <c r="J8838" i="2" s="1"/>
  <c r="I2472" i="2"/>
  <c r="J2472" i="2" s="1"/>
  <c r="I3824" i="2"/>
  <c r="J3824" i="2" s="1"/>
  <c r="I4100" i="2"/>
  <c r="J4100" i="2" s="1"/>
  <c r="I1364" i="2"/>
  <c r="J1364" i="2" s="1"/>
  <c r="I3296" i="2"/>
  <c r="J3296" i="2" s="1"/>
  <c r="I5716" i="2"/>
  <c r="J5716" i="2" s="1"/>
  <c r="I6934" i="2"/>
  <c r="J6934" i="2" s="1"/>
  <c r="I6730" i="2"/>
  <c r="J6730" i="2" s="1"/>
  <c r="I6195" i="2"/>
  <c r="J6195" i="2" s="1"/>
  <c r="I6433" i="2"/>
  <c r="J6433" i="2" s="1"/>
  <c r="I895" i="2"/>
  <c r="J895" i="2" s="1"/>
  <c r="I2845" i="2"/>
  <c r="J2845" i="2" s="1"/>
  <c r="I4545" i="2"/>
  <c r="J4545" i="2" s="1"/>
  <c r="I6335" i="2"/>
  <c r="J6335" i="2" s="1"/>
  <c r="I6935" i="2"/>
  <c r="J6935" i="2" s="1"/>
  <c r="I1437" i="2"/>
  <c r="J1437" i="2" s="1"/>
  <c r="I2383" i="2"/>
  <c r="J2383" i="2" s="1"/>
  <c r="I6596" i="2"/>
  <c r="J6596" i="2" s="1"/>
  <c r="I2521" i="2"/>
  <c r="J2521" i="2" s="1"/>
  <c r="I4501" i="2"/>
  <c r="J4501" i="2" s="1"/>
  <c r="I8829" i="2"/>
  <c r="J8829" i="2" s="1"/>
  <c r="I9226" i="2"/>
  <c r="J9226" i="2" s="1"/>
  <c r="I2492" i="2"/>
  <c r="J2492" i="2" s="1"/>
  <c r="I7683" i="2"/>
  <c r="J7683" i="2" s="1"/>
  <c r="I3193" i="2"/>
  <c r="J3193" i="2" s="1"/>
  <c r="I6724" i="2"/>
  <c r="J6724" i="2" s="1"/>
  <c r="I4704" i="2"/>
  <c r="J4704" i="2" s="1"/>
  <c r="I4879" i="2"/>
  <c r="J4879" i="2" s="1"/>
  <c r="I4052" i="2"/>
  <c r="J4052" i="2" s="1"/>
  <c r="I8945" i="2"/>
  <c r="J8945" i="2" s="1"/>
  <c r="I303" i="2"/>
  <c r="J303" i="2" s="1"/>
  <c r="I3903" i="2"/>
  <c r="J3903" i="2" s="1"/>
  <c r="I5324" i="2"/>
  <c r="J5324" i="2" s="1"/>
  <c r="I2772" i="2"/>
  <c r="J2772" i="2" s="1"/>
  <c r="I6236" i="2"/>
  <c r="J6236" i="2" s="1"/>
  <c r="I608" i="2"/>
  <c r="J608" i="2" s="1"/>
  <c r="I522" i="2"/>
  <c r="J522" i="2" s="1"/>
  <c r="I5150" i="2"/>
  <c r="J5150" i="2" s="1"/>
  <c r="I688" i="2"/>
  <c r="J688" i="2" s="1"/>
  <c r="I5562" i="2"/>
  <c r="J5562" i="2" s="1"/>
  <c r="I1575" i="2"/>
  <c r="J1575" i="2" s="1"/>
  <c r="I4611" i="2"/>
  <c r="J4611" i="2" s="1"/>
  <c r="I572" i="2"/>
  <c r="J572" i="2" s="1"/>
  <c r="I4504" i="2"/>
  <c r="J4504" i="2" s="1"/>
  <c r="I4623" i="2"/>
  <c r="J4623" i="2" s="1"/>
  <c r="I2596" i="2"/>
  <c r="J2596" i="2" s="1"/>
  <c r="I2186" i="2"/>
  <c r="J2186" i="2" s="1"/>
  <c r="I6450" i="2"/>
  <c r="J6450" i="2" s="1"/>
  <c r="I2509" i="2"/>
  <c r="J2509" i="2" s="1"/>
  <c r="I3376" i="2"/>
  <c r="J3376" i="2" s="1"/>
  <c r="I7660" i="2"/>
  <c r="J7660" i="2" s="1"/>
  <c r="I6712" i="2"/>
  <c r="J6712" i="2" s="1"/>
  <c r="I7132" i="2"/>
  <c r="J7132" i="2" s="1"/>
  <c r="I3700" i="2"/>
  <c r="J3700" i="2" s="1"/>
  <c r="I8892" i="2"/>
  <c r="J8892" i="2" s="1"/>
  <c r="I1124" i="2"/>
  <c r="J1124" i="2" s="1"/>
  <c r="I4456" i="2"/>
  <c r="J4456" i="2" s="1"/>
  <c r="I3682" i="2"/>
  <c r="J3682" i="2" s="1"/>
  <c r="I5795" i="2"/>
  <c r="J5795" i="2" s="1"/>
  <c r="I3536" i="2"/>
  <c r="J3536" i="2" s="1"/>
  <c r="I1740" i="2"/>
  <c r="J1740" i="2" s="1"/>
  <c r="I4550" i="2"/>
  <c r="J4550" i="2" s="1"/>
  <c r="I5848" i="2"/>
  <c r="J5848" i="2" s="1"/>
  <c r="I7181" i="2"/>
  <c r="J7181" i="2" s="1"/>
  <c r="I5283" i="2"/>
  <c r="J5283" i="2" s="1"/>
  <c r="I5785" i="2"/>
  <c r="J5785" i="2" s="1"/>
  <c r="I4436" i="2"/>
  <c r="J4436" i="2" s="1"/>
  <c r="I6649" i="2"/>
  <c r="J6649" i="2" s="1"/>
  <c r="I5820" i="2"/>
  <c r="J5820" i="2" s="1"/>
  <c r="I9254" i="2"/>
  <c r="J9254" i="2" s="1"/>
  <c r="I5370" i="2"/>
  <c r="J5370" i="2" s="1"/>
  <c r="I6253" i="2"/>
  <c r="J6253" i="2" s="1"/>
  <c r="I1652" i="2"/>
  <c r="J1652" i="2" s="1"/>
  <c r="I8920" i="2"/>
  <c r="J8920" i="2" s="1"/>
  <c r="I7212" i="2"/>
  <c r="J7212" i="2" s="1"/>
  <c r="I4354" i="2"/>
  <c r="J4354" i="2" s="1"/>
  <c r="I4710" i="2"/>
  <c r="J4710" i="2" s="1"/>
  <c r="I4450" i="2"/>
  <c r="J4450" i="2" s="1"/>
  <c r="I5508" i="2"/>
  <c r="J5508" i="2" s="1"/>
  <c r="I4656" i="2"/>
  <c r="J4656" i="2" s="1"/>
  <c r="I3685" i="2"/>
  <c r="J3685" i="2" s="1"/>
  <c r="I5678" i="2"/>
  <c r="J5678" i="2" s="1"/>
  <c r="I5433" i="2"/>
  <c r="J5433" i="2" s="1"/>
  <c r="I5822" i="2"/>
  <c r="J5822" i="2" s="1"/>
  <c r="I1494" i="2"/>
  <c r="J1494" i="2" s="1"/>
  <c r="I9237" i="2"/>
  <c r="J9237" i="2" s="1"/>
  <c r="I2475" i="2"/>
  <c r="J2475" i="2" s="1"/>
  <c r="I1490" i="2"/>
  <c r="J1490" i="2" s="1"/>
  <c r="I3621" i="2"/>
  <c r="J3621" i="2" s="1"/>
  <c r="I1170" i="2"/>
  <c r="J1170" i="2" s="1"/>
  <c r="I7266" i="2"/>
  <c r="J7266" i="2" s="1"/>
  <c r="I4412" i="2"/>
  <c r="J4412" i="2" s="1"/>
  <c r="I7517" i="2"/>
  <c r="J7517" i="2" s="1"/>
  <c r="I1769" i="2"/>
  <c r="J1769" i="2" s="1"/>
  <c r="I7601" i="2"/>
  <c r="J7601" i="2" s="1"/>
  <c r="I531" i="2"/>
  <c r="J531" i="2" s="1"/>
  <c r="I3985" i="2"/>
  <c r="J3985" i="2" s="1"/>
  <c r="I4121" i="2"/>
  <c r="J4121" i="2" s="1"/>
  <c r="I8863" i="2"/>
  <c r="J8863" i="2" s="1"/>
  <c r="I9078" i="2"/>
  <c r="J9078" i="2" s="1"/>
  <c r="I389" i="2"/>
  <c r="J389" i="2" s="1"/>
  <c r="I1463" i="2"/>
  <c r="J1463" i="2" s="1"/>
  <c r="I575" i="2"/>
  <c r="J575" i="2" s="1"/>
  <c r="I3614" i="2"/>
  <c r="J3614" i="2" s="1"/>
  <c r="I5040" i="2"/>
  <c r="J5040" i="2" s="1"/>
  <c r="I1064" i="2"/>
  <c r="J1064" i="2" s="1"/>
  <c r="I8917" i="2"/>
  <c r="J8917" i="2" s="1"/>
  <c r="I1711" i="2"/>
  <c r="J1711" i="2" s="1"/>
  <c r="I9067" i="2"/>
  <c r="J9067" i="2" s="1"/>
  <c r="I7466" i="2"/>
  <c r="J7466" i="2" s="1"/>
  <c r="I2307" i="2"/>
  <c r="J2307" i="2" s="1"/>
  <c r="I1626" i="2"/>
  <c r="J1626" i="2" s="1"/>
  <c r="I3987" i="2"/>
  <c r="J3987" i="2" s="1"/>
  <c r="I7293" i="2"/>
  <c r="J7293" i="2" s="1"/>
  <c r="I6397" i="2"/>
  <c r="J6397" i="2" s="1"/>
  <c r="I9218" i="2"/>
  <c r="J9218" i="2" s="1"/>
  <c r="I6931" i="2"/>
  <c r="J6931" i="2" s="1"/>
  <c r="I1585" i="2"/>
  <c r="J1585" i="2" s="1"/>
  <c r="I5191" i="2"/>
  <c r="J5191" i="2" s="1"/>
  <c r="I6788" i="2"/>
  <c r="J6788" i="2" s="1"/>
  <c r="I7137" i="2"/>
  <c r="J7137" i="2" s="1"/>
  <c r="I9025" i="2"/>
  <c r="J9025" i="2" s="1"/>
  <c r="I204" i="2"/>
  <c r="J204" i="2" s="1"/>
  <c r="I6786" i="2"/>
  <c r="J6786" i="2" s="1"/>
  <c r="I160" i="2"/>
  <c r="J160" i="2" s="1"/>
  <c r="I1593" i="2"/>
  <c r="J1593" i="2" s="1"/>
  <c r="I3897" i="2"/>
  <c r="J3897" i="2" s="1"/>
  <c r="I350" i="2"/>
  <c r="J350" i="2" s="1"/>
  <c r="I7116" i="2"/>
  <c r="J7116" i="2" s="1"/>
  <c r="I9328" i="2"/>
  <c r="J9328" i="2" s="1"/>
  <c r="I6217" i="2"/>
  <c r="J6217" i="2" s="1"/>
  <c r="I6023" i="2"/>
  <c r="J6023" i="2" s="1"/>
  <c r="I1169" i="2"/>
  <c r="J1169" i="2" s="1"/>
  <c r="I2729" i="2"/>
  <c r="J2729" i="2" s="1"/>
  <c r="I840" i="2"/>
  <c r="J840" i="2" s="1"/>
  <c r="I1985" i="2"/>
  <c r="J1985" i="2" s="1"/>
  <c r="I5466" i="2"/>
  <c r="J5466" i="2" s="1"/>
  <c r="I2366" i="2"/>
  <c r="J2366" i="2" s="1"/>
  <c r="I1394" i="2"/>
  <c r="J1394" i="2" s="1"/>
  <c r="I3312" i="2"/>
  <c r="J3312" i="2" s="1"/>
  <c r="I7273" i="2"/>
  <c r="J7273" i="2" s="1"/>
  <c r="I3598" i="2"/>
  <c r="J3598" i="2" s="1"/>
  <c r="I5104" i="2"/>
  <c r="J5104" i="2" s="1"/>
  <c r="I6104" i="2"/>
  <c r="J6104" i="2" s="1"/>
  <c r="I3332" i="2"/>
  <c r="J3332" i="2" s="1"/>
  <c r="I2257" i="2"/>
  <c r="J2257" i="2" s="1"/>
  <c r="I798" i="2"/>
  <c r="J798" i="2" s="1"/>
  <c r="I3608" i="2"/>
  <c r="J3608" i="2" s="1"/>
  <c r="I2443" i="2"/>
  <c r="J2443" i="2" s="1"/>
  <c r="I7097" i="2"/>
  <c r="J7097" i="2" s="1"/>
  <c r="I1775" i="2"/>
  <c r="J1775" i="2" s="1"/>
  <c r="I302" i="2"/>
  <c r="J302" i="2" s="1"/>
  <c r="I1674" i="2"/>
  <c r="J1674" i="2" s="1"/>
  <c r="I21" i="2"/>
  <c r="J21" i="2" s="1"/>
  <c r="I6994" i="2"/>
  <c r="J6994" i="2" s="1"/>
  <c r="I4666" i="2"/>
  <c r="J4666" i="2" s="1"/>
  <c r="I3132" i="2"/>
  <c r="J3132" i="2" s="1"/>
  <c r="I6304" i="2"/>
  <c r="J6304" i="2" s="1"/>
  <c r="I1601" i="2"/>
  <c r="J1601" i="2" s="1"/>
  <c r="I7313" i="2"/>
  <c r="J7313" i="2" s="1"/>
  <c r="I4277" i="2"/>
  <c r="J4277" i="2" s="1"/>
  <c r="I5236" i="2"/>
  <c r="J5236" i="2" s="1"/>
  <c r="I2892" i="2"/>
  <c r="J2892" i="2" s="1"/>
  <c r="I5082" i="2"/>
  <c r="J5082" i="2" s="1"/>
  <c r="I3586" i="2"/>
  <c r="J3586" i="2" s="1"/>
  <c r="I4808" i="2"/>
  <c r="J4808" i="2" s="1"/>
  <c r="I8893" i="2"/>
  <c r="J8893" i="2" s="1"/>
  <c r="I3466" i="2"/>
  <c r="J3466" i="2" s="1"/>
  <c r="I1158" i="2"/>
  <c r="J1158" i="2" s="1"/>
  <c r="I2511" i="2"/>
  <c r="J2511" i="2" s="1"/>
  <c r="I5440" i="2"/>
  <c r="J5440" i="2" s="1"/>
  <c r="I1108" i="2"/>
  <c r="J1108" i="2" s="1"/>
  <c r="I4542" i="2"/>
  <c r="J4542" i="2" s="1"/>
  <c r="I5390" i="2"/>
  <c r="J5390" i="2" s="1"/>
  <c r="I7000" i="2"/>
  <c r="J7000" i="2" s="1"/>
  <c r="I4512" i="2"/>
  <c r="J4512" i="2" s="1"/>
  <c r="I2350" i="2"/>
  <c r="J2350" i="2" s="1"/>
  <c r="I6114" i="2"/>
  <c r="J6114" i="2" s="1"/>
  <c r="I7353" i="2"/>
  <c r="J7353" i="2" s="1"/>
  <c r="I4762" i="2"/>
  <c r="J4762" i="2" s="1"/>
  <c r="I6285" i="2"/>
  <c r="J6285" i="2" s="1"/>
  <c r="I4472" i="2"/>
  <c r="J4472" i="2" s="1"/>
  <c r="I2393" i="2"/>
  <c r="J2393" i="2" s="1"/>
  <c r="I7261" i="2"/>
  <c r="J7261" i="2" s="1"/>
  <c r="I7584" i="2"/>
  <c r="J7584" i="2" s="1"/>
  <c r="I6843" i="2"/>
  <c r="J6843" i="2" s="1"/>
  <c r="I8926" i="2"/>
  <c r="J8926" i="2" s="1"/>
  <c r="I557" i="2"/>
  <c r="J557" i="2" s="1"/>
  <c r="I450" i="2"/>
  <c r="J450" i="2" s="1"/>
  <c r="I9309" i="2"/>
  <c r="J9309" i="2" s="1"/>
  <c r="I357" i="2"/>
  <c r="J357" i="2" s="1"/>
  <c r="I4369" i="2"/>
  <c r="J4369" i="2" s="1"/>
  <c r="I1831" i="2"/>
  <c r="J1831" i="2" s="1"/>
  <c r="I5636" i="2"/>
  <c r="J5636" i="2" s="1"/>
  <c r="I4909" i="2"/>
  <c r="J4909" i="2" s="1"/>
  <c r="I9239" i="2"/>
  <c r="J9239" i="2" s="1"/>
  <c r="I3688" i="2"/>
  <c r="J3688" i="2" s="1"/>
  <c r="I6337" i="2"/>
  <c r="J6337" i="2" s="1"/>
  <c r="I6855" i="2"/>
  <c r="J6855" i="2" s="1"/>
  <c r="I6838" i="2"/>
  <c r="J6838" i="2" s="1"/>
  <c r="I1127" i="2"/>
  <c r="J1127" i="2" s="1"/>
  <c r="I9323" i="2"/>
  <c r="J9323" i="2" s="1"/>
  <c r="I6358" i="2"/>
  <c r="J6358" i="2" s="1"/>
  <c r="I5282" i="2"/>
  <c r="J5282" i="2" s="1"/>
  <c r="I5749" i="2"/>
  <c r="J5749" i="2" s="1"/>
  <c r="I154" i="2"/>
  <c r="J154" i="2" s="1"/>
  <c r="I8813" i="2"/>
  <c r="J8813" i="2" s="1"/>
  <c r="I392" i="2"/>
  <c r="J392" i="2" s="1"/>
  <c r="I3152" i="2"/>
  <c r="J3152" i="2" s="1"/>
  <c r="I4573" i="2"/>
  <c r="J4573" i="2" s="1"/>
  <c r="I6052" i="2"/>
  <c r="J6052" i="2" s="1"/>
  <c r="I2050" i="2"/>
  <c r="J2050" i="2" s="1"/>
  <c r="I4720" i="2"/>
  <c r="J4720" i="2" s="1"/>
  <c r="I9034" i="2"/>
  <c r="J9034" i="2" s="1"/>
  <c r="I3742" i="2"/>
  <c r="J3742" i="2" s="1"/>
  <c r="I5429" i="2"/>
  <c r="J5429" i="2" s="1"/>
  <c r="I7232" i="2"/>
  <c r="J7232" i="2" s="1"/>
  <c r="I3420" i="2"/>
  <c r="J3420" i="2" s="1"/>
  <c r="I5344" i="2"/>
  <c r="J5344" i="2" s="1"/>
  <c r="I3852" i="2"/>
  <c r="J3852" i="2" s="1"/>
  <c r="I2302" i="2"/>
  <c r="J2302" i="2" s="1"/>
  <c r="I3772" i="2"/>
  <c r="J3772" i="2" s="1"/>
  <c r="I3958" i="2"/>
  <c r="J3958" i="2" s="1"/>
  <c r="I1738" i="2"/>
  <c r="J1738" i="2" s="1"/>
  <c r="I2362" i="2"/>
  <c r="J2362" i="2" s="1"/>
  <c r="I8965" i="2"/>
  <c r="J8965" i="2" s="1"/>
  <c r="I2400" i="2"/>
  <c r="J2400" i="2" s="1"/>
  <c r="I7312" i="2"/>
  <c r="J7312" i="2" s="1"/>
  <c r="I4142" i="2"/>
  <c r="J4142" i="2" s="1"/>
  <c r="I3665" i="2"/>
  <c r="J3665" i="2" s="1"/>
  <c r="I4437" i="2"/>
  <c r="J4437" i="2" s="1"/>
  <c r="I5481" i="2"/>
  <c r="J5481" i="2" s="1"/>
  <c r="I3013" i="2"/>
  <c r="J3013" i="2" s="1"/>
  <c r="I422" i="2"/>
  <c r="J422" i="2" s="1"/>
  <c r="I252" i="2"/>
  <c r="J252" i="2" s="1"/>
  <c r="I4139" i="2"/>
  <c r="J4139" i="2" s="1"/>
  <c r="I484" i="2"/>
  <c r="J484" i="2" s="1"/>
  <c r="I5164" i="2"/>
  <c r="J5164" i="2" s="1"/>
  <c r="I2410" i="2"/>
  <c r="J2410" i="2" s="1"/>
  <c r="I3940" i="2"/>
  <c r="J3940" i="2" s="1"/>
  <c r="I5702" i="2"/>
  <c r="J5702" i="2" s="1"/>
  <c r="I6894" i="2"/>
  <c r="J6894" i="2" s="1"/>
  <c r="I5435" i="2"/>
  <c r="J5435" i="2" s="1"/>
  <c r="I129" i="2"/>
  <c r="J129" i="2" s="1"/>
  <c r="I3266" i="2"/>
  <c r="J3266" i="2" s="1"/>
  <c r="I7582" i="2"/>
  <c r="J7582" i="2" s="1"/>
  <c r="I6260" i="2"/>
  <c r="J6260" i="2" s="1"/>
  <c r="I7307" i="2"/>
  <c r="J7307" i="2" s="1"/>
  <c r="I6452" i="2"/>
  <c r="J6452" i="2" s="1"/>
  <c r="I4454" i="2"/>
  <c r="J4454" i="2" s="1"/>
  <c r="I9005" i="2"/>
  <c r="J9005" i="2" s="1"/>
  <c r="I2681" i="2"/>
  <c r="J2681" i="2" s="1"/>
  <c r="I2927" i="2"/>
  <c r="J2927" i="2" s="1"/>
  <c r="I9321" i="2"/>
  <c r="J9321" i="2" s="1"/>
  <c r="I1177" i="2"/>
  <c r="J1177" i="2" s="1"/>
  <c r="I8879" i="2"/>
  <c r="J8879" i="2" s="1"/>
  <c r="I5553" i="2"/>
  <c r="J5553" i="2" s="1"/>
  <c r="I2480" i="2"/>
  <c r="J2480" i="2" s="1"/>
  <c r="I7277" i="2"/>
  <c r="J7277" i="2" s="1"/>
  <c r="I846" i="2"/>
  <c r="J846" i="2" s="1"/>
  <c r="I3286" i="2"/>
  <c r="J3286" i="2" s="1"/>
  <c r="I1171" i="2"/>
  <c r="J1171" i="2" s="1"/>
  <c r="I7522" i="2"/>
  <c r="J7522" i="2" s="1"/>
  <c r="I7675" i="2"/>
  <c r="J7675" i="2" s="1"/>
  <c r="I5834" i="2"/>
  <c r="J5834" i="2" s="1"/>
  <c r="I5759" i="2"/>
  <c r="J5759" i="2" s="1"/>
  <c r="I3640" i="2"/>
  <c r="J3640" i="2" s="1"/>
  <c r="I8967" i="2"/>
  <c r="J8967" i="2" s="1"/>
  <c r="I9120" i="2"/>
  <c r="J9120" i="2" s="1"/>
  <c r="I5683" i="2"/>
  <c r="J5683" i="2" s="1"/>
  <c r="I5842" i="2"/>
  <c r="J5842" i="2" s="1"/>
  <c r="I342" i="2"/>
  <c r="J342" i="2" s="1"/>
  <c r="I6848" i="2"/>
  <c r="J6848" i="2" s="1"/>
  <c r="I2223" i="2"/>
  <c r="J2223" i="2" s="1"/>
  <c r="I6049" i="2"/>
  <c r="J6049" i="2" s="1"/>
  <c r="I2162" i="2"/>
  <c r="J2162" i="2" s="1"/>
  <c r="I7566" i="2"/>
  <c r="J7566" i="2" s="1"/>
  <c r="I8827" i="2"/>
  <c r="J8827" i="2" s="1"/>
  <c r="I6311" i="2"/>
  <c r="J6311" i="2" s="1"/>
  <c r="I3068" i="2"/>
  <c r="J3068" i="2" s="1"/>
  <c r="I4700" i="2"/>
  <c r="J4700" i="2" s="1"/>
  <c r="I2731" i="2"/>
  <c r="J2731" i="2" s="1"/>
  <c r="I4326" i="2"/>
  <c r="J4326" i="2" s="1"/>
  <c r="I5946" i="2"/>
  <c r="J5946" i="2" s="1"/>
  <c r="I2042" i="2"/>
  <c r="J2042" i="2" s="1"/>
  <c r="I4749" i="2"/>
  <c r="J4749" i="2" s="1"/>
  <c r="I9027" i="2"/>
  <c r="J9027" i="2" s="1"/>
  <c r="I2900" i="2"/>
  <c r="J2900" i="2" s="1"/>
  <c r="I3394" i="2"/>
  <c r="J3394" i="2" s="1"/>
  <c r="I2431" i="2"/>
  <c r="J2431" i="2" s="1"/>
  <c r="I4348" i="2"/>
  <c r="J4348" i="2" s="1"/>
  <c r="I1148" i="2"/>
  <c r="J1148" i="2" s="1"/>
  <c r="I4156" i="2"/>
  <c r="J4156" i="2" s="1"/>
  <c r="I5476" i="2"/>
  <c r="J5476" i="2" s="1"/>
  <c r="I7260" i="2"/>
  <c r="J7260" i="2" s="1"/>
  <c r="I5527" i="2"/>
  <c r="J5527" i="2" s="1"/>
  <c r="I1464" i="2"/>
  <c r="J1464" i="2" s="1"/>
  <c r="I3177" i="2"/>
  <c r="J3177" i="2" s="1"/>
  <c r="I570" i="2"/>
  <c r="J570" i="2" s="1"/>
  <c r="I2460" i="2"/>
  <c r="J2460" i="2" s="1"/>
  <c r="I4435" i="2"/>
  <c r="J4435" i="2" s="1"/>
  <c r="I2525" i="2"/>
  <c r="J2525" i="2" s="1"/>
  <c r="I4013" i="2"/>
  <c r="J4013" i="2" s="1"/>
  <c r="I1077" i="2"/>
  <c r="J1077" i="2" s="1"/>
  <c r="I1084" i="2"/>
  <c r="J1084" i="2" s="1"/>
  <c r="I5608" i="2"/>
  <c r="J5608" i="2" s="1"/>
  <c r="I7415" i="2"/>
  <c r="J7415" i="2" s="1"/>
  <c r="I7594" i="2"/>
  <c r="J7594" i="2" s="1"/>
  <c r="I4663" i="2"/>
  <c r="J4663" i="2" s="1"/>
  <c r="I177" i="2"/>
  <c r="J177" i="2" s="1"/>
  <c r="I7482" i="2"/>
  <c r="J7482" i="2" s="1"/>
  <c r="I5918" i="2"/>
  <c r="J5918" i="2" s="1"/>
  <c r="I2290" i="2"/>
  <c r="J2290" i="2" s="1"/>
  <c r="I1419" i="2"/>
  <c r="J1419" i="2" s="1"/>
  <c r="I2632" i="2"/>
  <c r="J2632" i="2" s="1"/>
  <c r="I202" i="2"/>
  <c r="J202" i="2" s="1"/>
  <c r="I6534" i="2"/>
  <c r="J6534" i="2" s="1"/>
  <c r="I8932" i="2"/>
  <c r="J8932" i="2" s="1"/>
  <c r="I4596" i="2"/>
  <c r="J4596" i="2" s="1"/>
  <c r="I286" i="2"/>
  <c r="J286" i="2" s="1"/>
  <c r="I1156" i="2"/>
  <c r="J1156" i="2" s="1"/>
  <c r="I520" i="2"/>
  <c r="J520" i="2" s="1"/>
  <c r="I7401" i="2"/>
  <c r="J7401" i="2" s="1"/>
  <c r="I1192" i="2"/>
  <c r="J1192" i="2" s="1"/>
  <c r="I1115" i="2"/>
  <c r="J1115" i="2" s="1"/>
  <c r="I4305" i="2"/>
  <c r="J4305" i="2" s="1"/>
  <c r="I1470" i="2"/>
  <c r="J1470" i="2" s="1"/>
  <c r="I3659" i="2"/>
  <c r="J3659" i="2" s="1"/>
  <c r="I1841" i="2"/>
  <c r="J1841" i="2" s="1"/>
  <c r="I7380" i="2"/>
  <c r="J7380" i="2" s="1"/>
  <c r="I1004" i="2"/>
  <c r="J1004" i="2" s="1"/>
  <c r="I611" i="2"/>
  <c r="J611" i="2" s="1"/>
  <c r="I1833" i="2"/>
  <c r="J1833" i="2" s="1"/>
  <c r="I4476" i="2"/>
  <c r="J4476" i="2" s="1"/>
  <c r="I9267" i="2"/>
  <c r="J9267" i="2" s="1"/>
  <c r="I3055" i="2"/>
  <c r="J3055" i="2" s="1"/>
  <c r="I7571" i="2"/>
  <c r="J7571" i="2" s="1"/>
  <c r="I2734" i="2"/>
  <c r="J2734" i="2" s="1"/>
  <c r="I4719" i="2"/>
  <c r="J4719" i="2" s="1"/>
  <c r="I4224" i="2"/>
  <c r="J4224" i="2" s="1"/>
  <c r="I3375" i="2"/>
  <c r="J3375" i="2" s="1"/>
  <c r="I9261" i="2"/>
  <c r="J9261" i="2" s="1"/>
  <c r="I3400" i="2"/>
  <c r="J3400" i="2" s="1"/>
  <c r="I3204" i="2"/>
  <c r="J3204" i="2" s="1"/>
  <c r="I5153" i="2"/>
  <c r="J5153" i="2" s="1"/>
  <c r="I7066" i="2"/>
  <c r="J7066" i="2" s="1"/>
  <c r="I1887" i="2"/>
  <c r="J1887" i="2" s="1"/>
  <c r="I6986" i="2"/>
  <c r="J6986" i="2" s="1"/>
  <c r="I3308" i="2"/>
  <c r="J3308" i="2" s="1"/>
  <c r="I9105" i="2"/>
  <c r="J9105" i="2" s="1"/>
  <c r="I9191" i="2"/>
  <c r="J9191" i="2" s="1"/>
  <c r="I7376" i="2"/>
  <c r="J7376" i="2" s="1"/>
  <c r="I4373" i="2"/>
  <c r="J4373" i="2" s="1"/>
  <c r="I4646" i="2"/>
  <c r="J4646" i="2" s="1"/>
  <c r="I469" i="2"/>
  <c r="J469" i="2" s="1"/>
  <c r="I4406" i="2"/>
  <c r="J4406" i="2" s="1"/>
  <c r="I4911" i="2"/>
  <c r="J4911" i="2" s="1"/>
  <c r="I605" i="2"/>
  <c r="J605" i="2" s="1"/>
  <c r="I5970" i="2"/>
  <c r="J5970" i="2" s="1"/>
  <c r="I6029" i="2"/>
  <c r="J6029" i="2" s="1"/>
  <c r="I596" i="2"/>
  <c r="J596" i="2" s="1"/>
  <c r="I1184" i="2"/>
  <c r="J1184" i="2" s="1"/>
  <c r="I7674" i="2"/>
  <c r="J7674" i="2" s="1"/>
  <c r="I9229" i="2"/>
  <c r="J9229" i="2" s="1"/>
  <c r="I410" i="2"/>
  <c r="J410" i="2" s="1"/>
  <c r="I6717" i="2"/>
  <c r="J6717" i="2" s="1"/>
  <c r="I3251" i="2"/>
  <c r="J3251" i="2" s="1"/>
  <c r="I5110" i="2"/>
  <c r="J5110" i="2" s="1"/>
  <c r="I7021" i="2"/>
  <c r="J7021" i="2" s="1"/>
  <c r="I3807" i="2"/>
  <c r="J3807" i="2" s="1"/>
  <c r="I1503" i="2"/>
  <c r="J1503" i="2" s="1"/>
  <c r="I6470" i="2"/>
  <c r="J6470" i="2" s="1"/>
  <c r="I343" i="2"/>
  <c r="J343" i="2" s="1"/>
  <c r="I9123" i="2"/>
  <c r="J9123" i="2" s="1"/>
  <c r="I2991" i="2"/>
  <c r="J2991" i="2" s="1"/>
  <c r="I9041" i="2"/>
  <c r="J9041" i="2" s="1"/>
  <c r="I4806" i="2"/>
  <c r="J4806" i="2" s="1"/>
  <c r="I2352" i="2"/>
  <c r="J2352" i="2" s="1"/>
  <c r="I8890" i="2"/>
  <c r="J8890" i="2" s="1"/>
  <c r="I6315" i="2"/>
  <c r="J6315" i="2" s="1"/>
  <c r="I1825" i="2"/>
  <c r="J1825" i="2" s="1"/>
  <c r="I710" i="2"/>
  <c r="J710" i="2" s="1"/>
  <c r="I6135" i="2"/>
  <c r="J6135" i="2" s="1"/>
  <c r="I5439" i="2"/>
  <c r="J5439" i="2" s="1"/>
  <c r="I4606" i="2"/>
  <c r="J4606" i="2" s="1"/>
  <c r="I7650" i="2"/>
  <c r="J7650" i="2" s="1"/>
  <c r="I9257" i="2"/>
  <c r="J9257" i="2" s="1"/>
  <c r="I4539" i="2"/>
  <c r="J4539" i="2" s="1"/>
  <c r="I6844" i="2"/>
  <c r="J6844" i="2" s="1"/>
  <c r="I241" i="2"/>
  <c r="J241" i="2" s="1"/>
  <c r="I4333" i="2"/>
  <c r="J4333" i="2" s="1"/>
  <c r="I5066" i="2"/>
  <c r="J5066" i="2" s="1"/>
  <c r="I9326" i="2"/>
  <c r="J9326" i="2" s="1"/>
  <c r="I3" i="2"/>
  <c r="J3" i="2" s="1"/>
  <c r="I9031" i="2"/>
  <c r="J9031" i="2" s="1"/>
  <c r="I6473" i="2"/>
  <c r="J6473" i="2" s="1"/>
  <c r="I9244" i="2"/>
  <c r="J9244" i="2" s="1"/>
  <c r="I68" i="2"/>
  <c r="J68" i="2" s="1"/>
  <c r="I7402" i="2"/>
  <c r="J7402" i="2" s="1"/>
  <c r="I2241" i="2"/>
  <c r="J2241" i="2" s="1"/>
  <c r="I5190" i="2"/>
  <c r="J5190" i="2" s="1"/>
  <c r="I6468" i="2"/>
  <c r="J6468" i="2" s="1"/>
  <c r="I5921" i="2"/>
  <c r="J5921" i="2" s="1"/>
  <c r="I4558" i="2"/>
  <c r="J4558" i="2" s="1"/>
  <c r="I7494" i="2"/>
  <c r="J7494" i="2" s="1"/>
  <c r="I7129" i="2"/>
  <c r="J7129" i="2" s="1"/>
  <c r="I1631" i="2"/>
  <c r="J1631" i="2" s="1"/>
  <c r="I6001" i="2"/>
  <c r="J6001" i="2" s="1"/>
  <c r="I6868" i="2"/>
  <c r="J6868" i="2" s="1"/>
  <c r="I6602" i="2"/>
  <c r="J6602" i="2" s="1"/>
  <c r="I5827" i="2"/>
  <c r="J5827" i="2" s="1"/>
  <c r="I5206" i="2"/>
  <c r="J5206" i="2" s="1"/>
  <c r="I2528" i="2"/>
  <c r="J2528" i="2" s="1"/>
  <c r="I5578" i="2"/>
  <c r="J5578" i="2" s="1"/>
  <c r="I8855" i="2"/>
  <c r="J8855" i="2" s="1"/>
  <c r="I7237" i="2"/>
  <c r="J7237" i="2" s="1"/>
  <c r="I1440" i="2"/>
  <c r="J1440" i="2" s="1"/>
  <c r="I505" i="2"/>
  <c r="J505" i="2" s="1"/>
  <c r="I7294" i="2"/>
  <c r="J7294" i="2" s="1"/>
  <c r="I6875" i="2"/>
  <c r="J6875" i="2" s="1"/>
  <c r="I2707" i="2"/>
  <c r="J2707" i="2" s="1"/>
  <c r="I7171" i="2"/>
  <c r="J7171" i="2" s="1"/>
  <c r="I5178" i="2"/>
  <c r="J5178" i="2" s="1"/>
  <c r="I3313" i="2"/>
  <c r="J3313" i="2" s="1"/>
  <c r="I3228" i="2"/>
  <c r="J3228" i="2" s="1"/>
  <c r="I9138" i="2"/>
  <c r="J9138" i="2" s="1"/>
  <c r="I4203" i="2"/>
  <c r="J4203" i="2" s="1"/>
  <c r="I4318" i="2"/>
  <c r="J4318" i="2" s="1"/>
  <c r="I5922" i="2"/>
  <c r="J5922" i="2" s="1"/>
  <c r="I4793" i="2"/>
  <c r="J4793" i="2" s="1"/>
  <c r="I4960" i="2"/>
  <c r="J4960" i="2" s="1"/>
  <c r="I9313" i="2"/>
  <c r="J9313" i="2" s="1"/>
  <c r="I7444" i="2"/>
  <c r="J7444" i="2" s="1"/>
  <c r="I7339" i="2"/>
  <c r="J7339" i="2" s="1"/>
  <c r="I5665" i="2"/>
  <c r="J5665" i="2" s="1"/>
  <c r="I7185" i="2"/>
  <c r="J7185" i="2" s="1"/>
  <c r="I4582" i="2"/>
  <c r="J4582" i="2" s="1"/>
  <c r="I1069" i="2"/>
  <c r="J1069" i="2" s="1"/>
  <c r="I2068" i="2"/>
  <c r="J2068" i="2" s="1"/>
  <c r="I571" i="2"/>
  <c r="J571" i="2" s="1"/>
  <c r="I2298" i="2"/>
  <c r="J2298" i="2" s="1"/>
  <c r="I521" i="2"/>
  <c r="J521" i="2" s="1"/>
  <c r="I5762" i="2"/>
  <c r="J5762" i="2" s="1"/>
  <c r="I405" i="2"/>
  <c r="J405" i="2" s="1"/>
  <c r="I5366" i="2"/>
  <c r="J5366" i="2" s="1"/>
  <c r="I4029" i="2"/>
  <c r="J4029" i="2" s="1"/>
  <c r="I6235" i="2"/>
  <c r="J6235" i="2" s="1"/>
  <c r="I5894" i="2"/>
  <c r="J5894" i="2" s="1"/>
  <c r="I1007" i="2"/>
  <c r="J1007" i="2" s="1"/>
  <c r="I3404" i="2"/>
  <c r="J3404" i="2" s="1"/>
  <c r="I6809" i="2"/>
  <c r="J6809" i="2" s="1"/>
  <c r="I2137" i="2"/>
  <c r="J2137" i="2" s="1"/>
  <c r="I9046" i="2"/>
  <c r="J9046" i="2" s="1"/>
  <c r="I2101" i="2"/>
  <c r="J2101" i="2" s="1"/>
  <c r="I3492" i="2"/>
  <c r="J3492" i="2" s="1"/>
  <c r="I2432" i="2"/>
  <c r="J2432" i="2" s="1"/>
  <c r="I2989" i="2"/>
  <c r="J2989" i="2" s="1"/>
  <c r="I3759" i="2"/>
  <c r="J3759" i="2" s="1"/>
  <c r="I4857" i="2"/>
  <c r="J4857" i="2" s="1"/>
  <c r="I3891" i="2"/>
  <c r="J3891" i="2" s="1"/>
  <c r="I3837" i="2"/>
  <c r="J3837" i="2" s="1"/>
  <c r="I3176" i="2"/>
  <c r="J3176" i="2" s="1"/>
  <c r="I7493" i="2"/>
  <c r="J7493" i="2" s="1"/>
  <c r="I4637" i="2"/>
  <c r="J4637" i="2" s="1"/>
  <c r="I5648" i="2"/>
  <c r="J5648" i="2" s="1"/>
  <c r="I2749" i="2"/>
  <c r="J2749" i="2" s="1"/>
  <c r="I7117" i="2"/>
  <c r="J7117" i="2" s="1"/>
  <c r="I176" i="2"/>
  <c r="J176" i="2" s="1"/>
  <c r="I2536" i="2"/>
  <c r="J2536" i="2" s="1"/>
  <c r="I5940" i="2"/>
  <c r="J5940" i="2" s="1"/>
  <c r="I3459" i="2"/>
  <c r="J3459" i="2" s="1"/>
  <c r="I5819" i="2"/>
  <c r="J5819" i="2" s="1"/>
  <c r="I1759" i="2"/>
  <c r="J1759" i="2" s="1"/>
  <c r="I1063" i="2"/>
  <c r="J1063" i="2" s="1"/>
  <c r="I308" i="2"/>
  <c r="J308" i="2" s="1"/>
  <c r="I9103" i="2"/>
  <c r="J9103" i="2" s="1"/>
  <c r="I4266" i="2"/>
  <c r="J4266" i="2" s="1"/>
  <c r="I7502" i="2"/>
  <c r="J7502" i="2" s="1"/>
  <c r="I1426" i="2"/>
  <c r="J1426" i="2" s="1"/>
  <c r="I8882" i="2"/>
  <c r="J8882" i="2" s="1"/>
  <c r="I1435" i="2"/>
  <c r="J1435" i="2" s="1"/>
  <c r="I3834" i="2"/>
  <c r="J3834" i="2" s="1"/>
  <c r="I2781" i="2"/>
  <c r="J2781" i="2" s="1"/>
  <c r="I7587" i="2"/>
  <c r="J7587" i="2" s="1"/>
  <c r="I7170" i="2"/>
  <c r="J7170" i="2" s="1"/>
  <c r="I181" i="2"/>
  <c r="J181" i="2" s="1"/>
  <c r="I3085" i="2"/>
  <c r="J3085" i="2" s="1"/>
  <c r="I6059" i="2"/>
  <c r="J6059" i="2" s="1"/>
  <c r="I5126" i="2"/>
  <c r="J5126" i="2" s="1"/>
  <c r="I1577" i="2"/>
  <c r="J1577" i="2" s="1"/>
  <c r="I1172" i="2"/>
  <c r="J1172" i="2" s="1"/>
  <c r="I5185" i="2"/>
  <c r="J5185" i="2" s="1"/>
  <c r="I6375" i="2"/>
  <c r="J6375" i="2" s="1"/>
  <c r="I2487" i="2"/>
  <c r="J2487" i="2" s="1"/>
  <c r="I6815" i="2"/>
  <c r="J6815" i="2" s="1"/>
  <c r="I8833" i="2"/>
  <c r="J8833" i="2" s="1"/>
  <c r="I6954" i="2"/>
  <c r="J6954" i="2" s="1"/>
  <c r="I4972" i="2"/>
  <c r="J4972" i="2" s="1"/>
  <c r="I5928" i="2"/>
  <c r="J5928" i="2" s="1"/>
  <c r="I3879" i="2"/>
  <c r="J3879" i="2" s="1"/>
  <c r="I5887" i="2"/>
  <c r="J5887" i="2" s="1"/>
  <c r="I4060" i="2"/>
  <c r="J4060" i="2" s="1"/>
  <c r="I4852" i="2"/>
  <c r="J4852" i="2" s="1"/>
  <c r="I637" i="2"/>
  <c r="J637" i="2" s="1"/>
  <c r="I440" i="2"/>
  <c r="J440" i="2" s="1"/>
  <c r="I8818" i="2"/>
  <c r="J8818" i="2" s="1"/>
  <c r="I8921" i="2"/>
  <c r="J8921" i="2" s="1"/>
  <c r="I758" i="2"/>
  <c r="J758" i="2" s="1"/>
  <c r="I25" i="2"/>
  <c r="J25" i="2" s="1"/>
  <c r="I2505" i="2"/>
  <c r="J2505" i="2" s="1"/>
  <c r="I6342" i="2"/>
  <c r="J6342" i="2" s="1"/>
  <c r="I7285" i="2"/>
  <c r="J7285" i="2" s="1"/>
  <c r="I4885" i="2"/>
  <c r="J4885" i="2" s="1"/>
  <c r="I6956" i="2"/>
  <c r="J6956" i="2" s="1"/>
  <c r="I551" i="2"/>
  <c r="J551" i="2" s="1"/>
  <c r="I5160" i="2"/>
  <c r="J5160" i="2" s="1"/>
  <c r="I5889" i="2"/>
  <c r="J5889" i="2" s="1"/>
  <c r="I4430" i="2"/>
  <c r="J4430" i="2" s="1"/>
  <c r="I1695" i="2"/>
  <c r="J1695" i="2" s="1"/>
  <c r="I1447" i="2"/>
  <c r="J1447" i="2" s="1"/>
  <c r="I6476" i="2"/>
  <c r="J6476" i="2" s="1"/>
  <c r="I568" i="2"/>
  <c r="J568" i="2" s="1"/>
  <c r="I1663" i="2"/>
  <c r="J1663" i="2" s="1"/>
  <c r="I7151" i="2"/>
  <c r="J7151" i="2" s="1"/>
  <c r="I3509" i="2"/>
  <c r="J3509" i="2" s="1"/>
  <c r="I5072" i="2"/>
  <c r="J5072" i="2" s="1"/>
  <c r="I7243" i="2"/>
  <c r="J7243" i="2" s="1"/>
  <c r="I5884" i="2"/>
  <c r="J5884" i="2" s="1"/>
  <c r="I4020" i="2"/>
  <c r="J4020" i="2" s="1"/>
  <c r="I7107" i="2"/>
  <c r="J7107" i="2" s="1"/>
  <c r="I2332" i="2"/>
  <c r="J2332" i="2" s="1"/>
  <c r="I7291" i="2"/>
  <c r="J7291" i="2" s="1"/>
  <c r="I4397" i="2"/>
  <c r="J4397" i="2" s="1"/>
  <c r="I6349" i="2"/>
  <c r="J6349" i="2" s="1"/>
  <c r="I2269" i="2"/>
  <c r="J2269" i="2" s="1"/>
  <c r="I9315" i="2"/>
  <c r="J9315" i="2" s="1"/>
  <c r="I5551" i="2"/>
  <c r="J5551" i="2" s="1"/>
  <c r="I5448" i="2"/>
  <c r="J5448" i="2" s="1"/>
  <c r="I7685" i="2"/>
  <c r="J7685" i="2" s="1"/>
  <c r="I956" i="2"/>
  <c r="J956" i="2" s="1"/>
  <c r="I3929" i="2"/>
  <c r="J3929" i="2" s="1"/>
  <c r="I2696" i="2"/>
  <c r="J2696" i="2" s="1"/>
  <c r="I4543" i="2"/>
  <c r="J4543" i="2" s="1"/>
  <c r="I3596" i="2"/>
  <c r="J3596" i="2" s="1"/>
  <c r="I4659" i="2"/>
  <c r="J4659" i="2" s="1"/>
  <c r="I3101" i="2"/>
  <c r="J3101" i="2" s="1"/>
  <c r="I56" i="2"/>
  <c r="J56" i="2" s="1"/>
  <c r="I7334" i="2"/>
  <c r="J7334" i="2" s="1"/>
  <c r="I6969" i="2"/>
  <c r="J6969" i="2" s="1"/>
  <c r="I1484" i="2"/>
  <c r="J1484" i="2" s="1"/>
  <c r="I7586" i="2"/>
  <c r="J7586" i="2" s="1"/>
  <c r="I7127" i="2"/>
  <c r="J7127" i="2" s="1"/>
  <c r="I5116" i="2"/>
  <c r="J5116" i="2" s="1"/>
  <c r="I4528" i="2"/>
  <c r="J4528" i="2" s="1"/>
  <c r="I2324" i="2"/>
  <c r="J2324" i="2" s="1"/>
  <c r="I5244" i="2"/>
  <c r="J5244" i="2" s="1"/>
  <c r="I4402" i="2"/>
  <c r="J4402" i="2" s="1"/>
  <c r="I4004" i="2"/>
  <c r="J4004" i="2" s="1"/>
  <c r="I2759" i="2"/>
  <c r="J2759" i="2" s="1"/>
  <c r="I561" i="2"/>
  <c r="J561" i="2" s="1"/>
  <c r="I9035" i="2"/>
  <c r="J9035" i="2" s="1"/>
  <c r="I5627" i="2"/>
  <c r="J5627" i="2" s="1"/>
  <c r="I9183" i="2"/>
  <c r="J9183" i="2" s="1"/>
  <c r="I504" i="2"/>
  <c r="J504" i="2" s="1"/>
  <c r="I2674" i="2"/>
  <c r="J2674" i="2" s="1"/>
  <c r="I2933" i="2"/>
  <c r="J2933" i="2" s="1"/>
  <c r="I2215" i="2"/>
  <c r="J2215" i="2" s="1"/>
  <c r="I6577" i="2"/>
  <c r="J6577" i="2" s="1"/>
  <c r="I2923" i="2"/>
  <c r="J2923" i="2" s="1"/>
  <c r="I647" i="2"/>
  <c r="J647" i="2" s="1"/>
  <c r="I4463" i="2"/>
  <c r="J4463" i="2" s="1"/>
  <c r="I5128" i="2"/>
  <c r="J5128" i="2" s="1"/>
  <c r="I5278" i="2"/>
  <c r="J5278" i="2" s="1"/>
  <c r="I8935" i="2"/>
  <c r="J8935" i="2" s="1"/>
  <c r="I851" i="2"/>
  <c r="J851" i="2" s="1"/>
  <c r="I4287" i="2"/>
  <c r="J4287" i="2" s="1"/>
  <c r="I1489" i="2"/>
  <c r="J1489" i="2" s="1"/>
  <c r="I8881" i="2"/>
  <c r="J8881" i="2" s="1"/>
  <c r="I7125" i="2"/>
  <c r="J7125" i="2" s="1"/>
  <c r="I4853" i="2"/>
  <c r="J4853" i="2" s="1"/>
  <c r="I2459" i="2"/>
  <c r="J2459" i="2" s="1"/>
  <c r="I6798" i="2"/>
  <c r="J6798" i="2" s="1"/>
  <c r="I2988" i="2"/>
  <c r="J2988" i="2" s="1"/>
  <c r="I4423" i="2"/>
  <c r="J4423" i="2" s="1"/>
  <c r="I3080" i="2"/>
  <c r="J3080" i="2" s="1"/>
  <c r="I5612" i="2"/>
  <c r="J5612" i="2" s="1"/>
  <c r="I358" i="2"/>
  <c r="J358" i="2" s="1"/>
  <c r="I590" i="2"/>
  <c r="J590" i="2" s="1"/>
  <c r="I5906" i="2"/>
  <c r="J5906" i="2" s="1"/>
  <c r="I6498" i="2"/>
  <c r="J6498" i="2" s="1"/>
  <c r="I4612" i="2"/>
  <c r="J4612" i="2" s="1"/>
  <c r="I3130" i="2"/>
  <c r="J3130" i="2" s="1"/>
  <c r="I5456" i="2"/>
  <c r="J5456" i="2" s="1"/>
  <c r="I1216" i="2"/>
  <c r="J1216" i="2" s="1"/>
  <c r="I2154" i="2"/>
  <c r="J2154" i="2" s="1"/>
  <c r="I3880" i="2"/>
  <c r="J3880" i="2" s="1"/>
  <c r="I7554" i="2"/>
  <c r="J7554" i="2" s="1"/>
  <c r="I3196" i="2"/>
  <c r="J3196" i="2" s="1"/>
  <c r="I4307" i="2"/>
  <c r="J4307" i="2" s="1"/>
  <c r="I5100" i="2"/>
  <c r="J5100" i="2" s="1"/>
  <c r="I7377" i="2"/>
  <c r="J7377" i="2" s="1"/>
  <c r="I5039" i="2"/>
  <c r="J5039" i="2" s="1"/>
  <c r="I5303" i="2"/>
  <c r="J5303" i="2" s="1"/>
  <c r="I2886" i="2"/>
  <c r="J2886" i="2" s="1"/>
  <c r="I140" i="2"/>
  <c r="J140" i="2" s="1"/>
  <c r="I5036" i="2"/>
  <c r="J5036" i="2" s="1"/>
  <c r="I2526" i="2"/>
  <c r="J2526" i="2" s="1"/>
  <c r="I430" i="2"/>
  <c r="J430" i="2" s="1"/>
  <c r="I1499" i="2"/>
  <c r="J1499" i="2" s="1"/>
  <c r="I6700" i="2"/>
  <c r="J6700" i="2" s="1"/>
  <c r="I7065" i="2"/>
  <c r="J7065" i="2" s="1"/>
  <c r="I5742" i="2"/>
  <c r="J5742" i="2" s="1"/>
  <c r="I2556" i="2"/>
  <c r="J2556" i="2" s="1"/>
  <c r="I5112" i="2"/>
  <c r="J5112" i="2" s="1"/>
  <c r="I9318" i="2"/>
  <c r="J9318" i="2" s="1"/>
  <c r="I478" i="2"/>
  <c r="J478" i="2" s="1"/>
  <c r="I4404" i="2"/>
  <c r="J4404" i="2" s="1"/>
  <c r="I4282" i="2"/>
  <c r="J4282" i="2" s="1"/>
  <c r="I6299" i="2"/>
  <c r="J6299" i="2" s="1"/>
  <c r="I5507" i="2"/>
  <c r="J5507" i="2" s="1"/>
  <c r="I9092" i="2"/>
  <c r="J9092" i="2" s="1"/>
  <c r="I2814" i="2"/>
  <c r="J2814" i="2" s="1"/>
  <c r="I6643" i="2"/>
  <c r="J6643" i="2" s="1"/>
  <c r="I9299" i="2"/>
  <c r="J9299" i="2" s="1"/>
  <c r="I2567" i="2"/>
  <c r="J2567" i="2" s="1"/>
  <c r="I7564" i="2"/>
  <c r="J7564" i="2" s="1"/>
  <c r="I423" i="2"/>
  <c r="J423" i="2" s="1"/>
  <c r="I2205" i="2"/>
  <c r="J2205" i="2" s="1"/>
  <c r="I3270" i="2"/>
  <c r="J3270" i="2" s="1"/>
  <c r="I5667" i="2"/>
  <c r="J5667" i="2" s="1"/>
  <c r="I5860" i="2"/>
  <c r="J5860" i="2" s="1"/>
  <c r="I3035" i="2"/>
  <c r="J3035" i="2" s="1"/>
  <c r="I7195" i="2"/>
  <c r="J7195" i="2" s="1"/>
  <c r="I3298" i="2"/>
  <c r="J3298" i="2" s="1"/>
  <c r="I2306" i="2"/>
  <c r="J2306" i="2" s="1"/>
  <c r="I9253" i="2"/>
  <c r="J9253" i="2" s="1"/>
  <c r="I2273" i="2"/>
  <c r="J2273" i="2" s="1"/>
  <c r="I2675" i="2"/>
  <c r="J2675" i="2" s="1"/>
  <c r="I583" i="2"/>
  <c r="J583" i="2" s="1"/>
  <c r="I6225" i="2"/>
  <c r="J6225" i="2" s="1"/>
  <c r="I1203" i="2"/>
  <c r="J1203" i="2" s="1"/>
  <c r="I7535" i="2"/>
  <c r="J7535" i="2" s="1"/>
  <c r="I6284" i="2"/>
  <c r="J6284" i="2" s="1"/>
  <c r="I2008" i="2"/>
  <c r="J2008" i="2" s="1"/>
  <c r="I6" i="2"/>
  <c r="J6" i="2" s="1"/>
  <c r="I2461" i="2"/>
  <c r="J2461" i="2" s="1"/>
  <c r="I5084" i="2"/>
  <c r="J5084" i="2" s="1"/>
  <c r="I4357" i="2"/>
  <c r="J4357" i="2" s="1"/>
  <c r="I4864" i="2"/>
  <c r="J4864" i="2" s="1"/>
  <c r="I2040" i="2"/>
  <c r="J2040" i="2" s="1"/>
  <c r="I4578" i="2"/>
  <c r="J4578" i="2" s="1"/>
  <c r="I9002" i="2"/>
  <c r="J9002" i="2" s="1"/>
  <c r="I7008" i="2"/>
  <c r="J7008" i="2" s="1"/>
  <c r="I1842" i="2"/>
  <c r="J1842" i="2" s="1"/>
  <c r="I4790" i="2"/>
  <c r="J4790" i="2" s="1"/>
  <c r="I2745" i="2"/>
  <c r="J2745" i="2" s="1"/>
  <c r="I6286" i="2"/>
  <c r="J6286" i="2" s="1"/>
  <c r="I9251" i="2"/>
  <c r="J9251" i="2" s="1"/>
  <c r="I4390" i="2"/>
  <c r="J4390" i="2" s="1"/>
  <c r="I3926" i="2"/>
  <c r="J3926" i="2" s="1"/>
  <c r="I9177" i="2"/>
  <c r="J9177" i="2" s="1"/>
  <c r="I563" i="2"/>
  <c r="J563" i="2" s="1"/>
  <c r="I2546" i="2"/>
  <c r="J2546" i="2" s="1"/>
  <c r="I6065" i="2"/>
  <c r="J6065" i="2" s="1"/>
  <c r="I486" i="2"/>
  <c r="J486" i="2" s="1"/>
  <c r="I5837" i="2"/>
  <c r="J5837" i="2" s="1"/>
  <c r="I5568" i="2"/>
  <c r="J5568" i="2" s="1"/>
  <c r="I5624" i="2"/>
  <c r="J5624" i="2" s="1"/>
  <c r="I2354" i="2"/>
  <c r="J2354" i="2" s="1"/>
  <c r="I6593" i="2"/>
  <c r="J6593" i="2" s="1"/>
  <c r="I1196" i="2"/>
  <c r="J1196" i="2" s="1"/>
  <c r="I3609" i="2"/>
  <c r="J3609" i="2" s="1"/>
  <c r="I4353" i="2"/>
  <c r="J4353" i="2" s="1"/>
  <c r="I6514" i="2"/>
  <c r="J6514" i="2" s="1"/>
  <c r="I6292" i="2"/>
  <c r="J6292" i="2" s="1"/>
  <c r="I562" i="2"/>
  <c r="J562" i="2" s="1"/>
  <c r="I7327" i="2"/>
  <c r="J7327" i="2" s="1"/>
  <c r="I5816" i="2"/>
  <c r="J5816" i="2" s="1"/>
  <c r="I3486" i="2"/>
  <c r="J3486" i="2" s="1"/>
  <c r="I4768" i="2"/>
  <c r="J4768" i="2" s="1"/>
  <c r="I5263" i="2"/>
  <c r="J5263" i="2" s="1"/>
  <c r="I6804" i="2"/>
  <c r="J6804" i="2" s="1"/>
  <c r="I9174" i="2"/>
  <c r="J9174" i="2" s="1"/>
  <c r="I555" i="2"/>
  <c r="J555" i="2" s="1"/>
  <c r="I9320" i="2"/>
  <c r="J9320" i="2" s="1"/>
  <c r="I4113" i="2"/>
  <c r="J4113" i="2" s="1"/>
  <c r="I3677" i="2"/>
  <c r="J3677" i="2" s="1"/>
  <c r="I483" i="2"/>
  <c r="J483" i="2" s="1"/>
  <c r="I6115" i="2"/>
  <c r="J6115" i="2" s="1"/>
  <c r="I2399" i="2"/>
  <c r="J2399" i="2" s="1"/>
  <c r="I7591" i="2"/>
  <c r="J7591" i="2" s="1"/>
  <c r="I7514" i="2"/>
  <c r="J7514" i="2" s="1"/>
  <c r="I4467" i="2"/>
  <c r="J4467" i="2" s="1"/>
  <c r="I4092" i="2"/>
  <c r="J4092" i="2" s="1"/>
  <c r="I4614" i="2"/>
  <c r="J4614" i="2" s="1"/>
  <c r="I75" i="2"/>
  <c r="J75" i="2" s="1"/>
  <c r="I4693" i="2"/>
  <c r="J4693" i="2" s="1"/>
  <c r="I2002" i="2"/>
  <c r="J2002" i="2" s="1"/>
  <c r="I6998" i="2"/>
  <c r="J6998" i="2" s="1"/>
  <c r="I3634" i="2"/>
  <c r="J3634" i="2" s="1"/>
  <c r="I6988" i="2"/>
  <c r="J6988" i="2" s="1"/>
  <c r="I4276" i="2"/>
  <c r="J4276" i="2" s="1"/>
  <c r="I5596" i="2"/>
  <c r="J5596" i="2" s="1"/>
  <c r="I3572" i="2"/>
  <c r="J3572" i="2" s="1"/>
  <c r="I7004" i="2"/>
  <c r="J7004" i="2" s="1"/>
  <c r="I6374" i="2"/>
  <c r="J6374" i="2" s="1"/>
  <c r="I3603" i="2"/>
  <c r="J3603" i="2" s="1"/>
  <c r="I2143" i="2"/>
  <c r="J2143" i="2" s="1"/>
  <c r="I743" i="2"/>
  <c r="J743" i="2" s="1"/>
  <c r="I83" i="2"/>
  <c r="J83" i="2" s="1"/>
  <c r="I1510" i="2"/>
  <c r="J1510" i="2" s="1"/>
  <c r="I1099" i="2"/>
  <c r="J1099" i="2" s="1"/>
  <c r="I2512" i="2"/>
  <c r="J2512" i="2" s="1"/>
  <c r="I4389" i="2"/>
  <c r="J4389" i="2" s="1"/>
  <c r="I1072" i="2"/>
  <c r="J1072" i="2" s="1"/>
  <c r="I3134" i="2"/>
  <c r="J3134" i="2" s="1"/>
  <c r="I3037" i="2"/>
  <c r="J3037" i="2" s="1"/>
  <c r="I9192" i="2"/>
  <c r="J9192" i="2" s="1"/>
  <c r="I1538" i="2"/>
  <c r="J1538" i="2" s="1"/>
  <c r="I2941" i="2"/>
  <c r="J2941" i="2" s="1"/>
  <c r="I8816" i="2"/>
  <c r="J8816" i="2" s="1"/>
  <c r="I6502" i="2"/>
  <c r="J6502" i="2" s="1"/>
  <c r="I9298" i="2"/>
  <c r="J9298" i="2" s="1"/>
  <c r="I5426" i="2"/>
  <c r="J5426" i="2" s="1"/>
  <c r="I9165" i="2"/>
  <c r="J9165" i="2" s="1"/>
  <c r="I4711" i="2"/>
  <c r="J4711" i="2" s="1"/>
  <c r="I7499" i="2"/>
  <c r="J7499" i="2" s="1"/>
  <c r="I360" i="2"/>
  <c r="J360" i="2" s="1"/>
  <c r="I560" i="2"/>
  <c r="J560" i="2" s="1"/>
  <c r="I2450" i="2"/>
  <c r="J2450" i="2" s="1"/>
  <c r="I7573" i="2"/>
  <c r="J7573" i="2" s="1"/>
  <c r="I2469" i="2"/>
  <c r="J2469" i="2" s="1"/>
  <c r="I4593" i="2"/>
  <c r="J4593" i="2" s="1"/>
  <c r="I7651" i="2"/>
  <c r="J7651" i="2" s="1"/>
  <c r="I1729" i="2"/>
  <c r="J1729" i="2" s="1"/>
  <c r="I7238" i="2"/>
  <c r="J7238" i="2" s="1"/>
  <c r="I862" i="2"/>
  <c r="J862" i="2" s="1"/>
  <c r="I3319" i="2"/>
  <c r="J3319" i="2" s="1"/>
  <c r="I6412" i="2"/>
  <c r="J6412" i="2" s="1"/>
  <c r="I5046" i="2"/>
  <c r="J5046" i="2" s="1"/>
  <c r="I3192" i="2"/>
  <c r="J3192" i="2" s="1"/>
  <c r="I6027" i="2"/>
  <c r="J6027" i="2" s="1"/>
  <c r="I1791" i="2"/>
  <c r="J1791" i="2" s="1"/>
  <c r="I2218" i="2"/>
  <c r="J2218" i="2" s="1"/>
  <c r="I2370" i="2"/>
  <c r="J2370" i="2" s="1"/>
  <c r="I5410" i="2"/>
  <c r="J5410" i="2" s="1"/>
  <c r="I5469" i="2"/>
  <c r="J5469" i="2" s="1"/>
  <c r="I8891" i="2"/>
  <c r="J8891" i="2" s="1"/>
  <c r="I6821" i="2"/>
  <c r="J6821" i="2" s="1"/>
  <c r="I3532" i="2"/>
  <c r="J3532" i="2" s="1"/>
  <c r="I225" i="2"/>
  <c r="J225" i="2" s="1"/>
  <c r="I7331" i="2"/>
  <c r="J7331" i="2" s="1"/>
  <c r="I5948" i="2"/>
  <c r="J5948" i="2" s="1"/>
  <c r="I5934" i="2"/>
  <c r="J5934" i="2" s="1"/>
  <c r="I5537" i="2"/>
  <c r="J5537" i="2" s="1"/>
  <c r="I682" i="2"/>
  <c r="J682" i="2" s="1"/>
  <c r="I6886" i="2"/>
  <c r="J6886" i="2" s="1"/>
  <c r="I1937" i="2"/>
  <c r="J1937" i="2" s="1"/>
  <c r="I9071" i="2"/>
  <c r="J9071" i="2" s="1"/>
  <c r="I943" i="2"/>
  <c r="J943" i="2" s="1"/>
  <c r="I1528" i="2"/>
  <c r="J1528" i="2" s="1"/>
  <c r="I474" i="2"/>
  <c r="J474" i="2" s="1"/>
  <c r="I7230" i="2"/>
  <c r="J7230" i="2" s="1"/>
  <c r="I1139" i="2"/>
  <c r="J1139" i="2" s="1"/>
  <c r="I9278" i="2"/>
  <c r="J9278" i="2" s="1"/>
  <c r="I9107" i="2"/>
  <c r="J9107" i="2" s="1"/>
  <c r="I9263" i="2"/>
  <c r="J9263" i="2" s="1"/>
  <c r="I1098" i="2"/>
  <c r="J1098" i="2" s="1"/>
  <c r="I7113" i="2"/>
  <c r="J7113" i="2" s="1"/>
  <c r="I4668" i="2"/>
  <c r="J4668" i="2" s="1"/>
  <c r="I7540" i="2"/>
  <c r="J7540" i="2" s="1"/>
  <c r="I5570" i="2"/>
  <c r="J5570" i="2" s="1"/>
  <c r="I119" i="2"/>
  <c r="J119" i="2" s="1"/>
  <c r="I6545" i="2"/>
  <c r="J6545" i="2" s="1"/>
  <c r="I9178" i="2"/>
  <c r="J9178" i="2" s="1"/>
  <c r="I63" i="2"/>
  <c r="J63" i="2" s="1"/>
  <c r="I3075" i="2"/>
  <c r="J3075" i="2" s="1"/>
  <c r="I4367" i="2"/>
  <c r="J4367" i="2" s="1"/>
  <c r="I2391" i="2"/>
  <c r="J2391" i="2" s="1"/>
  <c r="I4136" i="2"/>
  <c r="J4136" i="2" s="1"/>
  <c r="I7053" i="2"/>
  <c r="J7053" i="2" s="1"/>
  <c r="I4554" i="2"/>
  <c r="J4554" i="2" s="1"/>
  <c r="I518" i="2"/>
  <c r="J518" i="2" s="1"/>
  <c r="I1162" i="2"/>
  <c r="J1162" i="2" s="1"/>
  <c r="I2357" i="2"/>
  <c r="J2357" i="2" s="1"/>
  <c r="I7106" i="2"/>
  <c r="J7106" i="2" s="1"/>
  <c r="I3287" i="2"/>
  <c r="J3287" i="2" s="1"/>
  <c r="I3436" i="2"/>
  <c r="J3436" i="2" s="1"/>
  <c r="I2467" i="2"/>
  <c r="J2467" i="2" s="1"/>
  <c r="I4160" i="2"/>
  <c r="J4160" i="2" s="1"/>
  <c r="I3872" i="2"/>
  <c r="J3872" i="2" s="1"/>
  <c r="I29" i="2"/>
  <c r="J29" i="2" s="1"/>
  <c r="I3871" i="2"/>
  <c r="J3871" i="2" s="1"/>
  <c r="I1799" i="2"/>
  <c r="J1799" i="2" s="1"/>
  <c r="I7657" i="2"/>
  <c r="J7657" i="2" s="1"/>
  <c r="I4602" i="2"/>
  <c r="J4602" i="2" s="1"/>
  <c r="I5450" i="2"/>
  <c r="J5450" i="2" s="1"/>
  <c r="I8888" i="2"/>
  <c r="J8888" i="2" s="1"/>
  <c r="I6574" i="2"/>
  <c r="J6574" i="2" s="1"/>
  <c r="I2301" i="2"/>
  <c r="J2301" i="2" s="1"/>
  <c r="I6738" i="2"/>
  <c r="J6738" i="2" s="1"/>
  <c r="I5718" i="2"/>
  <c r="J5718" i="2" s="1"/>
  <c r="I5698" i="2"/>
  <c r="J5698" i="2" s="1"/>
  <c r="I7296" i="2"/>
  <c r="J7296" i="2" s="1"/>
  <c r="I2249" i="2"/>
  <c r="J2249" i="2" s="1"/>
  <c r="I8867" i="2"/>
  <c r="J8867" i="2" s="1"/>
  <c r="I3470" i="2"/>
  <c r="J3470" i="2" s="1"/>
  <c r="I8880" i="2"/>
  <c r="J8880" i="2" s="1"/>
  <c r="I539" i="2"/>
  <c r="J539" i="2" s="1"/>
  <c r="I7347" i="2"/>
  <c r="J7347" i="2" s="1"/>
  <c r="I3005" i="2"/>
  <c r="J3005" i="2" s="1"/>
  <c r="I6929" i="2"/>
  <c r="J6929" i="2" s="1"/>
  <c r="I3713" i="2"/>
  <c r="J3713" i="2" s="1"/>
  <c r="I597" i="2"/>
  <c r="J597" i="2" s="1"/>
  <c r="I4474" i="2"/>
  <c r="J4474" i="2" s="1"/>
  <c r="I4034" i="2"/>
  <c r="J4034" i="2" s="1"/>
  <c r="I5504" i="2"/>
  <c r="J5504" i="2" s="1"/>
  <c r="I5384" i="2"/>
  <c r="J5384" i="2" s="1"/>
  <c r="I573" i="2"/>
  <c r="J573" i="2" s="1"/>
  <c r="I9081" i="2"/>
  <c r="J9081" i="2" s="1"/>
  <c r="I567" i="2"/>
  <c r="J567" i="2" s="1"/>
  <c r="I9241" i="2"/>
  <c r="J9241" i="2" s="1"/>
  <c r="I3564" i="2"/>
  <c r="J3564" i="2" s="1"/>
  <c r="I9329" i="2"/>
  <c r="J9329" i="2" s="1"/>
  <c r="I2832" i="2"/>
  <c r="J2832" i="2" s="1"/>
  <c r="I224" i="2"/>
  <c r="J224" i="2" s="1"/>
  <c r="I6698" i="2"/>
  <c r="J6698" i="2" s="1"/>
  <c r="I4409" i="2"/>
  <c r="J4409" i="2" s="1"/>
  <c r="I46" i="2"/>
  <c r="J46" i="2" s="1"/>
  <c r="I7180" i="2"/>
  <c r="J7180" i="2" s="1"/>
  <c r="I2233" i="2"/>
  <c r="J2233" i="2" s="1"/>
  <c r="I6872" i="2"/>
  <c r="J6872" i="2" s="1"/>
  <c r="I5949" i="2"/>
  <c r="J5949" i="2" s="1"/>
  <c r="I7633" i="2"/>
  <c r="J7633" i="2" s="1"/>
  <c r="I3592" i="2"/>
  <c r="J3592" i="2" s="1"/>
  <c r="I4220" i="2"/>
  <c r="J4220" i="2" s="1"/>
  <c r="I4733" i="2"/>
  <c r="J4733" i="2" s="1"/>
  <c r="I2780" i="2"/>
  <c r="J2780" i="2" s="1"/>
  <c r="I7644" i="2"/>
  <c r="J7644" i="2" s="1"/>
  <c r="I5234" i="2"/>
  <c r="J5234" i="2" s="1"/>
  <c r="I5052" i="2"/>
  <c r="J5052" i="2" s="1"/>
  <c r="I5528" i="2"/>
  <c r="J5528" i="2" s="1"/>
  <c r="I5217" i="2"/>
  <c r="J5217" i="2" s="1"/>
  <c r="I3171" i="2"/>
  <c r="J3171" i="2" s="1"/>
  <c r="I6862" i="2"/>
  <c r="J6862" i="2" s="1"/>
  <c r="I2605" i="2"/>
  <c r="J2605" i="2" s="1"/>
  <c r="I3391" i="2"/>
  <c r="J3391" i="2" s="1"/>
  <c r="I2345" i="2"/>
  <c r="J2345" i="2" s="1"/>
  <c r="I2527" i="2"/>
  <c r="J2527" i="2" s="1"/>
  <c r="I7523" i="2"/>
  <c r="J7523" i="2" s="1"/>
  <c r="I5141" i="2"/>
  <c r="J5141" i="2" s="1"/>
  <c r="I1191" i="2"/>
  <c r="J1191" i="2" s="1"/>
  <c r="I4452" i="2"/>
  <c r="J4452" i="2" s="1"/>
  <c r="I3304" i="2"/>
  <c r="J3304" i="2" s="1"/>
  <c r="I9170" i="2"/>
  <c r="J9170" i="2" s="1"/>
  <c r="I7115" i="2"/>
  <c r="J7115" i="2" s="1"/>
  <c r="I6888" i="2"/>
  <c r="J6888" i="2" s="1"/>
  <c r="I581" i="2"/>
  <c r="J581" i="2" s="1"/>
  <c r="I9246" i="2"/>
  <c r="J9246" i="2" s="1"/>
  <c r="I5774" i="2"/>
  <c r="J5774" i="2" s="1"/>
  <c r="I3522" i="2"/>
  <c r="J3522" i="2" s="1"/>
  <c r="I4751" i="2"/>
  <c r="J4751" i="2" s="1"/>
  <c r="I5068" i="2"/>
  <c r="J5068" i="2" s="1"/>
  <c r="I2191" i="2"/>
  <c r="J2191" i="2" s="1"/>
  <c r="I1123" i="2"/>
  <c r="J1123" i="2" s="1"/>
  <c r="I7191" i="2"/>
  <c r="J7191" i="2" s="1"/>
  <c r="I9047" i="2"/>
  <c r="J9047" i="2" s="1"/>
  <c r="I3351" i="2"/>
  <c r="J3351" i="2" s="1"/>
  <c r="I2369" i="2"/>
  <c r="J2369" i="2" s="1"/>
  <c r="I9135" i="2"/>
  <c r="J9135" i="2" s="1"/>
  <c r="I2484" i="2"/>
  <c r="J2484" i="2" s="1"/>
  <c r="I6695" i="2"/>
  <c r="J6695" i="2" s="1"/>
  <c r="I9160" i="2"/>
  <c r="J9160" i="2" s="1"/>
  <c r="I4774" i="2"/>
  <c r="J4774" i="2" s="1"/>
  <c r="I541" i="2"/>
  <c r="J541" i="2" s="1"/>
  <c r="I7039" i="2"/>
  <c r="J7039" i="2" s="1"/>
  <c r="I210" i="2"/>
  <c r="J210" i="2" s="1"/>
  <c r="I6800" i="2"/>
  <c r="J6800" i="2" s="1"/>
  <c r="I5772" i="2"/>
  <c r="J5772" i="2" s="1"/>
  <c r="I9069" i="2"/>
  <c r="J9069" i="2" s="1"/>
  <c r="I5831" i="2"/>
  <c r="J5831" i="2" s="1"/>
  <c r="I7429" i="2"/>
  <c r="J7429" i="2" s="1"/>
  <c r="I2408" i="2"/>
  <c r="J2408" i="2" s="1"/>
  <c r="I5518" i="2"/>
  <c r="J5518" i="2" s="1"/>
  <c r="I1849" i="2"/>
  <c r="J1849" i="2" s="1"/>
  <c r="I9152" i="2"/>
  <c r="J9152" i="2" s="1"/>
  <c r="I2855" i="2"/>
  <c r="J2855" i="2" s="1"/>
  <c r="I2706" i="2"/>
  <c r="J2706" i="2" s="1"/>
  <c r="I3099" i="2"/>
  <c r="J3099" i="2" s="1"/>
  <c r="I7231" i="2"/>
  <c r="J7231" i="2" s="1"/>
  <c r="I790" i="2"/>
  <c r="J790" i="2" s="1"/>
  <c r="I9013" i="2"/>
  <c r="J9013" i="2" s="1"/>
  <c r="I127" i="2"/>
  <c r="J127" i="2" s="1"/>
  <c r="I3477" i="2"/>
  <c r="J3477" i="2" s="1"/>
  <c r="I290" i="2"/>
  <c r="J290" i="2" s="1"/>
  <c r="I5995" i="2"/>
  <c r="J5995" i="2" s="1"/>
  <c r="I2538" i="2"/>
  <c r="J2538" i="2" s="1"/>
  <c r="I7054" i="2"/>
  <c r="J7054" i="2" s="1"/>
  <c r="I7059" i="2"/>
  <c r="J7059" i="2" s="1"/>
  <c r="I7311" i="2"/>
  <c r="J7311" i="2" s="1"/>
  <c r="I2445" i="2"/>
  <c r="J2445" i="2" s="1"/>
  <c r="I3910" i="2"/>
  <c r="J3910" i="2" s="1"/>
  <c r="I8915" i="2"/>
  <c r="J8915" i="2" s="1"/>
  <c r="I1458" i="2"/>
  <c r="J1458" i="2" s="1"/>
  <c r="I826" i="2"/>
  <c r="J826" i="2" s="1"/>
  <c r="I4495" i="2"/>
  <c r="J4495" i="2" s="1"/>
  <c r="I3448" i="2"/>
  <c r="J3448" i="2" s="1"/>
  <c r="I1378" i="2"/>
  <c r="J1378" i="2" s="1"/>
  <c r="I5736" i="2"/>
  <c r="J5736" i="2" s="1"/>
  <c r="I2657" i="2"/>
  <c r="J2657" i="2" s="1"/>
  <c r="I7341" i="2"/>
  <c r="J7341" i="2" s="1"/>
  <c r="I7135" i="2"/>
  <c r="J7135" i="2" s="1"/>
  <c r="I1100" i="2"/>
  <c r="J1100" i="2" s="1"/>
  <c r="I5402" i="2"/>
  <c r="J5402" i="2" s="1"/>
  <c r="I6930" i="2"/>
  <c r="J6930" i="2" s="1"/>
  <c r="I6927" i="2"/>
  <c r="J6927" i="2" s="1"/>
  <c r="I2638" i="2"/>
  <c r="J2638" i="2" s="1"/>
  <c r="I2151" i="2"/>
  <c r="J2151" i="2" s="1"/>
  <c r="I7188" i="2"/>
  <c r="J7188" i="2" s="1"/>
  <c r="I144" i="2"/>
  <c r="J144" i="2" s="1"/>
  <c r="I4581" i="2"/>
  <c r="J4581" i="2" s="1"/>
  <c r="I7309" i="2"/>
  <c r="J7309" i="2" s="1"/>
  <c r="I2903" i="2"/>
  <c r="J2903" i="2" s="1"/>
  <c r="I7619" i="2"/>
  <c r="J7619" i="2" s="1"/>
  <c r="I2854" i="2"/>
  <c r="J2854" i="2" s="1"/>
  <c r="I6141" i="2"/>
  <c r="J6141" i="2" s="1"/>
  <c r="I9208" i="2"/>
  <c r="J9208" i="2" s="1"/>
  <c r="I6785" i="2"/>
  <c r="J6785" i="2" s="1"/>
  <c r="I8886" i="2"/>
  <c r="J8886" i="2" s="1"/>
  <c r="I8952" i="2"/>
  <c r="J8952" i="2" s="1"/>
  <c r="I2321" i="2"/>
  <c r="J2321" i="2" s="1"/>
  <c r="I5517" i="2"/>
  <c r="J5517" i="2" s="1"/>
  <c r="I493" i="2"/>
  <c r="J493" i="2" s="1"/>
  <c r="I4648" i="2"/>
  <c r="J4648" i="2" s="1"/>
  <c r="I5797" i="2"/>
  <c r="J5797" i="2" s="1"/>
  <c r="I3217" i="2"/>
  <c r="J3217" i="2" s="1"/>
  <c r="I8812" i="2"/>
  <c r="J8812" i="2" s="1"/>
  <c r="I2279" i="2"/>
  <c r="J2279" i="2" s="1"/>
  <c r="I6518" i="2"/>
  <c r="J6518" i="2" s="1"/>
  <c r="I7036" i="2"/>
  <c r="J7036" i="2" s="1"/>
  <c r="I9265" i="2"/>
  <c r="J9265" i="2" s="1"/>
  <c r="I9197" i="2"/>
  <c r="J9197" i="2" s="1"/>
  <c r="I6164" i="2"/>
  <c r="J6164" i="2" s="1"/>
  <c r="I4200" i="2"/>
  <c r="J4200" i="2" s="1"/>
  <c r="I4758" i="2"/>
  <c r="J4758" i="2" s="1"/>
  <c r="I5916" i="2"/>
  <c r="J5916" i="2" s="1"/>
  <c r="I5432" i="2"/>
  <c r="J5432" i="2" s="1"/>
  <c r="I4660" i="2"/>
  <c r="J4660" i="2" s="1"/>
  <c r="I6228" i="2"/>
  <c r="J6228" i="2" s="1"/>
  <c r="I3573" i="2"/>
  <c r="J3573" i="2" s="1"/>
  <c r="I2507" i="2"/>
  <c r="J2507" i="2" s="1"/>
  <c r="I3931" i="2"/>
  <c r="J3931" i="2" s="1"/>
  <c r="I7396" i="2"/>
  <c r="J7396" i="2" s="1"/>
  <c r="I2726" i="2"/>
  <c r="J2726" i="2" s="1"/>
  <c r="I7487" i="2"/>
  <c r="J7487" i="2" s="1"/>
  <c r="I8852" i="2"/>
  <c r="J8852" i="2" s="1"/>
  <c r="I7614" i="2"/>
  <c r="J7614" i="2" s="1"/>
  <c r="I9225" i="2"/>
  <c r="J9225" i="2" s="1"/>
  <c r="I9234" i="2"/>
  <c r="J9234" i="2" s="1"/>
  <c r="I3316" i="2"/>
  <c r="J3316" i="2" s="1"/>
  <c r="I7072" i="2"/>
  <c r="J7072" i="2" s="1"/>
  <c r="I3219" i="2"/>
  <c r="J3219" i="2" s="1"/>
  <c r="I2064" i="2"/>
  <c r="J2064" i="2" s="1"/>
  <c r="I2732" i="2"/>
  <c r="J2732" i="2" s="1"/>
  <c r="I1058" i="2"/>
  <c r="J1058" i="2" s="1"/>
  <c r="I7087" i="2"/>
  <c r="J7087" i="2" s="1"/>
  <c r="I4424" i="2"/>
  <c r="J4424" i="2" s="1"/>
  <c r="I4246" i="2"/>
  <c r="J4246" i="2" s="1"/>
  <c r="I7613" i="2"/>
  <c r="J7613" i="2" s="1"/>
  <c r="I3173" i="2"/>
  <c r="J3173" i="2" s="1"/>
  <c r="I2537" i="2"/>
  <c r="J2537" i="2" s="1"/>
  <c r="I5775" i="2"/>
  <c r="J5775" i="2" s="1"/>
  <c r="I2495" i="2"/>
  <c r="J2495" i="2" s="1"/>
  <c r="I5294" i="2"/>
  <c r="J5294" i="2" s="1"/>
  <c r="I2037" i="2"/>
  <c r="J2037" i="2" s="1"/>
  <c r="I7414" i="2"/>
  <c r="J7414" i="2" s="1"/>
  <c r="I9195" i="2"/>
  <c r="J9195" i="2" s="1"/>
  <c r="I5280" i="2"/>
  <c r="J5280" i="2" s="1"/>
  <c r="I9019" i="2"/>
  <c r="J9019" i="2" s="1"/>
  <c r="I3736" i="2"/>
  <c r="J3736" i="2" s="1"/>
  <c r="I7390" i="2"/>
  <c r="J7390" i="2" s="1"/>
  <c r="I1208" i="2"/>
  <c r="J1208" i="2" s="1"/>
  <c r="I3895" i="2"/>
  <c r="J3895" i="2" s="1"/>
  <c r="I816" i="2"/>
  <c r="J816" i="2" s="1"/>
  <c r="I4418" i="2"/>
  <c r="J4418" i="2" s="1"/>
  <c r="I4252" i="2"/>
  <c r="J4252" i="2" s="1"/>
  <c r="I1079" i="2"/>
  <c r="J1079" i="2" s="1"/>
  <c r="I2827" i="2"/>
  <c r="J2827" i="2" s="1"/>
  <c r="I622" i="2"/>
  <c r="J622" i="2" s="1"/>
  <c r="I4552" i="2"/>
  <c r="J4552" i="2" s="1"/>
  <c r="I2250" i="2"/>
  <c r="J2250" i="2" s="1"/>
  <c r="I4974" i="2"/>
  <c r="J4974" i="2" s="1"/>
  <c r="I145" i="2"/>
  <c r="J145" i="2" s="1"/>
  <c r="I7509" i="2"/>
  <c r="J7509" i="2" s="1"/>
  <c r="I2114" i="2"/>
  <c r="J2114" i="2" s="1"/>
  <c r="I5187" i="2"/>
  <c r="J5187" i="2" s="1"/>
  <c r="I4683" i="2"/>
  <c r="J4683" i="2" s="1"/>
  <c r="I5952" i="2"/>
  <c r="J5952" i="2" s="1"/>
  <c r="I1231" i="2"/>
  <c r="J1231" i="2" s="1"/>
  <c r="I3914" i="2"/>
  <c r="J3914" i="2" s="1"/>
  <c r="I3948" i="2"/>
  <c r="J3948" i="2" s="1"/>
  <c r="I107" i="2"/>
  <c r="J107" i="2" s="1"/>
  <c r="I4518" i="2"/>
  <c r="J4518" i="2" s="1"/>
  <c r="I624" i="2"/>
  <c r="J624" i="2" s="1"/>
  <c r="I2177" i="2"/>
  <c r="J2177" i="2" s="1"/>
  <c r="I3738" i="2"/>
  <c r="J3738" i="2" s="1"/>
  <c r="I2434" i="2"/>
  <c r="J2434" i="2" s="1"/>
  <c r="I3248" i="2"/>
  <c r="J3248" i="2" s="1"/>
  <c r="I7007" i="2"/>
  <c r="J7007" i="2" s="1"/>
  <c r="I6675" i="2"/>
  <c r="J6675" i="2" s="1"/>
  <c r="I712" i="2"/>
  <c r="J712" i="2" s="1"/>
  <c r="I207" i="2"/>
  <c r="J207" i="2" s="1"/>
  <c r="I6829" i="2"/>
  <c r="J6829" i="2" s="1"/>
  <c r="I5730" i="2"/>
  <c r="J5730" i="2" s="1"/>
  <c r="I6070" i="2"/>
  <c r="J6070" i="2" s="1"/>
  <c r="I2612" i="2"/>
  <c r="J2612" i="2" s="1"/>
  <c r="I545" i="2"/>
  <c r="J545" i="2" s="1"/>
  <c r="I11" i="2"/>
  <c r="I8871" i="2"/>
  <c r="J8871" i="2" s="1"/>
  <c r="I1407" i="2"/>
  <c r="J1407" i="2" s="1"/>
  <c r="I10" i="2"/>
  <c r="I4482" i="2"/>
  <c r="J4482" i="2" s="1"/>
  <c r="I7618" i="2"/>
  <c r="J7618" i="2" s="1"/>
  <c r="I2542" i="2"/>
  <c r="J2542" i="2" s="1"/>
  <c r="I3584" i="2"/>
  <c r="J3584" i="2" s="1"/>
  <c r="I3432" i="2"/>
  <c r="J3432" i="2" s="1"/>
  <c r="I7519" i="2"/>
  <c r="J7519" i="2" s="1"/>
  <c r="I7333" i="2"/>
  <c r="J7333" i="2" s="1"/>
  <c r="I9275" i="2"/>
  <c r="J9275" i="2" s="1"/>
  <c r="I6807" i="2"/>
  <c r="J6807" i="2" s="1"/>
  <c r="I3662" i="2"/>
  <c r="J3662" i="2" s="1"/>
  <c r="I7136" i="2"/>
  <c r="J7136" i="2" s="1"/>
  <c r="I9030" i="2"/>
  <c r="J9030" i="2" s="1"/>
  <c r="I9156" i="2"/>
  <c r="J9156" i="2" s="1"/>
  <c r="I6028" i="2"/>
  <c r="J6028" i="2" s="1"/>
  <c r="I489" i="2"/>
  <c r="J489" i="2" s="1"/>
  <c r="I4368" i="2"/>
  <c r="J4368" i="2" s="1"/>
  <c r="I7617" i="2"/>
  <c r="J7617" i="2" s="1"/>
  <c r="I4132" i="2"/>
  <c r="J4132" i="2" s="1"/>
  <c r="I3545" i="2"/>
  <c r="J3545" i="2" s="1"/>
  <c r="I1330" i="2"/>
  <c r="J1330" i="2" s="1"/>
  <c r="I7105" i="2"/>
  <c r="J7105" i="2" s="1"/>
  <c r="I7565" i="2"/>
  <c r="J7565" i="2" s="1"/>
  <c r="I4448" i="2"/>
  <c r="J4448" i="2" s="1"/>
  <c r="I1130" i="2"/>
  <c r="J1130" i="2" s="1"/>
  <c r="I4551" i="2"/>
  <c r="J4551" i="2" s="1"/>
  <c r="I1908" i="2"/>
  <c r="J1908" i="2" s="1"/>
  <c r="I3529" i="2"/>
  <c r="J3529" i="2" s="1"/>
  <c r="I6992" i="2"/>
  <c r="J6992" i="2" s="1"/>
  <c r="I9029" i="2"/>
  <c r="J9029" i="2" s="1"/>
  <c r="I1284" i="2"/>
  <c r="J1284" i="2" s="1"/>
  <c r="I9242" i="2"/>
  <c r="J9242" i="2" s="1"/>
  <c r="I8834" i="2"/>
  <c r="J8834" i="2" s="1"/>
  <c r="I7034" i="2"/>
  <c r="J7034" i="2" s="1"/>
  <c r="I1588" i="2"/>
  <c r="J1588" i="2" s="1"/>
  <c r="I8958" i="2"/>
  <c r="J8958" i="2" s="1"/>
  <c r="I517" i="2"/>
  <c r="J517" i="2" s="1"/>
  <c r="I8820" i="2"/>
  <c r="J8820" i="2" s="1"/>
  <c r="I4631" i="2"/>
  <c r="J4631" i="2" s="1"/>
  <c r="I2584" i="2"/>
  <c r="J2584" i="2" s="1"/>
  <c r="I1483" i="2"/>
  <c r="J1483" i="2" s="1"/>
  <c r="I6866" i="2"/>
  <c r="J6866" i="2" s="1"/>
  <c r="I2378" i="2"/>
  <c r="J2378" i="2" s="1"/>
  <c r="I5498" i="2"/>
  <c r="J5498" i="2" s="1"/>
  <c r="I4440" i="2"/>
  <c r="J4440" i="2" s="1"/>
  <c r="I6948" i="2"/>
  <c r="J6948" i="2" s="1"/>
  <c r="I3060" i="2"/>
  <c r="J3060" i="2" s="1"/>
  <c r="I7472" i="2"/>
  <c r="J7472" i="2" s="1"/>
  <c r="I9289" i="2"/>
  <c r="J9289" i="2" s="1"/>
  <c r="I7467" i="2"/>
  <c r="J7467" i="2" s="1"/>
  <c r="I5475" i="2"/>
  <c r="J5475" i="2" s="1"/>
  <c r="I1298" i="2"/>
  <c r="J1298" i="2" s="1"/>
  <c r="I4489" i="2"/>
  <c r="J4489" i="2" s="1"/>
  <c r="I1727" i="2"/>
  <c r="J1727" i="2" s="1"/>
  <c r="I6093" i="2"/>
  <c r="J6093" i="2" s="1"/>
  <c r="I9272" i="2"/>
  <c r="J9272" i="2" s="1"/>
  <c r="I5892" i="2"/>
  <c r="J5892" i="2" s="1"/>
  <c r="I118" i="2"/>
  <c r="J118" i="2" s="1"/>
  <c r="I7470" i="2"/>
  <c r="J7470" i="2" s="1"/>
  <c r="I9119" i="2"/>
  <c r="J9119" i="2" s="1"/>
  <c r="I6835" i="2"/>
  <c r="J6835" i="2" s="1"/>
  <c r="I1173" i="2"/>
  <c r="J1173" i="2" s="1"/>
  <c r="I5697" i="2"/>
  <c r="J5697" i="2" s="1"/>
  <c r="I5669" i="2"/>
  <c r="J5669" i="2" s="1"/>
  <c r="I4580" i="2"/>
  <c r="J4580" i="2" s="1"/>
  <c r="I5811" i="2"/>
  <c r="J5811" i="2" s="1"/>
  <c r="I4115" i="2"/>
  <c r="J4115" i="2" s="1"/>
  <c r="I3095" i="2"/>
  <c r="J3095" i="2" s="1"/>
  <c r="I5886" i="2"/>
  <c r="J5886" i="2" s="1"/>
  <c r="I7159" i="2"/>
  <c r="J7159" i="2" s="1"/>
  <c r="I7354" i="2"/>
  <c r="J7354" i="2" s="1"/>
  <c r="I724" i="2"/>
  <c r="J724" i="2" s="1"/>
  <c r="I7680" i="2"/>
  <c r="J7680" i="2" s="1"/>
  <c r="I5936" i="2"/>
  <c r="J5936" i="2" s="1"/>
  <c r="I3447" i="2"/>
  <c r="J3447" i="2" s="1"/>
  <c r="I9130" i="2"/>
  <c r="J9130" i="2" s="1"/>
  <c r="I7568" i="2"/>
  <c r="J7568" i="2" s="1"/>
  <c r="I2394" i="2"/>
  <c r="J2394" i="2" s="1"/>
  <c r="I7168" i="2"/>
  <c r="J7168" i="2" s="1"/>
  <c r="I2454" i="2"/>
  <c r="J2454" i="2" s="1"/>
  <c r="I5222" i="2"/>
  <c r="J5222" i="2" s="1"/>
  <c r="I3739" i="2"/>
  <c r="J3739" i="2" s="1"/>
  <c r="I6312" i="2"/>
  <c r="J6312" i="2" s="1"/>
  <c r="I4096" i="2"/>
  <c r="J4096" i="2" s="1"/>
  <c r="I9245" i="2"/>
  <c r="J9245" i="2" s="1"/>
  <c r="I499" i="2"/>
  <c r="J499" i="2" s="1"/>
  <c r="I859" i="2"/>
  <c r="J859" i="2" s="1"/>
  <c r="I6134" i="2"/>
  <c r="J6134" i="2" s="1"/>
  <c r="I6393" i="2"/>
  <c r="J6393" i="2" s="1"/>
  <c r="I4726" i="2"/>
  <c r="J4726" i="2" s="1"/>
  <c r="I379" i="2"/>
  <c r="J379" i="2" s="1"/>
  <c r="I6258" i="2"/>
  <c r="J6258" i="2" s="1"/>
  <c r="I1433" i="2"/>
  <c r="J1433" i="2" s="1"/>
  <c r="I192" i="2"/>
  <c r="J192" i="2" s="1"/>
  <c r="I6704" i="2"/>
  <c r="J6704" i="2" s="1"/>
  <c r="I7645" i="2"/>
  <c r="J7645" i="2" s="1"/>
  <c r="I5374" i="2"/>
  <c r="J5374" i="2" s="1"/>
  <c r="I4315" i="2"/>
  <c r="J4315" i="2" s="1"/>
  <c r="I4475" i="2"/>
  <c r="J4475" i="2" s="1"/>
  <c r="I6282" i="2"/>
  <c r="J6282" i="2" s="1"/>
  <c r="I2981" i="2"/>
  <c r="J2981" i="2" s="1"/>
  <c r="I3154" i="2"/>
  <c r="J3154" i="2" s="1"/>
  <c r="I8850" i="2"/>
  <c r="J8850" i="2" s="1"/>
  <c r="I2339" i="2"/>
  <c r="J2339" i="2" s="1"/>
  <c r="I5502" i="2"/>
  <c r="J5502" i="2" s="1"/>
  <c r="I3530" i="2"/>
  <c r="J3530" i="2" s="1"/>
  <c r="I6896" i="2"/>
  <c r="J6896" i="2" s="1"/>
  <c r="I2792" i="2"/>
  <c r="J2792" i="2" s="1"/>
  <c r="I2464" i="2"/>
  <c r="J2464" i="2" s="1"/>
  <c r="I9332" i="2"/>
  <c r="J9332" i="2" s="1"/>
  <c r="I7085" i="2"/>
  <c r="J7085" i="2" s="1"/>
  <c r="I5913" i="2"/>
  <c r="J5913" i="2" s="1"/>
  <c r="I5550" i="2"/>
  <c r="J5550" i="2" s="1"/>
  <c r="I5078" i="2"/>
  <c r="J5078" i="2" s="1"/>
  <c r="I3142" i="2"/>
  <c r="J3142" i="2" s="1"/>
  <c r="I9213" i="2"/>
  <c r="J9213" i="2" s="1"/>
  <c r="I1874" i="2"/>
  <c r="J1874" i="2" s="1"/>
  <c r="I3876" i="2"/>
  <c r="J3876" i="2" s="1"/>
  <c r="I4789" i="2"/>
  <c r="J4789" i="2" s="1"/>
  <c r="I3268" i="2"/>
  <c r="J3268" i="2" s="1"/>
  <c r="I5682" i="2"/>
  <c r="J5682" i="2" s="1"/>
  <c r="I6266" i="2"/>
  <c r="J6266" i="2" s="1"/>
  <c r="I7257" i="2"/>
  <c r="J7257" i="2" s="1"/>
  <c r="I9294" i="2"/>
  <c r="J9294" i="2" s="1"/>
  <c r="I7428" i="2"/>
  <c r="J7428" i="2" s="1"/>
  <c r="I9266" i="2"/>
  <c r="J9266" i="2" s="1"/>
  <c r="I6874" i="2"/>
  <c r="J6874" i="2" s="1"/>
  <c r="I3140" i="2"/>
  <c r="J3140" i="2" s="1"/>
  <c r="I8843" i="2"/>
  <c r="J8843" i="2" s="1"/>
  <c r="I4078" i="2"/>
  <c r="J4078" i="2" s="1"/>
  <c r="I3752" i="2"/>
  <c r="J3752" i="2" s="1"/>
  <c r="I2245" i="2"/>
  <c r="J2245" i="2" s="1"/>
  <c r="I4561" i="2"/>
  <c r="J4561" i="2" s="1"/>
  <c r="I5549" i="2"/>
  <c r="J5549" i="2" s="1"/>
  <c r="I1977" i="2"/>
  <c r="J1977" i="2" s="1"/>
  <c r="I9322" i="2"/>
  <c r="J9322" i="2" s="1"/>
  <c r="I4346" i="2"/>
  <c r="J4346" i="2" s="1"/>
  <c r="I9072" i="2"/>
  <c r="J9072" i="2" s="1"/>
  <c r="I1633" i="2"/>
  <c r="J1633" i="2" s="1"/>
  <c r="I4560" i="2"/>
  <c r="J4560" i="2" s="1"/>
  <c r="I3606" i="2"/>
  <c r="J3606" i="2" s="1"/>
  <c r="I1149" i="2"/>
  <c r="J1149" i="2" s="1"/>
  <c r="I1969" i="2"/>
  <c r="J1969" i="2" s="1"/>
  <c r="I9051" i="2"/>
  <c r="J9051" i="2" s="1"/>
  <c r="I6305" i="2"/>
  <c r="J6305" i="2" s="1"/>
  <c r="I7187" i="2"/>
  <c r="J7187" i="2" s="1"/>
  <c r="I4179" i="2"/>
  <c r="J4179" i="2" s="1"/>
  <c r="I5144" i="2"/>
  <c r="J5144" i="2" s="1"/>
  <c r="I4421" i="2"/>
  <c r="J4421" i="2" s="1"/>
  <c r="I8845" i="2"/>
  <c r="J8845" i="2" s="1"/>
  <c r="I3812" i="2"/>
  <c r="J3812" i="2" s="1"/>
  <c r="I5743" i="2"/>
  <c r="J5743" i="2" s="1"/>
  <c r="I7013" i="2"/>
  <c r="J7013" i="2" s="1"/>
  <c r="I5056" i="2"/>
  <c r="J5056" i="2" s="1"/>
  <c r="I5442" i="2"/>
  <c r="J5442" i="2" s="1"/>
  <c r="I2325" i="2"/>
  <c r="J2325" i="2" s="1"/>
  <c r="I6883" i="2"/>
  <c r="J6883" i="2" s="1"/>
  <c r="I7289" i="2"/>
  <c r="J7289" i="2" s="1"/>
  <c r="I7443" i="2"/>
  <c r="J7443" i="2" s="1"/>
  <c r="I3340" i="2"/>
  <c r="J3340" i="2" s="1"/>
  <c r="I2329" i="2"/>
  <c r="J2329" i="2" s="1"/>
  <c r="I1737" i="2"/>
  <c r="J1737" i="2" s="1"/>
  <c r="I7439" i="2"/>
  <c r="J7439" i="2" s="1"/>
  <c r="I4971" i="2"/>
  <c r="J4971" i="2" s="1"/>
  <c r="I2116" i="2"/>
  <c r="J2116" i="2" s="1"/>
  <c r="I1457" i="2"/>
  <c r="J1457" i="2" s="1"/>
  <c r="I675" i="2"/>
  <c r="J675" i="2" s="1"/>
  <c r="I6513" i="2"/>
  <c r="J6513" i="2" s="1"/>
  <c r="I3762" i="2"/>
  <c r="J3762" i="2" s="1"/>
  <c r="I7080" i="2"/>
  <c r="J7080" i="2" s="1"/>
  <c r="I2987" i="2"/>
  <c r="J2987" i="2" s="1"/>
  <c r="I4697" i="2"/>
  <c r="J4697" i="2" s="1"/>
  <c r="I1425" i="2"/>
  <c r="J1425" i="2" s="1"/>
  <c r="I1863" i="2"/>
  <c r="J1863" i="2" s="1"/>
  <c r="I4954" i="2"/>
  <c r="J4954" i="2" s="1"/>
  <c r="I5871" i="2"/>
  <c r="J5871" i="2" s="1"/>
  <c r="I7081" i="2"/>
  <c r="J7081" i="2" s="1"/>
  <c r="I6154" i="2"/>
  <c r="J6154" i="2" s="1"/>
  <c r="I6345" i="2"/>
  <c r="J6345" i="2" s="1"/>
  <c r="I6940" i="2"/>
  <c r="J6940" i="2" s="1"/>
  <c r="I2375" i="2"/>
  <c r="J2375" i="2" s="1"/>
  <c r="I1083" i="2"/>
  <c r="J1083" i="2" s="1"/>
  <c r="I6551" i="2"/>
  <c r="J6551" i="2" s="1"/>
  <c r="I1356" i="2"/>
  <c r="J1356" i="2" s="1"/>
  <c r="I2798" i="2"/>
  <c r="J2798" i="2" s="1"/>
  <c r="I6418" i="2"/>
  <c r="J6418" i="2" s="1"/>
  <c r="I9059" i="2"/>
  <c r="J9059" i="2" s="1"/>
  <c r="I2387" i="2"/>
  <c r="J2387" i="2" s="1"/>
  <c r="I7056" i="2"/>
  <c r="J7056" i="2" s="1"/>
  <c r="I9231" i="2"/>
  <c r="J9231" i="2" s="1"/>
  <c r="I2381" i="2"/>
  <c r="J2381" i="2" s="1"/>
  <c r="I1133" i="2"/>
  <c r="J1133" i="2" s="1"/>
  <c r="I9023" i="2"/>
  <c r="J9023" i="2" s="1"/>
  <c r="I1258" i="2"/>
  <c r="J1258" i="2" s="1"/>
  <c r="I1735" i="2"/>
  <c r="J1735" i="2" s="1"/>
  <c r="I3190" i="2"/>
  <c r="J3190" i="2" s="1"/>
  <c r="I9307" i="2"/>
  <c r="J9307" i="2" s="1"/>
  <c r="I3732" i="2"/>
  <c r="J3732" i="2" s="1"/>
  <c r="I733" i="2"/>
  <c r="J733" i="2" s="1"/>
  <c r="I8822" i="2"/>
  <c r="J8822" i="2" s="1"/>
  <c r="I5015" i="2"/>
  <c r="J5015" i="2" s="1"/>
  <c r="I3559" i="2"/>
  <c r="J3559" i="2" s="1"/>
  <c r="I2446" i="2"/>
  <c r="J2446" i="2" s="1"/>
  <c r="I6478" i="2"/>
  <c r="J6478" i="2" s="1"/>
  <c r="I1809" i="2"/>
  <c r="J1809" i="2" s="1"/>
  <c r="I6041" i="2"/>
  <c r="J6041" i="2" s="1"/>
  <c r="I2359" i="2"/>
  <c r="J2359" i="2" s="1"/>
  <c r="I6129" i="2"/>
  <c r="J6129" i="2" s="1"/>
  <c r="I5981" i="2"/>
  <c r="J5981" i="2" s="1"/>
  <c r="I2161" i="2"/>
  <c r="J2161" i="2" s="1"/>
  <c r="I6542" i="2"/>
  <c r="J6542" i="2" s="1"/>
  <c r="I614" i="2"/>
  <c r="J614" i="2" s="1"/>
  <c r="I1491" i="2"/>
  <c r="J1491" i="2" s="1"/>
  <c r="I2661" i="2"/>
  <c r="J2661" i="2" s="1"/>
  <c r="I7255" i="2"/>
  <c r="J7255" i="2" s="1"/>
  <c r="I7569" i="2"/>
  <c r="J7569" i="2" s="1"/>
  <c r="I2052" i="2"/>
  <c r="J2052" i="2" s="1"/>
  <c r="I8951" i="2"/>
  <c r="J8951" i="2" s="1"/>
  <c r="I6352" i="2"/>
  <c r="J6352" i="2" s="1"/>
  <c r="I5004" i="2"/>
  <c r="J5004" i="2" s="1"/>
  <c r="I3179" i="2"/>
  <c r="J3179" i="2" s="1"/>
  <c r="I5915" i="2"/>
  <c r="J5915" i="2" s="1"/>
  <c r="I2793" i="2"/>
  <c r="J2793" i="2" s="1"/>
  <c r="I4055" i="2"/>
  <c r="J4055" i="2" s="1"/>
  <c r="I6991" i="2"/>
  <c r="J6991" i="2" s="1"/>
  <c r="I2451" i="2"/>
  <c r="J2451" i="2" s="1"/>
  <c r="I3764" i="2"/>
  <c r="J3764" i="2" s="1"/>
  <c r="I5251" i="2"/>
  <c r="J5251" i="2" s="1"/>
  <c r="I1229" i="2"/>
  <c r="J1229" i="2" s="1"/>
  <c r="I496" i="2"/>
  <c r="J496" i="2" s="1"/>
  <c r="I4352" i="2"/>
  <c r="J4352" i="2" s="1"/>
  <c r="I899" i="2"/>
  <c r="J899" i="2" s="1"/>
  <c r="I509" i="2"/>
  <c r="J509" i="2" s="1"/>
  <c r="I5394" i="2"/>
  <c r="J5394" i="2" s="1"/>
  <c r="I8884" i="2"/>
  <c r="J8884" i="2" s="1"/>
  <c r="I7479" i="2"/>
  <c r="J7479" i="2" s="1"/>
  <c r="I2561" i="2"/>
  <c r="J2561" i="2" s="1"/>
  <c r="I5420" i="2"/>
  <c r="J5420" i="2" s="1"/>
  <c r="I3100" i="2"/>
  <c r="J3100" i="2" s="1"/>
  <c r="I40" i="2"/>
  <c r="J40" i="2" s="1"/>
  <c r="I5262" i="2"/>
  <c r="J5262" i="2" s="1"/>
  <c r="I5875" i="2"/>
  <c r="J5875" i="2" s="1"/>
  <c r="I4778" i="2"/>
  <c r="J4778" i="2" s="1"/>
  <c r="I7228" i="2"/>
  <c r="J7228" i="2" s="1"/>
  <c r="I3144" i="2"/>
  <c r="J3144" i="2" s="1"/>
  <c r="I5200" i="2"/>
  <c r="J5200" i="2" s="1"/>
  <c r="I2541" i="2"/>
  <c r="J2541" i="2" s="1"/>
  <c r="I3818" i="2"/>
  <c r="J3818" i="2" s="1"/>
  <c r="I6852" i="2"/>
  <c r="J6852" i="2" s="1"/>
  <c r="I7634" i="2"/>
  <c r="J7634" i="2" s="1"/>
  <c r="I472" i="2"/>
  <c r="J472" i="2" s="1"/>
  <c r="I4677" i="2"/>
  <c r="J4677" i="2" s="1"/>
  <c r="I6947" i="2"/>
  <c r="J6947" i="2" s="1"/>
  <c r="I6146" i="2"/>
  <c r="J6146" i="2" s="1"/>
  <c r="I6325" i="2"/>
  <c r="J6325" i="2" s="1"/>
  <c r="I4212" i="2"/>
  <c r="J4212" i="2" s="1"/>
  <c r="I9181" i="2"/>
  <c r="J9181" i="2" s="1"/>
  <c r="I8944" i="2"/>
  <c r="J8944" i="2" s="1"/>
  <c r="I7430" i="2"/>
  <c r="J7430" i="2" s="1"/>
  <c r="I1340" i="2"/>
  <c r="J1340" i="2" s="1"/>
  <c r="I4508" i="2"/>
  <c r="J4508" i="2" s="1"/>
  <c r="I2153" i="2"/>
  <c r="J2153" i="2" s="1"/>
  <c r="I2449" i="2"/>
  <c r="J2449" i="2" s="1"/>
  <c r="I6276" i="2"/>
  <c r="J6276" i="2" s="1"/>
  <c r="I6627" i="2"/>
  <c r="J6627" i="2" s="1"/>
  <c r="I5932" i="2"/>
  <c r="J5932" i="2" s="1"/>
  <c r="I7265" i="2"/>
  <c r="J7265" i="2" s="1"/>
  <c r="I6864" i="2"/>
  <c r="J6864" i="2" s="1"/>
  <c r="I935" i="2"/>
  <c r="J935" i="2" s="1"/>
  <c r="I7491" i="2"/>
  <c r="J7491" i="2" s="1"/>
  <c r="I8955" i="2"/>
  <c r="J8955" i="2" s="1"/>
  <c r="I8903" i="2"/>
  <c r="J8903" i="2" s="1"/>
  <c r="I8874" i="2"/>
  <c r="J8874" i="2" s="1"/>
  <c r="I3170" i="2"/>
  <c r="J3170" i="2" s="1"/>
  <c r="I1131" i="2"/>
  <c r="J1131" i="2" s="1"/>
  <c r="I3482" i="2"/>
  <c r="J3482" i="2" s="1"/>
  <c r="I9292" i="2"/>
  <c r="J9292" i="2" s="1"/>
  <c r="I4455" i="2"/>
  <c r="J4455" i="2" s="1"/>
  <c r="I6218" i="2"/>
  <c r="J6218" i="2" s="1"/>
  <c r="I1117" i="2"/>
  <c r="J1117" i="2" s="1"/>
  <c r="I7316" i="2"/>
  <c r="J7316" i="2" s="1"/>
  <c r="I5962" i="2"/>
  <c r="J5962" i="2" s="1"/>
  <c r="I7405" i="2"/>
  <c r="J7405" i="2" s="1"/>
  <c r="I7513" i="2"/>
  <c r="J7513" i="2" s="1"/>
  <c r="I3368" i="2"/>
  <c r="J3368" i="2" s="1"/>
  <c r="I6678" i="2"/>
  <c r="J6678" i="2" s="1"/>
  <c r="I9182" i="2"/>
  <c r="J9182" i="2" s="1"/>
  <c r="I8936" i="2"/>
  <c r="J8936" i="2" s="1"/>
  <c r="I9063" i="2"/>
  <c r="J9063" i="2" s="1"/>
  <c r="I7561" i="2"/>
  <c r="J7561" i="2" s="1"/>
  <c r="I2424" i="2"/>
  <c r="J2424" i="2" s="1"/>
  <c r="I8977" i="2"/>
  <c r="J8977" i="2" s="1"/>
  <c r="I6568" i="2"/>
  <c r="J6568" i="2" s="1"/>
  <c r="I7562" i="2"/>
  <c r="J7562" i="2" s="1"/>
  <c r="I6526" i="2"/>
  <c r="J6526" i="2" s="1"/>
  <c r="I9065" i="2"/>
  <c r="J9065" i="2" s="1"/>
  <c r="I3810" i="2"/>
  <c r="J3810" i="2" s="1"/>
  <c r="I794" i="2"/>
  <c r="J794" i="2" s="1"/>
  <c r="I6161" i="2"/>
  <c r="J6161" i="2" s="1"/>
  <c r="I124" i="2"/>
  <c r="J124" i="2" s="1"/>
  <c r="I7623" i="2"/>
  <c r="J7623" i="2" s="1"/>
  <c r="I711" i="2"/>
  <c r="J711" i="2" s="1"/>
  <c r="I2066" i="2"/>
  <c r="J2066" i="2" s="1"/>
  <c r="I7244" i="2"/>
  <c r="J7244" i="2" s="1"/>
  <c r="I6978" i="2"/>
  <c r="J6978" i="2" s="1"/>
  <c r="I4379" i="2"/>
  <c r="J4379" i="2" s="1"/>
  <c r="I415" i="2"/>
  <c r="J415" i="2" s="1"/>
  <c r="I3334" i="2"/>
  <c r="J3334" i="2" s="1"/>
  <c r="I776" i="2"/>
  <c r="J776" i="2" s="1"/>
  <c r="I3016" i="2"/>
  <c r="J3016" i="2" s="1"/>
  <c r="I170" i="2"/>
  <c r="J170" i="2" s="1"/>
  <c r="I8910" i="2"/>
  <c r="J8910" i="2" s="1"/>
  <c r="I2395" i="2"/>
  <c r="J2395" i="2" s="1"/>
  <c r="I5288" i="2"/>
  <c r="J5288" i="2" s="1"/>
  <c r="I4386" i="2"/>
  <c r="J4386" i="2" s="1"/>
  <c r="I1865" i="2"/>
  <c r="J1865" i="2" s="1"/>
  <c r="I9291" i="2"/>
  <c r="J9291" i="2" s="1"/>
  <c r="I3318" i="2"/>
  <c r="J3318" i="2" s="1"/>
  <c r="I2361" i="2"/>
  <c r="J2361" i="2" s="1"/>
  <c r="I6856" i="2"/>
  <c r="J6856" i="2" s="1"/>
  <c r="I5108" i="2"/>
  <c r="J5108" i="2" s="1"/>
  <c r="I7656" i="2"/>
  <c r="J7656" i="2" s="1"/>
  <c r="I1991" i="2"/>
  <c r="J1991" i="2" s="1"/>
  <c r="I3184" i="2"/>
  <c r="J3184" i="2" s="1"/>
  <c r="I4537" i="2"/>
  <c r="J4537" i="2" s="1"/>
  <c r="I4540" i="2"/>
  <c r="J4540" i="2" s="1"/>
  <c r="I2255" i="2"/>
  <c r="J2255" i="2" s="1"/>
  <c r="I5895" i="2"/>
  <c r="J5895" i="2" s="1"/>
  <c r="I4570" i="2"/>
  <c r="J4570" i="2" s="1"/>
  <c r="I4694" i="2"/>
  <c r="J4694" i="2" s="1"/>
  <c r="I5908" i="2"/>
  <c r="J5908" i="2" s="1"/>
  <c r="I3430" i="2"/>
  <c r="J3430" i="2" s="1"/>
  <c r="I4273" i="2"/>
  <c r="J4273" i="2" s="1"/>
  <c r="I6614" i="2"/>
  <c r="J6614" i="2" s="1"/>
  <c r="I888" i="2"/>
  <c r="J888" i="2" s="1"/>
  <c r="I9271" i="2"/>
  <c r="J9271" i="2" s="1"/>
  <c r="I3705" i="2"/>
  <c r="J3705" i="2" s="1"/>
  <c r="I8940" i="2"/>
  <c r="J8940" i="2" s="1"/>
  <c r="I7352" i="2"/>
  <c r="J7352" i="2" s="1"/>
  <c r="I4048" i="2"/>
  <c r="J4048" i="2" s="1"/>
  <c r="I5664" i="2"/>
  <c r="J5664" i="2" s="1"/>
  <c r="I2295" i="2"/>
  <c r="J2295" i="2" s="1"/>
  <c r="I1232" i="2"/>
  <c r="J1232" i="2" s="1"/>
  <c r="I7558" i="2"/>
  <c r="J7558" i="2" s="1"/>
  <c r="I2044" i="2"/>
  <c r="J2044" i="2" s="1"/>
  <c r="I9220" i="2"/>
  <c r="J9220" i="2" s="1"/>
  <c r="I3563" i="2"/>
  <c r="J3563" i="2" s="1"/>
  <c r="I235" i="2"/>
  <c r="J235" i="2" s="1"/>
  <c r="I2032" i="2"/>
  <c r="J2032" i="2" s="1"/>
  <c r="I437" i="2"/>
  <c r="J437" i="2" s="1"/>
  <c r="I4538" i="2"/>
  <c r="J4538" i="2" s="1"/>
  <c r="I16" i="2"/>
  <c r="J16" i="2" s="1"/>
  <c r="I4621" i="2"/>
  <c r="J4621" i="2" s="1"/>
  <c r="I6112" i="2"/>
  <c r="J6112" i="2" s="1"/>
  <c r="I725" i="2"/>
  <c r="J725" i="2" s="1"/>
  <c r="I638" i="2"/>
  <c r="J638" i="2" s="1"/>
  <c r="I6462" i="2"/>
  <c r="J6462" i="2" s="1"/>
  <c r="I7515" i="2"/>
  <c r="J7515" i="2" s="1"/>
  <c r="I7161" i="2"/>
  <c r="J7161" i="2" s="1"/>
  <c r="I7236" i="2"/>
  <c r="J7236" i="2" s="1"/>
  <c r="I1214" i="2"/>
  <c r="J1214" i="2" s="1"/>
  <c r="I7349" i="2"/>
  <c r="J7349" i="2" s="1"/>
  <c r="I7226" i="2"/>
  <c r="J7226" i="2" s="1"/>
  <c r="I6810" i="2"/>
  <c r="J6810" i="2" s="1"/>
  <c r="I7463" i="2"/>
  <c r="J7463" i="2" s="1"/>
  <c r="I670" i="2"/>
  <c r="J670" i="2" s="1"/>
  <c r="I7394" i="2"/>
  <c r="J7394" i="2" s="1"/>
  <c r="I9001" i="2"/>
  <c r="J9001" i="2" s="1"/>
  <c r="I5314" i="2"/>
  <c r="J5314" i="2" s="1"/>
  <c r="I588" i="2"/>
  <c r="J588" i="2" s="1"/>
  <c r="I5060" i="2"/>
  <c r="J5060" i="2" s="1"/>
  <c r="I7090" i="2"/>
  <c r="J7090" i="2" s="1"/>
  <c r="I5591" i="2"/>
  <c r="J5591" i="2" s="1"/>
  <c r="I3676" i="2"/>
  <c r="J3676" i="2" s="1"/>
  <c r="I4509" i="2"/>
  <c r="J4509" i="2" s="1"/>
  <c r="I9151" i="2"/>
  <c r="J9151" i="2" s="1"/>
  <c r="I7023" i="2"/>
  <c r="J7023" i="2" s="1"/>
  <c r="I6132" i="2"/>
  <c r="J6132" i="2" s="1"/>
  <c r="I7639" i="2"/>
  <c r="J7639" i="2" s="1"/>
  <c r="I6145" i="2"/>
  <c r="J6145" i="2" s="1"/>
  <c r="I6689" i="2"/>
  <c r="J6689" i="2" s="1"/>
  <c r="I2524" i="2"/>
  <c r="J2524" i="2" s="1"/>
  <c r="I7416" i="2"/>
  <c r="J7416" i="2" s="1"/>
  <c r="I2562" i="2"/>
  <c r="J2562" i="2" s="1"/>
  <c r="I7148" i="2"/>
  <c r="J7148" i="2" s="1"/>
  <c r="I1362" i="2"/>
  <c r="J1362" i="2" s="1"/>
  <c r="I1705" i="2"/>
  <c r="J1705" i="2" s="1"/>
  <c r="I3352" i="2"/>
  <c r="J3352" i="2" s="1"/>
  <c r="I5098" i="2"/>
  <c r="J5098" i="2" s="1"/>
  <c r="I5796" i="2"/>
  <c r="J5796" i="2" s="1"/>
  <c r="I6694" i="2"/>
  <c r="J6694" i="2" s="1"/>
  <c r="I9259" i="2"/>
  <c r="J9259" i="2" s="1"/>
  <c r="I14" i="2"/>
  <c r="I4708" i="2"/>
  <c r="J4708" i="2" s="1"/>
  <c r="I4459" i="2"/>
  <c r="J4459" i="2" s="1"/>
  <c r="I7319" i="2"/>
  <c r="J7319" i="2" s="1"/>
  <c r="I4192" i="2"/>
  <c r="J4192" i="2" s="1"/>
  <c r="I3769" i="2"/>
  <c r="J3769" i="2" s="1"/>
  <c r="I5927" i="2"/>
  <c r="J5927" i="2" s="1"/>
  <c r="I2015" i="2"/>
  <c r="J2015" i="2" s="1"/>
  <c r="I1551" i="2"/>
  <c r="J1551" i="2" s="1"/>
  <c r="I8913" i="2"/>
  <c r="J8913" i="2" s="1"/>
  <c r="I7434" i="2"/>
  <c r="J7434" i="2" s="1"/>
  <c r="I5781" i="2"/>
  <c r="J5781" i="2" s="1"/>
  <c r="I3250" i="2"/>
  <c r="J3250" i="2" s="1"/>
  <c r="I5054" i="2"/>
  <c r="J5054" i="2" s="1"/>
  <c r="I8939" i="2"/>
  <c r="J8939" i="2" s="1"/>
  <c r="I3260" i="2"/>
  <c r="J3260" i="2" s="1"/>
  <c r="I2349" i="2"/>
  <c r="J2349" i="2" s="1"/>
  <c r="I6252" i="2"/>
  <c r="J6252" i="2" s="1"/>
  <c r="I1536" i="2"/>
  <c r="J1536" i="2" s="1"/>
  <c r="I7486" i="2"/>
  <c r="J7486" i="2" s="1"/>
  <c r="I8933" i="2"/>
  <c r="J8933" i="2" s="1"/>
  <c r="I9146" i="2"/>
  <c r="J9146" i="2" s="1"/>
  <c r="I4345" i="2"/>
  <c r="J4345" i="2" s="1"/>
  <c r="I4607" i="2"/>
  <c r="J4607" i="2" s="1"/>
  <c r="I3428" i="2"/>
  <c r="J3428" i="2" s="1"/>
  <c r="I3388" i="2"/>
  <c r="J3388" i="2" s="1"/>
  <c r="I255" i="2"/>
  <c r="J255" i="2" s="1"/>
  <c r="I1671" i="2"/>
  <c r="J1671" i="2" s="1"/>
  <c r="I5356" i="2"/>
  <c r="J5356" i="2" s="1"/>
  <c r="I7553" i="2"/>
  <c r="J7553" i="2" s="1"/>
  <c r="I2849" i="2"/>
  <c r="J2849" i="2" s="1"/>
  <c r="I64" i="2"/>
  <c r="J64" i="2" s="1"/>
  <c r="I3327" i="2"/>
  <c r="J3327" i="2" s="1"/>
  <c r="I6634" i="2"/>
  <c r="J6634" i="2" s="1"/>
  <c r="I8869" i="2"/>
  <c r="J8869" i="2" s="1"/>
  <c r="I7641" i="2"/>
  <c r="J7641" i="2" s="1"/>
  <c r="I7094" i="2"/>
  <c r="J7094" i="2" s="1"/>
  <c r="I3206" i="2"/>
  <c r="J3206" i="2" s="1"/>
  <c r="I5121" i="2"/>
  <c r="J5121" i="2" s="1"/>
  <c r="I5465" i="2"/>
  <c r="J5465" i="2" s="1"/>
  <c r="I7315" i="2"/>
  <c r="J7315" i="2" s="1"/>
  <c r="I4378" i="2"/>
  <c r="J4378" i="2" s="1"/>
  <c r="I1754" i="2"/>
  <c r="J1754" i="2" s="1"/>
  <c r="I4685" i="2"/>
  <c r="J4685" i="2" s="1"/>
  <c r="I5933" i="2"/>
  <c r="J5933" i="2" s="1"/>
  <c r="I8912" i="2"/>
  <c r="J8912" i="2" s="1"/>
  <c r="I8986" i="2"/>
  <c r="J8986" i="2" s="1"/>
  <c r="I7357" i="2"/>
  <c r="J7357" i="2" s="1"/>
  <c r="I4575" i="2"/>
  <c r="J4575" i="2" s="1"/>
  <c r="I7184" i="2"/>
  <c r="J7184" i="2" s="1"/>
  <c r="I4671" i="2"/>
  <c r="J4671" i="2" s="1"/>
  <c r="I8909" i="2"/>
  <c r="J8909" i="2" s="1"/>
  <c r="I6064" i="2"/>
  <c r="J6064" i="2" s="1"/>
  <c r="I1068" i="2"/>
  <c r="J1068" i="2" s="1"/>
  <c r="I1314" i="2"/>
  <c r="J1314" i="2" s="1"/>
  <c r="I9324" i="2"/>
  <c r="J9324" i="2" s="1"/>
  <c r="I4563" i="2"/>
  <c r="J4563" i="2" s="1"/>
  <c r="I6021" i="2"/>
  <c r="J6021" i="2" s="1"/>
  <c r="I5211" i="2"/>
  <c r="J5211" i="2" s="1"/>
  <c r="I1541" i="2"/>
  <c r="J1541" i="2" s="1"/>
  <c r="I2416" i="2"/>
  <c r="J2416" i="2" s="1"/>
  <c r="I8988" i="2"/>
  <c r="J8988" i="2" s="1"/>
  <c r="I5529" i="2"/>
  <c r="J5529" i="2" s="1"/>
  <c r="I7652" i="2"/>
  <c r="J7652" i="2" s="1"/>
  <c r="I929" i="2"/>
  <c r="J929" i="2" s="1"/>
  <c r="I7280" i="2"/>
  <c r="J7280" i="2" s="1"/>
  <c r="I2770" i="2"/>
  <c r="J2770" i="2" s="1"/>
  <c r="I6537" i="2"/>
  <c r="J6537" i="2" s="1"/>
  <c r="I818" i="2"/>
  <c r="J818" i="2" s="1"/>
  <c r="I6363" i="2"/>
  <c r="J6363" i="2" s="1"/>
  <c r="I7440" i="2"/>
  <c r="J7440" i="2" s="1"/>
  <c r="I2181" i="2"/>
  <c r="J2181" i="2" s="1"/>
  <c r="I9077" i="2"/>
  <c r="J9077" i="2" s="1"/>
  <c r="I5159" i="2"/>
  <c r="J5159" i="2" s="1"/>
  <c r="I5520" i="2"/>
  <c r="J5520" i="2" s="1"/>
  <c r="I7358" i="2"/>
  <c r="J7358" i="2" s="1"/>
  <c r="I3582" i="2"/>
  <c r="J3582" i="2" s="1"/>
  <c r="I1948" i="2"/>
  <c r="J1948" i="2" s="1"/>
  <c r="I4655" i="2"/>
  <c r="J4655" i="2" s="1"/>
  <c r="I464" i="2"/>
  <c r="J464" i="2" s="1"/>
  <c r="I8916" i="2"/>
  <c r="J8916" i="2" s="1"/>
  <c r="I1545" i="2"/>
  <c r="J1545" i="2" s="1"/>
  <c r="I1001" i="2"/>
  <c r="J1001" i="2" s="1"/>
  <c r="I2360" i="2"/>
  <c r="J2360" i="2" s="1"/>
  <c r="I9303" i="2"/>
  <c r="J9303" i="2" s="1"/>
  <c r="I6686" i="2"/>
  <c r="J6686" i="2" s="1"/>
  <c r="I3647" i="2"/>
  <c r="J3647" i="2" s="1"/>
  <c r="I2331" i="2"/>
  <c r="J2331" i="2" s="1"/>
  <c r="I2501" i="2"/>
  <c r="J2501" i="2" s="1"/>
  <c r="I5652" i="2"/>
  <c r="J5652" i="2" s="1"/>
  <c r="I2992" i="2"/>
  <c r="J2992" i="2" s="1"/>
  <c r="I365" i="2"/>
  <c r="J365" i="2" s="1"/>
  <c r="I6334" i="2"/>
  <c r="J6334" i="2" s="1"/>
  <c r="I5662" i="2"/>
  <c r="J5662" i="2" s="1"/>
  <c r="I4724" i="2"/>
  <c r="J4724" i="2" s="1"/>
  <c r="I9230" i="2"/>
  <c r="J9230" i="2" s="1"/>
  <c r="I4773" i="2"/>
  <c r="J4773" i="2" s="1"/>
  <c r="I5509" i="2"/>
  <c r="J5509" i="2" s="1"/>
  <c r="I7544" i="2"/>
  <c r="J7544" i="2" s="1"/>
  <c r="I3878" i="2"/>
  <c r="J3878" i="2" s="1"/>
  <c r="I1039" i="2"/>
  <c r="J1039" i="2" s="1"/>
  <c r="I2197" i="2"/>
  <c r="J2197" i="2" s="1"/>
  <c r="I7510" i="2"/>
  <c r="J7510" i="2" s="1"/>
  <c r="I3508" i="2"/>
  <c r="J3508" i="2" s="1"/>
  <c r="I690" i="2"/>
  <c r="J690" i="2" s="1"/>
  <c r="I523" i="2"/>
  <c r="J523" i="2" s="1"/>
  <c r="I2718" i="2"/>
  <c r="J2718" i="2" s="1"/>
  <c r="I2831" i="2"/>
  <c r="J2831" i="2" s="1"/>
  <c r="I5172" i="2"/>
  <c r="J5172" i="2" s="1"/>
  <c r="I2836" i="2"/>
  <c r="J2836" i="2" s="1"/>
  <c r="I1346" i="2"/>
  <c r="J1346" i="2" s="1"/>
  <c r="I2862" i="2"/>
  <c r="J2862" i="2" s="1"/>
  <c r="I6740" i="2"/>
  <c r="J6740" i="2" s="1"/>
  <c r="I449" i="2"/>
  <c r="J449" i="2" s="1"/>
  <c r="I2736" i="2"/>
  <c r="J2736" i="2" s="1"/>
  <c r="I5542" i="2"/>
  <c r="J5542" i="2" s="1"/>
  <c r="I9039" i="2"/>
  <c r="J9039" i="2" s="1"/>
  <c r="I6945" i="2"/>
  <c r="J6945" i="2" s="1"/>
  <c r="I1810" i="2"/>
  <c r="J1810" i="2" s="1"/>
  <c r="I8821" i="2"/>
  <c r="J8821" i="2" s="1"/>
  <c r="I8844" i="2"/>
  <c r="J8844" i="2" s="1"/>
  <c r="I7211" i="2"/>
  <c r="J7211" i="2" s="1"/>
  <c r="I2330" i="2"/>
  <c r="J2330" i="2" s="1"/>
  <c r="I5740" i="2"/>
  <c r="J5740" i="2" s="1"/>
  <c r="I5705" i="2"/>
  <c r="J5705" i="2" s="1"/>
  <c r="I2925" i="2"/>
  <c r="J2925" i="2" s="1"/>
  <c r="I214" i="2"/>
  <c r="J214" i="2" s="1"/>
  <c r="I1855" i="2"/>
  <c r="J1855" i="2" s="1"/>
  <c r="I1087" i="2"/>
  <c r="J1087" i="2" s="1"/>
  <c r="I1186" i="2"/>
  <c r="J1186" i="2" s="1"/>
  <c r="I5414" i="2"/>
  <c r="J5414" i="2" s="1"/>
  <c r="I2100" i="2"/>
  <c r="J2100" i="2" s="1"/>
  <c r="I7393" i="2"/>
  <c r="J7393" i="2" s="1"/>
  <c r="I4263" i="2"/>
  <c r="J4263" i="2" s="1"/>
  <c r="I6494" i="2"/>
  <c r="J6494" i="2" s="1"/>
  <c r="I7659" i="2"/>
  <c r="J7659" i="2" s="1"/>
  <c r="I6365" i="2"/>
  <c r="J6365" i="2" s="1"/>
  <c r="I7459" i="2"/>
  <c r="J7459" i="2" s="1"/>
  <c r="I4388" i="2"/>
  <c r="J4388" i="2" s="1"/>
  <c r="I4828" i="2"/>
  <c r="J4828" i="2" s="1"/>
  <c r="I7420" i="2"/>
  <c r="J7420" i="2" s="1"/>
  <c r="I7496" i="2"/>
  <c r="J7496" i="2" s="1"/>
  <c r="I3896" i="2"/>
  <c r="J3896" i="2" s="1"/>
  <c r="I4588" i="2"/>
  <c r="J4588" i="2" s="1"/>
  <c r="I2936" i="2"/>
  <c r="J2936" i="2" s="1"/>
  <c r="I2288" i="2"/>
  <c r="J2288" i="2" s="1"/>
  <c r="I524" i="2"/>
  <c r="J524" i="2" s="1"/>
  <c r="I5111" i="2"/>
  <c r="J5111" i="2" s="1"/>
  <c r="I4632" i="2"/>
  <c r="J4632" i="2" s="1"/>
  <c r="I3195" i="2"/>
  <c r="J3195" i="2" s="1"/>
  <c r="I9179" i="2"/>
  <c r="J9179" i="2" s="1"/>
  <c r="I2837" i="2"/>
  <c r="J2837" i="2" s="1"/>
  <c r="I2503" i="2"/>
  <c r="J2503" i="2" s="1"/>
  <c r="I1914" i="2"/>
  <c r="J1914" i="2" s="1"/>
  <c r="I8981" i="2"/>
  <c r="J8981" i="2" s="1"/>
  <c r="I2573" i="2"/>
  <c r="J2573" i="2" s="1"/>
  <c r="I5838" i="2"/>
  <c r="J5838" i="2" s="1"/>
  <c r="I7622" i="2"/>
  <c r="J7622" i="2" s="1"/>
  <c r="I3036" i="2"/>
  <c r="J3036" i="2" s="1"/>
  <c r="I4188" i="2"/>
  <c r="J4188" i="2" s="1"/>
  <c r="I7193" i="2"/>
  <c r="J7193" i="2" s="1"/>
  <c r="I1367" i="2"/>
  <c r="J1367" i="2" s="1"/>
  <c r="I8959" i="2"/>
  <c r="J8959" i="2" s="1"/>
  <c r="I7489" i="2"/>
  <c r="J7489" i="2" s="1"/>
  <c r="I5978" i="2"/>
  <c r="J5978" i="2" s="1"/>
  <c r="I4214" i="2"/>
  <c r="J4214" i="2" s="1"/>
  <c r="I6879" i="2"/>
  <c r="J6879" i="2" s="1"/>
  <c r="I1424" i="2"/>
  <c r="J1424" i="2" s="1"/>
  <c r="I1398" i="2"/>
  <c r="J1398" i="2" s="1"/>
  <c r="I2826" i="2"/>
  <c r="J2826" i="2" s="1"/>
  <c r="I5850" i="2"/>
  <c r="J5850" i="2" s="1"/>
  <c r="I7258" i="2"/>
  <c r="J7258" i="2" s="1"/>
  <c r="I3337" i="2"/>
  <c r="J3337" i="2" s="1"/>
  <c r="I6152" i="2"/>
  <c r="J6152" i="2" s="1"/>
  <c r="I2217" i="2"/>
  <c r="J2217" i="2" s="1"/>
  <c r="I1017" i="2"/>
  <c r="J1017" i="2" s="1"/>
  <c r="I4337" i="2"/>
  <c r="J4337" i="2" s="1"/>
  <c r="I789" i="2"/>
  <c r="J789" i="2" s="1"/>
  <c r="I2758" i="2"/>
  <c r="J2758" i="2" s="1"/>
  <c r="I778" i="2"/>
  <c r="J778" i="2" s="1"/>
  <c r="I5714" i="2"/>
  <c r="J5714" i="2" s="1"/>
  <c r="I6912" i="2"/>
  <c r="J6912" i="2" s="1"/>
  <c r="I2389" i="2"/>
  <c r="J2389" i="2" s="1"/>
  <c r="I6227" i="2"/>
  <c r="J6227" i="2" s="1"/>
  <c r="I498" i="2"/>
  <c r="J498" i="2" s="1"/>
  <c r="I8947" i="2"/>
  <c r="J8947" i="2" s="1"/>
  <c r="I2611" i="2"/>
  <c r="J2611" i="2" s="1"/>
  <c r="I585" i="2"/>
  <c r="J585" i="2" s="1"/>
  <c r="I2665" i="2"/>
  <c r="J2665" i="2" s="1"/>
  <c r="I5494" i="2"/>
  <c r="J5494" i="2" s="1"/>
  <c r="I3293" i="2"/>
  <c r="J3293" i="2" s="1"/>
  <c r="I8969" i="2"/>
  <c r="J8969" i="2" s="1"/>
  <c r="I4230" i="2"/>
  <c r="J4230" i="2" s="1"/>
  <c r="I305" i="2"/>
  <c r="J305" i="2" s="1"/>
  <c r="I1141" i="2"/>
  <c r="J1141" i="2" s="1"/>
  <c r="I3678" i="2"/>
  <c r="J3678" i="2" s="1"/>
  <c r="I4486" i="2"/>
  <c r="J4486" i="2" s="1"/>
  <c r="I5533" i="2"/>
  <c r="J5533" i="2" s="1"/>
  <c r="I4824" i="2"/>
  <c r="J4824" i="2" s="1"/>
  <c r="I7079" i="2"/>
  <c r="J7079" i="2" s="1"/>
  <c r="I6333" i="2"/>
  <c r="J6333" i="2" s="1"/>
  <c r="I3240" i="2"/>
  <c r="J3240" i="2" s="1"/>
  <c r="I3907" i="2"/>
  <c r="J3907" i="2" s="1"/>
  <c r="I4800" i="2"/>
  <c r="J4800" i="2" s="1"/>
  <c r="I3913" i="2"/>
  <c r="J3913" i="2" s="1"/>
  <c r="I7403" i="2"/>
  <c r="J7403" i="2" s="1"/>
  <c r="I7666" i="2"/>
  <c r="J7666" i="2" s="1"/>
  <c r="I5350" i="2"/>
  <c r="J5350" i="2" s="1"/>
  <c r="I9316" i="2"/>
  <c r="J9316" i="2" s="1"/>
  <c r="I4681" i="2"/>
  <c r="J4681" i="2" s="1"/>
  <c r="I5115" i="2"/>
  <c r="J5115" i="2" s="1"/>
  <c r="I6615" i="2"/>
  <c r="J6615" i="2" s="1"/>
  <c r="I4742" i="2"/>
  <c r="J4742" i="2" s="1"/>
  <c r="I4383" i="2"/>
  <c r="J4383" i="2" s="1"/>
  <c r="I3344" i="2"/>
  <c r="J3344" i="2" s="1"/>
  <c r="I4425" i="2"/>
  <c r="J4425" i="2" s="1"/>
  <c r="I1732" i="2"/>
  <c r="J1732" i="2" s="1"/>
  <c r="I1221" i="2"/>
  <c r="J1221" i="2" s="1"/>
  <c r="I2671" i="2"/>
  <c r="J2671" i="2" s="1"/>
  <c r="I1475" i="2"/>
  <c r="J1475" i="2" s="1"/>
  <c r="I7196" i="2"/>
  <c r="J7196" i="2" s="1"/>
  <c r="I5158" i="2"/>
  <c r="J5158" i="2" s="1"/>
  <c r="I1681" i="2"/>
  <c r="J1681" i="2" s="1"/>
  <c r="I1205" i="2"/>
  <c r="J1205" i="2" s="1"/>
  <c r="I9276" i="2"/>
  <c r="J9276" i="2" s="1"/>
  <c r="I2482" i="2"/>
  <c r="J2482" i="2" s="1"/>
  <c r="I7384" i="2"/>
  <c r="J7384" i="2" s="1"/>
  <c r="I69" i="2"/>
  <c r="J69" i="2" s="1"/>
  <c r="I4225" i="2"/>
  <c r="J4225" i="2" s="1"/>
  <c r="I7552" i="2"/>
  <c r="J7552" i="2" s="1"/>
  <c r="I7668" i="2"/>
  <c r="J7668" i="2" s="1"/>
  <c r="I4761" i="2"/>
  <c r="J4761" i="2" s="1"/>
  <c r="I4072" i="2"/>
  <c r="J4072" i="2" s="1"/>
  <c r="I5939" i="2"/>
  <c r="J5939" i="2" s="1"/>
  <c r="I3077" i="2"/>
  <c r="J3077" i="2" s="1"/>
  <c r="I3000" i="2"/>
  <c r="J3000" i="2" s="1"/>
  <c r="I1617" i="2"/>
  <c r="J1617" i="2" s="1"/>
  <c r="I7046" i="2"/>
  <c r="J7046" i="2" s="1"/>
  <c r="I1125" i="2"/>
  <c r="J1125" i="2" s="1"/>
  <c r="I3796" i="2"/>
  <c r="J3796" i="2" s="1"/>
  <c r="I5556" i="2"/>
  <c r="J5556" i="2" s="1"/>
  <c r="I5956" i="2"/>
  <c r="J5956" i="2" s="1"/>
  <c r="I2924" i="2"/>
  <c r="J2924" i="2" s="1"/>
  <c r="I9256" i="2"/>
  <c r="J9256" i="2" s="1"/>
  <c r="I9009" i="2"/>
  <c r="J9009" i="2" s="1"/>
  <c r="I2414" i="2"/>
  <c r="J2414" i="2" s="1"/>
  <c r="I5938" i="2"/>
  <c r="J5938" i="2" s="1"/>
  <c r="I2502" i="2"/>
  <c r="J2502" i="2" s="1"/>
  <c r="I8908" i="2"/>
  <c r="J8908" i="2" s="1"/>
  <c r="I7596" i="2"/>
  <c r="J7596" i="2" s="1"/>
  <c r="I8895" i="2"/>
  <c r="J8895" i="2" s="1"/>
  <c r="I7267" i="2"/>
  <c r="J7267" i="2" s="1"/>
  <c r="I5930" i="2"/>
  <c r="J5930" i="2" s="1"/>
  <c r="I2585" i="2"/>
  <c r="J2585" i="2" s="1"/>
  <c r="I9240" i="2"/>
  <c r="J9240" i="2" s="1"/>
  <c r="I6490" i="2"/>
  <c r="J6490" i="2" s="1"/>
  <c r="I5960" i="2"/>
  <c r="J5960" i="2" s="1"/>
  <c r="I4519" i="2"/>
  <c r="J4519" i="2" s="1"/>
  <c r="I8949" i="2"/>
  <c r="J8949" i="2" s="1"/>
  <c r="I9201" i="2"/>
  <c r="J9201" i="2" s="1"/>
  <c r="I6211" i="2"/>
  <c r="J6211" i="2" s="1"/>
  <c r="I559" i="2"/>
  <c r="J559" i="2" s="1"/>
  <c r="I5176" i="2"/>
  <c r="J5176" i="2" s="1"/>
  <c r="I3908" i="2"/>
  <c r="J3908" i="2" s="1"/>
  <c r="I2320" i="2"/>
  <c r="J2320" i="2" s="1"/>
  <c r="I4097" i="2"/>
  <c r="J4097" i="2" s="1"/>
  <c r="I1446" i="2"/>
  <c r="J1446" i="2" s="1"/>
  <c r="I5560" i="2"/>
  <c r="J5560" i="2" s="1"/>
  <c r="I9186" i="2"/>
  <c r="J9186" i="2" s="1"/>
  <c r="I6904" i="2"/>
  <c r="J6904" i="2" s="1"/>
  <c r="I9232" i="2"/>
  <c r="J9232" i="2" s="1"/>
  <c r="I8962" i="2"/>
  <c r="J8962" i="2" s="1"/>
  <c r="I9295" i="2"/>
  <c r="J9295" i="2" s="1"/>
  <c r="I4381" i="2"/>
  <c r="J4381" i="2" s="1"/>
  <c r="I5151" i="2"/>
  <c r="J5151" i="2" s="1"/>
  <c r="I3863" i="2"/>
  <c r="J3863" i="2" s="1"/>
  <c r="I6313" i="2"/>
  <c r="J6313" i="2" s="1"/>
  <c r="I7481" i="2"/>
  <c r="J7481" i="2" s="1"/>
  <c r="I4233" i="2"/>
  <c r="J4233" i="2" s="1"/>
  <c r="I1088" i="2"/>
  <c r="J1088" i="2" s="1"/>
  <c r="I4259" i="2"/>
  <c r="J4259" i="2" s="1"/>
  <c r="I7142" i="2"/>
  <c r="J7142" i="2" s="1"/>
  <c r="I6973" i="2"/>
  <c r="J6973" i="2" s="1"/>
  <c r="I527" i="2"/>
  <c r="J527" i="2" s="1"/>
  <c r="I3671" i="2"/>
  <c r="J3671" i="2" s="1"/>
  <c r="I553" i="2"/>
  <c r="J553" i="2" s="1"/>
  <c r="I4451" i="2"/>
  <c r="J4451" i="2" s="1"/>
  <c r="I2911" i="2"/>
  <c r="J2911" i="2" s="1"/>
  <c r="I4254" i="2"/>
  <c r="J4254" i="2" s="1"/>
  <c r="I2304" i="2"/>
  <c r="J2304" i="2" s="1"/>
  <c r="I7001" i="2"/>
  <c r="J7001" i="2" s="1"/>
  <c r="I4338" i="2"/>
  <c r="J4338" i="2" s="1"/>
  <c r="I4275" i="2"/>
  <c r="J4275" i="2" s="1"/>
  <c r="I454" i="2"/>
  <c r="J454" i="2" s="1"/>
  <c r="I304" i="2"/>
  <c r="J304" i="2" s="1"/>
  <c r="I9214" i="2"/>
  <c r="J9214" i="2" s="1"/>
  <c r="I6892" i="2"/>
  <c r="J6892" i="2" s="1"/>
  <c r="I6908" i="2"/>
  <c r="J6908" i="2" s="1"/>
  <c r="I2253" i="2"/>
  <c r="J2253" i="2" s="1"/>
  <c r="I6917" i="2"/>
  <c r="J6917" i="2" s="1"/>
  <c r="I4371" i="2"/>
  <c r="J4371" i="2" s="1"/>
  <c r="I1794" i="2"/>
  <c r="J1794" i="2" s="1"/>
  <c r="I1599" i="2"/>
  <c r="J1599" i="2" s="1"/>
  <c r="I4000" i="2"/>
  <c r="J4000" i="2" s="1"/>
  <c r="I5634" i="2"/>
  <c r="J5634" i="2" s="1"/>
  <c r="I8878" i="2"/>
  <c r="J8878" i="2" s="1"/>
  <c r="I5746" i="2"/>
  <c r="J5746" i="2" s="1"/>
  <c r="I1554" i="2"/>
  <c r="J1554" i="2" s="1"/>
  <c r="I4617" i="2"/>
  <c r="J4617" i="2" s="1"/>
  <c r="I4893" i="2"/>
  <c r="J4893" i="2" s="1"/>
  <c r="I4080" i="2"/>
  <c r="J4080" i="2" s="1"/>
  <c r="I2959" i="2"/>
  <c r="J2959" i="2" s="1"/>
  <c r="I9171" i="2"/>
  <c r="J9171" i="2" s="1"/>
  <c r="I5062" i="2"/>
  <c r="J5062" i="2" s="1"/>
  <c r="I6563" i="2"/>
  <c r="J6563" i="2" s="1"/>
  <c r="I6989" i="2"/>
  <c r="J6989" i="2" s="1"/>
  <c r="I7206" i="2"/>
  <c r="J7206" i="2" s="1"/>
  <c r="I6910" i="2"/>
  <c r="J6910" i="2" s="1"/>
  <c r="I4709" i="2"/>
  <c r="J4709" i="2" s="1"/>
  <c r="I4477" i="2"/>
  <c r="J4477" i="2" s="1"/>
  <c r="I4961" i="2"/>
  <c r="J4961" i="2" s="1"/>
  <c r="I7612" i="2"/>
  <c r="J7612" i="2" s="1"/>
  <c r="I447" i="2"/>
  <c r="J447" i="2" s="1"/>
  <c r="I7303" i="2"/>
  <c r="J7303" i="2" s="1"/>
  <c r="I547" i="2"/>
  <c r="J547" i="2" s="1"/>
  <c r="I6460" i="2"/>
  <c r="J6460" i="2" s="1"/>
  <c r="I6277" i="2"/>
  <c r="J6277" i="2" s="1"/>
  <c r="I106" i="2"/>
  <c r="J106" i="2" s="1"/>
  <c r="I6919" i="2"/>
  <c r="J6919" i="2" s="1"/>
  <c r="I6117" i="2"/>
  <c r="J6117" i="2" s="1"/>
  <c r="I3103" i="2"/>
  <c r="J3103" i="2" s="1"/>
  <c r="I409" i="2"/>
  <c r="J409" i="2" s="1"/>
  <c r="I6444" i="2"/>
  <c r="J6444" i="2" s="1"/>
  <c r="I175" i="2"/>
  <c r="J175" i="2" s="1"/>
  <c r="I4643" i="2"/>
  <c r="J4643" i="2" s="1"/>
  <c r="I316" i="2"/>
  <c r="J316" i="2" s="1"/>
  <c r="I2858" i="2"/>
  <c r="J2858" i="2" s="1"/>
  <c r="I3044" i="2"/>
  <c r="J3044" i="2" s="1"/>
  <c r="I9114" i="2"/>
  <c r="J9114" i="2" s="1"/>
  <c r="I972" i="2"/>
  <c r="J972" i="2" s="1"/>
  <c r="I4473" i="2"/>
  <c r="J4473" i="2" s="1"/>
  <c r="I5227" i="2"/>
  <c r="J5227" i="2" s="1"/>
  <c r="I7077" i="2"/>
  <c r="J7077" i="2" s="1"/>
  <c r="I991" i="2"/>
  <c r="J991" i="2" s="1"/>
  <c r="I7086" i="2"/>
  <c r="J7086" i="2" s="1"/>
  <c r="I3233" i="2"/>
  <c r="J3233" i="2" s="1"/>
  <c r="I1047" i="2"/>
  <c r="J1047" i="2" s="1"/>
  <c r="I8839" i="2"/>
  <c r="J8839" i="2" s="1"/>
  <c r="I7532" i="2"/>
  <c r="J7532" i="2" s="1"/>
  <c r="I2036" i="2"/>
  <c r="J2036" i="2" s="1"/>
  <c r="I556" i="2"/>
  <c r="J556" i="2" s="1"/>
  <c r="I1303" i="2"/>
  <c r="J1303" i="2" s="1"/>
  <c r="I5290" i="2"/>
  <c r="J5290" i="2" s="1"/>
  <c r="I8948" i="2"/>
  <c r="J8948" i="2" s="1"/>
  <c r="I2183" i="2"/>
  <c r="J2183" i="2" s="1"/>
  <c r="I2558" i="2"/>
  <c r="J2558" i="2" s="1"/>
  <c r="I8943" i="2"/>
  <c r="J8943" i="2" s="1"/>
  <c r="I9016" i="2"/>
  <c r="J9016" i="2" s="1"/>
  <c r="I2785" i="2"/>
  <c r="J2785" i="2" s="1"/>
  <c r="I4410" i="2"/>
  <c r="J4410" i="2" s="1"/>
  <c r="I6343" i="2"/>
  <c r="J6343" i="2" s="1"/>
  <c r="I1610" i="2"/>
  <c r="J1610" i="2" s="1"/>
  <c r="I7574" i="2"/>
  <c r="J7574" i="2" s="1"/>
  <c r="I1679" i="2"/>
  <c r="J1679" i="2" s="1"/>
  <c r="I791" i="2"/>
  <c r="J791" i="2" s="1"/>
  <c r="I2572" i="2"/>
  <c r="J2572" i="2" s="1"/>
  <c r="I6148" i="2"/>
  <c r="J6148" i="2" s="1"/>
  <c r="I3064" i="2"/>
  <c r="J3064" i="2" s="1"/>
  <c r="I5866" i="2"/>
  <c r="J5866" i="2" s="1"/>
  <c r="I6699" i="2"/>
  <c r="J6699" i="2" s="1"/>
  <c r="I1092" i="2"/>
  <c r="J1092" i="2" s="1"/>
  <c r="I5376" i="2"/>
  <c r="J5376" i="2" s="1"/>
  <c r="I6417" i="2"/>
  <c r="J6417" i="2" s="1"/>
  <c r="I3808" i="2"/>
  <c r="J3808" i="2" s="1"/>
  <c r="I9211" i="2"/>
  <c r="J9211" i="2" s="1"/>
  <c r="I6861" i="2"/>
  <c r="J6861" i="2" s="1"/>
  <c r="I6611" i="2"/>
  <c r="J6611" i="2" s="1"/>
  <c r="I200" i="2"/>
  <c r="J200" i="2" s="1"/>
  <c r="I5584" i="2"/>
  <c r="J5584" i="2" s="1"/>
  <c r="I7497" i="2"/>
  <c r="J7497" i="2" s="1"/>
  <c r="I1548" i="2"/>
  <c r="J1548" i="2" s="1"/>
  <c r="I4274" i="2"/>
  <c r="J4274" i="2" s="1"/>
  <c r="I6858" i="2"/>
  <c r="J6858" i="2" s="1"/>
  <c r="I1210" i="2"/>
  <c r="J1210" i="2" s="1"/>
  <c r="I7020" i="2"/>
  <c r="J7020" i="2" s="1"/>
  <c r="I2496" i="2"/>
  <c r="J2496" i="2" s="1"/>
  <c r="I130" i="2"/>
  <c r="J130" i="2" s="1"/>
  <c r="I5957" i="2"/>
  <c r="J5957" i="2" s="1"/>
  <c r="I7508" i="2"/>
  <c r="J7508" i="2" s="1"/>
  <c r="I2767" i="2"/>
  <c r="J2767" i="2" s="1"/>
  <c r="I9311" i="2"/>
  <c r="J9311" i="2" s="1"/>
  <c r="I7292" i="2"/>
  <c r="J7292" i="2" s="1"/>
  <c r="I4604" i="2"/>
  <c r="J4604" i="2" s="1"/>
  <c r="I4822" i="2"/>
  <c r="J4822" i="2" s="1"/>
  <c r="I7364" i="2"/>
  <c r="J7364" i="2" s="1"/>
  <c r="I2117" i="2"/>
  <c r="J2117" i="2" s="1"/>
  <c r="I6960" i="2"/>
  <c r="J6960" i="2" s="1"/>
  <c r="I8978" i="2"/>
  <c r="J8978" i="2" s="1"/>
  <c r="I5602" i="2"/>
  <c r="J5602" i="2" s="1"/>
  <c r="I9111" i="2"/>
  <c r="J9111" i="2" s="1"/>
  <c r="I284" i="2"/>
  <c r="J284" i="2" s="1"/>
  <c r="I5818" i="2"/>
  <c r="J5818" i="2" s="1"/>
  <c r="I3092" i="2"/>
  <c r="J3092" i="2" s="1"/>
  <c r="I7154" i="2"/>
  <c r="J7154" i="2" s="1"/>
  <c r="I5090" i="2"/>
  <c r="J5090" i="2" s="1"/>
  <c r="I2555" i="2"/>
  <c r="J2555" i="2" s="1"/>
  <c r="I7593" i="2"/>
  <c r="J7593" i="2" s="1"/>
  <c r="I3347" i="2"/>
  <c r="J3347" i="2" s="1"/>
  <c r="I4532" i="2"/>
  <c r="J4532" i="2" s="1"/>
  <c r="I4488" i="2"/>
  <c r="J4488" i="2" s="1"/>
  <c r="I7556" i="2"/>
  <c r="J7556" i="2" s="1"/>
  <c r="I1207" i="2"/>
  <c r="J1207" i="2" s="1"/>
  <c r="I5924" i="2"/>
  <c r="J5924" i="2" s="1"/>
  <c r="I5552" i="2"/>
  <c r="J5552" i="2" s="1"/>
  <c r="I3964" i="2"/>
  <c r="J3964" i="2" s="1"/>
  <c r="I6020" i="2"/>
  <c r="J6020" i="2" s="1"/>
  <c r="I2996" i="2"/>
  <c r="J2996" i="2" s="1"/>
  <c r="I9083" i="2"/>
  <c r="J9083" i="2" s="1"/>
  <c r="I9194" i="2"/>
  <c r="J9194" i="2" s="1"/>
  <c r="I5076" i="2"/>
  <c r="J5076" i="2" s="1"/>
  <c r="I9281" i="2"/>
  <c r="J9281" i="2" s="1"/>
  <c r="I996" i="2"/>
  <c r="J996" i="2" s="1"/>
  <c r="I5484" i="2"/>
  <c r="J5484" i="2" s="1"/>
  <c r="I3377" i="2"/>
  <c r="J3377" i="2" s="1"/>
  <c r="I9286" i="2"/>
  <c r="J9286" i="2" s="1"/>
  <c r="I9169" i="2"/>
  <c r="J9169" i="2" s="1"/>
  <c r="I2807" i="2"/>
  <c r="J2807" i="2" s="1"/>
  <c r="I2691" i="2"/>
  <c r="J2691" i="2" s="1"/>
  <c r="I1567" i="2"/>
  <c r="J1567" i="2" s="1"/>
  <c r="I7542" i="2"/>
  <c r="J7542" i="2" s="1"/>
  <c r="I7345" i="2"/>
  <c r="J7345" i="2" s="1"/>
  <c r="I9302" i="2"/>
  <c r="J9302" i="2" s="1"/>
  <c r="I6189" i="2"/>
  <c r="J6189" i="2" s="1"/>
  <c r="I6087" i="2"/>
  <c r="J6087" i="2" s="1"/>
  <c r="I4649" i="2"/>
  <c r="J4649" i="2" s="1"/>
  <c r="I5566" i="2"/>
  <c r="J5566" i="2" s="1"/>
  <c r="I771" i="2"/>
  <c r="J771" i="2" s="1"/>
  <c r="I6328" i="2"/>
  <c r="J6328" i="2" s="1"/>
  <c r="I3023" i="2"/>
  <c r="J3023" i="2" s="1"/>
  <c r="I8846" i="2"/>
  <c r="J8846" i="2" s="1"/>
  <c r="I502" i="2"/>
  <c r="J502" i="2" s="1"/>
  <c r="I3488" i="2"/>
  <c r="J3488" i="2" s="1"/>
  <c r="I217" i="2"/>
  <c r="J217" i="2" s="1"/>
  <c r="I8923" i="2"/>
  <c r="J8923" i="2" s="1"/>
  <c r="I1217" i="2"/>
  <c r="J1217" i="2" s="1"/>
  <c r="I6750" i="2"/>
  <c r="J6750" i="2" s="1"/>
  <c r="I7218" i="2"/>
  <c r="J7218" i="2" s="1"/>
  <c r="I6841" i="2"/>
  <c r="J6841" i="2" s="1"/>
  <c r="I5360" i="2"/>
  <c r="J5360" i="2" s="1"/>
  <c r="I2136" i="2"/>
  <c r="J2136" i="2" s="1"/>
  <c r="I7073" i="2"/>
  <c r="J7073" i="2" s="1"/>
  <c r="I1085" i="2"/>
  <c r="J1085" i="2" s="1"/>
  <c r="I6183" i="2"/>
  <c r="J6183" i="2" s="1"/>
  <c r="I1242" i="2"/>
  <c r="J1242" i="2" s="1"/>
  <c r="I7328" i="2"/>
  <c r="J7328" i="2" s="1"/>
  <c r="I8824" i="2"/>
  <c r="J8824" i="2" s="1"/>
  <c r="I4317" i="2"/>
  <c r="J4317" i="2" s="1"/>
  <c r="I1974" i="2"/>
  <c r="J1974" i="2" s="1"/>
  <c r="I4068" i="2"/>
  <c r="J4068" i="2" s="1"/>
  <c r="I656" i="2"/>
  <c r="J656" i="2" s="1"/>
  <c r="I3884" i="2"/>
  <c r="J3884" i="2" s="1"/>
  <c r="I1817" i="2"/>
  <c r="J1817" i="2" s="1"/>
  <c r="I6170" i="2"/>
  <c r="J6170" i="2" s="1"/>
  <c r="I9055" i="2"/>
  <c r="J9055" i="2" s="1"/>
  <c r="I2997" i="2"/>
  <c r="J2997" i="2" s="1"/>
  <c r="I1268" i="2"/>
  <c r="J1268" i="2" s="1"/>
  <c r="I5538" i="2"/>
  <c r="J5538" i="2" s="1"/>
  <c r="I7338" i="2"/>
  <c r="J7338" i="2" s="1"/>
  <c r="I9187" i="2"/>
  <c r="J9187" i="2" s="1"/>
  <c r="I519" i="2"/>
  <c r="J519" i="2" s="1"/>
  <c r="I208" i="2"/>
  <c r="J208" i="2" s="1"/>
  <c r="I2757" i="2"/>
  <c r="J2757" i="2" s="1"/>
  <c r="I7140" i="2"/>
  <c r="J7140" i="2" s="1"/>
  <c r="I2093" i="2"/>
  <c r="J2093" i="2" s="1"/>
  <c r="I3328" i="2"/>
  <c r="J3328" i="2" s="1"/>
  <c r="I7626" i="2"/>
  <c r="J7626" i="2" s="1"/>
  <c r="I6889" i="2"/>
  <c r="J6889" i="2" s="1"/>
  <c r="I6755" i="2"/>
  <c r="J6755" i="2" s="1"/>
  <c r="I6047" i="2"/>
  <c r="J6047" i="2" s="1"/>
  <c r="I4948" i="2"/>
  <c r="J4948" i="2" s="1"/>
  <c r="I458" i="2"/>
  <c r="J458" i="2" s="1"/>
  <c r="I4740" i="2"/>
  <c r="J4740" i="2" s="1"/>
  <c r="I482" i="2"/>
  <c r="J482" i="2" s="1"/>
  <c r="I2282" i="2"/>
  <c r="J2282" i="2" s="1"/>
  <c r="I2169" i="2"/>
  <c r="J2169" i="2" s="1"/>
  <c r="I9279" i="2"/>
  <c r="J9279" i="2" s="1"/>
  <c r="I2247" i="2"/>
  <c r="J2247" i="2" s="1"/>
  <c r="I4613" i="2"/>
  <c r="J4613" i="2" s="1"/>
  <c r="I1121" i="2"/>
  <c r="J1121" i="2" s="1"/>
  <c r="I6056" i="2"/>
  <c r="J6056" i="2" s="1"/>
  <c r="I5748" i="2"/>
  <c r="J5748" i="2" s="1"/>
  <c r="I6274" i="2"/>
  <c r="J6274" i="2" s="1"/>
  <c r="I9224" i="2"/>
  <c r="J9224" i="2" s="1"/>
  <c r="I3574" i="2"/>
  <c r="J3574" i="2" s="1"/>
  <c r="I1609" i="2"/>
  <c r="J1609" i="2" s="1"/>
  <c r="I2956" i="2"/>
  <c r="J2956" i="2" s="1"/>
  <c r="I250" i="2"/>
  <c r="J250" i="2" s="1"/>
  <c r="I2917" i="2"/>
  <c r="J2917" i="2" s="1"/>
  <c r="I4403" i="2"/>
  <c r="J4403" i="2" s="1"/>
  <c r="I6893" i="2"/>
  <c r="J6893" i="2" s="1"/>
  <c r="I7682" i="2"/>
  <c r="J7682" i="2" s="1"/>
  <c r="I542" i="2"/>
  <c r="J542" i="2" s="1"/>
  <c r="I2005" i="2"/>
  <c r="J2005" i="2" s="1"/>
  <c r="I2602" i="2"/>
  <c r="J2602" i="2" s="1"/>
  <c r="I9228" i="2"/>
  <c r="J9228" i="2" s="1"/>
  <c r="I355" i="2"/>
  <c r="J355" i="2" s="1"/>
  <c r="I2121" i="2"/>
  <c r="J2121" i="2" s="1"/>
  <c r="I7027" i="2"/>
  <c r="J7027" i="2" s="1"/>
  <c r="I4399" i="2"/>
  <c r="J4399" i="2" s="1"/>
  <c r="I5833" i="2"/>
  <c r="J5833" i="2" s="1"/>
  <c r="I6540" i="2"/>
  <c r="J6540" i="2" s="1"/>
  <c r="I9252" i="2"/>
  <c r="J9252" i="2" s="1"/>
  <c r="I4088" i="2"/>
  <c r="J4088" i="2" s="1"/>
  <c r="I7485" i="2"/>
  <c r="J7485" i="2" s="1"/>
  <c r="I1028" i="2"/>
  <c r="J1028" i="2" s="1"/>
  <c r="I5044" i="2"/>
  <c r="J5044" i="2" s="1"/>
  <c r="I4510" i="2"/>
  <c r="J4510" i="2" s="1"/>
  <c r="I8866" i="2"/>
  <c r="J8866" i="2" s="1"/>
  <c r="I3560" i="2"/>
  <c r="J3560" i="2" s="1"/>
  <c r="I5472" i="2"/>
  <c r="J5472" i="2" s="1"/>
  <c r="I2515" i="2"/>
  <c r="J2515" i="2" s="1"/>
  <c r="I9021" i="2"/>
  <c r="J9021" i="2" s="1"/>
  <c r="I1097" i="2"/>
  <c r="J1097" i="2" s="1"/>
  <c r="I6990" i="2"/>
  <c r="J6990" i="2" s="1"/>
  <c r="I5569" i="2"/>
  <c r="J5569" i="2" s="1"/>
  <c r="I5885" i="2"/>
  <c r="J5885" i="2" s="1"/>
  <c r="I7417" i="2"/>
  <c r="J7417" i="2" s="1"/>
  <c r="I2261" i="2"/>
  <c r="J2261" i="2" s="1"/>
  <c r="I4932" i="2"/>
  <c r="J4932" i="2" s="1"/>
  <c r="I7152" i="2"/>
  <c r="J7152" i="2" s="1"/>
  <c r="I8941" i="2"/>
  <c r="J8941" i="2" s="1"/>
  <c r="I4507" i="2"/>
  <c r="J4507" i="2" s="1"/>
  <c r="I7043" i="2"/>
  <c r="J7043" i="2" s="1"/>
  <c r="I9144" i="2"/>
  <c r="J9144" i="2" s="1"/>
  <c r="I4105" i="2"/>
  <c r="J4105" i="2" s="1"/>
  <c r="I2607" i="2"/>
  <c r="J2607" i="2" s="1"/>
  <c r="I2069" i="2"/>
  <c r="J2069" i="2" s="1"/>
  <c r="I7646" i="2"/>
  <c r="J7646" i="2" s="1"/>
  <c r="I1243" i="2"/>
  <c r="J1243" i="2" s="1"/>
  <c r="I4985" i="2"/>
  <c r="J4985" i="2" s="1"/>
  <c r="I883" i="2"/>
  <c r="J883" i="2" s="1"/>
  <c r="I5670" i="2"/>
  <c r="J5670" i="2" s="1"/>
  <c r="I3984" i="2"/>
  <c r="J3984" i="2" s="1"/>
  <c r="I2510" i="2"/>
  <c r="J2510" i="2" s="1"/>
  <c r="I7157" i="2"/>
  <c r="J7157" i="2" s="1"/>
  <c r="I8832" i="2"/>
  <c r="J8832" i="2" s="1"/>
  <c r="I6259" i="2"/>
  <c r="J6259" i="2" s="1"/>
  <c r="I2766" i="2"/>
  <c r="J2766" i="2" s="1"/>
  <c r="I4490" i="2"/>
  <c r="J4490" i="2" s="1"/>
  <c r="I6425" i="2"/>
  <c r="J6425" i="2" s="1"/>
  <c r="I7379" i="2"/>
  <c r="J7379" i="2" s="1"/>
  <c r="I1826" i="2"/>
  <c r="J1826" i="2" s="1"/>
  <c r="I9188" i="2"/>
  <c r="J9188" i="2" s="1"/>
  <c r="I3174" i="2"/>
  <c r="J3174" i="2" s="1"/>
  <c r="I5330" i="2"/>
  <c r="J5330" i="2" s="1"/>
  <c r="I7603" i="2"/>
  <c r="J7603" i="2" s="1"/>
  <c r="I7335" i="2"/>
  <c r="J7335" i="2" s="1"/>
  <c r="I9255" i="2"/>
  <c r="J9255" i="2" s="1"/>
  <c r="I5896" i="2"/>
  <c r="J5896" i="2" s="1"/>
  <c r="I5232" i="2"/>
  <c r="J5232" i="2" s="1"/>
  <c r="I3695" i="2"/>
  <c r="J3695" i="2" s="1"/>
  <c r="I7398" i="2"/>
  <c r="J7398" i="2" s="1"/>
  <c r="I7089" i="2"/>
  <c r="J7089" i="2" s="1"/>
  <c r="I5210" i="2"/>
  <c r="J5210" i="2" s="1"/>
  <c r="I7605" i="2"/>
  <c r="J7605" i="2" s="1"/>
  <c r="I7670" i="2"/>
  <c r="J7670" i="2" s="1"/>
  <c r="I1074" i="2"/>
  <c r="J1074" i="2" s="1"/>
  <c r="I7015" i="2"/>
  <c r="J7015" i="2" s="1"/>
  <c r="I5064" i="2"/>
  <c r="J5064" i="2" s="1"/>
  <c r="I125" i="2"/>
  <c r="J125" i="2" s="1"/>
  <c r="I832" i="2"/>
  <c r="J832" i="2" s="1"/>
  <c r="I1451" i="2"/>
  <c r="J1451" i="2" s="1"/>
  <c r="I6301" i="2"/>
  <c r="J6301" i="2" s="1"/>
  <c r="I7442" i="2"/>
  <c r="J7442" i="2" s="1"/>
  <c r="I359" i="2"/>
  <c r="J359" i="2" s="1"/>
  <c r="I6357" i="2"/>
  <c r="J6357" i="2" s="1"/>
  <c r="I5264" i="2"/>
  <c r="J5264" i="2" s="1"/>
  <c r="I6877" i="2"/>
  <c r="J6877" i="2" s="1"/>
  <c r="I6239" i="2"/>
  <c r="J6239" i="2" s="1"/>
  <c r="I4339" i="2"/>
  <c r="J4339" i="2" s="1"/>
  <c r="I3362" i="2"/>
  <c r="J3362" i="2" s="1"/>
  <c r="I1882" i="2"/>
  <c r="J1882" i="2" s="1"/>
  <c r="I5794" i="2"/>
  <c r="J5794" i="2" s="1"/>
  <c r="I2309" i="2"/>
  <c r="J2309" i="2" s="1"/>
  <c r="I5192" i="2"/>
  <c r="J5192" i="2" s="1"/>
  <c r="I863" i="2"/>
  <c r="J863" i="2" s="1"/>
  <c r="I1332" i="2"/>
  <c r="J1332" i="2" s="1"/>
  <c r="I2426" i="2"/>
  <c r="J2426" i="2" s="1"/>
  <c r="I7539" i="2"/>
  <c r="J7539" i="2" s="1"/>
  <c r="I4670" i="2"/>
  <c r="J4670" i="2" s="1"/>
  <c r="I1999" i="2"/>
  <c r="J1999" i="2" s="1"/>
  <c r="I4014" i="2"/>
  <c r="J4014" i="2" s="1"/>
  <c r="I5676" i="2"/>
  <c r="J5676" i="2" s="1"/>
  <c r="I7648" i="2"/>
  <c r="J7648" i="2" s="1"/>
  <c r="I4943" i="2"/>
  <c r="J4943" i="2" s="1"/>
  <c r="I4292" i="2"/>
  <c r="J4292" i="2" s="1"/>
  <c r="I1481" i="2"/>
  <c r="J1481" i="2" s="1"/>
  <c r="I7610" i="2"/>
  <c r="J7610" i="2" s="1"/>
  <c r="I7028" i="2"/>
  <c r="J7028" i="2" s="1"/>
  <c r="I4414" i="2"/>
  <c r="J4414" i="2" s="1"/>
  <c r="I3883" i="2"/>
  <c r="J3883" i="2" s="1"/>
  <c r="I6529" i="2"/>
  <c r="J6529" i="2" s="1"/>
  <c r="I1952" i="2"/>
  <c r="J1952" i="2" s="1"/>
  <c r="I1065" i="2"/>
  <c r="J1065" i="2" s="1"/>
  <c r="I7371" i="2"/>
  <c r="J7371" i="2" s="1"/>
  <c r="I503" i="2"/>
  <c r="J503" i="2" s="1"/>
  <c r="I1618" i="2"/>
  <c r="J1618" i="2" s="1"/>
  <c r="I7101" i="2"/>
  <c r="J7101" i="2" s="1"/>
  <c r="I4653" i="2"/>
  <c r="J4653" i="2" s="1"/>
  <c r="I5593" i="2"/>
  <c r="J5593" i="2" s="1"/>
  <c r="I4741" i="2"/>
  <c r="J4741" i="2" s="1"/>
  <c r="I8995" i="2"/>
  <c r="J8995" i="2" s="1"/>
  <c r="I2326" i="2"/>
  <c r="J2326" i="2" s="1"/>
  <c r="I6171" i="2"/>
  <c r="J6171" i="2" s="1"/>
  <c r="I6840" i="2"/>
  <c r="J6840" i="2" s="1"/>
  <c r="I6920" i="2"/>
  <c r="J6920" i="2" s="1"/>
  <c r="I5600" i="2"/>
  <c r="J5600" i="2" s="1"/>
  <c r="I7295" i="2"/>
  <c r="J7295" i="2" s="1"/>
  <c r="I9172" i="2"/>
  <c r="J9172" i="2" s="1"/>
  <c r="I6098" i="2"/>
  <c r="J6098" i="2" s="1"/>
  <c r="I1134" i="2"/>
  <c r="J1134" i="2" s="1"/>
  <c r="I1586" i="2"/>
  <c r="J1586" i="2" s="1"/>
  <c r="I5491" i="2"/>
  <c r="J5491" i="2" s="1"/>
  <c r="I2447" i="2"/>
  <c r="J2447" i="2" s="1"/>
  <c r="I3139" i="2"/>
  <c r="J3139" i="2" s="1"/>
  <c r="I8835" i="2"/>
  <c r="J8835" i="2" s="1"/>
  <c r="I7505" i="2"/>
  <c r="J7505" i="2" s="1"/>
  <c r="I3148" i="2"/>
  <c r="J3148" i="2" s="1"/>
  <c r="I5" i="2"/>
  <c r="J5" i="2" s="1"/>
  <c r="I2314" i="2"/>
  <c r="J2314" i="2" s="1"/>
  <c r="I52" i="2"/>
  <c r="J52" i="2" s="1"/>
  <c r="I7541" i="2"/>
  <c r="J7541" i="2" s="1"/>
  <c r="I285" i="2"/>
  <c r="J285" i="2" s="1"/>
  <c r="I4300" i="2"/>
  <c r="J4300" i="2" s="1"/>
  <c r="I4387" i="2"/>
  <c r="J4387" i="2" s="1"/>
  <c r="I5732" i="2"/>
  <c r="J5732" i="2" s="1"/>
  <c r="I7421" i="2"/>
  <c r="J7421" i="2" s="1"/>
  <c r="I7611" i="2"/>
  <c r="J7611" i="2" s="1"/>
  <c r="I9085" i="2"/>
  <c r="J9085" i="2" s="1"/>
  <c r="I550" i="2"/>
  <c r="J550" i="2" s="1"/>
  <c r="I6238" i="2"/>
  <c r="J6238" i="2" s="1"/>
  <c r="I2470" i="2"/>
  <c r="J2470" i="2" s="1"/>
  <c r="I4734" i="2"/>
  <c r="J4734" i="2" s="1"/>
  <c r="I4169" i="2"/>
  <c r="J4169" i="2" s="1"/>
  <c r="I4285" i="2"/>
  <c r="J4285" i="2" s="1"/>
  <c r="I1206" i="2"/>
  <c r="J1206" i="2" s="1"/>
  <c r="I4676" i="2"/>
  <c r="J4676" i="2" s="1"/>
  <c r="I7006" i="2"/>
  <c r="J7006" i="2" s="1"/>
  <c r="I6532" i="2"/>
  <c r="J6532" i="2" s="1"/>
  <c r="I2952" i="2"/>
  <c r="J2952" i="2" s="1"/>
  <c r="I4286" i="2"/>
  <c r="J4286" i="2" s="1"/>
  <c r="I5633" i="2"/>
  <c r="J5633" i="2" s="1"/>
  <c r="I313" i="2"/>
  <c r="J313" i="2" s="1"/>
  <c r="I7278" i="2"/>
  <c r="J7278" i="2" s="1"/>
  <c r="I6853" i="2"/>
  <c r="J6853" i="2" s="1"/>
  <c r="I8963" i="2"/>
  <c r="J8963" i="2" s="1"/>
  <c r="I2624" i="2"/>
  <c r="J2624" i="2" s="1"/>
  <c r="I891" i="2"/>
  <c r="J891" i="2" s="1"/>
  <c r="I8931" i="2"/>
  <c r="J8931" i="2" s="1"/>
  <c r="I580" i="2"/>
  <c r="J580" i="2" s="1"/>
  <c r="I4187" i="2"/>
  <c r="J4187" i="2" s="1"/>
  <c r="I7661" i="2"/>
  <c r="J7661" i="2" s="1"/>
  <c r="I558" i="2"/>
  <c r="J558" i="2" s="1"/>
  <c r="I9145" i="2"/>
  <c r="J9145" i="2" s="1"/>
  <c r="I12" i="2"/>
  <c r="I1449" i="2"/>
  <c r="J1449" i="2" s="1"/>
  <c r="I4140" i="2"/>
  <c r="J4140" i="2" s="1"/>
  <c r="I6651" i="2"/>
  <c r="J6651" i="2" s="1"/>
  <c r="I1689" i="2"/>
  <c r="J1689" i="2" s="1"/>
  <c r="I3180" i="2"/>
  <c r="J3180" i="2" s="1"/>
  <c r="I6758" i="2"/>
  <c r="J6758" i="2" s="1"/>
  <c r="I5312" i="2"/>
  <c r="J5312" i="2" s="1"/>
  <c r="I206" i="2"/>
  <c r="J206" i="2" s="1"/>
  <c r="I2457" i="2"/>
  <c r="J2457" i="2" s="1"/>
  <c r="I30" i="2"/>
  <c r="J30" i="2" s="1"/>
  <c r="I9122" i="2"/>
  <c r="J9122" i="2" s="1"/>
  <c r="I5589" i="2"/>
  <c r="J5589" i="2" s="1"/>
  <c r="I6081" i="2"/>
  <c r="J6081" i="2" s="1"/>
  <c r="I9287" i="2"/>
  <c r="J9287" i="2" s="1"/>
  <c r="I162" i="2"/>
  <c r="J162" i="2" s="1"/>
  <c r="I3969" i="2"/>
  <c r="J3969" i="2" s="1"/>
  <c r="I7098" i="2"/>
  <c r="J7098" i="2" s="1"/>
  <c r="I4415" i="2"/>
  <c r="J4415" i="2" s="1"/>
  <c r="I5980" i="2"/>
  <c r="J5980" i="2" s="1"/>
  <c r="I4382" i="2"/>
  <c r="J4382" i="2" s="1"/>
  <c r="I4022" i="2"/>
  <c r="J4022" i="2" s="1"/>
  <c r="I6122" i="2"/>
  <c r="J6122" i="2" s="1"/>
  <c r="I4196" i="2"/>
  <c r="J4196" i="2" s="1"/>
  <c r="I6964" i="2"/>
  <c r="J6964" i="2" s="1"/>
  <c r="I5564" i="2"/>
  <c r="J5564" i="2" s="1"/>
  <c r="I8861" i="2"/>
  <c r="J8861" i="2" s="1"/>
  <c r="I2363" i="2"/>
  <c r="J2363" i="2" s="1"/>
  <c r="I7111" i="2"/>
  <c r="J7111" i="2" s="1"/>
  <c r="I1537" i="2"/>
  <c r="J1537" i="2" s="1"/>
  <c r="I8918" i="2"/>
  <c r="J8918" i="2" s="1"/>
  <c r="I7433" i="2"/>
  <c r="J7433" i="2" s="1"/>
  <c r="I1762" i="2"/>
  <c r="J1762" i="2" s="1"/>
  <c r="I3977" i="2"/>
  <c r="J3977" i="2" s="1"/>
  <c r="I3211" i="2"/>
  <c r="J3211" i="2" s="1"/>
  <c r="I4548" i="2"/>
  <c r="J4548" i="2" s="1"/>
  <c r="I8817" i="2"/>
  <c r="J8817" i="2" s="1"/>
  <c r="I7655" i="2"/>
  <c r="J7655" i="2" s="1"/>
  <c r="I685" i="2"/>
  <c r="J685" i="2" s="1"/>
  <c r="I3734" i="2"/>
  <c r="J3734" i="2" s="1"/>
  <c r="I9310" i="2"/>
  <c r="J9310" i="2" s="1"/>
  <c r="I4608" i="2"/>
  <c r="J4608" i="2" s="1"/>
  <c r="I8956" i="2"/>
  <c r="J8956" i="2" s="1"/>
  <c r="I8929" i="2"/>
  <c r="J8929" i="2" s="1"/>
  <c r="I579" i="2"/>
  <c r="J579" i="2" s="1"/>
  <c r="I4589" i="2"/>
  <c r="J4589" i="2" s="1"/>
  <c r="I609" i="2"/>
  <c r="J609" i="2" s="1"/>
  <c r="I3720" i="2"/>
  <c r="J3720" i="2" s="1"/>
  <c r="I1780" i="2"/>
  <c r="J1780" i="2" s="1"/>
  <c r="I2967" i="2"/>
  <c r="J2967" i="2" s="1"/>
  <c r="I2601" i="2"/>
  <c r="J2601" i="2" s="1"/>
  <c r="I6372" i="2"/>
  <c r="J6372" i="2" s="1"/>
  <c r="I2824" i="2"/>
  <c r="J2824" i="2" s="1"/>
  <c r="I7469" i="2"/>
  <c r="J7469" i="2" s="1"/>
  <c r="I8928" i="2"/>
  <c r="J8928" i="2" s="1"/>
  <c r="I1246" i="2"/>
  <c r="J1246" i="2" s="1"/>
  <c r="I6409" i="2"/>
  <c r="J6409" i="2" s="1"/>
  <c r="I237" i="2"/>
  <c r="J237" i="2" s="1"/>
  <c r="I2719" i="2"/>
  <c r="J2719" i="2" s="1"/>
  <c r="I3836" i="2"/>
  <c r="J3836" i="2" s="1"/>
  <c r="I1075" i="2"/>
  <c r="J1075" i="2" s="1"/>
  <c r="I6760" i="2"/>
  <c r="J6760" i="2" s="1"/>
  <c r="I5625" i="2"/>
  <c r="J5625" i="2" s="1"/>
  <c r="I1060" i="2"/>
  <c r="J1060" i="2" s="1"/>
  <c r="I1500" i="2"/>
  <c r="J1500" i="2" s="1"/>
  <c r="I5614" i="2"/>
  <c r="J5614" i="2" s="1"/>
  <c r="I15" i="2"/>
  <c r="I1730" i="2"/>
  <c r="J1730" i="2" s="1"/>
  <c r="I7225" i="2"/>
  <c r="J7225" i="2" s="1"/>
  <c r="I5184" i="2"/>
  <c r="J5184" i="2" s="1"/>
  <c r="I7676" i="2"/>
  <c r="J7676" i="2" s="1"/>
  <c r="I2868" i="2"/>
  <c r="J2868" i="2" s="1"/>
  <c r="I9296" i="2"/>
  <c r="J9296" i="2" s="1"/>
  <c r="I6524" i="2"/>
  <c r="J6524" i="2" s="1"/>
  <c r="I7557" i="2"/>
  <c r="J7557" i="2" s="1"/>
  <c r="I4555" i="2"/>
  <c r="J4555" i="2" s="1"/>
  <c r="I7677" i="2"/>
  <c r="J7677" i="2" s="1"/>
  <c r="I993" i="2"/>
  <c r="J993" i="2" s="1"/>
  <c r="I5988" i="2"/>
  <c r="J5988" i="2" s="1"/>
  <c r="I2098" i="2"/>
  <c r="J2098" i="2" s="1"/>
  <c r="I1612" i="2"/>
  <c r="J1612" i="2" s="1"/>
  <c r="I5878" i="2"/>
  <c r="J5878" i="2" s="1"/>
  <c r="I2453" i="2"/>
  <c r="J2453" i="2" s="1"/>
  <c r="I7638" i="2"/>
  <c r="J7638" i="2" s="1"/>
  <c r="I4478" i="2"/>
  <c r="J4478" i="2" s="1"/>
  <c r="I5810" i="2"/>
  <c r="J5810" i="2" s="1"/>
  <c r="I4195" i="2"/>
  <c r="J4195" i="2" s="1"/>
  <c r="I3456" i="2"/>
  <c r="J3456" i="2" s="1"/>
  <c r="I1009" i="2"/>
  <c r="J1009" i="2" s="1"/>
  <c r="I6660" i="2"/>
  <c r="J6660" i="2" s="1"/>
  <c r="I2442" i="2"/>
  <c r="J2442" i="2" s="1"/>
  <c r="I7182" i="2"/>
  <c r="J7182" i="2" s="1"/>
  <c r="I2077" i="2"/>
  <c r="J2077" i="2" s="1"/>
  <c r="I3551" i="2"/>
  <c r="J3551" i="2" s="1"/>
  <c r="I7667" i="2"/>
  <c r="J7667" i="2" s="1"/>
  <c r="I2405" i="2"/>
  <c r="J2405" i="2" s="1"/>
  <c r="I7570" i="2"/>
  <c r="J7570" i="2" s="1"/>
  <c r="I344" i="2"/>
  <c r="J344" i="2" s="1"/>
  <c r="I2145" i="2"/>
  <c r="J2145" i="2" s="1"/>
  <c r="I3280" i="2"/>
  <c r="J3280" i="2" s="1"/>
  <c r="I7177" i="2"/>
  <c r="J7177" i="2" s="1"/>
  <c r="I5074" i="2"/>
  <c r="J5074" i="2" s="1"/>
  <c r="I479" i="2"/>
  <c r="J479" i="2" s="1"/>
  <c r="I1418" i="2"/>
  <c r="J1418" i="2" s="1"/>
  <c r="I6813" i="2"/>
  <c r="J6813" i="2" s="1"/>
  <c r="I5142" i="2"/>
  <c r="J5142" i="2" s="1"/>
  <c r="I6682" i="2"/>
  <c r="J6682" i="2" s="1"/>
  <c r="I4805" i="2"/>
  <c r="J4805" i="2" s="1"/>
  <c r="I5203" i="2"/>
  <c r="J5203" i="2" s="1"/>
  <c r="I7022" i="2"/>
  <c r="J7022" i="2" s="1"/>
  <c r="I3766" i="2"/>
  <c r="J3766" i="2" s="1"/>
  <c r="I884" i="2"/>
  <c r="J884" i="2" s="1"/>
  <c r="I4627" i="2"/>
  <c r="J4627" i="2" s="1"/>
  <c r="I2932" i="2"/>
  <c r="J2932" i="2" s="1"/>
  <c r="I7126" i="2"/>
  <c r="J7126" i="2" s="1"/>
  <c r="I5997" i="2"/>
  <c r="J5997" i="2" s="1"/>
  <c r="I4067" i="2"/>
  <c r="J4067" i="2" s="1"/>
  <c r="I666" i="2"/>
  <c r="J666" i="2" s="1"/>
  <c r="I3952" i="2"/>
  <c r="J3952" i="2" s="1"/>
  <c r="I9233" i="2"/>
  <c r="J9233" i="2" s="1"/>
  <c r="I7174" i="2"/>
  <c r="J7174" i="2" s="1"/>
  <c r="I6137" i="2"/>
  <c r="J6137" i="2" s="1"/>
  <c r="I1335" i="2"/>
  <c r="J1335" i="2" s="1"/>
  <c r="I4328" i="2"/>
  <c r="J4328" i="2" s="1"/>
  <c r="I3056" i="2"/>
  <c r="J3056" i="2" s="1"/>
  <c r="I3364" i="2"/>
  <c r="J3364" i="2" s="1"/>
  <c r="I1944" i="2"/>
  <c r="J1944" i="2" s="1"/>
  <c r="I3483" i="2"/>
  <c r="J3483" i="2" s="1"/>
  <c r="I6683" i="2"/>
  <c r="J6683" i="2" s="1"/>
  <c r="I4012" i="2"/>
  <c r="J4012" i="2" s="1"/>
  <c r="I1697" i="2"/>
  <c r="J1697" i="2" s="1"/>
  <c r="I565" i="2"/>
  <c r="J565" i="2" s="1"/>
  <c r="I3320" i="2"/>
  <c r="J3320" i="2" s="1"/>
  <c r="I4678" i="2"/>
  <c r="J4678" i="2" s="1"/>
  <c r="I5658" i="2"/>
  <c r="J5658" i="2" s="1"/>
  <c r="I5170" i="2"/>
  <c r="J5170" i="2" s="1"/>
  <c r="I2895" i="2"/>
  <c r="J2895" i="2" s="1"/>
  <c r="I6442" i="2"/>
  <c r="J6442" i="2" s="1"/>
  <c r="I5808" i="2"/>
  <c r="J5808" i="2" s="1"/>
  <c r="I5300" i="2"/>
  <c r="J5300" i="2" s="1"/>
  <c r="I9203" i="2"/>
  <c r="J9203" i="2" s="1"/>
  <c r="I8937" i="2"/>
  <c r="J8937" i="2" s="1"/>
  <c r="I3047" i="2"/>
  <c r="J3047" i="2" s="1"/>
  <c r="I1071" i="2"/>
  <c r="J1071" i="2" s="1"/>
  <c r="I8902" i="2"/>
  <c r="J8902" i="2" s="1"/>
  <c r="I7179" i="2"/>
  <c r="J7179" i="2" s="1"/>
  <c r="I2127" i="2"/>
  <c r="J2127" i="2" s="1"/>
  <c r="I9134" i="2"/>
  <c r="J9134" i="2" s="1"/>
  <c r="I3346" i="2"/>
  <c r="J3346" i="2" s="1"/>
  <c r="I2328" i="2"/>
  <c r="J2328" i="2" s="1"/>
  <c r="I6482" i="2"/>
  <c r="J6482" i="2" s="1"/>
  <c r="I9273" i="2"/>
  <c r="J9273" i="2" s="1"/>
  <c r="I7477" i="2"/>
  <c r="J7477" i="2" s="1"/>
  <c r="I4591" i="2"/>
  <c r="J4591" i="2" s="1"/>
  <c r="I8819" i="2"/>
  <c r="J8819" i="2" s="1"/>
  <c r="I3798" i="2"/>
  <c r="J3798" i="2" s="1"/>
  <c r="I2870" i="2"/>
  <c r="J2870" i="2" s="1"/>
  <c r="I2458" i="2"/>
  <c r="J2458" i="2" s="1"/>
  <c r="I4416" i="2"/>
  <c r="J4416" i="2" s="1"/>
  <c r="I4110" i="2"/>
  <c r="J4110" i="2" s="1"/>
  <c r="I1578" i="2"/>
  <c r="J1578" i="2" s="1"/>
  <c r="I446" i="2"/>
  <c r="J446" i="2" s="1"/>
  <c r="I701" i="2"/>
  <c r="J701" i="2" s="1"/>
  <c r="I7678" i="2"/>
  <c r="J7678" i="2" s="1"/>
  <c r="I4870" i="2"/>
  <c r="J4870" i="2" s="1"/>
  <c r="I7103" i="2"/>
  <c r="J7103" i="2" s="1"/>
  <c r="I3434" i="2"/>
  <c r="J3434" i="2" s="1"/>
  <c r="I7033" i="2"/>
  <c r="J7033" i="2" s="1"/>
  <c r="I7203" i="2"/>
  <c r="J7203" i="2" s="1"/>
  <c r="I5961" i="2"/>
  <c r="J5961" i="2" s="1"/>
  <c r="I8911" i="2"/>
  <c r="J8911" i="2" s="1"/>
  <c r="I4630" i="2"/>
  <c r="J4630" i="2" s="1"/>
  <c r="I6605" i="2"/>
  <c r="J6605" i="2" s="1"/>
  <c r="I3008" i="2"/>
  <c r="J3008" i="2" s="1"/>
  <c r="I6718" i="2"/>
  <c r="J6718" i="2" s="1"/>
  <c r="I3317" i="2"/>
  <c r="J3317" i="2" s="1"/>
  <c r="I6923" i="2"/>
  <c r="J6923" i="2" s="1"/>
  <c r="I1570" i="2"/>
  <c r="J1570" i="2" s="1"/>
  <c r="I6961" i="2"/>
  <c r="J6961" i="2" s="1"/>
  <c r="I3072" i="2"/>
  <c r="J3072" i="2" s="1"/>
  <c r="I228" i="2"/>
  <c r="J228" i="2" s="1"/>
  <c r="I6977" i="2"/>
  <c r="J6977" i="2" s="1"/>
  <c r="I5992" i="2"/>
  <c r="J5992" i="2" s="1"/>
  <c r="I841" i="2"/>
  <c r="J841" i="2" s="1"/>
  <c r="I246" i="2"/>
  <c r="J246" i="2" s="1"/>
  <c r="I152" i="2"/>
  <c r="J152" i="2" s="1"/>
  <c r="I7096" i="2"/>
  <c r="J7096" i="2" s="1"/>
  <c r="I1067" i="2"/>
  <c r="J1067" i="2" s="1"/>
  <c r="I2878" i="2"/>
  <c r="J2878" i="2" s="1"/>
  <c r="I1354" i="2"/>
  <c r="J1354" i="2" s="1"/>
  <c r="I5668" i="2"/>
  <c r="J5668" i="2" s="1"/>
  <c r="I6446" i="2"/>
  <c r="J6446" i="2" s="1"/>
  <c r="I5554" i="2"/>
  <c r="J5554" i="2" s="1"/>
  <c r="I1101" i="2"/>
  <c r="J1101" i="2" s="1"/>
  <c r="I5107" i="2"/>
  <c r="J5107" i="2" s="1"/>
  <c r="I6635" i="2"/>
  <c r="J6635" i="2" s="1"/>
  <c r="I3925" i="2"/>
  <c r="J3925" i="2" s="1"/>
  <c r="I5861" i="2"/>
  <c r="J5861" i="2" s="1"/>
  <c r="I5798" i="2"/>
  <c r="J5798" i="2" s="1"/>
  <c r="I3918" i="2"/>
  <c r="J3918" i="2" s="1"/>
  <c r="I7640" i="2"/>
  <c r="J7640" i="2" s="1"/>
  <c r="I9088" i="2"/>
  <c r="J9088" i="2" s="1"/>
  <c r="I9015" i="2"/>
  <c r="J9015" i="2" s="1"/>
  <c r="I2808" i="2"/>
  <c r="J2808" i="2" s="1"/>
  <c r="I4131" i="2"/>
  <c r="J4131" i="2" s="1"/>
  <c r="I7549" i="2"/>
  <c r="J7549" i="2" s="1"/>
  <c r="I5424" i="2"/>
  <c r="J5424" i="2" s="1"/>
  <c r="I2939" i="2"/>
  <c r="J2939" i="2" s="1"/>
  <c r="I7030" i="2"/>
  <c r="J7030" i="2" s="1"/>
  <c r="I9079" i="2"/>
  <c r="J9079" i="2" s="1"/>
  <c r="I4529" i="2"/>
  <c r="J4529" i="2" s="1"/>
  <c r="I8828" i="2"/>
  <c r="J8828" i="2" s="1"/>
  <c r="I6182" i="2"/>
  <c r="J6182" i="2" s="1"/>
  <c r="I1658" i="2"/>
  <c r="J1658" i="2" s="1"/>
  <c r="I3020" i="2"/>
  <c r="J3020" i="2" s="1"/>
  <c r="I2740" i="2"/>
  <c r="J2740" i="2" s="1"/>
  <c r="I8854" i="2"/>
  <c r="J8854" i="2" s="1"/>
  <c r="I6970" i="2"/>
  <c r="J6970" i="2" s="1"/>
  <c r="I3835" i="2"/>
  <c r="J3835" i="2" s="1"/>
  <c r="I516" i="2"/>
  <c r="J516" i="2" s="1"/>
  <c r="I533" i="2"/>
  <c r="J533" i="2" s="1"/>
  <c r="I2506" i="2"/>
  <c r="J2506" i="2" s="1"/>
  <c r="I1871" i="2"/>
  <c r="J1871" i="2" s="1"/>
  <c r="I1122" i="2"/>
  <c r="J1122" i="2" s="1"/>
  <c r="I5758" i="2"/>
  <c r="J5758" i="2" s="1"/>
  <c r="I9206" i="2"/>
  <c r="J9206" i="2" s="1"/>
  <c r="I1873" i="2"/>
  <c r="J1873" i="2" s="1"/>
  <c r="I7300" i="2"/>
  <c r="J7300" i="2" s="1"/>
  <c r="I2341" i="2"/>
  <c r="J2341" i="2" s="1"/>
  <c r="I4766" i="2"/>
  <c r="J4766" i="2" s="1"/>
  <c r="I1539" i="2"/>
  <c r="J1539" i="2" s="1"/>
  <c r="I927" i="2"/>
  <c r="J927" i="2" s="1"/>
  <c r="I6212" i="2"/>
  <c r="J6212" i="2" s="1"/>
  <c r="I6727" i="2"/>
  <c r="J6727" i="2" s="1"/>
  <c r="I2013" i="2"/>
  <c r="J2013" i="2" s="1"/>
  <c r="I983" i="2"/>
  <c r="J983" i="2" s="1"/>
  <c r="I612" i="2"/>
  <c r="J612" i="2" s="1"/>
  <c r="I6895" i="2"/>
  <c r="J6895" i="2" s="1"/>
  <c r="I4241" i="2"/>
  <c r="J4241" i="2" s="1"/>
  <c r="I7262" i="2"/>
  <c r="J7262" i="2" s="1"/>
  <c r="I4293" i="2"/>
  <c r="J4293" i="2" s="1"/>
  <c r="I4814" i="2"/>
  <c r="J4814" i="2" s="1"/>
  <c r="I6338" i="2"/>
  <c r="J6338" i="2" s="1"/>
  <c r="I6836" i="2"/>
  <c r="J6836" i="2" s="1"/>
  <c r="I2108" i="2"/>
  <c r="J2108" i="2" s="1"/>
  <c r="I4629" i="2"/>
  <c r="J4629" i="2" s="1"/>
  <c r="I7183" i="2"/>
  <c r="J7183" i="2" s="1"/>
  <c r="I2751" i="2"/>
  <c r="J2751" i="2" s="1"/>
  <c r="I3378" i="2"/>
  <c r="J3378" i="2" s="1"/>
  <c r="I4361" i="2"/>
  <c r="J4361" i="2" s="1"/>
  <c r="I5336" i="2"/>
  <c r="J5336" i="2" s="1"/>
  <c r="I4152" i="2"/>
  <c r="J4152" i="2" s="1"/>
  <c r="I1906" i="2"/>
  <c r="J1906" i="2" s="1"/>
  <c r="I3091" i="2"/>
  <c r="J3091" i="2" s="1"/>
  <c r="I1745" i="2"/>
  <c r="J1745" i="2" s="1"/>
  <c r="I4523" i="2"/>
  <c r="J4523" i="2" s="1"/>
  <c r="I911" i="2"/>
  <c r="J911" i="2" s="1"/>
  <c r="I4161" i="2"/>
  <c r="J4161" i="2" s="1"/>
  <c r="I4662" i="2"/>
  <c r="J4662" i="2" s="1"/>
  <c r="I6174" i="2"/>
  <c r="J6174" i="2" s="1"/>
  <c r="I2406" i="2"/>
  <c r="J2406" i="2" s="1"/>
  <c r="I6295" i="2"/>
  <c r="J6295" i="2" s="1"/>
  <c r="I7679" i="2"/>
  <c r="J7679" i="2" s="1"/>
  <c r="I2833" i="2"/>
  <c r="J2833" i="2" s="1"/>
  <c r="I6962" i="2"/>
  <c r="J6962" i="2" s="1"/>
  <c r="I6749" i="2"/>
  <c r="J6749" i="2" s="1"/>
  <c r="I5557" i="2"/>
  <c r="J5557" i="2" s="1"/>
  <c r="I6373" i="2"/>
  <c r="J6373" i="2" s="1"/>
  <c r="I3519" i="2"/>
  <c r="J3519" i="2" s="1"/>
  <c r="I4647" i="2"/>
  <c r="J4647" i="2" s="1"/>
  <c r="I4024" i="2"/>
  <c r="J4024" i="2" s="1"/>
  <c r="I5493" i="2"/>
  <c r="J5493" i="2" s="1"/>
  <c r="I5910" i="2"/>
  <c r="J5910" i="2" s="1"/>
  <c r="I3462" i="2"/>
  <c r="J3462" i="2" s="1"/>
  <c r="I7424" i="2"/>
  <c r="J7424" i="2" s="1"/>
  <c r="I5686" i="2"/>
  <c r="J5686" i="2" s="1"/>
  <c r="I7395" i="2"/>
  <c r="J7395" i="2" s="1"/>
  <c r="I7045" i="2"/>
  <c r="J7045" i="2" s="1"/>
  <c r="I2237" i="2"/>
  <c r="J2237" i="2" s="1"/>
  <c r="I2666" i="2"/>
  <c r="J2666" i="2" s="1"/>
  <c r="I4128" i="2"/>
  <c r="J4128" i="2" s="1"/>
  <c r="I9221" i="2"/>
  <c r="J9221" i="2" s="1"/>
  <c r="I8872" i="2"/>
  <c r="J8872" i="2" s="1"/>
  <c r="I354" i="2"/>
  <c r="J354" i="2" s="1"/>
  <c r="I3172" i="2"/>
  <c r="J3172" i="2" s="1"/>
  <c r="I2189" i="2"/>
  <c r="J2189" i="2" s="1"/>
  <c r="I2519" i="2"/>
  <c r="J2519" i="2" s="1"/>
  <c r="I544" i="2"/>
  <c r="J544" i="2" s="1"/>
  <c r="I2367" i="2"/>
  <c r="J2367" i="2" s="1"/>
  <c r="I4158" i="2"/>
  <c r="J4158" i="2" s="1"/>
  <c r="I3668" i="2"/>
  <c r="J3668" i="2" s="1"/>
  <c r="I6379" i="2"/>
  <c r="J6379" i="2" s="1"/>
  <c r="I2673" i="2"/>
  <c r="J2673" i="2" s="1"/>
  <c r="I5386" i="2"/>
  <c r="J5386" i="2" s="1"/>
  <c r="I674" i="2"/>
  <c r="J674" i="2" s="1"/>
  <c r="I7578" i="2"/>
  <c r="J7578" i="2" s="1"/>
  <c r="I4123" i="2"/>
  <c r="J4123" i="2" s="1"/>
  <c r="I3321" i="2"/>
  <c r="J3321" i="2" s="1"/>
  <c r="I3178" i="2"/>
  <c r="J3178" i="2" s="1"/>
  <c r="I1255" i="2"/>
  <c r="J1255" i="2" s="1"/>
  <c r="I1412" i="2"/>
  <c r="J1412" i="2" s="1"/>
  <c r="I5814" i="2"/>
  <c r="J5814" i="2" s="1"/>
  <c r="I2398" i="2"/>
  <c r="J2398" i="2" s="1"/>
  <c r="I6206" i="2"/>
  <c r="J6206" i="2" s="1"/>
  <c r="I9095" i="2"/>
  <c r="J9095" i="2" s="1"/>
  <c r="I220" i="2"/>
  <c r="J220" i="2" s="1"/>
  <c r="I1140" i="2"/>
  <c r="J1140" i="2" s="1"/>
  <c r="I6298" i="2"/>
  <c r="J6298" i="2" s="1"/>
  <c r="I6207" i="2"/>
  <c r="J6207" i="2" s="1"/>
  <c r="I8862" i="2"/>
  <c r="J8862" i="2" s="1"/>
  <c r="I6516" i="2"/>
  <c r="J6516" i="2" s="1"/>
  <c r="I5035" i="2"/>
  <c r="J5035" i="2" s="1"/>
  <c r="I8961" i="2"/>
  <c r="J8961" i="2" s="1"/>
  <c r="I8811" i="2"/>
  <c r="J8811" i="2" s="1"/>
  <c r="I7501" i="2"/>
  <c r="J7501" i="2" s="1"/>
  <c r="I4590" i="2"/>
  <c r="J4590" i="2" s="1"/>
  <c r="I9060" i="2"/>
  <c r="J9060" i="2" s="1"/>
  <c r="I2784" i="2"/>
  <c r="J2784" i="2" s="1"/>
  <c r="I1934" i="2"/>
  <c r="J1934" i="2" s="1"/>
  <c r="I8991" i="2"/>
  <c r="J8991" i="2" s="1"/>
  <c r="I2000" i="2"/>
  <c r="J2000" i="2" s="1"/>
  <c r="I5986" i="2"/>
  <c r="J5986" i="2" s="1"/>
  <c r="I9305" i="2"/>
  <c r="J9305" i="2" s="1"/>
  <c r="I3303" i="2"/>
  <c r="J3303" i="2" s="1"/>
  <c r="I5859" i="2"/>
  <c r="J5859" i="2" s="1"/>
  <c r="I18" i="2"/>
  <c r="J18" i="2" s="1"/>
  <c r="I676" i="2"/>
  <c r="J676" i="2" s="1"/>
  <c r="I7438" i="2"/>
  <c r="J7438" i="2" s="1"/>
  <c r="I3472" i="2"/>
  <c r="J3472" i="2" s="1"/>
  <c r="I6713" i="2"/>
  <c r="J6713" i="2" s="1"/>
  <c r="I3252" i="2"/>
  <c r="J3252" i="2" s="1"/>
  <c r="I7092" i="2"/>
  <c r="J7092" i="2" s="1"/>
  <c r="I4937" i="2"/>
  <c r="J4937" i="2" s="1"/>
  <c r="I4171" i="2"/>
  <c r="J4171" i="2" s="1"/>
  <c r="I512" i="2"/>
  <c r="J512" i="2" s="1"/>
  <c r="I3566" i="2"/>
  <c r="J3566" i="2" s="1"/>
  <c r="I5285" i="2"/>
  <c r="J5285" i="2" s="1"/>
  <c r="I1052" i="2"/>
  <c r="J1052" i="2" s="1"/>
  <c r="I1183" i="2"/>
  <c r="J1183" i="2" s="1"/>
  <c r="I2313" i="2"/>
  <c r="J2313" i="2" s="1"/>
  <c r="I6854" i="2"/>
  <c r="J6854" i="2" s="1"/>
  <c r="I1228" i="2"/>
  <c r="J1228" i="2" s="1"/>
  <c r="I5525" i="2"/>
  <c r="J5525" i="2" s="1"/>
  <c r="I326" i="2"/>
  <c r="J326" i="2" s="1"/>
  <c r="I7581" i="2"/>
  <c r="J7581" i="2" s="1"/>
  <c r="I7120" i="2"/>
  <c r="J7120" i="2" s="1"/>
  <c r="I9037" i="2"/>
  <c r="J9037" i="2" s="1"/>
  <c r="I2417" i="2"/>
  <c r="J2417" i="2" s="1"/>
  <c r="I7325" i="2"/>
  <c r="J7325" i="2" s="1"/>
  <c r="I7478" i="2"/>
  <c r="J7478" i="2" s="1"/>
  <c r="I8992" i="2"/>
  <c r="J8992" i="2" s="1"/>
  <c r="I9070" i="2"/>
  <c r="J9070" i="2" s="1"/>
  <c r="I739" i="2"/>
  <c r="J739" i="2" s="1"/>
  <c r="I6616" i="2"/>
  <c r="J6616" i="2" s="1"/>
  <c r="I3385" i="2"/>
  <c r="J3385" i="2" s="1"/>
  <c r="I5328" i="2"/>
  <c r="J5328" i="2" s="1"/>
  <c r="I8883" i="2"/>
  <c r="J8883" i="2" s="1"/>
  <c r="I7216" i="2"/>
  <c r="J7216" i="2" s="1"/>
  <c r="I2323" i="2"/>
  <c r="J2323" i="2" s="1"/>
  <c r="I961" i="2"/>
  <c r="J961" i="2" s="1"/>
  <c r="I6310" i="2"/>
  <c r="J6310" i="2" s="1"/>
  <c r="I4609" i="2"/>
  <c r="J4609" i="2" s="1"/>
  <c r="I2646" i="2"/>
  <c r="J2646" i="2" s="1"/>
  <c r="I7169" i="2"/>
  <c r="J7169" i="2" s="1"/>
  <c r="I6039" i="2"/>
  <c r="J6039" i="2" s="1"/>
  <c r="I5038" i="2"/>
  <c r="J5038" i="2" s="1"/>
  <c r="I1190" i="2"/>
  <c r="J1190" i="2" s="1"/>
  <c r="I543" i="2"/>
  <c r="J543" i="2" s="1"/>
  <c r="I4320" i="2"/>
  <c r="J4320" i="2" s="1"/>
  <c r="I1690" i="2"/>
  <c r="J1690" i="2" s="1"/>
  <c r="I7223" i="2"/>
  <c r="J7223" i="2" s="1"/>
  <c r="I2701" i="2"/>
  <c r="J2701" i="2" s="1"/>
  <c r="I5629" i="2"/>
  <c r="J5629" i="2" s="1"/>
  <c r="I5558" i="2"/>
  <c r="J5558" i="2" s="1"/>
  <c r="I6192" i="2"/>
  <c r="J6192" i="2" s="1"/>
  <c r="I5919" i="2"/>
  <c r="J5919" i="2" s="1"/>
  <c r="I4265" i="2"/>
  <c r="J4265" i="2" s="1"/>
  <c r="I9283" i="2"/>
  <c r="J9283" i="2" s="1"/>
  <c r="I4764" i="2"/>
  <c r="J4764" i="2" s="1"/>
  <c r="I4433" i="2"/>
  <c r="J4433" i="2" s="1"/>
  <c r="I5474" i="2"/>
  <c r="J5474" i="2" s="1"/>
  <c r="I6869" i="2"/>
  <c r="J6869" i="2" s="1"/>
  <c r="I3920" i="2"/>
  <c r="J3920" i="2" s="1"/>
  <c r="I3774" i="2"/>
  <c r="J3774" i="2" s="1"/>
  <c r="I740" i="2"/>
  <c r="J740" i="2" s="1"/>
  <c r="I7453" i="2"/>
  <c r="J7453" i="2" s="1"/>
  <c r="I1687" i="2"/>
  <c r="J1687" i="2" s="1"/>
  <c r="I6926" i="2"/>
  <c r="J6926" i="2" s="1"/>
  <c r="I7272" i="2"/>
  <c r="J7272" i="2" s="1"/>
  <c r="I394" i="2"/>
  <c r="J394" i="2" s="1"/>
  <c r="I1061" i="2"/>
  <c r="J1061" i="2" s="1"/>
  <c r="I1476" i="2"/>
  <c r="J1476" i="2" s="1"/>
  <c r="I1199" i="2"/>
  <c r="J1199" i="2" s="1"/>
  <c r="I7406" i="2"/>
  <c r="J7406" i="2" s="1"/>
  <c r="I59" i="2"/>
  <c r="J59" i="2" s="1"/>
  <c r="I4505" i="2"/>
  <c r="J4505" i="2" s="1"/>
  <c r="I800" i="2"/>
  <c r="J800" i="2" s="1"/>
  <c r="I4669" i="2"/>
  <c r="J4669" i="2" s="1"/>
  <c r="I2422" i="2"/>
  <c r="J2422" i="2" s="1"/>
  <c r="I2520" i="2"/>
  <c r="J2520" i="2" s="1"/>
  <c r="I587" i="2"/>
  <c r="J587" i="2" s="1"/>
  <c r="I6830" i="2"/>
  <c r="J6830" i="2" s="1"/>
  <c r="I2226" i="2"/>
  <c r="J2226" i="2" s="1"/>
  <c r="I3191" i="2"/>
  <c r="J3191" i="2" s="1"/>
  <c r="I1233" i="2"/>
  <c r="J1233" i="2" s="1"/>
  <c r="I9124" i="2"/>
  <c r="J9124" i="2" s="1"/>
  <c r="I132" i="2"/>
  <c r="J132" i="2" s="1"/>
  <c r="I528" i="2"/>
  <c r="J528" i="2" s="1"/>
  <c r="I1137" i="2"/>
  <c r="J1137" i="2" s="1"/>
  <c r="I5777" i="2"/>
  <c r="J5777" i="2" s="1"/>
  <c r="I6937" i="2"/>
  <c r="J6937" i="2" s="1"/>
  <c r="I6566" i="2"/>
  <c r="J6566" i="2" s="1"/>
  <c r="I5880" i="2"/>
  <c r="J5880" i="2" s="1"/>
  <c r="I4303" i="2"/>
  <c r="J4303" i="2" s="1"/>
  <c r="I3890" i="2"/>
  <c r="J3890" i="2" s="1"/>
  <c r="I6083" i="2"/>
  <c r="J6083" i="2" s="1"/>
  <c r="I2263" i="2"/>
  <c r="J2263" i="2" s="1"/>
  <c r="I3885" i="2"/>
  <c r="J3885" i="2" s="1"/>
  <c r="I2311" i="2"/>
  <c r="J2311" i="2" s="1"/>
  <c r="I5914" i="2"/>
  <c r="J5914" i="2" s="1"/>
  <c r="I4208" i="2"/>
  <c r="J4208" i="2" s="1"/>
  <c r="I640" i="2"/>
  <c r="J640" i="2" s="1"/>
  <c r="I3710" i="2"/>
  <c r="J3710" i="2" s="1"/>
  <c r="I6819" i="2"/>
  <c r="J6819" i="2" s="1"/>
  <c r="I6972" i="2"/>
  <c r="J6972" i="2" s="1"/>
  <c r="I1724" i="2"/>
  <c r="J1724" i="2" s="1"/>
  <c r="I5535" i="2"/>
  <c r="J5535" i="2" s="1"/>
  <c r="I6219" i="2"/>
  <c r="J6219" i="2" s="1"/>
  <c r="I54" i="2"/>
  <c r="J54" i="2" s="1"/>
  <c r="I1844" i="2"/>
  <c r="J1844" i="2" s="1"/>
  <c r="I7" i="2"/>
  <c r="J7" i="2" s="1"/>
  <c r="I2486" i="2"/>
  <c r="J2486" i="2" s="1"/>
  <c r="I5454" i="2"/>
  <c r="J5454" i="2" s="1"/>
  <c r="I6907" i="2"/>
  <c r="J6907" i="2" s="1"/>
  <c r="I218" i="2"/>
  <c r="J218" i="2" s="1"/>
  <c r="I3258" i="2"/>
  <c r="J3258" i="2" s="1"/>
  <c r="I8885" i="2"/>
  <c r="J8885" i="2" s="1"/>
  <c r="I5734" i="2"/>
  <c r="J5734" i="2" s="1"/>
  <c r="I6063" i="2"/>
  <c r="J6063" i="2" s="1"/>
  <c r="I4053" i="2"/>
  <c r="J4053" i="2" s="1"/>
  <c r="I5931" i="2"/>
  <c r="J5931" i="2" s="1"/>
  <c r="I7044" i="2"/>
  <c r="J7044" i="2" s="1"/>
  <c r="I5615" i="2"/>
  <c r="J5615" i="2" s="1"/>
  <c r="I1620" i="2"/>
  <c r="J1620" i="2" s="1"/>
  <c r="I6341" i="2"/>
  <c r="J6341" i="2" s="1"/>
  <c r="I5756" i="2"/>
  <c r="J5756" i="2" s="1"/>
  <c r="I7409" i="2"/>
  <c r="J7409" i="2" s="1"/>
  <c r="I1263" i="2"/>
  <c r="J1263" i="2" s="1"/>
  <c r="I7178" i="2"/>
  <c r="J7178" i="2" s="1"/>
  <c r="I221" i="2"/>
  <c r="J221" i="2" s="1"/>
  <c r="I5114" i="2"/>
  <c r="J5114" i="2" s="1"/>
  <c r="I4401" i="2"/>
  <c r="J4401" i="2" s="1"/>
  <c r="I79" i="2"/>
  <c r="J79" i="2" s="1"/>
  <c r="I4594" i="2"/>
  <c r="J4594" i="2" s="1"/>
  <c r="I7025" i="2"/>
  <c r="J7025" i="2" s="1"/>
  <c r="I4690" i="2"/>
  <c r="J4690" i="2" s="1"/>
  <c r="I1154" i="2"/>
  <c r="J1154" i="2" s="1"/>
  <c r="I7150" i="2"/>
  <c r="J7150" i="2" s="1"/>
  <c r="I1322" i="2"/>
  <c r="J1322" i="2" s="1"/>
  <c r="I8865" i="2"/>
  <c r="J8865" i="2" s="1"/>
  <c r="I4261" i="2"/>
  <c r="J4261" i="2" s="1"/>
  <c r="I8898" i="2"/>
  <c r="J8898" i="2" s="1"/>
  <c r="I7524" i="2"/>
  <c r="J7524" i="2" s="1"/>
  <c r="I5925" i="2"/>
  <c r="J5925" i="2" s="1"/>
  <c r="I1237" i="2"/>
  <c r="J1237" i="2" s="1"/>
  <c r="I1761" i="2"/>
  <c r="J1761" i="2" s="1"/>
  <c r="I901" i="2"/>
  <c r="J901" i="2" s="1"/>
  <c r="I2060" i="2"/>
  <c r="J2060" i="2" s="1"/>
  <c r="I7490" i="2"/>
  <c r="J7490" i="2" s="1"/>
  <c r="I1716" i="2"/>
  <c r="J1716" i="2" s="1"/>
  <c r="I6078" i="2"/>
  <c r="J6078" i="2" s="1"/>
  <c r="I4364" i="2"/>
  <c r="J4364" i="2" s="1"/>
  <c r="I1498" i="2"/>
  <c r="J1498" i="2" s="1"/>
  <c r="I601" i="2"/>
  <c r="J601" i="2" s="1"/>
  <c r="I6080" i="2"/>
  <c r="J6080" i="2" s="1"/>
  <c r="I574" i="2"/>
  <c r="J574" i="2" s="1"/>
  <c r="I5744" i="2"/>
  <c r="J5744" i="2" s="1"/>
  <c r="I770" i="2"/>
  <c r="J770" i="2" s="1"/>
  <c r="I4583" i="2"/>
  <c r="J4583" i="2" s="1"/>
  <c r="I7109" i="2"/>
  <c r="J7109" i="2" s="1"/>
  <c r="I5230" i="2"/>
  <c r="J5230" i="2" s="1"/>
  <c r="I8954" i="2"/>
  <c r="J8954" i="2" s="1"/>
  <c r="I7145" i="2"/>
  <c r="J7145" i="2" s="1"/>
  <c r="I2637" i="2"/>
  <c r="J2637" i="2" s="1"/>
  <c r="I134" i="2"/>
  <c r="J134" i="2" s="1"/>
  <c r="I3672" i="2"/>
  <c r="J3672" i="2" s="1"/>
  <c r="I5080" i="2"/>
  <c r="J5080" i="2" s="1"/>
  <c r="I4267" i="2"/>
  <c r="J4267" i="2" s="1"/>
  <c r="I6234" i="2"/>
  <c r="J6234" i="2" s="1"/>
  <c r="I5398" i="2"/>
  <c r="J5398" i="2" s="1"/>
  <c r="I2488" i="2"/>
  <c r="J2488" i="2" s="1"/>
  <c r="I1405" i="2"/>
  <c r="J1405" i="2" s="1"/>
  <c r="I7104" i="2"/>
  <c r="J7104" i="2" s="1"/>
  <c r="I6725" i="2"/>
  <c r="J6725" i="2" s="1"/>
  <c r="I566" i="2"/>
  <c r="J566" i="2" s="1"/>
  <c r="I7468" i="2"/>
  <c r="J7468" i="2" s="1"/>
  <c r="I5065" i="2"/>
  <c r="J5065" i="2" s="1"/>
  <c r="I7283" i="2"/>
  <c r="J7283" i="2" s="1"/>
  <c r="I945" i="2"/>
  <c r="J945" i="2" s="1"/>
  <c r="I9210" i="2"/>
  <c r="J9210" i="2" s="1"/>
  <c r="I2425" i="2"/>
  <c r="J2425" i="2" s="1"/>
  <c r="I2804" i="2"/>
  <c r="J2804" i="2" s="1"/>
  <c r="I6629" i="2"/>
  <c r="J6629" i="2" s="1"/>
  <c r="I4047" i="2"/>
  <c r="J4047" i="2" s="1"/>
  <c r="I6082" i="2"/>
  <c r="J6082" i="2" s="1"/>
  <c r="I7275" i="2"/>
  <c r="J7275" i="2" s="1"/>
  <c r="I975" i="2"/>
  <c r="J975" i="2" s="1"/>
  <c r="I5404" i="2"/>
  <c r="J5404" i="2" s="1"/>
  <c r="I924" i="2"/>
  <c r="J924" i="2" s="1"/>
  <c r="I279" i="2"/>
  <c r="J279" i="2" s="1"/>
  <c r="I8946" i="2"/>
  <c r="J8946" i="2" s="1"/>
  <c r="I2319" i="2"/>
  <c r="J2319" i="2" s="1"/>
  <c r="I3813" i="2"/>
  <c r="J3813" i="2" s="1"/>
  <c r="I842" i="2"/>
  <c r="J842" i="2" s="1"/>
  <c r="I3031" i="2"/>
  <c r="J3031" i="2" s="1"/>
  <c r="I7583" i="2"/>
  <c r="J7583" i="2" s="1"/>
  <c r="I9212" i="2"/>
  <c r="J9212" i="2" s="1"/>
  <c r="I6391" i="2"/>
  <c r="J6391" i="2" s="1"/>
  <c r="I3256" i="2"/>
  <c r="J3256" i="2" s="1"/>
  <c r="I5048" i="2"/>
  <c r="J5048" i="2" s="1"/>
  <c r="I5873" i="2"/>
  <c r="J5873" i="2" s="1"/>
  <c r="I2774" i="2"/>
  <c r="J2774" i="2" s="1"/>
  <c r="I953" i="2"/>
  <c r="J953" i="2" s="1"/>
  <c r="I5982" i="2"/>
  <c r="J5982" i="2" s="1"/>
  <c r="I1925" i="2"/>
  <c r="J1925" i="2" s="1"/>
  <c r="I1195" i="2"/>
  <c r="J1195" i="2" s="1"/>
  <c r="I4541" i="2"/>
  <c r="J4541" i="2" s="1"/>
  <c r="I9209" i="2"/>
  <c r="J9209" i="2" s="1"/>
  <c r="I1469" i="2"/>
  <c r="J1469" i="2" s="1"/>
  <c r="I1852" i="2"/>
  <c r="J1852" i="2" s="1"/>
  <c r="I6955" i="2"/>
  <c r="J6955" i="2" s="1"/>
  <c r="I5205" i="2"/>
  <c r="J5205" i="2" s="1"/>
  <c r="I5574" i="2"/>
  <c r="J5574" i="2" s="1"/>
  <c r="I85" i="2"/>
  <c r="J85" i="2" s="1"/>
  <c r="I5242" i="2"/>
  <c r="J5242" i="2" s="1"/>
  <c r="I1062" i="2"/>
  <c r="J1062" i="2" s="1"/>
  <c r="I5408" i="2"/>
  <c r="J5408" i="2" s="1"/>
  <c r="I1770" i="2"/>
  <c r="J1770" i="2" s="1"/>
  <c r="I4301" i="2"/>
  <c r="J4301" i="2" s="1"/>
  <c r="I6913" i="2"/>
  <c r="J6913" i="2" s="1"/>
  <c r="I3821" i="2"/>
  <c r="J3821" i="2" s="1"/>
  <c r="I8860" i="2"/>
  <c r="J8860" i="2" s="1"/>
  <c r="I1276" i="2"/>
  <c r="J1276" i="2" s="1"/>
  <c r="I7029" i="2"/>
  <c r="J7029" i="2" s="1"/>
  <c r="I4620" i="2"/>
  <c r="J4620" i="2" s="1"/>
  <c r="I2820" i="2"/>
  <c r="J2820" i="2" s="1"/>
  <c r="I1561" i="2"/>
  <c r="J1561" i="2" s="1"/>
  <c r="I5813" i="2"/>
  <c r="J5813" i="2" s="1"/>
  <c r="I2112" i="2"/>
  <c r="J2112" i="2" s="1"/>
  <c r="I2333" i="2"/>
  <c r="J2333" i="2" s="1"/>
  <c r="I6782" i="2"/>
  <c r="J6782" i="2" s="1"/>
  <c r="I554" i="2"/>
  <c r="J554" i="2" s="1"/>
  <c r="I5935" i="2"/>
  <c r="J5935" i="2" s="1"/>
  <c r="I8873" i="2"/>
  <c r="J8873" i="2" s="1"/>
  <c r="I2741" i="2"/>
  <c r="J2741" i="2" s="1"/>
  <c r="I4342" i="2"/>
  <c r="J4342" i="2" s="1"/>
  <c r="I1980" i="2"/>
  <c r="J1980" i="2" s="1"/>
  <c r="I2034" i="2"/>
  <c r="J2034" i="2" s="1"/>
  <c r="I1274" i="2"/>
  <c r="J1274" i="2" s="1"/>
  <c r="I3820" i="2"/>
  <c r="J3820" i="2" s="1"/>
  <c r="I6831" i="2"/>
  <c r="J6831" i="2" s="1"/>
  <c r="I4457" i="2"/>
  <c r="J4457" i="2" s="1"/>
  <c r="I1807" i="2"/>
  <c r="J1807" i="2" s="1"/>
  <c r="I8826" i="2"/>
  <c r="J8826" i="2" s="1"/>
  <c r="I1788" i="2"/>
  <c r="J1788" i="2" s="1"/>
  <c r="I3856" i="2"/>
  <c r="J3856" i="2" s="1"/>
  <c r="I3207" i="2"/>
  <c r="J3207" i="2" s="1"/>
  <c r="I230" i="2"/>
  <c r="J230" i="2" s="1"/>
  <c r="I377" i="2"/>
  <c r="J377" i="2" s="1"/>
  <c r="I7251" i="2"/>
  <c r="J7251" i="2" s="1"/>
  <c r="I7363" i="2"/>
  <c r="J7363" i="2" s="1"/>
  <c r="I2384" i="2"/>
  <c r="J2384" i="2" s="1"/>
  <c r="I3701" i="2"/>
  <c r="J3701" i="2" s="1"/>
  <c r="I2207" i="2"/>
  <c r="J2207" i="2" s="1"/>
  <c r="I39" i="2"/>
  <c r="J39" i="2" s="1"/>
  <c r="I4331" i="2"/>
  <c r="J4331" i="2" s="1"/>
  <c r="I7302" i="2"/>
  <c r="J7302" i="2" s="1"/>
  <c r="I7035" i="2"/>
  <c r="J7035" i="2" s="1"/>
  <c r="I7461" i="2"/>
  <c r="J7461" i="2" s="1"/>
  <c r="I6184" i="2"/>
  <c r="J6184" i="2" s="1"/>
  <c r="I1319" i="2"/>
  <c r="J1319" i="2" s="1"/>
  <c r="I4044" i="2"/>
  <c r="J4044" i="2" s="1"/>
  <c r="I4674" i="2"/>
  <c r="J4674" i="2" s="1"/>
  <c r="I6048" i="2"/>
  <c r="J6048" i="2" s="1"/>
  <c r="I5911" i="2"/>
  <c r="J5911" i="2" s="1"/>
  <c r="I5260" i="2"/>
  <c r="J5260" i="2" s="1"/>
  <c r="I3421" i="2"/>
  <c r="J3421" i="2" s="1"/>
  <c r="I500" i="2"/>
  <c r="J500" i="2" s="1"/>
  <c r="I6902" i="2"/>
  <c r="J6902" i="2" s="1"/>
  <c r="I4579" i="2"/>
  <c r="J4579" i="2" s="1"/>
  <c r="I6796" i="2"/>
  <c r="J6796" i="2" s="1"/>
  <c r="I7572" i="2"/>
  <c r="J7572" i="2" s="1"/>
  <c r="I7026" i="2"/>
  <c r="J7026" i="2" s="1"/>
  <c r="I2973" i="2"/>
  <c r="J2973" i="2" s="1"/>
  <c r="I3348" i="2"/>
  <c r="J3348" i="2" s="1"/>
  <c r="I9061" i="2"/>
  <c r="J9061" i="2" s="1"/>
  <c r="I7518" i="2"/>
  <c r="J7518" i="2" s="1"/>
  <c r="I7669" i="2"/>
  <c r="J7669" i="2" s="1"/>
  <c r="I2478" i="2"/>
  <c r="J2478" i="2" s="1"/>
  <c r="I2287" i="2"/>
  <c r="J2287" i="2" s="1"/>
  <c r="I546" i="2"/>
  <c r="J546" i="2" s="1"/>
  <c r="I2347" i="2"/>
  <c r="J2347" i="2" s="1"/>
  <c r="I5388" i="2"/>
  <c r="J5388" i="2" s="1"/>
  <c r="I5581" i="2"/>
  <c r="J5581" i="2" s="1"/>
  <c r="I5863" i="2"/>
  <c r="J5863" i="2" s="1"/>
  <c r="I5423" i="2"/>
  <c r="J5423" i="2" s="1"/>
  <c r="I1266" i="2"/>
  <c r="J1266" i="2" s="1"/>
  <c r="I4983" i="2"/>
  <c r="J4983" i="2" s="1"/>
  <c r="I5606" i="2"/>
  <c r="J5606" i="2" s="1"/>
  <c r="I7533" i="2"/>
  <c r="J7533" i="2" s="1"/>
  <c r="I488" i="2"/>
  <c r="J488" i="2" s="1"/>
  <c r="I4970" i="2"/>
  <c r="J4970" i="2" s="1"/>
  <c r="I5422" i="2"/>
  <c r="J5422" i="2" s="1"/>
  <c r="I5395" i="2"/>
  <c r="J5395" i="2" s="1"/>
  <c r="I3263" i="2"/>
  <c r="J3263" i="2" s="1"/>
  <c r="I146" i="2"/>
  <c r="J146" i="2" s="1"/>
  <c r="I3864" i="2"/>
  <c r="J3864" i="2" s="1"/>
  <c r="I7456" i="2"/>
  <c r="J7456" i="2" s="1"/>
  <c r="I5769" i="2"/>
  <c r="J5769" i="2" s="1"/>
  <c r="I4576" i="2"/>
  <c r="J4576" i="2" s="1"/>
  <c r="I4304" i="2"/>
  <c r="J4304" i="2" s="1"/>
  <c r="I6790" i="2"/>
  <c r="J6790" i="2" s="1"/>
  <c r="I4206" i="2"/>
  <c r="J4206" i="2" s="1"/>
  <c r="I4622" i="2"/>
  <c r="J4622" i="2" s="1"/>
  <c r="I845" i="2"/>
  <c r="J845" i="2" s="1"/>
  <c r="I3087" i="2"/>
  <c r="J3087" i="2" s="1"/>
  <c r="I1445" i="2"/>
  <c r="J1445" i="2" s="1"/>
  <c r="I726" i="2"/>
  <c r="J726" i="2" s="1"/>
  <c r="I137" i="2"/>
  <c r="J137" i="2" s="1"/>
  <c r="I4835" i="2"/>
  <c r="J4835" i="2" s="1"/>
  <c r="I2629" i="2"/>
  <c r="J2629" i="2" s="1"/>
  <c r="I9312" i="2"/>
  <c r="J9312" i="2" s="1"/>
  <c r="I3475" i="2"/>
  <c r="J3475" i="2" s="1"/>
  <c r="I4587" i="2"/>
  <c r="J4587" i="2" s="1"/>
  <c r="I5030" i="2"/>
  <c r="J5030" i="2" s="1"/>
  <c r="I8814" i="2"/>
  <c r="J8814" i="2" s="1"/>
  <c r="I6348" i="2"/>
  <c r="J6348" i="2" s="1"/>
  <c r="I1247" i="2"/>
  <c r="J1247" i="2" s="1"/>
  <c r="I625" i="2"/>
  <c r="J625" i="2" s="1"/>
  <c r="I7162" i="2"/>
  <c r="J7162" i="2" s="1"/>
  <c r="I5655" i="2"/>
  <c r="J5655" i="2" s="1"/>
  <c r="I1222" i="2"/>
  <c r="J1222" i="2" s="1"/>
  <c r="I1163" i="2"/>
  <c r="J1163" i="2" s="1"/>
  <c r="I3433" i="2"/>
  <c r="J3433" i="2" s="1"/>
  <c r="I7108" i="2"/>
  <c r="J7108" i="2" s="1"/>
  <c r="I3442" i="2"/>
  <c r="J3442" i="2" s="1"/>
  <c r="I5872" i="2"/>
  <c r="J5872" i="2" s="1"/>
  <c r="I3039" i="2"/>
  <c r="J3039" i="2" s="1"/>
  <c r="I6571" i="2"/>
  <c r="J6571" i="2" s="1"/>
  <c r="I5136" i="2"/>
  <c r="J5136" i="2" s="1"/>
  <c r="I4462" i="2"/>
  <c r="J4462" i="2" s="1"/>
  <c r="I89" i="2"/>
  <c r="J89" i="2" s="1"/>
  <c r="I5362" i="2"/>
  <c r="J5362" i="2" s="1"/>
  <c r="I1502" i="2"/>
  <c r="J1502" i="2" s="1"/>
  <c r="I877" i="2"/>
  <c r="J877" i="2" s="1"/>
  <c r="I5202" i="2"/>
  <c r="J5202" i="2" s="1"/>
  <c r="I2861" i="2"/>
  <c r="J2861" i="2" s="1"/>
  <c r="I6003" i="2"/>
  <c r="J6003" i="2" s="1"/>
  <c r="I4392" i="2"/>
  <c r="J4392" i="2" s="1"/>
  <c r="I7172" i="2"/>
  <c r="J7172" i="2" s="1"/>
  <c r="I6575" i="2"/>
  <c r="J6575" i="2" s="1"/>
  <c r="I6355" i="2"/>
  <c r="J6355" i="2" s="1"/>
  <c r="I4294" i="2"/>
  <c r="J4294" i="2" s="1"/>
  <c r="I2242" i="2"/>
  <c r="J2242" i="2" s="1"/>
  <c r="I1292" i="2"/>
  <c r="J1292" i="2" s="1"/>
  <c r="I1796" i="2"/>
  <c r="J1796" i="2" s="1"/>
  <c r="I7198" i="2"/>
  <c r="J7198" i="2" s="1"/>
  <c r="I2852" i="2"/>
  <c r="J2852" i="2" s="1"/>
  <c r="I3740" i="2"/>
  <c r="J3740" i="2" s="1"/>
  <c r="I5622" i="2"/>
  <c r="J5622" i="2" s="1"/>
  <c r="I3797" i="2"/>
  <c r="J3797" i="2" s="1"/>
  <c r="I239" i="2"/>
  <c r="J239" i="2" s="1"/>
  <c r="I7326" i="2"/>
  <c r="J7326" i="2" s="1"/>
  <c r="I2271" i="2"/>
  <c r="J2271" i="2" s="1"/>
  <c r="I2471" i="2"/>
  <c r="J2471" i="2" s="1"/>
  <c r="I6921" i="2"/>
  <c r="J6921" i="2" s="1"/>
  <c r="I7099" i="2"/>
  <c r="J7099" i="2" s="1"/>
  <c r="I5444" i="2"/>
  <c r="J5444" i="2" s="1"/>
  <c r="I1722" i="2"/>
  <c r="J1722" i="2" s="1"/>
  <c r="I4574" i="2"/>
  <c r="J4574" i="2" s="1"/>
  <c r="I1241" i="2"/>
  <c r="J1241" i="2" s="1"/>
  <c r="I222" i="2"/>
  <c r="J222" i="2" s="1"/>
  <c r="I6957" i="2"/>
  <c r="J6957" i="2" s="1"/>
  <c r="I4562" i="2"/>
  <c r="J4562" i="2" s="1"/>
  <c r="I1748" i="2"/>
  <c r="J1748" i="2" s="1"/>
  <c r="I7329" i="2"/>
  <c r="J7329" i="2" s="1"/>
  <c r="I1940" i="2"/>
  <c r="J1940" i="2" s="1"/>
  <c r="I6186" i="2"/>
  <c r="J6186" i="2" s="1"/>
  <c r="I8914" i="2"/>
  <c r="J8914" i="2" s="1"/>
  <c r="I3238" i="2"/>
  <c r="J3238" i="2" s="1"/>
  <c r="I2644" i="2"/>
  <c r="J2644" i="2" s="1"/>
  <c r="I4033" i="2"/>
  <c r="J4033" i="2" s="1"/>
  <c r="I1960" i="2"/>
  <c r="J1960" i="2" s="1"/>
  <c r="I6401" i="2"/>
  <c r="J6401" i="2" s="1"/>
  <c r="I3464" i="2"/>
  <c r="J3464" i="2" s="1"/>
  <c r="I3093" i="2"/>
  <c r="J3093" i="2" s="1"/>
  <c r="I2455" i="2"/>
  <c r="J2455" i="2" s="1"/>
  <c r="I2550" i="2"/>
  <c r="J2550" i="2" s="1"/>
  <c r="I1209" i="2"/>
  <c r="J1209" i="2" s="1"/>
  <c r="I4222" i="2"/>
  <c r="J4222" i="2" s="1"/>
  <c r="I2873" i="2"/>
  <c r="J2873" i="2" s="1"/>
  <c r="I3873" i="2"/>
  <c r="J3873" i="2" s="1"/>
  <c r="I4964" i="2"/>
  <c r="J4964" i="2" s="1"/>
  <c r="I2543" i="2"/>
  <c r="J2543" i="2" s="1"/>
  <c r="I6827" i="2"/>
  <c r="J6827" i="2" s="1"/>
  <c r="I729" i="2"/>
  <c r="J729" i="2" s="1"/>
  <c r="I6802" i="2"/>
  <c r="J6802" i="2" s="1"/>
  <c r="I2514" i="2"/>
  <c r="J2514" i="2" s="1"/>
  <c r="I2782" i="2"/>
  <c r="J2782" i="2" s="1"/>
  <c r="I1428" i="2"/>
  <c r="J1428" i="2" s="1"/>
  <c r="I2627" i="2"/>
  <c r="J2627" i="2" s="1"/>
  <c r="I613" i="2"/>
  <c r="J613" i="2" s="1"/>
  <c r="I3576" i="2"/>
  <c r="J3576" i="2" s="1"/>
  <c r="I3003" i="2"/>
  <c r="J3003" i="2" s="1"/>
  <c r="I3802" i="2"/>
  <c r="J3802" i="2" s="1"/>
  <c r="I5286" i="2"/>
  <c r="J5286" i="2" s="1"/>
  <c r="I1607" i="2"/>
  <c r="J1607" i="2" s="1"/>
  <c r="I7235" i="2"/>
  <c r="J7235" i="2" s="1"/>
  <c r="I2428" i="2"/>
  <c r="J2428" i="2" s="1"/>
  <c r="I1860" i="2"/>
  <c r="J1860" i="2" s="1"/>
  <c r="I7671" i="2"/>
  <c r="J7671" i="2" s="1"/>
  <c r="I1946" i="2"/>
  <c r="J1946" i="2" s="1"/>
  <c r="I1559" i="2"/>
  <c r="J1559" i="2" s="1"/>
  <c r="I4744" i="2"/>
  <c r="J4744" i="2" s="1"/>
  <c r="I1555" i="2"/>
  <c r="J1555" i="2" s="1"/>
  <c r="I90" i="2"/>
  <c r="J90" i="2" s="1"/>
  <c r="I7520" i="2"/>
  <c r="J7520" i="2" s="1"/>
  <c r="I1530" i="2"/>
  <c r="J1530" i="2" s="1"/>
  <c r="I1505" i="2"/>
  <c r="J1505" i="2" s="1"/>
  <c r="I353" i="2"/>
  <c r="J353" i="2" s="1"/>
  <c r="I3236" i="2"/>
  <c r="J3236" i="2" s="1"/>
  <c r="I511" i="2"/>
  <c r="J511" i="2" s="1"/>
  <c r="I2717" i="2"/>
  <c r="J2717" i="2" s="1"/>
  <c r="I4269" i="2"/>
  <c r="J4269" i="2" s="1"/>
  <c r="I4533" i="2"/>
  <c r="J4533" i="2" s="1"/>
  <c r="I4064" i="2"/>
  <c r="J4064" i="2" s="1"/>
  <c r="I3782" i="2"/>
  <c r="J3782" i="2" s="1"/>
  <c r="I6196" i="2"/>
  <c r="J6196" i="2" s="1"/>
  <c r="I5646" i="2"/>
  <c r="J5646" i="2" s="1"/>
  <c r="I6267" i="2"/>
  <c r="J6267" i="2" s="1"/>
  <c r="I4848" i="2"/>
  <c r="J4848" i="2" s="1"/>
  <c r="I5224" i="2"/>
  <c r="J5224" i="2" s="1"/>
  <c r="I4372" i="2"/>
  <c r="J4372" i="2" s="1"/>
  <c r="I1682" i="2"/>
  <c r="J1682" i="2" s="1"/>
  <c r="I4992" i="2"/>
  <c r="J4992" i="2" s="1"/>
  <c r="I4329" i="2"/>
  <c r="J4329" i="2" s="1"/>
  <c r="I3200" i="2"/>
  <c r="J3200" i="2" s="1"/>
  <c r="I4718" i="2"/>
  <c r="J4718" i="2" s="1"/>
  <c r="I7114" i="2"/>
  <c r="J7114" i="2" s="1"/>
  <c r="I3288" i="2"/>
  <c r="J3288" i="2" s="1"/>
  <c r="I1550" i="2"/>
  <c r="J1550" i="2" s="1"/>
  <c r="I1103" i="2"/>
  <c r="J1103" i="2" s="1"/>
  <c r="I289" i="2"/>
  <c r="J289" i="2" s="1"/>
  <c r="I5452" i="2"/>
  <c r="J5452" i="2" s="1"/>
  <c r="I2508" i="2"/>
  <c r="J2508" i="2" s="1"/>
  <c r="I111" i="2"/>
  <c r="J111" i="2" s="1"/>
  <c r="I1104" i="2"/>
  <c r="J1104" i="2" s="1"/>
  <c r="I6162" i="2"/>
  <c r="J6162" i="2" s="1"/>
  <c r="I2944" i="2"/>
  <c r="J2944" i="2" s="1"/>
  <c r="I2796" i="2"/>
  <c r="J2796" i="2" s="1"/>
  <c r="I7399" i="2"/>
  <c r="J7399" i="2" s="1"/>
  <c r="I3131" i="2"/>
  <c r="J3131" i="2" s="1"/>
  <c r="I1126" i="2"/>
  <c r="J1126" i="2" s="1"/>
  <c r="I2713" i="2"/>
  <c r="J2713" i="2" s="1"/>
  <c r="I5788" i="2"/>
  <c r="J5788" i="2" s="1"/>
  <c r="I6572" i="2"/>
  <c r="J6572" i="2" s="1"/>
  <c r="I6140" i="2"/>
  <c r="J6140" i="2" s="1"/>
  <c r="I5582" i="2"/>
  <c r="J5582" i="2" s="1"/>
  <c r="I1858" i="2"/>
  <c r="J1858" i="2" s="1"/>
  <c r="I4625" i="2"/>
  <c r="J4625" i="2" s="1"/>
  <c r="I3868" i="2"/>
  <c r="J3868" i="2" s="1"/>
  <c r="I6900" i="2"/>
  <c r="J6900" i="2" s="1"/>
  <c r="I1245" i="2"/>
  <c r="J1245" i="2" s="1"/>
  <c r="I6308" i="2"/>
  <c r="J6308" i="2" s="1"/>
  <c r="I7563" i="2"/>
  <c r="J7563" i="2" s="1"/>
  <c r="I4597" i="2"/>
  <c r="J4597" i="2" s="1"/>
  <c r="I937" i="2"/>
  <c r="J937" i="2" s="1"/>
  <c r="I4065" i="2"/>
  <c r="J4065" i="2" s="1"/>
  <c r="I5401" i="2"/>
  <c r="J5401" i="2" s="1"/>
  <c r="I1311" i="2"/>
  <c r="J1311" i="2" s="1"/>
  <c r="I2199" i="2"/>
  <c r="J2199" i="2" s="1"/>
  <c r="I3866" i="2"/>
  <c r="J3866" i="2" s="1"/>
  <c r="I5750" i="2"/>
  <c r="J5750" i="2" s="1"/>
  <c r="I1642" i="2"/>
  <c r="J1642" i="2" s="1"/>
  <c r="I5296" i="2"/>
  <c r="J5296" i="2" s="1"/>
  <c r="I1868" i="2"/>
  <c r="J1868" i="2" s="1"/>
  <c r="I5368" i="2"/>
  <c r="J5368" i="2" s="1"/>
  <c r="I7010" i="2"/>
  <c r="J7010" i="2" s="1"/>
  <c r="I490" i="2"/>
  <c r="J490" i="2" s="1"/>
  <c r="I7372" i="2"/>
  <c r="J7372" i="2" s="1"/>
  <c r="I2702" i="2"/>
  <c r="J2702" i="2" s="1"/>
  <c r="I7412" i="2"/>
  <c r="J7412" i="2" s="1"/>
  <c r="I2742" i="2"/>
  <c r="J2742" i="2" s="1"/>
  <c r="I6726" i="2"/>
  <c r="J6726" i="2" s="1"/>
  <c r="I3989" i="2"/>
  <c r="J3989" i="2" s="1"/>
  <c r="I2838" i="2"/>
  <c r="J2838" i="2" s="1"/>
  <c r="I5317" i="2"/>
  <c r="J5317" i="2" s="1"/>
  <c r="I96" i="2"/>
  <c r="J96" i="2" s="1"/>
  <c r="I6100" i="2"/>
  <c r="J6100" i="2" s="1"/>
  <c r="I1668" i="2"/>
  <c r="J1668" i="2" s="1"/>
  <c r="I7190" i="2"/>
  <c r="J7190" i="2" s="1"/>
  <c r="I4166" i="2"/>
  <c r="J4166" i="2" s="1"/>
  <c r="I4772" i="2"/>
  <c r="J4772" i="2" s="1"/>
  <c r="I5727" i="2"/>
  <c r="J5727" i="2" s="1"/>
  <c r="I728" i="2"/>
  <c r="J728" i="2" s="1"/>
  <c r="I1939" i="2"/>
  <c r="J1939" i="2" s="1"/>
  <c r="I2018" i="2"/>
  <c r="J2018" i="2" s="1"/>
  <c r="I6255" i="2"/>
  <c r="J6255" i="2" s="1"/>
  <c r="I9325" i="2"/>
  <c r="J9325" i="2" s="1"/>
  <c r="I4748" i="2"/>
  <c r="J4748" i="2" s="1"/>
  <c r="I1225" i="2"/>
  <c r="J1225" i="2" s="1"/>
  <c r="I3996" i="2"/>
  <c r="J3996" i="2" s="1"/>
  <c r="I5238" i="2"/>
  <c r="J5238" i="2" s="1"/>
  <c r="I6850" i="2"/>
  <c r="J6850" i="2" s="1"/>
  <c r="I7322" i="2"/>
  <c r="J7322" i="2" s="1"/>
  <c r="I1501" i="2"/>
  <c r="J1501" i="2" s="1"/>
  <c r="I4362" i="2"/>
  <c r="J4362" i="2" s="1"/>
  <c r="I2614" i="2"/>
  <c r="J2614" i="2" s="1"/>
  <c r="I5851" i="2"/>
  <c r="J5851" i="2" s="1"/>
  <c r="I3638" i="2"/>
  <c r="J3638" i="2" s="1"/>
  <c r="I1193" i="2"/>
  <c r="J1193" i="2" s="1"/>
  <c r="I6404" i="2"/>
  <c r="J6404" i="2" s="1"/>
  <c r="I3300" i="2"/>
  <c r="J3300" i="2" s="1"/>
  <c r="I4177" i="2"/>
  <c r="J4177" i="2" s="1"/>
  <c r="I4281" i="2"/>
  <c r="J4281" i="2" s="1"/>
  <c r="I5694" i="2"/>
  <c r="J5694" i="2" s="1"/>
  <c r="I2915" i="2"/>
  <c r="J2915" i="2" s="1"/>
  <c r="I2739" i="2"/>
  <c r="J2739" i="2" s="1"/>
  <c r="I6799" i="2"/>
  <c r="J6799" i="2" s="1"/>
  <c r="I283" i="2"/>
  <c r="J283" i="2" s="1"/>
  <c r="I1751" i="2"/>
  <c r="J1751" i="2" s="1"/>
  <c r="I1348" i="2"/>
  <c r="J1348" i="2" s="1"/>
  <c r="I1136" i="2"/>
  <c r="J1136" i="2" s="1"/>
  <c r="I3803" i="2"/>
  <c r="J3803" i="2" s="1"/>
  <c r="I5029" i="2"/>
  <c r="J5029" i="2" s="1"/>
  <c r="I6390" i="2"/>
  <c r="J6390" i="2" s="1"/>
  <c r="I7009" i="2"/>
  <c r="J7009" i="2" s="1"/>
  <c r="I3535" i="2"/>
  <c r="J3535" i="2" s="1"/>
  <c r="I4496" i="2"/>
  <c r="J4496" i="2" s="1"/>
  <c r="I3224" i="2"/>
  <c r="J3224" i="2" s="1"/>
  <c r="I4258" i="2"/>
  <c r="J4258" i="2" s="1"/>
  <c r="I7057" i="2"/>
  <c r="J7057" i="2" s="1"/>
  <c r="I6089" i="2"/>
  <c r="J6089" i="2" s="1"/>
  <c r="I6510" i="2"/>
  <c r="J6510" i="2" s="1"/>
  <c r="I7432" i="2"/>
  <c r="J7432" i="2" s="1"/>
  <c r="I4679" i="2"/>
  <c r="J4679" i="2" s="1"/>
  <c r="I1271" i="2"/>
  <c r="J1271" i="2" s="1"/>
  <c r="I7381" i="2"/>
  <c r="J7381" i="2" s="1"/>
  <c r="I4577" i="2"/>
  <c r="J4577" i="2" s="1"/>
  <c r="I4094" i="2"/>
  <c r="J4094" i="2" s="1"/>
  <c r="I4396" i="2"/>
  <c r="J4396" i="2" s="1"/>
  <c r="I5778" i="2"/>
  <c r="J5778" i="2" s="1"/>
  <c r="I655" i="2"/>
  <c r="J655" i="2" s="1"/>
  <c r="I5132" i="2"/>
  <c r="J5132" i="2" s="1"/>
  <c r="I459" i="2"/>
  <c r="J459" i="2" s="1"/>
  <c r="I1984" i="2"/>
  <c r="J1984" i="2" s="1"/>
  <c r="I6794" i="2"/>
  <c r="J6794" i="2" s="1"/>
  <c r="I5352" i="2"/>
  <c r="J5352" i="2" s="1"/>
  <c r="I6367" i="2"/>
  <c r="J6367" i="2" s="1"/>
  <c r="I2340" i="2"/>
  <c r="J2340" i="2" s="1"/>
  <c r="I6426" i="2"/>
  <c r="J6426" i="2" s="1"/>
  <c r="I1927" i="2"/>
  <c r="J1927" i="2" s="1"/>
  <c r="I2337" i="2"/>
  <c r="J2337" i="2" s="1"/>
  <c r="I4370" i="2"/>
  <c r="J4370" i="2" s="1"/>
  <c r="I4377" i="2"/>
  <c r="J4377" i="2" s="1"/>
  <c r="I2867" i="2"/>
  <c r="J2867" i="2" s="1"/>
  <c r="I6549" i="2"/>
  <c r="J6549" i="2" s="1"/>
  <c r="I906" i="2"/>
  <c r="J906" i="2" s="1"/>
  <c r="I5188" i="2"/>
  <c r="J5188" i="2" s="1"/>
  <c r="I6839" i="2"/>
  <c r="J6839" i="2" s="1"/>
  <c r="I3461" i="2"/>
  <c r="J3461" i="2" s="1"/>
  <c r="I4245" i="2"/>
  <c r="J4245" i="2" s="1"/>
  <c r="I7457" i="2"/>
  <c r="J7457" i="2" s="1"/>
  <c r="I6939" i="2"/>
  <c r="J6939" i="2" s="1"/>
  <c r="I2419" i="2"/>
  <c r="J2419" i="2" s="1"/>
  <c r="I919" i="2"/>
  <c r="J919" i="2" s="1"/>
  <c r="I864" i="2"/>
  <c r="J864" i="2" s="1"/>
  <c r="I7356" i="2"/>
  <c r="J7356" i="2" s="1"/>
  <c r="I2860" i="2"/>
  <c r="J2860" i="2" s="1"/>
  <c r="I2342" i="2"/>
  <c r="J2342" i="2" s="1"/>
  <c r="I5876" i="2"/>
  <c r="J5876" i="2" s="1"/>
  <c r="I1375" i="2"/>
  <c r="J1375" i="2" s="1"/>
  <c r="I6396" i="2"/>
  <c r="J6396" i="2" s="1"/>
  <c r="I549" i="2"/>
  <c r="J549" i="2" s="1"/>
  <c r="I6801" i="2"/>
  <c r="J6801" i="2" s="1"/>
  <c r="I2670" i="2"/>
  <c r="J2670" i="2" s="1"/>
  <c r="I8887" i="2"/>
  <c r="J8887" i="2" s="1"/>
  <c r="I2617" i="2"/>
  <c r="J2617" i="2" s="1"/>
  <c r="I4804" i="2"/>
  <c r="J4804" i="2" s="1"/>
  <c r="I810" i="2"/>
  <c r="J810" i="2" s="1"/>
  <c r="I7088" i="2"/>
  <c r="J7088" i="2" s="1"/>
  <c r="I5699" i="2"/>
  <c r="J5699" i="2" s="1"/>
  <c r="I4782" i="2"/>
  <c r="J4782" i="2" s="1"/>
  <c r="I4849" i="2"/>
  <c r="J4849" i="2" s="1"/>
  <c r="I3502" i="2"/>
  <c r="J3502" i="2" s="1"/>
  <c r="I244" i="2"/>
  <c r="J244" i="2" s="1"/>
  <c r="I4216" i="2"/>
  <c r="J4216" i="2" s="1"/>
  <c r="I2975" i="2"/>
  <c r="J2975" i="2" s="1"/>
  <c r="I7219" i="2"/>
  <c r="J7219" i="2" s="1"/>
  <c r="I3422" i="2"/>
  <c r="J3422" i="2" s="1"/>
  <c r="I948" i="2"/>
  <c r="J948" i="2" s="1"/>
  <c r="I4344" i="2"/>
  <c r="J4344" i="2" s="1"/>
  <c r="I6381" i="2"/>
  <c r="J6381" i="2" s="1"/>
  <c r="I5806" i="2"/>
  <c r="J5806" i="2" s="1"/>
  <c r="I1036" i="2"/>
  <c r="J1036" i="2" s="1"/>
  <c r="I5959" i="2"/>
  <c r="J5959" i="2" s="1"/>
  <c r="I4295" i="2"/>
  <c r="J4295" i="2" s="1"/>
  <c r="I3773" i="2"/>
  <c r="J3773" i="2" s="1"/>
  <c r="I582" i="2"/>
  <c r="J582" i="2" s="1"/>
  <c r="I4058" i="2"/>
  <c r="J4058" i="2" s="1"/>
  <c r="I4148" i="2"/>
  <c r="J4148" i="2" s="1"/>
  <c r="I4522" i="2"/>
  <c r="J4522" i="2" s="1"/>
  <c r="I1025" i="2"/>
  <c r="J1025" i="2" s="1"/>
  <c r="I6691" i="2"/>
  <c r="J6691" i="2" s="1"/>
  <c r="I122" i="2"/>
  <c r="J122" i="2" s="1"/>
  <c r="I1615" i="2"/>
  <c r="J1615" i="2" s="1"/>
  <c r="I2483" i="2"/>
  <c r="J2483" i="2" s="1"/>
  <c r="I3372" i="2"/>
  <c r="J3372" i="2" s="1"/>
  <c r="I529" i="2"/>
  <c r="J529" i="2" s="1"/>
  <c r="I1055" i="2"/>
  <c r="J1055" i="2" s="1"/>
  <c r="I3305" i="2"/>
  <c r="J3305" i="2" s="1"/>
  <c r="I2343" i="2"/>
  <c r="J2343" i="2" s="1"/>
  <c r="I1623" i="2"/>
  <c r="J1623" i="2" s="1"/>
  <c r="I5637" i="2"/>
  <c r="J5637" i="2" s="1"/>
  <c r="I5270" i="2"/>
  <c r="J5270" i="2" s="1"/>
  <c r="I4791" i="2"/>
  <c r="J4791" i="2" s="1"/>
  <c r="I1459" i="2"/>
  <c r="J1459" i="2" s="1"/>
  <c r="I1223" i="2"/>
  <c r="J1223" i="2" s="1"/>
  <c r="I3069" i="2"/>
  <c r="J3069" i="2" s="1"/>
  <c r="I4464" i="2"/>
  <c r="J4464" i="2" s="1"/>
  <c r="I5870" i="2"/>
  <c r="J5870" i="2" s="1"/>
  <c r="I1073" i="2"/>
  <c r="J1073" i="2" s="1"/>
  <c r="I3513" i="2"/>
  <c r="J3513" i="2" s="1"/>
  <c r="I477" i="2"/>
  <c r="J477" i="2" s="1"/>
  <c r="I4667" i="2"/>
  <c r="J4667" i="2" s="1"/>
  <c r="I7146" i="2"/>
  <c r="J7146" i="2" s="1"/>
  <c r="I1107" i="2"/>
  <c r="J1107" i="2" s="1"/>
  <c r="I5809" i="2"/>
  <c r="J5809" i="2" s="1"/>
  <c r="I1706" i="2"/>
  <c r="J1706" i="2" s="1"/>
  <c r="I5631" i="2"/>
  <c r="J5631" i="2" s="1"/>
  <c r="I600" i="2"/>
  <c r="J600" i="2" s="1"/>
  <c r="I4556" i="2"/>
  <c r="J4556" i="2" s="1"/>
  <c r="I6366" i="2"/>
  <c r="J6366" i="2" s="1"/>
  <c r="I7214" i="2"/>
  <c r="J7214" i="2" s="1"/>
  <c r="I1080" i="2"/>
  <c r="J1080" i="2" s="1"/>
  <c r="I6271" i="2"/>
  <c r="J6271" i="2" s="1"/>
  <c r="I654" i="2"/>
  <c r="J654" i="2" s="1"/>
  <c r="I47" i="2"/>
  <c r="J47" i="2" s="1"/>
  <c r="I1462" i="2"/>
  <c r="J1462" i="2" s="1"/>
  <c r="I3188" i="2"/>
  <c r="J3188" i="2" s="1"/>
  <c r="I2385" i="2"/>
  <c r="J2385" i="2" s="1"/>
  <c r="I4715" i="2"/>
  <c r="J4715" i="2" s="1"/>
  <c r="I6793" i="2"/>
  <c r="J6793" i="2" s="1"/>
  <c r="I9247" i="2"/>
  <c r="J9247" i="2" s="1"/>
  <c r="I7038" i="2"/>
  <c r="J7038" i="2" s="1"/>
  <c r="I7186" i="2"/>
  <c r="J7186" i="2" s="1"/>
  <c r="I9149" i="2"/>
  <c r="J9149" i="2" s="1"/>
  <c r="I1116" i="2"/>
  <c r="J1116" i="2" s="1"/>
  <c r="I4689" i="2"/>
  <c r="J4689" i="2" s="1"/>
  <c r="I9167" i="2"/>
  <c r="J9167" i="2" s="1"/>
  <c r="I4089" i="2"/>
  <c r="J4089" i="2" s="1"/>
  <c r="I5241" i="2"/>
  <c r="J5241" i="2" s="1"/>
  <c r="I5135" i="2"/>
  <c r="J5135" i="2" s="1"/>
  <c r="I6556" i="2"/>
  <c r="J6556" i="2" s="1"/>
  <c r="I7437" i="2"/>
  <c r="J7437" i="2" s="1"/>
  <c r="I630" i="2"/>
  <c r="J630" i="2" s="1"/>
  <c r="I1897" i="2"/>
  <c r="J1897" i="2" s="1"/>
  <c r="I4916" i="2"/>
  <c r="J4916" i="2" s="1"/>
  <c r="I1143" i="2"/>
  <c r="J1143" i="2" s="1"/>
  <c r="I3198" i="2"/>
  <c r="J3198" i="2" s="1"/>
  <c r="I2928" i="2"/>
  <c r="J2928" i="2" s="1"/>
  <c r="I7375" i="2"/>
  <c r="J7375" i="2" s="1"/>
  <c r="I7441" i="2"/>
  <c r="J7441" i="2" s="1"/>
  <c r="I1387" i="2"/>
  <c r="J1387" i="2" s="1"/>
  <c r="I5532" i="2"/>
  <c r="J5532" i="2" s="1"/>
  <c r="I2397" i="2"/>
  <c r="J2397" i="2" s="1"/>
  <c r="I7374" i="2"/>
  <c r="J7374" i="2" s="1"/>
  <c r="I2553" i="2"/>
  <c r="J2553" i="2" s="1"/>
  <c r="I3656" i="2"/>
  <c r="J3656" i="2" s="1"/>
  <c r="I5832" i="2"/>
  <c r="J5832" i="2" s="1"/>
  <c r="I6584" i="2"/>
  <c r="J6584" i="2" s="1"/>
  <c r="I3679" i="2"/>
  <c r="J3679" i="2" s="1"/>
  <c r="I5994" i="2"/>
  <c r="J5994" i="2" s="1"/>
  <c r="I6237" i="2"/>
  <c r="J6237" i="2" s="1"/>
  <c r="I3783" i="2"/>
  <c r="J3783" i="2" s="1"/>
  <c r="I1801" i="2"/>
  <c r="J1801" i="2" s="1"/>
  <c r="I6139" i="2"/>
  <c r="J6139" i="2" s="1"/>
  <c r="I4217" i="2"/>
  <c r="J4217" i="2" s="1"/>
  <c r="I6354" i="2"/>
  <c r="J6354" i="2" s="1"/>
  <c r="I3949" i="2"/>
  <c r="J3949" i="2" s="1"/>
  <c r="I5868" i="2"/>
  <c r="J5868" i="2" s="1"/>
  <c r="I7074" i="2"/>
  <c r="J7074" i="2" s="1"/>
  <c r="I5926" i="2"/>
  <c r="J5926" i="2" s="1"/>
  <c r="I5434" i="2"/>
  <c r="J5434" i="2" s="1"/>
  <c r="I7160" i="2"/>
  <c r="J7160" i="2" s="1"/>
  <c r="I5521" i="2"/>
  <c r="J5521" i="2" s="1"/>
  <c r="I5792" i="2"/>
  <c r="J5792" i="2" s="1"/>
  <c r="I3795" i="2"/>
  <c r="J3795" i="2" s="1"/>
  <c r="I1743" i="2"/>
  <c r="J1743" i="2" s="1"/>
  <c r="I4728" i="2"/>
  <c r="J4728" i="2" s="1"/>
  <c r="I4144" i="2"/>
  <c r="J4144" i="2" s="1"/>
  <c r="I3416" i="2"/>
  <c r="J3416" i="2" s="1"/>
  <c r="I4644" i="2"/>
  <c r="J4644" i="2" s="1"/>
  <c r="I5430" i="2"/>
  <c r="J5430" i="2" s="1"/>
  <c r="I2090" i="2"/>
  <c r="J2090" i="2" s="1"/>
  <c r="I5692" i="2"/>
  <c r="J5692" i="2" s="1"/>
  <c r="I371" i="2"/>
  <c r="J371" i="2" s="1"/>
  <c r="I6505" i="2"/>
  <c r="J6505" i="2" s="1"/>
  <c r="I240" i="2"/>
  <c r="J240" i="2" s="1"/>
  <c r="I6256" i="2"/>
  <c r="J6256" i="2" s="1"/>
  <c r="I6768" i="2"/>
  <c r="J6768" i="2" s="1"/>
  <c r="I3526" i="2"/>
  <c r="J3526" i="2" s="1"/>
  <c r="I6985" i="2"/>
  <c r="J6985" i="2" s="1"/>
  <c r="I510" i="2"/>
  <c r="J510" i="2" s="1"/>
  <c r="I3901" i="2"/>
  <c r="J3901" i="2" s="1"/>
  <c r="I262" i="2"/>
  <c r="J262" i="2" s="1"/>
  <c r="I2885" i="2"/>
  <c r="J2885" i="2" s="1"/>
  <c r="I4830" i="2"/>
  <c r="J4830" i="2" s="1"/>
  <c r="I300" i="2"/>
  <c r="J300" i="2" s="1"/>
  <c r="I5470" i="2"/>
  <c r="J5470" i="2" s="1"/>
  <c r="I7143" i="2"/>
  <c r="J7143" i="2" s="1"/>
  <c r="I4330" i="2"/>
  <c r="J4330" i="2" s="1"/>
  <c r="I7122" i="2"/>
  <c r="J7122" i="2" s="1"/>
  <c r="I2368" i="2"/>
  <c r="J2368" i="2" s="1"/>
  <c r="I2645" i="2"/>
  <c r="J2645" i="2" s="1"/>
  <c r="I1175" i="2"/>
  <c r="J1175" i="2" s="1"/>
  <c r="I1152" i="2"/>
  <c r="J1152" i="2" s="1"/>
  <c r="I7252" i="2"/>
  <c r="J7252" i="2" s="1"/>
  <c r="I5057" i="2"/>
  <c r="J5057" i="2" s="1"/>
  <c r="I1383" i="2"/>
  <c r="J1383" i="2" s="1"/>
  <c r="I7071" i="2"/>
  <c r="J7071" i="2" s="1"/>
  <c r="I3048" i="2"/>
  <c r="J3048" i="2" s="1"/>
  <c r="I4150" i="2"/>
  <c r="J4150" i="2" s="1"/>
  <c r="I6465" i="2"/>
  <c r="J6465" i="2" s="1"/>
  <c r="I2427" i="2"/>
  <c r="J2427" i="2" s="1"/>
  <c r="I5854" i="2"/>
  <c r="J5854" i="2" s="1"/>
  <c r="I6759" i="2"/>
  <c r="J6759" i="2" s="1"/>
  <c r="I2876" i="2"/>
  <c r="J2876" i="2" s="1"/>
  <c r="I3799" i="2"/>
  <c r="J3799" i="2" s="1"/>
  <c r="I1212" i="2"/>
  <c r="J1212" i="2" s="1"/>
  <c r="I9168" i="2"/>
  <c r="J9168" i="2" s="1"/>
  <c r="I9158" i="2"/>
  <c r="J9158" i="2" s="1"/>
  <c r="I3889" i="2"/>
  <c r="J3889" i="2" s="1"/>
  <c r="I5826" i="2"/>
  <c r="J5826" i="2" s="1"/>
  <c r="I1373" i="2"/>
  <c r="J1373" i="2" s="1"/>
  <c r="I6873" i="2"/>
  <c r="J6873" i="2" s="1"/>
  <c r="I2016" i="2"/>
  <c r="J2016" i="2" s="1"/>
  <c r="I1916" i="2"/>
  <c r="J1916" i="2" s="1"/>
  <c r="I1102" i="2"/>
  <c r="J1102" i="2" s="1"/>
  <c r="I2348" i="2"/>
  <c r="J2348" i="2" s="1"/>
  <c r="I3650" i="2"/>
  <c r="J3650" i="2" s="1"/>
  <c r="I5458" i="2"/>
  <c r="J5458" i="2" s="1"/>
  <c r="I3865" i="2"/>
  <c r="J3865" i="2" s="1"/>
  <c r="I1427" i="2"/>
  <c r="J1427" i="2" s="1"/>
  <c r="I5638" i="2"/>
  <c r="J5638" i="2" s="1"/>
  <c r="I4886" i="2"/>
  <c r="J4886" i="2" s="1"/>
  <c r="I2429" i="2"/>
  <c r="J2429" i="2" s="1"/>
  <c r="I6071" i="2"/>
  <c r="J6071" i="2" s="1"/>
  <c r="I1641" i="2"/>
  <c r="J1641" i="2" s="1"/>
  <c r="I6553" i="2"/>
  <c r="J6553" i="2" s="1"/>
  <c r="I1812" i="2"/>
  <c r="J1812" i="2" s="1"/>
  <c r="I5284" i="2"/>
  <c r="J5284" i="2" s="1"/>
  <c r="I5298" i="2"/>
  <c r="J5298" i="2" s="1"/>
  <c r="I4722" i="2"/>
  <c r="J4722" i="2" s="1"/>
  <c r="I3750" i="2"/>
  <c r="J3750" i="2" s="1"/>
  <c r="I1485" i="2"/>
  <c r="J1485" i="2" s="1"/>
  <c r="I5204" i="2"/>
  <c r="J5204" i="2" s="1"/>
  <c r="I6928" i="2"/>
  <c r="J6928" i="2" s="1"/>
  <c r="I2680" i="2"/>
  <c r="J2680" i="2" s="1"/>
  <c r="I2500" i="2"/>
  <c r="J2500" i="2" s="1"/>
  <c r="I5856" i="2"/>
  <c r="J5856" i="2" s="1"/>
  <c r="I5486" i="2"/>
  <c r="J5486" i="2" s="1"/>
  <c r="I3439" i="2"/>
  <c r="J3439" i="2" s="1"/>
  <c r="I3792" i="2"/>
  <c r="J3792" i="2" s="1"/>
  <c r="I1889" i="2"/>
  <c r="J1889" i="2" s="1"/>
  <c r="I6763" i="2"/>
  <c r="J6763" i="2" s="1"/>
  <c r="I5882" i="2"/>
  <c r="J5882" i="2" s="1"/>
  <c r="I5812" i="2"/>
  <c r="J5812" i="2" s="1"/>
  <c r="I1135" i="2"/>
  <c r="J1135" i="2" s="1"/>
  <c r="I5656" i="2"/>
  <c r="J5656" i="2" s="1"/>
  <c r="I6846" i="2"/>
  <c r="J6846" i="2" s="1"/>
  <c r="I3141" i="2"/>
  <c r="J3141" i="2" s="1"/>
  <c r="I6561" i="2"/>
  <c r="J6561" i="2" s="1"/>
  <c r="I3487" i="2"/>
  <c r="J3487" i="2" s="1"/>
  <c r="I4484" i="2"/>
  <c r="J4484" i="2" s="1"/>
  <c r="I1164" i="2"/>
  <c r="J1164" i="2" s="1"/>
  <c r="I4380" i="2"/>
  <c r="J4380" i="2" s="1"/>
  <c r="I2821" i="2"/>
  <c r="J2821" i="2" s="1"/>
  <c r="I2334" i="2"/>
  <c r="J2334" i="2" s="1"/>
  <c r="I2979" i="2"/>
  <c r="J2979" i="2" s="1"/>
  <c r="I9300" i="2"/>
  <c r="J9300" i="2" s="1"/>
  <c r="I1174" i="2"/>
  <c r="J1174" i="2" s="1"/>
  <c r="I2703" i="2"/>
  <c r="J2703" i="2" s="1"/>
  <c r="I3402" i="2"/>
  <c r="J3402" i="2" s="1"/>
  <c r="I2390" i="2"/>
  <c r="J2390" i="2" s="1"/>
  <c r="I6942" i="2"/>
  <c r="J6942" i="2" s="1"/>
  <c r="I3707" i="2"/>
  <c r="J3707" i="2" s="1"/>
  <c r="I4986" i="2"/>
  <c r="J4986" i="2" s="1"/>
  <c r="I3278" i="2"/>
  <c r="J3278" i="2" s="1"/>
  <c r="I2995" i="2"/>
  <c r="J2995" i="2" s="1"/>
  <c r="I4513" i="2"/>
  <c r="J4513" i="2" s="1"/>
  <c r="I5277" i="2"/>
  <c r="J5277" i="2" s="1"/>
  <c r="I4124" i="2"/>
  <c r="J4124" i="2" s="1"/>
  <c r="I4262" i="2"/>
  <c r="J4262" i="2" s="1"/>
  <c r="I7369" i="2"/>
  <c r="J7369" i="2" s="1"/>
  <c r="I6131" i="2"/>
  <c r="J6131" i="2" s="1"/>
  <c r="I2456" i="2"/>
  <c r="J2456" i="2" s="1"/>
  <c r="I5590" i="2"/>
  <c r="J5590" i="2" s="1"/>
  <c r="I1106" i="2"/>
  <c r="J1106" i="2" s="1"/>
  <c r="I4641" i="2"/>
  <c r="J4641" i="2" s="1"/>
  <c r="I7156" i="2"/>
  <c r="J7156" i="2" s="1"/>
  <c r="I3218" i="2"/>
  <c r="J3218" i="2" s="1"/>
  <c r="I2029" i="2"/>
  <c r="J2029" i="2" s="1"/>
  <c r="I318" i="2"/>
  <c r="J318" i="2" s="1"/>
  <c r="I3771" i="2"/>
  <c r="J3771" i="2" s="1"/>
  <c r="I4680" i="2"/>
  <c r="J4680" i="2" s="1"/>
  <c r="I5603" i="2"/>
  <c r="J5603" i="2" s="1"/>
  <c r="I3554" i="2"/>
  <c r="J3554" i="2" s="1"/>
  <c r="I6270" i="2"/>
  <c r="J6270" i="2" s="1"/>
  <c r="I3998" i="2"/>
  <c r="J3998" i="2" s="1"/>
  <c r="I7173" i="2"/>
  <c r="J7173" i="2" s="1"/>
  <c r="I4535" i="2"/>
  <c r="J4535" i="2" s="1"/>
  <c r="I1300" i="2"/>
  <c r="J1300" i="2" s="1"/>
  <c r="I2234" i="2"/>
  <c r="J2234" i="2" s="1"/>
  <c r="I5671" i="2"/>
  <c r="J5671" i="2" s="1"/>
  <c r="I6891" i="2"/>
  <c r="J6891" i="2" s="1"/>
  <c r="I4760" i="2"/>
  <c r="J4760" i="2" s="1"/>
  <c r="I5696" i="2"/>
  <c r="J5696" i="2" s="1"/>
  <c r="I6506" i="2"/>
  <c r="J6506" i="2" s="1"/>
  <c r="I3857" i="2"/>
  <c r="J3857" i="2" s="1"/>
  <c r="I3743" i="2"/>
  <c r="J3743" i="2" s="1"/>
  <c r="I1432" i="2"/>
  <c r="J1432" i="2" s="1"/>
  <c r="I2765" i="2"/>
  <c r="J2765" i="2" s="1"/>
  <c r="I6043" i="2"/>
  <c r="J6043" i="2" s="1"/>
  <c r="I7306" i="2"/>
  <c r="J7306" i="2" s="1"/>
  <c r="I7425" i="2"/>
  <c r="J7425" i="2" s="1"/>
  <c r="I5208" i="2"/>
  <c r="J5208" i="2" s="1"/>
  <c r="I5534" i="2"/>
  <c r="J5534" i="2" s="1"/>
  <c r="I7271" i="2"/>
  <c r="J7271" i="2" s="1"/>
  <c r="I4652" i="2"/>
  <c r="J4652" i="2" s="1"/>
  <c r="I4298" i="2"/>
  <c r="J4298" i="2" s="1"/>
  <c r="I6006" i="2"/>
  <c r="J6006" i="2" s="1"/>
  <c r="I3915" i="2"/>
  <c r="J3915" i="2" s="1"/>
  <c r="I4572" i="2"/>
  <c r="J4572" i="2" s="1"/>
  <c r="I5693" i="2"/>
  <c r="J5693" i="2" s="1"/>
  <c r="I650" i="2"/>
  <c r="J650" i="2" s="1"/>
  <c r="I6147" i="2"/>
  <c r="J6147" i="2" s="1"/>
  <c r="I916" i="2"/>
  <c r="J916" i="2" s="1"/>
  <c r="I1444" i="2"/>
  <c r="J1444" i="2" s="1"/>
  <c r="I5332" i="2"/>
  <c r="J5332" i="2" s="1"/>
  <c r="I2909" i="2"/>
  <c r="J2909" i="2" s="1"/>
  <c r="I2365" i="2"/>
  <c r="J2365" i="2" s="1"/>
  <c r="I1650" i="2"/>
  <c r="J1650" i="2" s="1"/>
  <c r="I7018" i="2"/>
  <c r="J7018" i="2" s="1"/>
  <c r="I5707" i="2"/>
  <c r="J5707" i="2" s="1"/>
  <c r="I5152" i="2"/>
  <c r="J5152" i="2" s="1"/>
  <c r="I1240" i="2"/>
  <c r="J1240" i="2" s="1"/>
  <c r="I3117" i="2"/>
  <c r="J3117" i="2" s="1"/>
  <c r="I2504" i="2"/>
  <c r="J2504" i="2" s="1"/>
  <c r="I4272" i="2"/>
  <c r="J4272" i="2" s="1"/>
  <c r="I1056" i="2"/>
  <c r="J1056" i="2" s="1"/>
  <c r="I4084" i="2"/>
  <c r="J4084" i="2" s="1"/>
  <c r="I416" i="2"/>
  <c r="J416" i="2" s="1"/>
  <c r="I7321" i="2"/>
  <c r="J7321" i="2" s="1"/>
  <c r="I2379" i="2"/>
  <c r="J2379" i="2" s="1"/>
  <c r="I3991" i="2"/>
  <c r="J3991" i="2" s="1"/>
  <c r="I5898" i="2"/>
  <c r="J5898" i="2" s="1"/>
  <c r="I4327" i="2"/>
  <c r="J4327" i="2" s="1"/>
  <c r="I3128" i="2"/>
  <c r="J3128" i="2" s="1"/>
  <c r="I3133" i="2"/>
  <c r="J3133" i="2" s="1"/>
  <c r="I4468" i="2"/>
  <c r="J4468" i="2" s="1"/>
  <c r="I1138" i="2"/>
  <c r="J1138" i="2" s="1"/>
  <c r="I7389" i="2"/>
  <c r="J7389" i="2" s="1"/>
  <c r="I7449" i="2"/>
  <c r="J7449" i="2" s="1"/>
  <c r="I6974" i="2"/>
  <c r="J6974" i="2" s="1"/>
  <c r="I1145" i="2"/>
  <c r="J1145" i="2" s="1"/>
  <c r="I2170" i="2"/>
  <c r="J2170" i="2" s="1"/>
  <c r="I5733" i="2"/>
  <c r="J5733" i="2" s="1"/>
  <c r="I2554" i="2"/>
  <c r="J2554" i="2" s="1"/>
  <c r="I5462" i="2"/>
  <c r="J5462" i="2" s="1"/>
  <c r="I4517" i="2"/>
  <c r="J4517" i="2" s="1"/>
  <c r="I2490" i="2"/>
  <c r="J2490" i="2" s="1"/>
  <c r="I4696" i="2"/>
  <c r="J4696" i="2" s="1"/>
  <c r="I6701" i="2"/>
  <c r="J6701" i="2" s="1"/>
  <c r="I6054" i="2"/>
  <c r="J6054" i="2" s="1"/>
  <c r="I2421" i="2"/>
  <c r="J2421" i="2" s="1"/>
  <c r="I5092" i="2"/>
  <c r="J5092" i="2" s="1"/>
  <c r="I6085" i="2"/>
  <c r="J6085" i="2" s="1"/>
  <c r="I7155" i="2"/>
  <c r="J7155" i="2" s="1"/>
  <c r="I4264" i="2"/>
  <c r="J4264" i="2" s="1"/>
  <c r="I4458" i="2"/>
  <c r="J4458" i="2" s="1"/>
  <c r="I5218" i="2"/>
  <c r="J5218" i="2" s="1"/>
  <c r="I2225" i="2"/>
  <c r="J2225" i="2" s="1"/>
  <c r="I3625" i="2"/>
  <c r="J3625" i="2" s="1"/>
  <c r="I3210" i="2"/>
  <c r="J3210" i="2" s="1"/>
  <c r="I3493" i="2"/>
  <c r="J3493" i="2" s="1"/>
  <c r="I3786" i="2"/>
  <c r="J3786" i="2" s="1"/>
  <c r="I3194" i="2"/>
  <c r="J3194" i="2" s="1"/>
  <c r="I6369" i="2"/>
  <c r="J6369" i="2" s="1"/>
  <c r="I3624" i="2"/>
  <c r="J3624" i="2" s="1"/>
  <c r="I2296" i="2"/>
  <c r="J2296" i="2" s="1"/>
  <c r="I4692" i="2"/>
  <c r="J4692" i="2" s="1"/>
  <c r="I3083" i="2"/>
  <c r="J3083" i="2" s="1"/>
  <c r="I6847" i="2"/>
  <c r="J6847" i="2" s="1"/>
  <c r="I6811" i="2"/>
  <c r="J6811" i="2" s="1"/>
  <c r="I172" i="2"/>
  <c r="J172" i="2" s="1"/>
  <c r="I4497" i="2"/>
  <c r="J4497" i="2" s="1"/>
  <c r="I3396" i="2"/>
  <c r="J3396" i="2" s="1"/>
  <c r="I4411" i="2"/>
  <c r="J4411" i="2" s="1"/>
  <c r="I1804" i="2"/>
  <c r="J1804" i="2" s="1"/>
  <c r="I1401" i="2"/>
  <c r="J1401" i="2" s="1"/>
  <c r="I4566" i="2"/>
  <c r="J4566" i="2" s="1"/>
  <c r="I7102" i="2"/>
  <c r="J7102" i="2" s="1"/>
  <c r="I6283" i="2"/>
  <c r="J6283" i="2" s="1"/>
  <c r="I5828" i="2"/>
  <c r="J5828" i="2" s="1"/>
  <c r="I7118" i="2"/>
  <c r="J7118" i="2" s="1"/>
  <c r="I5492" i="2"/>
  <c r="J5492" i="2" s="1"/>
  <c r="I2812" i="2"/>
  <c r="J2812" i="2" s="1"/>
  <c r="I110" i="2"/>
  <c r="J110" i="2" s="1"/>
  <c r="I6849" i="2"/>
  <c r="J6849" i="2" s="1"/>
  <c r="I4691" i="2"/>
  <c r="J4691" i="2" s="1"/>
  <c r="I2801" i="2"/>
  <c r="J2801" i="2" s="1"/>
  <c r="I4363" i="2"/>
  <c r="J4363" i="2" s="1"/>
  <c r="I4798" i="2"/>
  <c r="J4798" i="2" s="1"/>
  <c r="I3730" i="2"/>
  <c r="J3730" i="2" s="1"/>
  <c r="I6336" i="2"/>
  <c r="J6336" i="2" s="1"/>
  <c r="I3930" i="2"/>
  <c r="J3930" i="2" s="1"/>
  <c r="I6066" i="2"/>
  <c r="J6066" i="2" s="1"/>
  <c r="I5400" i="2"/>
  <c r="J5400" i="2" s="1"/>
  <c r="I3012" i="2"/>
  <c r="J3012" i="2" s="1"/>
  <c r="I5923" i="2"/>
  <c r="J5923" i="2" s="1"/>
  <c r="I615" i="2"/>
  <c r="J615" i="2" s="1"/>
  <c r="I3052" i="2"/>
  <c r="J3052" i="2" s="1"/>
  <c r="I5852" i="2"/>
  <c r="J5852" i="2" s="1"/>
  <c r="I3273" i="2"/>
  <c r="J3273" i="2" s="1"/>
  <c r="I5613" i="2"/>
  <c r="J5613" i="2" s="1"/>
  <c r="I6244" i="2"/>
  <c r="J6244" i="2" s="1"/>
  <c r="I4520" i="2"/>
  <c r="J4520" i="2" s="1"/>
  <c r="I742" i="2"/>
  <c r="J742" i="2" s="1"/>
  <c r="I7625" i="2"/>
  <c r="J7625" i="2" s="1"/>
  <c r="I4041" i="2"/>
  <c r="J4041" i="2" s="1"/>
  <c r="I2931" i="2"/>
  <c r="J2931" i="2" s="1"/>
  <c r="I3842" i="2"/>
  <c r="J3842" i="2" s="1"/>
  <c r="I5512" i="2"/>
  <c r="J5512" i="2" s="1"/>
  <c r="I7455" i="2"/>
  <c r="J7455" i="2" s="1"/>
  <c r="I2085" i="2"/>
  <c r="J2085" i="2" s="1"/>
  <c r="I4426" i="2"/>
  <c r="J4426" i="2" s="1"/>
  <c r="I201" i="2"/>
  <c r="J201" i="2" s="1"/>
  <c r="I5575" i="2"/>
  <c r="J5575" i="2" s="1"/>
  <c r="I4471" i="2"/>
  <c r="J4471" i="2" s="1"/>
  <c r="I356" i="2"/>
  <c r="J356" i="2" s="1"/>
  <c r="I564" i="2"/>
  <c r="J564" i="2" s="1"/>
  <c r="I74" i="2"/>
  <c r="J74" i="2" s="1"/>
  <c r="I3458" i="2"/>
  <c r="J3458" i="2" s="1"/>
  <c r="I6210" i="2"/>
  <c r="J6210" i="2" s="1"/>
  <c r="I7024" i="2"/>
  <c r="J7024" i="2" s="1"/>
  <c r="I5747" i="2"/>
  <c r="J5747" i="2" s="1"/>
  <c r="I2026" i="2"/>
  <c r="J2026" i="2" s="1"/>
  <c r="I1385" i="2"/>
  <c r="J1385" i="2" s="1"/>
  <c r="I5598" i="2"/>
  <c r="J5598" i="2" s="1"/>
  <c r="I1596" i="2"/>
  <c r="J1596" i="2" s="1"/>
  <c r="I1086" i="2"/>
  <c r="J1086" i="2" s="1"/>
  <c r="I6046" i="2"/>
  <c r="J6046" i="2" s="1"/>
  <c r="I5480" i="2"/>
  <c r="J5480" i="2" s="1"/>
  <c r="I4238" i="2"/>
  <c r="J4238" i="2" s="1"/>
  <c r="I6088" i="2"/>
  <c r="J6088" i="2" s="1"/>
  <c r="I5572" i="2"/>
  <c r="J5572" i="2" s="1"/>
  <c r="I3490" i="2"/>
  <c r="J3490" i="2" s="1"/>
  <c r="I6979" i="2"/>
  <c r="J6979" i="2" s="1"/>
  <c r="I6309" i="2"/>
  <c r="J6309" i="2" s="1"/>
  <c r="I5248" i="2"/>
  <c r="J5248" i="2" s="1"/>
  <c r="I2178" i="2"/>
  <c r="J2178" i="2" s="1"/>
  <c r="I5154" i="2"/>
  <c r="J5154" i="2" s="1"/>
  <c r="I5118" i="2"/>
  <c r="J5118" i="2" s="1"/>
  <c r="I4460" i="2"/>
  <c r="J4460" i="2" s="1"/>
  <c r="I653" i="2"/>
  <c r="J653" i="2" s="1"/>
  <c r="I1182" i="2"/>
  <c r="J1182" i="2" s="1"/>
  <c r="I5490" i="2"/>
  <c r="J5490" i="2" s="1"/>
  <c r="I2396" i="2"/>
  <c r="J2396" i="2" s="1"/>
  <c r="I1625" i="2"/>
  <c r="J1625" i="2" s="1"/>
  <c r="I4009" i="2"/>
  <c r="J4009" i="2" s="1"/>
  <c r="I9159" i="2"/>
  <c r="J9159" i="2" s="1"/>
  <c r="I9127" i="2"/>
  <c r="J9127" i="2" s="1"/>
  <c r="I5753" i="2"/>
  <c r="J5753" i="2" s="1"/>
  <c r="I7451" i="2"/>
  <c r="J7451" i="2" s="1"/>
  <c r="I4086" i="2"/>
  <c r="J4086" i="2" s="1"/>
  <c r="I1602" i="2"/>
  <c r="J1602" i="2" s="1"/>
  <c r="I7051" i="2"/>
  <c r="J7051" i="2" s="1"/>
  <c r="I2297" i="2"/>
  <c r="J2297" i="2" s="1"/>
  <c r="I507" i="2"/>
  <c r="J507" i="2" s="1"/>
  <c r="I1959" i="2"/>
  <c r="J1959" i="2" s="1"/>
  <c r="I1930" i="2"/>
  <c r="J1930" i="2" s="1"/>
  <c r="I2201" i="2"/>
  <c r="J2201" i="2" s="1"/>
  <c r="I1660" i="2"/>
  <c r="J1660" i="2" s="1"/>
  <c r="I3024" i="2"/>
  <c r="J3024" i="2" s="1"/>
  <c r="I4750" i="2"/>
  <c r="J4750" i="2" s="1"/>
  <c r="I6408" i="2"/>
  <c r="J6408" i="2" s="1"/>
  <c r="I5495" i="2"/>
  <c r="J5495" i="2" s="1"/>
  <c r="I4102" i="2"/>
  <c r="J4102" i="2" s="1"/>
  <c r="I2173" i="2"/>
  <c r="J2173" i="2" s="1"/>
  <c r="I4934" i="2"/>
  <c r="J4934" i="2" s="1"/>
  <c r="I1983" i="2"/>
  <c r="J1983" i="2" s="1"/>
  <c r="I3610" i="2"/>
  <c r="J3610" i="2" s="1"/>
  <c r="I1992" i="2"/>
  <c r="J1992" i="2" s="1"/>
  <c r="I382" i="2"/>
  <c r="J382" i="2" s="1"/>
  <c r="I4564" i="2"/>
  <c r="J4564" i="2" s="1"/>
  <c r="I1879" i="2"/>
  <c r="J1879" i="2" s="1"/>
  <c r="I5119" i="2"/>
  <c r="J5119" i="2" s="1"/>
  <c r="I4297" i="2"/>
  <c r="J4297" i="2" s="1"/>
  <c r="I2960" i="2"/>
  <c r="J2960" i="2" s="1"/>
  <c r="I3601" i="2"/>
  <c r="J3601" i="2" s="1"/>
  <c r="I2896" i="2"/>
  <c r="J2896" i="2" s="1"/>
  <c r="I5302" i="2"/>
  <c r="J5302" i="2" s="1"/>
  <c r="I6062" i="2"/>
  <c r="J6062" i="2" s="1"/>
  <c r="I2452" i="2"/>
  <c r="J2452" i="2" s="1"/>
  <c r="I6933" i="2"/>
  <c r="J6933" i="2" s="1"/>
  <c r="I2265" i="2"/>
  <c r="J2265" i="2" s="1"/>
  <c r="I6441" i="2"/>
  <c r="J6441" i="2" s="1"/>
  <c r="I7528" i="2"/>
  <c r="J7528" i="2" s="1"/>
  <c r="I1456" i="2"/>
  <c r="J1456" i="2" s="1"/>
  <c r="I4673" i="2"/>
  <c r="J4673" i="2" s="1"/>
  <c r="I2884" i="2"/>
  <c r="J2884" i="2" s="1"/>
  <c r="I428" i="2"/>
  <c r="J428" i="2" s="1"/>
  <c r="I2940" i="2"/>
  <c r="J2940" i="2" s="1"/>
  <c r="I2647" i="2"/>
  <c r="J2647" i="2" s="1"/>
  <c r="I7049" i="2"/>
  <c r="J7049" i="2" s="1"/>
  <c r="I5782" i="2"/>
  <c r="J5782" i="2" s="1"/>
  <c r="I4429" i="2"/>
  <c r="J4429" i="2" s="1"/>
  <c r="I4725" i="2"/>
  <c r="J4725" i="2" s="1"/>
  <c r="I9147" i="2"/>
  <c r="J9147" i="2" s="1"/>
  <c r="I9126" i="2"/>
  <c r="J9126" i="2" s="1"/>
  <c r="I6107" i="2"/>
  <c r="J6107" i="2" s="1"/>
  <c r="I6860" i="2"/>
  <c r="J6860" i="2" s="1"/>
  <c r="I6097" i="2"/>
  <c r="J6097" i="2" s="1"/>
  <c r="I1676" i="2"/>
  <c r="J1676" i="2" s="1"/>
  <c r="I7164" i="2"/>
  <c r="J7164" i="2" s="1"/>
  <c r="I1168" i="2"/>
  <c r="J1168" i="2" s="1"/>
  <c r="I7264" i="2"/>
  <c r="J7264" i="2" s="1"/>
  <c r="I3935" i="2"/>
  <c r="J3935" i="2" s="1"/>
  <c r="I1543" i="2"/>
  <c r="J1543" i="2" s="1"/>
  <c r="I696" i="2"/>
  <c r="J696" i="2" s="1"/>
  <c r="I752" i="2"/>
  <c r="J752" i="2" s="1"/>
  <c r="I6449" i="2"/>
  <c r="J6449" i="2" s="1"/>
  <c r="I4616" i="2"/>
  <c r="J4616" i="2" s="1"/>
  <c r="I7343" i="2"/>
  <c r="J7343" i="2" s="1"/>
  <c r="I6918" i="2"/>
  <c r="J6918" i="2" s="1"/>
  <c r="I1166" i="2"/>
  <c r="J1166" i="2" s="1"/>
  <c r="I6269" i="2"/>
  <c r="J6269" i="2" s="1"/>
  <c r="I5120" i="2"/>
  <c r="J5120" i="2" s="1"/>
  <c r="I3604" i="2"/>
  <c r="J3604" i="2" s="1"/>
  <c r="I3004" i="2"/>
  <c r="J3004" i="2" s="1"/>
  <c r="I385" i="2"/>
  <c r="J385" i="2" s="1"/>
  <c r="I5594" i="2"/>
  <c r="J5594" i="2" s="1"/>
  <c r="I5968" i="2"/>
  <c r="J5968" i="2" s="1"/>
  <c r="I1239" i="2"/>
  <c r="J1239" i="2" s="1"/>
  <c r="I5353" i="2"/>
  <c r="J5353" i="2" s="1"/>
  <c r="I1753" i="2"/>
  <c r="J1753" i="2" s="1"/>
  <c r="I2074" i="2"/>
  <c r="J2074" i="2" s="1"/>
  <c r="I6364" i="2"/>
  <c r="J6364" i="2" s="1"/>
  <c r="I6915" i="2"/>
  <c r="J6915" i="2" s="1"/>
  <c r="I6521" i="2"/>
  <c r="J6521" i="2" s="1"/>
  <c r="I1070" i="2"/>
  <c r="J1070" i="2" s="1"/>
  <c r="I4288" i="2"/>
  <c r="J4288" i="2" s="1"/>
  <c r="I3988" i="2"/>
  <c r="J3988" i="2" s="1"/>
  <c r="I5573" i="2"/>
  <c r="J5573" i="2" s="1"/>
  <c r="I4313" i="2"/>
  <c r="J4313" i="2" s="1"/>
  <c r="I1434" i="2"/>
  <c r="J1434" i="2" s="1"/>
  <c r="I5752" i="2"/>
  <c r="J5752" i="2" s="1"/>
  <c r="I1370" i="2"/>
  <c r="J1370" i="2" s="1"/>
  <c r="I3950" i="2"/>
  <c r="J3950" i="2" s="1"/>
  <c r="I7031" i="2"/>
  <c r="J7031" i="2" s="1"/>
  <c r="I584" i="2"/>
  <c r="J584" i="2" s="1"/>
  <c r="I1929" i="2"/>
  <c r="J1929" i="2" s="1"/>
  <c r="I2630" i="2"/>
  <c r="J2630" i="2" s="1"/>
  <c r="I4531" i="2"/>
  <c r="J4531" i="2" s="1"/>
  <c r="I6002" i="2"/>
  <c r="J6002" i="2" s="1"/>
  <c r="I9139" i="2"/>
  <c r="J9139" i="2" s="1"/>
  <c r="I1684" i="2"/>
  <c r="J1684" i="2" s="1"/>
  <c r="I6434" i="2"/>
  <c r="J6434" i="2" s="1"/>
  <c r="I6322" i="2"/>
  <c r="J6322" i="2" s="1"/>
  <c r="I2794" i="2"/>
  <c r="J2794" i="2" s="1"/>
  <c r="I7041" i="2"/>
  <c r="J7041" i="2" s="1"/>
  <c r="I4323" i="2"/>
  <c r="J4323" i="2" s="1"/>
  <c r="I6454" i="2"/>
  <c r="J6454" i="2" s="1"/>
  <c r="I4366" i="2"/>
  <c r="J4366" i="2" s="1"/>
  <c r="I5688" i="2"/>
  <c r="J5688" i="2" s="1"/>
  <c r="I5621" i="2"/>
  <c r="J5621" i="2" s="1"/>
  <c r="I2418" i="2"/>
  <c r="J2418" i="2" s="1"/>
  <c r="I6163" i="2"/>
  <c r="J6163" i="2" s="1"/>
  <c r="I1230" i="2"/>
  <c r="J1230" i="2" s="1"/>
  <c r="I1155" i="2"/>
  <c r="J1155" i="2" s="1"/>
  <c r="I6118" i="2"/>
  <c r="J6118" i="2" s="1"/>
  <c r="I3476" i="2"/>
  <c r="J3476" i="2" s="1"/>
  <c r="I7337" i="2"/>
  <c r="J7337" i="2" s="1"/>
  <c r="I3510" i="2"/>
  <c r="J3510" i="2" s="1"/>
  <c r="I530" i="2"/>
  <c r="J530" i="2" s="1"/>
  <c r="I277" i="2"/>
  <c r="J277" i="2" s="1"/>
  <c r="I999" i="2"/>
  <c r="J999" i="2" s="1"/>
  <c r="I7362" i="2"/>
  <c r="J7362" i="2" s="1"/>
  <c r="I7511" i="2"/>
  <c r="J7511" i="2" s="1"/>
  <c r="I3694" i="2"/>
  <c r="J3694" i="2" s="1"/>
  <c r="I5500" i="2"/>
  <c r="J5500" i="2" s="1"/>
  <c r="I5588" i="2"/>
  <c r="J5588" i="2" s="1"/>
  <c r="I673" i="2"/>
  <c r="J673" i="2" s="1"/>
  <c r="I2281" i="2"/>
  <c r="J2281" i="2" s="1"/>
  <c r="I1898" i="2"/>
  <c r="J1898" i="2" s="1"/>
  <c r="I1327" i="2"/>
  <c r="J1327" i="2" s="1"/>
  <c r="I3242" i="2"/>
  <c r="J3242" i="2" s="1"/>
  <c r="I7506" i="2"/>
  <c r="J7506" i="2" s="1"/>
  <c r="I4559" i="2"/>
  <c r="J4559" i="2" s="1"/>
  <c r="I6339" i="2"/>
  <c r="J6339" i="2" s="1"/>
  <c r="I373" i="2"/>
  <c r="J373" i="2" s="1"/>
  <c r="I3181" i="2"/>
  <c r="J3181" i="2" s="1"/>
  <c r="I3429" i="2"/>
  <c r="J3429" i="2" s="1"/>
  <c r="I272" i="2"/>
  <c r="J272" i="2" s="1"/>
  <c r="I2631" i="2"/>
  <c r="J2631" i="2" s="1"/>
  <c r="I6905" i="2"/>
  <c r="J6905" i="2" s="1"/>
  <c r="I5544" i="2"/>
  <c r="J5544" i="2" s="1"/>
  <c r="I1881" i="2"/>
  <c r="J1881" i="2" s="1"/>
  <c r="I6457" i="2"/>
  <c r="J6457" i="2" s="1"/>
  <c r="I168" i="2"/>
  <c r="J168" i="2" s="1"/>
  <c r="I2344" i="2"/>
  <c r="J2344" i="2" s="1"/>
  <c r="I3460" i="2"/>
  <c r="J3460" i="2" s="1"/>
  <c r="I4569" i="2"/>
  <c r="J4569" i="2" s="1"/>
  <c r="I9227" i="2"/>
  <c r="J9227" i="2" s="1"/>
  <c r="I6190" i="2"/>
  <c r="J6190" i="2" s="1"/>
  <c r="I104" i="2"/>
  <c r="J104" i="2" s="1"/>
  <c r="I5173" i="2"/>
  <c r="J5173" i="2" s="1"/>
  <c r="I100" i="2"/>
  <c r="J100" i="2" s="1"/>
  <c r="I4439" i="2"/>
  <c r="J4439" i="2" s="1"/>
  <c r="I1132" i="2"/>
  <c r="J1132" i="2" s="1"/>
  <c r="I5543" i="2"/>
  <c r="J5543" i="2" s="1"/>
  <c r="I3670" i="2"/>
  <c r="J3670" i="2" s="1"/>
  <c r="I6898" i="2"/>
  <c r="J6898" i="2" s="1"/>
  <c r="I2570" i="2"/>
  <c r="J2570" i="2" s="1"/>
  <c r="I3451" i="2"/>
  <c r="J3451" i="2" s="1"/>
  <c r="I4654" i="2"/>
  <c r="J4654" i="2" s="1"/>
  <c r="I4661" i="2"/>
  <c r="J4661" i="2" s="1"/>
  <c r="I4470" i="2"/>
  <c r="J4470" i="2" s="1"/>
  <c r="I5228" i="2"/>
  <c r="J5228" i="2" s="1"/>
  <c r="I6389" i="2"/>
  <c r="J6389" i="2" s="1"/>
  <c r="I1673" i="2"/>
  <c r="J1673" i="2" s="1"/>
  <c r="I1165" i="2"/>
  <c r="J1165" i="2" s="1"/>
  <c r="I2634" i="2"/>
  <c r="J2634" i="2" s="1"/>
  <c r="I7166" i="2"/>
  <c r="J7166" i="2" s="1"/>
  <c r="I234" i="2"/>
  <c r="J234" i="2" s="1"/>
  <c r="I6996" i="2"/>
  <c r="J6996" i="2" s="1"/>
  <c r="I1227" i="2"/>
  <c r="J1227" i="2" s="1"/>
  <c r="I1504" i="2"/>
  <c r="J1504" i="2" s="1"/>
  <c r="I259" i="2"/>
  <c r="J259" i="2" s="1"/>
  <c r="I6823" i="2"/>
  <c r="J6823" i="2" s="1"/>
  <c r="I1146" i="2"/>
  <c r="J1146" i="2" s="1"/>
  <c r="I4672" i="2"/>
  <c r="J4672" i="2" s="1"/>
  <c r="I4204" i="2"/>
  <c r="J4204" i="2" s="1"/>
  <c r="I1604" i="2"/>
  <c r="J1604" i="2" s="1"/>
  <c r="I3646" i="2"/>
  <c r="J3646" i="2" s="1"/>
  <c r="I3164" i="2"/>
  <c r="J3164" i="2" s="1"/>
  <c r="I4107" i="2"/>
  <c r="J4107" i="2" s="1"/>
  <c r="I2983" i="2"/>
  <c r="J2983" i="2" s="1"/>
  <c r="I1834" i="2"/>
  <c r="J1834" i="2" s="1"/>
  <c r="I1945" i="2"/>
  <c r="J1945" i="2" s="1"/>
  <c r="I4492" i="2"/>
  <c r="J4492" i="2" s="1"/>
  <c r="I4296" i="2"/>
  <c r="J4296" i="2" s="1"/>
  <c r="I7408" i="2"/>
  <c r="J7408" i="2" s="1"/>
  <c r="I2021" i="2"/>
  <c r="J2021" i="2" s="1"/>
  <c r="I4511" i="2"/>
  <c r="J4511" i="2" s="1"/>
  <c r="I1091" i="2"/>
  <c r="J1091" i="2" s="1"/>
  <c r="I1981" i="2"/>
  <c r="J1981" i="2" s="1"/>
  <c r="I1151" i="2"/>
  <c r="J1151" i="2" s="1"/>
  <c r="I7579" i="2"/>
  <c r="J7579" i="2" s="1"/>
  <c r="I9277" i="2"/>
  <c r="J9277" i="2" s="1"/>
  <c r="I3520" i="2"/>
  <c r="J3520" i="2" s="1"/>
  <c r="I4432" i="2"/>
  <c r="J4432" i="2" s="1"/>
  <c r="I9133" i="2"/>
  <c r="J9133" i="2" s="1"/>
  <c r="I4792" i="2"/>
  <c r="J4792" i="2" s="1"/>
  <c r="I3636" i="2"/>
  <c r="J3636" i="2" s="1"/>
  <c r="I6382" i="2"/>
  <c r="J6382" i="2" s="1"/>
  <c r="I5266" i="2"/>
  <c r="J5266" i="2" s="1"/>
  <c r="I4854" i="2"/>
  <c r="J4854" i="2" s="1"/>
  <c r="I6405" i="2"/>
  <c r="J6405" i="2" s="1"/>
  <c r="I3622" i="2"/>
  <c r="J3622" i="2" s="1"/>
  <c r="I1569" i="2"/>
  <c r="J1569" i="2" s="1"/>
  <c r="I7445" i="2"/>
  <c r="J7445" i="2" s="1"/>
  <c r="I2747" i="2"/>
  <c r="J2747" i="2" s="1"/>
  <c r="I9314" i="2"/>
  <c r="J9314" i="2" s="1"/>
  <c r="I9216" i="2"/>
  <c r="J9216" i="2" s="1"/>
  <c r="I4571" i="2"/>
  <c r="J4571" i="2" s="1"/>
  <c r="I4174" i="2"/>
  <c r="J4174" i="2" s="1"/>
  <c r="I5292" i="2"/>
  <c r="J5292" i="2" s="1"/>
  <c r="I1450" i="2"/>
  <c r="J1450" i="2" s="1"/>
  <c r="I4340" i="2"/>
  <c r="J4340" i="2" s="1"/>
  <c r="I5058" i="2"/>
  <c r="J5058" i="2" s="1"/>
  <c r="I6865" i="2"/>
  <c r="J6865" i="2" s="1"/>
  <c r="I7367" i="2"/>
  <c r="J7367" i="2" s="1"/>
  <c r="I5182" i="2"/>
  <c r="J5182" i="2" s="1"/>
  <c r="I3446" i="2"/>
  <c r="J3446" i="2" s="1"/>
  <c r="I2753" i="2"/>
  <c r="J2753" i="2" s="1"/>
  <c r="I4302" i="2"/>
  <c r="J4302" i="2" s="1"/>
  <c r="I3067" i="2"/>
  <c r="J3067" i="2" s="1"/>
  <c r="I9317" i="2"/>
  <c r="J9317" i="2" s="1"/>
  <c r="I9125" i="2"/>
  <c r="J9125" i="2" s="1"/>
  <c r="I9297" i="2"/>
  <c r="J9297" i="2" s="1"/>
  <c r="I9333" i="2"/>
  <c r="J9333" i="2" s="1"/>
  <c r="I9148" i="2"/>
  <c r="J9148" i="2" s="1"/>
  <c r="I6975" i="2"/>
  <c r="J6975" i="2" s="1"/>
  <c r="I276" i="2"/>
  <c r="J276" i="2" s="1"/>
  <c r="I4419" i="2"/>
  <c r="J4419" i="2" s="1"/>
  <c r="I1076" i="2"/>
  <c r="J1076" i="2" s="1"/>
  <c r="I2547" i="2"/>
  <c r="J2547" i="2" s="1"/>
  <c r="I2919" i="2"/>
  <c r="J2919" i="2" s="1"/>
  <c r="I427" i="2"/>
  <c r="J427" i="2" s="1"/>
  <c r="I6842" i="2"/>
  <c r="J6842" i="2" s="1"/>
  <c r="I6306" i="2"/>
  <c r="J6306" i="2" s="1"/>
  <c r="I3110" i="2"/>
  <c r="J3110" i="2" s="1"/>
  <c r="I5830" i="2"/>
  <c r="J5830" i="2" s="1"/>
  <c r="I1393" i="2"/>
  <c r="J1393" i="2" s="1"/>
  <c r="I3760" i="2"/>
  <c r="J3760" i="2" s="1"/>
  <c r="I4466" i="2"/>
  <c r="J4466" i="2" s="1"/>
  <c r="I2082" i="2"/>
  <c r="J2082" i="2" s="1"/>
  <c r="I6344" i="2"/>
  <c r="J6344" i="2" s="1"/>
  <c r="I2007" i="2"/>
  <c r="J2007" i="2" s="1"/>
  <c r="I1147" i="2"/>
  <c r="J1147" i="2" s="1"/>
  <c r="I5478" i="2"/>
  <c r="J5478" i="2" s="1"/>
  <c r="I1493" i="2"/>
  <c r="J1493" i="2" s="1"/>
  <c r="I6072" i="2"/>
  <c r="J6072" i="2" s="1"/>
  <c r="I5305" i="2"/>
  <c r="J5305" i="2" s="1"/>
  <c r="I6194" i="2"/>
  <c r="J6194" i="2" s="1"/>
  <c r="I5246" i="2"/>
  <c r="J5246" i="2" s="1"/>
  <c r="I3489" i="2"/>
  <c r="J3489" i="2" s="1"/>
  <c r="I2140" i="2"/>
  <c r="J2140" i="2" s="1"/>
  <c r="I4479" i="2"/>
  <c r="J4479" i="2" s="1"/>
  <c r="I7317" i="2"/>
  <c r="J7317" i="2" s="1"/>
  <c r="I2010" i="2"/>
  <c r="J2010" i="2" s="1"/>
  <c r="I4405" i="2"/>
  <c r="J4405" i="2" s="1"/>
  <c r="I3294" i="2"/>
  <c r="J3294" i="2" s="1"/>
  <c r="I1144" i="2"/>
  <c r="J1144" i="2" s="1"/>
  <c r="I6707" i="2"/>
  <c r="J6707" i="2" s="1"/>
  <c r="I5998" i="2"/>
  <c r="J5998" i="2" s="1"/>
  <c r="I4314" i="2"/>
  <c r="J4314" i="2" s="1"/>
  <c r="I6906" i="2"/>
  <c r="J6906" i="2" s="1"/>
  <c r="I2799" i="2"/>
  <c r="J2799" i="2" s="1"/>
  <c r="I2491" i="2"/>
  <c r="J2491" i="2" s="1"/>
  <c r="I7242" i="2"/>
  <c r="J7242" i="2" s="1"/>
  <c r="I3494" i="2"/>
  <c r="J3494" i="2" s="1"/>
  <c r="I4153" i="2"/>
  <c r="J4153" i="2" s="1"/>
  <c r="I6550" i="2"/>
  <c r="J6550" i="2" s="1"/>
  <c r="I6579" i="2"/>
  <c r="J6579" i="2" s="1"/>
  <c r="I9264" i="2"/>
  <c r="J9264" i="2" s="1"/>
  <c r="I9161" i="2"/>
  <c r="J9161" i="2" s="1"/>
  <c r="I1876" i="2"/>
  <c r="J1876" i="2" s="1"/>
  <c r="I491" i="2"/>
  <c r="J491" i="2" s="1"/>
  <c r="I98" i="2"/>
  <c r="J98" i="2" s="1"/>
  <c r="I5604" i="2"/>
  <c r="J5604" i="2" s="1"/>
  <c r="I6789" i="2"/>
  <c r="J6789" i="2" s="1"/>
  <c r="I7069" i="2"/>
  <c r="J7069" i="2" s="1"/>
  <c r="I4270" i="2"/>
  <c r="J4270" i="2" s="1"/>
  <c r="I3577" i="2"/>
  <c r="J3577" i="2" s="1"/>
  <c r="I1477" i="2"/>
  <c r="J1477" i="2" s="1"/>
  <c r="I1112" i="2"/>
  <c r="J1112" i="2" s="1"/>
  <c r="I380" i="2"/>
  <c r="J380" i="2" s="1"/>
  <c r="I2407" i="2"/>
  <c r="J2407" i="2" s="1"/>
  <c r="I885" i="2"/>
  <c r="J885" i="2" s="1"/>
  <c r="I5976" i="2"/>
  <c r="J5976" i="2" s="1"/>
  <c r="I4530" i="2"/>
  <c r="J4530" i="2" s="1"/>
  <c r="I1815" i="2"/>
  <c r="J1815" i="2" s="1"/>
  <c r="I4347" i="2"/>
  <c r="J4347" i="2" s="1"/>
  <c r="I4973" i="2"/>
  <c r="J4973" i="2" s="1"/>
  <c r="I452" i="2"/>
  <c r="J452" i="2" s="1"/>
  <c r="I1552" i="2"/>
  <c r="J1552" i="2" s="1"/>
  <c r="I6096" i="2"/>
  <c r="J6096" i="2" s="1"/>
  <c r="I5179" i="2"/>
  <c r="J5179" i="2" s="1"/>
  <c r="I7385" i="2"/>
  <c r="J7385" i="2" s="1"/>
  <c r="I7538" i="2"/>
  <c r="J7538" i="2" s="1"/>
  <c r="I468" i="2"/>
  <c r="J468" i="2" s="1"/>
  <c r="I5972" i="2"/>
  <c r="J5972" i="2" s="1"/>
  <c r="I7595" i="2"/>
  <c r="J7595" i="2" s="1"/>
  <c r="I238" i="2"/>
  <c r="J238" i="2" s="1"/>
  <c r="I3120" i="2"/>
  <c r="J3120" i="2" s="1"/>
  <c r="I526" i="2"/>
  <c r="J526" i="2" s="1"/>
  <c r="I7213" i="2"/>
  <c r="J7213" i="2" s="1"/>
  <c r="I5457" i="2"/>
  <c r="J5457" i="2" s="1"/>
  <c r="I6624" i="2"/>
  <c r="J6624" i="2" s="1"/>
  <c r="I5530" i="2"/>
  <c r="J5530" i="2" s="1"/>
  <c r="I32" i="2"/>
  <c r="J32" i="2" s="1"/>
  <c r="I6911" i="2"/>
  <c r="J6911" i="2" s="1"/>
  <c r="I7247" i="2"/>
  <c r="J7247" i="2" s="1"/>
  <c r="I6967" i="2"/>
  <c r="J6967" i="2" s="1"/>
  <c r="I5954" i="2"/>
  <c r="J5954" i="2" s="1"/>
  <c r="I4351" i="2"/>
  <c r="J4351" i="2" s="1"/>
  <c r="I163" i="2"/>
  <c r="J163" i="2" s="1"/>
  <c r="I2948" i="2"/>
  <c r="J2948" i="2" s="1"/>
  <c r="I6857" i="2"/>
  <c r="J6857" i="2" s="1"/>
  <c r="I9157" i="2"/>
  <c r="J9157" i="2" s="1"/>
  <c r="O11" i="1" l="1"/>
  <c r="AM11" i="1"/>
  <c r="P11" i="1" s="1"/>
  <c r="AL12" i="1"/>
  <c r="N12" i="1"/>
  <c r="AJ14" i="1"/>
  <c r="AK13" i="1"/>
  <c r="AI65" i="1"/>
  <c r="I9709" i="2"/>
  <c r="J9709" i="2" s="1"/>
  <c r="I9522" i="2"/>
  <c r="J9522" i="2" s="1"/>
  <c r="I9590" i="2"/>
  <c r="J9590" i="2" s="1"/>
  <c r="I9694" i="2"/>
  <c r="J9694" i="2" s="1"/>
  <c r="I9548" i="2"/>
  <c r="J9548" i="2" s="1"/>
  <c r="I9639" i="2"/>
  <c r="J9639" i="2" s="1"/>
  <c r="I9634" i="2"/>
  <c r="J9634" i="2" s="1"/>
  <c r="I9564" i="2"/>
  <c r="J9564" i="2" s="1"/>
  <c r="I9453" i="2"/>
  <c r="J9453" i="2" s="1"/>
  <c r="I9723" i="2"/>
  <c r="J9723" i="2" s="1"/>
  <c r="I9665" i="2"/>
  <c r="J9665" i="2" s="1"/>
  <c r="I9809" i="2"/>
  <c r="J9809" i="2" s="1"/>
  <c r="I9806" i="2"/>
  <c r="J9806" i="2" s="1"/>
  <c r="I9353" i="2"/>
  <c r="J9353" i="2" s="1"/>
  <c r="I9703" i="2"/>
  <c r="J9703" i="2" s="1"/>
  <c r="I9764" i="2"/>
  <c r="J9764" i="2" s="1"/>
  <c r="I9765" i="2"/>
  <c r="J9765" i="2" s="1"/>
  <c r="I9406" i="2"/>
  <c r="J9406" i="2" s="1"/>
  <c r="I9697" i="2"/>
  <c r="J9697" i="2" s="1"/>
  <c r="I9754" i="2"/>
  <c r="J9754" i="2" s="1"/>
  <c r="I9494" i="2"/>
  <c r="J9494" i="2" s="1"/>
  <c r="I9504" i="2"/>
  <c r="J9504" i="2" s="1"/>
  <c r="I9626" i="2"/>
  <c r="J9626" i="2" s="1"/>
  <c r="I9393" i="2"/>
  <c r="J9393" i="2" s="1"/>
  <c r="I9367" i="2"/>
  <c r="J9367" i="2" s="1"/>
  <c r="I9476" i="2"/>
  <c r="J9476" i="2" s="1"/>
  <c r="I9428" i="2"/>
  <c r="J9428" i="2" s="1"/>
  <c r="I9655" i="2"/>
  <c r="J9655" i="2" s="1"/>
  <c r="I9523" i="2"/>
  <c r="J9523" i="2" s="1"/>
  <c r="I9799" i="2"/>
  <c r="J9799" i="2" s="1"/>
  <c r="I9519" i="2"/>
  <c r="J9519" i="2" s="1"/>
  <c r="I9492" i="2"/>
  <c r="J9492" i="2" s="1"/>
  <c r="I9599" i="2"/>
  <c r="J9599" i="2" s="1"/>
  <c r="I9545" i="2"/>
  <c r="J9545" i="2" s="1"/>
  <c r="I9424" i="2"/>
  <c r="J9424" i="2" s="1"/>
  <c r="I9483" i="2"/>
  <c r="J9483" i="2" s="1"/>
  <c r="I9613" i="2"/>
  <c r="J9613" i="2" s="1"/>
  <c r="I9581" i="2"/>
  <c r="J9581" i="2" s="1"/>
  <c r="I9500" i="2"/>
  <c r="J9500" i="2" s="1"/>
  <c r="I9730" i="2"/>
  <c r="J9730" i="2" s="1"/>
  <c r="I9469" i="2"/>
  <c r="J9469" i="2" s="1"/>
  <c r="I9466" i="2"/>
  <c r="J9466" i="2" s="1"/>
  <c r="I9521" i="2"/>
  <c r="J9521" i="2" s="1"/>
  <c r="I9705" i="2"/>
  <c r="J9705" i="2" s="1"/>
  <c r="I9794" i="2"/>
  <c r="J9794" i="2" s="1"/>
  <c r="I9732" i="2"/>
  <c r="J9732" i="2" s="1"/>
  <c r="I9445" i="2"/>
  <c r="J9445" i="2" s="1"/>
  <c r="I9670" i="2"/>
  <c r="J9670" i="2" s="1"/>
  <c r="I9491" i="2"/>
  <c r="J9491" i="2" s="1"/>
  <c r="I9793" i="2"/>
  <c r="J9793" i="2" s="1"/>
  <c r="I9871" i="2"/>
  <c r="J9871" i="2" s="1"/>
  <c r="I9352" i="2"/>
  <c r="J9352" i="2" s="1"/>
  <c r="I9603" i="2"/>
  <c r="J9603" i="2" s="1"/>
  <c r="I9357" i="2"/>
  <c r="J9357" i="2" s="1"/>
  <c r="I9360" i="2"/>
  <c r="J9360" i="2" s="1"/>
  <c r="I9724" i="2"/>
  <c r="J9724" i="2" s="1"/>
  <c r="I9825" i="2"/>
  <c r="J9825" i="2" s="1"/>
  <c r="I9653" i="2"/>
  <c r="J9653" i="2" s="1"/>
  <c r="I9435" i="2"/>
  <c r="J9435" i="2" s="1"/>
  <c r="I9788" i="2"/>
  <c r="J9788" i="2" s="1"/>
  <c r="I9719" i="2"/>
  <c r="J9719" i="2" s="1"/>
  <c r="I9695" i="2"/>
  <c r="J9695" i="2" s="1"/>
  <c r="I9669" i="2"/>
  <c r="J9669" i="2" s="1"/>
  <c r="I9734" i="2"/>
  <c r="J9734" i="2" s="1"/>
  <c r="I9378" i="2"/>
  <c r="J9378" i="2" s="1"/>
  <c r="I9607" i="2"/>
  <c r="J9607" i="2" s="1"/>
  <c r="I9544" i="2"/>
  <c r="J9544" i="2" s="1"/>
  <c r="I9489" i="2"/>
  <c r="J9489" i="2" s="1"/>
  <c r="I9663" i="2"/>
  <c r="J9663" i="2" s="1"/>
  <c r="I9762" i="2"/>
  <c r="J9762" i="2" s="1"/>
  <c r="I9384" i="2"/>
  <c r="J9384" i="2" s="1"/>
  <c r="I9729" i="2"/>
  <c r="J9729" i="2" s="1"/>
  <c r="I9549" i="2"/>
  <c r="J9549" i="2" s="1"/>
  <c r="I9546" i="2"/>
  <c r="J9546" i="2" s="1"/>
  <c r="I9645" i="2"/>
  <c r="J9645" i="2" s="1"/>
  <c r="I9632" i="2"/>
  <c r="J9632" i="2" s="1"/>
  <c r="I9398" i="2"/>
  <c r="J9398" i="2" s="1"/>
  <c r="I9461" i="2"/>
  <c r="J9461" i="2" s="1"/>
  <c r="I9716" i="2"/>
  <c r="J9716" i="2" s="1"/>
  <c r="I9614" i="2"/>
  <c r="J9614" i="2" s="1"/>
  <c r="I9421" i="2"/>
  <c r="J9421" i="2" s="1"/>
  <c r="I9530" i="2"/>
  <c r="J9530" i="2" s="1"/>
  <c r="I9684" i="2"/>
  <c r="J9684" i="2" s="1"/>
  <c r="I9733" i="2"/>
  <c r="J9733" i="2" s="1"/>
  <c r="I9661" i="2"/>
  <c r="J9661" i="2" s="1"/>
  <c r="I9390" i="2"/>
  <c r="J9390" i="2" s="1"/>
  <c r="I9560" i="2"/>
  <c r="J9560" i="2" s="1"/>
  <c r="I9830" i="2"/>
  <c r="J9830" i="2" s="1"/>
  <c r="I9427" i="2"/>
  <c r="J9427" i="2" s="1"/>
  <c r="I9608" i="2"/>
  <c r="J9608" i="2" s="1"/>
  <c r="I9587" i="2"/>
  <c r="J9587" i="2" s="1"/>
  <c r="I9420" i="2"/>
  <c r="J9420" i="2" s="1"/>
  <c r="I9559" i="2"/>
  <c r="J9559" i="2" s="1"/>
  <c r="I9803" i="2"/>
  <c r="J9803" i="2" s="1"/>
  <c r="I9474" i="2"/>
  <c r="J9474" i="2" s="1"/>
  <c r="I9562" i="2"/>
  <c r="J9562" i="2" s="1"/>
  <c r="I9702" i="2"/>
  <c r="J9702" i="2" s="1"/>
  <c r="I9381" i="2"/>
  <c r="J9381" i="2" s="1"/>
  <c r="I9515" i="2"/>
  <c r="J9515" i="2" s="1"/>
  <c r="I9656" i="2"/>
  <c r="J9656" i="2" s="1"/>
  <c r="I9486" i="2"/>
  <c r="J9486" i="2" s="1"/>
  <c r="I9446" i="2"/>
  <c r="J9446" i="2" s="1"/>
  <c r="I9364" i="2"/>
  <c r="J9364" i="2" s="1"/>
  <c r="I9606" i="2"/>
  <c r="J9606" i="2" s="1"/>
  <c r="I9699" i="2"/>
  <c r="J9699" i="2" s="1"/>
  <c r="I9536" i="2"/>
  <c r="J9536" i="2" s="1"/>
  <c r="I9795" i="2"/>
  <c r="J9795" i="2" s="1"/>
  <c r="I9624" i="2"/>
  <c r="J9624" i="2" s="1"/>
  <c r="I9621" i="2"/>
  <c r="J9621" i="2" s="1"/>
  <c r="I9414" i="2"/>
  <c r="J9414" i="2" s="1"/>
  <c r="I9371" i="2"/>
  <c r="J9371" i="2" s="1"/>
  <c r="I9736" i="2"/>
  <c r="J9736" i="2" s="1"/>
  <c r="I9630" i="2"/>
  <c r="J9630" i="2" s="1"/>
  <c r="I9682" i="2"/>
  <c r="J9682" i="2" s="1"/>
  <c r="I9404" i="2"/>
  <c r="J9404" i="2" s="1"/>
  <c r="I9775" i="2"/>
  <c r="J9775" i="2" s="1"/>
  <c r="I9532" i="2"/>
  <c r="J9532" i="2" s="1"/>
  <c r="I9650" i="2"/>
  <c r="J9650" i="2" s="1"/>
  <c r="I9447" i="2"/>
  <c r="J9447" i="2" s="1"/>
  <c r="I9737" i="2"/>
  <c r="J9737" i="2" s="1"/>
  <c r="I9696" i="2"/>
  <c r="J9696" i="2" s="1"/>
  <c r="I9744" i="2"/>
  <c r="J9744" i="2" s="1"/>
  <c r="I9438" i="2"/>
  <c r="J9438" i="2" s="1"/>
  <c r="I9524" i="2"/>
  <c r="J9524" i="2" s="1"/>
  <c r="I9409" i="2"/>
  <c r="J9409" i="2" s="1"/>
  <c r="I9781" i="2"/>
  <c r="J9781" i="2" s="1"/>
  <c r="I9528" i="2"/>
  <c r="J9528" i="2" s="1"/>
  <c r="I9847" i="2"/>
  <c r="J9847" i="2" s="1"/>
  <c r="I9399" i="2"/>
  <c r="J9399" i="2" s="1"/>
  <c r="I9611" i="2"/>
  <c r="J9611" i="2" s="1"/>
  <c r="I9556" i="2"/>
  <c r="J9556" i="2" s="1"/>
  <c r="I9377" i="2"/>
  <c r="J9377" i="2" s="1"/>
  <c r="I9700" i="2"/>
  <c r="J9700" i="2" s="1"/>
  <c r="I9625" i="2"/>
  <c r="J9625" i="2" s="1"/>
  <c r="I9566" i="2"/>
  <c r="J9566" i="2" s="1"/>
  <c r="I9589" i="2"/>
  <c r="J9589" i="2" s="1"/>
  <c r="I9720" i="2"/>
  <c r="J9720" i="2" s="1"/>
  <c r="I9450" i="2"/>
  <c r="J9450" i="2" s="1"/>
  <c r="I9464" i="2"/>
  <c r="J9464" i="2" s="1"/>
  <c r="I9648" i="2"/>
  <c r="J9648" i="2" s="1"/>
  <c r="I9359" i="2"/>
  <c r="J9359" i="2" s="1"/>
  <c r="I9714" i="2"/>
  <c r="J9714" i="2" s="1"/>
  <c r="I9602" i="2"/>
  <c r="J9602" i="2" s="1"/>
  <c r="I9538" i="2"/>
  <c r="J9538" i="2" s="1"/>
  <c r="I9784" i="2"/>
  <c r="J9784" i="2" s="1"/>
  <c r="I9405" i="2"/>
  <c r="J9405" i="2" s="1"/>
  <c r="I9717" i="2"/>
  <c r="J9717" i="2" s="1"/>
  <c r="I9442" i="2"/>
  <c r="J9442" i="2" s="1"/>
  <c r="I9726" i="2"/>
  <c r="J9726" i="2" s="1"/>
  <c r="I9542" i="2"/>
  <c r="J9542" i="2" s="1"/>
  <c r="I9786" i="2"/>
  <c r="J9786" i="2" s="1"/>
  <c r="I9707" i="2"/>
  <c r="J9707" i="2" s="1"/>
  <c r="I9728" i="2"/>
  <c r="J9728" i="2" s="1"/>
  <c r="I9672" i="2"/>
  <c r="J9672" i="2" s="1"/>
  <c r="M4" i="2"/>
  <c r="R7" i="1" s="1"/>
  <c r="AC12" i="1" s="1"/>
  <c r="I9771" i="2"/>
  <c r="J9771" i="2" s="1"/>
  <c r="I9498" i="2"/>
  <c r="J9498" i="2" s="1"/>
  <c r="I9475" i="2"/>
  <c r="J9475" i="2" s="1"/>
  <c r="I9388" i="2"/>
  <c r="J9388" i="2" s="1"/>
  <c r="I9386" i="2"/>
  <c r="J9386" i="2" s="1"/>
  <c r="I9597" i="2"/>
  <c r="J9597" i="2" s="1"/>
  <c r="I9804" i="2"/>
  <c r="J9804" i="2" s="1"/>
  <c r="I9685" i="2"/>
  <c r="J9685" i="2" s="1"/>
  <c r="M3" i="2"/>
  <c r="R6" i="1" s="1"/>
  <c r="AC11" i="1" s="1"/>
  <c r="I9778" i="2"/>
  <c r="J9778" i="2" s="1"/>
  <c r="I9596" i="2"/>
  <c r="J9596" i="2" s="1"/>
  <c r="I9391" i="2"/>
  <c r="J9391" i="2" s="1"/>
  <c r="I9740" i="2"/>
  <c r="J9740" i="2" s="1"/>
  <c r="I9481" i="2"/>
  <c r="J9481" i="2" s="1"/>
  <c r="I9369" i="2"/>
  <c r="J9369" i="2" s="1"/>
  <c r="I9531" i="2"/>
  <c r="J9531" i="2" s="1"/>
  <c r="I9512" i="2"/>
  <c r="J9512" i="2" s="1"/>
  <c r="I9662" i="2"/>
  <c r="J9662" i="2" s="1"/>
  <c r="I9376" i="2"/>
  <c r="J9376" i="2" s="1"/>
  <c r="I9680" i="2"/>
  <c r="J9680" i="2" s="1"/>
  <c r="I9411" i="2"/>
  <c r="J9411" i="2" s="1"/>
  <c r="I9591" i="2"/>
  <c r="J9591" i="2" s="1"/>
  <c r="I9459" i="2"/>
  <c r="J9459" i="2" s="1"/>
  <c r="I9774" i="2"/>
  <c r="J9774" i="2" s="1"/>
  <c r="I9520" i="2"/>
  <c r="J9520" i="2" s="1"/>
  <c r="M6" i="2"/>
  <c r="I9642" i="2"/>
  <c r="J9642" i="2" s="1"/>
  <c r="I9790" i="2"/>
  <c r="J9790" i="2" s="1"/>
  <c r="I9526" i="2"/>
  <c r="J9526" i="2" s="1"/>
  <c r="I9658" i="2"/>
  <c r="J9658" i="2" s="1"/>
  <c r="M5" i="2"/>
  <c r="R8" i="1" s="1"/>
  <c r="AC13" i="1" s="1"/>
  <c r="J10" i="2"/>
  <c r="I9598" i="2"/>
  <c r="J9598" i="2" s="1"/>
  <c r="I9417" i="2"/>
  <c r="J9417" i="2" s="1"/>
  <c r="I9394" i="2"/>
  <c r="J9394" i="2" s="1"/>
  <c r="I9480" i="2"/>
  <c r="J9480" i="2" s="1"/>
  <c r="I9673" i="2"/>
  <c r="J9673" i="2" s="1"/>
  <c r="I9834" i="2"/>
  <c r="J9834" i="2" s="1"/>
  <c r="I9772" i="2"/>
  <c r="J9772" i="2" s="1"/>
  <c r="I9768" i="2"/>
  <c r="J9768" i="2" s="1"/>
  <c r="I9403" i="2"/>
  <c r="J9403" i="2" s="1"/>
  <c r="I9586" i="2"/>
  <c r="J9586" i="2" s="1"/>
  <c r="I9777" i="2"/>
  <c r="J9777" i="2" s="1"/>
  <c r="I9671" i="2"/>
  <c r="J9671" i="2" s="1"/>
  <c r="I9731" i="2"/>
  <c r="J9731" i="2" s="1"/>
  <c r="I9454" i="2"/>
  <c r="J9454" i="2" s="1"/>
  <c r="I9395" i="2"/>
  <c r="J9395" i="2" s="1"/>
  <c r="I9818" i="2"/>
  <c r="J9818" i="2" s="1"/>
  <c r="I9668" i="2"/>
  <c r="J9668" i="2" s="1"/>
  <c r="I9739" i="2"/>
  <c r="J9739" i="2" s="1"/>
  <c r="I9425" i="2"/>
  <c r="J9425" i="2" s="1"/>
  <c r="I9814" i="2"/>
  <c r="J9814" i="2" s="1"/>
  <c r="I9735" i="2"/>
  <c r="J9735" i="2" s="1"/>
  <c r="I9766" i="2"/>
  <c r="J9766" i="2" s="1"/>
  <c r="I9529" i="2"/>
  <c r="J9529" i="2" s="1"/>
  <c r="I9576" i="2"/>
  <c r="J9576" i="2" s="1"/>
  <c r="I9582" i="2"/>
  <c r="J9582" i="2" s="1"/>
  <c r="I9796" i="2"/>
  <c r="J9796" i="2" s="1"/>
  <c r="I9600" i="2"/>
  <c r="J9600" i="2" s="1"/>
  <c r="I9518" i="2"/>
  <c r="J9518" i="2" s="1"/>
  <c r="I9868" i="2"/>
  <c r="J9868" i="2" s="1"/>
  <c r="I9701" i="2"/>
  <c r="J9701" i="2" s="1"/>
  <c r="I9355" i="2"/>
  <c r="J9355" i="2" s="1"/>
  <c r="I9432" i="2"/>
  <c r="J9432" i="2" s="1"/>
  <c r="I9758" i="2"/>
  <c r="J9758" i="2" s="1"/>
  <c r="I9593" i="2"/>
  <c r="J9593" i="2" s="1"/>
  <c r="I9383" i="2"/>
  <c r="J9383" i="2" s="1"/>
  <c r="I9565" i="2"/>
  <c r="J9565" i="2" s="1"/>
  <c r="I9370" i="2"/>
  <c r="J9370" i="2" s="1"/>
  <c r="I9497" i="2"/>
  <c r="J9497" i="2" s="1"/>
  <c r="I9828" i="2"/>
  <c r="J9828" i="2" s="1"/>
  <c r="I9841" i="2"/>
  <c r="J9841" i="2" s="1"/>
  <c r="I9757" i="2"/>
  <c r="J9757" i="2" s="1"/>
  <c r="I9410" i="2"/>
  <c r="J9410" i="2" s="1"/>
  <c r="I9456" i="2"/>
  <c r="J9456" i="2" s="1"/>
  <c r="I9513" i="2"/>
  <c r="J9513" i="2" s="1"/>
  <c r="I9472" i="2"/>
  <c r="J9472" i="2" s="1"/>
  <c r="I9664" i="2"/>
  <c r="J9664" i="2" s="1"/>
  <c r="I9620" i="2"/>
  <c r="J9620" i="2" s="1"/>
  <c r="I9627" i="2"/>
  <c r="J9627" i="2" s="1"/>
  <c r="I9808" i="2"/>
  <c r="J9808" i="2" s="1"/>
  <c r="I9471" i="2"/>
  <c r="J9471" i="2" s="1"/>
  <c r="I9848" i="2"/>
  <c r="J9848" i="2" s="1"/>
  <c r="I9507" i="2"/>
  <c r="J9507" i="2" s="1"/>
  <c r="I9419" i="2"/>
  <c r="J9419" i="2" s="1"/>
  <c r="I9368" i="2"/>
  <c r="J9368" i="2" s="1"/>
  <c r="I9873" i="2"/>
  <c r="J9873" i="2" s="1"/>
  <c r="I9436" i="2"/>
  <c r="J9436" i="2" s="1"/>
  <c r="I9813" i="2"/>
  <c r="J9813" i="2" s="1"/>
  <c r="I9869" i="2"/>
  <c r="J9869" i="2" s="1"/>
  <c r="I9667" i="2"/>
  <c r="J9667" i="2" s="1"/>
  <c r="I9578" i="2"/>
  <c r="J9578" i="2" s="1"/>
  <c r="I9865" i="2"/>
  <c r="J9865" i="2" s="1"/>
  <c r="I9846" i="2"/>
  <c r="J9846" i="2" s="1"/>
  <c r="I9569" i="2"/>
  <c r="J9569" i="2" s="1"/>
  <c r="I9767" i="2"/>
  <c r="J9767" i="2" s="1"/>
  <c r="I9506" i="2"/>
  <c r="J9506" i="2" s="1"/>
  <c r="I9601" i="2"/>
  <c r="J9601" i="2" s="1"/>
  <c r="I9350" i="2"/>
  <c r="J9350" i="2" s="1"/>
  <c r="I9361" i="2"/>
  <c r="J9361" i="2" s="1"/>
  <c r="I9759" i="2"/>
  <c r="J9759" i="2" s="1"/>
  <c r="I9628" i="2"/>
  <c r="J9628" i="2" s="1"/>
  <c r="I9584" i="2"/>
  <c r="J9584" i="2" s="1"/>
  <c r="I9517" i="2"/>
  <c r="J9517" i="2" s="1"/>
  <c r="I9867" i="2"/>
  <c r="J9867" i="2" s="1"/>
  <c r="I9382" i="2"/>
  <c r="J9382" i="2" s="1"/>
  <c r="I9652" i="2"/>
  <c r="J9652" i="2" s="1"/>
  <c r="I9721" i="2"/>
  <c r="J9721" i="2" s="1"/>
  <c r="I9858" i="2"/>
  <c r="J9858" i="2" s="1"/>
  <c r="I9820" i="2"/>
  <c r="J9820" i="2" s="1"/>
  <c r="I9365" i="2"/>
  <c r="J9365" i="2" s="1"/>
  <c r="I9785" i="2"/>
  <c r="J9785" i="2" s="1"/>
  <c r="I9713" i="2"/>
  <c r="J9713" i="2" s="1"/>
  <c r="I9431" i="2"/>
  <c r="J9431" i="2" s="1"/>
  <c r="I9715" i="2"/>
  <c r="J9715" i="2" s="1"/>
  <c r="I9573" i="2"/>
  <c r="J9573" i="2" s="1"/>
  <c r="I9429" i="2"/>
  <c r="J9429" i="2" s="1"/>
  <c r="I9686" i="2"/>
  <c r="J9686" i="2" s="1"/>
  <c r="I9821" i="2"/>
  <c r="J9821" i="2" s="1"/>
  <c r="I9563" i="2"/>
  <c r="J9563" i="2" s="1"/>
  <c r="I9412" i="2"/>
  <c r="J9412" i="2" s="1"/>
  <c r="I9351" i="2"/>
  <c r="J9351" i="2" s="1"/>
  <c r="I9877" i="2"/>
  <c r="J9877" i="2" s="1"/>
  <c r="I9579" i="2"/>
  <c r="J9579" i="2" s="1"/>
  <c r="I9646" i="2"/>
  <c r="J9646" i="2" s="1"/>
  <c r="I9541" i="2"/>
  <c r="J9541" i="2" s="1"/>
  <c r="I9550" i="2"/>
  <c r="J9550" i="2" s="1"/>
  <c r="I9742" i="2"/>
  <c r="J9742" i="2" s="1"/>
  <c r="I9787" i="2"/>
  <c r="J9787" i="2" s="1"/>
  <c r="I9638" i="2"/>
  <c r="J9638" i="2" s="1"/>
  <c r="I9547" i="2"/>
  <c r="J9547" i="2" s="1"/>
  <c r="I9540" i="2"/>
  <c r="J9540" i="2" s="1"/>
  <c r="I9379" i="2"/>
  <c r="J9379" i="2" s="1"/>
  <c r="I9452" i="2"/>
  <c r="J9452" i="2" s="1"/>
  <c r="I9558" i="2"/>
  <c r="J9558" i="2" s="1"/>
  <c r="I9693" i="2"/>
  <c r="J9693" i="2" s="1"/>
  <c r="I9473" i="2"/>
  <c r="J9473" i="2" s="1"/>
  <c r="I9509" i="2"/>
  <c r="J9509" i="2" s="1"/>
  <c r="I9802" i="2"/>
  <c r="J9802" i="2" s="1"/>
  <c r="I9690" i="2"/>
  <c r="J9690" i="2" s="1"/>
  <c r="I9722" i="2"/>
  <c r="J9722" i="2" s="1"/>
  <c r="I9824" i="2"/>
  <c r="J9824" i="2" s="1"/>
  <c r="I9718" i="2"/>
  <c r="J9718" i="2" s="1"/>
  <c r="I9534" i="2"/>
  <c r="J9534" i="2" s="1"/>
  <c r="I9595" i="2"/>
  <c r="J9595" i="2" s="1"/>
  <c r="I9380" i="2"/>
  <c r="J9380" i="2" s="1"/>
  <c r="I9823" i="2"/>
  <c r="J9823" i="2" s="1"/>
  <c r="I9622" i="2"/>
  <c r="J9622" i="2" s="1"/>
  <c r="I9833" i="2"/>
  <c r="J9833" i="2" s="1"/>
  <c r="I9372" i="2"/>
  <c r="J9372" i="2" s="1"/>
  <c r="I9727" i="2"/>
  <c r="J9727" i="2" s="1"/>
  <c r="I9876" i="2"/>
  <c r="J9876" i="2" s="1"/>
  <c r="I9883" i="2"/>
  <c r="J9883" i="2" s="1"/>
  <c r="I9618" i="2"/>
  <c r="J9618" i="2" s="1"/>
  <c r="I9692" i="2"/>
  <c r="J9692" i="2" s="1"/>
  <c r="I9583" i="2"/>
  <c r="J9583" i="2" s="1"/>
  <c r="I9852" i="2"/>
  <c r="J9852" i="2" s="1"/>
  <c r="I9880" i="2"/>
  <c r="J9880" i="2" s="1"/>
  <c r="I9402" i="2"/>
  <c r="J9402" i="2" s="1"/>
  <c r="I9857" i="2"/>
  <c r="J9857" i="2" s="1"/>
  <c r="I9822" i="2"/>
  <c r="J9822" i="2" s="1"/>
  <c r="I9878" i="2"/>
  <c r="J9878" i="2" s="1"/>
  <c r="I9362" i="2"/>
  <c r="J9362" i="2" s="1"/>
  <c r="I9807" i="2"/>
  <c r="J9807" i="2" s="1"/>
  <c r="I9816" i="2"/>
  <c r="J9816" i="2" s="1"/>
  <c r="I9811" i="2"/>
  <c r="J9811" i="2" s="1"/>
  <c r="I9641" i="2"/>
  <c r="J9641" i="2" s="1"/>
  <c r="I9401" i="2"/>
  <c r="J9401" i="2" s="1"/>
  <c r="I9574" i="2"/>
  <c r="J9574" i="2" s="1"/>
  <c r="I9675" i="2"/>
  <c r="J9675" i="2" s="1"/>
  <c r="I9496" i="2"/>
  <c r="J9496" i="2" s="1"/>
  <c r="I9801" i="2"/>
  <c r="J9801" i="2" s="1"/>
  <c r="I9760" i="2"/>
  <c r="J9760" i="2" s="1"/>
  <c r="I9605" i="2"/>
  <c r="J9605" i="2" s="1"/>
  <c r="I9704" i="2"/>
  <c r="J9704" i="2" s="1"/>
  <c r="I9455" i="2"/>
  <c r="J9455" i="2" s="1"/>
  <c r="I9479" i="2"/>
  <c r="J9479" i="2" s="1"/>
  <c r="I9553" i="2"/>
  <c r="J9553" i="2" s="1"/>
  <c r="I9866" i="2"/>
  <c r="J9866" i="2" s="1"/>
  <c r="I9875" i="2"/>
  <c r="J9875" i="2" s="1"/>
  <c r="I9835" i="2"/>
  <c r="J9835" i="2" s="1"/>
  <c r="I9831" i="2"/>
  <c r="J9831" i="2" s="1"/>
  <c r="I9782" i="2"/>
  <c r="J9782" i="2" s="1"/>
  <c r="I9503" i="2"/>
  <c r="J9503" i="2" s="1"/>
  <c r="I9842" i="2"/>
  <c r="J9842" i="2" s="1"/>
  <c r="I9451" i="2"/>
  <c r="J9451" i="2" s="1"/>
  <c r="I9826" i="2"/>
  <c r="J9826" i="2" s="1"/>
  <c r="I9477" i="2"/>
  <c r="J9477" i="2" s="1"/>
  <c r="I9874" i="2"/>
  <c r="J9874" i="2" s="1"/>
  <c r="I9872" i="2"/>
  <c r="J9872" i="2" s="1"/>
  <c r="I9773" i="2"/>
  <c r="J9773" i="2" s="1"/>
  <c r="I9514" i="2"/>
  <c r="J9514" i="2" s="1"/>
  <c r="I9738" i="2"/>
  <c r="J9738" i="2" s="1"/>
  <c r="I9510" i="2"/>
  <c r="J9510" i="2" s="1"/>
  <c r="I9462" i="2"/>
  <c r="J9462" i="2" s="1"/>
  <c r="I9817" i="2"/>
  <c r="J9817" i="2" s="1"/>
  <c r="I9783" i="2"/>
  <c r="J9783" i="2" s="1"/>
  <c r="I9493" i="2"/>
  <c r="J9493" i="2" s="1"/>
  <c r="I9575" i="2"/>
  <c r="J9575" i="2" s="1"/>
  <c r="I9567" i="2"/>
  <c r="J9567" i="2" s="1"/>
  <c r="I9505" i="2"/>
  <c r="J9505" i="2" s="1"/>
  <c r="I9843" i="2"/>
  <c r="J9843" i="2" s="1"/>
  <c r="I9882" i="2"/>
  <c r="J9882" i="2" s="1"/>
  <c r="I9792" i="2"/>
  <c r="J9792" i="2" s="1"/>
  <c r="I9422" i="2"/>
  <c r="J9422" i="2" s="1"/>
  <c r="I9879" i="2"/>
  <c r="J9879" i="2" s="1"/>
  <c r="I9554" i="2"/>
  <c r="J9554" i="2" s="1"/>
  <c r="I9849" i="2"/>
  <c r="J9849" i="2" s="1"/>
  <c r="I9779" i="2"/>
  <c r="J9779" i="2" s="1"/>
  <c r="I9836" i="2"/>
  <c r="J9836" i="2" s="1"/>
  <c r="I9815" i="2"/>
  <c r="J9815" i="2" s="1"/>
  <c r="I9617" i="2"/>
  <c r="J9617" i="2" s="1"/>
  <c r="I9373" i="2"/>
  <c r="J9373" i="2" s="1"/>
  <c r="I9525" i="2"/>
  <c r="J9525" i="2" s="1"/>
  <c r="I9851" i="2"/>
  <c r="J9851" i="2" s="1"/>
  <c r="I9819" i="2"/>
  <c r="J9819" i="2" s="1"/>
  <c r="I9756" i="2"/>
  <c r="J9756" i="2" s="1"/>
  <c r="I9725" i="2"/>
  <c r="J9725" i="2" s="1"/>
  <c r="I9433" i="2"/>
  <c r="J9433" i="2" s="1"/>
  <c r="I9501" i="2"/>
  <c r="J9501" i="2" s="1"/>
  <c r="I9610" i="2"/>
  <c r="J9610" i="2" s="1"/>
  <c r="I9407" i="2"/>
  <c r="J9407" i="2" s="1"/>
  <c r="I9423" i="2"/>
  <c r="J9423" i="2" s="1"/>
  <c r="I9470" i="2"/>
  <c r="J9470" i="2" s="1"/>
  <c r="I9392" i="2"/>
  <c r="J9392" i="2" s="1"/>
  <c r="I9687" i="2"/>
  <c r="J9687" i="2" s="1"/>
  <c r="I9677" i="2"/>
  <c r="J9677" i="2" s="1"/>
  <c r="I9363" i="2"/>
  <c r="J9363" i="2" s="1"/>
  <c r="I9385" i="2"/>
  <c r="J9385" i="2" s="1"/>
  <c r="I9463" i="2"/>
  <c r="J9463" i="2" s="1"/>
  <c r="I9649" i="2"/>
  <c r="J9649" i="2" s="1"/>
  <c r="I9780" i="2"/>
  <c r="J9780" i="2" s="1"/>
  <c r="I9440" i="2"/>
  <c r="J9440" i="2" s="1"/>
  <c r="I9396" i="2"/>
  <c r="J9396" i="2" s="1"/>
  <c r="I9837" i="2"/>
  <c r="J9837" i="2" s="1"/>
  <c r="I9854" i="2"/>
  <c r="J9854" i="2" s="1"/>
  <c r="I9853" i="2"/>
  <c r="J9853" i="2" s="1"/>
  <c r="I9535" i="2"/>
  <c r="J9535" i="2" s="1"/>
  <c r="I9585" i="2"/>
  <c r="J9585" i="2" s="1"/>
  <c r="I9354" i="2"/>
  <c r="J9354" i="2" s="1"/>
  <c r="I9537" i="2"/>
  <c r="J9537" i="2" s="1"/>
  <c r="I9511" i="2"/>
  <c r="J9511" i="2" s="1"/>
  <c r="I9859" i="2"/>
  <c r="J9859" i="2" s="1"/>
  <c r="I9706" i="2"/>
  <c r="J9706" i="2" s="1"/>
  <c r="I9863" i="2"/>
  <c r="J9863" i="2" s="1"/>
  <c r="I9616" i="2"/>
  <c r="J9616" i="2" s="1"/>
  <c r="I9555" i="2"/>
  <c r="J9555" i="2" s="1"/>
  <c r="I9418" i="2"/>
  <c r="J9418" i="2" s="1"/>
  <c r="I9612" i="2"/>
  <c r="J9612" i="2" s="1"/>
  <c r="I9659" i="2"/>
  <c r="J9659" i="2" s="1"/>
  <c r="I9561" i="2"/>
  <c r="J9561" i="2" s="1"/>
  <c r="I9791" i="2"/>
  <c r="J9791" i="2" s="1"/>
  <c r="I9439" i="2"/>
  <c r="J9439" i="2" s="1"/>
  <c r="I9860" i="2"/>
  <c r="J9860" i="2" s="1"/>
  <c r="I9856" i="2"/>
  <c r="J9856" i="2" s="1"/>
  <c r="I9770" i="2"/>
  <c r="J9770" i="2" s="1"/>
  <c r="I9850" i="2"/>
  <c r="J9850" i="2" s="1"/>
  <c r="I9623" i="2"/>
  <c r="J9623" i="2" s="1"/>
  <c r="I9763" i="2"/>
  <c r="J9763" i="2" s="1"/>
  <c r="I9691" i="2"/>
  <c r="J9691" i="2" s="1"/>
  <c r="I9676" i="2"/>
  <c r="J9676" i="2" s="1"/>
  <c r="I9755" i="2"/>
  <c r="J9755" i="2" s="1"/>
  <c r="I9855" i="2"/>
  <c r="J9855" i="2" s="1"/>
  <c r="I9636" i="2"/>
  <c r="J9636" i="2" s="1"/>
  <c r="I9468" i="2"/>
  <c r="J9468" i="2" s="1"/>
  <c r="I9437" i="2"/>
  <c r="J9437" i="2" s="1"/>
  <c r="I9761" i="2"/>
  <c r="J9761" i="2" s="1"/>
  <c r="I9689" i="2"/>
  <c r="J9689" i="2" s="1"/>
  <c r="I9443" i="2"/>
  <c r="J9443" i="2" s="1"/>
  <c r="I9749" i="2"/>
  <c r="J9749" i="2" s="1"/>
  <c r="I9633" i="2"/>
  <c r="J9633" i="2" s="1"/>
  <c r="I9862" i="2"/>
  <c r="J9862" i="2" s="1"/>
  <c r="I9577" i="2"/>
  <c r="J9577" i="2" s="1"/>
  <c r="I9444" i="2"/>
  <c r="J9444" i="2" s="1"/>
  <c r="I9844" i="2"/>
  <c r="J9844" i="2" s="1"/>
  <c r="I9551" i="2"/>
  <c r="J9551" i="2" s="1"/>
  <c r="I9387" i="2"/>
  <c r="J9387" i="2" s="1"/>
  <c r="I9861" i="2"/>
  <c r="J9861" i="2" s="1"/>
  <c r="I9812" i="2"/>
  <c r="J9812" i="2" s="1"/>
  <c r="I9495" i="2"/>
  <c r="J9495" i="2" s="1"/>
  <c r="I9539" i="2"/>
  <c r="J9539" i="2" s="1"/>
  <c r="I9688" i="2"/>
  <c r="J9688" i="2" s="1"/>
  <c r="I9508" i="2"/>
  <c r="J9508" i="2" s="1"/>
  <c r="I9797" i="2"/>
  <c r="J9797" i="2" s="1"/>
  <c r="I9588" i="2"/>
  <c r="J9588" i="2" s="1"/>
  <c r="I9805" i="2"/>
  <c r="J9805" i="2" s="1"/>
  <c r="I9829" i="2"/>
  <c r="J9829" i="2" s="1"/>
  <c r="I9478" i="2"/>
  <c r="J9478" i="2" s="1"/>
  <c r="I9557" i="2"/>
  <c r="J9557" i="2" s="1"/>
  <c r="I9408" i="2"/>
  <c r="J9408" i="2" s="1"/>
  <c r="I9389" i="2"/>
  <c r="J9389" i="2" s="1"/>
  <c r="I9358" i="2"/>
  <c r="J9358" i="2" s="1"/>
  <c r="I9743" i="2"/>
  <c r="J9743" i="2" s="1"/>
  <c r="I9487" i="2"/>
  <c r="J9487" i="2" s="1"/>
  <c r="I9635" i="2"/>
  <c r="J9635" i="2" s="1"/>
  <c r="I9864" i="2"/>
  <c r="J9864" i="2" s="1"/>
  <c r="I9711" i="2"/>
  <c r="J9711" i="2" s="1"/>
  <c r="I9484" i="2"/>
  <c r="J9484" i="2" s="1"/>
  <c r="I9789" i="2"/>
  <c r="J9789" i="2" s="1"/>
  <c r="I9746" i="2"/>
  <c r="J9746" i="2" s="1"/>
  <c r="I9571" i="2"/>
  <c r="J9571" i="2" s="1"/>
  <c r="I9609" i="2"/>
  <c r="J9609" i="2" s="1"/>
  <c r="I9592" i="2"/>
  <c r="J9592" i="2" s="1"/>
  <c r="I9840" i="2"/>
  <c r="J9840" i="2" s="1"/>
  <c r="I9651" i="2"/>
  <c r="J9651" i="2" s="1"/>
  <c r="I9810" i="2"/>
  <c r="J9810" i="2" s="1"/>
  <c r="I9572" i="2"/>
  <c r="J9572" i="2" s="1"/>
  <c r="I9710" i="2"/>
  <c r="J9710" i="2" s="1"/>
  <c r="I9467" i="2"/>
  <c r="J9467" i="2" s="1"/>
  <c r="I9465" i="2"/>
  <c r="J9465" i="2" s="1"/>
  <c r="I9845" i="2"/>
  <c r="J9845" i="2" s="1"/>
  <c r="I9485" i="2"/>
  <c r="J9485" i="2" s="1"/>
  <c r="I9570" i="2"/>
  <c r="J9570" i="2" s="1"/>
  <c r="I9458" i="2"/>
  <c r="J9458" i="2" s="1"/>
  <c r="I9533" i="2"/>
  <c r="J9533" i="2" s="1"/>
  <c r="I9637" i="2"/>
  <c r="J9637" i="2" s="1"/>
  <c r="I9698" i="2"/>
  <c r="J9698" i="2" s="1"/>
  <c r="I9397" i="2"/>
  <c r="J9397" i="2" s="1"/>
  <c r="I9568" i="2"/>
  <c r="J9568" i="2" s="1"/>
  <c r="I9748" i="2"/>
  <c r="J9748" i="2" s="1"/>
  <c r="I9457" i="2"/>
  <c r="J9457" i="2" s="1"/>
  <c r="I9712" i="2"/>
  <c r="J9712" i="2" s="1"/>
  <c r="I9832" i="2"/>
  <c r="J9832" i="2" s="1"/>
  <c r="I9460" i="2"/>
  <c r="J9460" i="2" s="1"/>
  <c r="I9543" i="2"/>
  <c r="J9543" i="2" s="1"/>
  <c r="I9416" i="2"/>
  <c r="J9416" i="2" s="1"/>
  <c r="I9838" i="2"/>
  <c r="J9838" i="2" s="1"/>
  <c r="I9619" i="2"/>
  <c r="J9619" i="2" s="1"/>
  <c r="I9683" i="2"/>
  <c r="J9683" i="2" s="1"/>
  <c r="I9827" i="2"/>
  <c r="J9827" i="2" s="1"/>
  <c r="I9488" i="2"/>
  <c r="J9488" i="2" s="1"/>
  <c r="I9839" i="2"/>
  <c r="J9839" i="2" s="1"/>
  <c r="I9747" i="2"/>
  <c r="J9747" i="2" s="1"/>
  <c r="I9881" i="2"/>
  <c r="J9881" i="2" s="1"/>
  <c r="AL13" i="1" l="1"/>
  <c r="N13" i="1"/>
  <c r="AJ15" i="1"/>
  <c r="AK14" i="1"/>
  <c r="O12" i="1"/>
  <c r="AM12" i="1"/>
  <c r="P12" i="1" s="1"/>
  <c r="AI66" i="1"/>
  <c r="J11" i="2"/>
  <c r="R9" i="1"/>
  <c r="AC14" i="1" s="1"/>
  <c r="N14" i="1" l="1"/>
  <c r="AL14" i="1"/>
  <c r="AJ16" i="1"/>
  <c r="AK15" i="1"/>
  <c r="AA6" i="1" s="1"/>
  <c r="O13" i="1"/>
  <c r="AM13" i="1"/>
  <c r="P13" i="1" s="1"/>
  <c r="AI67" i="1"/>
  <c r="J12" i="2"/>
  <c r="AJ17" i="1" l="1"/>
  <c r="AK16" i="1"/>
  <c r="O14" i="1"/>
  <c r="AM14" i="1"/>
  <c r="P14" i="1" s="1"/>
  <c r="N15" i="1"/>
  <c r="AL15" i="1"/>
  <c r="AI68" i="1"/>
  <c r="J13" i="2"/>
  <c r="O15" i="1" l="1"/>
  <c r="AM15" i="1"/>
  <c r="N16" i="1"/>
  <c r="AL16" i="1"/>
  <c r="AJ18" i="1"/>
  <c r="AK17" i="1"/>
  <c r="AI69" i="1"/>
  <c r="J14" i="2"/>
  <c r="P15" i="1" l="1"/>
  <c r="AB6" i="1"/>
  <c r="AJ19" i="1"/>
  <c r="AK18" i="1"/>
  <c r="N17" i="1"/>
  <c r="AL17" i="1"/>
  <c r="AM16" i="1"/>
  <c r="P16" i="1" s="1"/>
  <c r="O16" i="1"/>
  <c r="AI70" i="1"/>
  <c r="J15" i="2"/>
  <c r="M2" i="2" s="1"/>
  <c r="R5" i="1" s="1"/>
  <c r="AC10" i="1" s="1"/>
  <c r="M7" i="2"/>
  <c r="R10" i="1" s="1"/>
  <c r="AC15" i="1" s="1"/>
  <c r="AM17" i="1" l="1"/>
  <c r="P17" i="1" s="1"/>
  <c r="O17" i="1"/>
  <c r="N18" i="1"/>
  <c r="AL18" i="1"/>
  <c r="AJ20" i="1"/>
  <c r="AK19" i="1"/>
  <c r="AI71" i="1"/>
  <c r="J1" i="2"/>
  <c r="AJ21" i="1" l="1"/>
  <c r="AK20" i="1"/>
  <c r="AL19" i="1"/>
  <c r="N19" i="1"/>
  <c r="O18" i="1"/>
  <c r="AM18" i="1"/>
  <c r="P18" i="1" s="1"/>
  <c r="AI72" i="1"/>
  <c r="O19" i="1" l="1"/>
  <c r="AM19" i="1"/>
  <c r="P19" i="1" s="1"/>
  <c r="AL20" i="1"/>
  <c r="N20" i="1"/>
  <c r="AJ22" i="1"/>
  <c r="AK21" i="1"/>
  <c r="AI73" i="1"/>
  <c r="O20" i="1" l="1"/>
  <c r="AM20" i="1"/>
  <c r="P20" i="1" s="1"/>
  <c r="AL21" i="1"/>
  <c r="N21" i="1"/>
  <c r="AJ23" i="1"/>
  <c r="AK22" i="1"/>
  <c r="AI74" i="1"/>
  <c r="N22" i="1" l="1"/>
  <c r="AL22" i="1"/>
  <c r="AJ24" i="1"/>
  <c r="AK23" i="1"/>
  <c r="O21" i="1"/>
  <c r="AM21" i="1"/>
  <c r="P21" i="1" s="1"/>
  <c r="N23" i="1" l="1"/>
  <c r="AL23" i="1"/>
  <c r="AJ25" i="1"/>
  <c r="AK24" i="1"/>
  <c r="O22" i="1"/>
  <c r="AM22" i="1"/>
  <c r="P22" i="1" s="1"/>
  <c r="AJ26" i="1" l="1"/>
  <c r="AK25" i="1"/>
  <c r="AA7" i="1" s="1"/>
  <c r="AM23" i="1"/>
  <c r="P23" i="1" s="1"/>
  <c r="O23" i="1"/>
  <c r="N24" i="1"/>
  <c r="AL24" i="1"/>
  <c r="N25" i="1" l="1"/>
  <c r="AL25" i="1"/>
  <c r="AJ27" i="1"/>
  <c r="AK26" i="1"/>
  <c r="AM24" i="1"/>
  <c r="P24" i="1" s="1"/>
  <c r="O24" i="1"/>
  <c r="N26" i="1" l="1"/>
  <c r="AL26" i="1"/>
  <c r="AJ28" i="1"/>
  <c r="AK27" i="1"/>
  <c r="AM25" i="1"/>
  <c r="O25" i="1"/>
  <c r="P25" i="1" l="1"/>
  <c r="AB7" i="1"/>
  <c r="AL27" i="1"/>
  <c r="N27" i="1"/>
  <c r="O26" i="1"/>
  <c r="AM26" i="1"/>
  <c r="P26" i="1" s="1"/>
  <c r="AJ29" i="1"/>
  <c r="AK28" i="1"/>
  <c r="AL28" i="1" l="1"/>
  <c r="N28" i="1"/>
  <c r="AJ30" i="1"/>
  <c r="AK29" i="1"/>
  <c r="O27" i="1"/>
  <c r="AM27" i="1"/>
  <c r="P27" i="1" s="1"/>
  <c r="O28" i="1" l="1"/>
  <c r="AM28" i="1"/>
  <c r="P28" i="1" s="1"/>
  <c r="AL29" i="1"/>
  <c r="N29" i="1"/>
  <c r="AJ31" i="1"/>
  <c r="AK30" i="1"/>
  <c r="N30" i="1" l="1"/>
  <c r="AL30" i="1"/>
  <c r="AJ32" i="1"/>
  <c r="AK31" i="1"/>
  <c r="O29" i="1"/>
  <c r="AM29" i="1"/>
  <c r="P29" i="1" s="1"/>
  <c r="N31" i="1" l="1"/>
  <c r="AL31" i="1"/>
  <c r="AJ33" i="1"/>
  <c r="AK32" i="1"/>
  <c r="O30" i="1"/>
  <c r="AM30" i="1"/>
  <c r="P30" i="1" s="1"/>
  <c r="N32" i="1" l="1"/>
  <c r="AL32" i="1"/>
  <c r="AJ34" i="1"/>
  <c r="AK33" i="1"/>
  <c r="AM31" i="1"/>
  <c r="P31" i="1" s="1"/>
  <c r="O31" i="1"/>
  <c r="AJ35" i="1" l="1"/>
  <c r="AK34" i="1"/>
  <c r="N33" i="1"/>
  <c r="AL33" i="1"/>
  <c r="AM32" i="1"/>
  <c r="P32" i="1" s="1"/>
  <c r="O32" i="1"/>
  <c r="O33" i="1" l="1"/>
  <c r="AM33" i="1"/>
  <c r="P33" i="1" s="1"/>
  <c r="N34" i="1"/>
  <c r="AL34" i="1"/>
  <c r="AJ36" i="1"/>
  <c r="AK35" i="1"/>
  <c r="AA8" i="1" s="1"/>
  <c r="N35" i="1" l="1"/>
  <c r="AL35" i="1"/>
  <c r="AJ37" i="1"/>
  <c r="AK36" i="1"/>
  <c r="O34" i="1"/>
  <c r="AM34" i="1"/>
  <c r="P34" i="1" s="1"/>
  <c r="AL36" i="1" l="1"/>
  <c r="N36" i="1"/>
  <c r="AJ38" i="1"/>
  <c r="AK37" i="1"/>
  <c r="O35" i="1"/>
  <c r="AM35" i="1"/>
  <c r="P35" i="1" l="1"/>
  <c r="AB8" i="1"/>
  <c r="O36" i="1"/>
  <c r="AM36" i="1"/>
  <c r="P36" i="1" s="1"/>
  <c r="AL37" i="1"/>
  <c r="N37" i="1"/>
  <c r="AJ39" i="1"/>
  <c r="AK38" i="1"/>
  <c r="N38" i="1" l="1"/>
  <c r="AL38" i="1"/>
  <c r="AJ40" i="1"/>
  <c r="AK39" i="1"/>
  <c r="O37" i="1"/>
  <c r="AM37" i="1"/>
  <c r="P37" i="1" s="1"/>
  <c r="AJ41" i="1" l="1"/>
  <c r="AK40" i="1"/>
  <c r="N39" i="1"/>
  <c r="AL39" i="1"/>
  <c r="O38" i="1"/>
  <c r="AM38" i="1"/>
  <c r="P38" i="1" s="1"/>
  <c r="AM39" i="1" l="1"/>
  <c r="P39" i="1" s="1"/>
  <c r="O39" i="1"/>
  <c r="N40" i="1"/>
  <c r="AL40" i="1"/>
  <c r="AJ42" i="1"/>
  <c r="AK41" i="1"/>
  <c r="N41" i="1" l="1"/>
  <c r="AL41" i="1"/>
  <c r="AJ43" i="1"/>
  <c r="AK42" i="1"/>
  <c r="AM40" i="1"/>
  <c r="P40" i="1" s="1"/>
  <c r="O40" i="1"/>
  <c r="N42" i="1" l="1"/>
  <c r="AL42" i="1"/>
  <c r="AJ44" i="1"/>
  <c r="AK43" i="1"/>
  <c r="AM41" i="1"/>
  <c r="P41" i="1" s="1"/>
  <c r="O41" i="1"/>
  <c r="AL43" i="1" l="1"/>
  <c r="N43" i="1"/>
  <c r="AJ45" i="1"/>
  <c r="AK44" i="1"/>
  <c r="O42" i="1"/>
  <c r="AM42" i="1"/>
  <c r="P42" i="1" s="1"/>
  <c r="AJ46" i="1" l="1"/>
  <c r="AK45" i="1"/>
  <c r="AA9" i="1" s="1"/>
  <c r="O43" i="1"/>
  <c r="AM43" i="1"/>
  <c r="P43" i="1" s="1"/>
  <c r="AL44" i="1"/>
  <c r="N44" i="1"/>
  <c r="AL45" i="1" l="1"/>
  <c r="N45" i="1"/>
  <c r="AJ47" i="1"/>
  <c r="AK46" i="1"/>
  <c r="O44" i="1"/>
  <c r="AM44" i="1"/>
  <c r="P44" i="1" s="1"/>
  <c r="AJ48" i="1" l="1"/>
  <c r="AK47" i="1"/>
  <c r="O45" i="1"/>
  <c r="AM45" i="1"/>
  <c r="N46" i="1"/>
  <c r="AL46" i="1"/>
  <c r="P45" i="1" l="1"/>
  <c r="AB9" i="1"/>
  <c r="N47" i="1"/>
  <c r="AL47" i="1"/>
  <c r="AJ49" i="1"/>
  <c r="AK48" i="1"/>
  <c r="O46" i="1"/>
  <c r="AM46" i="1"/>
  <c r="P46" i="1" s="1"/>
  <c r="AJ50" i="1" l="1"/>
  <c r="AK49" i="1"/>
  <c r="O47" i="1"/>
  <c r="AM47" i="1"/>
  <c r="P47" i="1" s="1"/>
  <c r="N48" i="1"/>
  <c r="AL48" i="1"/>
  <c r="N49" i="1" l="1"/>
  <c r="AL49" i="1"/>
  <c r="AJ51" i="1"/>
  <c r="AK50" i="1"/>
  <c r="AM48" i="1"/>
  <c r="P48" i="1" s="1"/>
  <c r="O48" i="1"/>
  <c r="AJ52" i="1" l="1"/>
  <c r="AK51" i="1"/>
  <c r="N50" i="1"/>
  <c r="AL50" i="1"/>
  <c r="AM49" i="1"/>
  <c r="P49" i="1" s="1"/>
  <c r="O49" i="1"/>
  <c r="N51" i="1" l="1"/>
  <c r="AL51" i="1"/>
  <c r="AJ53" i="1"/>
  <c r="AK52" i="1"/>
  <c r="O50" i="1"/>
  <c r="AM50" i="1"/>
  <c r="P50" i="1" s="1"/>
  <c r="O51" i="1" l="1"/>
  <c r="AM51" i="1"/>
  <c r="P51" i="1" s="1"/>
  <c r="AL52" i="1"/>
  <c r="N52" i="1"/>
  <c r="AJ54" i="1"/>
  <c r="AK53" i="1"/>
  <c r="O52" i="1" l="1"/>
  <c r="AM52" i="1"/>
  <c r="P52" i="1" s="1"/>
  <c r="N53" i="1"/>
  <c r="AL53" i="1"/>
  <c r="AJ55" i="1"/>
  <c r="AK54" i="1"/>
  <c r="N54" i="1" l="1"/>
  <c r="AL54" i="1"/>
  <c r="AJ56" i="1"/>
  <c r="AK55" i="1"/>
  <c r="AA10" i="1" s="1"/>
  <c r="O53" i="1"/>
  <c r="AM53" i="1"/>
  <c r="P53" i="1" s="1"/>
  <c r="AJ57" i="1" l="1"/>
  <c r="AK56" i="1"/>
  <c r="O54" i="1"/>
  <c r="AM54" i="1"/>
  <c r="P54" i="1" s="1"/>
  <c r="N55" i="1"/>
  <c r="AL55" i="1"/>
  <c r="N56" i="1" l="1"/>
  <c r="AL56" i="1"/>
  <c r="AJ58" i="1"/>
  <c r="AK57" i="1"/>
  <c r="AM55" i="1"/>
  <c r="O55" i="1"/>
  <c r="P55" i="1" l="1"/>
  <c r="AB10" i="1"/>
  <c r="N57" i="1"/>
  <c r="AL57" i="1"/>
  <c r="AM56" i="1"/>
  <c r="P56" i="1" s="1"/>
  <c r="O56" i="1"/>
  <c r="AJ59" i="1"/>
  <c r="AK58" i="1"/>
  <c r="N58" i="1" l="1"/>
  <c r="AL58" i="1"/>
  <c r="AM57" i="1"/>
  <c r="P57" i="1" s="1"/>
  <c r="O57" i="1"/>
  <c r="AJ60" i="1"/>
  <c r="AK59" i="1"/>
  <c r="AJ61" i="1" l="1"/>
  <c r="AK60" i="1"/>
  <c r="AA11" i="1" s="1"/>
  <c r="O58" i="1"/>
  <c r="AM58" i="1"/>
  <c r="P58" i="1" s="1"/>
  <c r="AL59" i="1"/>
  <c r="N59" i="1"/>
  <c r="AL60" i="1" l="1"/>
  <c r="N60" i="1"/>
  <c r="AJ62" i="1"/>
  <c r="AK61" i="1"/>
  <c r="O59" i="1"/>
  <c r="AM59" i="1"/>
  <c r="P59" i="1" s="1"/>
  <c r="O60" i="1" l="1"/>
  <c r="AM60" i="1"/>
  <c r="AJ63" i="1"/>
  <c r="AK62" i="1"/>
  <c r="AL61" i="1"/>
  <c r="N61" i="1"/>
  <c r="P60" i="1" l="1"/>
  <c r="AB11" i="1"/>
  <c r="O61" i="1"/>
  <c r="AM61" i="1"/>
  <c r="P61" i="1" s="1"/>
  <c r="N62" i="1"/>
  <c r="AL62" i="1"/>
  <c r="AJ64" i="1"/>
  <c r="AK63" i="1"/>
  <c r="N63" i="1" l="1"/>
  <c r="AL63" i="1"/>
  <c r="AJ65" i="1"/>
  <c r="AK64" i="1"/>
  <c r="O62" i="1"/>
  <c r="AM62" i="1"/>
  <c r="P62" i="1" s="1"/>
  <c r="N64" i="1" l="1"/>
  <c r="AL64" i="1"/>
  <c r="AJ66" i="1"/>
  <c r="AK65" i="1"/>
  <c r="AA12" i="1" s="1"/>
  <c r="AM63" i="1"/>
  <c r="P63" i="1" s="1"/>
  <c r="O63" i="1"/>
  <c r="AJ67" i="1" l="1"/>
  <c r="AK66" i="1"/>
  <c r="AM64" i="1"/>
  <c r="P64" i="1" s="1"/>
  <c r="O64" i="1"/>
  <c r="N65" i="1"/>
  <c r="AL65" i="1"/>
  <c r="AJ68" i="1" l="1"/>
  <c r="AK67" i="1"/>
  <c r="O65" i="1"/>
  <c r="AM65" i="1"/>
  <c r="N66" i="1"/>
  <c r="AL66" i="1"/>
  <c r="P65" i="1" l="1"/>
  <c r="AB12" i="1"/>
  <c r="N67" i="1"/>
  <c r="AL67" i="1"/>
  <c r="AJ69" i="1"/>
  <c r="AK68" i="1"/>
  <c r="O66" i="1"/>
  <c r="AM66" i="1"/>
  <c r="P66" i="1" s="1"/>
  <c r="AL68" i="1" l="1"/>
  <c r="N68" i="1"/>
  <c r="AJ70" i="1"/>
  <c r="AK69" i="1"/>
  <c r="O67" i="1"/>
  <c r="AM67" i="1"/>
  <c r="P67" i="1" s="1"/>
  <c r="AL69" i="1" l="1"/>
  <c r="N69" i="1"/>
  <c r="AJ71" i="1"/>
  <c r="AK70" i="1"/>
  <c r="AA13" i="1" s="1"/>
  <c r="O68" i="1"/>
  <c r="AM68" i="1"/>
  <c r="P68" i="1" s="1"/>
  <c r="N70" i="1" l="1"/>
  <c r="AL70" i="1"/>
  <c r="AJ72" i="1"/>
  <c r="AK71" i="1"/>
  <c r="AA14" i="1" s="1"/>
  <c r="O69" i="1"/>
  <c r="AM69" i="1"/>
  <c r="P69" i="1" s="1"/>
  <c r="N71" i="1" l="1"/>
  <c r="AL71" i="1"/>
  <c r="AJ73" i="1"/>
  <c r="AK72" i="1"/>
  <c r="O70" i="1"/>
  <c r="AM70" i="1"/>
  <c r="P70" i="1" l="1"/>
  <c r="AB13" i="1"/>
  <c r="N72" i="1"/>
  <c r="AL72" i="1"/>
  <c r="AJ74" i="1"/>
  <c r="AK74" i="1" s="1"/>
  <c r="AA15" i="1" s="1"/>
  <c r="AK73" i="1"/>
  <c r="O71" i="1"/>
  <c r="AM71" i="1"/>
  <c r="P71" i="1" l="1"/>
  <c r="AB14" i="1"/>
  <c r="N73" i="1"/>
  <c r="AL73" i="1"/>
  <c r="N74" i="1"/>
  <c r="AL74" i="1"/>
  <c r="AM72" i="1"/>
  <c r="P72" i="1" s="1"/>
  <c r="O72" i="1"/>
  <c r="O74" i="1" l="1"/>
  <c r="AM74" i="1"/>
  <c r="AM73" i="1"/>
  <c r="P73" i="1" s="1"/>
  <c r="O73" i="1"/>
  <c r="P74" i="1" l="1"/>
  <c r="AB15" i="1"/>
</calcChain>
</file>

<file path=xl/sharedStrings.xml><?xml version="1.0" encoding="utf-8"?>
<sst xmlns="http://schemas.openxmlformats.org/spreadsheetml/2006/main" count="29694" uniqueCount="227">
  <si>
    <t>year</t>
  </si>
  <si>
    <t>age</t>
  </si>
  <si>
    <r>
      <t>m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</si>
  <si>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a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</si>
  <si>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q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</si>
  <si>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l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</si>
  <si>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d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</si>
  <si>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L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</si>
  <si>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T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</si>
  <si>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e</t>
    </r>
    <r>
      <rPr>
        <b/>
        <i/>
        <vertAlign val="subscript"/>
        <sz val="11"/>
        <color theme="1"/>
        <rFont val="Calibri"/>
        <family val="2"/>
        <scheme val="minor"/>
      </rPr>
      <t>x</t>
    </r>
  </si>
  <si>
    <r>
      <t>Terms of Use</t>
    </r>
    <r>
      <rPr>
        <sz val="11"/>
        <color rgb="FFFFFFFF"/>
        <rFont val="Calibri"/>
        <family val="2"/>
        <scheme val="minor"/>
      </rPr>
      <t xml:space="preserve"> • </t>
    </r>
    <r>
      <rPr>
        <sz val="7.5"/>
        <color rgb="FFFFFFFF"/>
        <rFont val="Calibri"/>
        <family val="2"/>
        <scheme val="minor"/>
      </rPr>
      <t>Contacts</t>
    </r>
    <r>
      <rPr>
        <sz val="11"/>
        <color rgb="FFFFFFFF"/>
        <rFont val="Calibri"/>
        <family val="2"/>
        <scheme val="minor"/>
      </rPr>
      <t xml:space="preserve"> • </t>
    </r>
    <r>
      <rPr>
        <sz val="7.5"/>
        <color rgb="FFFFFFFF"/>
        <rFont val="Calibri"/>
        <family val="2"/>
        <scheme val="minor"/>
      </rPr>
      <t>Credits</t>
    </r>
    <r>
      <rPr>
        <sz val="11"/>
        <color rgb="FFFFFFFF"/>
        <rFont val="Calibri"/>
        <family val="2"/>
        <scheme val="minor"/>
      </rPr>
      <t xml:space="preserve"> • </t>
    </r>
    <r>
      <rPr>
        <sz val="7.5"/>
        <color rgb="FFFFFFFF"/>
        <rFont val="Calibri"/>
        <family val="2"/>
        <scheme val="minor"/>
      </rPr>
      <t>Citation</t>
    </r>
  </si>
  <si>
    <t>LE</t>
  </si>
  <si>
    <t>HLYL</t>
  </si>
  <si>
    <t>HLE</t>
  </si>
  <si>
    <t>bx</t>
  </si>
  <si>
    <t>HALE data from World Health Organization https://apps.who.int/gho/athena/data/GHO/WHOSIS_000001,WHOSIS_000015,WHOSIS_000002,WHOSIS_000007?filter=COUNTRY:*&amp;format=xml&amp;profile=excel</t>
  </si>
  <si>
    <t xml:space="preserve">http://www.mortalitytrends.org  </t>
  </si>
  <si>
    <t>Life Table Retrieved from MortalityTrends.org.  Retrieved 2020/11/15.</t>
  </si>
  <si>
    <t xml:space="preserve">Healthy Life Expectancy estimates by Christos H Skiadas &amp; Charilaos Skiadas from paper: </t>
  </si>
  <si>
    <t xml:space="preserve">https://doi.org/10.1007/978-3-030-44695-6_2 </t>
  </si>
  <si>
    <t>WHO/Year</t>
  </si>
  <si>
    <t>Region</t>
  </si>
  <si>
    <t>Country</t>
  </si>
  <si>
    <t>Sex</t>
  </si>
  <si>
    <t>Sweden</t>
  </si>
  <si>
    <t>Year</t>
  </si>
  <si>
    <t>Africa</t>
  </si>
  <si>
    <t>Algeria</t>
  </si>
  <si>
    <t>Angola</t>
  </si>
  <si>
    <t>Benin</t>
  </si>
  <si>
    <t>Botswana</t>
  </si>
  <si>
    <t>Burkina Faso</t>
  </si>
  <si>
    <t>Burundi</t>
  </si>
  <si>
    <t>Cameroon</t>
  </si>
  <si>
    <t>Cabo Verde</t>
  </si>
  <si>
    <t>Chad</t>
  </si>
  <si>
    <t>Comoros</t>
  </si>
  <si>
    <t>Congo</t>
  </si>
  <si>
    <t>Côte d'Ivoire</t>
  </si>
  <si>
    <t>Equatorial Guinea</t>
  </si>
  <si>
    <t>Eritrea</t>
  </si>
  <si>
    <t>Ethiopia</t>
  </si>
  <si>
    <t>Gabon</t>
  </si>
  <si>
    <t>Gambia</t>
  </si>
  <si>
    <t>Ghana</t>
  </si>
  <si>
    <t>Guinea</t>
  </si>
  <si>
    <t>Guinea-Bissau</t>
  </si>
  <si>
    <t>Kenya</t>
  </si>
  <si>
    <t>Lesotho</t>
  </si>
  <si>
    <t>Liberia</t>
  </si>
  <si>
    <t>Madagascar</t>
  </si>
  <si>
    <t>Malawi</t>
  </si>
  <si>
    <t>Mali</t>
  </si>
  <si>
    <t>Mauritania</t>
  </si>
  <si>
    <t>Mauritius</t>
  </si>
  <si>
    <t>Mozambique</t>
  </si>
  <si>
    <t>Namibia</t>
  </si>
  <si>
    <t>Niger</t>
  </si>
  <si>
    <t>Nigeria</t>
  </si>
  <si>
    <t>Rwanda</t>
  </si>
  <si>
    <t>Sao Tome and Principe</t>
  </si>
  <si>
    <t>Senegal</t>
  </si>
  <si>
    <t>Seychelles</t>
  </si>
  <si>
    <t>Sierra Leone</t>
  </si>
  <si>
    <t>South Africa</t>
  </si>
  <si>
    <t>Eswatini</t>
  </si>
  <si>
    <t>Togo</t>
  </si>
  <si>
    <t>Uganda</t>
  </si>
  <si>
    <t>United Republic of Tanzania</t>
  </si>
  <si>
    <t>Zambia</t>
  </si>
  <si>
    <t>Zimbabwe</t>
  </si>
  <si>
    <t>South Sudan</t>
  </si>
  <si>
    <t>Americas</t>
  </si>
  <si>
    <t>Antigua and Barbuda</t>
  </si>
  <si>
    <t>Argentina</t>
  </si>
  <si>
    <t>Bahamas</t>
  </si>
  <si>
    <t>Barbados</t>
  </si>
  <si>
    <t>Belize</t>
  </si>
  <si>
    <t>Brazil</t>
  </si>
  <si>
    <t>Canada</t>
  </si>
  <si>
    <t>Chile</t>
  </si>
  <si>
    <t>Colombia</t>
  </si>
  <si>
    <t>Costa Rica</t>
  </si>
  <si>
    <t>Cuba</t>
  </si>
  <si>
    <t>Ecuador</t>
  </si>
  <si>
    <t>El Salvador</t>
  </si>
  <si>
    <t>Grenada</t>
  </si>
  <si>
    <t>Guatemala</t>
  </si>
  <si>
    <t>Guyana</t>
  </si>
  <si>
    <t>Haiti</t>
  </si>
  <si>
    <t>Honduras</t>
  </si>
  <si>
    <t>Jamaica</t>
  </si>
  <si>
    <t>Mexico</t>
  </si>
  <si>
    <t>Nicaragua</t>
  </si>
  <si>
    <t>Panama</t>
  </si>
  <si>
    <t>Paraguay</t>
  </si>
  <si>
    <t>Peru</t>
  </si>
  <si>
    <t>Saint Lucia</t>
  </si>
  <si>
    <t>Suriname</t>
  </si>
  <si>
    <t>Trinidad and Tobago</t>
  </si>
  <si>
    <t>Uruguay</t>
  </si>
  <si>
    <t>South-East Asia</t>
  </si>
  <si>
    <t>Bangladesh</t>
  </si>
  <si>
    <t>Bhutan</t>
  </si>
  <si>
    <t>India</t>
  </si>
  <si>
    <t>Indonesia</t>
  </si>
  <si>
    <t>Maldives</t>
  </si>
  <si>
    <t>Myanmar</t>
  </si>
  <si>
    <t>Nepal</t>
  </si>
  <si>
    <t>Sri Lanka</t>
  </si>
  <si>
    <t>Thailand</t>
  </si>
  <si>
    <t>Timor-Leste</t>
  </si>
  <si>
    <t>Europe</t>
  </si>
  <si>
    <t>Albania</t>
  </si>
  <si>
    <t>Armenia</t>
  </si>
  <si>
    <t>Austria</t>
  </si>
  <si>
    <t>Azerbaijan</t>
  </si>
  <si>
    <t>Belarus</t>
  </si>
  <si>
    <t>Belgium</t>
  </si>
  <si>
    <t>Bosnia and Herzegovina</t>
  </si>
  <si>
    <t>Bulgaria</t>
  </si>
  <si>
    <t>Croatia</t>
  </si>
  <si>
    <t>Cyprus</t>
  </si>
  <si>
    <t>Czechia</t>
  </si>
  <si>
    <t>Denmark</t>
  </si>
  <si>
    <t>Estonia</t>
  </si>
  <si>
    <t>Finland</t>
  </si>
  <si>
    <t>France</t>
  </si>
  <si>
    <t>Georgia</t>
  </si>
  <si>
    <t>Germany</t>
  </si>
  <si>
    <t>Greece</t>
  </si>
  <si>
    <t>Hungary</t>
  </si>
  <si>
    <t>Iceland</t>
  </si>
  <si>
    <t>Ireland</t>
  </si>
  <si>
    <t>Israel</t>
  </si>
  <si>
    <t>Italy</t>
  </si>
  <si>
    <t>Kazakhstan</t>
  </si>
  <si>
    <t>Kyrgyzstan</t>
  </si>
  <si>
    <t>Latvia</t>
  </si>
  <si>
    <t>Lithuania</t>
  </si>
  <si>
    <t>Luxembourg</t>
  </si>
  <si>
    <t>Malta</t>
  </si>
  <si>
    <t>Netherlands</t>
  </si>
  <si>
    <t>Norway</t>
  </si>
  <si>
    <t>Poland</t>
  </si>
  <si>
    <t>Portugal</t>
  </si>
  <si>
    <t>Republic of Moldova</t>
  </si>
  <si>
    <t>Romania</t>
  </si>
  <si>
    <t>Russian Federation</t>
  </si>
  <si>
    <t>Serbia</t>
  </si>
  <si>
    <t>Slovakia</t>
  </si>
  <si>
    <t>Slovenia</t>
  </si>
  <si>
    <t>Spain</t>
  </si>
  <si>
    <t>Switzerland</t>
  </si>
  <si>
    <t>Tajikistan</t>
  </si>
  <si>
    <t>North Macedonia</t>
  </si>
  <si>
    <t>Turkey</t>
  </si>
  <si>
    <t>Turkmenistan</t>
  </si>
  <si>
    <t>Ukraine</t>
  </si>
  <si>
    <t>Uzbekistan</t>
  </si>
  <si>
    <t>Montenegro</t>
  </si>
  <si>
    <t>Eastern Mediterranean</t>
  </si>
  <si>
    <t>Afghanistan</t>
  </si>
  <si>
    <t>Bahrain</t>
  </si>
  <si>
    <t>Djibouti</t>
  </si>
  <si>
    <t>Egypt</t>
  </si>
  <si>
    <t>Iran (Islamic Republic of)</t>
  </si>
  <si>
    <t>Iraq</t>
  </si>
  <si>
    <t>Jordan</t>
  </si>
  <si>
    <t>Kuwait</t>
  </si>
  <si>
    <t>Lebanon</t>
  </si>
  <si>
    <t>Libya</t>
  </si>
  <si>
    <t>Morocco</t>
  </si>
  <si>
    <t>Oman</t>
  </si>
  <si>
    <t>Pakistan</t>
  </si>
  <si>
    <t>Qatar</t>
  </si>
  <si>
    <t>Saudi Arabia</t>
  </si>
  <si>
    <t>Somalia</t>
  </si>
  <si>
    <t>Sudan</t>
  </si>
  <si>
    <t>Tunisia</t>
  </si>
  <si>
    <t>United Arab Emirates</t>
  </si>
  <si>
    <t>Yemen</t>
  </si>
  <si>
    <t>Western Pacific</t>
  </si>
  <si>
    <t>Australia</t>
  </si>
  <si>
    <t>Brunei Darussalam</t>
  </si>
  <si>
    <t>Cambodia</t>
  </si>
  <si>
    <t>China</t>
  </si>
  <si>
    <t>Fiji</t>
  </si>
  <si>
    <t>Japan</t>
  </si>
  <si>
    <t>Kiribati</t>
  </si>
  <si>
    <t>Malaysia</t>
  </si>
  <si>
    <t>Micronesia (Federated States of)</t>
  </si>
  <si>
    <t>Mongolia</t>
  </si>
  <si>
    <t>New Zealand</t>
  </si>
  <si>
    <t>Papua New Guinea</t>
  </si>
  <si>
    <t>Philippines</t>
  </si>
  <si>
    <t>Samoa</t>
  </si>
  <si>
    <t>Singapore</t>
  </si>
  <si>
    <t>Solomon Islands</t>
  </si>
  <si>
    <t>Tonga</t>
  </si>
  <si>
    <t>Vanuatu</t>
  </si>
  <si>
    <t>Viet Nam</t>
  </si>
  <si>
    <t>Males</t>
  </si>
  <si>
    <t>Females</t>
  </si>
  <si>
    <t>Hales at birth</t>
  </si>
  <si>
    <t>Total</t>
  </si>
  <si>
    <t>, Complete life tables, Males</t>
  </si>
  <si>
    <t>, Complete life tables, Females</t>
  </si>
  <si>
    <t>, Complete life tables, Total</t>
  </si>
  <si>
    <t>Central African Rep.</t>
  </si>
  <si>
    <t>Dem. Rep. of the Congo</t>
  </si>
  <si>
    <t>Dominican Rep.</t>
  </si>
  <si>
    <t>North Korea</t>
  </si>
  <si>
    <t>South Korea</t>
  </si>
  <si>
    <t>St. Vincent</t>
  </si>
  <si>
    <t>Syria</t>
  </si>
  <si>
    <t>Laos</t>
  </si>
  <si>
    <t>United Kingdom</t>
  </si>
  <si>
    <t>United States</t>
  </si>
  <si>
    <t>Venezuela</t>
  </si>
  <si>
    <t>Bolivia</t>
  </si>
  <si>
    <t>Hale</t>
  </si>
  <si>
    <t>-</t>
  </si>
  <si>
    <t>x</t>
  </si>
  <si>
    <t>Benin, Complete life tables, Females</t>
  </si>
  <si>
    <t>HALE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</si>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</sst>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vertAlign val="subscript"/>
      <sz val="11"/>
      <color theme="1"/>
      <name val="Calibri"/>
      <family val="2"/>
      <scheme val="minor"/>
    </font>
    <font>
      <sz val="11"/>
      <color rgb="FFFFFFFF"/>
      <name val="Calibri"/>
      <family val="2"/>
      <scheme val="minor"/>
    </font>
    <font>
      <sz val="7.5"/>
      <color rgb="FFFFFFFF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E9F1DF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0" fillId="0" borderId="0" xfId="0" applyAlignment="1"/>
    <xf numFmtId="0" fontId="1" fillId="0" borderId="0" xfId="0" applyFont="1" applyAlignment="1">
      <alignment horizontal="center" vertical="center"/>
    </xf>
    <xf numFmtId="0" fontId="6" fillId="0" borderId="0" xfId="0" applyFont="1" applyAlignment="1"/>
    <xf numFmtId="0" fontId="5" fillId="0" borderId="0" xfId="1"/>
    <xf numFmtId="0" fontId="0" fillId="2" borderId="1" xfId="0" applyFill="1" applyBorder="1" applyAlignment="1">
      <alignment wrapText="1"/>
    </xf>
    <xf numFmtId="0" fontId="7" fillId="2" borderId="1" xfId="0" applyFont="1" applyFill="1" applyBorder="1"/>
    <xf numFmtId="0" fontId="7" fillId="2" borderId="1" xfId="0" applyFont="1" applyFill="1" applyBorder="1" applyAlignment="1">
      <alignment wrapText="1"/>
    </xf>
    <xf numFmtId="2" fontId="7" fillId="2" borderId="1" xfId="0" applyNumberFormat="1" applyFont="1" applyFill="1" applyBorder="1"/>
    <xf numFmtId="2" fontId="0" fillId="0" borderId="0" xfId="0" applyNumberFormat="1"/>
    <xf numFmtId="0" fontId="0" fillId="0" borderId="0" xfId="0" applyFont="1" applyAlignment="1">
      <alignment horizontal="center" vertical="center" wrapText="1"/>
    </xf>
    <xf numFmtId="0" fontId="5" fillId="0" borderId="0" xfId="1" applyAlignment="1">
      <alignment vertical="center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49" fontId="7" fillId="2" borderId="1" xfId="0" applyNumberFormat="1" applyFont="1" applyFill="1" applyBorder="1" applyAlignment="1" applyProtection="1">
      <alignment horizontal="right" wrapText="1"/>
    </xf>
    <xf numFmtId="0" fontId="0" fillId="2" borderId="2" xfId="0" applyFill="1" applyBorder="1"/>
    <xf numFmtId="0" fontId="0" fillId="0" borderId="0" xfId="0" applyFill="1"/>
    <xf numFmtId="2" fontId="0" fillId="0" borderId="0" xfId="0" applyNumberFormat="1" applyFont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9" fillId="3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2" fontId="8" fillId="3" borderId="0" xfId="0" applyNumberFormat="1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2" fontId="8" fillId="0" borderId="0" xfId="0" applyNumberFormat="1" applyFont="1" applyBorder="1" applyAlignment="1">
      <alignment horizontal="center" vertical="center"/>
    </xf>
    <xf numFmtId="0" fontId="5" fillId="0" borderId="0" xfId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E9F1DF"/>
      <color rgb="FFE8E8E8"/>
      <color rgb="FFFFFFFF"/>
      <color rgb="FFF7F7F7"/>
      <color rgb="FFA7E8FF"/>
      <color rgb="FFC9F1FF"/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HLE!$A$3</c:f>
          <c:strCache>
            <c:ptCount val="1"/>
            <c:pt idx="0">
              <c:v>Benin, Complete life tables, Females</c:v>
            </c:pt>
          </c:strCache>
        </c:strRef>
      </c:tx>
      <c:layout>
        <c:manualLayout>
          <c:xMode val="edge"/>
          <c:yMode val="edge"/>
          <c:x val="0.15445164424869426"/>
          <c:y val="3.03951367781155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421574063805405"/>
          <c:y val="0.17364232209737829"/>
          <c:w val="0.77039164118569703"/>
          <c:h val="0.62418966246240493"/>
        </c:manualLayout>
      </c:layout>
      <c:scatterChart>
        <c:scatterStyle val="lineMarker"/>
        <c:varyColors val="0"/>
        <c:ser>
          <c:idx val="0"/>
          <c:order val="0"/>
          <c:tx>
            <c:v>Life Expectancy</c:v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HLE!$AF$5:$AF$74</c:f>
              <c:numCache>
                <c:formatCode>General</c:formatCode>
                <c:ptCount val="70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</c:numCache>
            </c:numRef>
          </c:xVal>
          <c:yVal>
            <c:numRef>
              <c:f>HLE!$N$5:$N$74</c:f>
              <c:numCache>
                <c:formatCode>General</c:formatCode>
                <c:ptCount val="70"/>
                <c:pt idx="0">
                  <c:v>32.544600000000003</c:v>
                </c:pt>
                <c:pt idx="1">
                  <c:v>33.095999999999997</c:v>
                </c:pt>
                <c:pt idx="2">
                  <c:v>33.6432</c:v>
                </c:pt>
                <c:pt idx="3">
                  <c:v>34.185600000000001</c:v>
                </c:pt>
                <c:pt idx="4">
                  <c:v>34.722700000000003</c:v>
                </c:pt>
                <c:pt idx="5">
                  <c:v>35.254199999999997</c:v>
                </c:pt>
                <c:pt idx="6">
                  <c:v>35.779499999999999</c:v>
                </c:pt>
                <c:pt idx="7">
                  <c:v>36.297800000000002</c:v>
                </c:pt>
                <c:pt idx="8">
                  <c:v>36.813699999999997</c:v>
                </c:pt>
                <c:pt idx="9">
                  <c:v>37.332999999999998</c:v>
                </c:pt>
                <c:pt idx="10">
                  <c:v>37.848599999999998</c:v>
                </c:pt>
                <c:pt idx="11">
                  <c:v>38.346899999999998</c:v>
                </c:pt>
                <c:pt idx="12">
                  <c:v>38.811300000000003</c:v>
                </c:pt>
                <c:pt idx="13">
                  <c:v>39.2684</c:v>
                </c:pt>
                <c:pt idx="14">
                  <c:v>39.794400000000003</c:v>
                </c:pt>
                <c:pt idx="15">
                  <c:v>40.390500000000003</c:v>
                </c:pt>
                <c:pt idx="16">
                  <c:v>41.0075</c:v>
                </c:pt>
                <c:pt idx="17">
                  <c:v>41.595300000000002</c:v>
                </c:pt>
                <c:pt idx="18">
                  <c:v>42.156100000000002</c:v>
                </c:pt>
                <c:pt idx="19">
                  <c:v>42.788899999999998</c:v>
                </c:pt>
                <c:pt idx="20">
                  <c:v>43.506</c:v>
                </c:pt>
                <c:pt idx="21">
                  <c:v>44.250399999999999</c:v>
                </c:pt>
                <c:pt idx="22">
                  <c:v>44.9758</c:v>
                </c:pt>
                <c:pt idx="23">
                  <c:v>45.677599999999998</c:v>
                </c:pt>
                <c:pt idx="24">
                  <c:v>46.393099999999997</c:v>
                </c:pt>
                <c:pt idx="25">
                  <c:v>47.119399999999999</c:v>
                </c:pt>
                <c:pt idx="26">
                  <c:v>47.8187</c:v>
                </c:pt>
                <c:pt idx="27">
                  <c:v>48.457700000000003</c:v>
                </c:pt>
                <c:pt idx="28">
                  <c:v>49.011600000000001</c:v>
                </c:pt>
                <c:pt idx="29">
                  <c:v>49.491100000000003</c:v>
                </c:pt>
                <c:pt idx="30">
                  <c:v>49.931399999999996</c:v>
                </c:pt>
                <c:pt idx="31">
                  <c:v>50.366399999999999</c:v>
                </c:pt>
                <c:pt idx="32">
                  <c:v>50.828400000000002</c:v>
                </c:pt>
                <c:pt idx="33">
                  <c:v>51.359699999999997</c:v>
                </c:pt>
                <c:pt idx="34">
                  <c:v>51.985100000000003</c:v>
                </c:pt>
                <c:pt idx="35">
                  <c:v>52.667999999999999</c:v>
                </c:pt>
                <c:pt idx="36">
                  <c:v>53.3523</c:v>
                </c:pt>
                <c:pt idx="37">
                  <c:v>53.982900000000001</c:v>
                </c:pt>
                <c:pt idx="38">
                  <c:v>54.565899999999999</c:v>
                </c:pt>
                <c:pt idx="39">
                  <c:v>55.157800000000002</c:v>
                </c:pt>
                <c:pt idx="40">
                  <c:v>55.747500000000002</c:v>
                </c:pt>
                <c:pt idx="41">
                  <c:v>56.2729</c:v>
                </c:pt>
                <c:pt idx="42">
                  <c:v>56.666800000000002</c:v>
                </c:pt>
                <c:pt idx="43">
                  <c:v>56.883400000000002</c:v>
                </c:pt>
                <c:pt idx="44">
                  <c:v>56.897300000000001</c:v>
                </c:pt>
                <c:pt idx="45">
                  <c:v>56.774799999999999</c:v>
                </c:pt>
                <c:pt idx="46">
                  <c:v>56.636099999999999</c:v>
                </c:pt>
                <c:pt idx="47">
                  <c:v>56.610599999999998</c:v>
                </c:pt>
                <c:pt idx="48">
                  <c:v>56.747999999999998</c:v>
                </c:pt>
                <c:pt idx="49">
                  <c:v>56.941499999999998</c:v>
                </c:pt>
                <c:pt idx="50">
                  <c:v>57.144799999999996</c:v>
                </c:pt>
                <c:pt idx="51">
                  <c:v>57.3568</c:v>
                </c:pt>
                <c:pt idx="52">
                  <c:v>57.575099999999999</c:v>
                </c:pt>
                <c:pt idx="53">
                  <c:v>57.831899999999997</c:v>
                </c:pt>
                <c:pt idx="54">
                  <c:v>58.232500000000002</c:v>
                </c:pt>
                <c:pt idx="55">
                  <c:v>58.7502</c:v>
                </c:pt>
                <c:pt idx="56">
                  <c:v>59.287300000000002</c:v>
                </c:pt>
                <c:pt idx="57">
                  <c:v>59.758800000000001</c:v>
                </c:pt>
                <c:pt idx="58">
                  <c:v>60.122799999999998</c:v>
                </c:pt>
                <c:pt idx="59">
                  <c:v>60.420999999999999</c:v>
                </c:pt>
                <c:pt idx="60">
                  <c:v>60.693199999999997</c:v>
                </c:pt>
                <c:pt idx="61">
                  <c:v>60.953699999999998</c:v>
                </c:pt>
                <c:pt idx="62">
                  <c:v>61.218800000000002</c:v>
                </c:pt>
                <c:pt idx="63">
                  <c:v>61.497399999999999</c:v>
                </c:pt>
                <c:pt idx="64">
                  <c:v>61.784500000000001</c:v>
                </c:pt>
                <c:pt idx="65">
                  <c:v>62.075600000000001</c:v>
                </c:pt>
                <c:pt idx="66">
                  <c:v>62.372</c:v>
                </c:pt>
                <c:pt idx="67">
                  <c:v>62.6738</c:v>
                </c:pt>
                <c:pt idx="68">
                  <c:v>62.985199999999999</c:v>
                </c:pt>
                <c:pt idx="69">
                  <c:v>63.310200000000002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40-4BA7-BE91-ACFF64953F7E}"/>
            </c:ext>
          </c:extLst>
        </c:ser>
        <c:ser>
          <c:idx val="2"/>
          <c:order val="1"/>
          <c:tx>
            <c:v>Healthy Life Expectancy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HLE!$AF$5:$AF$74</c:f>
              <c:numCache>
                <c:formatCode>General</c:formatCode>
                <c:ptCount val="70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</c:numCache>
            </c:numRef>
          </c:xVal>
          <c:yVal>
            <c:numRef>
              <c:f>HLE!$P$5:$P$74</c:f>
              <c:numCache>
                <c:formatCode>General</c:formatCode>
                <c:ptCount val="70"/>
                <c:pt idx="0">
                  <c:v>26.404121701010943</c:v>
                </c:pt>
                <c:pt idx="1">
                  <c:v>26.946516974941989</c:v>
                </c:pt>
                <c:pt idx="2">
                  <c:v>27.484348369241513</c:v>
                </c:pt>
                <c:pt idx="3">
                  <c:v>28.016981694688816</c:v>
                </c:pt>
                <c:pt idx="4">
                  <c:v>28.543826777629079</c:v>
                </c:pt>
                <c:pt idx="5">
                  <c:v>29.064505382131955</c:v>
                </c:pt>
                <c:pt idx="6">
                  <c:v>29.577923435783106</c:v>
                </c:pt>
                <c:pt idx="7">
                  <c:v>30.083105722599665</c:v>
                </c:pt>
                <c:pt idx="8">
                  <c:v>30.584362666043049</c:v>
                </c:pt>
                <c:pt idx="9">
                  <c:v>31.086622263603559</c:v>
                </c:pt>
                <c:pt idx="10">
                  <c:v>31.584289124499985</c:v>
                </c:pt>
                <c:pt idx="11">
                  <c:v>32.066255723767433</c:v>
                </c:pt>
                <c:pt idx="12">
                  <c:v>32.517462056980442</c:v>
                </c:pt>
                <c:pt idx="13">
                  <c:v>32.985205345636174</c:v>
                </c:pt>
                <c:pt idx="14">
                  <c:v>33.587105642700315</c:v>
                </c:pt>
                <c:pt idx="15">
                  <c:v>34.301589969844102</c:v>
                </c:pt>
                <c:pt idx="16">
                  <c:v>35.004306862543594</c:v>
                </c:pt>
                <c:pt idx="17">
                  <c:v>35.602410279057487</c:v>
                </c:pt>
                <c:pt idx="18">
                  <c:v>36.138719406463736</c:v>
                </c:pt>
                <c:pt idx="19">
                  <c:v>36.738133425658098</c:v>
                </c:pt>
                <c:pt idx="20">
                  <c:v>37.418372038736578</c:v>
                </c:pt>
                <c:pt idx="21">
                  <c:v>38.123634955564349</c:v>
                </c:pt>
                <c:pt idx="22">
                  <c:v>38.808809455236556</c:v>
                </c:pt>
                <c:pt idx="23">
                  <c:v>39.469364751803781</c:v>
                </c:pt>
                <c:pt idx="24">
                  <c:v>40.142177204435754</c:v>
                </c:pt>
                <c:pt idx="25">
                  <c:v>40.825528967114479</c:v>
                </c:pt>
                <c:pt idx="26">
                  <c:v>41.4837249220122</c:v>
                </c:pt>
                <c:pt idx="27">
                  <c:v>42.085459193333975</c:v>
                </c:pt>
                <c:pt idx="28">
                  <c:v>42.607792820132566</c:v>
                </c:pt>
                <c:pt idx="29">
                  <c:v>43.061119526539173</c:v>
                </c:pt>
                <c:pt idx="30">
                  <c:v>43.477970815556191</c:v>
                </c:pt>
                <c:pt idx="31">
                  <c:v>43.889302910212599</c:v>
                </c:pt>
                <c:pt idx="32">
                  <c:v>44.324606772678706</c:v>
                </c:pt>
                <c:pt idx="33">
                  <c:v>44.822015394687241</c:v>
                </c:pt>
                <c:pt idx="34">
                  <c:v>45.403398671661471</c:v>
                </c:pt>
                <c:pt idx="35">
                  <c:v>46.035282006241275</c:v>
                </c:pt>
                <c:pt idx="36">
                  <c:v>46.666803342304561</c:v>
                </c:pt>
                <c:pt idx="37">
                  <c:v>47.249582097629542</c:v>
                </c:pt>
                <c:pt idx="38">
                  <c:v>47.78998634093093</c:v>
                </c:pt>
                <c:pt idx="39">
                  <c:v>48.339171720114443</c:v>
                </c:pt>
                <c:pt idx="40">
                  <c:v>48.886643129437942</c:v>
                </c:pt>
                <c:pt idx="41">
                  <c:v>49.376218836555303</c:v>
                </c:pt>
                <c:pt idx="42">
                  <c:v>49.74737042354235</c:v>
                </c:pt>
                <c:pt idx="43">
                  <c:v>49.95879480807465</c:v>
                </c:pt>
                <c:pt idx="44">
                  <c:v>49.988417941840687</c:v>
                </c:pt>
                <c:pt idx="45">
                  <c:v>49.895516462434792</c:v>
                </c:pt>
                <c:pt idx="46">
                  <c:v>49.787390523974253</c:v>
                </c:pt>
                <c:pt idx="47">
                  <c:v>49.780297355857236</c:v>
                </c:pt>
                <c:pt idx="48">
                  <c:v>49.919494118311242</c:v>
                </c:pt>
                <c:pt idx="49">
                  <c:v>50.109614794233067</c:v>
                </c:pt>
                <c:pt idx="50">
                  <c:v>50.309005391454178</c:v>
                </c:pt>
                <c:pt idx="51">
                  <c:v>50.516421990908633</c:v>
                </c:pt>
                <c:pt idx="52">
                  <c:v>50.729413405272915</c:v>
                </c:pt>
                <c:pt idx="53">
                  <c:v>50.977026568214114</c:v>
                </c:pt>
                <c:pt idx="54">
                  <c:v>51.353915660350204</c:v>
                </c:pt>
                <c:pt idx="55">
                  <c:v>51.835594649630387</c:v>
                </c:pt>
                <c:pt idx="56">
                  <c:v>52.33364273328116</c:v>
                </c:pt>
                <c:pt idx="57">
                  <c:v>52.771374768383836</c:v>
                </c:pt>
                <c:pt idx="58">
                  <c:v>53.110639764740633</c:v>
                </c:pt>
                <c:pt idx="59">
                  <c:v>53.389733686857717</c:v>
                </c:pt>
                <c:pt idx="60">
                  <c:v>53.644714603549744</c:v>
                </c:pt>
                <c:pt idx="61">
                  <c:v>53.888830748984745</c:v>
                </c:pt>
                <c:pt idx="62">
                  <c:v>54.13710087958993</c:v>
                </c:pt>
                <c:pt idx="63">
                  <c:v>54.397680242907697</c:v>
                </c:pt>
                <c:pt idx="64">
                  <c:v>54.666028993636814</c:v>
                </c:pt>
                <c:pt idx="65">
                  <c:v>54.938079658004014</c:v>
                </c:pt>
                <c:pt idx="66">
                  <c:v>55.215139304880985</c:v>
                </c:pt>
                <c:pt idx="67">
                  <c:v>55.497384431614485</c:v>
                </c:pt>
                <c:pt idx="68">
                  <c:v>55.788791355496969</c:v>
                </c:pt>
                <c:pt idx="69">
                  <c:v>56.093160071163254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40-4BA7-BE91-ACFF64953F7E}"/>
            </c:ext>
          </c:extLst>
        </c:ser>
        <c:ser>
          <c:idx val="1"/>
          <c:order val="2"/>
          <c:tx>
            <c:v>HALE from WHO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C000"/>
              </a:solidFill>
              <a:ln w="25400">
                <a:solidFill>
                  <a:srgbClr val="FF3399"/>
                </a:solidFill>
              </a:ln>
              <a:effectLst/>
            </c:spPr>
          </c:marker>
          <c:xVal>
            <c:numRef>
              <c:f>HLE!$Q$5:$Q$10</c:f>
              <c:numCache>
                <c:formatCode>General</c:formatCode>
                <c:ptCount val="6"/>
                <c:pt idx="0">
                  <c:v>2000</c:v>
                </c:pt>
                <c:pt idx="1">
                  <c:v>2005</c:v>
                </c:pt>
                <c:pt idx="2">
                  <c:v>2010</c:v>
                </c:pt>
                <c:pt idx="3">
                  <c:v>2015</c:v>
                </c:pt>
                <c:pt idx="4">
                  <c:v>2016</c:v>
                </c:pt>
                <c:pt idx="5">
                  <c:v>2019</c:v>
                </c:pt>
              </c:numCache>
            </c:numRef>
          </c:xVal>
          <c:yVal>
            <c:numRef>
              <c:f>HLE!$R$5:$R$10</c:f>
              <c:numCache>
                <c:formatCode>0.00</c:formatCode>
                <c:ptCount val="6"/>
                <c:pt idx="0">
                  <c:v>49.392960000000002</c:v>
                </c:pt>
                <c:pt idx="1">
                  <c:v>50.651609999999998</c:v>
                </c:pt>
                <c:pt idx="2">
                  <c:v>52.639189999999999</c:v>
                </c:pt>
                <c:pt idx="3">
                  <c:v>54.013260000000002</c:v>
                </c:pt>
                <c:pt idx="4">
                  <c:v>54.374989999999997</c:v>
                </c:pt>
                <c:pt idx="5">
                  <c:v>56.574460000000002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40-4BA7-BE91-ACFF64953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9809928"/>
        <c:axId val="939816816"/>
      </c:scatterChart>
      <c:valAx>
        <c:axId val="939809928"/>
        <c:scaling>
          <c:orientation val="minMax"/>
          <c:max val="2020"/>
          <c:min val="1950"/>
        </c:scaling>
        <c:delete val="0"/>
        <c:axPos val="b"/>
        <c:majorGridlines>
          <c:spPr>
            <a:ln w="9525" cap="flat" cmpd="sng" algn="ctr">
              <a:solidFill>
                <a:srgbClr val="0070C0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49066736376262826"/>
              <c:y val="0.892578321326855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816816"/>
        <c:crosses val="autoZero"/>
        <c:crossBetween val="midCat"/>
        <c:majorUnit val="10"/>
      </c:valAx>
      <c:valAx>
        <c:axId val="93981681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rgbClr val="FFC000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 of Age</a:t>
                </a:r>
              </a:p>
            </c:rich>
          </c:tx>
          <c:layout>
            <c:manualLayout>
              <c:xMode val="edge"/>
              <c:yMode val="edge"/>
              <c:x val="2.9493496411540105E-2"/>
              <c:y val="0.324078145892140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809928"/>
        <c:crosses val="autoZero"/>
        <c:crossBetween val="midCat"/>
      </c:valAx>
      <c:spPr>
        <a:solidFill>
          <a:schemeClr val="accent3">
            <a:lumMod val="20000"/>
            <a:lumOff val="80000"/>
          </a:schemeClr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582803910074615"/>
          <c:y val="0.51714752637052441"/>
          <c:w val="0.40368906351494793"/>
          <c:h val="0.25445431872883112"/>
        </c:manualLayout>
      </c:layout>
      <c:overlay val="0"/>
      <c:spPr>
        <a:solidFill>
          <a:schemeClr val="accent6">
            <a:lumMod val="20000"/>
            <a:lumOff val="80000"/>
          </a:schemeClr>
        </a:solidFill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 cap="flat" cmpd="sng" algn="ctr">
      <a:solidFill>
        <a:schemeClr val="bg2">
          <a:lumMod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HLE!$A$3</c:f>
          <c:strCache>
            <c:ptCount val="1"/>
            <c:pt idx="0">
              <c:v>Benin, Complete life tables, Females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72673838305423"/>
          <c:y val="0.30013064773153353"/>
          <c:w val="0.81733999799320856"/>
          <c:h val="0.51167568897637794"/>
        </c:manualLayout>
      </c:layout>
      <c:scatterChart>
        <c:scatterStyle val="lineMarker"/>
        <c:varyColors val="0"/>
        <c:ser>
          <c:idx val="1"/>
          <c:order val="0"/>
          <c:tx>
            <c:v>Healthy Liife Years Lost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HLE!$M$5:$M$74</c:f>
              <c:numCache>
                <c:formatCode>General</c:formatCode>
                <c:ptCount val="70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</c:numCache>
            </c:numRef>
          </c:xVal>
          <c:yVal>
            <c:numRef>
              <c:f>HLE!$O$5:$O$74</c:f>
              <c:numCache>
                <c:formatCode>General</c:formatCode>
                <c:ptCount val="70"/>
                <c:pt idx="0">
                  <c:v>6.1404782989890583</c:v>
                </c:pt>
                <c:pt idx="1">
                  <c:v>6.1494830250580073</c:v>
                </c:pt>
                <c:pt idx="2">
                  <c:v>6.1588516307584866</c:v>
                </c:pt>
                <c:pt idx="3">
                  <c:v>6.1686183053111847</c:v>
                </c:pt>
                <c:pt idx="4">
                  <c:v>6.1788732223709228</c:v>
                </c:pt>
                <c:pt idx="5">
                  <c:v>6.1896946178680423</c:v>
                </c:pt>
                <c:pt idx="6">
                  <c:v>6.2015765642168912</c:v>
                </c:pt>
                <c:pt idx="7">
                  <c:v>6.2146942774003371</c:v>
                </c:pt>
                <c:pt idx="8">
                  <c:v>6.2293373339569467</c:v>
                </c:pt>
                <c:pt idx="9">
                  <c:v>6.2463777363964414</c:v>
                </c:pt>
                <c:pt idx="10">
                  <c:v>6.264310875500013</c:v>
                </c:pt>
                <c:pt idx="11">
                  <c:v>6.2806442762325672</c:v>
                </c:pt>
                <c:pt idx="12">
                  <c:v>6.2938379430195619</c:v>
                </c:pt>
                <c:pt idx="13">
                  <c:v>6.2831946543638226</c:v>
                </c:pt>
                <c:pt idx="14">
                  <c:v>6.2072943572996904</c:v>
                </c:pt>
                <c:pt idx="15">
                  <c:v>6.0889100301558994</c:v>
                </c:pt>
                <c:pt idx="16">
                  <c:v>6.0031931374564085</c:v>
                </c:pt>
                <c:pt idx="17">
                  <c:v>5.9928897209425136</c:v>
                </c:pt>
                <c:pt idx="18">
                  <c:v>6.0173805935362665</c:v>
                </c:pt>
                <c:pt idx="19">
                  <c:v>6.0507665743419015</c:v>
                </c:pt>
                <c:pt idx="20">
                  <c:v>6.0876279612634212</c:v>
                </c:pt>
                <c:pt idx="21">
                  <c:v>6.1267650444356523</c:v>
                </c:pt>
                <c:pt idx="22">
                  <c:v>6.1669905447634461</c:v>
                </c:pt>
                <c:pt idx="23">
                  <c:v>6.208235248196214</c:v>
                </c:pt>
                <c:pt idx="24">
                  <c:v>6.2509227955642439</c:v>
                </c:pt>
                <c:pt idx="25">
                  <c:v>6.2938710328855167</c:v>
                </c:pt>
                <c:pt idx="26">
                  <c:v>6.3349750779878011</c:v>
                </c:pt>
                <c:pt idx="27">
                  <c:v>6.3722408066660261</c:v>
                </c:pt>
                <c:pt idx="28">
                  <c:v>6.4038071798674379</c:v>
                </c:pt>
                <c:pt idx="29">
                  <c:v>6.4299804734608328</c:v>
                </c:pt>
                <c:pt idx="30">
                  <c:v>6.4534291844438032</c:v>
                </c:pt>
                <c:pt idx="31">
                  <c:v>6.4770970897873967</c:v>
                </c:pt>
                <c:pt idx="32">
                  <c:v>6.5037932273212986</c:v>
                </c:pt>
                <c:pt idx="33">
                  <c:v>6.5376846053127524</c:v>
                </c:pt>
                <c:pt idx="34">
                  <c:v>6.5817013283385339</c:v>
                </c:pt>
                <c:pt idx="35">
                  <c:v>6.632717993758722</c:v>
                </c:pt>
                <c:pt idx="36">
                  <c:v>6.6854966576954364</c:v>
                </c:pt>
                <c:pt idx="37">
                  <c:v>6.7333179023704606</c:v>
                </c:pt>
                <c:pt idx="38">
                  <c:v>6.7759136590690705</c:v>
                </c:pt>
                <c:pt idx="39">
                  <c:v>6.8186282798855586</c:v>
                </c:pt>
                <c:pt idx="40">
                  <c:v>6.8608568705620581</c:v>
                </c:pt>
                <c:pt idx="41">
                  <c:v>6.8966811634446952</c:v>
                </c:pt>
                <c:pt idx="42">
                  <c:v>6.919429576457655</c:v>
                </c:pt>
                <c:pt idx="43">
                  <c:v>6.9246051919253517</c:v>
                </c:pt>
                <c:pt idx="44">
                  <c:v>6.9088820581593113</c:v>
                </c:pt>
                <c:pt idx="45">
                  <c:v>6.8792835375652102</c:v>
                </c:pt>
                <c:pt idx="46">
                  <c:v>6.8487094760257481</c:v>
                </c:pt>
                <c:pt idx="47">
                  <c:v>6.8303026441427592</c:v>
                </c:pt>
                <c:pt idx="48">
                  <c:v>6.8285058816887538</c:v>
                </c:pt>
                <c:pt idx="49">
                  <c:v>6.8318852057669277</c:v>
                </c:pt>
                <c:pt idx="50">
                  <c:v>6.8357946085458181</c:v>
                </c:pt>
                <c:pt idx="51">
                  <c:v>6.8403780090913697</c:v>
                </c:pt>
                <c:pt idx="52">
                  <c:v>6.8456865947270815</c:v>
                </c:pt>
                <c:pt idx="53">
                  <c:v>6.8548734317858848</c:v>
                </c:pt>
                <c:pt idx="54">
                  <c:v>6.8785843396497963</c:v>
                </c:pt>
                <c:pt idx="55">
                  <c:v>6.914605350369615</c:v>
                </c:pt>
                <c:pt idx="56">
                  <c:v>6.9536572667188405</c:v>
                </c:pt>
                <c:pt idx="57">
                  <c:v>6.9874252316161627</c:v>
                </c:pt>
                <c:pt idx="58">
                  <c:v>7.0121602352593628</c:v>
                </c:pt>
                <c:pt idx="59">
                  <c:v>7.0312663131422806</c:v>
                </c:pt>
                <c:pt idx="60">
                  <c:v>7.0484853964502561</c:v>
                </c:pt>
                <c:pt idx="61">
                  <c:v>7.0648692510152502</c:v>
                </c:pt>
                <c:pt idx="62">
                  <c:v>7.0816991204100699</c:v>
                </c:pt>
                <c:pt idx="63">
                  <c:v>7.0997197570922994</c:v>
                </c:pt>
                <c:pt idx="64">
                  <c:v>7.1184710063631895</c:v>
                </c:pt>
                <c:pt idx="65">
                  <c:v>7.1375203419959856</c:v>
                </c:pt>
                <c:pt idx="66">
                  <c:v>7.1568606951190175</c:v>
                </c:pt>
                <c:pt idx="67">
                  <c:v>7.1764155683855169</c:v>
                </c:pt>
                <c:pt idx="68">
                  <c:v>7.1964086445030286</c:v>
                </c:pt>
                <c:pt idx="69">
                  <c:v>7.2170399288367495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0D-4390-B244-1C222FDB3C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9809928"/>
        <c:axId val="939816816"/>
      </c:scatterChart>
      <c:valAx>
        <c:axId val="939809928"/>
        <c:scaling>
          <c:orientation val="minMax"/>
          <c:max val="2030"/>
          <c:min val="19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816816"/>
        <c:crosses val="autoZero"/>
        <c:crossBetween val="midCat"/>
      </c:valAx>
      <c:valAx>
        <c:axId val="93981681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 of age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809928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34591555685169"/>
          <c:y val="0.60843117266591673"/>
          <c:w val="0.47821846343281171"/>
          <c:h val="0.190193606417175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HLE!$A$7664</c:f>
          <c:strCache>
            <c:ptCount val="1"/>
            <c:pt idx="0">
              <c:v>2019</c:v>
            </c:pt>
          </c:strCache>
        </c:strRef>
      </c:tx>
      <c:layout>
        <c:manualLayout>
          <c:xMode val="edge"/>
          <c:yMode val="edge"/>
          <c:x val="0.43229376257545271"/>
          <c:y val="0.156411329489325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655060254564955"/>
          <c:y val="0.24386704119850192"/>
          <c:w val="0.76805696666948875"/>
          <c:h val="0.56793882155180053"/>
        </c:manualLayout>
      </c:layout>
      <c:scatterChart>
        <c:scatterStyle val="lineMarker"/>
        <c:varyColors val="0"/>
        <c:ser>
          <c:idx val="0"/>
          <c:order val="0"/>
          <c:tx>
            <c:v>Healthy Life Years Lost b=max(bx)</c:v>
          </c:tx>
          <c:marker>
            <c:symbol val="none"/>
          </c:marker>
          <c:xVal>
            <c:numRef>
              <c:f>HLE!$B$7664:$B$7774</c:f>
              <c:numCache>
                <c:formatCode>General</c:formatCode>
                <c:ptCount val="1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</c:numCache>
            </c:numRef>
          </c:xVal>
          <c:yVal>
            <c:numRef>
              <c:f>HLE!$AE$7664:$AE$7774</c:f>
              <c:numCache>
                <c:formatCode>General</c:formatCode>
                <c:ptCount val="111"/>
                <c:pt idx="0">
                  <c:v>0</c:v>
                </c:pt>
                <c:pt idx="1">
                  <c:v>0.15359534232460206</c:v>
                </c:pt>
                <c:pt idx="2">
                  <c:v>0.1646473984103094</c:v>
                </c:pt>
                <c:pt idx="3">
                  <c:v>0.20015734674266689</c:v>
                </c:pt>
                <c:pt idx="4">
                  <c:v>0.18490364454326946</c:v>
                </c:pt>
                <c:pt idx="5">
                  <c:v>0.18020026282408458</c:v>
                </c:pt>
                <c:pt idx="6">
                  <c:v>0.17842966694598292</c:v>
                </c:pt>
                <c:pt idx="7">
                  <c:v>0.17683968002888875</c:v>
                </c:pt>
                <c:pt idx="8">
                  <c:v>0.17463009437374852</c:v>
                </c:pt>
                <c:pt idx="9">
                  <c:v>0.17204123085868095</c:v>
                </c:pt>
                <c:pt idx="10">
                  <c:v>0.17101002846097746</c:v>
                </c:pt>
                <c:pt idx="11">
                  <c:v>0.17410466123427024</c:v>
                </c:pt>
                <c:pt idx="12">
                  <c:v>0.18255619021301847</c:v>
                </c:pt>
                <c:pt idx="13">
                  <c:v>0.19679242842695333</c:v>
                </c:pt>
                <c:pt idx="14">
                  <c:v>0.21636896603191258</c:v>
                </c:pt>
                <c:pt idx="15">
                  <c:v>0.24020529069987601</c:v>
                </c:pt>
                <c:pt idx="16">
                  <c:v>0.26607088453213745</c:v>
                </c:pt>
                <c:pt idx="17">
                  <c:v>0.29327853320530556</c:v>
                </c:pt>
                <c:pt idx="18">
                  <c:v>0.3211896217092684</c:v>
                </c:pt>
                <c:pt idx="19">
                  <c:v>0.3494488949638152</c:v>
                </c:pt>
                <c:pt idx="20">
                  <c:v>0.37758594371271981</c:v>
                </c:pt>
                <c:pt idx="21">
                  <c:v>0.40604238966183831</c:v>
                </c:pt>
                <c:pt idx="22">
                  <c:v>0.43431952710710764</c:v>
                </c:pt>
                <c:pt idx="23">
                  <c:v>0.4620766558064896</c:v>
                </c:pt>
                <c:pt idx="24">
                  <c:v>0.48916271467199463</c:v>
                </c:pt>
                <c:pt idx="25">
                  <c:v>0.51562326393486946</c:v>
                </c:pt>
                <c:pt idx="26">
                  <c:v>0.54155172073917135</c:v>
                </c:pt>
                <c:pt idx="27">
                  <c:v>0.56685447826331148</c:v>
                </c:pt>
                <c:pt idx="28">
                  <c:v>0.59033565537869737</c:v>
                </c:pt>
                <c:pt idx="29">
                  <c:v>0.61323155138145879</c:v>
                </c:pt>
                <c:pt idx="30">
                  <c:v>0.63589010186169503</c:v>
                </c:pt>
                <c:pt idx="31">
                  <c:v>0.65858848803689785</c:v>
                </c:pt>
                <c:pt idx="32">
                  <c:v>0.68160709768954486</c:v>
                </c:pt>
                <c:pt idx="33">
                  <c:v>0.70641756990017213</c:v>
                </c:pt>
                <c:pt idx="34">
                  <c:v>0.73227088989684397</c:v>
                </c:pt>
                <c:pt idx="35">
                  <c:v>0.75950034138685374</c:v>
                </c:pt>
                <c:pt idx="36">
                  <c:v>0.7893288555412552</c:v>
                </c:pt>
                <c:pt idx="37">
                  <c:v>0.82311005324755282</c:v>
                </c:pt>
                <c:pt idx="38">
                  <c:v>0.86294670396777884</c:v>
                </c:pt>
                <c:pt idx="39">
                  <c:v>0.90630192412663635</c:v>
                </c:pt>
                <c:pt idx="40">
                  <c:v>0.95177986555034566</c:v>
                </c:pt>
                <c:pt idx="41">
                  <c:v>0.99666956670782836</c:v>
                </c:pt>
                <c:pt idx="42">
                  <c:v>1.0363644706041595</c:v>
                </c:pt>
                <c:pt idx="43">
                  <c:v>1.0695931148412461</c:v>
                </c:pt>
                <c:pt idx="44">
                  <c:v>1.0993417779569106</c:v>
                </c:pt>
                <c:pt idx="45">
                  <c:v>1.1285871903192759</c:v>
                </c:pt>
                <c:pt idx="46">
                  <c:v>1.1625235749117226</c:v>
                </c:pt>
                <c:pt idx="47">
                  <c:v>1.2081092106436715</c:v>
                </c:pt>
                <c:pt idx="48">
                  <c:v>1.2669183283380634</c:v>
                </c:pt>
                <c:pt idx="49">
                  <c:v>1.3410121920763067</c:v>
                </c:pt>
                <c:pt idx="50">
                  <c:v>1.4252731684326809</c:v>
                </c:pt>
                <c:pt idx="51">
                  <c:v>1.5138885806050006</c:v>
                </c:pt>
                <c:pt idx="52">
                  <c:v>1.59829484990037</c:v>
                </c:pt>
                <c:pt idx="53">
                  <c:v>1.6791891682499247</c:v>
                </c:pt>
                <c:pt idx="54">
                  <c:v>1.755302754371544</c:v>
                </c:pt>
                <c:pt idx="55">
                  <c:v>1.8328547491755927</c:v>
                </c:pt>
                <c:pt idx="56">
                  <c:v>1.9185190381407531</c:v>
                </c:pt>
                <c:pt idx="57">
                  <c:v>2.0213466168330938</c:v>
                </c:pt>
                <c:pt idx="58">
                  <c:v>2.1414263891439425</c:v>
                </c:pt>
                <c:pt idx="59">
                  <c:v>2.2791504172281107</c:v>
                </c:pt>
                <c:pt idx="60">
                  <c:v>2.431794884166588</c:v>
                </c:pt>
                <c:pt idx="61">
                  <c:v>2.5953482554216833</c:v>
                </c:pt>
                <c:pt idx="62">
                  <c:v>2.7673369524098459</c:v>
                </c:pt>
                <c:pt idx="63">
                  <c:v>2.9459774253910482</c:v>
                </c:pt>
                <c:pt idx="64">
                  <c:v>3.1303715105349794</c:v>
                </c:pt>
                <c:pt idx="65">
                  <c:v>3.320667928565034</c:v>
                </c:pt>
                <c:pt idx="66">
                  <c:v>3.5173235514292385</c:v>
                </c:pt>
                <c:pt idx="67">
                  <c:v>3.7199556891298813</c:v>
                </c:pt>
                <c:pt idx="68">
                  <c:v>3.9275832310108201</c:v>
                </c:pt>
                <c:pt idx="69">
                  <c:v>4.1381614548218284</c:v>
                </c:pt>
                <c:pt idx="70">
                  <c:v>4.358220780063581</c:v>
                </c:pt>
                <c:pt idx="71">
                  <c:v>4.5758655232443912</c:v>
                </c:pt>
                <c:pt idx="72">
                  <c:v>4.7884138305414883</c:v>
                </c:pt>
                <c:pt idx="73">
                  <c:v>4.994304827427646</c:v>
                </c:pt>
                <c:pt idx="74">
                  <c:v>5.1937852666566524</c:v>
                </c:pt>
                <c:pt idx="75">
                  <c:v>5.3793669797847707</c:v>
                </c:pt>
                <c:pt idx="76">
                  <c:v>5.5625663256663334</c:v>
                </c:pt>
                <c:pt idx="77">
                  <c:v>5.7451003584298999</c:v>
                </c:pt>
                <c:pt idx="78">
                  <c:v>5.9266992745030098</c:v>
                </c:pt>
                <c:pt idx="79">
                  <c:v>6.1050072674865872</c:v>
                </c:pt>
                <c:pt idx="80">
                  <c:v>6.2755488420005792</c:v>
                </c:pt>
                <c:pt idx="81">
                  <c:v>6.4330012010419155</c:v>
                </c:pt>
                <c:pt idx="82">
                  <c:v>6.5738585424247251</c:v>
                </c:pt>
                <c:pt idx="83">
                  <c:v>6.6965624730733184</c:v>
                </c:pt>
                <c:pt idx="84">
                  <c:v>6.801570127204231</c:v>
                </c:pt>
                <c:pt idx="85">
                  <c:v>6.8913407901258052</c:v>
                </c:pt>
                <c:pt idx="86">
                  <c:v>6.9688420225419536</c:v>
                </c:pt>
                <c:pt idx="87">
                  <c:v>7.0356643131496002</c:v>
                </c:pt>
                <c:pt idx="88">
                  <c:v>7.0925426974901908</c:v>
                </c:pt>
                <c:pt idx="89">
                  <c:v>7.1393888099977563</c:v>
                </c:pt>
                <c:pt idx="90">
                  <c:v>7.175351574975406</c:v>
                </c:pt>
                <c:pt idx="91">
                  <c:v>7.2001089580242255</c:v>
                </c:pt>
                <c:pt idx="92">
                  <c:v>7.2140311450392547</c:v>
                </c:pt>
                <c:pt idx="93">
                  <c:v>7.2170399288367495</c:v>
                </c:pt>
                <c:pt idx="94">
                  <c:v>7.2086244156773898</c:v>
                </c:pt>
                <c:pt idx="95">
                  <c:v>7.1879063649712389</c:v>
                </c:pt>
                <c:pt idx="96">
                  <c:v>7.1529659484016959</c:v>
                </c:pt>
                <c:pt idx="97">
                  <c:v>7.1026766300942779</c:v>
                </c:pt>
                <c:pt idx="98">
                  <c:v>7.0382059269503285</c:v>
                </c:pt>
                <c:pt idx="99">
                  <c:v>6.9628123555875403</c:v>
                </c:pt>
                <c:pt idx="100">
                  <c:v>6.8816270276199507</c:v>
                </c:pt>
                <c:pt idx="101">
                  <c:v>6.8008186571476825</c:v>
                </c:pt>
                <c:pt idx="102">
                  <c:v>6.7241169971516808</c:v>
                </c:pt>
                <c:pt idx="103">
                  <c:v>6.6519950586755998</c:v>
                </c:pt>
                <c:pt idx="104">
                  <c:v>6.5819932836583659</c:v>
                </c:pt>
                <c:pt idx="105">
                  <c:v>6.5090384946856901</c:v>
                </c:pt>
                <c:pt idx="106">
                  <c:v>6.4282740707383592</c:v>
                </c:pt>
                <c:pt idx="107">
                  <c:v>6.3378231945856713</c:v>
                </c:pt>
                <c:pt idx="108">
                  <c:v>6.2374043068990828</c:v>
                </c:pt>
                <c:pt idx="109">
                  <c:v>6.1307619140406118</c:v>
                </c:pt>
                <c:pt idx="110">
                  <c:v>6.0184123401704364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B72-48DD-AD1E-CA221D944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9809928"/>
        <c:axId val="939816816"/>
      </c:scatterChart>
      <c:valAx>
        <c:axId val="939809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816816"/>
        <c:crosses val="autoZero"/>
        <c:crossBetween val="midCat"/>
      </c:valAx>
      <c:valAx>
        <c:axId val="939816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 of age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8099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7203967292549959"/>
          <c:y val="0.57322715342400388"/>
          <c:w val="0.4642446136540625"/>
          <c:h val="0.236073729420186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198120</xdr:colOff>
      <xdr:row>3</xdr:row>
      <xdr:rowOff>7620</xdr:rowOff>
    </xdr:from>
    <xdr:to>
      <xdr:col>24</xdr:col>
      <xdr:colOff>266700</xdr:colOff>
      <xdr:row>14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152400</xdr:colOff>
      <xdr:row>17</xdr:row>
      <xdr:rowOff>160020</xdr:rowOff>
    </xdr:from>
    <xdr:to>
      <xdr:col>25</xdr:col>
      <xdr:colOff>601980</xdr:colOff>
      <xdr:row>27</xdr:row>
      <xdr:rowOff>38100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243840</xdr:colOff>
      <xdr:row>18</xdr:row>
      <xdr:rowOff>15240</xdr:rowOff>
    </xdr:from>
    <xdr:to>
      <xdr:col>20</xdr:col>
      <xdr:colOff>579120</xdr:colOff>
      <xdr:row>27</xdr:row>
      <xdr:rowOff>45720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0.18109</cdr:x>
      <cdr:y>0.01405</cdr:y>
    </cdr:from>
    <cdr:to>
      <cdr:x>0.85312</cdr:x>
      <cdr:y>0.15354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685800" y="27184"/>
          <a:ext cx="2545080" cy="2699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/>
            <a:t>Healthy Life Years Lost</a:t>
          </a:r>
          <a:r>
            <a:rPr lang="en-US" sz="1400" baseline="0"/>
            <a:t> the Year</a:t>
          </a:r>
          <a:endParaRPr lang="en-US" sz="14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doi.org/10.1007/978-3-030-44695-6_2" TargetMode="External"/><Relationship Id="rId1" Type="http://schemas.openxmlformats.org/officeDocument/2006/relationships/hyperlink" Target="http://www.mortalitytrends.org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776"/>
  <sheetViews>
    <sheetView tabSelected="1" workbookViewId="0"/>
  </sheetViews>
  <sheetFormatPr defaultRowHeight="14.4" x14ac:dyDescent="0.3"/>
  <cols>
    <col min="1" max="11" width="6.5546875" customWidth="1"/>
    <col min="12" max="12" width="7.21875" customWidth="1"/>
    <col min="13" max="13" width="7" customWidth="1"/>
    <col min="14" max="14" width="7.5546875" customWidth="1"/>
    <col min="15" max="15" width="7" customWidth="1"/>
    <col min="16" max="16" width="6.88671875" customWidth="1"/>
    <col min="19" max="19" width="9.77734375" customWidth="1"/>
    <col min="26" max="26" width="9.77734375" customWidth="1"/>
    <col min="33" max="39" width="0" hidden="1" customWidth="1"/>
  </cols>
  <sheetData>
    <row r="1" spans="1:39" x14ac:dyDescent="0.3">
      <c r="K1" s="19"/>
      <c r="L1" s="7"/>
      <c r="M1" s="28" t="s">
        <v>16</v>
      </c>
      <c r="Q1" t="s">
        <v>17</v>
      </c>
      <c r="Z1" s="7"/>
      <c r="AA1" s="7"/>
      <c r="AB1" s="7"/>
      <c r="AC1" s="7"/>
      <c r="AG1">
        <f>MAX(A5:A60000)</f>
        <v>2019</v>
      </c>
    </row>
    <row r="2" spans="1:39" x14ac:dyDescent="0.3">
      <c r="K2" s="19"/>
      <c r="M2" s="6" t="s">
        <v>18</v>
      </c>
      <c r="U2" s="7" t="s">
        <v>19</v>
      </c>
      <c r="AG2" t="s">
        <v>222</v>
      </c>
    </row>
    <row r="3" spans="1:39" ht="15.6" x14ac:dyDescent="0.3">
      <c r="A3" t="s">
        <v>224</v>
      </c>
      <c r="K3" s="19"/>
      <c r="M3" s="6" t="s">
        <v>15</v>
      </c>
      <c r="Z3" s="22" t="str">
        <f>"Health State"&amp;","&amp;" "&amp;HLE!$Q$11</f>
        <v>Health State, Females</v>
      </c>
      <c r="AA3" s="22"/>
      <c r="AB3" s="22"/>
      <c r="AC3" s="22"/>
    </row>
    <row r="4" spans="1:39" ht="15.6" x14ac:dyDescent="0.3">
      <c r="A4" s="2" t="s">
        <v>0</v>
      </c>
      <c r="B4" s="2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2" t="s">
        <v>6</v>
      </c>
      <c r="H4" s="2" t="s">
        <v>7</v>
      </c>
      <c r="I4" s="2" t="s">
        <v>8</v>
      </c>
      <c r="J4" s="2" t="s">
        <v>9</v>
      </c>
      <c r="K4" s="19"/>
      <c r="L4" s="2"/>
      <c r="M4" s="5" t="s">
        <v>0</v>
      </c>
      <c r="N4" s="2" t="s">
        <v>11</v>
      </c>
      <c r="O4" s="2" t="s">
        <v>12</v>
      </c>
      <c r="P4" s="2" t="s">
        <v>13</v>
      </c>
      <c r="Q4" s="2" t="str">
        <f>WHO!L1</f>
        <v>Year</v>
      </c>
      <c r="R4" s="2" t="str">
        <f>WHO!M1</f>
        <v>Hale</v>
      </c>
      <c r="Z4" s="23" t="s">
        <v>25</v>
      </c>
      <c r="AA4" s="21" t="s">
        <v>11</v>
      </c>
      <c r="AB4" s="21" t="s">
        <v>13</v>
      </c>
      <c r="AC4" s="21" t="s">
        <v>225</v>
      </c>
      <c r="AD4" s="5" t="s">
        <v>223</v>
      </c>
      <c r="AE4" s="2" t="s">
        <v>14</v>
      </c>
      <c r="AF4" s="5" t="s">
        <v>0</v>
      </c>
      <c r="AG4" s="2" t="s">
        <v>11</v>
      </c>
      <c r="AH4" s="2" t="s">
        <v>12</v>
      </c>
      <c r="AI4" s="2" t="s">
        <v>13</v>
      </c>
    </row>
    <row r="5" spans="1:39" x14ac:dyDescent="0.3">
      <c r="A5" s="1">
        <v>1950</v>
      </c>
      <c r="B5" s="1">
        <v>0</v>
      </c>
      <c r="C5" s="1">
        <v>0.23106399999999999</v>
      </c>
      <c r="D5" s="1">
        <v>0.35</v>
      </c>
      <c r="E5" s="1">
        <v>0.20089099999999999</v>
      </c>
      <c r="F5" s="1">
        <v>100000</v>
      </c>
      <c r="G5" s="1">
        <v>20089.150000000001</v>
      </c>
      <c r="H5" s="1">
        <v>86942.05</v>
      </c>
      <c r="I5" s="1">
        <v>3254460.78</v>
      </c>
      <c r="J5" s="1">
        <v>32.544600000000003</v>
      </c>
      <c r="K5" s="1"/>
      <c r="M5" s="4">
        <f>AF5</f>
        <v>1950</v>
      </c>
      <c r="N5">
        <f>AK5</f>
        <v>32.544600000000003</v>
      </c>
      <c r="O5">
        <f>AL5</f>
        <v>6.1404782989890583</v>
      </c>
      <c r="P5">
        <f>AM5</f>
        <v>26.404121701010943</v>
      </c>
      <c r="Q5" s="13">
        <f>WHO!L2</f>
        <v>2000</v>
      </c>
      <c r="R5" s="20">
        <f>WHO!M2</f>
        <v>49.392960000000002</v>
      </c>
      <c r="S5" s="14"/>
      <c r="Z5" s="24">
        <v>1950</v>
      </c>
      <c r="AA5" s="25">
        <f>AK5</f>
        <v>32.544600000000003</v>
      </c>
      <c r="AB5" s="25">
        <f>AM5</f>
        <v>26.404121701010943</v>
      </c>
      <c r="AC5" s="24"/>
      <c r="AD5">
        <v>0</v>
      </c>
      <c r="AE5">
        <f>B5*C5/SUM(C5:C5)</f>
        <v>0</v>
      </c>
      <c r="AF5">
        <f>A5</f>
        <v>1950</v>
      </c>
      <c r="AG5">
        <f>J5</f>
        <v>32.544600000000003</v>
      </c>
      <c r="AH5">
        <f>MAX(AE10:AE105)</f>
        <v>6.1404782989890583</v>
      </c>
      <c r="AI5">
        <f>AG5-AH5</f>
        <v>26.404121701010943</v>
      </c>
      <c r="AJ5">
        <f>AG5</f>
        <v>32.544600000000003</v>
      </c>
      <c r="AK5">
        <f>IF(AJ5&gt;0,AG5,0)</f>
        <v>32.544600000000003</v>
      </c>
      <c r="AL5">
        <f>IF(AK5&gt;0,AH5,0)</f>
        <v>6.1404782989890583</v>
      </c>
      <c r="AM5">
        <f>IF(AL5&gt;0,AI5,0)</f>
        <v>26.404121701010943</v>
      </c>
    </row>
    <row r="6" spans="1:39" x14ac:dyDescent="0.3">
      <c r="A6" s="1">
        <v>1950</v>
      </c>
      <c r="B6" s="1">
        <v>1</v>
      </c>
      <c r="C6" s="1">
        <v>9.8383999999999999E-2</v>
      </c>
      <c r="D6" s="1">
        <v>0.5</v>
      </c>
      <c r="E6" s="1">
        <v>9.3770999999999993E-2</v>
      </c>
      <c r="F6" s="1">
        <v>79910.850000000006</v>
      </c>
      <c r="G6" s="1">
        <v>7493.32</v>
      </c>
      <c r="H6" s="1">
        <v>76164.19</v>
      </c>
      <c r="I6" s="1">
        <v>3167518.73</v>
      </c>
      <c r="J6" s="1">
        <v>39.638199999999998</v>
      </c>
      <c r="K6" s="1"/>
      <c r="M6" s="4">
        <f t="shared" ref="M6:M37" si="0">IF(AF6&lt;=$AG$1,AF6,"")</f>
        <v>1951</v>
      </c>
      <c r="N6">
        <f t="shared" ref="N6:N69" si="1">AK6</f>
        <v>33.095999999999997</v>
      </c>
      <c r="O6">
        <f t="shared" ref="O6:O69" si="2">AL6</f>
        <v>6.1494830250580073</v>
      </c>
      <c r="P6">
        <f t="shared" ref="P6:P69" si="3">AM6</f>
        <v>26.946516974941989</v>
      </c>
      <c r="Q6" s="13">
        <f>WHO!L3</f>
        <v>2005</v>
      </c>
      <c r="R6" s="20">
        <f>WHO!M3</f>
        <v>50.651609999999998</v>
      </c>
      <c r="Z6" s="26">
        <v>1960</v>
      </c>
      <c r="AA6" s="27">
        <f>AK15</f>
        <v>37.848599999999998</v>
      </c>
      <c r="AB6" s="27">
        <f>AM15</f>
        <v>31.584289124499985</v>
      </c>
      <c r="AC6" s="26"/>
      <c r="AD6">
        <f>AD5+1</f>
        <v>1</v>
      </c>
      <c r="AE6">
        <f>(B5*C5/SUM(C5:C5)+B6*C6/SUM(C5:C6)+B7*C7/SUM(C5:C7))/3</f>
        <v>0.18769916771780459</v>
      </c>
      <c r="AF6">
        <f>AF5+1</f>
        <v>1951</v>
      </c>
      <c r="AG6">
        <f>J116</f>
        <v>33.095999999999997</v>
      </c>
      <c r="AH6">
        <f>MAX(AE121:AE216)</f>
        <v>6.1494830250580073</v>
      </c>
      <c r="AI6">
        <f t="shared" ref="AI6:AI69" si="4">AG6-AH6</f>
        <v>26.946516974941989</v>
      </c>
      <c r="AJ6">
        <f>AJ5*AG6/70</f>
        <v>15.387086879999998</v>
      </c>
      <c r="AK6">
        <f t="shared" ref="AK6:AK69" si="5">IF(AJ6&gt;0,AG6,0)</f>
        <v>33.095999999999997</v>
      </c>
      <c r="AL6">
        <f t="shared" ref="AL6:AL69" si="6">IF(AK6&gt;0,AH6,0)</f>
        <v>6.1494830250580073</v>
      </c>
      <c r="AM6">
        <f t="shared" ref="AM6:AM69" si="7">IF(AL6&gt;0,AI6,0)</f>
        <v>26.946516974941989</v>
      </c>
    </row>
    <row r="7" spans="1:39" x14ac:dyDescent="0.3">
      <c r="A7" s="1">
        <v>1950</v>
      </c>
      <c r="B7" s="1">
        <v>2</v>
      </c>
      <c r="C7" s="1">
        <v>5.0201999999999997E-2</v>
      </c>
      <c r="D7" s="1">
        <v>0.5</v>
      </c>
      <c r="E7" s="1">
        <v>4.8973000000000003E-2</v>
      </c>
      <c r="F7" s="1">
        <v>72417.53</v>
      </c>
      <c r="G7" s="1">
        <v>3546.51</v>
      </c>
      <c r="H7" s="1">
        <v>70644.27</v>
      </c>
      <c r="I7" s="1">
        <v>3091354.54</v>
      </c>
      <c r="J7" s="1">
        <v>42.687899999999999</v>
      </c>
      <c r="K7" s="1"/>
      <c r="M7" s="4">
        <f t="shared" si="0"/>
        <v>1952</v>
      </c>
      <c r="N7">
        <f t="shared" si="1"/>
        <v>33.6432</v>
      </c>
      <c r="O7">
        <f t="shared" si="2"/>
        <v>6.1588516307584866</v>
      </c>
      <c r="P7">
        <f t="shared" si="3"/>
        <v>27.484348369241513</v>
      </c>
      <c r="Q7" s="13">
        <f>WHO!L4</f>
        <v>2010</v>
      </c>
      <c r="R7" s="20">
        <f>WHO!M4</f>
        <v>52.639189999999999</v>
      </c>
      <c r="Z7" s="24">
        <v>1970</v>
      </c>
      <c r="AA7" s="25">
        <f>AK25</f>
        <v>43.506</v>
      </c>
      <c r="AB7" s="25">
        <f>AM25</f>
        <v>37.418372038736578</v>
      </c>
      <c r="AC7" s="24"/>
      <c r="AD7">
        <f t="shared" ref="AD7:AD70" si="8">AD6+1</f>
        <v>2</v>
      </c>
      <c r="AE7">
        <f>(B5*C5/SUM(C5:C5)+B6*C6/SUM(C5:C6)+B7*C7/SUM(C5:C7)+B8*C8/SUM(C5:C8)+B9*C9/SUM(C5:C9))/5</f>
        <v>0.20403344349413416</v>
      </c>
      <c r="AF7">
        <f t="shared" ref="AF7:AF70" si="9">AF6+1</f>
        <v>1952</v>
      </c>
      <c r="AG7">
        <f>J227</f>
        <v>33.6432</v>
      </c>
      <c r="AH7">
        <f>MAX(AE232:AE327)</f>
        <v>6.1588516307584866</v>
      </c>
      <c r="AI7">
        <f t="shared" si="4"/>
        <v>27.484348369241513</v>
      </c>
      <c r="AJ7">
        <f t="shared" ref="AJ7:AJ70" si="10">AJ6*AG7/70</f>
        <v>7.395297733160227</v>
      </c>
      <c r="AK7">
        <f t="shared" si="5"/>
        <v>33.6432</v>
      </c>
      <c r="AL7">
        <f t="shared" si="6"/>
        <v>6.1588516307584866</v>
      </c>
      <c r="AM7">
        <f t="shared" si="7"/>
        <v>27.484348369241513</v>
      </c>
    </row>
    <row r="8" spans="1:39" x14ac:dyDescent="0.3">
      <c r="A8" s="1">
        <v>1950</v>
      </c>
      <c r="B8" s="1">
        <v>3</v>
      </c>
      <c r="C8" s="1">
        <v>3.2675999999999997E-2</v>
      </c>
      <c r="D8" s="1">
        <v>0.5</v>
      </c>
      <c r="E8" s="1">
        <v>3.2150999999999999E-2</v>
      </c>
      <c r="F8" s="1">
        <v>68871.02</v>
      </c>
      <c r="G8" s="1">
        <v>2214.2600000000002</v>
      </c>
      <c r="H8" s="1">
        <v>67763.89</v>
      </c>
      <c r="I8" s="1">
        <v>3020710.27</v>
      </c>
      <c r="J8" s="1">
        <v>43.860399999999998</v>
      </c>
      <c r="K8" s="1"/>
      <c r="M8" s="4">
        <f t="shared" si="0"/>
        <v>1953</v>
      </c>
      <c r="N8">
        <f t="shared" si="1"/>
        <v>34.185600000000001</v>
      </c>
      <c r="O8">
        <f t="shared" si="2"/>
        <v>6.1686183053111847</v>
      </c>
      <c r="P8">
        <f t="shared" si="3"/>
        <v>28.016981694688816</v>
      </c>
      <c r="Q8" s="13">
        <f>WHO!L5</f>
        <v>2015</v>
      </c>
      <c r="R8" s="20">
        <f>WHO!M5</f>
        <v>54.013260000000002</v>
      </c>
      <c r="Z8" s="26">
        <v>1980</v>
      </c>
      <c r="AA8" s="27">
        <f>AK35</f>
        <v>49.931399999999996</v>
      </c>
      <c r="AB8" s="27">
        <f>AM35</f>
        <v>43.477970815556191</v>
      </c>
      <c r="AC8" s="26"/>
      <c r="AD8">
        <f t="shared" si="8"/>
        <v>3</v>
      </c>
      <c r="AE8">
        <f>(B6*C6/SUM(C5:C6)+B7*C7/SUM(C5:C7)+B8*C8/SUM(C5:C8)+B9*C9/SUM(C5:C9)+B10*C10/SUM(C5:C10))/5</f>
        <v>0.24530159638277302</v>
      </c>
      <c r="AF8">
        <f t="shared" si="9"/>
        <v>1953</v>
      </c>
      <c r="AG8">
        <f>J338</f>
        <v>34.185600000000001</v>
      </c>
      <c r="AH8">
        <f>MAX(AE343:AE438)</f>
        <v>6.1686183053111847</v>
      </c>
      <c r="AI8">
        <f t="shared" si="4"/>
        <v>28.016981694688816</v>
      </c>
      <c r="AJ8">
        <f t="shared" si="10"/>
        <v>3.6116098598103177</v>
      </c>
      <c r="AK8">
        <f t="shared" si="5"/>
        <v>34.185600000000001</v>
      </c>
      <c r="AL8">
        <f t="shared" si="6"/>
        <v>6.1686183053111847</v>
      </c>
      <c r="AM8">
        <f t="shared" si="7"/>
        <v>28.016981694688816</v>
      </c>
    </row>
    <row r="9" spans="1:39" x14ac:dyDescent="0.3">
      <c r="A9" s="1">
        <v>1950</v>
      </c>
      <c r="B9" s="1">
        <v>4</v>
      </c>
      <c r="C9" s="1">
        <v>2.392E-2</v>
      </c>
      <c r="D9" s="1">
        <v>0.5</v>
      </c>
      <c r="E9" s="1">
        <v>2.3636999999999998E-2</v>
      </c>
      <c r="F9" s="1">
        <v>66656.759999999995</v>
      </c>
      <c r="G9" s="1">
        <v>1575.59</v>
      </c>
      <c r="H9" s="1">
        <v>65868.97</v>
      </c>
      <c r="I9" s="1">
        <v>2952946.38</v>
      </c>
      <c r="J9" s="1">
        <v>44.300800000000002</v>
      </c>
      <c r="K9" s="1"/>
      <c r="M9" s="4">
        <f t="shared" si="0"/>
        <v>1954</v>
      </c>
      <c r="N9">
        <f t="shared" si="1"/>
        <v>34.722700000000003</v>
      </c>
      <c r="O9">
        <f t="shared" si="2"/>
        <v>6.1788732223709228</v>
      </c>
      <c r="P9">
        <f t="shared" si="3"/>
        <v>28.543826777629079</v>
      </c>
      <c r="Q9" s="13">
        <f>WHO!L6</f>
        <v>2016</v>
      </c>
      <c r="R9" s="20">
        <f>WHO!M6</f>
        <v>54.374989999999997</v>
      </c>
      <c r="Z9" s="24">
        <v>1990</v>
      </c>
      <c r="AA9" s="25">
        <f>AK45</f>
        <v>55.747500000000002</v>
      </c>
      <c r="AB9" s="25">
        <f>AM45</f>
        <v>48.886643129437942</v>
      </c>
      <c r="AC9" s="24"/>
      <c r="AD9">
        <f t="shared" si="8"/>
        <v>4</v>
      </c>
      <c r="AE9">
        <f>(B7*C7/SUM(C5:C7)+B8*C8/SUM(C5:C8)+B9*C9/SUM(C5:C9)+B10*C10/SUM(C5:C10)+B11*C11/SUM(C5:C11))/5</f>
        <v>0.22493275024022022</v>
      </c>
      <c r="AF9">
        <f t="shared" si="9"/>
        <v>1954</v>
      </c>
      <c r="AG9">
        <f>J449</f>
        <v>34.722700000000003</v>
      </c>
      <c r="AH9">
        <f>MAX(AE454:AE549)</f>
        <v>6.1788732223709228</v>
      </c>
      <c r="AI9">
        <f t="shared" si="4"/>
        <v>28.543826777629079</v>
      </c>
      <c r="AJ9">
        <f t="shared" si="10"/>
        <v>1.7914977954176534</v>
      </c>
      <c r="AK9">
        <f t="shared" si="5"/>
        <v>34.722700000000003</v>
      </c>
      <c r="AL9">
        <f t="shared" si="6"/>
        <v>6.1788732223709228</v>
      </c>
      <c r="AM9">
        <f t="shared" si="7"/>
        <v>28.543826777629079</v>
      </c>
    </row>
    <row r="10" spans="1:39" x14ac:dyDescent="0.3">
      <c r="A10" s="1">
        <v>1950</v>
      </c>
      <c r="B10" s="1">
        <v>5</v>
      </c>
      <c r="C10" s="1">
        <v>1.8778E-2</v>
      </c>
      <c r="D10" s="1">
        <v>0.5</v>
      </c>
      <c r="E10" s="1">
        <v>1.8603000000000001E-2</v>
      </c>
      <c r="F10" s="1">
        <v>65081.18</v>
      </c>
      <c r="G10" s="1">
        <v>1210.69</v>
      </c>
      <c r="H10" s="1">
        <v>64475.83</v>
      </c>
      <c r="I10" s="1">
        <v>2887077.41</v>
      </c>
      <c r="J10" s="1">
        <v>44.361199999999997</v>
      </c>
      <c r="K10" s="1"/>
      <c r="M10" s="4">
        <f t="shared" si="0"/>
        <v>1955</v>
      </c>
      <c r="N10">
        <f t="shared" si="1"/>
        <v>35.254199999999997</v>
      </c>
      <c r="O10">
        <f t="shared" si="2"/>
        <v>6.1896946178680423</v>
      </c>
      <c r="P10">
        <f t="shared" si="3"/>
        <v>29.064505382131955</v>
      </c>
      <c r="Q10" s="16">
        <v>2019</v>
      </c>
      <c r="R10" s="20">
        <f>WHO!M7</f>
        <v>56.574460000000002</v>
      </c>
      <c r="Z10" s="26">
        <v>2000</v>
      </c>
      <c r="AA10" s="27">
        <f>AK55</f>
        <v>57.144799999999996</v>
      </c>
      <c r="AB10" s="27">
        <f>AM55</f>
        <v>50.309005391454178</v>
      </c>
      <c r="AC10" s="27">
        <f>R5</f>
        <v>49.392960000000002</v>
      </c>
      <c r="AD10">
        <f t="shared" si="8"/>
        <v>5</v>
      </c>
      <c r="AE10">
        <f>(B8*C8/SUM(C5:C8)+B9*C9/SUM(C5:C9)+B10*C10/SUM(C5:C10)+B11*C11/SUM(C5:C11)+B12*C12/SUM(C5:C12))/5</f>
        <v>0.2093981038789991</v>
      </c>
      <c r="AF10">
        <f t="shared" si="9"/>
        <v>1955</v>
      </c>
      <c r="AG10">
        <f>J560</f>
        <v>35.254199999999997</v>
      </c>
      <c r="AH10">
        <f>MAX(AE565:AE660)</f>
        <v>6.1896946178680423</v>
      </c>
      <c r="AI10">
        <f t="shared" si="4"/>
        <v>29.064505382131955</v>
      </c>
      <c r="AJ10">
        <f t="shared" si="10"/>
        <v>0.90225459398875762</v>
      </c>
      <c r="AK10">
        <f t="shared" si="5"/>
        <v>35.254199999999997</v>
      </c>
      <c r="AL10">
        <f t="shared" si="6"/>
        <v>6.1896946178680423</v>
      </c>
      <c r="AM10">
        <f t="shared" si="7"/>
        <v>29.064505382131955</v>
      </c>
    </row>
    <row r="11" spans="1:39" x14ac:dyDescent="0.3">
      <c r="A11" s="1">
        <v>1950</v>
      </c>
      <c r="B11" s="1">
        <v>6</v>
      </c>
      <c r="C11" s="1">
        <v>1.5429999999999999E-2</v>
      </c>
      <c r="D11" s="1">
        <v>0.5</v>
      </c>
      <c r="E11" s="1">
        <v>1.5311E-2</v>
      </c>
      <c r="F11" s="1">
        <v>63870.48</v>
      </c>
      <c r="G11" s="1">
        <v>977.95</v>
      </c>
      <c r="H11" s="1">
        <v>63381.51</v>
      </c>
      <c r="I11" s="1">
        <v>2822601.58</v>
      </c>
      <c r="J11" s="1">
        <v>44.192599999999999</v>
      </c>
      <c r="K11" s="1"/>
      <c r="M11" s="4">
        <f t="shared" si="0"/>
        <v>1956</v>
      </c>
      <c r="N11">
        <f t="shared" si="1"/>
        <v>35.779499999999999</v>
      </c>
      <c r="O11">
        <f t="shared" si="2"/>
        <v>6.2015765642168912</v>
      </c>
      <c r="P11">
        <f t="shared" si="3"/>
        <v>29.577923435783106</v>
      </c>
      <c r="Q11" s="18" t="str">
        <f>IF(AND(R15=0,R16=0),Q17,IF(AND(R15=0,R17=0),Q16,IF(AND(R16=0,R17=0),Q15)))</f>
        <v>Females</v>
      </c>
      <c r="R11" s="18" t="str">
        <f>IF(AND(R15=0,R16=0),S17,IF(AND(R15=0,R17=0),S16,IF(AND(R16=0,R17=0),S15)))</f>
        <v>Benin</v>
      </c>
      <c r="Z11" s="24">
        <v>2005</v>
      </c>
      <c r="AA11" s="25">
        <f>AK60</f>
        <v>58.7502</v>
      </c>
      <c r="AB11" s="25">
        <f>AM60</f>
        <v>51.835594649630387</v>
      </c>
      <c r="AC11" s="25">
        <f>R6</f>
        <v>50.651609999999998</v>
      </c>
      <c r="AD11">
        <f t="shared" si="8"/>
        <v>6</v>
      </c>
      <c r="AE11">
        <f>(B9*C9/SUM(C5:C9)+B10*C10/SUM(C5:C10)+B11*C11/SUM(C5:C11)+B12*C12/SUM(C5:C12)+B13*C13/SUM(C5:C13))/5</f>
        <v>0.19658074816660193</v>
      </c>
      <c r="AF11">
        <f t="shared" si="9"/>
        <v>1956</v>
      </c>
      <c r="AG11">
        <f>J671</f>
        <v>35.779499999999999</v>
      </c>
      <c r="AH11">
        <f>MAX(AE676:AE771)</f>
        <v>6.2015765642168912</v>
      </c>
      <c r="AI11">
        <f t="shared" si="4"/>
        <v>29.577923435783106</v>
      </c>
      <c r="AJ11">
        <f t="shared" si="10"/>
        <v>0.4611745463660108</v>
      </c>
      <c r="AK11">
        <f t="shared" si="5"/>
        <v>35.779499999999999</v>
      </c>
      <c r="AL11">
        <f t="shared" si="6"/>
        <v>6.2015765642168912</v>
      </c>
      <c r="AM11">
        <f t="shared" si="7"/>
        <v>29.577923435783106</v>
      </c>
    </row>
    <row r="12" spans="1:39" x14ac:dyDescent="0.3">
      <c r="A12" s="1">
        <v>1950</v>
      </c>
      <c r="B12" s="1">
        <v>7</v>
      </c>
      <c r="C12" s="1">
        <v>1.2898E-2</v>
      </c>
      <c r="D12" s="1">
        <v>0.5</v>
      </c>
      <c r="E12" s="1">
        <v>1.2815999999999999E-2</v>
      </c>
      <c r="F12" s="1">
        <v>62892.53</v>
      </c>
      <c r="G12" s="1">
        <v>806</v>
      </c>
      <c r="H12" s="1">
        <v>62489.53</v>
      </c>
      <c r="I12" s="1">
        <v>2759220.07</v>
      </c>
      <c r="J12" s="1">
        <v>43.872</v>
      </c>
      <c r="K12" s="1"/>
      <c r="M12" s="4">
        <f t="shared" si="0"/>
        <v>1957</v>
      </c>
      <c r="N12">
        <f t="shared" si="1"/>
        <v>36.297800000000002</v>
      </c>
      <c r="O12">
        <f t="shared" si="2"/>
        <v>6.2146942774003371</v>
      </c>
      <c r="P12">
        <f t="shared" si="3"/>
        <v>30.083105722599665</v>
      </c>
      <c r="Z12" s="26">
        <v>2010</v>
      </c>
      <c r="AA12" s="27">
        <f>AK65</f>
        <v>60.693199999999997</v>
      </c>
      <c r="AB12" s="27">
        <f>AM65</f>
        <v>53.644714603549744</v>
      </c>
      <c r="AC12" s="27">
        <f>R7</f>
        <v>52.639189999999999</v>
      </c>
      <c r="AD12">
        <f t="shared" si="8"/>
        <v>7</v>
      </c>
      <c r="AE12">
        <f>(B10*C10/SUM(C5:C10)+B11*C11/SUM(C5:C11)+B12*C12/SUM(C5:C12)+B13*C13/SUM(C5:C13)+B14*C14/SUM(C5:C14))/5</f>
        <v>0.18482253713710375</v>
      </c>
      <c r="AF12">
        <f t="shared" si="9"/>
        <v>1957</v>
      </c>
      <c r="AG12">
        <f>J782</f>
        <v>36.297800000000002</v>
      </c>
      <c r="AH12">
        <f>MAX(AE787:AE882)</f>
        <v>6.2146942774003371</v>
      </c>
      <c r="AI12">
        <f t="shared" si="4"/>
        <v>30.083105722599665</v>
      </c>
      <c r="AJ12">
        <f t="shared" si="10"/>
        <v>0.23913744927263123</v>
      </c>
      <c r="AK12">
        <f t="shared" si="5"/>
        <v>36.297800000000002</v>
      </c>
      <c r="AL12">
        <f t="shared" si="6"/>
        <v>6.2146942774003371</v>
      </c>
      <c r="AM12">
        <f t="shared" si="7"/>
        <v>30.083105722599665</v>
      </c>
    </row>
    <row r="13" spans="1:39" x14ac:dyDescent="0.3">
      <c r="A13" s="1">
        <v>1950</v>
      </c>
      <c r="B13" s="1">
        <v>8</v>
      </c>
      <c r="C13" s="1">
        <v>1.0725E-2</v>
      </c>
      <c r="D13" s="1">
        <v>0.5</v>
      </c>
      <c r="E13" s="1">
        <v>1.0668E-2</v>
      </c>
      <c r="F13" s="1">
        <v>62086.53</v>
      </c>
      <c r="G13" s="1">
        <v>662.35</v>
      </c>
      <c r="H13" s="1">
        <v>61755.35</v>
      </c>
      <c r="I13" s="1">
        <v>2696730.54</v>
      </c>
      <c r="J13" s="1">
        <v>43.435000000000002</v>
      </c>
      <c r="K13" s="1"/>
      <c r="M13" s="4">
        <f t="shared" si="0"/>
        <v>1958</v>
      </c>
      <c r="N13">
        <f t="shared" si="1"/>
        <v>36.813699999999997</v>
      </c>
      <c r="O13">
        <f t="shared" si="2"/>
        <v>6.2293373339569467</v>
      </c>
      <c r="P13">
        <f t="shared" si="3"/>
        <v>30.584362666043049</v>
      </c>
      <c r="Q13" s="14"/>
      <c r="R13" s="14"/>
      <c r="Z13" s="24">
        <v>2015</v>
      </c>
      <c r="AA13" s="25">
        <f>AK70</f>
        <v>62.075600000000001</v>
      </c>
      <c r="AB13" s="25">
        <f>AM70</f>
        <v>54.938079658004014</v>
      </c>
      <c r="AC13" s="25">
        <f>R8</f>
        <v>54.013260000000002</v>
      </c>
      <c r="AD13">
        <f t="shared" si="8"/>
        <v>8</v>
      </c>
      <c r="AE13">
        <f>(B11*C11/SUM(C5:C11)+B12*C12/SUM(C5:C12)+B13*C13/SUM(C5:C13)+B14*C14/SUM(C5:C14)+B15*C15/SUM(C5:C15))/5</f>
        <v>0.1737369756126726</v>
      </c>
      <c r="AF13">
        <f t="shared" si="9"/>
        <v>1958</v>
      </c>
      <c r="AG13">
        <f>J893</f>
        <v>36.813699999999997</v>
      </c>
      <c r="AH13">
        <f>MAX(AE898:AE993)</f>
        <v>6.2293373339569467</v>
      </c>
      <c r="AI13">
        <f t="shared" si="4"/>
        <v>30.584362666043049</v>
      </c>
      <c r="AJ13">
        <f t="shared" si="10"/>
        <v>0.1257647759469695</v>
      </c>
      <c r="AK13">
        <f t="shared" si="5"/>
        <v>36.813699999999997</v>
      </c>
      <c r="AL13">
        <f t="shared" si="6"/>
        <v>6.2293373339569467</v>
      </c>
      <c r="AM13">
        <f t="shared" si="7"/>
        <v>30.584362666043049</v>
      </c>
    </row>
    <row r="14" spans="1:39" x14ac:dyDescent="0.3">
      <c r="A14" s="1">
        <v>1950</v>
      </c>
      <c r="B14" s="1">
        <v>9</v>
      </c>
      <c r="C14" s="1">
        <v>8.9730000000000001E-3</v>
      </c>
      <c r="D14" s="1">
        <v>0.5</v>
      </c>
      <c r="E14" s="1">
        <v>8.933E-3</v>
      </c>
      <c r="F14" s="1">
        <v>61424.18</v>
      </c>
      <c r="G14" s="1">
        <v>548.71</v>
      </c>
      <c r="H14" s="1">
        <v>61149.82</v>
      </c>
      <c r="I14" s="1">
        <v>2634975.19</v>
      </c>
      <c r="J14" s="1">
        <v>42.898000000000003</v>
      </c>
      <c r="K14" s="1"/>
      <c r="M14" s="4">
        <f t="shared" si="0"/>
        <v>1959</v>
      </c>
      <c r="N14">
        <f t="shared" si="1"/>
        <v>37.332999999999998</v>
      </c>
      <c r="O14">
        <f t="shared" si="2"/>
        <v>6.2463777363964414</v>
      </c>
      <c r="P14">
        <f t="shared" si="3"/>
        <v>31.086622263603559</v>
      </c>
      <c r="Z14" s="26">
        <v>2016</v>
      </c>
      <c r="AA14" s="27">
        <f>AK71</f>
        <v>62.372</v>
      </c>
      <c r="AB14" s="27">
        <f>AM71</f>
        <v>55.215139304880985</v>
      </c>
      <c r="AC14" s="27">
        <f>R9</f>
        <v>54.374989999999997</v>
      </c>
      <c r="AD14">
        <f t="shared" si="8"/>
        <v>9</v>
      </c>
      <c r="AE14">
        <f>(B12*C12/SUM(C5:C12)+B13*C13/SUM(C5:C13)+B14*C14/SUM(C5:C14)+B15*C15/SUM(C5:C15)+B16*C16/SUM(C5:C16))/5</f>
        <v>0.16385876861557885</v>
      </c>
      <c r="AF14">
        <f t="shared" si="9"/>
        <v>1959</v>
      </c>
      <c r="AG14">
        <f>J1004</f>
        <v>37.332999999999998</v>
      </c>
      <c r="AH14">
        <f>MAX(AE1004:AE1104)</f>
        <v>6.2463777363964414</v>
      </c>
      <c r="AI14">
        <f t="shared" si="4"/>
        <v>31.086622263603559</v>
      </c>
      <c r="AJ14">
        <f t="shared" si="10"/>
        <v>6.7073948291831609E-2</v>
      </c>
      <c r="AK14">
        <f t="shared" si="5"/>
        <v>37.332999999999998</v>
      </c>
      <c r="AL14">
        <f t="shared" si="6"/>
        <v>6.2463777363964414</v>
      </c>
      <c r="AM14">
        <f t="shared" si="7"/>
        <v>31.086622263603559</v>
      </c>
    </row>
    <row r="15" spans="1:39" x14ac:dyDescent="0.3">
      <c r="A15" s="1">
        <v>1950</v>
      </c>
      <c r="B15" s="1">
        <v>10</v>
      </c>
      <c r="C15" s="1">
        <v>7.7079999999999996E-3</v>
      </c>
      <c r="D15" s="1">
        <v>0.5</v>
      </c>
      <c r="E15" s="1">
        <v>7.6779999999999999E-3</v>
      </c>
      <c r="F15" s="1">
        <v>60875.47</v>
      </c>
      <c r="G15" s="1">
        <v>467.42</v>
      </c>
      <c r="H15" s="1">
        <v>60641.760000000002</v>
      </c>
      <c r="I15" s="1">
        <v>2573825.37</v>
      </c>
      <c r="J15" s="1">
        <v>42.280200000000001</v>
      </c>
      <c r="K15" s="1"/>
      <c r="M15" s="4">
        <f t="shared" si="0"/>
        <v>1960</v>
      </c>
      <c r="N15">
        <f t="shared" si="1"/>
        <v>37.848599999999998</v>
      </c>
      <c r="O15">
        <f t="shared" si="2"/>
        <v>6.264310875500013</v>
      </c>
      <c r="P15">
        <f t="shared" si="3"/>
        <v>31.584289124499985</v>
      </c>
      <c r="Q15" t="s">
        <v>202</v>
      </c>
      <c r="R15">
        <f>COUNTIF(A3,"*tables, Males*")</f>
        <v>0</v>
      </c>
      <c r="S15">
        <f>IF(R15=1,SUBSTITUTE(A3,T15,""),0)</f>
        <v>0</v>
      </c>
      <c r="T15" t="s">
        <v>206</v>
      </c>
      <c r="Z15" s="24">
        <v>2019</v>
      </c>
      <c r="AA15" s="25">
        <f>AK74</f>
        <v>63.310200000000002</v>
      </c>
      <c r="AB15" s="25">
        <f>AM74</f>
        <v>56.093160071163254</v>
      </c>
      <c r="AC15" s="25">
        <f>R10</f>
        <v>56.574460000000002</v>
      </c>
      <c r="AD15">
        <f t="shared" si="8"/>
        <v>10</v>
      </c>
      <c r="AE15">
        <f>(B13*C13/SUM(C5:C13)+B14*C14/SUM(C5:C14)+B15*C15/SUM(C5:C15)+B16*C16/SUM(C5:C16)+B17*C17/SUM(C5:C17))/5</f>
        <v>0.15705595278080847</v>
      </c>
      <c r="AF15">
        <f t="shared" si="9"/>
        <v>1960</v>
      </c>
      <c r="AG15">
        <f>J1115</f>
        <v>37.848599999999998</v>
      </c>
      <c r="AH15">
        <f>MAX(AE1120:AE1215)</f>
        <v>6.264310875500013</v>
      </c>
      <c r="AI15">
        <f t="shared" si="4"/>
        <v>31.584289124499985</v>
      </c>
      <c r="AJ15">
        <f t="shared" si="10"/>
        <v>3.6266500561688821E-2</v>
      </c>
      <c r="AK15">
        <f t="shared" si="5"/>
        <v>37.848599999999998</v>
      </c>
      <c r="AL15">
        <f t="shared" si="6"/>
        <v>6.264310875500013</v>
      </c>
      <c r="AM15">
        <f t="shared" si="7"/>
        <v>31.584289124499985</v>
      </c>
    </row>
    <row r="16" spans="1:39" x14ac:dyDescent="0.3">
      <c r="A16" s="1">
        <v>1950</v>
      </c>
      <c r="B16" s="1">
        <v>11</v>
      </c>
      <c r="C16" s="1">
        <v>6.9369999999999996E-3</v>
      </c>
      <c r="D16" s="1">
        <v>0.5</v>
      </c>
      <c r="E16" s="1">
        <v>6.9129999999999999E-3</v>
      </c>
      <c r="F16" s="1">
        <v>60408.05</v>
      </c>
      <c r="G16" s="1">
        <v>417.62</v>
      </c>
      <c r="H16" s="1">
        <v>60199.24</v>
      </c>
      <c r="I16" s="1">
        <v>2513183.61</v>
      </c>
      <c r="J16" s="1">
        <v>41.603499999999997</v>
      </c>
      <c r="K16" s="1"/>
      <c r="M16" s="4">
        <f t="shared" si="0"/>
        <v>1961</v>
      </c>
      <c r="N16">
        <f t="shared" si="1"/>
        <v>38.346899999999998</v>
      </c>
      <c r="O16">
        <f t="shared" si="2"/>
        <v>6.2806442762325672</v>
      </c>
      <c r="P16">
        <f t="shared" si="3"/>
        <v>32.066255723767433</v>
      </c>
      <c r="Q16" t="s">
        <v>203</v>
      </c>
      <c r="R16">
        <f>COUNTIF(A3,"*tables, Females*")</f>
        <v>1</v>
      </c>
      <c r="S16" t="str">
        <f>IF(R16=1,SUBSTITUTE(A3,T16,""),0)</f>
        <v>Benin</v>
      </c>
      <c r="T16" t="s">
        <v>207</v>
      </c>
      <c r="AD16">
        <f t="shared" si="8"/>
        <v>11</v>
      </c>
      <c r="AE16">
        <f>(B14*C14/SUM(C5:C14)+B15*C15/SUM(C5:C15)+B16*C16/SUM(C5:C16)+B17*C17/SUM(C5:C17)+B18*C18/SUM(C5:C18))/5</f>
        <v>0.15621335461064112</v>
      </c>
      <c r="AF16">
        <f t="shared" si="9"/>
        <v>1961</v>
      </c>
      <c r="AG16">
        <f>J1226</f>
        <v>38.346899999999998</v>
      </c>
      <c r="AH16">
        <f>MAX(AE1231:AE1326)</f>
        <v>6.2806442762325672</v>
      </c>
      <c r="AI16">
        <f t="shared" si="4"/>
        <v>32.066255723767433</v>
      </c>
      <c r="AJ16">
        <f t="shared" si="10"/>
        <v>1.9867255291271785E-2</v>
      </c>
      <c r="AK16">
        <f t="shared" si="5"/>
        <v>38.346899999999998</v>
      </c>
      <c r="AL16">
        <f t="shared" si="6"/>
        <v>6.2806442762325672</v>
      </c>
      <c r="AM16">
        <f t="shared" si="7"/>
        <v>32.066255723767433</v>
      </c>
    </row>
    <row r="17" spans="1:39" x14ac:dyDescent="0.3">
      <c r="A17" s="1">
        <v>1950</v>
      </c>
      <c r="B17" s="1">
        <v>12</v>
      </c>
      <c r="C17" s="1">
        <v>6.6759999999999996E-3</v>
      </c>
      <c r="D17" s="1">
        <v>0.5</v>
      </c>
      <c r="E17" s="1">
        <v>6.6540000000000002E-3</v>
      </c>
      <c r="F17" s="1">
        <v>59990.44</v>
      </c>
      <c r="G17" s="1">
        <v>399.17</v>
      </c>
      <c r="H17" s="1">
        <v>59790.85</v>
      </c>
      <c r="I17" s="1">
        <v>2452984.36</v>
      </c>
      <c r="J17" s="1">
        <v>40.889600000000002</v>
      </c>
      <c r="K17" s="1"/>
      <c r="M17" s="4">
        <f t="shared" si="0"/>
        <v>1962</v>
      </c>
      <c r="N17">
        <f t="shared" si="1"/>
        <v>38.811300000000003</v>
      </c>
      <c r="O17">
        <f t="shared" si="2"/>
        <v>6.2938379430195619</v>
      </c>
      <c r="P17">
        <f t="shared" si="3"/>
        <v>32.517462056980442</v>
      </c>
      <c r="Q17" t="s">
        <v>205</v>
      </c>
      <c r="R17">
        <f>COUNTIF(A3,"*Total*")</f>
        <v>0</v>
      </c>
      <c r="S17">
        <f>IF(R17=1,SUBSTITUTE(A3,T17,""),0)</f>
        <v>0</v>
      </c>
      <c r="T17" t="s">
        <v>208</v>
      </c>
      <c r="AA17" t="s">
        <v>226</v>
      </c>
      <c r="AD17">
        <f t="shared" si="8"/>
        <v>12</v>
      </c>
      <c r="AE17">
        <f>(B15*C15/SUM(C5:C15)+B16*C16/SUM(C5:C16)+B17*C17/SUM(C5:C17)+B18*C18/SUM(C5:C18)+B19*C19/SUM(C5:C19))/5</f>
        <v>0.16341012224183465</v>
      </c>
      <c r="AF17">
        <f t="shared" si="9"/>
        <v>1962</v>
      </c>
      <c r="AG17">
        <f>J1337</f>
        <v>38.811300000000003</v>
      </c>
      <c r="AH17">
        <f>MAX(AE1342:AE1437)</f>
        <v>6.2938379430195619</v>
      </c>
      <c r="AI17">
        <f t="shared" si="4"/>
        <v>32.517462056980442</v>
      </c>
      <c r="AJ17">
        <f t="shared" si="10"/>
        <v>1.1015342932659095E-2</v>
      </c>
      <c r="AK17">
        <f t="shared" si="5"/>
        <v>38.811300000000003</v>
      </c>
      <c r="AL17">
        <f t="shared" si="6"/>
        <v>6.2938379430195619</v>
      </c>
      <c r="AM17">
        <f t="shared" si="7"/>
        <v>32.517462056980442</v>
      </c>
    </row>
    <row r="18" spans="1:39" x14ac:dyDescent="0.3">
      <c r="A18" s="1">
        <v>1950</v>
      </c>
      <c r="B18" s="1">
        <v>13</v>
      </c>
      <c r="C18" s="1">
        <v>6.9249999999999997E-3</v>
      </c>
      <c r="D18" s="1">
        <v>0.5</v>
      </c>
      <c r="E18" s="1">
        <v>6.901E-3</v>
      </c>
      <c r="F18" s="1">
        <v>59591.26</v>
      </c>
      <c r="G18" s="1">
        <v>411.25</v>
      </c>
      <c r="H18" s="1">
        <v>59385.64</v>
      </c>
      <c r="I18" s="1">
        <v>2393193.52</v>
      </c>
      <c r="J18" s="1">
        <v>40.1601</v>
      </c>
      <c r="K18" s="1"/>
      <c r="M18" s="4">
        <f t="shared" si="0"/>
        <v>1963</v>
      </c>
      <c r="N18">
        <f t="shared" si="1"/>
        <v>39.2684</v>
      </c>
      <c r="O18">
        <f t="shared" si="2"/>
        <v>6.2831946543638226</v>
      </c>
      <c r="P18">
        <f t="shared" si="3"/>
        <v>32.985205345636174</v>
      </c>
      <c r="AA18" t="s">
        <v>226</v>
      </c>
      <c r="AD18">
        <f t="shared" si="8"/>
        <v>13</v>
      </c>
      <c r="AE18">
        <f>(B16*C16/SUM(C5:C16)+B17*C17/SUM(C5:C17)+B18*C18/SUM(C5:C18)+B19*C19/SUM(C5:C19)+B20*C20/SUM(C5:C20))/5</f>
        <v>0.17963671588037669</v>
      </c>
      <c r="AF18">
        <f t="shared" si="9"/>
        <v>1963</v>
      </c>
      <c r="AG18">
        <f>J1448</f>
        <v>39.2684</v>
      </c>
      <c r="AH18">
        <f>MAX(AE1453:AE1548)</f>
        <v>6.2831946543638226</v>
      </c>
      <c r="AI18">
        <f t="shared" si="4"/>
        <v>32.985205345636174</v>
      </c>
      <c r="AJ18">
        <f t="shared" si="10"/>
        <v>6.1793556059547205E-3</v>
      </c>
      <c r="AK18">
        <f t="shared" si="5"/>
        <v>39.2684</v>
      </c>
      <c r="AL18">
        <f t="shared" si="6"/>
        <v>6.2831946543638226</v>
      </c>
      <c r="AM18">
        <f t="shared" si="7"/>
        <v>32.985205345636174</v>
      </c>
    </row>
    <row r="19" spans="1:39" x14ac:dyDescent="0.3">
      <c r="A19" s="1">
        <v>1950</v>
      </c>
      <c r="B19" s="1">
        <v>14</v>
      </c>
      <c r="C19" s="1">
        <v>7.5640000000000004E-3</v>
      </c>
      <c r="D19" s="1">
        <v>0.5</v>
      </c>
      <c r="E19" s="1">
        <v>7.535E-3</v>
      </c>
      <c r="F19" s="1">
        <v>59180.01</v>
      </c>
      <c r="G19" s="1">
        <v>445.93</v>
      </c>
      <c r="H19" s="1">
        <v>58957.04</v>
      </c>
      <c r="I19" s="1">
        <v>2333807.88</v>
      </c>
      <c r="J19" s="1">
        <v>39.435699999999997</v>
      </c>
      <c r="K19" s="1"/>
      <c r="M19" s="4">
        <f t="shared" si="0"/>
        <v>1964</v>
      </c>
      <c r="N19">
        <f t="shared" si="1"/>
        <v>39.794400000000003</v>
      </c>
      <c r="O19">
        <f t="shared" si="2"/>
        <v>6.2072943572996904</v>
      </c>
      <c r="P19">
        <f t="shared" si="3"/>
        <v>33.587105642700315</v>
      </c>
      <c r="AA19" t="s">
        <v>226</v>
      </c>
      <c r="AD19">
        <f t="shared" si="8"/>
        <v>14</v>
      </c>
      <c r="AE19">
        <f>(B17*C17/SUM(C5:C17)+B18*C18/SUM(C5:C18)+B19*C19/SUM(C5:C19)+B20*C20/SUM(C5:C20)+B21*C21/SUM(C5:C21))/5</f>
        <v>0.20521538333013875</v>
      </c>
      <c r="AF19">
        <f t="shared" si="9"/>
        <v>1964</v>
      </c>
      <c r="AG19">
        <f>J1559</f>
        <v>39.794400000000003</v>
      </c>
      <c r="AH19">
        <f>MAX(AE1564:AE1659)</f>
        <v>6.2072943572996904</v>
      </c>
      <c r="AI19">
        <f t="shared" si="4"/>
        <v>33.587105642700315</v>
      </c>
      <c r="AJ19">
        <f t="shared" si="10"/>
        <v>3.5129106960800648E-3</v>
      </c>
      <c r="AK19">
        <f t="shared" si="5"/>
        <v>39.794400000000003</v>
      </c>
      <c r="AL19">
        <f t="shared" si="6"/>
        <v>6.2072943572996904</v>
      </c>
      <c r="AM19">
        <f t="shared" si="7"/>
        <v>33.587105642700315</v>
      </c>
    </row>
    <row r="20" spans="1:39" x14ac:dyDescent="0.3">
      <c r="A20" s="1">
        <v>1950</v>
      </c>
      <c r="B20" s="1">
        <v>15</v>
      </c>
      <c r="C20" s="1">
        <v>8.4670000000000006E-3</v>
      </c>
      <c r="D20" s="1">
        <v>0.5</v>
      </c>
      <c r="E20" s="1">
        <v>8.4320000000000003E-3</v>
      </c>
      <c r="F20" s="1">
        <v>58734.080000000002</v>
      </c>
      <c r="G20" s="1">
        <v>495.23</v>
      </c>
      <c r="H20" s="1">
        <v>58486.46</v>
      </c>
      <c r="I20" s="1">
        <v>2274850.84</v>
      </c>
      <c r="J20" s="1">
        <v>38.731400000000001</v>
      </c>
      <c r="K20" s="1"/>
      <c r="M20" s="4">
        <f t="shared" si="0"/>
        <v>1965</v>
      </c>
      <c r="N20">
        <f t="shared" si="1"/>
        <v>40.390500000000003</v>
      </c>
      <c r="O20">
        <f t="shared" si="2"/>
        <v>6.0889100301558994</v>
      </c>
      <c r="P20">
        <f t="shared" si="3"/>
        <v>34.301589969844102</v>
      </c>
      <c r="AD20">
        <f t="shared" si="8"/>
        <v>15</v>
      </c>
      <c r="AE20">
        <f>(B18*C18/SUM(C5:C18)+B19*C19/SUM(C5:C19)+B20*C20/SUM(C5:C20)+B21*C21/SUM(C5:C21)+B22*C22/SUM(C5:C22))/5</f>
        <v>0.23637140082334054</v>
      </c>
      <c r="AF20">
        <f t="shared" si="9"/>
        <v>1965</v>
      </c>
      <c r="AG20">
        <f>J1670</f>
        <v>40.390500000000003</v>
      </c>
      <c r="AH20">
        <f>MAX(AE1675:AE1770)</f>
        <v>6.0889100301558994</v>
      </c>
      <c r="AI20">
        <f t="shared" si="4"/>
        <v>34.301589969844102</v>
      </c>
      <c r="AJ20">
        <f t="shared" si="10"/>
        <v>2.026974563857455E-3</v>
      </c>
      <c r="AK20">
        <f t="shared" si="5"/>
        <v>40.390500000000003</v>
      </c>
      <c r="AL20">
        <f t="shared" si="6"/>
        <v>6.0889100301558994</v>
      </c>
      <c r="AM20">
        <f t="shared" si="7"/>
        <v>34.301589969844102</v>
      </c>
    </row>
    <row r="21" spans="1:39" x14ac:dyDescent="0.3">
      <c r="A21" s="1">
        <v>1950</v>
      </c>
      <c r="B21" s="1">
        <v>16</v>
      </c>
      <c r="C21" s="1">
        <v>9.5820000000000002E-3</v>
      </c>
      <c r="D21" s="1">
        <v>0.5</v>
      </c>
      <c r="E21" s="1">
        <v>9.5359999999999993E-3</v>
      </c>
      <c r="F21" s="1">
        <v>58238.85</v>
      </c>
      <c r="G21" s="1">
        <v>555.37</v>
      </c>
      <c r="H21" s="1">
        <v>57961.16</v>
      </c>
      <c r="I21" s="1">
        <v>2216364.37</v>
      </c>
      <c r="J21" s="1">
        <v>38.0565</v>
      </c>
      <c r="K21" s="1"/>
      <c r="M21" s="4">
        <f t="shared" si="0"/>
        <v>1966</v>
      </c>
      <c r="N21">
        <f t="shared" si="1"/>
        <v>41.0075</v>
      </c>
      <c r="O21">
        <f t="shared" si="2"/>
        <v>6.0031931374564085</v>
      </c>
      <c r="P21">
        <f t="shared" si="3"/>
        <v>35.004306862543594</v>
      </c>
      <c r="AD21">
        <f t="shared" si="8"/>
        <v>16</v>
      </c>
      <c r="AE21">
        <f>(B19*C19/SUM(C5:C19)+B20*C20/SUM(C5:C20)+B21*C21/SUM(C5:C21)+B22*C22/SUM(C5:C22)+B23*C23/SUM(C5:C23))/5</f>
        <v>0.27021298842670671</v>
      </c>
      <c r="AF21">
        <f t="shared" si="9"/>
        <v>1966</v>
      </c>
      <c r="AG21">
        <f>J1781</f>
        <v>41.0075</v>
      </c>
      <c r="AH21">
        <f>MAX(AE1786:AE1881)</f>
        <v>6.0031931374564085</v>
      </c>
      <c r="AI21">
        <f t="shared" si="4"/>
        <v>35.004306862543594</v>
      </c>
      <c r="AJ21">
        <f t="shared" si="10"/>
        <v>1.1874451346769227E-3</v>
      </c>
      <c r="AK21">
        <f t="shared" si="5"/>
        <v>41.0075</v>
      </c>
      <c r="AL21">
        <f t="shared" si="6"/>
        <v>6.0031931374564085</v>
      </c>
      <c r="AM21">
        <f t="shared" si="7"/>
        <v>35.004306862543594</v>
      </c>
    </row>
    <row r="22" spans="1:39" x14ac:dyDescent="0.3">
      <c r="A22" s="1">
        <v>1950</v>
      </c>
      <c r="B22" s="1">
        <v>17</v>
      </c>
      <c r="C22" s="1">
        <v>1.0295E-2</v>
      </c>
      <c r="D22" s="1">
        <v>0.5</v>
      </c>
      <c r="E22" s="1">
        <v>1.0241999999999999E-2</v>
      </c>
      <c r="F22" s="1">
        <v>57683.47</v>
      </c>
      <c r="G22" s="1">
        <v>590.82000000000005</v>
      </c>
      <c r="H22" s="1">
        <v>57388.07</v>
      </c>
      <c r="I22" s="1">
        <v>2158403.21</v>
      </c>
      <c r="J22" s="1">
        <v>37.418100000000003</v>
      </c>
      <c r="K22" s="1"/>
      <c r="M22" s="4">
        <f t="shared" si="0"/>
        <v>1967</v>
      </c>
      <c r="N22">
        <f t="shared" si="1"/>
        <v>41.595300000000002</v>
      </c>
      <c r="O22">
        <f t="shared" si="2"/>
        <v>5.9928897209425136</v>
      </c>
      <c r="P22">
        <f t="shared" si="3"/>
        <v>35.602410279057487</v>
      </c>
      <c r="AD22">
        <f t="shared" si="8"/>
        <v>17</v>
      </c>
      <c r="AE22">
        <f>(B20*C20/SUM(C5:C20)+B21*C21/SUM(C5:C21)+B22*C22/SUM(C5:C22)+B23*C23/SUM(C5:C23)+B24*C24/SUM(C5:C24))/5</f>
        <v>0.30481495653233759</v>
      </c>
      <c r="AF22">
        <f t="shared" si="9"/>
        <v>1967</v>
      </c>
      <c r="AG22">
        <f>J1892</f>
        <v>41.595300000000002</v>
      </c>
      <c r="AH22">
        <f>MAX(AE1897:AE1992)</f>
        <v>5.9928897209425136</v>
      </c>
      <c r="AI22">
        <f t="shared" si="4"/>
        <v>35.602410279057487</v>
      </c>
      <c r="AJ22">
        <f t="shared" si="10"/>
        <v>7.0560195157752862E-4</v>
      </c>
      <c r="AK22">
        <f t="shared" si="5"/>
        <v>41.595300000000002</v>
      </c>
      <c r="AL22">
        <f t="shared" si="6"/>
        <v>5.9928897209425136</v>
      </c>
      <c r="AM22">
        <f t="shared" si="7"/>
        <v>35.602410279057487</v>
      </c>
    </row>
    <row r="23" spans="1:39" x14ac:dyDescent="0.3">
      <c r="A23" s="1">
        <v>1950</v>
      </c>
      <c r="B23" s="1">
        <v>18</v>
      </c>
      <c r="C23" s="1">
        <v>1.0876E-2</v>
      </c>
      <c r="D23" s="1">
        <v>0.5</v>
      </c>
      <c r="E23" s="1">
        <v>1.0817E-2</v>
      </c>
      <c r="F23" s="1">
        <v>57092.66</v>
      </c>
      <c r="G23" s="1">
        <v>617.58000000000004</v>
      </c>
      <c r="H23" s="1">
        <v>56783.86</v>
      </c>
      <c r="I23" s="1">
        <v>2101015.15</v>
      </c>
      <c r="J23" s="1">
        <v>36.8001</v>
      </c>
      <c r="K23" s="1"/>
      <c r="M23" s="4">
        <f t="shared" si="0"/>
        <v>1968</v>
      </c>
      <c r="N23">
        <f t="shared" si="1"/>
        <v>42.156100000000002</v>
      </c>
      <c r="O23">
        <f t="shared" si="2"/>
        <v>6.0173805935362665</v>
      </c>
      <c r="P23">
        <f t="shared" si="3"/>
        <v>36.138719406463736</v>
      </c>
      <c r="AD23">
        <f t="shared" si="8"/>
        <v>18</v>
      </c>
      <c r="AE23">
        <f>(B21*C21/SUM(C5:C21)+B22*C22/SUM(C5:C22)+B23*C23/SUM(C5:C23)+B24*C24/SUM(C5:C24)+B25*C25/SUM(C5:C25))/5</f>
        <v>0.3383891484983782</v>
      </c>
      <c r="AF23">
        <f t="shared" si="9"/>
        <v>1968</v>
      </c>
      <c r="AG23">
        <f>J2003</f>
        <v>42.156100000000002</v>
      </c>
      <c r="AH23">
        <f>MAX(AE2008:AE2103)</f>
        <v>6.0173805935362665</v>
      </c>
      <c r="AI23">
        <f t="shared" si="4"/>
        <v>36.138719406463736</v>
      </c>
      <c r="AJ23">
        <f t="shared" si="10"/>
        <v>4.249346632985351E-4</v>
      </c>
      <c r="AK23">
        <f t="shared" si="5"/>
        <v>42.156100000000002</v>
      </c>
      <c r="AL23">
        <f t="shared" si="6"/>
        <v>6.0173805935362665</v>
      </c>
      <c r="AM23">
        <f t="shared" si="7"/>
        <v>36.138719406463736</v>
      </c>
    </row>
    <row r="24" spans="1:39" x14ac:dyDescent="0.3">
      <c r="A24" s="1">
        <v>1950</v>
      </c>
      <c r="B24" s="1">
        <v>19</v>
      </c>
      <c r="C24" s="1">
        <v>1.1466E-2</v>
      </c>
      <c r="D24" s="1">
        <v>0.5</v>
      </c>
      <c r="E24" s="1">
        <v>1.1401E-2</v>
      </c>
      <c r="F24" s="1">
        <v>56475.07</v>
      </c>
      <c r="G24" s="1">
        <v>643.87</v>
      </c>
      <c r="H24" s="1">
        <v>56153.14</v>
      </c>
      <c r="I24" s="1">
        <v>2044231.28</v>
      </c>
      <c r="J24" s="1">
        <v>36.197099999999999</v>
      </c>
      <c r="K24" s="1"/>
      <c r="M24" s="4">
        <f t="shared" si="0"/>
        <v>1969</v>
      </c>
      <c r="N24">
        <f t="shared" si="1"/>
        <v>42.788899999999998</v>
      </c>
      <c r="O24">
        <f t="shared" si="2"/>
        <v>6.0507665743419015</v>
      </c>
      <c r="P24">
        <f t="shared" si="3"/>
        <v>36.738133425658098</v>
      </c>
      <c r="AD24">
        <f t="shared" si="8"/>
        <v>19</v>
      </c>
      <c r="AE24">
        <f>(B22*C22/SUM(C5:C22)+B23*C23/SUM(C5:C23)+B24*C24/SUM(C5:C24)+B25*C25/SUM(C5:C25)+B26*C26/SUM(C5:C26))/5</f>
        <v>0.3689728061092713</v>
      </c>
      <c r="AF24">
        <f t="shared" si="9"/>
        <v>1969</v>
      </c>
      <c r="AG24">
        <f>J2114</f>
        <v>42.788899999999998</v>
      </c>
      <c r="AH24">
        <f>MAX(AE2119:AE2214)</f>
        <v>6.0507665743419015</v>
      </c>
      <c r="AI24">
        <f t="shared" si="4"/>
        <v>36.738133425658098</v>
      </c>
      <c r="AJ24">
        <f t="shared" si="10"/>
        <v>2.5974981163449554E-4</v>
      </c>
      <c r="AK24">
        <f t="shared" si="5"/>
        <v>42.788899999999998</v>
      </c>
      <c r="AL24">
        <f t="shared" si="6"/>
        <v>6.0507665743419015</v>
      </c>
      <c r="AM24">
        <f t="shared" si="7"/>
        <v>36.738133425658098</v>
      </c>
    </row>
    <row r="25" spans="1:39" x14ac:dyDescent="0.3">
      <c r="A25" s="1">
        <v>1950</v>
      </c>
      <c r="B25" s="1">
        <v>20</v>
      </c>
      <c r="C25" s="1">
        <v>1.2029E-2</v>
      </c>
      <c r="D25" s="1">
        <v>0.5</v>
      </c>
      <c r="E25" s="1">
        <v>1.1957000000000001E-2</v>
      </c>
      <c r="F25" s="1">
        <v>55831.21</v>
      </c>
      <c r="G25" s="1">
        <v>667.59</v>
      </c>
      <c r="H25" s="1">
        <v>55497.41</v>
      </c>
      <c r="I25" s="1">
        <v>1988078.15</v>
      </c>
      <c r="J25" s="1">
        <v>35.608699999999999</v>
      </c>
      <c r="K25" s="1"/>
      <c r="M25" s="4">
        <f t="shared" si="0"/>
        <v>1970</v>
      </c>
      <c r="N25">
        <f t="shared" si="1"/>
        <v>43.506</v>
      </c>
      <c r="O25">
        <f t="shared" si="2"/>
        <v>6.0876279612634212</v>
      </c>
      <c r="P25">
        <f t="shared" si="3"/>
        <v>37.418372038736578</v>
      </c>
      <c r="AD25">
        <f t="shared" si="8"/>
        <v>20</v>
      </c>
      <c r="AE25">
        <f>(B23*C23/SUM(C5:C23)+B24*C24/SUM(C5:C24)+B25*C25/SUM(C5:C25)+B26*C26/SUM(C5:C26)+B27*C27/SUM(C5:C27))/5</f>
        <v>0.39776057908805307</v>
      </c>
      <c r="AF25">
        <f t="shared" si="9"/>
        <v>1970</v>
      </c>
      <c r="AG25">
        <f>J2225</f>
        <v>43.506</v>
      </c>
      <c r="AH25">
        <f>MAX(AE2230:AE2325)</f>
        <v>6.0876279612634212</v>
      </c>
      <c r="AI25">
        <f t="shared" si="4"/>
        <v>37.418372038736578</v>
      </c>
      <c r="AJ25">
        <f t="shared" si="10"/>
        <v>1.6143821864243374E-4</v>
      </c>
      <c r="AK25">
        <f t="shared" si="5"/>
        <v>43.506</v>
      </c>
      <c r="AL25">
        <f t="shared" si="6"/>
        <v>6.0876279612634212</v>
      </c>
      <c r="AM25">
        <f t="shared" si="7"/>
        <v>37.418372038736578</v>
      </c>
    </row>
    <row r="26" spans="1:39" x14ac:dyDescent="0.3">
      <c r="A26" s="1">
        <v>1950</v>
      </c>
      <c r="B26" s="1">
        <v>21</v>
      </c>
      <c r="C26" s="1">
        <v>1.2522E-2</v>
      </c>
      <c r="D26" s="1">
        <v>0.5</v>
      </c>
      <c r="E26" s="1">
        <v>1.2444E-2</v>
      </c>
      <c r="F26" s="1">
        <v>55163.62</v>
      </c>
      <c r="G26" s="1">
        <v>686.45</v>
      </c>
      <c r="H26" s="1">
        <v>54820.4</v>
      </c>
      <c r="I26" s="1">
        <v>1932580.73</v>
      </c>
      <c r="J26" s="1">
        <v>35.0336</v>
      </c>
      <c r="K26" s="1"/>
      <c r="M26" s="4">
        <f t="shared" si="0"/>
        <v>1971</v>
      </c>
      <c r="N26">
        <f t="shared" si="1"/>
        <v>44.250399999999999</v>
      </c>
      <c r="O26">
        <f t="shared" si="2"/>
        <v>6.1267650444356523</v>
      </c>
      <c r="P26">
        <f t="shared" si="3"/>
        <v>38.123634955564349</v>
      </c>
      <c r="AD26">
        <f t="shared" si="8"/>
        <v>21</v>
      </c>
      <c r="AE26">
        <f>(B24*C24/SUM(C5:C24)+B25*C25/SUM(C5:C25)+B26*C26/SUM(C5:C26)+B27*C27/SUM(C5:C27)+B28*C28/SUM(C5:C28))/5</f>
        <v>0.42469358491568104</v>
      </c>
      <c r="AF26">
        <f t="shared" si="9"/>
        <v>1971</v>
      </c>
      <c r="AG26">
        <f>J2336</f>
        <v>44.250399999999999</v>
      </c>
      <c r="AH26">
        <f>MAX(AE2341:AE2436)</f>
        <v>6.1267650444356523</v>
      </c>
      <c r="AI26">
        <f t="shared" si="4"/>
        <v>38.123634955564349</v>
      </c>
      <c r="AJ26">
        <f t="shared" si="10"/>
        <v>1.0205293928878785E-4</v>
      </c>
      <c r="AK26">
        <f t="shared" si="5"/>
        <v>44.250399999999999</v>
      </c>
      <c r="AL26">
        <f t="shared" si="6"/>
        <v>6.1267650444356523</v>
      </c>
      <c r="AM26">
        <f t="shared" si="7"/>
        <v>38.123634955564349</v>
      </c>
    </row>
    <row r="27" spans="1:39" x14ac:dyDescent="0.3">
      <c r="A27" s="1">
        <v>1950</v>
      </c>
      <c r="B27" s="1">
        <v>22</v>
      </c>
      <c r="C27" s="1">
        <v>1.2895999999999999E-2</v>
      </c>
      <c r="D27" s="1">
        <v>0.5</v>
      </c>
      <c r="E27" s="1">
        <v>1.2814000000000001E-2</v>
      </c>
      <c r="F27" s="1">
        <v>54477.17</v>
      </c>
      <c r="G27" s="1">
        <v>698.06</v>
      </c>
      <c r="H27" s="1">
        <v>54128.14</v>
      </c>
      <c r="I27" s="1">
        <v>1877760.34</v>
      </c>
      <c r="J27" s="1">
        <v>34.468800000000002</v>
      </c>
      <c r="K27" s="1"/>
      <c r="M27" s="4">
        <f t="shared" si="0"/>
        <v>1972</v>
      </c>
      <c r="N27">
        <f t="shared" si="1"/>
        <v>44.9758</v>
      </c>
      <c r="O27">
        <f t="shared" si="2"/>
        <v>6.1669905447634461</v>
      </c>
      <c r="P27">
        <f t="shared" si="3"/>
        <v>38.808809455236556</v>
      </c>
      <c r="AD27">
        <f t="shared" si="8"/>
        <v>22</v>
      </c>
      <c r="AE27">
        <f>(B25*C25/SUM(C5:C25)+B26*C26/SUM(C5:C26)+B27*C27/SUM(C5:C27)+B28*C28/SUM(C5:C28)+B29*C29/SUM(C5:C29))/5</f>
        <v>0.44928800636686467</v>
      </c>
      <c r="AF27">
        <f t="shared" si="9"/>
        <v>1972</v>
      </c>
      <c r="AG27">
        <f>J2447</f>
        <v>44.9758</v>
      </c>
      <c r="AH27">
        <f>MAX(AE2452:AE2547)</f>
        <v>6.1669905447634461</v>
      </c>
      <c r="AI27">
        <f t="shared" si="4"/>
        <v>38.808809455236556</v>
      </c>
      <c r="AJ27">
        <f t="shared" si="10"/>
        <v>6.5570179812352342E-5</v>
      </c>
      <c r="AK27">
        <f t="shared" si="5"/>
        <v>44.9758</v>
      </c>
      <c r="AL27">
        <f t="shared" si="6"/>
        <v>6.1669905447634461</v>
      </c>
      <c r="AM27">
        <f t="shared" si="7"/>
        <v>38.808809455236556</v>
      </c>
    </row>
    <row r="28" spans="1:39" x14ac:dyDescent="0.3">
      <c r="A28" s="1">
        <v>1950</v>
      </c>
      <c r="B28" s="1">
        <v>23</v>
      </c>
      <c r="C28" s="1">
        <v>1.3174E-2</v>
      </c>
      <c r="D28" s="1">
        <v>0.5</v>
      </c>
      <c r="E28" s="1">
        <v>1.3088000000000001E-2</v>
      </c>
      <c r="F28" s="1">
        <v>53779.11</v>
      </c>
      <c r="G28" s="1">
        <v>703.84</v>
      </c>
      <c r="H28" s="1">
        <v>53427.19</v>
      </c>
      <c r="I28" s="1">
        <v>1823632.19</v>
      </c>
      <c r="J28" s="1">
        <v>33.909700000000001</v>
      </c>
      <c r="K28" s="1"/>
      <c r="M28" s="4">
        <f t="shared" si="0"/>
        <v>1973</v>
      </c>
      <c r="N28">
        <f t="shared" si="1"/>
        <v>45.677599999999998</v>
      </c>
      <c r="O28">
        <f t="shared" si="2"/>
        <v>6.208235248196214</v>
      </c>
      <c r="P28">
        <f t="shared" si="3"/>
        <v>39.469364751803781</v>
      </c>
      <c r="AD28">
        <f t="shared" si="8"/>
        <v>23</v>
      </c>
      <c r="AE28">
        <f>(B26*C26/SUM(C5:C26)+B27*C27/SUM(C5:C27)+B28*C28/SUM(C5:C28)+B29*C29/SUM(C5:C29)+B30*C30/SUM(C5:C30))/5</f>
        <v>0.47133642224992861</v>
      </c>
      <c r="AF28">
        <f t="shared" si="9"/>
        <v>1973</v>
      </c>
      <c r="AG28">
        <f>J2558</f>
        <v>45.677599999999998</v>
      </c>
      <c r="AH28">
        <f>MAX(AE2563:AE2658)</f>
        <v>6.208235248196214</v>
      </c>
      <c r="AI28">
        <f t="shared" si="4"/>
        <v>39.469364751803781</v>
      </c>
      <c r="AJ28">
        <f t="shared" si="10"/>
        <v>4.2786977791381499E-5</v>
      </c>
      <c r="AK28">
        <f t="shared" si="5"/>
        <v>45.677599999999998</v>
      </c>
      <c r="AL28">
        <f t="shared" si="6"/>
        <v>6.208235248196214</v>
      </c>
      <c r="AM28">
        <f t="shared" si="7"/>
        <v>39.469364751803781</v>
      </c>
    </row>
    <row r="29" spans="1:39" x14ac:dyDescent="0.3">
      <c r="A29" s="1">
        <v>1950</v>
      </c>
      <c r="B29" s="1">
        <v>24</v>
      </c>
      <c r="C29" s="1">
        <v>1.3412E-2</v>
      </c>
      <c r="D29" s="1">
        <v>0.5</v>
      </c>
      <c r="E29" s="1">
        <v>1.3322000000000001E-2</v>
      </c>
      <c r="F29" s="1">
        <v>53075.27</v>
      </c>
      <c r="G29" s="1">
        <v>707.08</v>
      </c>
      <c r="H29" s="1">
        <v>52721.73</v>
      </c>
      <c r="I29" s="1">
        <v>1770205</v>
      </c>
      <c r="J29" s="1">
        <v>33.352699999999999</v>
      </c>
      <c r="K29" s="1"/>
      <c r="M29" s="4">
        <f t="shared" si="0"/>
        <v>1974</v>
      </c>
      <c r="N29">
        <f t="shared" si="1"/>
        <v>46.393099999999997</v>
      </c>
      <c r="O29">
        <f t="shared" si="2"/>
        <v>6.2509227955642439</v>
      </c>
      <c r="P29">
        <f t="shared" si="3"/>
        <v>40.142177204435754</v>
      </c>
      <c r="AD29">
        <f t="shared" si="8"/>
        <v>24</v>
      </c>
      <c r="AE29">
        <f>(B27*C27/SUM(C5:C27)+B28*C28/SUM(C5:C28)+B29*C29/SUM(C5:C29)+B30*C30/SUM(C5:C30)+B31*C31/SUM(C5:C31))/5</f>
        <v>0.4909951424594709</v>
      </c>
      <c r="AF29">
        <f t="shared" si="9"/>
        <v>1974</v>
      </c>
      <c r="AG29">
        <f>J2669</f>
        <v>46.393099999999997</v>
      </c>
      <c r="AH29">
        <f>MAX(AE2674:AE2769)</f>
        <v>6.2509227955642439</v>
      </c>
      <c r="AI29">
        <f t="shared" si="4"/>
        <v>40.142177204435754</v>
      </c>
      <c r="AJ29">
        <f t="shared" si="10"/>
        <v>2.8357436276762011E-5</v>
      </c>
      <c r="AK29">
        <f t="shared" si="5"/>
        <v>46.393099999999997</v>
      </c>
      <c r="AL29">
        <f t="shared" si="6"/>
        <v>6.2509227955642439</v>
      </c>
      <c r="AM29">
        <f t="shared" si="7"/>
        <v>40.142177204435754</v>
      </c>
    </row>
    <row r="30" spans="1:39" x14ac:dyDescent="0.3">
      <c r="A30" s="1">
        <v>1950</v>
      </c>
      <c r="B30" s="1">
        <v>25</v>
      </c>
      <c r="C30" s="1">
        <v>1.3615E-2</v>
      </c>
      <c r="D30" s="1">
        <v>0.5</v>
      </c>
      <c r="E30" s="1">
        <v>1.3523E-2</v>
      </c>
      <c r="F30" s="1">
        <v>52368.19</v>
      </c>
      <c r="G30" s="1">
        <v>708.16</v>
      </c>
      <c r="H30" s="1">
        <v>52014.11</v>
      </c>
      <c r="I30" s="1">
        <v>1717483.27</v>
      </c>
      <c r="J30" s="1">
        <v>32.796300000000002</v>
      </c>
      <c r="K30" s="1"/>
      <c r="M30" s="4">
        <f t="shared" si="0"/>
        <v>1975</v>
      </c>
      <c r="N30">
        <f t="shared" si="1"/>
        <v>47.119399999999999</v>
      </c>
      <c r="O30">
        <f t="shared" si="2"/>
        <v>6.2938710328855167</v>
      </c>
      <c r="P30">
        <f t="shared" si="3"/>
        <v>40.825528967114479</v>
      </c>
      <c r="AD30">
        <f t="shared" si="8"/>
        <v>25</v>
      </c>
      <c r="AE30">
        <f>(B28*C28/SUM(C5:C28)+B29*C29/SUM(C5:C29)+B30*C30/SUM(C5:C30)+B31*C31/SUM(C5:C31)+B32*C32/SUM(C5:C32))/5</f>
        <v>0.50884136737915386</v>
      </c>
      <c r="AF30">
        <f t="shared" si="9"/>
        <v>1975</v>
      </c>
      <c r="AG30">
        <f>J2780</f>
        <v>47.119399999999999</v>
      </c>
      <c r="AH30">
        <f>MAX(AE2785:AE2880)</f>
        <v>6.2938710328855167</v>
      </c>
      <c r="AI30">
        <f t="shared" si="4"/>
        <v>40.825528967114479</v>
      </c>
      <c r="AJ30">
        <f t="shared" si="10"/>
        <v>1.9088362612846567E-5</v>
      </c>
      <c r="AK30">
        <f t="shared" si="5"/>
        <v>47.119399999999999</v>
      </c>
      <c r="AL30">
        <f t="shared" si="6"/>
        <v>6.2938710328855167</v>
      </c>
      <c r="AM30">
        <f t="shared" si="7"/>
        <v>40.825528967114479</v>
      </c>
    </row>
    <row r="31" spans="1:39" x14ac:dyDescent="0.3">
      <c r="A31" s="1">
        <v>1950</v>
      </c>
      <c r="B31" s="1">
        <v>26</v>
      </c>
      <c r="C31" s="1">
        <v>1.379E-2</v>
      </c>
      <c r="D31" s="1">
        <v>0.5</v>
      </c>
      <c r="E31" s="1">
        <v>1.3695000000000001E-2</v>
      </c>
      <c r="F31" s="1">
        <v>51660.03</v>
      </c>
      <c r="G31" s="1">
        <v>707.5</v>
      </c>
      <c r="H31" s="1">
        <v>51306.28</v>
      </c>
      <c r="I31" s="1">
        <v>1665469.16</v>
      </c>
      <c r="J31" s="1">
        <v>32.238999999999997</v>
      </c>
      <c r="K31" s="1"/>
      <c r="M31" s="4">
        <f t="shared" si="0"/>
        <v>1976</v>
      </c>
      <c r="N31">
        <f t="shared" si="1"/>
        <v>47.8187</v>
      </c>
      <c r="O31">
        <f t="shared" si="2"/>
        <v>6.3349750779878011</v>
      </c>
      <c r="P31">
        <f t="shared" si="3"/>
        <v>41.4837249220122</v>
      </c>
      <c r="AD31">
        <f t="shared" si="8"/>
        <v>26</v>
      </c>
      <c r="AE31">
        <f>(B29*C29/SUM(C5:C29)+B30*C30/SUM(C5:C30)+B31*C31/SUM(C5:C31)+B32*C32/SUM(C5:C32)+B33*C33/SUM(C5:C33))/5</f>
        <v>0.52533280962475459</v>
      </c>
      <c r="AF31">
        <f t="shared" si="9"/>
        <v>1976</v>
      </c>
      <c r="AG31">
        <f>J2891</f>
        <v>47.8187</v>
      </c>
      <c r="AH31">
        <f>MAX(AE2896:AE2991)</f>
        <v>6.3349750779878011</v>
      </c>
      <c r="AI31">
        <f t="shared" si="4"/>
        <v>41.4837249220122</v>
      </c>
      <c r="AJ31">
        <f t="shared" si="10"/>
        <v>1.3039724075356087E-5</v>
      </c>
      <c r="AK31">
        <f t="shared" si="5"/>
        <v>47.8187</v>
      </c>
      <c r="AL31">
        <f t="shared" si="6"/>
        <v>6.3349750779878011</v>
      </c>
      <c r="AM31">
        <f t="shared" si="7"/>
        <v>41.4837249220122</v>
      </c>
    </row>
    <row r="32" spans="1:39" x14ac:dyDescent="0.3">
      <c r="A32" s="1">
        <v>1950</v>
      </c>
      <c r="B32" s="1">
        <v>27</v>
      </c>
      <c r="C32" s="1">
        <v>1.3943000000000001E-2</v>
      </c>
      <c r="D32" s="1">
        <v>0.5</v>
      </c>
      <c r="E32" s="1">
        <v>1.3847E-2</v>
      </c>
      <c r="F32" s="1">
        <v>50952.53</v>
      </c>
      <c r="G32" s="1">
        <v>705.54</v>
      </c>
      <c r="H32" s="1">
        <v>50599.76</v>
      </c>
      <c r="I32" s="1">
        <v>1614162.87</v>
      </c>
      <c r="J32" s="1">
        <v>31.6797</v>
      </c>
      <c r="K32" s="1"/>
      <c r="M32" s="4">
        <f t="shared" si="0"/>
        <v>1977</v>
      </c>
      <c r="N32">
        <f t="shared" si="1"/>
        <v>48.457700000000003</v>
      </c>
      <c r="O32">
        <f t="shared" si="2"/>
        <v>6.3722408066660261</v>
      </c>
      <c r="P32">
        <f t="shared" si="3"/>
        <v>42.085459193333975</v>
      </c>
      <c r="AD32">
        <f t="shared" si="8"/>
        <v>27</v>
      </c>
      <c r="AE32">
        <f>(B30*C30/SUM(C5:C30)+B31*C31/SUM(C5:C31)+B32*C32/SUM(C5:C32)+B33*C33/SUM(C5:C33)+B34*C34/SUM(C5:C34))/5</f>
        <v>0.53863113759472281</v>
      </c>
      <c r="AF32">
        <f t="shared" si="9"/>
        <v>1977</v>
      </c>
      <c r="AG32">
        <f>J3002</f>
        <v>48.457700000000003</v>
      </c>
      <c r="AH32">
        <f>MAX(AE3007:AE3102)</f>
        <v>6.3722408066660261</v>
      </c>
      <c r="AI32">
        <f t="shared" si="4"/>
        <v>42.085459193333975</v>
      </c>
      <c r="AJ32">
        <f t="shared" si="10"/>
        <v>9.0267862475197524E-6</v>
      </c>
      <c r="AK32">
        <f t="shared" si="5"/>
        <v>48.457700000000003</v>
      </c>
      <c r="AL32">
        <f t="shared" si="6"/>
        <v>6.3722408066660261</v>
      </c>
      <c r="AM32">
        <f t="shared" si="7"/>
        <v>42.085459193333975</v>
      </c>
    </row>
    <row r="33" spans="1:39" x14ac:dyDescent="0.3">
      <c r="A33" s="1">
        <v>1950</v>
      </c>
      <c r="B33" s="1">
        <v>28</v>
      </c>
      <c r="C33" s="1">
        <v>1.4073E-2</v>
      </c>
      <c r="D33" s="1">
        <v>0.5</v>
      </c>
      <c r="E33" s="1">
        <v>1.3974E-2</v>
      </c>
      <c r="F33" s="1">
        <v>50247</v>
      </c>
      <c r="G33" s="1">
        <v>702.17</v>
      </c>
      <c r="H33" s="1">
        <v>49895.91</v>
      </c>
      <c r="I33" s="1">
        <v>1563563.11</v>
      </c>
      <c r="J33" s="1">
        <v>31.1175</v>
      </c>
      <c r="K33" s="1"/>
      <c r="M33" s="4">
        <f t="shared" si="0"/>
        <v>1978</v>
      </c>
      <c r="N33">
        <f t="shared" si="1"/>
        <v>49.011600000000001</v>
      </c>
      <c r="O33">
        <f t="shared" si="2"/>
        <v>6.4038071798674379</v>
      </c>
      <c r="P33">
        <f t="shared" si="3"/>
        <v>42.607792820132566</v>
      </c>
      <c r="AD33">
        <f t="shared" si="8"/>
        <v>28</v>
      </c>
      <c r="AE33">
        <f>(B31*C31/SUM(C5:C31)+B32*C32/SUM(C5:C32)+B33*C33/SUM(C5:C33)+B34*C34/SUM(C5:C34)+B35*C35/SUM(C5:C35))/5</f>
        <v>0.5507207529214202</v>
      </c>
      <c r="AF33">
        <f t="shared" si="9"/>
        <v>1978</v>
      </c>
      <c r="AG33">
        <f>J3113</f>
        <v>49.011600000000001</v>
      </c>
      <c r="AH33">
        <f>MAX(AE3118:AE3213)</f>
        <v>6.4038071798674379</v>
      </c>
      <c r="AI33">
        <f t="shared" si="4"/>
        <v>42.607792820132566</v>
      </c>
      <c r="AJ33">
        <f t="shared" si="10"/>
        <v>6.3202462406991301E-6</v>
      </c>
      <c r="AK33">
        <f t="shared" si="5"/>
        <v>49.011600000000001</v>
      </c>
      <c r="AL33">
        <f t="shared" si="6"/>
        <v>6.4038071798674379</v>
      </c>
      <c r="AM33">
        <f t="shared" si="7"/>
        <v>42.607792820132566</v>
      </c>
    </row>
    <row r="34" spans="1:39" x14ac:dyDescent="0.3">
      <c r="A34" s="1">
        <v>1950</v>
      </c>
      <c r="B34" s="1">
        <v>29</v>
      </c>
      <c r="C34" s="1">
        <v>1.3934999999999999E-2</v>
      </c>
      <c r="D34" s="1">
        <v>0.5</v>
      </c>
      <c r="E34" s="1">
        <v>1.3839000000000001E-2</v>
      </c>
      <c r="F34" s="1">
        <v>49544.82</v>
      </c>
      <c r="G34" s="1">
        <v>685.65</v>
      </c>
      <c r="H34" s="1">
        <v>49202</v>
      </c>
      <c r="I34" s="1">
        <v>1513667.2</v>
      </c>
      <c r="J34" s="1">
        <v>30.551500000000001</v>
      </c>
      <c r="K34" s="1"/>
      <c r="M34" s="4">
        <f t="shared" si="0"/>
        <v>1979</v>
      </c>
      <c r="N34">
        <f t="shared" si="1"/>
        <v>49.491100000000003</v>
      </c>
      <c r="O34">
        <f t="shared" si="2"/>
        <v>6.4299804734608328</v>
      </c>
      <c r="P34">
        <f t="shared" si="3"/>
        <v>43.061119526539173</v>
      </c>
      <c r="AD34">
        <f t="shared" si="8"/>
        <v>29</v>
      </c>
      <c r="AE34">
        <f>(B32*C32/SUM(C5:C32)+B33*C33/SUM(C5:C33)+B34*C34/SUM(C5:C34)+B35*C35/SUM(C5:C35)+B36*C36/SUM(C5:C36))/5</f>
        <v>0.56187362227401871</v>
      </c>
      <c r="AF34">
        <f t="shared" si="9"/>
        <v>1979</v>
      </c>
      <c r="AG34">
        <f>J3224</f>
        <v>49.491100000000003</v>
      </c>
      <c r="AH34">
        <f>MAX(AE3229:AE3324)</f>
        <v>6.4299804734608328</v>
      </c>
      <c r="AI34">
        <f t="shared" si="4"/>
        <v>43.061119526539173</v>
      </c>
      <c r="AJ34">
        <f t="shared" si="10"/>
        <v>4.4685134103294956E-6</v>
      </c>
      <c r="AK34">
        <f t="shared" si="5"/>
        <v>49.491100000000003</v>
      </c>
      <c r="AL34">
        <f t="shared" si="6"/>
        <v>6.4299804734608328</v>
      </c>
      <c r="AM34">
        <f t="shared" si="7"/>
        <v>43.061119526539173</v>
      </c>
    </row>
    <row r="35" spans="1:39" x14ac:dyDescent="0.3">
      <c r="A35" s="1">
        <v>1950</v>
      </c>
      <c r="B35" s="1">
        <v>30</v>
      </c>
      <c r="C35" s="1">
        <v>1.4017E-2</v>
      </c>
      <c r="D35" s="1">
        <v>0.5</v>
      </c>
      <c r="E35" s="1">
        <v>1.3919000000000001E-2</v>
      </c>
      <c r="F35" s="1">
        <v>48859.17</v>
      </c>
      <c r="G35" s="1">
        <v>680.08</v>
      </c>
      <c r="H35" s="1">
        <v>48519.13</v>
      </c>
      <c r="I35" s="1">
        <v>1464465.2</v>
      </c>
      <c r="J35" s="1">
        <v>29.973199999999999</v>
      </c>
      <c r="K35" s="1"/>
      <c r="M35" s="4">
        <f t="shared" si="0"/>
        <v>1980</v>
      </c>
      <c r="N35">
        <f t="shared" si="1"/>
        <v>49.931399999999996</v>
      </c>
      <c r="O35">
        <f t="shared" si="2"/>
        <v>6.4534291844438032</v>
      </c>
      <c r="P35">
        <f t="shared" si="3"/>
        <v>43.477970815556191</v>
      </c>
      <c r="AD35">
        <f t="shared" si="8"/>
        <v>30</v>
      </c>
      <c r="AE35">
        <f>(B33*C33/SUM(C5:C33)+B34*C34/SUM(C5:C34)+B35*C35/SUM(C5:C35)+B36*C36/SUM(C5:C36)+B37*C37/SUM(C5:C37))/5</f>
        <v>0.57247409855835141</v>
      </c>
      <c r="AF35">
        <f t="shared" si="9"/>
        <v>1980</v>
      </c>
      <c r="AG35">
        <f>J3335</f>
        <v>49.931399999999996</v>
      </c>
      <c r="AH35">
        <f>MAX(AE3340:AE3435)</f>
        <v>6.4534291844438032</v>
      </c>
      <c r="AI35">
        <f t="shared" si="4"/>
        <v>43.477970815556191</v>
      </c>
      <c r="AJ35">
        <f t="shared" si="10"/>
        <v>3.1874161499503737E-6</v>
      </c>
      <c r="AK35">
        <f t="shared" si="5"/>
        <v>49.931399999999996</v>
      </c>
      <c r="AL35">
        <f t="shared" si="6"/>
        <v>6.4534291844438032</v>
      </c>
      <c r="AM35">
        <f t="shared" si="7"/>
        <v>43.477970815556191</v>
      </c>
    </row>
    <row r="36" spans="1:39" x14ac:dyDescent="0.3">
      <c r="A36" s="1">
        <v>1950</v>
      </c>
      <c r="B36" s="1">
        <v>31</v>
      </c>
      <c r="C36" s="1">
        <v>1.4107E-2</v>
      </c>
      <c r="D36" s="1">
        <v>0.5</v>
      </c>
      <c r="E36" s="1">
        <v>1.4008E-2</v>
      </c>
      <c r="F36" s="1">
        <v>48179.09</v>
      </c>
      <c r="G36" s="1">
        <v>674.9</v>
      </c>
      <c r="H36" s="1">
        <v>47841.64</v>
      </c>
      <c r="I36" s="1">
        <v>1415946.08</v>
      </c>
      <c r="J36" s="1">
        <v>29.389199999999999</v>
      </c>
      <c r="K36" s="1"/>
      <c r="M36" s="4">
        <f t="shared" si="0"/>
        <v>1981</v>
      </c>
      <c r="N36">
        <f t="shared" si="1"/>
        <v>50.366399999999999</v>
      </c>
      <c r="O36">
        <f t="shared" si="2"/>
        <v>6.4770970897873967</v>
      </c>
      <c r="P36">
        <f t="shared" si="3"/>
        <v>43.889302910212599</v>
      </c>
      <c r="AD36">
        <f t="shared" si="8"/>
        <v>31</v>
      </c>
      <c r="AE36">
        <f>(B34*C34/SUM(C5:C34)+B35*C35/SUM(C5:C35)+B36*C36/SUM(C5:C36)+B37*C37/SUM(C5:C37)+B38*C38/SUM(C5:C38))/5</f>
        <v>0.58314861252151784</v>
      </c>
      <c r="AF36">
        <f t="shared" si="9"/>
        <v>1981</v>
      </c>
      <c r="AG36">
        <f>J3446</f>
        <v>50.366399999999999</v>
      </c>
      <c r="AH36">
        <f>MAX(AE3451:AE3546)</f>
        <v>6.4770970897873967</v>
      </c>
      <c r="AI36">
        <f t="shared" si="4"/>
        <v>43.889302910212599</v>
      </c>
      <c r="AJ36">
        <f t="shared" si="10"/>
        <v>2.2934096682122926E-6</v>
      </c>
      <c r="AK36">
        <f t="shared" si="5"/>
        <v>50.366399999999999</v>
      </c>
      <c r="AL36">
        <f t="shared" si="6"/>
        <v>6.4770970897873967</v>
      </c>
      <c r="AM36">
        <f t="shared" si="7"/>
        <v>43.889302910212599</v>
      </c>
    </row>
    <row r="37" spans="1:39" x14ac:dyDescent="0.3">
      <c r="A37" s="1">
        <v>1950</v>
      </c>
      <c r="B37" s="1">
        <v>32</v>
      </c>
      <c r="C37" s="1">
        <v>1.4223E-2</v>
      </c>
      <c r="D37" s="1">
        <v>0.5</v>
      </c>
      <c r="E37" s="1">
        <v>1.4123E-2</v>
      </c>
      <c r="F37" s="1">
        <v>47504.19</v>
      </c>
      <c r="G37" s="1">
        <v>670.89</v>
      </c>
      <c r="H37" s="1">
        <v>47168.74</v>
      </c>
      <c r="I37" s="1">
        <v>1368104.44</v>
      </c>
      <c r="J37" s="1">
        <v>28.799700000000001</v>
      </c>
      <c r="K37" s="1"/>
      <c r="M37" s="4">
        <f t="shared" si="0"/>
        <v>1982</v>
      </c>
      <c r="N37">
        <f t="shared" si="1"/>
        <v>50.828400000000002</v>
      </c>
      <c r="O37">
        <f t="shared" si="2"/>
        <v>6.5037932273212986</v>
      </c>
      <c r="P37">
        <f t="shared" si="3"/>
        <v>44.324606772678706</v>
      </c>
      <c r="AD37">
        <f t="shared" si="8"/>
        <v>32</v>
      </c>
      <c r="AE37">
        <f>(B35*C35/SUM(C5:C35)+B36*C36/SUM(C5:C36)+B37*C37/SUM(C5:C37)+B38*C38/SUM(C5:C38)+B39*C39/SUM(C5:C39))/5</f>
        <v>0.59639525201072752</v>
      </c>
      <c r="AF37">
        <f t="shared" si="9"/>
        <v>1982</v>
      </c>
      <c r="AG37">
        <f>J3557</f>
        <v>50.828400000000002</v>
      </c>
      <c r="AH37">
        <f>MAX(AE3562:AE3657)</f>
        <v>6.5037932273212986</v>
      </c>
      <c r="AI37">
        <f t="shared" si="4"/>
        <v>44.324606772678706</v>
      </c>
      <c r="AJ37">
        <f t="shared" si="10"/>
        <v>1.66529062828231E-6</v>
      </c>
      <c r="AK37">
        <f t="shared" si="5"/>
        <v>50.828400000000002</v>
      </c>
      <c r="AL37">
        <f t="shared" si="6"/>
        <v>6.5037932273212986</v>
      </c>
      <c r="AM37">
        <f t="shared" si="7"/>
        <v>44.324606772678706</v>
      </c>
    </row>
    <row r="38" spans="1:39" x14ac:dyDescent="0.3">
      <c r="A38" s="1">
        <v>1950</v>
      </c>
      <c r="B38" s="1">
        <v>33</v>
      </c>
      <c r="C38" s="1">
        <v>1.4392E-2</v>
      </c>
      <c r="D38" s="1">
        <v>0.5</v>
      </c>
      <c r="E38" s="1">
        <v>1.4289E-2</v>
      </c>
      <c r="F38" s="1">
        <v>46833.3</v>
      </c>
      <c r="G38" s="1">
        <v>669.19</v>
      </c>
      <c r="H38" s="1">
        <v>46498.7</v>
      </c>
      <c r="I38" s="1">
        <v>1320935.69</v>
      </c>
      <c r="J38" s="1">
        <v>28.205100000000002</v>
      </c>
      <c r="K38" s="1"/>
      <c r="M38" s="4">
        <f t="shared" ref="M38:M57" si="11">IF(AF38&lt;=$AG$1,AF38,"")</f>
        <v>1983</v>
      </c>
      <c r="N38">
        <f t="shared" si="1"/>
        <v>51.359699999999997</v>
      </c>
      <c r="O38">
        <f t="shared" si="2"/>
        <v>6.5376846053127524</v>
      </c>
      <c r="P38">
        <f t="shared" si="3"/>
        <v>44.822015394687241</v>
      </c>
      <c r="AD38">
        <f t="shared" si="8"/>
        <v>33</v>
      </c>
      <c r="AE38">
        <f>(B36*C36/SUM(C5:C36)+B37*C37/SUM(C5:C37)+B38*C38/SUM(C5:C38)+B39*C39/SUM(C5:C39)+B40*C40/SUM(C5:C40))/5</f>
        <v>0.6126130048873436</v>
      </c>
      <c r="AF38">
        <f t="shared" si="9"/>
        <v>1983</v>
      </c>
      <c r="AG38">
        <f>J3668</f>
        <v>51.359699999999997</v>
      </c>
      <c r="AH38">
        <f>MAX(AE3673:AE3768)</f>
        <v>6.5376846053127524</v>
      </c>
      <c r="AI38">
        <f t="shared" si="4"/>
        <v>44.822015394687241</v>
      </c>
      <c r="AJ38">
        <f t="shared" si="10"/>
        <v>1.2218403868770135E-6</v>
      </c>
      <c r="AK38">
        <f t="shared" si="5"/>
        <v>51.359699999999997</v>
      </c>
      <c r="AL38">
        <f t="shared" si="6"/>
        <v>6.5376846053127524</v>
      </c>
      <c r="AM38">
        <f t="shared" si="7"/>
        <v>44.822015394687241</v>
      </c>
    </row>
    <row r="39" spans="1:39" x14ac:dyDescent="0.3">
      <c r="A39" s="1">
        <v>1950</v>
      </c>
      <c r="B39" s="1">
        <v>34</v>
      </c>
      <c r="C39" s="1">
        <v>1.4605999999999999E-2</v>
      </c>
      <c r="D39" s="1">
        <v>0.5</v>
      </c>
      <c r="E39" s="1">
        <v>1.4500000000000001E-2</v>
      </c>
      <c r="F39" s="1">
        <v>46164.11</v>
      </c>
      <c r="G39" s="1">
        <v>669.37</v>
      </c>
      <c r="H39" s="1">
        <v>45829.43</v>
      </c>
      <c r="I39" s="1">
        <v>1274436.99</v>
      </c>
      <c r="J39" s="1">
        <v>27.6067</v>
      </c>
      <c r="K39" s="1"/>
      <c r="M39" s="4">
        <f t="shared" si="11"/>
        <v>1984</v>
      </c>
      <c r="N39">
        <f t="shared" si="1"/>
        <v>51.985100000000003</v>
      </c>
      <c r="O39">
        <f t="shared" si="2"/>
        <v>6.5817013283385339</v>
      </c>
      <c r="P39">
        <f t="shared" si="3"/>
        <v>45.403398671661471</v>
      </c>
      <c r="AD39">
        <f t="shared" si="8"/>
        <v>34</v>
      </c>
      <c r="AE39">
        <f>(B37*C37/SUM(C5:C37)+B38*C38/SUM(C5:C38)+B39*C39/SUM(C5:C39)+B40*C40/SUM(C5:C40)+B41*C41/SUM(C5:C41))/5</f>
        <v>0.62939216919262031</v>
      </c>
      <c r="AF39">
        <f t="shared" si="9"/>
        <v>1984</v>
      </c>
      <c r="AG39">
        <f>J3779</f>
        <v>51.985100000000003</v>
      </c>
      <c r="AH39">
        <f>MAX(AE3784:AE3879)</f>
        <v>6.5817013283385339</v>
      </c>
      <c r="AI39">
        <f t="shared" si="4"/>
        <v>45.403398671661471</v>
      </c>
      <c r="AJ39">
        <f t="shared" si="10"/>
        <v>9.0739278136914623E-7</v>
      </c>
      <c r="AK39">
        <f t="shared" si="5"/>
        <v>51.985100000000003</v>
      </c>
      <c r="AL39">
        <f t="shared" si="6"/>
        <v>6.5817013283385339</v>
      </c>
      <c r="AM39">
        <f t="shared" si="7"/>
        <v>45.403398671661471</v>
      </c>
    </row>
    <row r="40" spans="1:39" x14ac:dyDescent="0.3">
      <c r="A40" s="1">
        <v>1950</v>
      </c>
      <c r="B40" s="1">
        <v>35</v>
      </c>
      <c r="C40" s="1">
        <v>1.507E-2</v>
      </c>
      <c r="D40" s="1">
        <v>0.5</v>
      </c>
      <c r="E40" s="1">
        <v>1.4958000000000001E-2</v>
      </c>
      <c r="F40" s="1">
        <v>45494.74</v>
      </c>
      <c r="G40" s="1">
        <v>680.49</v>
      </c>
      <c r="H40" s="1">
        <v>45154.5</v>
      </c>
      <c r="I40" s="1">
        <v>1228607.56</v>
      </c>
      <c r="J40" s="1">
        <v>27.005500000000001</v>
      </c>
      <c r="K40" s="1"/>
      <c r="M40" s="4">
        <f t="shared" si="11"/>
        <v>1985</v>
      </c>
      <c r="N40">
        <f t="shared" si="1"/>
        <v>52.667999999999999</v>
      </c>
      <c r="O40">
        <f t="shared" si="2"/>
        <v>6.632717993758722</v>
      </c>
      <c r="P40">
        <f t="shared" si="3"/>
        <v>46.035282006241275</v>
      </c>
      <c r="AD40">
        <f t="shared" si="8"/>
        <v>35</v>
      </c>
      <c r="AE40">
        <f>(B38*C38/SUM(C5:C38)+B39*C39/SUM(C5:C39)+B40*C40/SUM(C5:C40)+B41*C41/SUM(C5:C41)+B42*C42/SUM(C5:C42))/5</f>
        <v>0.64612007304151398</v>
      </c>
      <c r="AF40">
        <f t="shared" si="9"/>
        <v>1985</v>
      </c>
      <c r="AG40">
        <f>J3890</f>
        <v>52.667999999999999</v>
      </c>
      <c r="AH40">
        <f>MAX(AE3895:AE3990)</f>
        <v>6.632717993758722</v>
      </c>
      <c r="AI40">
        <f t="shared" si="4"/>
        <v>46.035282006241275</v>
      </c>
      <c r="AJ40">
        <f t="shared" si="10"/>
        <v>6.8272232870214567E-7</v>
      </c>
      <c r="AK40">
        <f t="shared" si="5"/>
        <v>52.667999999999999</v>
      </c>
      <c r="AL40">
        <f t="shared" si="6"/>
        <v>6.632717993758722</v>
      </c>
      <c r="AM40">
        <f t="shared" si="7"/>
        <v>46.035282006241275</v>
      </c>
    </row>
    <row r="41" spans="1:39" x14ac:dyDescent="0.3">
      <c r="A41" s="1">
        <v>1950</v>
      </c>
      <c r="B41" s="1">
        <v>36</v>
      </c>
      <c r="C41" s="1">
        <v>1.5259E-2</v>
      </c>
      <c r="D41" s="1">
        <v>0.5</v>
      </c>
      <c r="E41" s="1">
        <v>1.5143999999999999E-2</v>
      </c>
      <c r="F41" s="1">
        <v>44814.25</v>
      </c>
      <c r="G41" s="1">
        <v>678.66</v>
      </c>
      <c r="H41" s="1">
        <v>44474.92</v>
      </c>
      <c r="I41" s="1">
        <v>1183453.07</v>
      </c>
      <c r="J41" s="1">
        <v>26.408000000000001</v>
      </c>
      <c r="K41" s="1"/>
      <c r="M41" s="4">
        <f t="shared" si="11"/>
        <v>1986</v>
      </c>
      <c r="N41">
        <f t="shared" si="1"/>
        <v>53.3523</v>
      </c>
      <c r="O41">
        <f t="shared" si="2"/>
        <v>6.6854966576954364</v>
      </c>
      <c r="P41">
        <f t="shared" si="3"/>
        <v>46.666803342304561</v>
      </c>
      <c r="AD41">
        <f t="shared" si="8"/>
        <v>36</v>
      </c>
      <c r="AE41">
        <f>(B39*C39/SUM(C5:C39)+B40*C40/SUM(C5:C40)+B41*C41/SUM(C5:C41)+B42*C42/SUM(C5:C42)+B43*C43/SUM(C5:C43))/5</f>
        <v>0.66192527763592379</v>
      </c>
      <c r="AF41">
        <f t="shared" si="9"/>
        <v>1986</v>
      </c>
      <c r="AG41">
        <f>J4001</f>
        <v>53.3523</v>
      </c>
      <c r="AH41">
        <f>MAX(AE4006:AE4101)</f>
        <v>6.6854966576954364</v>
      </c>
      <c r="AI41">
        <f t="shared" si="4"/>
        <v>46.666803342304561</v>
      </c>
      <c r="AJ41">
        <f t="shared" si="10"/>
        <v>5.2035437853736408E-7</v>
      </c>
      <c r="AK41">
        <f t="shared" si="5"/>
        <v>53.3523</v>
      </c>
      <c r="AL41">
        <f t="shared" si="6"/>
        <v>6.6854966576954364</v>
      </c>
      <c r="AM41">
        <f t="shared" si="7"/>
        <v>46.666803342304561</v>
      </c>
    </row>
    <row r="42" spans="1:39" x14ac:dyDescent="0.3">
      <c r="A42" s="1">
        <v>1950</v>
      </c>
      <c r="B42" s="1">
        <v>37</v>
      </c>
      <c r="C42" s="1">
        <v>1.5401E-2</v>
      </c>
      <c r="D42" s="1">
        <v>0.5</v>
      </c>
      <c r="E42" s="1">
        <v>1.5283E-2</v>
      </c>
      <c r="F42" s="1">
        <v>44135.59</v>
      </c>
      <c r="G42" s="1">
        <v>674.55</v>
      </c>
      <c r="H42" s="1">
        <v>43798.32</v>
      </c>
      <c r="I42" s="1">
        <v>1138978.1399999999</v>
      </c>
      <c r="J42" s="1">
        <v>25.8063</v>
      </c>
      <c r="K42" s="1"/>
      <c r="M42" s="4">
        <f t="shared" si="11"/>
        <v>1987</v>
      </c>
      <c r="N42">
        <f t="shared" si="1"/>
        <v>53.982900000000001</v>
      </c>
      <c r="O42">
        <f t="shared" si="2"/>
        <v>6.7333179023704606</v>
      </c>
      <c r="P42">
        <f t="shared" si="3"/>
        <v>47.249582097629542</v>
      </c>
      <c r="AD42">
        <f t="shared" si="8"/>
        <v>37</v>
      </c>
      <c r="AE42">
        <f>(B40*C40/SUM(C5:C40)+B41*C41/SUM(C5:C41)+B42*C42/SUM(C5:C42)+B43*C43/SUM(C5:C43)+B44*C44/SUM(C5:C44))/5</f>
        <v>0.67623100008602899</v>
      </c>
      <c r="AF42">
        <f t="shared" si="9"/>
        <v>1987</v>
      </c>
      <c r="AG42">
        <f>J4112</f>
        <v>53.982900000000001</v>
      </c>
      <c r="AH42">
        <f>MAX(AE4117:AE4212)</f>
        <v>6.7333179023704606</v>
      </c>
      <c r="AI42">
        <f t="shared" si="4"/>
        <v>47.249582097629542</v>
      </c>
      <c r="AJ42">
        <f t="shared" si="10"/>
        <v>4.0128911973063818E-7</v>
      </c>
      <c r="AK42">
        <f t="shared" si="5"/>
        <v>53.982900000000001</v>
      </c>
      <c r="AL42">
        <f t="shared" si="6"/>
        <v>6.7333179023704606</v>
      </c>
      <c r="AM42">
        <f t="shared" si="7"/>
        <v>47.249582097629542</v>
      </c>
    </row>
    <row r="43" spans="1:39" x14ac:dyDescent="0.3">
      <c r="A43" s="1">
        <v>1950</v>
      </c>
      <c r="B43" s="1">
        <v>38</v>
      </c>
      <c r="C43" s="1">
        <v>1.5493E-2</v>
      </c>
      <c r="D43" s="1">
        <v>0.5</v>
      </c>
      <c r="E43" s="1">
        <v>1.5374000000000001E-2</v>
      </c>
      <c r="F43" s="1">
        <v>43461.05</v>
      </c>
      <c r="G43" s="1">
        <v>668.16</v>
      </c>
      <c r="H43" s="1">
        <v>43126.97</v>
      </c>
      <c r="I43" s="1">
        <v>1095179.83</v>
      </c>
      <c r="J43" s="1">
        <v>25.199100000000001</v>
      </c>
      <c r="K43" s="1"/>
      <c r="M43" s="4">
        <f t="shared" si="11"/>
        <v>1988</v>
      </c>
      <c r="N43">
        <f t="shared" si="1"/>
        <v>54.565899999999999</v>
      </c>
      <c r="O43">
        <f t="shared" si="2"/>
        <v>6.7759136590690705</v>
      </c>
      <c r="P43">
        <f t="shared" si="3"/>
        <v>47.78998634093093</v>
      </c>
      <c r="AD43">
        <f t="shared" si="8"/>
        <v>38</v>
      </c>
      <c r="AE43">
        <f>(B41*C41/SUM(C5:C41)+B42*C42/SUM(C5:C42)+B43*C43/SUM(C5:C43)+B44*C44/SUM(C5:C44)+B45*C45/SUM(C5:C45))/5</f>
        <v>0.68684784610437533</v>
      </c>
      <c r="AF43">
        <f t="shared" si="9"/>
        <v>1988</v>
      </c>
      <c r="AG43">
        <f>J4223</f>
        <v>54.565899999999999</v>
      </c>
      <c r="AH43">
        <f>MAX(AE4228:AE4323)</f>
        <v>6.7759136590690705</v>
      </c>
      <c r="AI43">
        <f t="shared" si="4"/>
        <v>47.78998634093093</v>
      </c>
      <c r="AJ43">
        <f t="shared" si="10"/>
        <v>3.1281002826157182E-7</v>
      </c>
      <c r="AK43">
        <f t="shared" si="5"/>
        <v>54.565899999999999</v>
      </c>
      <c r="AL43">
        <f t="shared" si="6"/>
        <v>6.7759136590690705</v>
      </c>
      <c r="AM43">
        <f t="shared" si="7"/>
        <v>47.78998634093093</v>
      </c>
    </row>
    <row r="44" spans="1:39" x14ac:dyDescent="0.3">
      <c r="A44" s="1">
        <v>1950</v>
      </c>
      <c r="B44" s="1">
        <v>39</v>
      </c>
      <c r="C44" s="1">
        <v>1.5561999999999999E-2</v>
      </c>
      <c r="D44" s="1">
        <v>0.5</v>
      </c>
      <c r="E44" s="1">
        <v>1.5441E-2</v>
      </c>
      <c r="F44" s="1">
        <v>42792.89</v>
      </c>
      <c r="G44" s="1">
        <v>660.78</v>
      </c>
      <c r="H44" s="1">
        <v>42462.49</v>
      </c>
      <c r="I44" s="1">
        <v>1052052.8600000001</v>
      </c>
      <c r="J44" s="1">
        <v>24.584800000000001</v>
      </c>
      <c r="K44" s="1"/>
      <c r="M44" s="4">
        <f t="shared" si="11"/>
        <v>1989</v>
      </c>
      <c r="N44">
        <f t="shared" si="1"/>
        <v>55.157800000000002</v>
      </c>
      <c r="O44">
        <f t="shared" si="2"/>
        <v>6.8186282798855586</v>
      </c>
      <c r="P44">
        <f t="shared" si="3"/>
        <v>48.339171720114443</v>
      </c>
      <c r="AD44">
        <f t="shared" si="8"/>
        <v>39</v>
      </c>
      <c r="AE44">
        <f>(B42*C42/SUM(C5:C42)+B43*C43/SUM(C5:C43)+B44*C44/SUM(C5:C44)+B45*C45/SUM(C5:C45)+B46*C46/SUM(C5:C46))/5</f>
        <v>0.69379815190566774</v>
      </c>
      <c r="AF44">
        <f t="shared" si="9"/>
        <v>1989</v>
      </c>
      <c r="AG44">
        <f>J4334</f>
        <v>55.157800000000002</v>
      </c>
      <c r="AH44">
        <f>MAX(AE4339:AE4434)</f>
        <v>6.8186282798855586</v>
      </c>
      <c r="AI44">
        <f t="shared" si="4"/>
        <v>48.339171720114443</v>
      </c>
      <c r="AJ44">
        <f t="shared" si="10"/>
        <v>2.464844710978018E-7</v>
      </c>
      <c r="AK44">
        <f t="shared" si="5"/>
        <v>55.157800000000002</v>
      </c>
      <c r="AL44">
        <f t="shared" si="6"/>
        <v>6.8186282798855586</v>
      </c>
      <c r="AM44">
        <f t="shared" si="7"/>
        <v>48.339171720114443</v>
      </c>
    </row>
    <row r="45" spans="1:39" x14ac:dyDescent="0.3">
      <c r="A45" s="1">
        <v>1950</v>
      </c>
      <c r="B45" s="1">
        <v>40</v>
      </c>
      <c r="C45" s="1">
        <v>1.5623E-2</v>
      </c>
      <c r="D45" s="1">
        <v>0.5</v>
      </c>
      <c r="E45" s="1">
        <v>1.5502E-2</v>
      </c>
      <c r="F45" s="1">
        <v>42132.1</v>
      </c>
      <c r="G45" s="1">
        <v>653.12</v>
      </c>
      <c r="H45" s="1">
        <v>41805.54</v>
      </c>
      <c r="I45" s="1">
        <v>1009590.37</v>
      </c>
      <c r="J45" s="1">
        <v>23.962499999999999</v>
      </c>
      <c r="K45" s="1"/>
      <c r="M45" s="4">
        <f t="shared" si="11"/>
        <v>1990</v>
      </c>
      <c r="N45">
        <f t="shared" si="1"/>
        <v>55.747500000000002</v>
      </c>
      <c r="O45">
        <f t="shared" si="2"/>
        <v>6.8608568705620581</v>
      </c>
      <c r="P45">
        <f t="shared" si="3"/>
        <v>48.886643129437942</v>
      </c>
      <c r="AD45">
        <f t="shared" si="8"/>
        <v>40</v>
      </c>
      <c r="AE45">
        <f>(B43*C43/SUM(C5:C43)+B44*C44/SUM(C5:C44)+B45*C45/SUM(C5:C45)+B46*C46/SUM(C5:C46)+B47*C47/SUM(C5:C47))/5</f>
        <v>0.69996063858574997</v>
      </c>
      <c r="AF45">
        <f t="shared" si="9"/>
        <v>1990</v>
      </c>
      <c r="AG45">
        <f>J4445</f>
        <v>55.747500000000002</v>
      </c>
      <c r="AH45">
        <f>MAX(AE4450:AE4545)</f>
        <v>6.8608568705620581</v>
      </c>
      <c r="AI45">
        <f t="shared" si="4"/>
        <v>48.886643129437942</v>
      </c>
      <c r="AJ45">
        <f t="shared" si="10"/>
        <v>1.9629847217892437E-7</v>
      </c>
      <c r="AK45">
        <f t="shared" si="5"/>
        <v>55.747500000000002</v>
      </c>
      <c r="AL45">
        <f t="shared" si="6"/>
        <v>6.8608568705620581</v>
      </c>
      <c r="AM45">
        <f t="shared" si="7"/>
        <v>48.886643129437942</v>
      </c>
    </row>
    <row r="46" spans="1:39" x14ac:dyDescent="0.3">
      <c r="A46" s="1">
        <v>1950</v>
      </c>
      <c r="B46" s="1">
        <v>41</v>
      </c>
      <c r="C46" s="1">
        <v>1.5422E-2</v>
      </c>
      <c r="D46" s="1">
        <v>0.5</v>
      </c>
      <c r="E46" s="1">
        <v>1.5304E-2</v>
      </c>
      <c r="F46" s="1">
        <v>41478.980000000003</v>
      </c>
      <c r="G46" s="1">
        <v>634.79</v>
      </c>
      <c r="H46" s="1">
        <v>41161.589999999997</v>
      </c>
      <c r="I46" s="1">
        <v>967784.82</v>
      </c>
      <c r="J46" s="1">
        <v>23.331900000000001</v>
      </c>
      <c r="K46" s="1"/>
      <c r="M46" s="4">
        <f t="shared" si="11"/>
        <v>1991</v>
      </c>
      <c r="N46">
        <f t="shared" si="1"/>
        <v>56.2729</v>
      </c>
      <c r="O46">
        <f t="shared" si="2"/>
        <v>6.8966811634446952</v>
      </c>
      <c r="P46">
        <f t="shared" si="3"/>
        <v>49.376218836555303</v>
      </c>
      <c r="AD46">
        <f t="shared" si="8"/>
        <v>41</v>
      </c>
      <c r="AE46">
        <f>(B44*C44/SUM(C5:C44)+B45*C45/SUM(C5:C45)+B46*C46/SUM(C5:C46)+B47*C47/SUM(C5:C47)+B48*C48/SUM(C5:C48))/5</f>
        <v>0.7059529077438762</v>
      </c>
      <c r="AF46">
        <f t="shared" si="9"/>
        <v>1991</v>
      </c>
      <c r="AG46">
        <f>J4556</f>
        <v>56.2729</v>
      </c>
      <c r="AH46">
        <f>MAX(AE4561:AE4656)</f>
        <v>6.8966811634446952</v>
      </c>
      <c r="AI46">
        <f t="shared" si="4"/>
        <v>49.376218836555303</v>
      </c>
      <c r="AJ46">
        <f t="shared" si="10"/>
        <v>1.5780406135824849E-7</v>
      </c>
      <c r="AK46">
        <f t="shared" si="5"/>
        <v>56.2729</v>
      </c>
      <c r="AL46">
        <f t="shared" si="6"/>
        <v>6.8966811634446952</v>
      </c>
      <c r="AM46">
        <f t="shared" si="7"/>
        <v>49.376218836555303</v>
      </c>
    </row>
    <row r="47" spans="1:39" x14ac:dyDescent="0.3">
      <c r="A47" s="1">
        <v>1950</v>
      </c>
      <c r="B47" s="1">
        <v>42</v>
      </c>
      <c r="C47" s="1">
        <v>1.5494000000000001E-2</v>
      </c>
      <c r="D47" s="1">
        <v>0.5</v>
      </c>
      <c r="E47" s="1">
        <v>1.5375E-2</v>
      </c>
      <c r="F47" s="1">
        <v>40844.19</v>
      </c>
      <c r="G47" s="1">
        <v>627.98</v>
      </c>
      <c r="H47" s="1">
        <v>40530.199999999997</v>
      </c>
      <c r="I47" s="1">
        <v>926623.24</v>
      </c>
      <c r="J47" s="1">
        <v>22.686800000000002</v>
      </c>
      <c r="K47" s="1"/>
      <c r="M47" s="4">
        <f t="shared" si="11"/>
        <v>1992</v>
      </c>
      <c r="N47">
        <f t="shared" si="1"/>
        <v>56.666800000000002</v>
      </c>
      <c r="O47">
        <f t="shared" si="2"/>
        <v>6.919429576457655</v>
      </c>
      <c r="P47">
        <f t="shared" si="3"/>
        <v>49.74737042354235</v>
      </c>
      <c r="AD47">
        <f t="shared" si="8"/>
        <v>42</v>
      </c>
      <c r="AE47">
        <f>(B45*C45/SUM(C5:C45)+B46*C46/SUM(C5:C46)+B47*C47/SUM(C5:C47)+B48*C48/SUM(C5:C48)+B49*C49/SUM(C5:C49))/5</f>
        <v>0.71213100442651245</v>
      </c>
      <c r="AF47">
        <f t="shared" si="9"/>
        <v>1992</v>
      </c>
      <c r="AG47">
        <f>J4667</f>
        <v>56.666800000000002</v>
      </c>
      <c r="AH47">
        <f>MAX(AE4672:AE4767)</f>
        <v>6.919429576457655</v>
      </c>
      <c r="AI47">
        <f t="shared" si="4"/>
        <v>49.74737042354235</v>
      </c>
      <c r="AJ47">
        <f t="shared" si="10"/>
        <v>1.2774644548822281E-7</v>
      </c>
      <c r="AK47">
        <f t="shared" si="5"/>
        <v>56.666800000000002</v>
      </c>
      <c r="AL47">
        <f t="shared" si="6"/>
        <v>6.919429576457655</v>
      </c>
      <c r="AM47">
        <f t="shared" si="7"/>
        <v>49.74737042354235</v>
      </c>
    </row>
    <row r="48" spans="1:39" x14ac:dyDescent="0.3">
      <c r="A48" s="1">
        <v>1950</v>
      </c>
      <c r="B48" s="1">
        <v>43</v>
      </c>
      <c r="C48" s="1">
        <v>1.5585E-2</v>
      </c>
      <c r="D48" s="1">
        <v>0.5</v>
      </c>
      <c r="E48" s="1">
        <v>1.5465E-2</v>
      </c>
      <c r="F48" s="1">
        <v>40216.21</v>
      </c>
      <c r="G48" s="1">
        <v>621.92999999999995</v>
      </c>
      <c r="H48" s="1">
        <v>39905.24</v>
      </c>
      <c r="I48" s="1">
        <v>886093.04</v>
      </c>
      <c r="J48" s="1">
        <v>22.033200000000001</v>
      </c>
      <c r="K48" s="1"/>
      <c r="M48" s="4">
        <f t="shared" si="11"/>
        <v>1993</v>
      </c>
      <c r="N48">
        <f t="shared" si="1"/>
        <v>56.883400000000002</v>
      </c>
      <c r="O48">
        <f t="shared" si="2"/>
        <v>6.9246051919253517</v>
      </c>
      <c r="P48">
        <f t="shared" si="3"/>
        <v>49.95879480807465</v>
      </c>
      <c r="AD48">
        <f t="shared" si="8"/>
        <v>43</v>
      </c>
      <c r="AE48">
        <f>(B46*C46/SUM(C5:C46)+B47*C47/SUM(C5:C47)+B48*C48/SUM(C5:C48)+B49*C49/SUM(C5:C49)+B50*C50/SUM(C5:C50))/5</f>
        <v>0.7189115874618075</v>
      </c>
      <c r="AF48">
        <f t="shared" si="9"/>
        <v>1993</v>
      </c>
      <c r="AG48">
        <f>J4778</f>
        <v>56.883400000000002</v>
      </c>
      <c r="AH48">
        <f>MAX(AE4783:AE4878)</f>
        <v>6.9246051919253517</v>
      </c>
      <c r="AI48">
        <f t="shared" si="4"/>
        <v>49.95879480807465</v>
      </c>
      <c r="AJ48">
        <f t="shared" si="10"/>
        <v>1.0380931653263962E-7</v>
      </c>
      <c r="AK48">
        <f t="shared" si="5"/>
        <v>56.883400000000002</v>
      </c>
      <c r="AL48">
        <f t="shared" si="6"/>
        <v>6.9246051919253517</v>
      </c>
      <c r="AM48">
        <f t="shared" si="7"/>
        <v>49.95879480807465</v>
      </c>
    </row>
    <row r="49" spans="1:39" x14ac:dyDescent="0.3">
      <c r="A49" s="1">
        <v>1950</v>
      </c>
      <c r="B49" s="1">
        <v>44</v>
      </c>
      <c r="C49" s="1">
        <v>1.5692000000000001E-2</v>
      </c>
      <c r="D49" s="1">
        <v>0.5</v>
      </c>
      <c r="E49" s="1">
        <v>1.5570000000000001E-2</v>
      </c>
      <c r="F49" s="1">
        <v>39594.28</v>
      </c>
      <c r="G49" s="1">
        <v>616.48</v>
      </c>
      <c r="H49" s="1">
        <v>39286.04</v>
      </c>
      <c r="I49" s="1">
        <v>846187.8</v>
      </c>
      <c r="J49" s="1">
        <v>21.371500000000001</v>
      </c>
      <c r="K49" s="1"/>
      <c r="M49" s="4">
        <f t="shared" si="11"/>
        <v>1994</v>
      </c>
      <c r="N49">
        <f t="shared" si="1"/>
        <v>56.897300000000001</v>
      </c>
      <c r="O49">
        <f t="shared" si="2"/>
        <v>6.9088820581593113</v>
      </c>
      <c r="P49">
        <f t="shared" si="3"/>
        <v>49.988417941840687</v>
      </c>
      <c r="AD49">
        <f t="shared" si="8"/>
        <v>44</v>
      </c>
      <c r="AE49">
        <f>(B47*C47/SUM(C5:C47)+B48*C48/SUM(C5:C48)+B49*C49/SUM(C5:C49)+B50*C50/SUM(C5:C50)+B51*C51/SUM(C5:C51))/5</f>
        <v>0.72919204950073624</v>
      </c>
      <c r="AF49">
        <f t="shared" si="9"/>
        <v>1994</v>
      </c>
      <c r="AG49">
        <f>J4889</f>
        <v>56.897300000000001</v>
      </c>
      <c r="AH49">
        <f>MAX(AE4894:AE4989)</f>
        <v>6.9088820581593113</v>
      </c>
      <c r="AI49">
        <f t="shared" si="4"/>
        <v>49.988417941840687</v>
      </c>
      <c r="AJ49">
        <f t="shared" si="10"/>
        <v>8.4378140365036519E-8</v>
      </c>
      <c r="AK49">
        <f t="shared" si="5"/>
        <v>56.897300000000001</v>
      </c>
      <c r="AL49">
        <f t="shared" si="6"/>
        <v>6.9088820581593113</v>
      </c>
      <c r="AM49">
        <f t="shared" si="7"/>
        <v>49.988417941840687</v>
      </c>
    </row>
    <row r="50" spans="1:39" x14ac:dyDescent="0.3">
      <c r="A50" s="1">
        <v>1950</v>
      </c>
      <c r="B50" s="1">
        <v>45</v>
      </c>
      <c r="C50" s="1">
        <v>1.5835999999999999E-2</v>
      </c>
      <c r="D50" s="1">
        <v>0.5</v>
      </c>
      <c r="E50" s="1">
        <v>1.5712E-2</v>
      </c>
      <c r="F50" s="1">
        <v>38977.800000000003</v>
      </c>
      <c r="G50" s="1">
        <v>612.41999999999996</v>
      </c>
      <c r="H50" s="1">
        <v>38671.589999999997</v>
      </c>
      <c r="I50" s="1">
        <v>806901.76000000001</v>
      </c>
      <c r="J50" s="1">
        <v>20.701599999999999</v>
      </c>
      <c r="K50" s="1"/>
      <c r="M50" s="4">
        <f t="shared" si="11"/>
        <v>1995</v>
      </c>
      <c r="N50">
        <f t="shared" si="1"/>
        <v>56.774799999999999</v>
      </c>
      <c r="O50">
        <f t="shared" si="2"/>
        <v>6.8792835375652102</v>
      </c>
      <c r="P50">
        <f t="shared" si="3"/>
        <v>49.895516462434792</v>
      </c>
      <c r="AD50">
        <f t="shared" si="8"/>
        <v>45</v>
      </c>
      <c r="AE50">
        <f>(B48*C48/SUM(C5:C48)+B49*C49/SUM(C5:C49)+B50*C50/SUM(C5:C50)+B51*C51/SUM(C5:C51)+B52*C52/SUM(C5:C52))/5</f>
        <v>0.74127834020880423</v>
      </c>
      <c r="AF50">
        <f t="shared" si="9"/>
        <v>1995</v>
      </c>
      <c r="AG50">
        <f>J5000</f>
        <v>56.774799999999999</v>
      </c>
      <c r="AH50">
        <f>MAX(AE5005:AE5100)</f>
        <v>6.8792835375652102</v>
      </c>
      <c r="AI50">
        <f t="shared" si="4"/>
        <v>49.895516462434792</v>
      </c>
      <c r="AJ50">
        <f t="shared" si="10"/>
        <v>6.8436457765669644E-8</v>
      </c>
      <c r="AK50">
        <f t="shared" si="5"/>
        <v>56.774799999999999</v>
      </c>
      <c r="AL50">
        <f t="shared" si="6"/>
        <v>6.8792835375652102</v>
      </c>
      <c r="AM50">
        <f t="shared" si="7"/>
        <v>49.895516462434792</v>
      </c>
    </row>
    <row r="51" spans="1:39" x14ac:dyDescent="0.3">
      <c r="A51" s="1">
        <v>1950</v>
      </c>
      <c r="B51" s="1">
        <v>46</v>
      </c>
      <c r="C51" s="1">
        <v>1.6039999999999999E-2</v>
      </c>
      <c r="D51" s="1">
        <v>0.5</v>
      </c>
      <c r="E51" s="1">
        <v>1.5913E-2</v>
      </c>
      <c r="F51" s="1">
        <v>38365.379999999997</v>
      </c>
      <c r="G51" s="1">
        <v>610.49</v>
      </c>
      <c r="H51" s="1">
        <v>38060.129999999997</v>
      </c>
      <c r="I51" s="1">
        <v>768230.17</v>
      </c>
      <c r="J51" s="1">
        <v>20.024000000000001</v>
      </c>
      <c r="K51" s="1"/>
      <c r="M51" s="4">
        <f t="shared" si="11"/>
        <v>1996</v>
      </c>
      <c r="N51">
        <f t="shared" si="1"/>
        <v>56.636099999999999</v>
      </c>
      <c r="O51">
        <f t="shared" si="2"/>
        <v>6.8487094760257481</v>
      </c>
      <c r="P51">
        <f t="shared" si="3"/>
        <v>49.787390523974253</v>
      </c>
      <c r="AD51">
        <f t="shared" si="8"/>
        <v>46</v>
      </c>
      <c r="AE51">
        <f>(B49*C49/SUM(C5:C49)+B50*C50/SUM(C5:C50)+B51*C51/SUM(C5:C51)+B52*C52/SUM(C5:C52)+B53*C53/SUM(C5:C53))/5</f>
        <v>0.75758884206568278</v>
      </c>
      <c r="AF51">
        <f t="shared" si="9"/>
        <v>1996</v>
      </c>
      <c r="AG51">
        <f>J5111</f>
        <v>56.636099999999999</v>
      </c>
      <c r="AH51">
        <f>MAX(AE5116:AE5211)</f>
        <v>6.8487094760257481</v>
      </c>
      <c r="AI51">
        <f t="shared" si="4"/>
        <v>49.787390523974253</v>
      </c>
      <c r="AJ51">
        <f t="shared" si="10"/>
        <v>5.5371058080889183E-8</v>
      </c>
      <c r="AK51">
        <f t="shared" si="5"/>
        <v>56.636099999999999</v>
      </c>
      <c r="AL51">
        <f t="shared" si="6"/>
        <v>6.8487094760257481</v>
      </c>
      <c r="AM51">
        <f t="shared" si="7"/>
        <v>49.787390523974253</v>
      </c>
    </row>
    <row r="52" spans="1:39" x14ac:dyDescent="0.3">
      <c r="A52" s="1">
        <v>1950</v>
      </c>
      <c r="B52" s="1">
        <v>47</v>
      </c>
      <c r="C52" s="1">
        <v>1.6327000000000001E-2</v>
      </c>
      <c r="D52" s="1">
        <v>0.5</v>
      </c>
      <c r="E52" s="1">
        <v>1.6195000000000001E-2</v>
      </c>
      <c r="F52" s="1">
        <v>37754.89</v>
      </c>
      <c r="G52" s="1">
        <v>611.44000000000005</v>
      </c>
      <c r="H52" s="1">
        <v>37449.17</v>
      </c>
      <c r="I52" s="1">
        <v>730170.04</v>
      </c>
      <c r="J52" s="1">
        <v>19.339700000000001</v>
      </c>
      <c r="K52" s="1"/>
      <c r="M52" s="4">
        <f t="shared" si="11"/>
        <v>1997</v>
      </c>
      <c r="N52">
        <f t="shared" si="1"/>
        <v>56.610599999999998</v>
      </c>
      <c r="O52">
        <f t="shared" si="2"/>
        <v>6.8303026441427592</v>
      </c>
      <c r="P52">
        <f t="shared" si="3"/>
        <v>49.780297355857236</v>
      </c>
      <c r="AD52">
        <f t="shared" si="8"/>
        <v>47</v>
      </c>
      <c r="AE52">
        <f>(B50*C50/SUM(C5:C50)+B51*C51/SUM(C5:C51)+B52*C52/SUM(C5:C52)+B53*C53/SUM(C5:C53)+B54*C54/SUM(C5:C54))/5</f>
        <v>0.78157551774398493</v>
      </c>
      <c r="AF52">
        <f t="shared" si="9"/>
        <v>1997</v>
      </c>
      <c r="AG52">
        <f>J5222</f>
        <v>56.610599999999998</v>
      </c>
      <c r="AH52">
        <f>MAX(AE5227:AE5322)</f>
        <v>6.8303026441427592</v>
      </c>
      <c r="AI52">
        <f t="shared" si="4"/>
        <v>49.780297355857236</v>
      </c>
      <c r="AJ52">
        <f t="shared" si="10"/>
        <v>4.4779840294199785E-8</v>
      </c>
      <c r="AK52">
        <f t="shared" si="5"/>
        <v>56.610599999999998</v>
      </c>
      <c r="AL52">
        <f t="shared" si="6"/>
        <v>6.8303026441427592</v>
      </c>
      <c r="AM52">
        <f t="shared" si="7"/>
        <v>49.780297355857236</v>
      </c>
    </row>
    <row r="53" spans="1:39" x14ac:dyDescent="0.3">
      <c r="A53" s="1">
        <v>1950</v>
      </c>
      <c r="B53" s="1">
        <v>48</v>
      </c>
      <c r="C53" s="1">
        <v>1.6892999999999998E-2</v>
      </c>
      <c r="D53" s="1">
        <v>0.5</v>
      </c>
      <c r="E53" s="1">
        <v>1.6750999999999999E-2</v>
      </c>
      <c r="F53" s="1">
        <v>37143.449999999997</v>
      </c>
      <c r="G53" s="1">
        <v>622.20000000000005</v>
      </c>
      <c r="H53" s="1">
        <v>36832.35</v>
      </c>
      <c r="I53" s="1">
        <v>692720.87</v>
      </c>
      <c r="J53" s="1">
        <v>18.649899999999999</v>
      </c>
      <c r="K53" s="1"/>
      <c r="M53" s="4">
        <f t="shared" si="11"/>
        <v>1998</v>
      </c>
      <c r="N53">
        <f t="shared" si="1"/>
        <v>56.747999999999998</v>
      </c>
      <c r="O53">
        <f t="shared" si="2"/>
        <v>6.8285058816887538</v>
      </c>
      <c r="P53">
        <f t="shared" si="3"/>
        <v>49.919494118311242</v>
      </c>
      <c r="AD53">
        <f t="shared" si="8"/>
        <v>48</v>
      </c>
      <c r="AE53">
        <f>(B51*C51/SUM(C5:C51)+B52*C52/SUM(C5:C52)+B53*C53/SUM(C5:C53)+B54*C54/SUM(C5:C54)+B55*C55/SUM(C5:C55))/5</f>
        <v>0.81547147000547682</v>
      </c>
      <c r="AF53">
        <f t="shared" si="9"/>
        <v>1998</v>
      </c>
      <c r="AG53">
        <f>J5333</f>
        <v>56.747999999999998</v>
      </c>
      <c r="AH53">
        <f>MAX(AE5338:AE5433)</f>
        <v>6.8285058816887538</v>
      </c>
      <c r="AI53">
        <f t="shared" si="4"/>
        <v>49.919494118311242</v>
      </c>
      <c r="AJ53">
        <f t="shared" si="10"/>
        <v>3.6302376814503564E-8</v>
      </c>
      <c r="AK53">
        <f t="shared" si="5"/>
        <v>56.747999999999998</v>
      </c>
      <c r="AL53">
        <f t="shared" si="6"/>
        <v>6.8285058816887538</v>
      </c>
      <c r="AM53">
        <f t="shared" si="7"/>
        <v>49.919494118311242</v>
      </c>
    </row>
    <row r="54" spans="1:39" x14ac:dyDescent="0.3">
      <c r="A54" s="1">
        <v>1950</v>
      </c>
      <c r="B54" s="1">
        <v>49</v>
      </c>
      <c r="C54" s="1">
        <v>1.7847999999999999E-2</v>
      </c>
      <c r="D54" s="1">
        <v>0.5</v>
      </c>
      <c r="E54" s="1">
        <v>1.7690000000000001E-2</v>
      </c>
      <c r="F54" s="1">
        <v>36521.25</v>
      </c>
      <c r="G54" s="1">
        <v>646.07000000000005</v>
      </c>
      <c r="H54" s="1">
        <v>36198.22</v>
      </c>
      <c r="I54" s="1">
        <v>655888.52</v>
      </c>
      <c r="J54" s="1">
        <v>17.959099999999999</v>
      </c>
      <c r="K54" s="1"/>
      <c r="M54" s="4">
        <f t="shared" si="11"/>
        <v>1999</v>
      </c>
      <c r="N54">
        <f t="shared" si="1"/>
        <v>56.941499999999998</v>
      </c>
      <c r="O54">
        <f t="shared" si="2"/>
        <v>6.8318852057669277</v>
      </c>
      <c r="P54">
        <f t="shared" si="3"/>
        <v>50.109614794233067</v>
      </c>
      <c r="AD54">
        <f t="shared" si="8"/>
        <v>49</v>
      </c>
      <c r="AE54">
        <f>(B52*C52/SUM(C5:C52)+B53*C53/SUM(C5:C53)+B54*C54/SUM(C5:C54)+B55*C55/SUM(C5:C55)+B56*C56/SUM(C5:C56))/5</f>
        <v>0.86316753479414543</v>
      </c>
      <c r="AF54">
        <f t="shared" si="9"/>
        <v>1999</v>
      </c>
      <c r="AG54">
        <f>J5444</f>
        <v>56.941499999999998</v>
      </c>
      <c r="AH54">
        <f>MAX(AE5449:AE5544)</f>
        <v>6.8318852057669277</v>
      </c>
      <c r="AI54">
        <f t="shared" si="4"/>
        <v>50.109614794233067</v>
      </c>
      <c r="AJ54">
        <f t="shared" si="10"/>
        <v>2.9530168419757921E-8</v>
      </c>
      <c r="AK54">
        <f t="shared" si="5"/>
        <v>56.941499999999998</v>
      </c>
      <c r="AL54">
        <f t="shared" si="6"/>
        <v>6.8318852057669277</v>
      </c>
      <c r="AM54">
        <f t="shared" si="7"/>
        <v>50.109614794233067</v>
      </c>
    </row>
    <row r="55" spans="1:39" x14ac:dyDescent="0.3">
      <c r="A55" s="1">
        <v>1950</v>
      </c>
      <c r="B55" s="1">
        <v>50</v>
      </c>
      <c r="C55" s="1">
        <v>1.9088000000000001E-2</v>
      </c>
      <c r="D55" s="1">
        <v>0.5</v>
      </c>
      <c r="E55" s="1">
        <v>1.8908000000000001E-2</v>
      </c>
      <c r="F55" s="1">
        <v>35875.19</v>
      </c>
      <c r="G55" s="1">
        <v>678.32</v>
      </c>
      <c r="H55" s="1">
        <v>35536.03</v>
      </c>
      <c r="I55" s="1">
        <v>619690.29</v>
      </c>
      <c r="J55" s="1">
        <v>17.273499999999999</v>
      </c>
      <c r="K55" s="1"/>
      <c r="M55" s="4">
        <f t="shared" si="11"/>
        <v>2000</v>
      </c>
      <c r="N55">
        <f t="shared" si="1"/>
        <v>57.144799999999996</v>
      </c>
      <c r="O55">
        <f t="shared" si="2"/>
        <v>6.8357946085458181</v>
      </c>
      <c r="P55">
        <f t="shared" si="3"/>
        <v>50.309005391454178</v>
      </c>
      <c r="AD55">
        <f t="shared" si="8"/>
        <v>50</v>
      </c>
      <c r="AE55">
        <f>(B53*C53/SUM(C5:C53)+B54*C54/SUM(C5:C54)+B55*C55/SUM(C5:C55)+B56*C56/SUM(C5:C56)+B57*C57/SUM(C5:C57))/5</f>
        <v>0.9201692784194373</v>
      </c>
      <c r="AF55">
        <f t="shared" si="9"/>
        <v>2000</v>
      </c>
      <c r="AG55">
        <f>J5555</f>
        <v>57.144799999999996</v>
      </c>
      <c r="AH55">
        <f>MAX(AE5560:AE5655)</f>
        <v>6.8357946085458181</v>
      </c>
      <c r="AI55">
        <f t="shared" si="4"/>
        <v>50.309005391454178</v>
      </c>
      <c r="AJ55">
        <f t="shared" si="10"/>
        <v>2.4107079547334033E-8</v>
      </c>
      <c r="AK55">
        <f t="shared" si="5"/>
        <v>57.144799999999996</v>
      </c>
      <c r="AL55">
        <f t="shared" si="6"/>
        <v>6.8357946085458181</v>
      </c>
      <c r="AM55">
        <f t="shared" si="7"/>
        <v>50.309005391454178</v>
      </c>
    </row>
    <row r="56" spans="1:39" x14ac:dyDescent="0.3">
      <c r="A56" s="1">
        <v>1950</v>
      </c>
      <c r="B56" s="1">
        <v>51</v>
      </c>
      <c r="C56" s="1">
        <v>2.0820999999999999E-2</v>
      </c>
      <c r="D56" s="1">
        <v>0.5</v>
      </c>
      <c r="E56" s="1">
        <v>2.0607E-2</v>
      </c>
      <c r="F56" s="1">
        <v>35196.870000000003</v>
      </c>
      <c r="G56" s="1">
        <v>725.29</v>
      </c>
      <c r="H56" s="1">
        <v>34834.22</v>
      </c>
      <c r="I56" s="1">
        <v>584154.27</v>
      </c>
      <c r="J56" s="1">
        <v>16.596800000000002</v>
      </c>
      <c r="K56" s="1"/>
      <c r="M56" s="4">
        <f t="shared" si="11"/>
        <v>2001</v>
      </c>
      <c r="N56">
        <f t="shared" si="1"/>
        <v>57.3568</v>
      </c>
      <c r="O56">
        <f t="shared" si="2"/>
        <v>6.8403780090913697</v>
      </c>
      <c r="P56">
        <f t="shared" si="3"/>
        <v>50.516421990908633</v>
      </c>
      <c r="AD56">
        <f t="shared" si="8"/>
        <v>51</v>
      </c>
      <c r="AE56">
        <f>(B54*C54/SUM(C5:C54)+B55*C55/SUM(C5:C55)+B56*C56/SUM(C5:C56)+B57*C57/SUM(C5:C57)+B58*C58/SUM(C5:C58))/5</f>
        <v>0.98209737420086718</v>
      </c>
      <c r="AF56">
        <f t="shared" si="9"/>
        <v>2001</v>
      </c>
      <c r="AG56">
        <f>J5666</f>
        <v>57.3568</v>
      </c>
      <c r="AH56">
        <f>MAX(AE5671:AE5766)</f>
        <v>6.8403780090913697</v>
      </c>
      <c r="AI56">
        <f t="shared" si="4"/>
        <v>50.516421990908633</v>
      </c>
      <c r="AJ56">
        <f t="shared" si="10"/>
        <v>1.9752927716864694E-8</v>
      </c>
      <c r="AK56">
        <f t="shared" si="5"/>
        <v>57.3568</v>
      </c>
      <c r="AL56">
        <f t="shared" si="6"/>
        <v>6.8403780090913697</v>
      </c>
      <c r="AM56">
        <f t="shared" si="7"/>
        <v>50.516421990908633</v>
      </c>
    </row>
    <row r="57" spans="1:39" x14ac:dyDescent="0.3">
      <c r="A57" s="1">
        <v>1950</v>
      </c>
      <c r="B57" s="1">
        <v>52</v>
      </c>
      <c r="C57" s="1">
        <v>2.2186000000000001E-2</v>
      </c>
      <c r="D57" s="1">
        <v>0.5</v>
      </c>
      <c r="E57" s="1">
        <v>2.1943000000000001E-2</v>
      </c>
      <c r="F57" s="1">
        <v>34471.57</v>
      </c>
      <c r="G57" s="1">
        <v>756.41</v>
      </c>
      <c r="H57" s="1">
        <v>34093.370000000003</v>
      </c>
      <c r="I57" s="1">
        <v>549320.04</v>
      </c>
      <c r="J57" s="1">
        <v>15.9354</v>
      </c>
      <c r="K57" s="1"/>
      <c r="M57" s="4">
        <f t="shared" si="11"/>
        <v>2002</v>
      </c>
      <c r="N57">
        <f t="shared" si="1"/>
        <v>57.575099999999999</v>
      </c>
      <c r="O57">
        <f t="shared" si="2"/>
        <v>6.8456865947270815</v>
      </c>
      <c r="P57">
        <f t="shared" si="3"/>
        <v>50.729413405272915</v>
      </c>
      <c r="AD57">
        <f t="shared" si="8"/>
        <v>52</v>
      </c>
      <c r="AE57">
        <f>(B55*C55/SUM(C5:C55)+B56*C56/SUM(C5:C56)+B57*C57/SUM(C5:C57)+B58*C58/SUM(C5:C58)+B59*C59/SUM(C5:C59))/5</f>
        <v>1.0438663974518818</v>
      </c>
      <c r="AF57">
        <f t="shared" si="9"/>
        <v>2002</v>
      </c>
      <c r="AG57">
        <f>J5777</f>
        <v>57.575099999999999</v>
      </c>
      <c r="AH57">
        <f>MAX(AE5782:AE5877)</f>
        <v>6.8456865947270815</v>
      </c>
      <c r="AI57">
        <f t="shared" si="4"/>
        <v>50.729413405272915</v>
      </c>
      <c r="AJ57">
        <f t="shared" si="10"/>
        <v>1.624681126558938E-8</v>
      </c>
      <c r="AK57">
        <f t="shared" si="5"/>
        <v>57.575099999999999</v>
      </c>
      <c r="AL57">
        <f t="shared" si="6"/>
        <v>6.8456865947270815</v>
      </c>
      <c r="AM57">
        <f t="shared" si="7"/>
        <v>50.729413405272915</v>
      </c>
    </row>
    <row r="58" spans="1:39" x14ac:dyDescent="0.3">
      <c r="A58" s="1">
        <v>1950</v>
      </c>
      <c r="B58" s="1">
        <v>53</v>
      </c>
      <c r="C58" s="1">
        <v>2.3386000000000001E-2</v>
      </c>
      <c r="D58" s="1">
        <v>0.5</v>
      </c>
      <c r="E58" s="1">
        <v>2.3116000000000001E-2</v>
      </c>
      <c r="F58" s="1">
        <v>33715.160000000003</v>
      </c>
      <c r="G58" s="1">
        <v>779.35</v>
      </c>
      <c r="H58" s="1">
        <v>33325.49</v>
      </c>
      <c r="I58" s="1">
        <v>515226.68</v>
      </c>
      <c r="J58" s="1">
        <v>15.281700000000001</v>
      </c>
      <c r="K58" s="1"/>
      <c r="M58" s="4">
        <f t="shared" ref="M58:M74" si="12">IF(AF58&lt;=$AG$1,AF58,"")</f>
        <v>2003</v>
      </c>
      <c r="N58">
        <f t="shared" si="1"/>
        <v>57.831899999999997</v>
      </c>
      <c r="O58">
        <f t="shared" si="2"/>
        <v>6.8548734317858848</v>
      </c>
      <c r="P58">
        <f t="shared" si="3"/>
        <v>50.977026568214114</v>
      </c>
      <c r="AD58">
        <f t="shared" si="8"/>
        <v>53</v>
      </c>
      <c r="AE58">
        <f>(B56*C56/SUM(C5:C56)+B57*C57/SUM(C5:C57)+B58*C58/SUM(C5:C58)+B59*C59/SUM(C5:C59)+B60*C60/SUM(C5:C60))/5</f>
        <v>1.1060517164392965</v>
      </c>
      <c r="AF58">
        <f t="shared" si="9"/>
        <v>2003</v>
      </c>
      <c r="AG58">
        <f>J5888</f>
        <v>57.831899999999997</v>
      </c>
      <c r="AH58">
        <f>MAX(AE5893:AE5988)</f>
        <v>6.8548734317858848</v>
      </c>
      <c r="AI58">
        <f t="shared" si="4"/>
        <v>50.977026568214114</v>
      </c>
      <c r="AJ58">
        <f t="shared" si="10"/>
        <v>1.3422628063291979E-8</v>
      </c>
      <c r="AK58">
        <f t="shared" si="5"/>
        <v>57.831899999999997</v>
      </c>
      <c r="AL58">
        <f t="shared" si="6"/>
        <v>6.8548734317858848</v>
      </c>
      <c r="AM58">
        <f t="shared" si="7"/>
        <v>50.977026568214114</v>
      </c>
    </row>
    <row r="59" spans="1:39" x14ac:dyDescent="0.3">
      <c r="A59" s="1">
        <v>1950</v>
      </c>
      <c r="B59" s="1">
        <v>54</v>
      </c>
      <c r="C59" s="1">
        <v>2.4451000000000001E-2</v>
      </c>
      <c r="D59" s="1">
        <v>0.5</v>
      </c>
      <c r="E59" s="1">
        <v>2.4156E-2</v>
      </c>
      <c r="F59" s="1">
        <v>32935.81</v>
      </c>
      <c r="G59" s="1">
        <v>795.6</v>
      </c>
      <c r="H59" s="1">
        <v>32538.01</v>
      </c>
      <c r="I59" s="1">
        <v>481901.19</v>
      </c>
      <c r="J59" s="1">
        <v>14.631500000000001</v>
      </c>
      <c r="K59" s="1"/>
      <c r="M59" s="4">
        <f t="shared" si="12"/>
        <v>2004</v>
      </c>
      <c r="N59">
        <f t="shared" si="1"/>
        <v>58.232500000000002</v>
      </c>
      <c r="O59">
        <f t="shared" si="2"/>
        <v>6.8785843396497963</v>
      </c>
      <c r="P59">
        <f t="shared" si="3"/>
        <v>51.353915660350204</v>
      </c>
      <c r="AD59">
        <f t="shared" si="8"/>
        <v>54</v>
      </c>
      <c r="AE59">
        <f>(B57*C57/SUM(C5:C57)+B58*C58/SUM(C5:C58)+B59*C59/SUM(C5:C59)+B60*C60/SUM(C5:C60)+B61*C61/SUM(C5:C61))/5</f>
        <v>1.1660974939580668</v>
      </c>
      <c r="AF59">
        <f t="shared" si="9"/>
        <v>2004</v>
      </c>
      <c r="AG59">
        <f>J5999</f>
        <v>58.232500000000002</v>
      </c>
      <c r="AH59">
        <f>MAX(AE6004:AE6099)</f>
        <v>6.8785843396497963</v>
      </c>
      <c r="AI59">
        <f t="shared" si="4"/>
        <v>51.353915660350204</v>
      </c>
      <c r="AJ59">
        <f t="shared" si="10"/>
        <v>1.1166188409937858E-8</v>
      </c>
      <c r="AK59">
        <f t="shared" si="5"/>
        <v>58.232500000000002</v>
      </c>
      <c r="AL59">
        <f t="shared" si="6"/>
        <v>6.8785843396497963</v>
      </c>
      <c r="AM59">
        <f t="shared" si="7"/>
        <v>51.353915660350204</v>
      </c>
    </row>
    <row r="60" spans="1:39" x14ac:dyDescent="0.3">
      <c r="A60" s="1">
        <v>1950</v>
      </c>
      <c r="B60" s="1">
        <v>55</v>
      </c>
      <c r="C60" s="1">
        <v>2.5881000000000001E-2</v>
      </c>
      <c r="D60" s="1">
        <v>0.5</v>
      </c>
      <c r="E60" s="1">
        <v>2.555E-2</v>
      </c>
      <c r="F60" s="1">
        <v>32140.21</v>
      </c>
      <c r="G60" s="1">
        <v>821.2</v>
      </c>
      <c r="H60" s="1">
        <v>31729.61</v>
      </c>
      <c r="I60" s="1">
        <v>449363.18</v>
      </c>
      <c r="J60" s="1">
        <v>13.981299999999999</v>
      </c>
      <c r="K60" s="1"/>
      <c r="M60" s="4">
        <f t="shared" si="12"/>
        <v>2005</v>
      </c>
      <c r="N60">
        <f t="shared" si="1"/>
        <v>58.7502</v>
      </c>
      <c r="O60">
        <f t="shared" si="2"/>
        <v>6.914605350369615</v>
      </c>
      <c r="P60">
        <f t="shared" si="3"/>
        <v>51.835594649630387</v>
      </c>
      <c r="AD60">
        <f t="shared" si="8"/>
        <v>55</v>
      </c>
      <c r="AE60">
        <f>(B58*C58/SUM(C5:C58)+B59*C59/SUM(C5:C59)+B60*C60/SUM(C5:C60)+B61*C61/SUM(C5:C61)+B62*C62/SUM(C5:C62))/5</f>
        <v>1.2308718512369179</v>
      </c>
      <c r="AF60">
        <f t="shared" si="9"/>
        <v>2005</v>
      </c>
      <c r="AG60">
        <f>J6110</f>
        <v>58.7502</v>
      </c>
      <c r="AH60">
        <f>MAX(AE6115:AE6210)</f>
        <v>6.914605350369615</v>
      </c>
      <c r="AI60">
        <f t="shared" si="4"/>
        <v>51.835594649630387</v>
      </c>
      <c r="AJ60">
        <f t="shared" si="10"/>
        <v>9.3716543188790162E-9</v>
      </c>
      <c r="AK60">
        <f t="shared" si="5"/>
        <v>58.7502</v>
      </c>
      <c r="AL60">
        <f t="shared" si="6"/>
        <v>6.914605350369615</v>
      </c>
      <c r="AM60">
        <f t="shared" si="7"/>
        <v>51.835594649630387</v>
      </c>
    </row>
    <row r="61" spans="1:39" x14ac:dyDescent="0.3">
      <c r="A61" s="1">
        <v>1950</v>
      </c>
      <c r="B61" s="1">
        <v>56</v>
      </c>
      <c r="C61" s="1">
        <v>2.7553999999999999E-2</v>
      </c>
      <c r="D61" s="1">
        <v>0.5</v>
      </c>
      <c r="E61" s="1">
        <v>2.7178999999999998E-2</v>
      </c>
      <c r="F61" s="1">
        <v>31319.01</v>
      </c>
      <c r="G61" s="1">
        <v>851.23</v>
      </c>
      <c r="H61" s="1">
        <v>30893.39</v>
      </c>
      <c r="I61" s="1">
        <v>417633.57</v>
      </c>
      <c r="J61" s="1">
        <v>13.3348</v>
      </c>
      <c r="K61" s="1"/>
      <c r="M61" s="4">
        <f t="shared" si="12"/>
        <v>2006</v>
      </c>
      <c r="N61">
        <f t="shared" si="1"/>
        <v>59.287300000000002</v>
      </c>
      <c r="O61">
        <f t="shared" si="2"/>
        <v>6.9536572667188405</v>
      </c>
      <c r="P61">
        <f t="shared" si="3"/>
        <v>52.33364273328116</v>
      </c>
      <c r="AD61">
        <f t="shared" si="8"/>
        <v>56</v>
      </c>
      <c r="AE61">
        <f>(B59*C59/SUM(C5:C59)+B60*C60/SUM(C5:C60)+B61*C61/SUM(C5:C61)+B62*C62/SUM(C5:C62)+B63*C63/SUM(C5:C63))/5</f>
        <v>1.3080612229967972</v>
      </c>
      <c r="AF61">
        <f t="shared" si="9"/>
        <v>2006</v>
      </c>
      <c r="AG61">
        <f>J6221</f>
        <v>59.287300000000002</v>
      </c>
      <c r="AH61">
        <f>MAX(AE6226:AE6321)</f>
        <v>6.9536572667188405</v>
      </c>
      <c r="AI61">
        <f t="shared" si="4"/>
        <v>52.33364273328116</v>
      </c>
      <c r="AJ61">
        <f t="shared" si="10"/>
        <v>7.9374297299953705E-9</v>
      </c>
      <c r="AK61">
        <f t="shared" si="5"/>
        <v>59.287300000000002</v>
      </c>
      <c r="AL61">
        <f t="shared" si="6"/>
        <v>6.9536572667188405</v>
      </c>
      <c r="AM61">
        <f t="shared" si="7"/>
        <v>52.33364273328116</v>
      </c>
    </row>
    <row r="62" spans="1:39" x14ac:dyDescent="0.3">
      <c r="A62" s="1">
        <v>1950</v>
      </c>
      <c r="B62" s="1">
        <v>57</v>
      </c>
      <c r="C62" s="1">
        <v>2.9621000000000001E-2</v>
      </c>
      <c r="D62" s="1">
        <v>0.5</v>
      </c>
      <c r="E62" s="1">
        <v>2.9189E-2</v>
      </c>
      <c r="F62" s="1">
        <v>30467.78</v>
      </c>
      <c r="G62" s="1">
        <v>889.33</v>
      </c>
      <c r="H62" s="1">
        <v>30023.11</v>
      </c>
      <c r="I62" s="1">
        <v>386740.17</v>
      </c>
      <c r="J62" s="1">
        <v>12.6934</v>
      </c>
      <c r="K62" s="1"/>
      <c r="M62" s="4">
        <f t="shared" si="12"/>
        <v>2007</v>
      </c>
      <c r="N62">
        <f t="shared" si="1"/>
        <v>59.758800000000001</v>
      </c>
      <c r="O62">
        <f t="shared" si="2"/>
        <v>6.9874252316161627</v>
      </c>
      <c r="P62">
        <f t="shared" si="3"/>
        <v>52.771374768383836</v>
      </c>
      <c r="AD62">
        <f t="shared" si="8"/>
        <v>57</v>
      </c>
      <c r="AE62">
        <f>(B60*C60/SUM(C5:C60)+B61*C61/SUM(C5:C61)+B62*C62/SUM(C5:C62)+B63*C63/SUM(C5:C63)+B64*C64/SUM(C5:C64))/5</f>
        <v>1.4059052635017608</v>
      </c>
      <c r="AF62">
        <f t="shared" si="9"/>
        <v>2007</v>
      </c>
      <c r="AG62">
        <f>J6332</f>
        <v>59.758800000000001</v>
      </c>
      <c r="AH62">
        <f>MAX(AE6337:AE6432)</f>
        <v>6.9874252316161627</v>
      </c>
      <c r="AI62">
        <f t="shared" si="4"/>
        <v>52.771374768383836</v>
      </c>
      <c r="AJ62">
        <f t="shared" si="10"/>
        <v>6.7761610821263903E-9</v>
      </c>
      <c r="AK62">
        <f t="shared" si="5"/>
        <v>59.758800000000001</v>
      </c>
      <c r="AL62">
        <f t="shared" si="6"/>
        <v>6.9874252316161627</v>
      </c>
      <c r="AM62">
        <f t="shared" si="7"/>
        <v>52.771374768383836</v>
      </c>
    </row>
    <row r="63" spans="1:39" x14ac:dyDescent="0.3">
      <c r="A63" s="1">
        <v>1950</v>
      </c>
      <c r="B63" s="1">
        <v>58</v>
      </c>
      <c r="C63" s="1">
        <v>3.2412000000000003E-2</v>
      </c>
      <c r="D63" s="1">
        <v>0.5</v>
      </c>
      <c r="E63" s="1">
        <v>3.1895E-2</v>
      </c>
      <c r="F63" s="1">
        <v>29578.45</v>
      </c>
      <c r="G63" s="1">
        <v>943.41</v>
      </c>
      <c r="H63" s="1">
        <v>29106.74</v>
      </c>
      <c r="I63" s="1">
        <v>356717.06</v>
      </c>
      <c r="J63" s="1">
        <v>12.06</v>
      </c>
      <c r="K63" s="1"/>
      <c r="M63" s="4">
        <f t="shared" si="12"/>
        <v>2008</v>
      </c>
      <c r="N63">
        <f t="shared" si="1"/>
        <v>60.122799999999998</v>
      </c>
      <c r="O63">
        <f t="shared" si="2"/>
        <v>7.0121602352593628</v>
      </c>
      <c r="P63">
        <f t="shared" si="3"/>
        <v>53.110639764740633</v>
      </c>
      <c r="AD63">
        <f t="shared" si="8"/>
        <v>58</v>
      </c>
      <c r="AE63">
        <f>(B61*C61/SUM(C5:C61)+B62*C62/SUM(C5:C62)+B63*C63/SUM(C5:C63)+B64*C64/SUM(C5:C64)+B65*C65/SUM(C5:C65))/5</f>
        <v>1.5261550813344265</v>
      </c>
      <c r="AF63">
        <f t="shared" si="9"/>
        <v>2008</v>
      </c>
      <c r="AG63">
        <f>J6443</f>
        <v>60.122799999999998</v>
      </c>
      <c r="AH63">
        <f>MAX(AE6448:AE6543)</f>
        <v>7.0121602352593628</v>
      </c>
      <c r="AI63">
        <f t="shared" si="4"/>
        <v>53.110639764740633</v>
      </c>
      <c r="AJ63">
        <f t="shared" si="10"/>
        <v>5.8200253929781217E-9</v>
      </c>
      <c r="AK63">
        <f t="shared" si="5"/>
        <v>60.122799999999998</v>
      </c>
      <c r="AL63">
        <f t="shared" si="6"/>
        <v>7.0121602352593628</v>
      </c>
      <c r="AM63">
        <f t="shared" si="7"/>
        <v>53.110639764740633</v>
      </c>
    </row>
    <row r="64" spans="1:39" x14ac:dyDescent="0.3">
      <c r="A64" s="1">
        <v>1950</v>
      </c>
      <c r="B64" s="1">
        <v>59</v>
      </c>
      <c r="C64" s="1">
        <v>3.6073000000000001E-2</v>
      </c>
      <c r="D64" s="1">
        <v>0.5</v>
      </c>
      <c r="E64" s="1">
        <v>3.5434E-2</v>
      </c>
      <c r="F64" s="1">
        <v>28635.040000000001</v>
      </c>
      <c r="G64" s="1">
        <v>1014.65</v>
      </c>
      <c r="H64" s="1">
        <v>28127.71</v>
      </c>
      <c r="I64" s="1">
        <v>327610.32</v>
      </c>
      <c r="J64" s="1">
        <v>11.440899999999999</v>
      </c>
      <c r="K64" s="1"/>
      <c r="M64" s="4">
        <f t="shared" si="12"/>
        <v>2009</v>
      </c>
      <c r="N64">
        <f t="shared" si="1"/>
        <v>60.420999999999999</v>
      </c>
      <c r="O64">
        <f t="shared" si="2"/>
        <v>7.0312663131422806</v>
      </c>
      <c r="P64">
        <f t="shared" si="3"/>
        <v>53.389733686857717</v>
      </c>
      <c r="AD64">
        <f t="shared" si="8"/>
        <v>59</v>
      </c>
      <c r="AE64">
        <f>(B62*C62/SUM(C5:C62)+B63*C63/SUM(C5:C63)+B64*C64/SUM(C5:C64)+B65*C65/SUM(C5:C65)+B66*C66/SUM(C5:C66))/5</f>
        <v>1.6735580387057727</v>
      </c>
      <c r="AF64">
        <f t="shared" si="9"/>
        <v>2009</v>
      </c>
      <c r="AG64">
        <f>J6554</f>
        <v>60.420999999999999</v>
      </c>
      <c r="AH64">
        <f>MAX(AE6559:AE6654)</f>
        <v>7.0312663131422806</v>
      </c>
      <c r="AI64">
        <f t="shared" si="4"/>
        <v>53.389733686857717</v>
      </c>
      <c r="AJ64">
        <f t="shared" si="10"/>
        <v>5.0235964895590157E-9</v>
      </c>
      <c r="AK64">
        <f t="shared" si="5"/>
        <v>60.420999999999999</v>
      </c>
      <c r="AL64">
        <f t="shared" si="6"/>
        <v>7.0312663131422806</v>
      </c>
      <c r="AM64">
        <f t="shared" si="7"/>
        <v>53.389733686857717</v>
      </c>
    </row>
    <row r="65" spans="1:39" x14ac:dyDescent="0.3">
      <c r="A65" s="1">
        <v>1950</v>
      </c>
      <c r="B65" s="1">
        <v>60</v>
      </c>
      <c r="C65" s="1">
        <v>4.0465000000000001E-2</v>
      </c>
      <c r="D65" s="1">
        <v>0.5</v>
      </c>
      <c r="E65" s="1">
        <v>3.9662999999999997E-2</v>
      </c>
      <c r="F65" s="1">
        <v>27620.39</v>
      </c>
      <c r="G65" s="1">
        <v>1095.5</v>
      </c>
      <c r="H65" s="1">
        <v>27072.639999999999</v>
      </c>
      <c r="I65" s="1">
        <v>299482.59999999998</v>
      </c>
      <c r="J65" s="1">
        <v>10.8428</v>
      </c>
      <c r="K65" s="1"/>
      <c r="M65" s="4">
        <f t="shared" si="12"/>
        <v>2010</v>
      </c>
      <c r="N65">
        <f t="shared" si="1"/>
        <v>60.693199999999997</v>
      </c>
      <c r="O65">
        <f t="shared" si="2"/>
        <v>7.0484853964502561</v>
      </c>
      <c r="P65">
        <f t="shared" si="3"/>
        <v>53.644714603549744</v>
      </c>
      <c r="AD65">
        <f t="shared" si="8"/>
        <v>60</v>
      </c>
      <c r="AE65">
        <f>(B63*C63/SUM(C5:C63)+B64*C64/SUM(C5:C64)+B65*C65/SUM(C5:C65)+B66*C66/SUM(C5:C66)+B67*C67/SUM(C5:C67))/5</f>
        <v>1.8377116731461158</v>
      </c>
      <c r="AF65">
        <f t="shared" si="9"/>
        <v>2010</v>
      </c>
      <c r="AG65">
        <f>J6665</f>
        <v>60.693199999999997</v>
      </c>
      <c r="AH65">
        <f>MAX(AE6670:AE6765)</f>
        <v>7.0484853964502561</v>
      </c>
      <c r="AI65">
        <f t="shared" si="4"/>
        <v>53.644714603549744</v>
      </c>
      <c r="AJ65">
        <f t="shared" si="10"/>
        <v>4.3556878065729037E-9</v>
      </c>
      <c r="AK65">
        <f t="shared" si="5"/>
        <v>60.693199999999997</v>
      </c>
      <c r="AL65">
        <f t="shared" si="6"/>
        <v>7.0484853964502561</v>
      </c>
      <c r="AM65">
        <f t="shared" si="7"/>
        <v>53.644714603549744</v>
      </c>
    </row>
    <row r="66" spans="1:39" x14ac:dyDescent="0.3">
      <c r="A66" s="1">
        <v>1950</v>
      </c>
      <c r="B66" s="1">
        <v>61</v>
      </c>
      <c r="C66" s="1">
        <v>4.5867999999999999E-2</v>
      </c>
      <c r="D66" s="1">
        <v>0.5</v>
      </c>
      <c r="E66" s="1">
        <v>4.4839999999999998E-2</v>
      </c>
      <c r="F66" s="1">
        <v>26524.89</v>
      </c>
      <c r="G66" s="1">
        <v>1189.3699999999999</v>
      </c>
      <c r="H66" s="1">
        <v>25930.21</v>
      </c>
      <c r="I66" s="1">
        <v>272409.96000000002</v>
      </c>
      <c r="J66" s="1">
        <v>10.27</v>
      </c>
      <c r="K66" s="1"/>
      <c r="M66" s="4">
        <f t="shared" si="12"/>
        <v>2011</v>
      </c>
      <c r="N66">
        <f t="shared" si="1"/>
        <v>60.953699999999998</v>
      </c>
      <c r="O66">
        <f t="shared" si="2"/>
        <v>7.0648692510152502</v>
      </c>
      <c r="P66">
        <f t="shared" si="3"/>
        <v>53.888830748984745</v>
      </c>
      <c r="AD66">
        <f t="shared" si="8"/>
        <v>61</v>
      </c>
      <c r="AE66">
        <f>(B64*C64/SUM(C5:C64)+B65*C65/SUM(C5:C65)+B66*C66/SUM(C5:C66)+B67*C67/SUM(C5:C67)+B68*C68/SUM(C5:C68))/5</f>
        <v>2.0104577506894374</v>
      </c>
      <c r="AF66">
        <f t="shared" si="9"/>
        <v>2011</v>
      </c>
      <c r="AG66">
        <f>J6776</f>
        <v>60.953699999999998</v>
      </c>
      <c r="AH66">
        <f>MAX(AE6781:AE6876)</f>
        <v>7.0648692510152502</v>
      </c>
      <c r="AI66">
        <f t="shared" si="4"/>
        <v>53.888830748984745</v>
      </c>
      <c r="AJ66">
        <f t="shared" si="10"/>
        <v>3.7927898265071827E-9</v>
      </c>
      <c r="AK66">
        <f t="shared" si="5"/>
        <v>60.953699999999998</v>
      </c>
      <c r="AL66">
        <f t="shared" si="6"/>
        <v>7.0648692510152502</v>
      </c>
      <c r="AM66">
        <f t="shared" si="7"/>
        <v>53.888830748984745</v>
      </c>
    </row>
    <row r="67" spans="1:39" x14ac:dyDescent="0.3">
      <c r="A67" s="1">
        <v>1950</v>
      </c>
      <c r="B67" s="1">
        <v>62</v>
      </c>
      <c r="C67" s="1">
        <v>5.0737999999999998E-2</v>
      </c>
      <c r="D67" s="1">
        <v>0.5</v>
      </c>
      <c r="E67" s="1">
        <v>4.9482999999999999E-2</v>
      </c>
      <c r="F67" s="1">
        <v>25335.53</v>
      </c>
      <c r="G67" s="1">
        <v>1253.68</v>
      </c>
      <c r="H67" s="1">
        <v>24708.69</v>
      </c>
      <c r="I67" s="1">
        <v>246479.75</v>
      </c>
      <c r="J67" s="1">
        <v>9.7286000000000001</v>
      </c>
      <c r="K67" s="1"/>
      <c r="M67" s="4">
        <f t="shared" si="12"/>
        <v>2012</v>
      </c>
      <c r="N67">
        <f t="shared" si="1"/>
        <v>61.218800000000002</v>
      </c>
      <c r="O67">
        <f t="shared" si="2"/>
        <v>7.0816991204100699</v>
      </c>
      <c r="P67">
        <f t="shared" si="3"/>
        <v>54.13710087958993</v>
      </c>
      <c r="AD67">
        <f t="shared" si="8"/>
        <v>62</v>
      </c>
      <c r="AE67">
        <f>(B65*C65/SUM(C5:C65)+B66*C66/SUM(C5:C66)+B67*C67/SUM(C5:C67)+B68*C68/SUM(C5:C68)+B69*C69/SUM(C5:C69))/5</f>
        <v>2.1843668086081722</v>
      </c>
      <c r="AF67">
        <f t="shared" si="9"/>
        <v>2012</v>
      </c>
      <c r="AG67">
        <f>J6887</f>
        <v>61.218800000000002</v>
      </c>
      <c r="AH67">
        <f>MAX(AE6892:AE6987)</f>
        <v>7.0816991204100699</v>
      </c>
      <c r="AI67">
        <f t="shared" si="4"/>
        <v>54.13710087958993</v>
      </c>
      <c r="AJ67">
        <f t="shared" si="10"/>
        <v>3.3170005975853988E-9</v>
      </c>
      <c r="AK67">
        <f t="shared" si="5"/>
        <v>61.218800000000002</v>
      </c>
      <c r="AL67">
        <f t="shared" si="6"/>
        <v>7.0816991204100699</v>
      </c>
      <c r="AM67">
        <f t="shared" si="7"/>
        <v>54.13710087958993</v>
      </c>
    </row>
    <row r="68" spans="1:39" x14ac:dyDescent="0.3">
      <c r="A68" s="1">
        <v>1950</v>
      </c>
      <c r="B68" s="1">
        <v>63</v>
      </c>
      <c r="C68" s="1">
        <v>5.5642999999999998E-2</v>
      </c>
      <c r="D68" s="1">
        <v>0.5</v>
      </c>
      <c r="E68" s="1">
        <v>5.4135999999999997E-2</v>
      </c>
      <c r="F68" s="1">
        <v>24081.85</v>
      </c>
      <c r="G68" s="1">
        <v>1303.71</v>
      </c>
      <c r="H68" s="1">
        <v>23430</v>
      </c>
      <c r="I68" s="1">
        <v>221771.06</v>
      </c>
      <c r="J68" s="1">
        <v>9.2090999999999994</v>
      </c>
      <c r="K68" s="1"/>
      <c r="M68" s="4">
        <f t="shared" si="12"/>
        <v>2013</v>
      </c>
      <c r="N68">
        <f t="shared" si="1"/>
        <v>61.497399999999999</v>
      </c>
      <c r="O68">
        <f t="shared" si="2"/>
        <v>7.0997197570922994</v>
      </c>
      <c r="P68">
        <f t="shared" si="3"/>
        <v>54.397680242907697</v>
      </c>
      <c r="AD68">
        <f t="shared" si="8"/>
        <v>63</v>
      </c>
      <c r="AE68">
        <f>(B66*C66/SUM(C5:C66)+B67*C67/SUM(C5:C67)+B68*C68/SUM(C5:C68)+B69*C69/SUM(C5:C69)+B70*C70/SUM(C5:C70))/5</f>
        <v>2.3547120723344106</v>
      </c>
      <c r="AF68">
        <f t="shared" si="9"/>
        <v>2013</v>
      </c>
      <c r="AG68">
        <f>J6998</f>
        <v>61.497399999999999</v>
      </c>
      <c r="AH68">
        <f>MAX(AE7003:AE7098)</f>
        <v>7.0997197570922994</v>
      </c>
      <c r="AI68">
        <f t="shared" si="4"/>
        <v>54.397680242907697</v>
      </c>
      <c r="AJ68">
        <f t="shared" si="10"/>
        <v>2.9140987507135472E-9</v>
      </c>
      <c r="AK68">
        <f t="shared" si="5"/>
        <v>61.497399999999999</v>
      </c>
      <c r="AL68">
        <f t="shared" si="6"/>
        <v>7.0997197570922994</v>
      </c>
      <c r="AM68">
        <f t="shared" si="7"/>
        <v>54.397680242907697</v>
      </c>
    </row>
    <row r="69" spans="1:39" x14ac:dyDescent="0.3">
      <c r="A69" s="1">
        <v>1950</v>
      </c>
      <c r="B69" s="1">
        <v>64</v>
      </c>
      <c r="C69" s="1">
        <v>6.0789000000000003E-2</v>
      </c>
      <c r="D69" s="1">
        <v>0.5</v>
      </c>
      <c r="E69" s="1">
        <v>5.8996E-2</v>
      </c>
      <c r="F69" s="1">
        <v>22778.14</v>
      </c>
      <c r="G69" s="1">
        <v>1343.82</v>
      </c>
      <c r="H69" s="1">
        <v>22106.23</v>
      </c>
      <c r="I69" s="1">
        <v>198341.07</v>
      </c>
      <c r="J69" s="1">
        <v>8.7074999999999996</v>
      </c>
      <c r="K69" s="1"/>
      <c r="M69" s="4">
        <f t="shared" si="12"/>
        <v>2014</v>
      </c>
      <c r="N69">
        <f t="shared" si="1"/>
        <v>61.784500000000001</v>
      </c>
      <c r="O69">
        <f t="shared" si="2"/>
        <v>7.1184710063631895</v>
      </c>
      <c r="P69">
        <f t="shared" si="3"/>
        <v>54.666028993636814</v>
      </c>
      <c r="AD69">
        <f t="shared" si="8"/>
        <v>64</v>
      </c>
      <c r="AE69">
        <f>(B67*C67/SUM(C5:C67)+B68*C68/SUM(C5:C68)+B69*C69/SUM(C5:C69)+B70*C70/SUM(C5:C70)+B71*C71/SUM(C5:C71))/5</f>
        <v>2.5160776013105099</v>
      </c>
      <c r="AF69">
        <f t="shared" si="9"/>
        <v>2014</v>
      </c>
      <c r="AG69">
        <f>J7109</f>
        <v>61.784500000000001</v>
      </c>
      <c r="AH69">
        <f>MAX(AE7114:AE7209)</f>
        <v>7.1184710063631895</v>
      </c>
      <c r="AI69">
        <f t="shared" si="4"/>
        <v>54.666028993636814</v>
      </c>
      <c r="AJ69">
        <f t="shared" si="10"/>
        <v>2.5720876323351594E-9</v>
      </c>
      <c r="AK69">
        <f t="shared" si="5"/>
        <v>61.784500000000001</v>
      </c>
      <c r="AL69">
        <f t="shared" si="6"/>
        <v>7.1184710063631895</v>
      </c>
      <c r="AM69">
        <f t="shared" si="7"/>
        <v>54.666028993636814</v>
      </c>
    </row>
    <row r="70" spans="1:39" x14ac:dyDescent="0.3">
      <c r="A70" s="1">
        <v>1950</v>
      </c>
      <c r="B70" s="1">
        <v>65</v>
      </c>
      <c r="C70" s="1">
        <v>6.6312999999999997E-2</v>
      </c>
      <c r="D70" s="1">
        <v>0.5</v>
      </c>
      <c r="E70" s="1">
        <v>6.4185000000000006E-2</v>
      </c>
      <c r="F70" s="1">
        <v>21434.32</v>
      </c>
      <c r="G70" s="1">
        <v>1375.75</v>
      </c>
      <c r="H70" s="1">
        <v>20746.45</v>
      </c>
      <c r="I70" s="1">
        <v>176234.83</v>
      </c>
      <c r="J70" s="1">
        <v>8.2220999999999993</v>
      </c>
      <c r="K70" s="1"/>
      <c r="M70" s="4">
        <f t="shared" si="12"/>
        <v>2015</v>
      </c>
      <c r="N70">
        <f t="shared" ref="N70:N74" si="13">AK70</f>
        <v>62.075600000000001</v>
      </c>
      <c r="O70">
        <f t="shared" ref="O70:O74" si="14">AL70</f>
        <v>7.1375203419959856</v>
      </c>
      <c r="P70">
        <f t="shared" ref="P70:P74" si="15">AM70</f>
        <v>54.938079658004014</v>
      </c>
      <c r="AD70">
        <f t="shared" si="8"/>
        <v>65</v>
      </c>
      <c r="AE70">
        <f>(B68*C68/SUM(C5:C68)+B69*C69/SUM(C5:C69)+B70*C70/SUM(C5:C70)+B71*C71/SUM(C5:C71)+B72*C72/SUM(C5:C72))/5</f>
        <v>2.6747138160155548</v>
      </c>
      <c r="AF70">
        <f t="shared" si="9"/>
        <v>2015</v>
      </c>
      <c r="AG70">
        <f>J7220</f>
        <v>62.075600000000001</v>
      </c>
      <c r="AH70">
        <f>MAX(AE7225:AE7320)</f>
        <v>7.1375203419959856</v>
      </c>
      <c r="AI70">
        <f t="shared" ref="AI70:AI74" si="16">AG70-AH70</f>
        <v>54.938079658004014</v>
      </c>
      <c r="AJ70">
        <f t="shared" si="10"/>
        <v>2.2809126147112059E-9</v>
      </c>
      <c r="AK70">
        <f t="shared" ref="AK70:AK74" si="17">IF(AJ70&gt;0,AG70,0)</f>
        <v>62.075600000000001</v>
      </c>
      <c r="AL70">
        <f t="shared" ref="AL70:AL74" si="18">IF(AK70&gt;0,AH70,0)</f>
        <v>7.1375203419959856</v>
      </c>
      <c r="AM70">
        <f t="shared" ref="AM70:AM74" si="19">IF(AL70&gt;0,AI70,0)</f>
        <v>54.938079658004014</v>
      </c>
    </row>
    <row r="71" spans="1:39" x14ac:dyDescent="0.3">
      <c r="A71" s="1">
        <v>1950</v>
      </c>
      <c r="B71" s="1">
        <v>66</v>
      </c>
      <c r="C71" s="1">
        <v>7.2397000000000003E-2</v>
      </c>
      <c r="D71" s="1">
        <v>0.5</v>
      </c>
      <c r="E71" s="1">
        <v>6.9868E-2</v>
      </c>
      <c r="F71" s="1">
        <v>20058.57</v>
      </c>
      <c r="G71" s="1">
        <v>1401.45</v>
      </c>
      <c r="H71" s="1">
        <v>19357.849999999999</v>
      </c>
      <c r="I71" s="1">
        <v>155488.39000000001</v>
      </c>
      <c r="J71" s="1">
        <v>7.7516999999999996</v>
      </c>
      <c r="K71" s="1"/>
      <c r="M71" s="4">
        <f t="shared" si="12"/>
        <v>2016</v>
      </c>
      <c r="N71">
        <f t="shared" si="13"/>
        <v>62.372</v>
      </c>
      <c r="O71">
        <f t="shared" si="14"/>
        <v>7.1568606951190175</v>
      </c>
      <c r="P71">
        <f t="shared" si="15"/>
        <v>55.215139304880985</v>
      </c>
      <c r="AD71">
        <f t="shared" ref="AD71:AD115" si="20">AD70+1</f>
        <v>66</v>
      </c>
      <c r="AE71">
        <f>(B69*C69/SUM(C5:C69)+B70*C70/SUM(C5:C70)+B71*C71/SUM(C5:C71)+B72*C72/SUM(C5:C72)+B73*C73/SUM(C5:C73))/5</f>
        <v>2.8434416072899316</v>
      </c>
      <c r="AF71">
        <f t="shared" ref="AF71:AF74" si="21">AF70+1</f>
        <v>2016</v>
      </c>
      <c r="AG71">
        <f>J7331</f>
        <v>62.372</v>
      </c>
      <c r="AH71">
        <f>MAX(AE7336:AE7431)</f>
        <v>7.1568606951190175</v>
      </c>
      <c r="AI71">
        <f t="shared" si="16"/>
        <v>55.215139304880985</v>
      </c>
      <c r="AJ71">
        <f t="shared" ref="AJ71:AJ74" si="22">AJ70*AG71/70</f>
        <v>2.0323583086395331E-9</v>
      </c>
      <c r="AK71">
        <f t="shared" si="17"/>
        <v>62.372</v>
      </c>
      <c r="AL71">
        <f t="shared" si="18"/>
        <v>7.1568606951190175</v>
      </c>
      <c r="AM71">
        <f t="shared" si="19"/>
        <v>55.215139304880985</v>
      </c>
    </row>
    <row r="72" spans="1:39" x14ac:dyDescent="0.3">
      <c r="A72" s="1">
        <v>1950</v>
      </c>
      <c r="B72" s="1">
        <v>67</v>
      </c>
      <c r="C72" s="1">
        <v>7.8799999999999995E-2</v>
      </c>
      <c r="D72" s="1">
        <v>0.5</v>
      </c>
      <c r="E72" s="1">
        <v>7.5813000000000005E-2</v>
      </c>
      <c r="F72" s="1">
        <v>18657.12</v>
      </c>
      <c r="G72" s="1">
        <v>1414.45</v>
      </c>
      <c r="H72" s="1">
        <v>17949.900000000001</v>
      </c>
      <c r="I72" s="1">
        <v>136130.54</v>
      </c>
      <c r="J72" s="1">
        <v>7.2964000000000002</v>
      </c>
      <c r="K72" s="1"/>
      <c r="M72" s="4">
        <f t="shared" si="12"/>
        <v>2017</v>
      </c>
      <c r="N72">
        <f t="shared" si="13"/>
        <v>62.6738</v>
      </c>
      <c r="O72">
        <f t="shared" si="14"/>
        <v>7.1764155683855169</v>
      </c>
      <c r="P72">
        <f t="shared" si="15"/>
        <v>55.497384431614485</v>
      </c>
      <c r="AD72">
        <f t="shared" si="20"/>
        <v>67</v>
      </c>
      <c r="AE72">
        <f>(B70*C70/SUM(C5:C70)+B71*C71/SUM(C5:C71)+B72*C72/SUM(C5:C72)+B73*C73/SUM(C5:C73)+B74*C74/SUM(C5:C74))/5</f>
        <v>3.0218551343617439</v>
      </c>
      <c r="AF72">
        <f t="shared" si="21"/>
        <v>2017</v>
      </c>
      <c r="AG72">
        <f>J7442</f>
        <v>62.6738</v>
      </c>
      <c r="AH72">
        <f>MAX(AE7447:AE7542)</f>
        <v>7.1764155683855169</v>
      </c>
      <c r="AI72">
        <f t="shared" si="16"/>
        <v>55.497384431614485</v>
      </c>
      <c r="AJ72">
        <f t="shared" si="22"/>
        <v>1.8196516880573197E-9</v>
      </c>
      <c r="AK72">
        <f t="shared" si="17"/>
        <v>62.6738</v>
      </c>
      <c r="AL72">
        <f t="shared" si="18"/>
        <v>7.1764155683855169</v>
      </c>
      <c r="AM72">
        <f t="shared" si="19"/>
        <v>55.497384431614485</v>
      </c>
    </row>
    <row r="73" spans="1:39" x14ac:dyDescent="0.3">
      <c r="A73" s="1">
        <v>1950</v>
      </c>
      <c r="B73" s="1">
        <v>68</v>
      </c>
      <c r="C73" s="1">
        <v>8.7202000000000002E-2</v>
      </c>
      <c r="D73" s="1">
        <v>0.5</v>
      </c>
      <c r="E73" s="1">
        <v>8.3558999999999994E-2</v>
      </c>
      <c r="F73" s="1">
        <v>17242.68</v>
      </c>
      <c r="G73" s="1">
        <v>1440.78</v>
      </c>
      <c r="H73" s="1">
        <v>16522.29</v>
      </c>
      <c r="I73" s="1">
        <v>118180.64</v>
      </c>
      <c r="J73" s="1">
        <v>6.8540000000000001</v>
      </c>
      <c r="K73" s="1"/>
      <c r="M73" s="4">
        <f t="shared" si="12"/>
        <v>2018</v>
      </c>
      <c r="N73">
        <f t="shared" si="13"/>
        <v>62.985199999999999</v>
      </c>
      <c r="O73">
        <f t="shared" si="14"/>
        <v>7.1964086445030286</v>
      </c>
      <c r="P73">
        <f t="shared" si="15"/>
        <v>55.788791355496969</v>
      </c>
      <c r="AD73">
        <f t="shared" si="20"/>
        <v>68</v>
      </c>
      <c r="AE73">
        <f>(B71*C71/SUM(C5:C71)+B72*C72/SUM(C5:C72)+B73*C73/SUM(C5:C73)+B74*C74/SUM(C5:C74)+B75*C75/SUM(C5:C75))/5</f>
        <v>3.2113688167465027</v>
      </c>
      <c r="AF73">
        <f t="shared" si="21"/>
        <v>2018</v>
      </c>
      <c r="AG73">
        <f>J7553</f>
        <v>62.985199999999999</v>
      </c>
      <c r="AH73">
        <f>MAX(AE7558:AE7653)</f>
        <v>7.1964086445030286</v>
      </c>
      <c r="AI73">
        <f t="shared" si="16"/>
        <v>55.788791355496969</v>
      </c>
      <c r="AJ73">
        <f t="shared" si="22"/>
        <v>1.6373017928946843E-9</v>
      </c>
      <c r="AK73">
        <f t="shared" si="17"/>
        <v>62.985199999999999</v>
      </c>
      <c r="AL73">
        <f t="shared" si="18"/>
        <v>7.1964086445030286</v>
      </c>
      <c r="AM73">
        <f t="shared" si="19"/>
        <v>55.788791355496969</v>
      </c>
    </row>
    <row r="74" spans="1:39" x14ac:dyDescent="0.3">
      <c r="A74" s="1">
        <v>1950</v>
      </c>
      <c r="B74" s="1">
        <v>69</v>
      </c>
      <c r="C74" s="1">
        <v>9.6178E-2</v>
      </c>
      <c r="D74" s="1">
        <v>0.5</v>
      </c>
      <c r="E74" s="1">
        <v>9.1764999999999999E-2</v>
      </c>
      <c r="F74" s="1">
        <v>15801.9</v>
      </c>
      <c r="G74" s="1">
        <v>1450.07</v>
      </c>
      <c r="H74" s="1">
        <v>15076.86</v>
      </c>
      <c r="I74" s="1">
        <v>101658.35</v>
      </c>
      <c r="J74" s="1">
        <v>6.4333</v>
      </c>
      <c r="K74" s="1"/>
      <c r="M74" s="4">
        <f t="shared" si="12"/>
        <v>2019</v>
      </c>
      <c r="N74">
        <f t="shared" si="13"/>
        <v>63.310200000000002</v>
      </c>
      <c r="O74">
        <f t="shared" si="14"/>
        <v>7.2170399288367495</v>
      </c>
      <c r="P74">
        <f t="shared" si="15"/>
        <v>56.093160071163254</v>
      </c>
      <c r="AD74">
        <f t="shared" si="20"/>
        <v>69</v>
      </c>
      <c r="AE74">
        <f>(B72*C72/SUM(C5:C72)+B73*C73/SUM(C5:C73)+B74*C74/SUM(C5:C74)+B75*C75/SUM(C5:C75)+B76*C76/SUM(C5:C76))/5</f>
        <v>3.411099710216174</v>
      </c>
      <c r="AF74">
        <f t="shared" si="21"/>
        <v>2019</v>
      </c>
      <c r="AG74">
        <f>J7664</f>
        <v>63.310200000000002</v>
      </c>
      <c r="AH74">
        <f>MAX(AE7669:AE7764)</f>
        <v>7.2170399288367495</v>
      </c>
      <c r="AI74">
        <f t="shared" si="16"/>
        <v>56.093160071163254</v>
      </c>
      <c r="AJ74">
        <f t="shared" si="22"/>
        <v>1.4808271995503004E-9</v>
      </c>
      <c r="AK74">
        <f t="shared" si="17"/>
        <v>63.310200000000002</v>
      </c>
      <c r="AL74">
        <f t="shared" si="18"/>
        <v>7.2170399288367495</v>
      </c>
      <c r="AM74">
        <f t="shared" si="19"/>
        <v>56.093160071163254</v>
      </c>
    </row>
    <row r="75" spans="1:39" x14ac:dyDescent="0.3">
      <c r="A75" s="1">
        <v>1950</v>
      </c>
      <c r="B75" s="1">
        <v>70</v>
      </c>
      <c r="C75" s="1">
        <v>0.10620499999999999</v>
      </c>
      <c r="D75" s="1">
        <v>0.5</v>
      </c>
      <c r="E75" s="1">
        <v>0.10084899999999999</v>
      </c>
      <c r="F75" s="1">
        <v>14351.83</v>
      </c>
      <c r="G75" s="1">
        <v>1447.37</v>
      </c>
      <c r="H75" s="1">
        <v>13628.14</v>
      </c>
      <c r="I75" s="1">
        <v>86581.49</v>
      </c>
      <c r="J75" s="1">
        <v>6.0327999999999999</v>
      </c>
      <c r="K75" s="1"/>
      <c r="N75" t="str">
        <f t="shared" ref="N75" si="23">IF(AG75="","",AG75)</f>
        <v/>
      </c>
      <c r="AD75">
        <f t="shared" si="20"/>
        <v>70</v>
      </c>
      <c r="AE75">
        <f>(B73*C73/SUM(C5:C73)+B74*C74/SUM(C5:C74)+B75*C75/SUM(C5:C75)+B76*C76/SUM(C5:C76)+B77*C77/SUM(C5:C77))/5</f>
        <v>3.6209650035953347</v>
      </c>
    </row>
    <row r="76" spans="1:39" x14ac:dyDescent="0.3">
      <c r="A76" s="1">
        <v>1950</v>
      </c>
      <c r="B76" s="1">
        <v>71</v>
      </c>
      <c r="C76" s="1">
        <v>0.117226</v>
      </c>
      <c r="D76" s="1">
        <v>0.5</v>
      </c>
      <c r="E76" s="1">
        <v>0.110735</v>
      </c>
      <c r="F76" s="1">
        <v>12904.46</v>
      </c>
      <c r="G76" s="1">
        <v>1428.98</v>
      </c>
      <c r="H76" s="1">
        <v>12189.97</v>
      </c>
      <c r="I76" s="1">
        <v>72953.34</v>
      </c>
      <c r="J76" s="1">
        <v>5.6532999999999998</v>
      </c>
      <c r="K76" s="1"/>
      <c r="AD76">
        <f t="shared" si="20"/>
        <v>71</v>
      </c>
      <c r="AE76">
        <f>(B74*C74/SUM(C5:C74)+B75*C75/SUM(C5:C75)+B76*C76/SUM(C5:C76)+B77*C77/SUM(C5:C77)+B78*C78/SUM(C5:C78))/5</f>
        <v>3.829163063842536</v>
      </c>
    </row>
    <row r="77" spans="1:39" x14ac:dyDescent="0.3">
      <c r="A77" s="1">
        <v>1950</v>
      </c>
      <c r="B77" s="1">
        <v>72</v>
      </c>
      <c r="C77" s="1">
        <v>0.12912599999999999</v>
      </c>
      <c r="D77" s="1">
        <v>0.5</v>
      </c>
      <c r="E77" s="1">
        <v>0.121295</v>
      </c>
      <c r="F77" s="1">
        <v>11475.48</v>
      </c>
      <c r="G77" s="1">
        <v>1391.92</v>
      </c>
      <c r="H77" s="1">
        <v>10779.52</v>
      </c>
      <c r="I77" s="1">
        <v>60763.38</v>
      </c>
      <c r="J77" s="1">
        <v>5.2950999999999997</v>
      </c>
      <c r="K77" s="1"/>
      <c r="AD77">
        <f t="shared" si="20"/>
        <v>72</v>
      </c>
      <c r="AE77">
        <f>(B75*C75/SUM(C5:C75)+B76*C76/SUM(C5:C76)+B77*C77/SUM(C5:C77)+B78*C78/SUM(C5:C78)+B79*C79/SUM(C5:C79))/5</f>
        <v>4.0361920429228002</v>
      </c>
    </row>
    <row r="78" spans="1:39" x14ac:dyDescent="0.3">
      <c r="A78" s="1">
        <v>1950</v>
      </c>
      <c r="B78" s="1">
        <v>73</v>
      </c>
      <c r="C78" s="1">
        <v>0.14197100000000001</v>
      </c>
      <c r="D78" s="1">
        <v>0.5</v>
      </c>
      <c r="E78" s="1">
        <v>0.13256100000000001</v>
      </c>
      <c r="F78" s="1">
        <v>10083.56</v>
      </c>
      <c r="G78" s="1">
        <v>1336.69</v>
      </c>
      <c r="H78" s="1">
        <v>9415.2199999999993</v>
      </c>
      <c r="I78" s="1">
        <v>49983.86</v>
      </c>
      <c r="J78" s="1">
        <v>4.9569999999999999</v>
      </c>
      <c r="K78" s="1"/>
      <c r="AD78">
        <f t="shared" si="20"/>
        <v>73</v>
      </c>
      <c r="AE78">
        <f>(B76*C76/SUM(C5:C76)+B77*C77/SUM(C5:C77)+B78*C78/SUM(C5:C78)+B79*C79/SUM(C5:C79)+B80*C80/SUM(C5:C80))/5</f>
        <v>4.2394929428661969</v>
      </c>
    </row>
    <row r="79" spans="1:39" x14ac:dyDescent="0.3">
      <c r="A79" s="1">
        <v>1950</v>
      </c>
      <c r="B79" s="1">
        <v>74</v>
      </c>
      <c r="C79" s="1">
        <v>0.155976</v>
      </c>
      <c r="D79" s="1">
        <v>0.5</v>
      </c>
      <c r="E79" s="1">
        <v>0.14469199999999999</v>
      </c>
      <c r="F79" s="1">
        <v>8746.8799999999992</v>
      </c>
      <c r="G79" s="1">
        <v>1265.5999999999999</v>
      </c>
      <c r="H79" s="1">
        <v>8114.08</v>
      </c>
      <c r="I79" s="1">
        <v>40568.629999999997</v>
      </c>
      <c r="J79" s="1">
        <v>4.6380999999999997</v>
      </c>
      <c r="K79" s="1"/>
      <c r="AD79">
        <f t="shared" si="20"/>
        <v>74</v>
      </c>
      <c r="AE79">
        <f>(B77*C77/SUM(C5:C77)+B78*C78/SUM(C5:C78)+B79*C79/SUM(C5:C79)+B80*C80/SUM(C5:C80)+B81*C81/SUM(C5:C81))/5</f>
        <v>4.4373722941160469</v>
      </c>
    </row>
    <row r="80" spans="1:39" x14ac:dyDescent="0.3">
      <c r="A80" s="1">
        <v>1950</v>
      </c>
      <c r="B80" s="1">
        <v>75</v>
      </c>
      <c r="C80" s="1">
        <v>0.17119000000000001</v>
      </c>
      <c r="D80" s="1">
        <v>0.5</v>
      </c>
      <c r="E80" s="1">
        <v>0.157692</v>
      </c>
      <c r="F80" s="1">
        <v>7481.28</v>
      </c>
      <c r="G80" s="1">
        <v>1179.74</v>
      </c>
      <c r="H80" s="1">
        <v>6891.41</v>
      </c>
      <c r="I80" s="1">
        <v>32454.560000000001</v>
      </c>
      <c r="J80" s="1">
        <v>4.3380999999999998</v>
      </c>
      <c r="K80" s="1"/>
      <c r="AD80">
        <f t="shared" si="20"/>
        <v>75</v>
      </c>
      <c r="AE80">
        <f>(B78*C78/SUM(C5:C78)+B79*C79/SUM(C5:C79)+B80*C80/SUM(C5:C80)+B81*C81/SUM(C5:C81)+B82*C82/SUM(C5:C82))/5</f>
        <v>4.6291787324334148</v>
      </c>
    </row>
    <row r="81" spans="1:31" x14ac:dyDescent="0.3">
      <c r="A81" s="1">
        <v>1950</v>
      </c>
      <c r="B81" s="1">
        <v>76</v>
      </c>
      <c r="C81" s="1">
        <v>0.18765200000000001</v>
      </c>
      <c r="D81" s="1">
        <v>0.5</v>
      </c>
      <c r="E81" s="1">
        <v>0.17155500000000001</v>
      </c>
      <c r="F81" s="1">
        <v>6301.54</v>
      </c>
      <c r="G81" s="1">
        <v>1081.06</v>
      </c>
      <c r="H81" s="1">
        <v>5761.01</v>
      </c>
      <c r="I81" s="1">
        <v>25563.15</v>
      </c>
      <c r="J81" s="1">
        <v>4.0567000000000002</v>
      </c>
      <c r="K81" s="1"/>
      <c r="AD81">
        <f t="shared" si="20"/>
        <v>76</v>
      </c>
      <c r="AE81">
        <f>(B79*C79/SUM(C5:C79)+B80*C80/SUM(C5:C80)+B81*C81/SUM(C5:C81)+B82*C82/SUM(C5:C82)+B83*C83/SUM(C5:C83))/5</f>
        <v>4.8156234765856016</v>
      </c>
    </row>
    <row r="82" spans="1:31" x14ac:dyDescent="0.3">
      <c r="A82" s="1">
        <v>1950</v>
      </c>
      <c r="B82" s="1">
        <v>77</v>
      </c>
      <c r="C82" s="1">
        <v>0.20538500000000001</v>
      </c>
      <c r="D82" s="1">
        <v>0.5</v>
      </c>
      <c r="E82" s="1">
        <v>0.18625800000000001</v>
      </c>
      <c r="F82" s="1">
        <v>5220.4799999999996</v>
      </c>
      <c r="G82" s="1">
        <v>972.35</v>
      </c>
      <c r="H82" s="1">
        <v>4734.3</v>
      </c>
      <c r="I82" s="1">
        <v>19802.14</v>
      </c>
      <c r="J82" s="1">
        <v>3.7932000000000001</v>
      </c>
      <c r="K82" s="1"/>
      <c r="AD82">
        <f t="shared" si="20"/>
        <v>77</v>
      </c>
      <c r="AE82">
        <f>(B80*C80/SUM(C5:C80)+B81*C81/SUM(C5:C81)+B82*C82/SUM(C5:C82)+B83*C83/SUM(C5:C83)+B84*C84/SUM(C5:C84))/5</f>
        <v>4.9969197501677511</v>
      </c>
    </row>
    <row r="83" spans="1:31" x14ac:dyDescent="0.3">
      <c r="A83" s="1">
        <v>1950</v>
      </c>
      <c r="B83" s="1">
        <v>78</v>
      </c>
      <c r="C83" s="1">
        <v>0.22476399999999999</v>
      </c>
      <c r="D83" s="1">
        <v>0.5</v>
      </c>
      <c r="E83" s="1">
        <v>0.20205699999999999</v>
      </c>
      <c r="F83" s="1">
        <v>4248.12</v>
      </c>
      <c r="G83" s="1">
        <v>858.36</v>
      </c>
      <c r="H83" s="1">
        <v>3818.94</v>
      </c>
      <c r="I83" s="1">
        <v>15067.84</v>
      </c>
      <c r="J83" s="1">
        <v>3.5468999999999999</v>
      </c>
      <c r="K83" s="1"/>
      <c r="AD83">
        <f t="shared" si="20"/>
        <v>78</v>
      </c>
      <c r="AE83">
        <f>(B81*C81/SUM(C5:C81)+B82*C82/SUM(C5:C82)+B83*C83/SUM(C5:C83)+B84*C84/SUM(C5:C84)+B85*C85/SUM(C5:C85))/5</f>
        <v>5.171558526091462</v>
      </c>
    </row>
    <row r="84" spans="1:31" x14ac:dyDescent="0.3">
      <c r="A84" s="1">
        <v>1950</v>
      </c>
      <c r="B84" s="1">
        <v>79</v>
      </c>
      <c r="C84" s="1">
        <v>0.24599299999999999</v>
      </c>
      <c r="D84" s="1">
        <v>0.5</v>
      </c>
      <c r="E84" s="1">
        <v>0.21904999999999999</v>
      </c>
      <c r="F84" s="1">
        <v>3389.76</v>
      </c>
      <c r="G84" s="1">
        <v>742.53</v>
      </c>
      <c r="H84" s="1">
        <v>3018.49</v>
      </c>
      <c r="I84" s="1">
        <v>11248.9</v>
      </c>
      <c r="J84" s="1">
        <v>3.3184999999999998</v>
      </c>
      <c r="K84" s="1"/>
      <c r="AD84">
        <f t="shared" si="20"/>
        <v>79</v>
      </c>
      <c r="AE84">
        <f>(B82*C82/SUM(C5:C82)+B83*C83/SUM(C5:C83)+B84*C84/SUM(C5:C84)+B85*C85/SUM(C5:C85)+B86*C86/SUM(C5:C86))/5</f>
        <v>5.3362525883787537</v>
      </c>
    </row>
    <row r="85" spans="1:31" x14ac:dyDescent="0.3">
      <c r="A85" s="1">
        <v>1950</v>
      </c>
      <c r="B85" s="1">
        <v>80</v>
      </c>
      <c r="C85" s="1">
        <v>0.26871</v>
      </c>
      <c r="D85" s="1">
        <v>0.5</v>
      </c>
      <c r="E85" s="1">
        <v>0.23688300000000001</v>
      </c>
      <c r="F85" s="1">
        <v>2647.23</v>
      </c>
      <c r="G85" s="1">
        <v>627.08000000000004</v>
      </c>
      <c r="H85" s="1">
        <v>2333.69</v>
      </c>
      <c r="I85" s="1">
        <v>8230.41</v>
      </c>
      <c r="J85" s="1">
        <v>3.1091000000000002</v>
      </c>
      <c r="K85" s="1"/>
      <c r="AD85">
        <f t="shared" si="20"/>
        <v>80</v>
      </c>
      <c r="AE85">
        <f>(B83*C83/SUM(C5:C83)+B84*C84/SUM(C5:C84)+B85*C85/SUM(C5:C85)+B86*C86/SUM(C5:C86)+B87*C87/SUM(C5:C87))/5</f>
        <v>5.4859508208623264</v>
      </c>
    </row>
    <row r="86" spans="1:31" x14ac:dyDescent="0.3">
      <c r="A86" s="1">
        <v>1950</v>
      </c>
      <c r="B86" s="1">
        <v>81</v>
      </c>
      <c r="C86" s="1">
        <v>0.29237600000000002</v>
      </c>
      <c r="D86" s="1">
        <v>0.5</v>
      </c>
      <c r="E86" s="1">
        <v>0.25508500000000001</v>
      </c>
      <c r="F86" s="1">
        <v>2020.15</v>
      </c>
      <c r="G86" s="1">
        <v>515.30999999999995</v>
      </c>
      <c r="H86" s="1">
        <v>1762.49</v>
      </c>
      <c r="I86" s="1">
        <v>5896.72</v>
      </c>
      <c r="J86" s="1">
        <v>2.919</v>
      </c>
      <c r="K86" s="1"/>
      <c r="AD86">
        <f t="shared" si="20"/>
        <v>81</v>
      </c>
      <c r="AE86">
        <f>(B84*C84/SUM(C5:C84)+B85*C85/SUM(C5:C85)+B86*C86/SUM(C5:C86)+B87*C87/SUM(C5:C87)+B88*C88/SUM(C5:C88))/5</f>
        <v>5.6134926104922132</v>
      </c>
    </row>
    <row r="87" spans="1:31" x14ac:dyDescent="0.3">
      <c r="A87" s="1">
        <v>1950</v>
      </c>
      <c r="B87" s="1">
        <v>82</v>
      </c>
      <c r="C87" s="1">
        <v>0.316247</v>
      </c>
      <c r="D87" s="1">
        <v>0.5</v>
      </c>
      <c r="E87" s="1">
        <v>0.27306900000000001</v>
      </c>
      <c r="F87" s="1">
        <v>1504.84</v>
      </c>
      <c r="G87" s="1">
        <v>410.92</v>
      </c>
      <c r="H87" s="1">
        <v>1299.3699999999999</v>
      </c>
      <c r="I87" s="1">
        <v>4134.2299999999996</v>
      </c>
      <c r="J87" s="1">
        <v>2.7473000000000001</v>
      </c>
      <c r="K87" s="1"/>
      <c r="AD87">
        <f t="shared" si="20"/>
        <v>82</v>
      </c>
      <c r="AE87">
        <f>(B85*C85/SUM(C5:C85)+B86*C86/SUM(C5:C86)+B87*C87/SUM(C5:C87)+B88*C88/SUM(C5:C88)+B89*C89/SUM(C5:C89))/5</f>
        <v>5.7138793438248481</v>
      </c>
    </row>
    <row r="88" spans="1:31" x14ac:dyDescent="0.3">
      <c r="A88" s="1">
        <v>1950</v>
      </c>
      <c r="B88" s="1">
        <v>83</v>
      </c>
      <c r="C88" s="1">
        <v>0.339725</v>
      </c>
      <c r="D88" s="1">
        <v>0.5</v>
      </c>
      <c r="E88" s="1">
        <v>0.29039700000000002</v>
      </c>
      <c r="F88" s="1">
        <v>1093.9100000000001</v>
      </c>
      <c r="G88" s="1">
        <v>317.67</v>
      </c>
      <c r="H88" s="1">
        <v>935.08</v>
      </c>
      <c r="I88" s="1">
        <v>2834.85</v>
      </c>
      <c r="J88" s="1">
        <v>2.5914999999999999</v>
      </c>
      <c r="K88" s="1"/>
      <c r="AD88">
        <f t="shared" si="20"/>
        <v>83</v>
      </c>
      <c r="AE88">
        <f>(B86*C86/SUM(C5:C86)+B87*C87/SUM(C5:C87)+B88*C88/SUM(C5:C88)+B89*C89/SUM(C5:C89)+B90*C90/SUM(C5:C90))/5</f>
        <v>5.7869282856354181</v>
      </c>
    </row>
    <row r="89" spans="1:31" x14ac:dyDescent="0.3">
      <c r="A89" s="1">
        <v>1950</v>
      </c>
      <c r="B89" s="1">
        <v>84</v>
      </c>
      <c r="C89" s="1">
        <v>0.363124</v>
      </c>
      <c r="D89" s="1">
        <v>0.5</v>
      </c>
      <c r="E89" s="1">
        <v>0.30732599999999999</v>
      </c>
      <c r="F89" s="1">
        <v>776.24</v>
      </c>
      <c r="G89" s="1">
        <v>238.56</v>
      </c>
      <c r="H89" s="1">
        <v>656.96</v>
      </c>
      <c r="I89" s="1">
        <v>1899.78</v>
      </c>
      <c r="J89" s="1">
        <v>2.4474</v>
      </c>
      <c r="K89" s="1"/>
      <c r="AD89">
        <f t="shared" si="20"/>
        <v>84</v>
      </c>
      <c r="AE89">
        <f>(B87*C87/SUM(C5:C87)+B88*C88/SUM(C5:C88)+B89*C89/SUM(C5:C89)+B90*C90/SUM(C5:C90)+B91*C91/SUM(C5:C91))/5</f>
        <v>5.8372069270211355</v>
      </c>
    </row>
    <row r="90" spans="1:31" x14ac:dyDescent="0.3">
      <c r="A90" s="1">
        <v>1950</v>
      </c>
      <c r="B90" s="1">
        <v>85</v>
      </c>
      <c r="C90" s="1">
        <v>0.38706000000000002</v>
      </c>
      <c r="D90" s="1">
        <v>0.5</v>
      </c>
      <c r="E90" s="1">
        <v>0.324299</v>
      </c>
      <c r="F90" s="1">
        <v>537.67999999999995</v>
      </c>
      <c r="G90" s="1">
        <v>174.37</v>
      </c>
      <c r="H90" s="1">
        <v>450.5</v>
      </c>
      <c r="I90" s="1">
        <v>1242.81</v>
      </c>
      <c r="J90" s="1">
        <v>2.3113999999999999</v>
      </c>
      <c r="K90" s="1"/>
      <c r="AD90">
        <f t="shared" si="20"/>
        <v>85</v>
      </c>
      <c r="AE90">
        <f>(B88*C88/SUM(C5:C88)+B89*C89/SUM(C5:C89)+B90*C90/SUM(C5:C90)+B91*C91/SUM(C5:C91)+B92*C92/SUM(C5:C92))/5</f>
        <v>5.8738959857876294</v>
      </c>
    </row>
    <row r="91" spans="1:31" x14ac:dyDescent="0.3">
      <c r="A91" s="1">
        <v>1950</v>
      </c>
      <c r="B91" s="1">
        <v>86</v>
      </c>
      <c r="C91" s="1">
        <v>0.41234900000000002</v>
      </c>
      <c r="D91" s="1">
        <v>0.5</v>
      </c>
      <c r="E91" s="1">
        <v>0.34186499999999997</v>
      </c>
      <c r="F91" s="1">
        <v>363.31</v>
      </c>
      <c r="G91" s="1">
        <v>124.2</v>
      </c>
      <c r="H91" s="1">
        <v>301.20999999999998</v>
      </c>
      <c r="I91" s="1">
        <v>792.31</v>
      </c>
      <c r="J91" s="1">
        <v>2.1808000000000001</v>
      </c>
      <c r="K91" s="1"/>
      <c r="AD91">
        <f t="shared" si="20"/>
        <v>86</v>
      </c>
      <c r="AE91">
        <f>(B89*C89/SUM(C5:C89)+B90*C90/SUM(C5:C90)+B91*C91/SUM(C5:C91)+B92*C92/SUM(C5:C92)+B93*C93/SUM(C5:C93))/5</f>
        <v>5.9119541338851231</v>
      </c>
    </row>
    <row r="92" spans="1:31" x14ac:dyDescent="0.3">
      <c r="A92" s="1">
        <v>1950</v>
      </c>
      <c r="B92" s="1">
        <v>87</v>
      </c>
      <c r="C92" s="1">
        <v>0.44003199999999998</v>
      </c>
      <c r="D92" s="1">
        <v>0.5</v>
      </c>
      <c r="E92" s="1">
        <v>0.36067700000000003</v>
      </c>
      <c r="F92" s="1">
        <v>239.11</v>
      </c>
      <c r="G92" s="1">
        <v>86.24</v>
      </c>
      <c r="H92" s="1">
        <v>195.99</v>
      </c>
      <c r="I92" s="1">
        <v>491.1</v>
      </c>
      <c r="J92" s="1">
        <v>2.0539000000000001</v>
      </c>
      <c r="K92" s="1"/>
      <c r="AD92">
        <f t="shared" si="20"/>
        <v>87</v>
      </c>
      <c r="AE92">
        <f>(B90*C90/SUM(C5:C90)+B91*C91/SUM(C5:C91)+B92*C92/SUM(C5:C92)+B93*C93/SUM(C5:C93)+B94*C94/SUM(C5:C94))/5</f>
        <v>5.9620638659660186</v>
      </c>
    </row>
    <row r="93" spans="1:31" x14ac:dyDescent="0.3">
      <c r="A93" s="1">
        <v>1950</v>
      </c>
      <c r="B93" s="1">
        <v>88</v>
      </c>
      <c r="C93" s="1">
        <v>0.47248200000000001</v>
      </c>
      <c r="D93" s="1">
        <v>0.5</v>
      </c>
      <c r="E93" s="1">
        <v>0.38219199999999998</v>
      </c>
      <c r="F93" s="1">
        <v>152.87</v>
      </c>
      <c r="G93" s="1">
        <v>58.42</v>
      </c>
      <c r="H93" s="1">
        <v>123.66</v>
      </c>
      <c r="I93" s="1">
        <v>295.11</v>
      </c>
      <c r="J93" s="1">
        <v>1.9305000000000001</v>
      </c>
      <c r="K93" s="1"/>
      <c r="AD93">
        <f t="shared" si="20"/>
        <v>88</v>
      </c>
      <c r="AE93">
        <f>(B91*C91/SUM(C5:C91)+B92*C92/SUM(C5:C92)+B93*C93/SUM(C5:C93)+B94*C94/SUM(C5:C94)+B95*C95/SUM(C5:C95))/5</f>
        <v>6.0242840131347721</v>
      </c>
    </row>
    <row r="94" spans="1:31" x14ac:dyDescent="0.3">
      <c r="A94" s="1">
        <v>1950</v>
      </c>
      <c r="B94" s="1">
        <v>89</v>
      </c>
      <c r="C94" s="1">
        <v>0.50970300000000002</v>
      </c>
      <c r="D94" s="1">
        <v>0.5</v>
      </c>
      <c r="E94" s="1">
        <v>0.40618599999999999</v>
      </c>
      <c r="F94" s="1">
        <v>94.44</v>
      </c>
      <c r="G94" s="1">
        <v>38.36</v>
      </c>
      <c r="H94" s="1">
        <v>75.260000000000005</v>
      </c>
      <c r="I94" s="1">
        <v>171.46</v>
      </c>
      <c r="J94" s="1">
        <v>1.8154999999999999</v>
      </c>
      <c r="K94" s="1"/>
      <c r="AD94">
        <f t="shared" si="20"/>
        <v>89</v>
      </c>
      <c r="AE94">
        <f>(B92*C92/SUM(C5:C92)+B93*C93/SUM(C5:C93)+B94*C94/SUM(C5:C94)+B95*C95/SUM(C5:C95)+B96*C96/SUM(C5:C96))/5</f>
        <v>6.0883190137719039</v>
      </c>
    </row>
    <row r="95" spans="1:31" x14ac:dyDescent="0.3">
      <c r="A95" s="1">
        <v>1950</v>
      </c>
      <c r="B95" s="1">
        <v>90</v>
      </c>
      <c r="C95" s="1">
        <v>0.54871800000000004</v>
      </c>
      <c r="D95" s="1">
        <v>0.5</v>
      </c>
      <c r="E95" s="1">
        <v>0.43058299999999999</v>
      </c>
      <c r="F95" s="1">
        <v>56.08</v>
      </c>
      <c r="G95" s="1">
        <v>24.15</v>
      </c>
      <c r="H95" s="1">
        <v>44.01</v>
      </c>
      <c r="I95" s="1">
        <v>96.19</v>
      </c>
      <c r="J95" s="1">
        <v>1.7153</v>
      </c>
      <c r="K95" s="1"/>
      <c r="AD95">
        <f t="shared" si="20"/>
        <v>90</v>
      </c>
      <c r="AE95">
        <f>(B93*C93/SUM(C5:C93)+B94*C94/SUM(C5:C94)+B95*C95/SUM(C5:C95)+B96*C96/SUM(C5:C96)+B97*C97/SUM(C5:C97))/5</f>
        <v>6.1341763380840861</v>
      </c>
    </row>
    <row r="96" spans="1:31" x14ac:dyDescent="0.3">
      <c r="A96" s="1">
        <v>1950</v>
      </c>
      <c r="B96" s="1">
        <v>91</v>
      </c>
      <c r="C96" s="1">
        <v>0.58552899999999997</v>
      </c>
      <c r="D96" s="1">
        <v>0.5</v>
      </c>
      <c r="E96" s="1">
        <v>0.452928</v>
      </c>
      <c r="F96" s="1">
        <v>31.93</v>
      </c>
      <c r="G96" s="1">
        <v>14.46</v>
      </c>
      <c r="H96" s="1">
        <v>24.7</v>
      </c>
      <c r="I96" s="1">
        <v>52.19</v>
      </c>
      <c r="J96" s="1">
        <v>1.6342000000000001</v>
      </c>
      <c r="K96" s="1"/>
      <c r="AD96">
        <f t="shared" si="20"/>
        <v>91</v>
      </c>
      <c r="AE96">
        <f>(B94*C94/SUM(C5:C94)+B95*C95/SUM(C5:C95)+B96*C96/SUM(C5:C96)+B97*C97/SUM(C5:C97)+B98*C98/SUM(C5:C98))/5</f>
        <v>6.1404782989890583</v>
      </c>
    </row>
    <row r="97" spans="1:31" x14ac:dyDescent="0.3">
      <c r="A97" s="1">
        <v>1950</v>
      </c>
      <c r="B97" s="1">
        <v>92</v>
      </c>
      <c r="C97" s="1">
        <v>0.61515699999999995</v>
      </c>
      <c r="D97" s="1">
        <v>0.5</v>
      </c>
      <c r="E97" s="1">
        <v>0.47045500000000001</v>
      </c>
      <c r="F97" s="1">
        <v>17.47</v>
      </c>
      <c r="G97" s="1">
        <v>8.2200000000000006</v>
      </c>
      <c r="H97" s="1">
        <v>13.36</v>
      </c>
      <c r="I97" s="1">
        <v>27.49</v>
      </c>
      <c r="J97" s="1">
        <v>1.5732999999999999</v>
      </c>
      <c r="K97" s="1"/>
      <c r="AD97">
        <f t="shared" si="20"/>
        <v>92</v>
      </c>
      <c r="AE97">
        <f>(B95*C95/SUM(C5:C95)+B96*C96/SUM(C5:C96)+B97*C97/SUM(C5:C97)+B98*C98/SUM(C5:C98)+B99*C99/SUM(C5:C99))/5</f>
        <v>6.0979370365591281</v>
      </c>
    </row>
    <row r="98" spans="1:31" x14ac:dyDescent="0.3">
      <c r="A98" s="1">
        <v>1950</v>
      </c>
      <c r="B98" s="1">
        <v>93</v>
      </c>
      <c r="C98" s="1">
        <v>0.63739900000000005</v>
      </c>
      <c r="D98" s="1">
        <v>0.5</v>
      </c>
      <c r="E98" s="1">
        <v>0.48335400000000001</v>
      </c>
      <c r="F98" s="1">
        <v>9.25</v>
      </c>
      <c r="G98" s="1">
        <v>4.47</v>
      </c>
      <c r="H98" s="1">
        <v>7.02</v>
      </c>
      <c r="I98" s="1">
        <v>14.12</v>
      </c>
      <c r="J98" s="1">
        <v>1.5267999999999999</v>
      </c>
      <c r="K98" s="1"/>
      <c r="AD98">
        <f t="shared" si="20"/>
        <v>93</v>
      </c>
      <c r="AE98">
        <f>(B96*C96/SUM(C5:C96)+B97*C97/SUM(C5:C97)+B98*C98/SUM(C5:C98)+B99*C99/SUM(C5:C99)+B100*C100/SUM(C5:C100))/5</f>
        <v>6.0080691271285911</v>
      </c>
    </row>
    <row r="99" spans="1:31" x14ac:dyDescent="0.3">
      <c r="A99" s="1">
        <v>1950</v>
      </c>
      <c r="B99" s="1">
        <v>94</v>
      </c>
      <c r="C99" s="1">
        <v>0.65641000000000005</v>
      </c>
      <c r="D99" s="1">
        <v>0.5</v>
      </c>
      <c r="E99" s="1">
        <v>0.49420900000000001</v>
      </c>
      <c r="F99" s="1">
        <v>4.78</v>
      </c>
      <c r="G99" s="1">
        <v>2.36</v>
      </c>
      <c r="H99" s="1">
        <v>3.6</v>
      </c>
      <c r="I99" s="1">
        <v>7.11</v>
      </c>
      <c r="J99" s="1">
        <v>1.4874000000000001</v>
      </c>
      <c r="K99" s="1"/>
      <c r="AD99">
        <f t="shared" si="20"/>
        <v>94</v>
      </c>
      <c r="AE99">
        <f>(B97*C97/SUM(C5:C97)+B98*C98/SUM(C5:C98)+B99*C99/SUM(C5:C99)+B100*C100/SUM(C5:C100)+B101*C101/SUM(C5:C101))/5</f>
        <v>5.882626081780149</v>
      </c>
    </row>
    <row r="100" spans="1:31" x14ac:dyDescent="0.3">
      <c r="A100" s="1">
        <v>1950</v>
      </c>
      <c r="B100" s="1">
        <v>95</v>
      </c>
      <c r="C100" s="1">
        <v>0.67335900000000004</v>
      </c>
      <c r="D100" s="1">
        <v>0.5</v>
      </c>
      <c r="E100" s="1">
        <v>0.50375499999999995</v>
      </c>
      <c r="F100" s="1">
        <v>2.42</v>
      </c>
      <c r="G100" s="1">
        <v>1.22</v>
      </c>
      <c r="H100" s="1">
        <v>1.81</v>
      </c>
      <c r="I100" s="1">
        <v>3.51</v>
      </c>
      <c r="J100" s="1">
        <v>1.4520999999999999</v>
      </c>
      <c r="K100" s="1"/>
      <c r="AD100">
        <f t="shared" si="20"/>
        <v>95</v>
      </c>
      <c r="AE100">
        <f>(B98*C98/SUM(C5:C98)+B99*C99/SUM(C5:C99)+B100*C100/SUM(C5:C100)+B101*C101/SUM(C5:C101)+B102*C102/SUM(C5:C102))/5</f>
        <v>5.7427070730307026</v>
      </c>
    </row>
    <row r="101" spans="1:31" x14ac:dyDescent="0.3">
      <c r="A101" s="1">
        <v>1950</v>
      </c>
      <c r="B101" s="1">
        <v>96</v>
      </c>
      <c r="C101" s="1">
        <v>0.68959199999999998</v>
      </c>
      <c r="D101" s="1">
        <v>0.5</v>
      </c>
      <c r="E101" s="1">
        <v>0.51278500000000005</v>
      </c>
      <c r="F101" s="1">
        <v>1.2</v>
      </c>
      <c r="G101" s="1">
        <v>0.62</v>
      </c>
      <c r="H101" s="1">
        <v>0.89</v>
      </c>
      <c r="I101" s="1">
        <v>1.7</v>
      </c>
      <c r="J101" s="1">
        <v>1.4186000000000001</v>
      </c>
      <c r="K101" s="1"/>
      <c r="AD101">
        <f t="shared" si="20"/>
        <v>96</v>
      </c>
      <c r="AE101">
        <f>(B99*C99/SUM(C5:C99)+B100*C100/SUM(C5:C100)+B101*C101/SUM(C5:C101)+B102*C102/SUM(C5:C102)+B103*C103/SUM(C5:C103))/5</f>
        <v>5.605681899335659</v>
      </c>
    </row>
    <row r="102" spans="1:31" x14ac:dyDescent="0.3">
      <c r="A102" s="1">
        <v>1950</v>
      </c>
      <c r="B102" s="1">
        <v>97</v>
      </c>
      <c r="C102" s="1">
        <v>0.70661099999999999</v>
      </c>
      <c r="D102" s="1">
        <v>0.5</v>
      </c>
      <c r="E102" s="1">
        <v>0.52213699999999996</v>
      </c>
      <c r="F102" s="1">
        <v>0.57999999999999996</v>
      </c>
      <c r="G102" s="1">
        <v>0.31</v>
      </c>
      <c r="H102" s="1">
        <v>0.43</v>
      </c>
      <c r="I102" s="1">
        <v>0.81</v>
      </c>
      <c r="J102" s="1">
        <v>1.3855</v>
      </c>
      <c r="K102" s="1"/>
      <c r="AD102">
        <f t="shared" si="20"/>
        <v>97</v>
      </c>
      <c r="AE102">
        <f>(B100*C100/SUM(C5:C100)+B101*C101/SUM(C5:C101)+B102*C102/SUM(C5:C102)+B103*C103/SUM(C5:C103)+B104*C104/SUM(C5:C104))/5</f>
        <v>5.4770003565890928</v>
      </c>
    </row>
    <row r="103" spans="1:31" x14ac:dyDescent="0.3">
      <c r="A103" s="1">
        <v>1950</v>
      </c>
      <c r="B103" s="1">
        <v>98</v>
      </c>
      <c r="C103" s="1">
        <v>0.72459499999999999</v>
      </c>
      <c r="D103" s="1">
        <v>0.5</v>
      </c>
      <c r="E103" s="1">
        <v>0.53189200000000003</v>
      </c>
      <c r="F103" s="1">
        <v>0.28000000000000003</v>
      </c>
      <c r="G103" s="1">
        <v>0.15</v>
      </c>
      <c r="H103" s="1">
        <v>0.21</v>
      </c>
      <c r="I103" s="1">
        <v>0.38</v>
      </c>
      <c r="J103" s="1">
        <v>1.353</v>
      </c>
      <c r="K103" s="1"/>
      <c r="AD103">
        <f t="shared" si="20"/>
        <v>98</v>
      </c>
      <c r="AE103">
        <f>(B101*C101/SUM(C5:C101)+B102*C102/SUM(C5:C102)+B103*C103/SUM(C5:C103)+B104*C104/SUM(C5:C104)+B105*C105/SUM(C5:C105))/5</f>
        <v>5.3588719357211572</v>
      </c>
    </row>
    <row r="104" spans="1:31" x14ac:dyDescent="0.3">
      <c r="A104" s="1">
        <v>1950</v>
      </c>
      <c r="B104" s="1">
        <v>99</v>
      </c>
      <c r="C104" s="1">
        <v>0.74254200000000004</v>
      </c>
      <c r="D104" s="1">
        <v>0.5</v>
      </c>
      <c r="E104" s="1">
        <v>0.54149899999999995</v>
      </c>
      <c r="F104" s="1">
        <v>0.13</v>
      </c>
      <c r="G104" s="1">
        <v>7.0000000000000007E-2</v>
      </c>
      <c r="H104" s="1">
        <v>0.1</v>
      </c>
      <c r="I104" s="1">
        <v>0.17</v>
      </c>
      <c r="J104" s="1">
        <v>1.3221000000000001</v>
      </c>
      <c r="K104" s="1"/>
      <c r="AD104">
        <f t="shared" si="20"/>
        <v>99</v>
      </c>
      <c r="AE104">
        <f>(B102*C102/SUM(C5:C102)+B103*C103/SUM(C5:C103)+B104*C104/SUM(C5:C104)+B105*C105/SUM(C5:C105)+B106*C106/SUM(C5:C106))/5</f>
        <v>5.250729116477447</v>
      </c>
    </row>
    <row r="105" spans="1:31" x14ac:dyDescent="0.3">
      <c r="A105" s="1">
        <v>1950</v>
      </c>
      <c r="B105" s="1">
        <v>100</v>
      </c>
      <c r="C105" s="1">
        <v>0.76028600000000002</v>
      </c>
      <c r="D105" s="1">
        <v>0.5</v>
      </c>
      <c r="E105" s="1">
        <v>0.550875</v>
      </c>
      <c r="F105" s="1">
        <v>0.06</v>
      </c>
      <c r="G105" s="1">
        <v>0.03</v>
      </c>
      <c r="H105" s="1">
        <v>0.04</v>
      </c>
      <c r="I105" s="1">
        <v>0.08</v>
      </c>
      <c r="J105" s="1">
        <v>1.2930999999999999</v>
      </c>
      <c r="K105" s="1"/>
      <c r="AD105">
        <f t="shared" si="20"/>
        <v>100</v>
      </c>
      <c r="AE105">
        <f>(B103*C103/SUM(C5:C103)+B104*C104/SUM(C5:C104)+B105*C105/SUM(C5:C105)+B106*C106/SUM(C5:C106)+B107*C107/SUM(C5:C107))/5</f>
        <v>5.1496246814870235</v>
      </c>
    </row>
    <row r="106" spans="1:31" x14ac:dyDescent="0.3">
      <c r="A106" s="1">
        <v>1950</v>
      </c>
      <c r="B106" s="1">
        <v>101</v>
      </c>
      <c r="C106" s="1">
        <v>0.77764599999999995</v>
      </c>
      <c r="D106" s="1">
        <v>0.5</v>
      </c>
      <c r="E106" s="1">
        <v>0.55993199999999999</v>
      </c>
      <c r="F106" s="1">
        <v>0.03</v>
      </c>
      <c r="G106" s="1">
        <v>0.02</v>
      </c>
      <c r="H106" s="1">
        <v>0.02</v>
      </c>
      <c r="I106" s="1">
        <v>0.03</v>
      </c>
      <c r="J106" s="1">
        <v>1.2659</v>
      </c>
      <c r="K106" s="1"/>
      <c r="AD106">
        <f t="shared" si="20"/>
        <v>101</v>
      </c>
      <c r="AE106">
        <f>(B104*C104/SUM(C5:C104)+B105*C105/SUM(C5:C105)+B106*C106/SUM(C5:C106)+B107*C107/SUM(C5:C107)+B108*C108/SUM(C5:C108))/5</f>
        <v>5.0533138448973709</v>
      </c>
    </row>
    <row r="107" spans="1:31" x14ac:dyDescent="0.3">
      <c r="A107" s="1">
        <v>1950</v>
      </c>
      <c r="B107" s="1">
        <v>102</v>
      </c>
      <c r="C107" s="1">
        <v>0.79442999999999997</v>
      </c>
      <c r="D107" s="1">
        <v>0.5</v>
      </c>
      <c r="E107" s="1">
        <v>0.568581</v>
      </c>
      <c r="F107" s="1">
        <v>0.01</v>
      </c>
      <c r="G107" s="1">
        <v>0.01</v>
      </c>
      <c r="H107" s="1">
        <v>0.01</v>
      </c>
      <c r="I107" s="1">
        <v>0.01</v>
      </c>
      <c r="J107" s="1">
        <v>1.2403999999999999</v>
      </c>
      <c r="K107" s="1"/>
      <c r="AD107">
        <f t="shared" si="20"/>
        <v>102</v>
      </c>
      <c r="AE107">
        <f>(B105*C105/SUM(C5:C105)+B106*C106/SUM(C5:C106)+B107*C107/SUM(C5:C107)+B108*C108/SUM(C5:C108)+B109*C109/SUM(C5:C109))/5</f>
        <v>4.961447552803933</v>
      </c>
    </row>
    <row r="108" spans="1:31" x14ac:dyDescent="0.3">
      <c r="A108" s="1">
        <v>1950</v>
      </c>
      <c r="B108" s="1">
        <v>103</v>
      </c>
      <c r="C108" s="1">
        <v>0.81105300000000002</v>
      </c>
      <c r="D108" s="1">
        <v>0.5</v>
      </c>
      <c r="E108" s="1">
        <v>0.57704599999999995</v>
      </c>
      <c r="F108" s="1">
        <v>0.01</v>
      </c>
      <c r="G108" s="1">
        <v>0</v>
      </c>
      <c r="H108" s="1">
        <v>0</v>
      </c>
      <c r="I108" s="1">
        <v>0.01</v>
      </c>
      <c r="J108" s="1">
        <v>1.2162999999999999</v>
      </c>
      <c r="K108" s="1"/>
      <c r="AD108">
        <f t="shared" si="20"/>
        <v>103</v>
      </c>
      <c r="AE108">
        <f>(B106*C106/SUM(C5:C106)+B107*C107/SUM(C5:C107)+B108*C108/SUM(C5:C108)+B109*C109/SUM(C5:C109)+B110*C110/SUM(C5:C110))/5</f>
        <v>4.8732868413476229</v>
      </c>
    </row>
    <row r="109" spans="1:31" x14ac:dyDescent="0.3">
      <c r="A109" s="1">
        <v>1950</v>
      </c>
      <c r="B109" s="1">
        <v>104</v>
      </c>
      <c r="C109" s="1">
        <v>0.82768799999999998</v>
      </c>
      <c r="D109" s="1">
        <v>0.5</v>
      </c>
      <c r="E109" s="1">
        <v>0.58541699999999997</v>
      </c>
      <c r="F109" s="1">
        <v>0</v>
      </c>
      <c r="G109" s="1">
        <v>0</v>
      </c>
      <c r="H109" s="1">
        <v>0</v>
      </c>
      <c r="I109" s="1">
        <v>0</v>
      </c>
      <c r="J109" s="1">
        <v>1.1935</v>
      </c>
      <c r="K109" s="1"/>
      <c r="AD109">
        <f t="shared" si="20"/>
        <v>104</v>
      </c>
      <c r="AE109">
        <f>(B107*C107/SUM(C5:C107)+B108*C108/SUM(C5:C108)+B109*C109/SUM(C5:C109)+B110*C110/SUM(C5:C110)+B111*C111/SUM(C5:C111))/5</f>
        <v>4.7877372442039858</v>
      </c>
    </row>
    <row r="110" spans="1:31" x14ac:dyDescent="0.3">
      <c r="A110" s="1">
        <v>1950</v>
      </c>
      <c r="B110" s="1">
        <v>105</v>
      </c>
      <c r="C110" s="1">
        <v>0.84373200000000004</v>
      </c>
      <c r="D110" s="1">
        <v>0.5</v>
      </c>
      <c r="E110" s="1">
        <v>0.59339799999999998</v>
      </c>
      <c r="F110" s="1">
        <v>0</v>
      </c>
      <c r="G110" s="1">
        <v>0</v>
      </c>
      <c r="H110" s="1">
        <v>0</v>
      </c>
      <c r="I110" s="1">
        <v>0</v>
      </c>
      <c r="J110" s="1">
        <v>1.1727000000000001</v>
      </c>
      <c r="K110" s="1"/>
      <c r="AD110">
        <f t="shared" si="20"/>
        <v>105</v>
      </c>
      <c r="AE110">
        <f>(B108*C108/SUM(C5:C108)+B109*C109/SUM(C5:C109)+B110*C110/SUM(C5:C110)+B111*C111/SUM(C5:C111)+B112*C112/SUM(C5:C112))/5</f>
        <v>4.7033862545891143</v>
      </c>
    </row>
    <row r="111" spans="1:31" x14ac:dyDescent="0.3">
      <c r="A111" s="1">
        <v>1950</v>
      </c>
      <c r="B111" s="1">
        <v>106</v>
      </c>
      <c r="C111" s="1">
        <v>0.85853500000000005</v>
      </c>
      <c r="D111" s="1">
        <v>0.5</v>
      </c>
      <c r="E111" s="1">
        <v>0.60068200000000005</v>
      </c>
      <c r="F111" s="1">
        <v>0</v>
      </c>
      <c r="G111" s="1">
        <v>0</v>
      </c>
      <c r="H111" s="1">
        <v>0</v>
      </c>
      <c r="I111" s="1">
        <v>0</v>
      </c>
      <c r="J111" s="1">
        <v>1.1545000000000001</v>
      </c>
      <c r="K111" s="1"/>
      <c r="AD111">
        <f t="shared" si="20"/>
        <v>106</v>
      </c>
      <c r="AE111">
        <f>(B109*C109/SUM(C5:C109)+B110*C110/SUM(C5:C110)+B111*C111/SUM(C5:C111)+B112*C112/SUM(C5:C112)+B113*C113/SUM(C5:C113))/5</f>
        <v>4.618950359933498</v>
      </c>
    </row>
    <row r="112" spans="1:31" x14ac:dyDescent="0.3">
      <c r="A112" s="1">
        <v>1950</v>
      </c>
      <c r="B112" s="1">
        <v>107</v>
      </c>
      <c r="C112" s="1">
        <v>0.87141400000000002</v>
      </c>
      <c r="D112" s="1">
        <v>0.5</v>
      </c>
      <c r="E112" s="1">
        <v>0.606958</v>
      </c>
      <c r="F112" s="1">
        <v>0</v>
      </c>
      <c r="G112" s="1">
        <v>0</v>
      </c>
      <c r="H112" s="1">
        <v>0</v>
      </c>
      <c r="I112" s="1">
        <v>0</v>
      </c>
      <c r="J112" s="1">
        <v>1.139</v>
      </c>
      <c r="K112" s="1"/>
      <c r="AD112">
        <f t="shared" si="20"/>
        <v>107</v>
      </c>
      <c r="AE112">
        <f>(B110*C110/SUM(C5:C110)+B111*C111/SUM(C5:C111)+B112*C112/SUM(C5:C112)+B113*C113/SUM(C5:C113)+B114*C114/SUM(C5:C114))/5</f>
        <v>4.5338166508305733</v>
      </c>
    </row>
    <row r="113" spans="1:31" x14ac:dyDescent="0.3">
      <c r="A113" s="1">
        <v>1950</v>
      </c>
      <c r="B113" s="1">
        <v>108</v>
      </c>
      <c r="C113" s="1">
        <v>0.88281699999999996</v>
      </c>
      <c r="D113" s="1">
        <v>0.5</v>
      </c>
      <c r="E113" s="1">
        <v>0.61246800000000001</v>
      </c>
      <c r="F113" s="1">
        <v>0</v>
      </c>
      <c r="G113" s="1">
        <v>0</v>
      </c>
      <c r="H113" s="1">
        <v>0</v>
      </c>
      <c r="I113" s="1">
        <v>0</v>
      </c>
      <c r="J113" s="1">
        <v>1.1256999999999999</v>
      </c>
      <c r="K113" s="1"/>
      <c r="AD113">
        <f t="shared" si="20"/>
        <v>108</v>
      </c>
      <c r="AE113">
        <f>(B111*C111/SUM(C5:C111)+B112*C112/SUM(C5:C112)+B113*C113/SUM(C5:C113)+B114*C114/SUM(C5:C114)+B115*C115/SUM(C5:C115))/5</f>
        <v>4.4478466465436473</v>
      </c>
    </row>
    <row r="114" spans="1:31" x14ac:dyDescent="0.3">
      <c r="A114" s="1">
        <v>1950</v>
      </c>
      <c r="B114" s="1">
        <v>109</v>
      </c>
      <c r="C114" s="1">
        <v>0.89349100000000004</v>
      </c>
      <c r="D114" s="1">
        <v>0.5</v>
      </c>
      <c r="E114" s="1">
        <v>0.617587</v>
      </c>
      <c r="F114" s="1">
        <v>0</v>
      </c>
      <c r="G114" s="1">
        <v>0</v>
      </c>
      <c r="H114" s="1">
        <v>0</v>
      </c>
      <c r="I114" s="1">
        <v>0</v>
      </c>
      <c r="J114" s="1">
        <v>1.1146</v>
      </c>
      <c r="K114" s="1"/>
      <c r="AD114">
        <f t="shared" si="20"/>
        <v>109</v>
      </c>
      <c r="AE114">
        <f>(B113*C113/SUM(C5:C113)+B114*C114/SUM(C5:C114)+B115*C115/SUM(C5:C115))/3</f>
        <v>4.3605999361082333</v>
      </c>
    </row>
    <row r="115" spans="1:31" x14ac:dyDescent="0.3">
      <c r="A115" s="1">
        <v>1950</v>
      </c>
      <c r="B115" s="1">
        <v>110</v>
      </c>
      <c r="C115" s="1">
        <v>0.90316700000000005</v>
      </c>
      <c r="D115" s="1">
        <v>1.1072150000000001</v>
      </c>
      <c r="E115" s="1">
        <v>1</v>
      </c>
      <c r="F115" s="1">
        <v>0</v>
      </c>
      <c r="G115" s="1">
        <v>0</v>
      </c>
      <c r="H115" s="1">
        <v>0</v>
      </c>
      <c r="I115" s="1">
        <v>0</v>
      </c>
      <c r="J115" s="1">
        <v>1.1072</v>
      </c>
      <c r="K115" s="1"/>
      <c r="AD115">
        <f t="shared" si="20"/>
        <v>110</v>
      </c>
      <c r="AE115">
        <f>(B115*C115/SUM(C5:C115))</f>
        <v>4.2750417205304947</v>
      </c>
    </row>
    <row r="116" spans="1:31" x14ac:dyDescent="0.3">
      <c r="A116" s="1">
        <v>1951</v>
      </c>
      <c r="B116" s="1">
        <v>0</v>
      </c>
      <c r="C116" s="1">
        <v>0.22640099999999999</v>
      </c>
      <c r="D116" s="1">
        <v>0.35</v>
      </c>
      <c r="E116" s="1">
        <v>0.197357</v>
      </c>
      <c r="F116" s="1">
        <v>100000</v>
      </c>
      <c r="G116" s="1">
        <v>19735.740000000002</v>
      </c>
      <c r="H116" s="1">
        <v>87171.77</v>
      </c>
      <c r="I116" s="1">
        <v>3309601.87</v>
      </c>
      <c r="J116" s="1">
        <v>33.095999999999997</v>
      </c>
      <c r="K116" s="1"/>
      <c r="AE116">
        <f>B116*C116/SUM(C116:C116)</f>
        <v>0</v>
      </c>
    </row>
    <row r="117" spans="1:31" x14ac:dyDescent="0.3">
      <c r="A117" s="1">
        <v>1951</v>
      </c>
      <c r="B117" s="1">
        <v>1</v>
      </c>
      <c r="C117" s="1">
        <v>9.6361000000000002E-2</v>
      </c>
      <c r="D117" s="1">
        <v>0.5</v>
      </c>
      <c r="E117" s="1">
        <v>9.1932E-2</v>
      </c>
      <c r="F117" s="1">
        <v>80264.259999999995</v>
      </c>
      <c r="G117" s="1">
        <v>7378.85</v>
      </c>
      <c r="H117" s="1">
        <v>76574.83</v>
      </c>
      <c r="I117" s="1">
        <v>3222430.11</v>
      </c>
      <c r="J117" s="1">
        <v>40.147799999999997</v>
      </c>
      <c r="K117" s="1"/>
      <c r="AE117">
        <f>(B116*C116/SUM(C116:C116)+B117*C117/SUM(C116:C117)+B118*C118/SUM(C116:C118))/3</f>
        <v>0.18761102971395774</v>
      </c>
    </row>
    <row r="118" spans="1:31" x14ac:dyDescent="0.3">
      <c r="A118" s="1">
        <v>1951</v>
      </c>
      <c r="B118" s="1">
        <v>2</v>
      </c>
      <c r="C118" s="1">
        <v>4.9144E-2</v>
      </c>
      <c r="D118" s="1">
        <v>0.5</v>
      </c>
      <c r="E118" s="1">
        <v>4.7965000000000001E-2</v>
      </c>
      <c r="F118" s="1">
        <v>72885.41</v>
      </c>
      <c r="G118" s="1">
        <v>3495.96</v>
      </c>
      <c r="H118" s="1">
        <v>71137.429999999993</v>
      </c>
      <c r="I118" s="1">
        <v>3145855.27</v>
      </c>
      <c r="J118" s="1">
        <v>43.161700000000003</v>
      </c>
      <c r="K118" s="1"/>
      <c r="AE118">
        <f>(B116*C116/SUM(C116:C116)+B117*C117/SUM(C116:C117)+B118*C118/SUM(C116:C118)+B119*C119/SUM(C116:C119)+B120*C120/SUM(C116:C120))/5</f>
        <v>0.20379491836317271</v>
      </c>
    </row>
    <row r="119" spans="1:31" x14ac:dyDescent="0.3">
      <c r="A119" s="1">
        <v>1951</v>
      </c>
      <c r="B119" s="1">
        <v>3</v>
      </c>
      <c r="C119" s="1">
        <v>3.1958E-2</v>
      </c>
      <c r="D119" s="1">
        <v>0.5</v>
      </c>
      <c r="E119" s="1">
        <v>3.1454999999999997E-2</v>
      </c>
      <c r="F119" s="1">
        <v>69389.45</v>
      </c>
      <c r="G119" s="1">
        <v>2182.66</v>
      </c>
      <c r="H119" s="1">
        <v>68298.11</v>
      </c>
      <c r="I119" s="1">
        <v>3074717.85</v>
      </c>
      <c r="J119" s="1">
        <v>44.311</v>
      </c>
      <c r="K119" s="1"/>
      <c r="AE119">
        <f>(B117*C117/SUM(C116:C117)+B118*C118/SUM(C116:C118)+B119*C119/SUM(C116:C119)+B120*C120/SUM(C116:C120)+B121*C121/SUM(C116:C121))/5</f>
        <v>0.24490421396585166</v>
      </c>
    </row>
    <row r="120" spans="1:31" x14ac:dyDescent="0.3">
      <c r="A120" s="1">
        <v>1951</v>
      </c>
      <c r="B120" s="1">
        <v>4</v>
      </c>
      <c r="C120" s="1">
        <v>2.3363999999999999E-2</v>
      </c>
      <c r="D120" s="1">
        <v>0.5</v>
      </c>
      <c r="E120" s="1">
        <v>2.3094E-2</v>
      </c>
      <c r="F120" s="1">
        <v>67206.78</v>
      </c>
      <c r="G120" s="1">
        <v>1552.08</v>
      </c>
      <c r="H120" s="1">
        <v>66430.740000000005</v>
      </c>
      <c r="I120" s="1">
        <v>3006419.73</v>
      </c>
      <c r="J120" s="1">
        <v>44.733899999999998</v>
      </c>
      <c r="K120" s="1"/>
      <c r="AE120">
        <f>(B118*C118/SUM(C116:C118)+B119*C119/SUM(C116:C119)+B120*C120/SUM(C116:C120)+B121*C121/SUM(C116:C121)+B122*C122/SUM(C116:C122))/5</f>
        <v>0.22436891638863324</v>
      </c>
    </row>
    <row r="121" spans="1:31" x14ac:dyDescent="0.3">
      <c r="A121" s="1">
        <v>1951</v>
      </c>
      <c r="B121" s="1">
        <v>5</v>
      </c>
      <c r="C121" s="1">
        <v>1.8315999999999999E-2</v>
      </c>
      <c r="D121" s="1">
        <v>0.5</v>
      </c>
      <c r="E121" s="1">
        <v>1.8149999999999999E-2</v>
      </c>
      <c r="F121" s="1">
        <v>65654.7</v>
      </c>
      <c r="G121" s="1">
        <v>1191.6500000000001</v>
      </c>
      <c r="H121" s="1">
        <v>65058.879999999997</v>
      </c>
      <c r="I121" s="1">
        <v>2939988.99</v>
      </c>
      <c r="J121" s="1">
        <v>44.779600000000002</v>
      </c>
      <c r="K121" s="1"/>
      <c r="AE121">
        <f>(B119*C119/SUM(C116:C119)+B120*C120/SUM(C116:C120)+B121*C121/SUM(C116:C121)+B122*C122/SUM(C116:C122)+B123*C123/SUM(C116:C123))/5</f>
        <v>0.20869718763519124</v>
      </c>
    </row>
    <row r="122" spans="1:31" x14ac:dyDescent="0.3">
      <c r="A122" s="1">
        <v>1951</v>
      </c>
      <c r="B122" s="1">
        <v>6</v>
      </c>
      <c r="C122" s="1">
        <v>1.5036000000000001E-2</v>
      </c>
      <c r="D122" s="1">
        <v>0.5</v>
      </c>
      <c r="E122" s="1">
        <v>1.4924E-2</v>
      </c>
      <c r="F122" s="1">
        <v>64463.06</v>
      </c>
      <c r="G122" s="1">
        <v>962.04</v>
      </c>
      <c r="H122" s="1">
        <v>63982.04</v>
      </c>
      <c r="I122" s="1">
        <v>2874930.11</v>
      </c>
      <c r="J122" s="1">
        <v>44.598100000000002</v>
      </c>
      <c r="K122" s="1"/>
      <c r="AE122">
        <f>(B120*C120/SUM(C116:C120)+B121*C121/SUM(C116:C121)+B122*C122/SUM(C116:C122)+B123*C123/SUM(C116:C123)+B124*C124/SUM(C116:C124))/5</f>
        <v>0.19580601926354937</v>
      </c>
    </row>
    <row r="123" spans="1:31" x14ac:dyDescent="0.3">
      <c r="A123" s="1">
        <v>1951</v>
      </c>
      <c r="B123" s="1">
        <v>7</v>
      </c>
      <c r="C123" s="1">
        <v>1.2567E-2</v>
      </c>
      <c r="D123" s="1">
        <v>0.5</v>
      </c>
      <c r="E123" s="1">
        <v>1.2488000000000001E-2</v>
      </c>
      <c r="F123" s="1">
        <v>63501.02</v>
      </c>
      <c r="G123" s="1">
        <v>793.02</v>
      </c>
      <c r="H123" s="1">
        <v>63104.51</v>
      </c>
      <c r="I123" s="1">
        <v>2810948.07</v>
      </c>
      <c r="J123" s="1">
        <v>44.266199999999998</v>
      </c>
      <c r="K123" s="1"/>
      <c r="AE123">
        <f>(B121*C121/SUM(C116:C121)+B122*C122/SUM(C116:C122)+B123*C123/SUM(C116:C123)+B124*C124/SUM(C116:C124)+B125*C125/SUM(C116:C125))/5</f>
        <v>0.18404904216351875</v>
      </c>
    </row>
    <row r="124" spans="1:31" x14ac:dyDescent="0.3">
      <c r="A124" s="1">
        <v>1951</v>
      </c>
      <c r="B124" s="1">
        <v>8</v>
      </c>
      <c r="C124" s="1">
        <v>1.0454E-2</v>
      </c>
      <c r="D124" s="1">
        <v>0.5</v>
      </c>
      <c r="E124" s="1">
        <v>1.04E-2</v>
      </c>
      <c r="F124" s="1">
        <v>62708</v>
      </c>
      <c r="G124" s="1">
        <v>652.15</v>
      </c>
      <c r="H124" s="1">
        <v>62381.93</v>
      </c>
      <c r="I124" s="1">
        <v>2747843.56</v>
      </c>
      <c r="J124" s="1">
        <v>43.819699999999997</v>
      </c>
      <c r="K124" s="1"/>
      <c r="AE124">
        <f>(B122*C122/SUM(C116:C122)+B123*C123/SUM(C116:C123)+B124*C124/SUM(C116:C124)+B125*C125/SUM(C116:C125)+B126*C126/SUM(C116:C126))/5</f>
        <v>0.17303138983823224</v>
      </c>
    </row>
    <row r="125" spans="1:31" x14ac:dyDescent="0.3">
      <c r="A125" s="1">
        <v>1951</v>
      </c>
      <c r="B125" s="1">
        <v>9</v>
      </c>
      <c r="C125" s="1">
        <v>8.7510000000000001E-3</v>
      </c>
      <c r="D125" s="1">
        <v>0.5</v>
      </c>
      <c r="E125" s="1">
        <v>8.7130000000000003E-3</v>
      </c>
      <c r="F125" s="1">
        <v>62055.85</v>
      </c>
      <c r="G125" s="1">
        <v>540.66999999999996</v>
      </c>
      <c r="H125" s="1">
        <v>61785.52</v>
      </c>
      <c r="I125" s="1">
        <v>2685461.63</v>
      </c>
      <c r="J125" s="1">
        <v>43.274900000000002</v>
      </c>
      <c r="K125" s="1"/>
      <c r="AE125">
        <f>(B123*C123/SUM(C116:C123)+B124*C124/SUM(C116:C124)+B125*C125/SUM(C116:C125)+B126*C126/SUM(C116:C126)+B127*C127/SUM(C116:C127))/5</f>
        <v>0.16326243085378905</v>
      </c>
    </row>
    <row r="126" spans="1:31" x14ac:dyDescent="0.3">
      <c r="A126" s="1">
        <v>1951</v>
      </c>
      <c r="B126" s="1">
        <v>10</v>
      </c>
      <c r="C126" s="1">
        <v>7.5209999999999999E-3</v>
      </c>
      <c r="D126" s="1">
        <v>0.5</v>
      </c>
      <c r="E126" s="1">
        <v>7.4929999999999997E-3</v>
      </c>
      <c r="F126" s="1">
        <v>61515.18</v>
      </c>
      <c r="G126" s="1">
        <v>460.9</v>
      </c>
      <c r="H126" s="1">
        <v>61284.73</v>
      </c>
      <c r="I126" s="1">
        <v>2623676.11</v>
      </c>
      <c r="J126" s="1">
        <v>42.6509</v>
      </c>
      <c r="K126" s="1"/>
      <c r="AE126">
        <f>(B124*C124/SUM(C116:C124)+B125*C125/SUM(C116:C125)+B126*C126/SUM(C116:C126)+B127*C127/SUM(C116:C127)+B128*C128/SUM(C116:C128))/5</f>
        <v>0.15656629147930348</v>
      </c>
    </row>
    <row r="127" spans="1:31" x14ac:dyDescent="0.3">
      <c r="A127" s="1">
        <v>1951</v>
      </c>
      <c r="B127" s="1">
        <v>11</v>
      </c>
      <c r="C127" s="1">
        <v>6.7720000000000002E-3</v>
      </c>
      <c r="D127" s="1">
        <v>0.5</v>
      </c>
      <c r="E127" s="1">
        <v>6.7489999999999998E-3</v>
      </c>
      <c r="F127" s="1">
        <v>61054.28</v>
      </c>
      <c r="G127" s="1">
        <v>412.05</v>
      </c>
      <c r="H127" s="1">
        <v>60848.26</v>
      </c>
      <c r="I127" s="1">
        <v>2562391.38</v>
      </c>
      <c r="J127" s="1">
        <v>41.969099999999997</v>
      </c>
      <c r="K127" s="1"/>
      <c r="AE127">
        <f>(B125*C125/SUM(C116:C125)+B126*C126/SUM(C116:C126)+B127*C127/SUM(C116:C127)+B128*C128/SUM(C116:C128)+B129*C129/SUM(C116:C129))/5</f>
        <v>0.15579391290726033</v>
      </c>
    </row>
    <row r="128" spans="1:31" x14ac:dyDescent="0.3">
      <c r="A128" s="1">
        <v>1951</v>
      </c>
      <c r="B128" s="1">
        <v>12</v>
      </c>
      <c r="C128" s="1">
        <v>6.5189999999999996E-3</v>
      </c>
      <c r="D128" s="1">
        <v>0.5</v>
      </c>
      <c r="E128" s="1">
        <v>6.4980000000000003E-3</v>
      </c>
      <c r="F128" s="1">
        <v>60642.23</v>
      </c>
      <c r="G128" s="1">
        <v>394.02</v>
      </c>
      <c r="H128" s="1">
        <v>60445.22</v>
      </c>
      <c r="I128" s="1">
        <v>2501543.13</v>
      </c>
      <c r="J128" s="1">
        <v>41.250799999999998</v>
      </c>
      <c r="K128" s="1"/>
      <c r="AE128">
        <f>(B126*C126/SUM(C116:C126)+B127*C127/SUM(C116:C127)+B128*C128/SUM(C116:C128)+B129*C129/SUM(C116:C129)+B130*C130/SUM(C116:C130))/5</f>
        <v>0.16302023426001377</v>
      </c>
    </row>
    <row r="129" spans="1:31" x14ac:dyDescent="0.3">
      <c r="A129" s="1">
        <v>1951</v>
      </c>
      <c r="B129" s="1">
        <v>13</v>
      </c>
      <c r="C129" s="1">
        <v>6.7619999999999998E-3</v>
      </c>
      <c r="D129" s="1">
        <v>0.5</v>
      </c>
      <c r="E129" s="1">
        <v>6.7400000000000003E-3</v>
      </c>
      <c r="F129" s="1">
        <v>60248.2</v>
      </c>
      <c r="G129" s="1">
        <v>406.05</v>
      </c>
      <c r="H129" s="1">
        <v>60045.18</v>
      </c>
      <c r="I129" s="1">
        <v>2441097.91</v>
      </c>
      <c r="J129" s="1">
        <v>40.517400000000002</v>
      </c>
      <c r="K129" s="1"/>
      <c r="AE129">
        <f>(B127*C127/SUM(C116:C127)+B128*C128/SUM(C116:C128)+B129*C129/SUM(C116:C129)+B130*C130/SUM(C116:C130)+B131*C131/SUM(C116:C131))/5</f>
        <v>0.17924099995980494</v>
      </c>
    </row>
    <row r="130" spans="1:31" x14ac:dyDescent="0.3">
      <c r="A130" s="1">
        <v>1951</v>
      </c>
      <c r="B130" s="1">
        <v>14</v>
      </c>
      <c r="C130" s="1">
        <v>7.3860000000000002E-3</v>
      </c>
      <c r="D130" s="1">
        <v>0.5</v>
      </c>
      <c r="E130" s="1">
        <v>7.3590000000000001E-3</v>
      </c>
      <c r="F130" s="1">
        <v>59842.15</v>
      </c>
      <c r="G130" s="1">
        <v>440.37</v>
      </c>
      <c r="H130" s="1">
        <v>59621.96</v>
      </c>
      <c r="I130" s="1">
        <v>2381052.73</v>
      </c>
      <c r="J130" s="1">
        <v>39.788899999999998</v>
      </c>
      <c r="K130" s="1"/>
      <c r="AE130">
        <f>(B128*C128/SUM(C116:C128)+B129*C129/SUM(C116:C129)+B130*C130/SUM(C116:C130)+B131*C131/SUM(C116:C131)+B132*C132/SUM(C116:C132))/5</f>
        <v>0.20477576931053165</v>
      </c>
    </row>
    <row r="131" spans="1:31" x14ac:dyDescent="0.3">
      <c r="A131" s="1">
        <v>1951</v>
      </c>
      <c r="B131" s="1">
        <v>15</v>
      </c>
      <c r="C131" s="1">
        <v>8.2679999999999993E-3</v>
      </c>
      <c r="D131" s="1">
        <v>0.5</v>
      </c>
      <c r="E131" s="1">
        <v>8.234E-3</v>
      </c>
      <c r="F131" s="1">
        <v>59401.78</v>
      </c>
      <c r="G131" s="1">
        <v>489.12</v>
      </c>
      <c r="H131" s="1">
        <v>59157.22</v>
      </c>
      <c r="I131" s="1">
        <v>2321430.77</v>
      </c>
      <c r="J131" s="1">
        <v>39.080199999999998</v>
      </c>
      <c r="K131" s="1"/>
      <c r="AE131">
        <f>(B129*C129/SUM(C116:C129)+B130*C130/SUM(C116:C130)+B131*C131/SUM(C116:C131)+B132*C132/SUM(C116:C132)+B133*C133/SUM(C116:C133))/5</f>
        <v>0.2358744370995213</v>
      </c>
    </row>
    <row r="132" spans="1:31" x14ac:dyDescent="0.3">
      <c r="A132" s="1">
        <v>1951</v>
      </c>
      <c r="B132" s="1">
        <v>16</v>
      </c>
      <c r="C132" s="1">
        <v>9.3559999999999997E-3</v>
      </c>
      <c r="D132" s="1">
        <v>0.5</v>
      </c>
      <c r="E132" s="1">
        <v>9.3120000000000008E-3</v>
      </c>
      <c r="F132" s="1">
        <v>58912.66</v>
      </c>
      <c r="G132" s="1">
        <v>548.62</v>
      </c>
      <c r="H132" s="1">
        <v>58638.35</v>
      </c>
      <c r="I132" s="1">
        <v>2262273.5499999998</v>
      </c>
      <c r="J132" s="1">
        <v>38.400500000000001</v>
      </c>
      <c r="K132" s="1"/>
      <c r="AE132">
        <f>(B130*C130/SUM(C116:C130)+B131*C131/SUM(C116:C131)+B132*C132/SUM(C116:C132)+B133*C133/SUM(C116:C133)+B134*C134/SUM(C116:C134))/5</f>
        <v>0.26965402324202581</v>
      </c>
    </row>
    <row r="133" spans="1:31" x14ac:dyDescent="0.3">
      <c r="A133" s="1">
        <v>1951</v>
      </c>
      <c r="B133" s="1">
        <v>17</v>
      </c>
      <c r="C133" s="1">
        <v>1.0052999999999999E-2</v>
      </c>
      <c r="D133" s="1">
        <v>0.5</v>
      </c>
      <c r="E133" s="1">
        <v>1.0003E-2</v>
      </c>
      <c r="F133" s="1">
        <v>58364.04</v>
      </c>
      <c r="G133" s="1">
        <v>583.79</v>
      </c>
      <c r="H133" s="1">
        <v>58072.14</v>
      </c>
      <c r="I133" s="1">
        <v>2203635.2000000002</v>
      </c>
      <c r="J133" s="1">
        <v>37.756700000000002</v>
      </c>
      <c r="K133" s="1"/>
      <c r="AE133">
        <f>(B131*C131/SUM(C116:C131)+B132*C132/SUM(C116:C132)+B133*C133/SUM(C116:C133)+B134*C134/SUM(C116:C134)+B135*C135/SUM(C116:C135))/5</f>
        <v>0.3041941535998941</v>
      </c>
    </row>
    <row r="134" spans="1:31" x14ac:dyDescent="0.3">
      <c r="A134" s="1">
        <v>1951</v>
      </c>
      <c r="B134" s="1">
        <v>18</v>
      </c>
      <c r="C134" s="1">
        <v>1.0619999999999999E-2</v>
      </c>
      <c r="D134" s="1">
        <v>0.5</v>
      </c>
      <c r="E134" s="1">
        <v>1.0564E-2</v>
      </c>
      <c r="F134" s="1">
        <v>57780.25</v>
      </c>
      <c r="G134" s="1">
        <v>610.4</v>
      </c>
      <c r="H134" s="1">
        <v>57475.05</v>
      </c>
      <c r="I134" s="1">
        <v>2145563.06</v>
      </c>
      <c r="J134" s="1">
        <v>37.133200000000002</v>
      </c>
      <c r="K134" s="1"/>
      <c r="AE134">
        <f>(B132*C132/SUM(C116:C132)+B133*C133/SUM(C116:C133)+B134*C134/SUM(C116:C134)+B135*C135/SUM(C116:C135)+B136*C136/SUM(C116:C136))/5</f>
        <v>0.3377116998857207</v>
      </c>
    </row>
    <row r="135" spans="1:31" x14ac:dyDescent="0.3">
      <c r="A135" s="1">
        <v>1951</v>
      </c>
      <c r="B135" s="1">
        <v>19</v>
      </c>
      <c r="C135" s="1">
        <v>1.1195999999999999E-2</v>
      </c>
      <c r="D135" s="1">
        <v>0.5</v>
      </c>
      <c r="E135" s="1">
        <v>1.1134E-2</v>
      </c>
      <c r="F135" s="1">
        <v>57169.85</v>
      </c>
      <c r="G135" s="1">
        <v>636.54</v>
      </c>
      <c r="H135" s="1">
        <v>56851.58</v>
      </c>
      <c r="I135" s="1">
        <v>2088088.01</v>
      </c>
      <c r="J135" s="1">
        <v>36.524299999999997</v>
      </c>
      <c r="K135" s="1"/>
      <c r="AE135">
        <f>(B133*C133/SUM(C116:C133)+B134*C134/SUM(C116:C134)+B135*C135/SUM(C116:C135)+B136*C136/SUM(C116:C136)+B137*C137/SUM(C116:C137))/5</f>
        <v>0.3682490995146116</v>
      </c>
    </row>
    <row r="136" spans="1:31" x14ac:dyDescent="0.3">
      <c r="A136" s="1">
        <v>1951</v>
      </c>
      <c r="B136" s="1">
        <v>20</v>
      </c>
      <c r="C136" s="1">
        <v>1.1745999999999999E-2</v>
      </c>
      <c r="D136" s="1">
        <v>0.5</v>
      </c>
      <c r="E136" s="1">
        <v>1.1677999999999999E-2</v>
      </c>
      <c r="F136" s="1">
        <v>56533.31</v>
      </c>
      <c r="G136" s="1">
        <v>660.17</v>
      </c>
      <c r="H136" s="1">
        <v>56203.23</v>
      </c>
      <c r="I136" s="1">
        <v>2031236.43</v>
      </c>
      <c r="J136" s="1">
        <v>35.929900000000004</v>
      </c>
      <c r="K136" s="1"/>
      <c r="AE136">
        <f>(B134*C134/SUM(C116:C134)+B135*C135/SUM(C116:C135)+B136*C136/SUM(C116:C136)+B137*C137/SUM(C116:C137)+B138*C138/SUM(C116:C138))/5</f>
        <v>0.39700449828213047</v>
      </c>
    </row>
    <row r="137" spans="1:31" x14ac:dyDescent="0.3">
      <c r="A137" s="1">
        <v>1951</v>
      </c>
      <c r="B137" s="1">
        <v>21</v>
      </c>
      <c r="C137" s="1">
        <v>1.2227E-2</v>
      </c>
      <c r="D137" s="1">
        <v>0.5</v>
      </c>
      <c r="E137" s="1">
        <v>1.2153000000000001E-2</v>
      </c>
      <c r="F137" s="1">
        <v>55873.15</v>
      </c>
      <c r="G137" s="1">
        <v>679.03</v>
      </c>
      <c r="H137" s="1">
        <v>55533.63</v>
      </c>
      <c r="I137" s="1">
        <v>1975033.2</v>
      </c>
      <c r="J137" s="1">
        <v>35.348500000000001</v>
      </c>
      <c r="K137" s="1"/>
      <c r="AE137">
        <f>(B135*C135/SUM(C116:C135)+B136*C136/SUM(C116:C136)+B137*C137/SUM(C116:C137)+B138*C138/SUM(C116:C138)+B139*C139/SUM(C116:C139))/5</f>
        <v>0.42391666143492168</v>
      </c>
    </row>
    <row r="138" spans="1:31" x14ac:dyDescent="0.3">
      <c r="A138" s="1">
        <v>1951</v>
      </c>
      <c r="B138" s="1">
        <v>22</v>
      </c>
      <c r="C138" s="1">
        <v>1.2593999999999999E-2</v>
      </c>
      <c r="D138" s="1">
        <v>0.5</v>
      </c>
      <c r="E138" s="1">
        <v>1.2515E-2</v>
      </c>
      <c r="F138" s="1">
        <v>55194.11</v>
      </c>
      <c r="G138" s="1">
        <v>690.76</v>
      </c>
      <c r="H138" s="1">
        <v>54848.73</v>
      </c>
      <c r="I138" s="1">
        <v>1919499.57</v>
      </c>
      <c r="J138" s="1">
        <v>34.777299999999997</v>
      </c>
      <c r="K138" s="1"/>
      <c r="AE138">
        <f>(B136*C136/SUM(C116:C136)+B137*C137/SUM(C116:C137)+B138*C138/SUM(C116:C138)+B139*C139/SUM(C116:C139)+B140*C140/SUM(C116:C140))/5</f>
        <v>0.44850897791447508</v>
      </c>
    </row>
    <row r="139" spans="1:31" x14ac:dyDescent="0.3">
      <c r="A139" s="1">
        <v>1951</v>
      </c>
      <c r="B139" s="1">
        <v>23</v>
      </c>
      <c r="C139" s="1">
        <v>1.2866000000000001E-2</v>
      </c>
      <c r="D139" s="1">
        <v>0.5</v>
      </c>
      <c r="E139" s="1">
        <v>1.2784E-2</v>
      </c>
      <c r="F139" s="1">
        <v>54503.35</v>
      </c>
      <c r="G139" s="1">
        <v>696.77</v>
      </c>
      <c r="H139" s="1">
        <v>54154.96</v>
      </c>
      <c r="I139" s="1">
        <v>1864650.84</v>
      </c>
      <c r="J139" s="1">
        <v>34.2117</v>
      </c>
      <c r="K139" s="1"/>
      <c r="AE139">
        <f>(B137*C137/SUM(C116:C137)+B138*C138/SUM(C116:C138)+B139*C139/SUM(C116:C139)+B140*C140/SUM(C116:C140)+B141*C141/SUM(C116:C141))/5</f>
        <v>0.47056567633490581</v>
      </c>
    </row>
    <row r="140" spans="1:31" x14ac:dyDescent="0.3">
      <c r="A140" s="1">
        <v>1951</v>
      </c>
      <c r="B140" s="1">
        <v>24</v>
      </c>
      <c r="C140" s="1">
        <v>1.3100000000000001E-2</v>
      </c>
      <c r="D140" s="1">
        <v>0.5</v>
      </c>
      <c r="E140" s="1">
        <v>1.3014E-2</v>
      </c>
      <c r="F140" s="1">
        <v>53806.58</v>
      </c>
      <c r="G140" s="1">
        <v>700.26</v>
      </c>
      <c r="H140" s="1">
        <v>53456.44</v>
      </c>
      <c r="I140" s="1">
        <v>1810495.88</v>
      </c>
      <c r="J140" s="1">
        <v>33.648200000000003</v>
      </c>
      <c r="K140" s="1"/>
      <c r="AE140">
        <f>(B138*C138/SUM(C116:C138)+B139*C139/SUM(C116:C139)+B140*C140/SUM(C116:C140)+B141*C141/SUM(C116:C141)+B142*C142/SUM(C116:C142))/5</f>
        <v>0.49024943871373561</v>
      </c>
    </row>
    <row r="141" spans="1:31" x14ac:dyDescent="0.3">
      <c r="A141" s="1">
        <v>1951</v>
      </c>
      <c r="B141" s="1">
        <v>25</v>
      </c>
      <c r="C141" s="1">
        <v>1.3299E-2</v>
      </c>
      <c r="D141" s="1">
        <v>0.5</v>
      </c>
      <c r="E141" s="1">
        <v>1.3212E-2</v>
      </c>
      <c r="F141" s="1">
        <v>53106.31</v>
      </c>
      <c r="G141" s="1">
        <v>701.62</v>
      </c>
      <c r="H141" s="1">
        <v>52755.5</v>
      </c>
      <c r="I141" s="1">
        <v>1757039.43</v>
      </c>
      <c r="J141" s="1">
        <v>33.085299999999997</v>
      </c>
      <c r="K141" s="1"/>
      <c r="AE141">
        <f>(B139*C139/SUM(C116:C139)+B140*C140/SUM(C116:C140)+B141*C141/SUM(C116:C141)+B142*C142/SUM(C116:C142)+B143*C143/SUM(C116:C143))/5</f>
        <v>0.50812454801866613</v>
      </c>
    </row>
    <row r="142" spans="1:31" x14ac:dyDescent="0.3">
      <c r="A142" s="1">
        <v>1951</v>
      </c>
      <c r="B142" s="1">
        <v>26</v>
      </c>
      <c r="C142" s="1">
        <v>1.3471E-2</v>
      </c>
      <c r="D142" s="1">
        <v>0.5</v>
      </c>
      <c r="E142" s="1">
        <v>1.3381000000000001E-2</v>
      </c>
      <c r="F142" s="1">
        <v>52404.69</v>
      </c>
      <c r="G142" s="1">
        <v>701.24</v>
      </c>
      <c r="H142" s="1">
        <v>52054.07</v>
      </c>
      <c r="I142" s="1">
        <v>1704283.93</v>
      </c>
      <c r="J142" s="1">
        <v>32.521599999999999</v>
      </c>
      <c r="K142" s="1"/>
      <c r="AE142">
        <f>(B140*C140/SUM(C116:C140)+B141*C141/SUM(C116:C141)+B142*C142/SUM(C116:C142)+B143*C143/SUM(C116:C143)+B144*C144/SUM(C116:C144))/5</f>
        <v>0.5246363606662926</v>
      </c>
    </row>
    <row r="143" spans="1:31" x14ac:dyDescent="0.3">
      <c r="A143" s="1">
        <v>1951</v>
      </c>
      <c r="B143" s="1">
        <v>27</v>
      </c>
      <c r="C143" s="1">
        <v>1.3622E-2</v>
      </c>
      <c r="D143" s="1">
        <v>0.5</v>
      </c>
      <c r="E143" s="1">
        <v>1.353E-2</v>
      </c>
      <c r="F143" s="1">
        <v>51703.45</v>
      </c>
      <c r="G143" s="1">
        <v>699.53</v>
      </c>
      <c r="H143" s="1">
        <v>51353.68</v>
      </c>
      <c r="I143" s="1">
        <v>1652229.86</v>
      </c>
      <c r="J143" s="1">
        <v>31.9559</v>
      </c>
      <c r="K143" s="1"/>
      <c r="AE143">
        <f>(B141*C141/SUM(C116:C141)+B142*C142/SUM(C116:C142)+B143*C143/SUM(C116:C143)+B144*C144/SUM(C116:C144)+B145*C145/SUM(C116:C145))/5</f>
        <v>0.53794691767091529</v>
      </c>
    </row>
    <row r="144" spans="1:31" x14ac:dyDescent="0.3">
      <c r="A144" s="1">
        <v>1951</v>
      </c>
      <c r="B144" s="1">
        <v>28</v>
      </c>
      <c r="C144" s="1">
        <v>1.3748E-2</v>
      </c>
      <c r="D144" s="1">
        <v>0.5</v>
      </c>
      <c r="E144" s="1">
        <v>1.3653999999999999E-2</v>
      </c>
      <c r="F144" s="1">
        <v>51003.92</v>
      </c>
      <c r="G144" s="1">
        <v>696.41</v>
      </c>
      <c r="H144" s="1">
        <v>50655.71</v>
      </c>
      <c r="I144" s="1">
        <v>1600876.18</v>
      </c>
      <c r="J144" s="1">
        <v>31.3873</v>
      </c>
      <c r="K144" s="1"/>
      <c r="AE144">
        <f>(B142*C142/SUM(C116:C142)+B143*C143/SUM(C116:C143)+B144*C144/SUM(C116:C144)+B145*C145/SUM(C116:C145)+B146*C146/SUM(C116:C146))/5</f>
        <v>0.55002814886806217</v>
      </c>
    </row>
    <row r="145" spans="1:31" x14ac:dyDescent="0.3">
      <c r="A145" s="1">
        <v>1951</v>
      </c>
      <c r="B145" s="1">
        <v>29</v>
      </c>
      <c r="C145" s="1">
        <v>1.3613E-2</v>
      </c>
      <c r="D145" s="1">
        <v>0.5</v>
      </c>
      <c r="E145" s="1">
        <v>1.3521E-2</v>
      </c>
      <c r="F145" s="1">
        <v>50307.5</v>
      </c>
      <c r="G145" s="1">
        <v>680.19</v>
      </c>
      <c r="H145" s="1">
        <v>49967.4</v>
      </c>
      <c r="I145" s="1">
        <v>1550220.47</v>
      </c>
      <c r="J145" s="1">
        <v>30.814900000000002</v>
      </c>
      <c r="K145" s="1"/>
      <c r="AE145">
        <f>(B143*C143/SUM(C116:C143)+B144*C144/SUM(C116:C144)+B145*C145/SUM(C116:C145)+B146*C146/SUM(C116:C146)+B147*C147/SUM(C116:C147))/5</f>
        <v>0.56116670740913233</v>
      </c>
    </row>
    <row r="146" spans="1:31" x14ac:dyDescent="0.3">
      <c r="A146" s="1">
        <v>1951</v>
      </c>
      <c r="B146" s="1">
        <v>30</v>
      </c>
      <c r="C146" s="1">
        <v>1.3691E-2</v>
      </c>
      <c r="D146" s="1">
        <v>0.5</v>
      </c>
      <c r="E146" s="1">
        <v>1.3598000000000001E-2</v>
      </c>
      <c r="F146" s="1">
        <v>49627.31</v>
      </c>
      <c r="G146" s="1">
        <v>674.84</v>
      </c>
      <c r="H146" s="1">
        <v>49289.88</v>
      </c>
      <c r="I146" s="1">
        <v>1500253.06</v>
      </c>
      <c r="J146" s="1">
        <v>30.230399999999999</v>
      </c>
      <c r="K146" s="1"/>
      <c r="AE146">
        <f>(B144*C144/SUM(C116:C144)+B145*C145/SUM(C116:C145)+B146*C146/SUM(C116:C146)+B147*C147/SUM(C116:C147)+B148*C148/SUM(C116:C148))/5</f>
        <v>0.57173912377195168</v>
      </c>
    </row>
    <row r="147" spans="1:31" x14ac:dyDescent="0.3">
      <c r="A147" s="1">
        <v>1951</v>
      </c>
      <c r="B147" s="1">
        <v>31</v>
      </c>
      <c r="C147" s="1">
        <v>1.3779E-2</v>
      </c>
      <c r="D147" s="1">
        <v>0.5</v>
      </c>
      <c r="E147" s="1">
        <v>1.3684999999999999E-2</v>
      </c>
      <c r="F147" s="1">
        <v>48952.46</v>
      </c>
      <c r="G147" s="1">
        <v>669.9</v>
      </c>
      <c r="H147" s="1">
        <v>48617.51</v>
      </c>
      <c r="I147" s="1">
        <v>1450963.18</v>
      </c>
      <c r="J147" s="1">
        <v>29.6402</v>
      </c>
      <c r="K147" s="1"/>
      <c r="AE147">
        <f>(B145*C145/SUM(C116:C145)+B146*C146/SUM(C116:C146)+B147*C147/SUM(C116:C147)+B148*C148/SUM(C116:C148)+B149*C149/SUM(C116:C149))/5</f>
        <v>0.58239285893939241</v>
      </c>
    </row>
    <row r="148" spans="1:31" x14ac:dyDescent="0.3">
      <c r="A148" s="1">
        <v>1951</v>
      </c>
      <c r="B148" s="1">
        <v>32</v>
      </c>
      <c r="C148" s="1">
        <v>1.3892E-2</v>
      </c>
      <c r="D148" s="1">
        <v>0.5</v>
      </c>
      <c r="E148" s="1">
        <v>1.3797E-2</v>
      </c>
      <c r="F148" s="1">
        <v>48282.57</v>
      </c>
      <c r="G148" s="1">
        <v>666.13</v>
      </c>
      <c r="H148" s="1">
        <v>47949.5</v>
      </c>
      <c r="I148" s="1">
        <v>1402345.67</v>
      </c>
      <c r="J148" s="1">
        <v>29.044599999999999</v>
      </c>
      <c r="K148" s="1"/>
      <c r="AE148">
        <f>(B146*C146/SUM(C116:C146)+B147*C147/SUM(C116:C147)+B148*C148/SUM(C116:C148)+B149*C149/SUM(C116:C149)+B150*C150/SUM(C116:C150))/5</f>
        <v>0.59563420978374915</v>
      </c>
    </row>
    <row r="149" spans="1:31" x14ac:dyDescent="0.3">
      <c r="A149" s="1">
        <v>1951</v>
      </c>
      <c r="B149" s="1">
        <v>33</v>
      </c>
      <c r="C149" s="1">
        <v>1.4057E-2</v>
      </c>
      <c r="D149" s="1">
        <v>0.5</v>
      </c>
      <c r="E149" s="1">
        <v>1.3958999999999999E-2</v>
      </c>
      <c r="F149" s="1">
        <v>47616.43</v>
      </c>
      <c r="G149" s="1">
        <v>664.69</v>
      </c>
      <c r="H149" s="1">
        <v>47284.09</v>
      </c>
      <c r="I149" s="1">
        <v>1354396.16</v>
      </c>
      <c r="J149" s="1">
        <v>28.443899999999999</v>
      </c>
      <c r="K149" s="1"/>
      <c r="AE149">
        <f>(B147*C147/SUM(C116:C147)+B148*C148/SUM(C116:C148)+B149*C149/SUM(C116:C149)+B150*C150/SUM(C116:C150)+B151*C151/SUM(C116:C151))/5</f>
        <v>0.61189324760591779</v>
      </c>
    </row>
    <row r="150" spans="1:31" x14ac:dyDescent="0.3">
      <c r="A150" s="1">
        <v>1951</v>
      </c>
      <c r="B150" s="1">
        <v>34</v>
      </c>
      <c r="C150" s="1">
        <v>1.4267999999999999E-2</v>
      </c>
      <c r="D150" s="1">
        <v>0.5</v>
      </c>
      <c r="E150" s="1">
        <v>1.4167000000000001E-2</v>
      </c>
      <c r="F150" s="1">
        <v>46951.74</v>
      </c>
      <c r="G150" s="1">
        <v>665.15</v>
      </c>
      <c r="H150" s="1">
        <v>46619.16</v>
      </c>
      <c r="I150" s="1">
        <v>1307112.08</v>
      </c>
      <c r="J150" s="1">
        <v>27.839500000000001</v>
      </c>
      <c r="K150" s="1"/>
      <c r="AE150">
        <f>(B148*C148/SUM(C116:C148)+B149*C149/SUM(C116:C149)+B150*C150/SUM(C116:C150)+B151*C151/SUM(C116:C151)+B152*C152/SUM(C116:C152))/5</f>
        <v>0.62873314394439439</v>
      </c>
    </row>
    <row r="151" spans="1:31" x14ac:dyDescent="0.3">
      <c r="A151" s="1">
        <v>1951</v>
      </c>
      <c r="B151" s="1">
        <v>35</v>
      </c>
      <c r="C151" s="1">
        <v>1.4725E-2</v>
      </c>
      <c r="D151" s="1">
        <v>0.5</v>
      </c>
      <c r="E151" s="1">
        <v>1.4617E-2</v>
      </c>
      <c r="F151" s="1">
        <v>46286.59</v>
      </c>
      <c r="G151" s="1">
        <v>676.58</v>
      </c>
      <c r="H151" s="1">
        <v>45948.3</v>
      </c>
      <c r="I151" s="1">
        <v>1260492.9099999999</v>
      </c>
      <c r="J151" s="1">
        <v>27.232399999999998</v>
      </c>
      <c r="K151" s="1"/>
      <c r="AE151">
        <f>(B149*C149/SUM(C116:C149)+B150*C150/SUM(C116:C150)+B151*C151/SUM(C116:C151)+B152*C152/SUM(C116:C152)+B153*C153/SUM(C116:C153))/5</f>
        <v>0.64555328288270741</v>
      </c>
    </row>
    <row r="152" spans="1:31" x14ac:dyDescent="0.3">
      <c r="A152" s="1">
        <v>1951</v>
      </c>
      <c r="B152" s="1">
        <v>36</v>
      </c>
      <c r="C152" s="1">
        <v>1.4912E-2</v>
      </c>
      <c r="D152" s="1">
        <v>0.5</v>
      </c>
      <c r="E152" s="1">
        <v>1.4801999999999999E-2</v>
      </c>
      <c r="F152" s="1">
        <v>45610.01</v>
      </c>
      <c r="G152" s="1">
        <v>675.12</v>
      </c>
      <c r="H152" s="1">
        <v>45272.45</v>
      </c>
      <c r="I152" s="1">
        <v>1214544.6200000001</v>
      </c>
      <c r="J152" s="1">
        <v>26.628900000000002</v>
      </c>
      <c r="K152" s="1"/>
      <c r="AE152">
        <f>(B150*C150/SUM(C116:C150)+B151*C151/SUM(C116:C151)+B152*C152/SUM(C116:C152)+B153*C153/SUM(C116:C153)+B154*C154/SUM(C116:C154))/5</f>
        <v>0.66148870494819723</v>
      </c>
    </row>
    <row r="153" spans="1:31" x14ac:dyDescent="0.3">
      <c r="A153" s="1">
        <v>1951</v>
      </c>
      <c r="B153" s="1">
        <v>37</v>
      </c>
      <c r="C153" s="1">
        <v>1.5054E-2</v>
      </c>
      <c r="D153" s="1">
        <v>0.5</v>
      </c>
      <c r="E153" s="1">
        <v>1.4942E-2</v>
      </c>
      <c r="F153" s="1">
        <v>44934.89</v>
      </c>
      <c r="G153" s="1">
        <v>671.41</v>
      </c>
      <c r="H153" s="1">
        <v>44599.18</v>
      </c>
      <c r="I153" s="1">
        <v>1169272.17</v>
      </c>
      <c r="J153" s="1">
        <v>26.0215</v>
      </c>
      <c r="K153" s="1"/>
      <c r="AE153">
        <f>(B151*C151/SUM(C116:C151)+B152*C152/SUM(C116:C152)+B153*C153/SUM(C116:C153)+B154*C154/SUM(C116:C154)+B155*C155/SUM(C116:C155))/5</f>
        <v>0.67594076210142673</v>
      </c>
    </row>
    <row r="154" spans="1:31" x14ac:dyDescent="0.3">
      <c r="A154" s="1">
        <v>1951</v>
      </c>
      <c r="B154" s="1">
        <v>38</v>
      </c>
      <c r="C154" s="1">
        <v>1.5148E-2</v>
      </c>
      <c r="D154" s="1">
        <v>0.5</v>
      </c>
      <c r="E154" s="1">
        <v>1.5034E-2</v>
      </c>
      <c r="F154" s="1">
        <v>44263.48</v>
      </c>
      <c r="G154" s="1">
        <v>665.46</v>
      </c>
      <c r="H154" s="1">
        <v>43930.75</v>
      </c>
      <c r="I154" s="1">
        <v>1124672.99</v>
      </c>
      <c r="J154" s="1">
        <v>25.4086</v>
      </c>
      <c r="K154" s="1"/>
      <c r="AE154">
        <f>(B152*C152/SUM(C116:C152)+B153*C153/SUM(C116:C153)+B154*C154/SUM(C116:C154)+B155*C155/SUM(C116:C155)+B156*C156/SUM(C116:C156))/5</f>
        <v>0.68670503090893753</v>
      </c>
    </row>
    <row r="155" spans="1:31" x14ac:dyDescent="0.3">
      <c r="A155" s="1">
        <v>1951</v>
      </c>
      <c r="B155" s="1">
        <v>39</v>
      </c>
      <c r="C155" s="1">
        <v>1.5219E-2</v>
      </c>
      <c r="D155" s="1">
        <v>0.5</v>
      </c>
      <c r="E155" s="1">
        <v>1.5103999999999999E-2</v>
      </c>
      <c r="F155" s="1">
        <v>43598.02</v>
      </c>
      <c r="G155" s="1">
        <v>658.49</v>
      </c>
      <c r="H155" s="1">
        <v>43268.77</v>
      </c>
      <c r="I155" s="1">
        <v>1080742.24</v>
      </c>
      <c r="J155" s="1">
        <v>24.788799999999998</v>
      </c>
      <c r="K155" s="1"/>
      <c r="AE155">
        <f>(B153*C153/SUM(C116:C153)+B154*C154/SUM(C116:C154)+B155*C155/SUM(C116:C155)+B156*C156/SUM(C116:C156)+B157*C157/SUM(C116:C157))/5</f>
        <v>0.69381495440261887</v>
      </c>
    </row>
    <row r="156" spans="1:31" x14ac:dyDescent="0.3">
      <c r="A156" s="1">
        <v>1951</v>
      </c>
      <c r="B156" s="1">
        <v>40</v>
      </c>
      <c r="C156" s="1">
        <v>1.5282E-2</v>
      </c>
      <c r="D156" s="1">
        <v>0.5</v>
      </c>
      <c r="E156" s="1">
        <v>1.5166000000000001E-2</v>
      </c>
      <c r="F156" s="1">
        <v>42939.519999999997</v>
      </c>
      <c r="G156" s="1">
        <v>651.24</v>
      </c>
      <c r="H156" s="1">
        <v>42613.9</v>
      </c>
      <c r="I156" s="1">
        <v>1037473.47</v>
      </c>
      <c r="J156" s="1">
        <v>24.161300000000001</v>
      </c>
      <c r="K156" s="1"/>
      <c r="AE156">
        <f>(B154*C154/SUM(C116:C154)+B155*C155/SUM(C116:C155)+B156*C156/SUM(C116:C156)+B157*C157/SUM(C116:C157)+B158*C158/SUM(C116:C158))/5</f>
        <v>0.70015002910986379</v>
      </c>
    </row>
    <row r="157" spans="1:31" x14ac:dyDescent="0.3">
      <c r="A157" s="1">
        <v>1951</v>
      </c>
      <c r="B157" s="1">
        <v>41</v>
      </c>
      <c r="C157" s="1">
        <v>1.5089E-2</v>
      </c>
      <c r="D157" s="1">
        <v>0.5</v>
      </c>
      <c r="E157" s="1">
        <v>1.4976E-2</v>
      </c>
      <c r="F157" s="1">
        <v>42288.28</v>
      </c>
      <c r="G157" s="1">
        <v>633.29999999999995</v>
      </c>
      <c r="H157" s="1">
        <v>41971.63</v>
      </c>
      <c r="I157" s="1">
        <v>994859.57</v>
      </c>
      <c r="J157" s="1">
        <v>23.525700000000001</v>
      </c>
      <c r="K157" s="1"/>
      <c r="AE157">
        <f>(B155*C155/SUM(C116:C155)+B156*C156/SUM(C116:C156)+B157*C157/SUM(C116:C157)+B158*C158/SUM(C116:C158)+B159*C159/SUM(C116:C159))/5</f>
        <v>0.70631433038003344</v>
      </c>
    </row>
    <row r="158" spans="1:31" x14ac:dyDescent="0.3">
      <c r="A158" s="1">
        <v>1951</v>
      </c>
      <c r="B158" s="1">
        <v>42</v>
      </c>
      <c r="C158" s="1">
        <v>1.5164E-2</v>
      </c>
      <c r="D158" s="1">
        <v>0.5</v>
      </c>
      <c r="E158" s="1">
        <v>1.5049999999999999E-2</v>
      </c>
      <c r="F158" s="1">
        <v>41654.980000000003</v>
      </c>
      <c r="G158" s="1">
        <v>626.9</v>
      </c>
      <c r="H158" s="1">
        <v>41341.53</v>
      </c>
      <c r="I158" s="1">
        <v>952887.94</v>
      </c>
      <c r="J158" s="1">
        <v>22.875699999999998</v>
      </c>
      <c r="K158" s="1"/>
      <c r="AE158">
        <f>(B156*C156/SUM(C116:C156)+B157*C157/SUM(C116:C157)+B158*C158/SUM(C116:C158)+B159*C159/SUM(C116:C159)+B160*C160/SUM(C116:C160))/5</f>
        <v>0.71266231806931102</v>
      </c>
    </row>
    <row r="159" spans="1:31" x14ac:dyDescent="0.3">
      <c r="A159" s="1">
        <v>1951</v>
      </c>
      <c r="B159" s="1">
        <v>43</v>
      </c>
      <c r="C159" s="1">
        <v>1.5257E-2</v>
      </c>
      <c r="D159" s="1">
        <v>0.5</v>
      </c>
      <c r="E159" s="1">
        <v>1.5141E-2</v>
      </c>
      <c r="F159" s="1">
        <v>41028.080000000002</v>
      </c>
      <c r="G159" s="1">
        <v>621.23</v>
      </c>
      <c r="H159" s="1">
        <v>40717.47</v>
      </c>
      <c r="I159" s="1">
        <v>911546.4</v>
      </c>
      <c r="J159" s="1">
        <v>22.217600000000001</v>
      </c>
      <c r="K159" s="1"/>
      <c r="AE159">
        <f>(B157*C157/SUM(C116:C157)+B158*C158/SUM(C116:C158)+B159*C159/SUM(C116:C159)+B160*C160/SUM(C116:C160)+B161*C161/SUM(C116:C161))/5</f>
        <v>0.71961978173025154</v>
      </c>
    </row>
    <row r="160" spans="1:31" x14ac:dyDescent="0.3">
      <c r="A160" s="1">
        <v>1951</v>
      </c>
      <c r="B160" s="1">
        <v>44</v>
      </c>
      <c r="C160" s="1">
        <v>1.5365E-2</v>
      </c>
      <c r="D160" s="1">
        <v>0.5</v>
      </c>
      <c r="E160" s="1">
        <v>1.5247999999999999E-2</v>
      </c>
      <c r="F160" s="1">
        <v>40406.86</v>
      </c>
      <c r="G160" s="1">
        <v>616.12</v>
      </c>
      <c r="H160" s="1">
        <v>40098.800000000003</v>
      </c>
      <c r="I160" s="1">
        <v>870828.94</v>
      </c>
      <c r="J160" s="1">
        <v>21.551500000000001</v>
      </c>
      <c r="K160" s="1"/>
      <c r="AE160">
        <f>(B158*C158/SUM(C116:C158)+B159*C159/SUM(C116:C159)+B160*C160/SUM(C116:C160)+B161*C161/SUM(C116:C161)+B162*C162/SUM(C116:C162))/5</f>
        <v>0.73007547089109492</v>
      </c>
    </row>
    <row r="161" spans="1:31" x14ac:dyDescent="0.3">
      <c r="A161" s="1">
        <v>1951</v>
      </c>
      <c r="B161" s="1">
        <v>45</v>
      </c>
      <c r="C161" s="1">
        <v>1.5509999999999999E-2</v>
      </c>
      <c r="D161" s="1">
        <v>0.5</v>
      </c>
      <c r="E161" s="1">
        <v>1.5389999999999999E-2</v>
      </c>
      <c r="F161" s="1">
        <v>39790.730000000003</v>
      </c>
      <c r="G161" s="1">
        <v>612.39</v>
      </c>
      <c r="H161" s="1">
        <v>39484.54</v>
      </c>
      <c r="I161" s="1">
        <v>830730.14</v>
      </c>
      <c r="J161" s="1">
        <v>20.877500000000001</v>
      </c>
      <c r="K161" s="1"/>
      <c r="AE161">
        <f>(B159*C159/SUM(C116:C159)+B160*C160/SUM(C116:C160)+B161*C161/SUM(C116:C161)+B162*C162/SUM(C116:C162)+B163*C163/SUM(C116:C163))/5</f>
        <v>0.74233344877934804</v>
      </c>
    </row>
    <row r="162" spans="1:31" x14ac:dyDescent="0.3">
      <c r="A162" s="1">
        <v>1951</v>
      </c>
      <c r="B162" s="1">
        <v>46</v>
      </c>
      <c r="C162" s="1">
        <v>1.5713000000000001E-2</v>
      </c>
      <c r="D162" s="1">
        <v>0.5</v>
      </c>
      <c r="E162" s="1">
        <v>1.559E-2</v>
      </c>
      <c r="F162" s="1">
        <v>39178.339999999997</v>
      </c>
      <c r="G162" s="1">
        <v>610.79999999999995</v>
      </c>
      <c r="H162" s="1">
        <v>38872.94</v>
      </c>
      <c r="I162" s="1">
        <v>791245.6</v>
      </c>
      <c r="J162" s="1">
        <v>20.196000000000002</v>
      </c>
      <c r="K162" s="1"/>
      <c r="AE162">
        <f>(B160*C160/SUM(C116:C160)+B161*C161/SUM(C116:C161)+B162*C162/SUM(C116:C162)+B163*C163/SUM(C116:C163)+B164*C164/SUM(C116:C164))/5</f>
        <v>0.75881812731168852</v>
      </c>
    </row>
    <row r="163" spans="1:31" x14ac:dyDescent="0.3">
      <c r="A163" s="1">
        <v>1951</v>
      </c>
      <c r="B163" s="1">
        <v>47</v>
      </c>
      <c r="C163" s="1">
        <v>1.5997999999999998E-2</v>
      </c>
      <c r="D163" s="1">
        <v>0.5</v>
      </c>
      <c r="E163" s="1">
        <v>1.5871E-2</v>
      </c>
      <c r="F163" s="1">
        <v>38567.54</v>
      </c>
      <c r="G163" s="1">
        <v>612.12</v>
      </c>
      <c r="H163" s="1">
        <v>38261.480000000003</v>
      </c>
      <c r="I163" s="1">
        <v>752372.66</v>
      </c>
      <c r="J163" s="1">
        <v>19.507899999999999</v>
      </c>
      <c r="K163" s="1"/>
      <c r="AE163">
        <f>(B161*C161/SUM(C116:C161)+B162*C162/SUM(C116:C162)+B163*C163/SUM(C116:C163)+B164*C164/SUM(C116:C164)+B165*C165/SUM(C116:C165))/5</f>
        <v>0.78298198909100392</v>
      </c>
    </row>
    <row r="164" spans="1:31" x14ac:dyDescent="0.3">
      <c r="A164" s="1">
        <v>1951</v>
      </c>
      <c r="B164" s="1">
        <v>48</v>
      </c>
      <c r="C164" s="1">
        <v>1.6556000000000001E-2</v>
      </c>
      <c r="D164" s="1">
        <v>0.5</v>
      </c>
      <c r="E164" s="1">
        <v>1.6420000000000001E-2</v>
      </c>
      <c r="F164" s="1">
        <v>37955.42</v>
      </c>
      <c r="G164" s="1">
        <v>623.24</v>
      </c>
      <c r="H164" s="1">
        <v>37643.800000000003</v>
      </c>
      <c r="I164" s="1">
        <v>714111.18</v>
      </c>
      <c r="J164" s="1">
        <v>18.814499999999999</v>
      </c>
      <c r="K164" s="1"/>
      <c r="AE164">
        <f>(B162*C162/SUM(C116:C162)+B163*C163/SUM(C116:C163)+B164*C164/SUM(C116:C164)+B165*C165/SUM(C116:C165)+B166*C166/SUM(C116:C166))/5</f>
        <v>0.8170322774718155</v>
      </c>
    </row>
    <row r="165" spans="1:31" x14ac:dyDescent="0.3">
      <c r="A165" s="1">
        <v>1951</v>
      </c>
      <c r="B165" s="1">
        <v>49</v>
      </c>
      <c r="C165" s="1">
        <v>1.7493999999999999E-2</v>
      </c>
      <c r="D165" s="1">
        <v>0.5</v>
      </c>
      <c r="E165" s="1">
        <v>1.7342E-2</v>
      </c>
      <c r="F165" s="1">
        <v>37332.17</v>
      </c>
      <c r="G165" s="1">
        <v>647.41999999999996</v>
      </c>
      <c r="H165" s="1">
        <v>37008.46</v>
      </c>
      <c r="I165" s="1">
        <v>676467.38</v>
      </c>
      <c r="J165" s="1">
        <v>18.120200000000001</v>
      </c>
      <c r="K165" s="1"/>
      <c r="AE165">
        <f>(B163*C163/SUM(C116:C163)+B164*C164/SUM(C116:C164)+B165*C165/SUM(C116:C165)+B166*C166/SUM(C116:C166)+B167*C167/SUM(C116:C167))/5</f>
        <v>0.86490066021157441</v>
      </c>
    </row>
    <row r="166" spans="1:31" x14ac:dyDescent="0.3">
      <c r="A166" s="1">
        <v>1951</v>
      </c>
      <c r="B166" s="1">
        <v>50</v>
      </c>
      <c r="C166" s="1">
        <v>1.8709E-2</v>
      </c>
      <c r="D166" s="1">
        <v>0.5</v>
      </c>
      <c r="E166" s="1">
        <v>1.8536E-2</v>
      </c>
      <c r="F166" s="1">
        <v>36684.75</v>
      </c>
      <c r="G166" s="1">
        <v>679.99</v>
      </c>
      <c r="H166" s="1">
        <v>36344.76</v>
      </c>
      <c r="I166" s="1">
        <v>639458.92000000004</v>
      </c>
      <c r="J166" s="1">
        <v>17.4312</v>
      </c>
      <c r="K166" s="1"/>
      <c r="AE166">
        <f>(B164*C164/SUM(C116:C164)+B165*C165/SUM(C116:C165)+B166*C166/SUM(C116:C166)+B167*C167/SUM(C116:C167)+B168*C168/SUM(C116:C168))/5</f>
        <v>0.92205393119344792</v>
      </c>
    </row>
    <row r="167" spans="1:31" x14ac:dyDescent="0.3">
      <c r="A167" s="1">
        <v>1951</v>
      </c>
      <c r="B167" s="1">
        <v>51</v>
      </c>
      <c r="C167" s="1">
        <v>2.0410000000000001E-2</v>
      </c>
      <c r="D167" s="1">
        <v>0.5</v>
      </c>
      <c r="E167" s="1">
        <v>2.0204E-2</v>
      </c>
      <c r="F167" s="1">
        <v>36004.769999999997</v>
      </c>
      <c r="G167" s="1">
        <v>727.42</v>
      </c>
      <c r="H167" s="1">
        <v>35641.050000000003</v>
      </c>
      <c r="I167" s="1">
        <v>603114.16</v>
      </c>
      <c r="J167" s="1">
        <v>16.751000000000001</v>
      </c>
      <c r="K167" s="1"/>
      <c r="AE167">
        <f>(B165*C165/SUM(C116:C165)+B166*C166/SUM(C116:C166)+B167*C167/SUM(C116:C167)+B168*C168/SUM(C116:C168)+B169*C169/SUM(C116:C169))/5</f>
        <v>0.98476004831773134</v>
      </c>
    </row>
    <row r="168" spans="1:31" x14ac:dyDescent="0.3">
      <c r="A168" s="1">
        <v>1951</v>
      </c>
      <c r="B168" s="1">
        <v>52</v>
      </c>
      <c r="C168" s="1">
        <v>2.1748E-2</v>
      </c>
      <c r="D168" s="1">
        <v>0.5</v>
      </c>
      <c r="E168" s="1">
        <v>2.1514999999999999E-2</v>
      </c>
      <c r="F168" s="1">
        <v>35277.339999999997</v>
      </c>
      <c r="G168" s="1">
        <v>758.98</v>
      </c>
      <c r="H168" s="1">
        <v>34897.85</v>
      </c>
      <c r="I168" s="1">
        <v>567473.11</v>
      </c>
      <c r="J168" s="1">
        <v>16.086099999999998</v>
      </c>
      <c r="K168" s="1"/>
      <c r="AE168">
        <f>(B166*C166/SUM(C116:C166)+B167*C167/SUM(C116:C167)+B168*C168/SUM(C116:C168)+B169*C169/SUM(C116:C169)+B170*C170/SUM(C116:C170))/5</f>
        <v>1.0466236105008018</v>
      </c>
    </row>
    <row r="169" spans="1:31" x14ac:dyDescent="0.3">
      <c r="A169" s="1">
        <v>1951</v>
      </c>
      <c r="B169" s="1">
        <v>53</v>
      </c>
      <c r="C169" s="1">
        <v>2.2993E-2</v>
      </c>
      <c r="D169" s="1">
        <v>0.5</v>
      </c>
      <c r="E169" s="1">
        <v>2.2731000000000001E-2</v>
      </c>
      <c r="F169" s="1">
        <v>34518.370000000003</v>
      </c>
      <c r="G169" s="1">
        <v>784.65</v>
      </c>
      <c r="H169" s="1">
        <v>34126.04</v>
      </c>
      <c r="I169" s="1">
        <v>532575.25</v>
      </c>
      <c r="J169" s="1">
        <v>15.428800000000001</v>
      </c>
      <c r="K169" s="1"/>
      <c r="AE169">
        <f>(B167*C167/SUM(C116:C167)+B168*C168/SUM(C116:C168)+B169*C169/SUM(C116:C169)+B170*C170/SUM(C116:C170)+B171*C171/SUM(C116:C171))/5</f>
        <v>1.1089139887223161</v>
      </c>
    </row>
    <row r="170" spans="1:31" x14ac:dyDescent="0.3">
      <c r="A170" s="1">
        <v>1951</v>
      </c>
      <c r="B170" s="1">
        <v>54</v>
      </c>
      <c r="C170" s="1">
        <v>2.3969000000000001E-2</v>
      </c>
      <c r="D170" s="1">
        <v>0.5</v>
      </c>
      <c r="E170" s="1">
        <v>2.3685000000000001E-2</v>
      </c>
      <c r="F170" s="1">
        <v>33733.72</v>
      </c>
      <c r="G170" s="1">
        <v>798.99</v>
      </c>
      <c r="H170" s="1">
        <v>33334.230000000003</v>
      </c>
      <c r="I170" s="1">
        <v>498449.21</v>
      </c>
      <c r="J170" s="1">
        <v>14.776</v>
      </c>
      <c r="K170" s="1"/>
      <c r="AE170">
        <f>(B168*C168/SUM(C116:C168)+B169*C169/SUM(C116:C169)+B170*C170/SUM(C116:C170)+B171*C171/SUM(C116:C171)+B172*C172/SUM(C116:C172))/5</f>
        <v>1.1690410162869287</v>
      </c>
    </row>
    <row r="171" spans="1:31" x14ac:dyDescent="0.3">
      <c r="A171" s="1">
        <v>1951</v>
      </c>
      <c r="B171" s="1">
        <v>55</v>
      </c>
      <c r="C171" s="1">
        <v>2.5371999999999999E-2</v>
      </c>
      <c r="D171" s="1">
        <v>0.5</v>
      </c>
      <c r="E171" s="1">
        <v>2.5054E-2</v>
      </c>
      <c r="F171" s="1">
        <v>32934.730000000003</v>
      </c>
      <c r="G171" s="1">
        <v>825.16</v>
      </c>
      <c r="H171" s="1">
        <v>32522.15</v>
      </c>
      <c r="I171" s="1">
        <v>465114.98</v>
      </c>
      <c r="J171" s="1">
        <v>14.122299999999999</v>
      </c>
      <c r="K171" s="1"/>
      <c r="AE171">
        <f>(B169*C169/SUM(C116:C169)+B170*C170/SUM(C116:C170)+B171*C171/SUM(C116:C171)+B172*C172/SUM(C116:C172)+B173*C173/SUM(C116:C173))/5</f>
        <v>1.2339148771132187</v>
      </c>
    </row>
    <row r="172" spans="1:31" x14ac:dyDescent="0.3">
      <c r="A172" s="1">
        <v>1951</v>
      </c>
      <c r="B172" s="1">
        <v>56</v>
      </c>
      <c r="C172" s="1">
        <v>2.7012999999999999E-2</v>
      </c>
      <c r="D172" s="1">
        <v>0.5</v>
      </c>
      <c r="E172" s="1">
        <v>2.6653E-2</v>
      </c>
      <c r="F172" s="1">
        <v>32109.57</v>
      </c>
      <c r="G172" s="1">
        <v>855.83</v>
      </c>
      <c r="H172" s="1">
        <v>31681.66</v>
      </c>
      <c r="I172" s="1">
        <v>432592.83</v>
      </c>
      <c r="J172" s="1">
        <v>13.4724</v>
      </c>
      <c r="K172" s="1"/>
      <c r="AE172">
        <f>(B170*C170/SUM(C116:C170)+B171*C171/SUM(C116:C171)+B172*C172/SUM(C116:C172)+B173*C173/SUM(C116:C173)+B174*C174/SUM(C116:C174))/5</f>
        <v>1.3105289347626379</v>
      </c>
    </row>
    <row r="173" spans="1:31" x14ac:dyDescent="0.3">
      <c r="A173" s="1">
        <v>1951</v>
      </c>
      <c r="B173" s="1">
        <v>57</v>
      </c>
      <c r="C173" s="1">
        <v>2.9041000000000001E-2</v>
      </c>
      <c r="D173" s="1">
        <v>0.5</v>
      </c>
      <c r="E173" s="1">
        <v>2.8625000000000001E-2</v>
      </c>
      <c r="F173" s="1">
        <v>31253.74</v>
      </c>
      <c r="G173" s="1">
        <v>894.64</v>
      </c>
      <c r="H173" s="1">
        <v>30806.42</v>
      </c>
      <c r="I173" s="1">
        <v>400911.17</v>
      </c>
      <c r="J173" s="1">
        <v>12.8276</v>
      </c>
      <c r="K173" s="1"/>
      <c r="AE173">
        <f>(B171*C171/SUM(C116:C171)+B172*C172/SUM(C116:C172)+B173*C173/SUM(C116:C173)+B174*C174/SUM(C116:C174)+B175*C175/SUM(C116:C175))/5</f>
        <v>1.4084229105709434</v>
      </c>
    </row>
    <row r="174" spans="1:31" x14ac:dyDescent="0.3">
      <c r="A174" s="1">
        <v>1951</v>
      </c>
      <c r="B174" s="1">
        <v>58</v>
      </c>
      <c r="C174" s="1">
        <v>3.1773000000000003E-2</v>
      </c>
      <c r="D174" s="1">
        <v>0.5</v>
      </c>
      <c r="E174" s="1">
        <v>3.1276999999999999E-2</v>
      </c>
      <c r="F174" s="1">
        <v>30359.11</v>
      </c>
      <c r="G174" s="1">
        <v>949.53</v>
      </c>
      <c r="H174" s="1">
        <v>29884.34</v>
      </c>
      <c r="I174" s="1">
        <v>370104.75</v>
      </c>
      <c r="J174" s="1">
        <v>12.190899999999999</v>
      </c>
      <c r="K174" s="1"/>
      <c r="AE174">
        <f>(B172*C172/SUM(C116:C172)+B173*C173/SUM(C116:C173)+B174*C174/SUM(C116:C174)+B175*C175/SUM(C116:C175)+B176*C176/SUM(C116:C176))/5</f>
        <v>1.528639417360433</v>
      </c>
    </row>
    <row r="175" spans="1:31" x14ac:dyDescent="0.3">
      <c r="A175" s="1">
        <v>1951</v>
      </c>
      <c r="B175" s="1">
        <v>59</v>
      </c>
      <c r="C175" s="1">
        <v>3.5354999999999998E-2</v>
      </c>
      <c r="D175" s="1">
        <v>0.5</v>
      </c>
      <c r="E175" s="1">
        <v>3.474E-2</v>
      </c>
      <c r="F175" s="1">
        <v>29409.58</v>
      </c>
      <c r="G175" s="1">
        <v>1021.7</v>
      </c>
      <c r="H175" s="1">
        <v>28898.73</v>
      </c>
      <c r="I175" s="1">
        <v>340220.41</v>
      </c>
      <c r="J175" s="1">
        <v>11.5684</v>
      </c>
      <c r="K175" s="1"/>
      <c r="AE175">
        <f>(B173*C173/SUM(C116:C173)+B174*C174/SUM(C116:C174)+B175*C175/SUM(C116:C175)+B176*C176/SUM(C116:C176)+B177*C177/SUM(C116:C177))/5</f>
        <v>1.6760351475991928</v>
      </c>
    </row>
    <row r="176" spans="1:31" x14ac:dyDescent="0.3">
      <c r="A176" s="1">
        <v>1951</v>
      </c>
      <c r="B176" s="1">
        <v>60</v>
      </c>
      <c r="C176" s="1">
        <v>3.9648999999999997E-2</v>
      </c>
      <c r="D176" s="1">
        <v>0.5</v>
      </c>
      <c r="E176" s="1">
        <v>3.8878000000000003E-2</v>
      </c>
      <c r="F176" s="1">
        <v>28387.87</v>
      </c>
      <c r="G176" s="1">
        <v>1103.67</v>
      </c>
      <c r="H176" s="1">
        <v>27836.04</v>
      </c>
      <c r="I176" s="1">
        <v>311321.68</v>
      </c>
      <c r="J176" s="1">
        <v>10.966699999999999</v>
      </c>
      <c r="K176" s="1"/>
      <c r="AE176">
        <f>(B174*C174/SUM(C116:C174)+B175*C175/SUM(C116:C175)+B176*C176/SUM(C116:C176)+B177*C177/SUM(C116:C177)+B178*C178/SUM(C116:C178))/5</f>
        <v>1.8401172582303154</v>
      </c>
    </row>
    <row r="177" spans="1:31" x14ac:dyDescent="0.3">
      <c r="A177" s="1">
        <v>1951</v>
      </c>
      <c r="B177" s="1">
        <v>61</v>
      </c>
      <c r="C177" s="1">
        <v>4.4944999999999999E-2</v>
      </c>
      <c r="D177" s="1">
        <v>0.5</v>
      </c>
      <c r="E177" s="1">
        <v>4.3957000000000003E-2</v>
      </c>
      <c r="F177" s="1">
        <v>27284.21</v>
      </c>
      <c r="G177" s="1">
        <v>1199.32</v>
      </c>
      <c r="H177" s="1">
        <v>26684.55</v>
      </c>
      <c r="I177" s="1">
        <v>283485.64</v>
      </c>
      <c r="J177" s="1">
        <v>10.3901</v>
      </c>
      <c r="K177" s="1"/>
      <c r="AE177">
        <f>(B175*C175/SUM(C116:C175)+B176*C176/SUM(C116:C176)+B177*C177/SUM(C116:C177)+B178*C178/SUM(C116:C178)+B179*C179/SUM(C116:C179))/5</f>
        <v>2.0128022324836654</v>
      </c>
    </row>
    <row r="178" spans="1:31" x14ac:dyDescent="0.3">
      <c r="A178" s="1">
        <v>1951</v>
      </c>
      <c r="B178" s="1">
        <v>62</v>
      </c>
      <c r="C178" s="1">
        <v>4.9710999999999998E-2</v>
      </c>
      <c r="D178" s="1">
        <v>0.5</v>
      </c>
      <c r="E178" s="1">
        <v>4.8506000000000001E-2</v>
      </c>
      <c r="F178" s="1">
        <v>26084.880000000001</v>
      </c>
      <c r="G178" s="1">
        <v>1265.27</v>
      </c>
      <c r="H178" s="1">
        <v>25452.25</v>
      </c>
      <c r="I178" s="1">
        <v>256801.09</v>
      </c>
      <c r="J178" s="1">
        <v>9.8447999999999993</v>
      </c>
      <c r="K178" s="1"/>
      <c r="AE178">
        <f>(B176*C176/SUM(C116:C176)+B177*C177/SUM(C116:C177)+B178*C178/SUM(C116:C178)+B179*C179/SUM(C116:C179)+B180*C180/SUM(C116:C180))/5</f>
        <v>2.1866974988293584</v>
      </c>
    </row>
    <row r="179" spans="1:31" x14ac:dyDescent="0.3">
      <c r="A179" s="1">
        <v>1951</v>
      </c>
      <c r="B179" s="1">
        <v>63</v>
      </c>
      <c r="C179" s="1">
        <v>5.4515000000000001E-2</v>
      </c>
      <c r="D179" s="1">
        <v>0.5</v>
      </c>
      <c r="E179" s="1">
        <v>5.3067999999999997E-2</v>
      </c>
      <c r="F179" s="1">
        <v>24819.62</v>
      </c>
      <c r="G179" s="1">
        <v>1317.14</v>
      </c>
      <c r="H179" s="1">
        <v>24161.05</v>
      </c>
      <c r="I179" s="1">
        <v>231348.84</v>
      </c>
      <c r="J179" s="1">
        <v>9.3211999999999993</v>
      </c>
      <c r="K179" s="1"/>
      <c r="AE179">
        <f>(B177*C177/SUM(C116:C177)+B178*C178/SUM(C116:C178)+B179*C179/SUM(C116:C179)+B180*C180/SUM(C116:C180)+B181*C181/SUM(C116:C181))/5</f>
        <v>2.3571109893024067</v>
      </c>
    </row>
    <row r="180" spans="1:31" x14ac:dyDescent="0.3">
      <c r="A180" s="1">
        <v>1951</v>
      </c>
      <c r="B180" s="1">
        <v>64</v>
      </c>
      <c r="C180" s="1">
        <v>5.9558E-2</v>
      </c>
      <c r="D180" s="1">
        <v>0.5</v>
      </c>
      <c r="E180" s="1">
        <v>5.7835999999999999E-2</v>
      </c>
      <c r="F180" s="1">
        <v>23502.48</v>
      </c>
      <c r="G180" s="1">
        <v>1359.28</v>
      </c>
      <c r="H180" s="1">
        <v>22822.84</v>
      </c>
      <c r="I180" s="1">
        <v>207187.79</v>
      </c>
      <c r="J180" s="1">
        <v>8.8155999999999999</v>
      </c>
      <c r="K180" s="1"/>
      <c r="AE180">
        <f>(B178*C178/SUM(C116:C178)+B179*C179/SUM(C116:C179)+B180*C180/SUM(C116:C180)+B181*C181/SUM(C116:C181)+B182*C182/SUM(C116:C182))/5</f>
        <v>2.5185172435498879</v>
      </c>
    </row>
    <row r="181" spans="1:31" x14ac:dyDescent="0.3">
      <c r="A181" s="1">
        <v>1951</v>
      </c>
      <c r="B181" s="1">
        <v>65</v>
      </c>
      <c r="C181" s="1">
        <v>6.4972000000000002E-2</v>
      </c>
      <c r="D181" s="1">
        <v>0.5</v>
      </c>
      <c r="E181" s="1">
        <v>6.2926999999999997E-2</v>
      </c>
      <c r="F181" s="1">
        <v>22143.200000000001</v>
      </c>
      <c r="G181" s="1">
        <v>1393.41</v>
      </c>
      <c r="H181" s="1">
        <v>21446.49</v>
      </c>
      <c r="I181" s="1">
        <v>184364.95</v>
      </c>
      <c r="J181" s="1">
        <v>8.3260000000000005</v>
      </c>
      <c r="K181" s="1"/>
      <c r="AE181">
        <f>(B179*C179/SUM(C116:C179)+B180*C180/SUM(C116:C180)+B181*C181/SUM(C116:C181)+B182*C182/SUM(C116:C182)+B183*C183/SUM(C116:C183))/5</f>
        <v>2.6789119216464594</v>
      </c>
    </row>
    <row r="182" spans="1:31" x14ac:dyDescent="0.3">
      <c r="A182" s="1">
        <v>1951</v>
      </c>
      <c r="B182" s="1">
        <v>66</v>
      </c>
      <c r="C182" s="1">
        <v>7.0934999999999998E-2</v>
      </c>
      <c r="D182" s="1">
        <v>0.5</v>
      </c>
      <c r="E182" s="1">
        <v>6.8505999999999997E-2</v>
      </c>
      <c r="F182" s="1">
        <v>20749.78</v>
      </c>
      <c r="G182" s="1">
        <v>1421.47</v>
      </c>
      <c r="H182" s="1">
        <v>20039.05</v>
      </c>
      <c r="I182" s="1">
        <v>162918.46</v>
      </c>
      <c r="J182" s="1">
        <v>7.8516000000000004</v>
      </c>
      <c r="K182" s="1"/>
      <c r="AE182">
        <f>(B180*C180/SUM(C116:C180)+B181*C181/SUM(C116:C181)+B182*C182/SUM(C116:C182)+B183*C183/SUM(C116:C183)+B184*C184/SUM(C116:C184))/5</f>
        <v>2.8476717016927422</v>
      </c>
    </row>
    <row r="183" spans="1:31" x14ac:dyDescent="0.3">
      <c r="A183" s="1">
        <v>1951</v>
      </c>
      <c r="B183" s="1">
        <v>67</v>
      </c>
      <c r="C183" s="1">
        <v>7.7436000000000005E-2</v>
      </c>
      <c r="D183" s="1">
        <v>0.5</v>
      </c>
      <c r="E183" s="1">
        <v>7.4550000000000005E-2</v>
      </c>
      <c r="F183" s="1">
        <v>19328.310000000001</v>
      </c>
      <c r="G183" s="1">
        <v>1440.92</v>
      </c>
      <c r="H183" s="1">
        <v>18607.849999999999</v>
      </c>
      <c r="I183" s="1">
        <v>142879.42000000001</v>
      </c>
      <c r="J183" s="1">
        <v>7.3921999999999999</v>
      </c>
      <c r="K183" s="1"/>
      <c r="AE183">
        <f>(B181*C181/SUM(C116:C181)+B182*C182/SUM(C116:C182)+B183*C183/SUM(C116:C183)+B184*C184/SUM(C116:C184)+B185*C185/SUM(C116:C185))/5</f>
        <v>3.0261067642641106</v>
      </c>
    </row>
    <row r="184" spans="1:31" x14ac:dyDescent="0.3">
      <c r="A184" s="1">
        <v>1951</v>
      </c>
      <c r="B184" s="1">
        <v>68</v>
      </c>
      <c r="C184" s="1">
        <v>8.5444999999999993E-2</v>
      </c>
      <c r="D184" s="1">
        <v>0.5</v>
      </c>
      <c r="E184" s="1">
        <v>8.1944000000000003E-2</v>
      </c>
      <c r="F184" s="1">
        <v>17887.39</v>
      </c>
      <c r="G184" s="1">
        <v>1465.76</v>
      </c>
      <c r="H184" s="1">
        <v>17154.509999999998</v>
      </c>
      <c r="I184" s="1">
        <v>124271.57</v>
      </c>
      <c r="J184" s="1">
        <v>6.9474</v>
      </c>
      <c r="K184" s="1"/>
      <c r="AE184">
        <f>(B182*C182/SUM(C116:C182)+B183*C183/SUM(C116:C183)+B184*C184/SUM(C116:C184)+B185*C185/SUM(C116:C185)+B186*C186/SUM(C116:C186))/5</f>
        <v>3.2156215913754593</v>
      </c>
    </row>
    <row r="185" spans="1:31" x14ac:dyDescent="0.3">
      <c r="A185" s="1">
        <v>1951</v>
      </c>
      <c r="B185" s="1">
        <v>69</v>
      </c>
      <c r="C185" s="1">
        <v>9.4241000000000005E-2</v>
      </c>
      <c r="D185" s="1">
        <v>0.5</v>
      </c>
      <c r="E185" s="1">
        <v>0.09</v>
      </c>
      <c r="F185" s="1">
        <v>16421.63</v>
      </c>
      <c r="G185" s="1">
        <v>1477.95</v>
      </c>
      <c r="H185" s="1">
        <v>15682.66</v>
      </c>
      <c r="I185" s="1">
        <v>107117.05</v>
      </c>
      <c r="J185" s="1">
        <v>6.5228999999999999</v>
      </c>
      <c r="K185" s="1"/>
      <c r="AE185">
        <f>(B183*C183/SUM(C116:C183)+B184*C184/SUM(C116:C184)+B185*C185/SUM(C116:C185)+B186*C186/SUM(C116:C186)+B187*C187/SUM(C116:C187))/5</f>
        <v>3.4153310482265988</v>
      </c>
    </row>
    <row r="186" spans="1:31" x14ac:dyDescent="0.3">
      <c r="A186" s="1">
        <v>1951</v>
      </c>
      <c r="B186" s="1">
        <v>70</v>
      </c>
      <c r="C186" s="1">
        <v>0.10406600000000001</v>
      </c>
      <c r="D186" s="1">
        <v>0.5</v>
      </c>
      <c r="E186" s="1">
        <v>9.8919000000000007E-2</v>
      </c>
      <c r="F186" s="1">
        <v>14943.69</v>
      </c>
      <c r="G186" s="1">
        <v>1478.21</v>
      </c>
      <c r="H186" s="1">
        <v>14204.58</v>
      </c>
      <c r="I186" s="1">
        <v>91434.39</v>
      </c>
      <c r="J186" s="1">
        <v>6.1185999999999998</v>
      </c>
      <c r="K186" s="1"/>
      <c r="AE186">
        <f>(B184*C184/SUM(C116:C184)+B185*C185/SUM(C116:C185)+B186*C186/SUM(C116:C186)+B187*C187/SUM(C116:C187)+B188*C188/SUM(C116:C188))/5</f>
        <v>3.6234754856775537</v>
      </c>
    </row>
    <row r="187" spans="1:31" x14ac:dyDescent="0.3">
      <c r="A187" s="1">
        <v>1951</v>
      </c>
      <c r="B187" s="1">
        <v>71</v>
      </c>
      <c r="C187" s="1">
        <v>0.11486499999999999</v>
      </c>
      <c r="D187" s="1">
        <v>0.5</v>
      </c>
      <c r="E187" s="1">
        <v>0.108626</v>
      </c>
      <c r="F187" s="1">
        <v>13465.48</v>
      </c>
      <c r="G187" s="1">
        <v>1462.7</v>
      </c>
      <c r="H187" s="1">
        <v>12734.13</v>
      </c>
      <c r="I187" s="1">
        <v>77229.81</v>
      </c>
      <c r="J187" s="1">
        <v>5.7354000000000003</v>
      </c>
      <c r="K187" s="1"/>
      <c r="AE187">
        <f>(B185*C185/SUM(C116:C185)+B186*C186/SUM(C116:C186)+B187*C187/SUM(C116:C187)+B188*C188/SUM(C116:C188)+B189*C189/SUM(C116:C189))/5</f>
        <v>3.8316433377699894</v>
      </c>
    </row>
    <row r="188" spans="1:31" x14ac:dyDescent="0.3">
      <c r="A188" s="1">
        <v>1951</v>
      </c>
      <c r="B188" s="1">
        <v>72</v>
      </c>
      <c r="C188" s="1">
        <v>0.126524</v>
      </c>
      <c r="D188" s="1">
        <v>0.5</v>
      </c>
      <c r="E188" s="1">
        <v>0.118996</v>
      </c>
      <c r="F188" s="1">
        <v>12002.78</v>
      </c>
      <c r="G188" s="1">
        <v>1428.29</v>
      </c>
      <c r="H188" s="1">
        <v>11288.63</v>
      </c>
      <c r="I188" s="1">
        <v>64495.68</v>
      </c>
      <c r="J188" s="1">
        <v>5.3734000000000002</v>
      </c>
      <c r="K188" s="1"/>
      <c r="AE188">
        <f>(B186*C186/SUM(C116:C186)+B187*C187/SUM(C116:C187)+B188*C188/SUM(C116:C188)+B189*C189/SUM(C116:C189)+B190*C190/SUM(C116:C190))/5</f>
        <v>4.0385670484625251</v>
      </c>
    </row>
    <row r="189" spans="1:31" x14ac:dyDescent="0.3">
      <c r="A189" s="1">
        <v>1951</v>
      </c>
      <c r="B189" s="1">
        <v>73</v>
      </c>
      <c r="C189" s="1">
        <v>0.13910500000000001</v>
      </c>
      <c r="D189" s="1">
        <v>0.5</v>
      </c>
      <c r="E189" s="1">
        <v>0.13005900000000001</v>
      </c>
      <c r="F189" s="1">
        <v>10574.49</v>
      </c>
      <c r="G189" s="1">
        <v>1375.31</v>
      </c>
      <c r="H189" s="1">
        <v>9886.84</v>
      </c>
      <c r="I189" s="1">
        <v>53207.05</v>
      </c>
      <c r="J189" s="1">
        <v>5.0316000000000001</v>
      </c>
      <c r="K189" s="1"/>
      <c r="AE189">
        <f>(B187*C187/SUM(C116:C187)+B188*C188/SUM(C116:C188)+B189*C189/SUM(C116:C189)+B190*C190/SUM(C116:C190)+B191*C191/SUM(C116:C191))/5</f>
        <v>4.2416946127411403</v>
      </c>
    </row>
    <row r="190" spans="1:31" x14ac:dyDescent="0.3">
      <c r="A190" s="1">
        <v>1951</v>
      </c>
      <c r="B190" s="1">
        <v>74</v>
      </c>
      <c r="C190" s="1">
        <v>0.15281700000000001</v>
      </c>
      <c r="D190" s="1">
        <v>0.5</v>
      </c>
      <c r="E190" s="1">
        <v>0.14196900000000001</v>
      </c>
      <c r="F190" s="1">
        <v>9199.18</v>
      </c>
      <c r="G190" s="1">
        <v>1306</v>
      </c>
      <c r="H190" s="1">
        <v>8546.18</v>
      </c>
      <c r="I190" s="1">
        <v>43320.21</v>
      </c>
      <c r="J190" s="1">
        <v>4.7091000000000003</v>
      </c>
      <c r="K190" s="1"/>
      <c r="AE190">
        <f>(B188*C188/SUM(C116:C188)+B189*C189/SUM(C116:C189)+B190*C190/SUM(C116:C190)+B191*C191/SUM(C116:C191)+B192*C192/SUM(C116:C192))/5</f>
        <v>4.4393738475448163</v>
      </c>
    </row>
    <row r="191" spans="1:31" x14ac:dyDescent="0.3">
      <c r="A191" s="1">
        <v>1951</v>
      </c>
      <c r="B191" s="1">
        <v>75</v>
      </c>
      <c r="C191" s="1">
        <v>0.167712</v>
      </c>
      <c r="D191" s="1">
        <v>0.5</v>
      </c>
      <c r="E191" s="1">
        <v>0.15473700000000001</v>
      </c>
      <c r="F191" s="1">
        <v>7893.18</v>
      </c>
      <c r="G191" s="1">
        <v>1221.3699999999999</v>
      </c>
      <c r="H191" s="1">
        <v>7282.5</v>
      </c>
      <c r="I191" s="1">
        <v>34774.03</v>
      </c>
      <c r="J191" s="1">
        <v>4.4055999999999997</v>
      </c>
      <c r="K191" s="1"/>
      <c r="AE191">
        <f>(B189*C189/SUM(C116:C189)+B190*C190/SUM(C116:C190)+B191*C191/SUM(C116:C191)+B192*C192/SUM(C116:C192)+B193*C193/SUM(C116:C193))/5</f>
        <v>4.6310352512018582</v>
      </c>
    </row>
    <row r="192" spans="1:31" x14ac:dyDescent="0.3">
      <c r="A192" s="1">
        <v>1951</v>
      </c>
      <c r="B192" s="1">
        <v>76</v>
      </c>
      <c r="C192" s="1">
        <v>0.183836</v>
      </c>
      <c r="D192" s="1">
        <v>0.5</v>
      </c>
      <c r="E192" s="1">
        <v>0.16836100000000001</v>
      </c>
      <c r="F192" s="1">
        <v>6671.82</v>
      </c>
      <c r="G192" s="1">
        <v>1123.27</v>
      </c>
      <c r="H192" s="1">
        <v>6110.18</v>
      </c>
      <c r="I192" s="1">
        <v>27491.53</v>
      </c>
      <c r="J192" s="1">
        <v>4.1204999999999998</v>
      </c>
      <c r="K192" s="1"/>
      <c r="AE192">
        <f>(B190*C190/SUM(C116:C190)+B191*C191/SUM(C116:C191)+B192*C192/SUM(C116:C192)+B193*C193/SUM(C116:C193)+B194*C194/SUM(C116:C194))/5</f>
        <v>4.8174679916679448</v>
      </c>
    </row>
    <row r="193" spans="1:31" x14ac:dyDescent="0.3">
      <c r="A193" s="1">
        <v>1951</v>
      </c>
      <c r="B193" s="1">
        <v>77</v>
      </c>
      <c r="C193" s="1">
        <v>0.20122000000000001</v>
      </c>
      <c r="D193" s="1">
        <v>0.5</v>
      </c>
      <c r="E193" s="1">
        <v>0.18282599999999999</v>
      </c>
      <c r="F193" s="1">
        <v>5548.55</v>
      </c>
      <c r="G193" s="1">
        <v>1014.42</v>
      </c>
      <c r="H193" s="1">
        <v>5041.34</v>
      </c>
      <c r="I193" s="1">
        <v>21381.34</v>
      </c>
      <c r="J193" s="1">
        <v>3.8534999999999999</v>
      </c>
      <c r="K193" s="1"/>
      <c r="AE193">
        <f>(B191*C191/SUM(C116:C191)+B192*C192/SUM(C116:C192)+B193*C193/SUM(C116:C193)+B194*C194/SUM(C116:C194)+B195*C195/SUM(C116:C195))/5</f>
        <v>4.9989324449521044</v>
      </c>
    </row>
    <row r="194" spans="1:31" x14ac:dyDescent="0.3">
      <c r="A194" s="1">
        <v>1951</v>
      </c>
      <c r="B194" s="1">
        <v>78</v>
      </c>
      <c r="C194" s="1">
        <v>0.22023100000000001</v>
      </c>
      <c r="D194" s="1">
        <v>0.5</v>
      </c>
      <c r="E194" s="1">
        <v>0.19838600000000001</v>
      </c>
      <c r="F194" s="1">
        <v>4534.13</v>
      </c>
      <c r="G194" s="1">
        <v>899.51</v>
      </c>
      <c r="H194" s="1">
        <v>4084.38</v>
      </c>
      <c r="I194" s="1">
        <v>16340.01</v>
      </c>
      <c r="J194" s="1">
        <v>3.6038000000000001</v>
      </c>
      <c r="K194" s="1"/>
      <c r="AE194">
        <f>(B192*C192/SUM(C116:C192)+B193*C193/SUM(C116:C193)+B194*C194/SUM(C116:C194)+B195*C195/SUM(C116:C195)+B196*C196/SUM(C116:C196))/5</f>
        <v>5.1739804249106989</v>
      </c>
    </row>
    <row r="195" spans="1:31" x14ac:dyDescent="0.3">
      <c r="A195" s="1">
        <v>1951</v>
      </c>
      <c r="B195" s="1">
        <v>79</v>
      </c>
      <c r="C195" s="1">
        <v>0.241064</v>
      </c>
      <c r="D195" s="1">
        <v>0.5</v>
      </c>
      <c r="E195" s="1">
        <v>0.21513299999999999</v>
      </c>
      <c r="F195" s="1">
        <v>3634.62</v>
      </c>
      <c r="G195" s="1">
        <v>781.93</v>
      </c>
      <c r="H195" s="1">
        <v>3243.66</v>
      </c>
      <c r="I195" s="1">
        <v>12255.63</v>
      </c>
      <c r="J195" s="1">
        <v>3.3719000000000001</v>
      </c>
      <c r="K195" s="1"/>
      <c r="AE195">
        <f>(B193*C193/SUM(C116:C193)+B194*C194/SUM(C116:C194)+B195*C195/SUM(C116:C195)+B196*C196/SUM(C116:C196)+B197*C197/SUM(C116:C197))/5</f>
        <v>5.3393710622709545</v>
      </c>
    </row>
    <row r="196" spans="1:31" x14ac:dyDescent="0.3">
      <c r="A196" s="1">
        <v>1951</v>
      </c>
      <c r="B196" s="1">
        <v>80</v>
      </c>
      <c r="C196" s="1">
        <v>0.26337699999999997</v>
      </c>
      <c r="D196" s="1">
        <v>0.5</v>
      </c>
      <c r="E196" s="1">
        <v>0.23272899999999999</v>
      </c>
      <c r="F196" s="1">
        <v>2852.69</v>
      </c>
      <c r="G196" s="1">
        <v>663.9</v>
      </c>
      <c r="H196" s="1">
        <v>2520.7399999999998</v>
      </c>
      <c r="I196" s="1">
        <v>9011.9699999999993</v>
      </c>
      <c r="J196" s="1">
        <v>3.1591</v>
      </c>
      <c r="K196" s="1"/>
      <c r="AE196">
        <f>(B194*C194/SUM(C116:C194)+B195*C195/SUM(C116:C195)+B196*C196/SUM(C116:C196)+B197*C197/SUM(C116:C197)+B198*C198/SUM(C116:C198))/5</f>
        <v>5.4901032347113858</v>
      </c>
    </row>
    <row r="197" spans="1:31" x14ac:dyDescent="0.3">
      <c r="A197" s="1">
        <v>1951</v>
      </c>
      <c r="B197" s="1">
        <v>81</v>
      </c>
      <c r="C197" s="1">
        <v>0.28665400000000002</v>
      </c>
      <c r="D197" s="1">
        <v>0.5</v>
      </c>
      <c r="E197" s="1">
        <v>0.25071900000000003</v>
      </c>
      <c r="F197" s="1">
        <v>2188.79</v>
      </c>
      <c r="G197" s="1">
        <v>548.77</v>
      </c>
      <c r="H197" s="1">
        <v>1914.4</v>
      </c>
      <c r="I197" s="1">
        <v>6491.23</v>
      </c>
      <c r="J197" s="1">
        <v>2.9657</v>
      </c>
      <c r="K197" s="1"/>
      <c r="AE197">
        <f>(B195*C195/SUM(C116:C195)+B196*C196/SUM(C116:C196)+B197*C197/SUM(C116:C197)+B198*C198/SUM(C116:C198)+B199*C199/SUM(C116:C199))/5</f>
        <v>5.6191450993696161</v>
      </c>
    </row>
    <row r="198" spans="1:31" x14ac:dyDescent="0.3">
      <c r="A198" s="1">
        <v>1951</v>
      </c>
      <c r="B198" s="1">
        <v>82</v>
      </c>
      <c r="C198" s="1">
        <v>0.31018400000000002</v>
      </c>
      <c r="D198" s="1">
        <v>0.5</v>
      </c>
      <c r="E198" s="1">
        <v>0.268536</v>
      </c>
      <c r="F198" s="1">
        <v>1640.02</v>
      </c>
      <c r="G198" s="1">
        <v>440.4</v>
      </c>
      <c r="H198" s="1">
        <v>1419.82</v>
      </c>
      <c r="I198" s="1">
        <v>4576.83</v>
      </c>
      <c r="J198" s="1">
        <v>2.7907000000000002</v>
      </c>
      <c r="K198" s="1"/>
      <c r="AE198">
        <f>(B196*C196/SUM(C116:C196)+B197*C197/SUM(C116:C197)+B198*C198/SUM(C116:C198)+B199*C199/SUM(C116:C199)+B200*C200/SUM(C116:C200))/5</f>
        <v>5.7216134187994285</v>
      </c>
    </row>
    <row r="199" spans="1:31" x14ac:dyDescent="0.3">
      <c r="A199" s="1">
        <v>1951</v>
      </c>
      <c r="B199" s="1">
        <v>83</v>
      </c>
      <c r="C199" s="1">
        <v>0.33341100000000001</v>
      </c>
      <c r="D199" s="1">
        <v>0.5</v>
      </c>
      <c r="E199" s="1">
        <v>0.285771</v>
      </c>
      <c r="F199" s="1">
        <v>1199.6099999999999</v>
      </c>
      <c r="G199" s="1">
        <v>342.82</v>
      </c>
      <c r="H199" s="1">
        <v>1028.21</v>
      </c>
      <c r="I199" s="1">
        <v>3157.01</v>
      </c>
      <c r="J199" s="1">
        <v>2.6316999999999999</v>
      </c>
      <c r="K199" s="1"/>
      <c r="AE199">
        <f>(B197*C197/SUM(C116:C197)+B198*C198/SUM(C116:C198)+B199*C199/SUM(C116:C199)+B200*C200/SUM(C116:C200)+B201*C201/SUM(C116:C201))/5</f>
        <v>5.7972305651873954</v>
      </c>
    </row>
    <row r="200" spans="1:31" x14ac:dyDescent="0.3">
      <c r="A200" s="1">
        <v>1951</v>
      </c>
      <c r="B200" s="1">
        <v>84</v>
      </c>
      <c r="C200" s="1">
        <v>0.35664400000000002</v>
      </c>
      <c r="D200" s="1">
        <v>0.5</v>
      </c>
      <c r="E200" s="1">
        <v>0.30267100000000002</v>
      </c>
      <c r="F200" s="1">
        <v>856.8</v>
      </c>
      <c r="G200" s="1">
        <v>259.33</v>
      </c>
      <c r="H200" s="1">
        <v>727.13</v>
      </c>
      <c r="I200" s="1">
        <v>2128.8000000000002</v>
      </c>
      <c r="J200" s="1">
        <v>2.4845999999999999</v>
      </c>
      <c r="K200" s="1"/>
      <c r="AE200">
        <f>(B198*C198/SUM(C116:C198)+B199*C199/SUM(C116:C199)+B200*C200/SUM(C116:C200)+B201*C201/SUM(C116:C201)+B202*C202/SUM(C116:C202))/5</f>
        <v>5.8502834829670762</v>
      </c>
    </row>
    <row r="201" spans="1:31" x14ac:dyDescent="0.3">
      <c r="A201" s="1">
        <v>1951</v>
      </c>
      <c r="B201" s="1">
        <v>85</v>
      </c>
      <c r="C201" s="1">
        <v>0.38044299999999998</v>
      </c>
      <c r="D201" s="1">
        <v>0.5</v>
      </c>
      <c r="E201" s="1">
        <v>0.31963999999999998</v>
      </c>
      <c r="F201" s="1">
        <v>597.47</v>
      </c>
      <c r="G201" s="1">
        <v>190.98</v>
      </c>
      <c r="H201" s="1">
        <v>501.98</v>
      </c>
      <c r="I201" s="1">
        <v>1401.67</v>
      </c>
      <c r="J201" s="1">
        <v>2.3460000000000001</v>
      </c>
      <c r="K201" s="1"/>
      <c r="AE201">
        <f>(B199*C199/SUM(C116:C199)+B200*C200/SUM(C116:C200)+B201*C201/SUM(C116:C201)+B202*C202/SUM(C116:C202)+B203*C203/SUM(C116:C203))/5</f>
        <v>5.8894971390834314</v>
      </c>
    </row>
    <row r="202" spans="1:31" x14ac:dyDescent="0.3">
      <c r="A202" s="1">
        <v>1951</v>
      </c>
      <c r="B202" s="1">
        <v>86</v>
      </c>
      <c r="C202" s="1">
        <v>0.40555099999999999</v>
      </c>
      <c r="D202" s="1">
        <v>0.5</v>
      </c>
      <c r="E202" s="1">
        <v>0.33717900000000001</v>
      </c>
      <c r="F202" s="1">
        <v>406.49</v>
      </c>
      <c r="G202" s="1">
        <v>137.06</v>
      </c>
      <c r="H202" s="1">
        <v>337.96</v>
      </c>
      <c r="I202" s="1">
        <v>899.69</v>
      </c>
      <c r="J202" s="1">
        <v>2.2132999999999998</v>
      </c>
      <c r="K202" s="1"/>
      <c r="AE202">
        <f>(B200*C200/SUM(C116:C200)+B201*C201/SUM(C116:C201)+B202*C202/SUM(C116:C202)+B203*C203/SUM(C116:C203)+B204*C204/SUM(C116:C204))/5</f>
        <v>5.9290658334407889</v>
      </c>
    </row>
    <row r="203" spans="1:31" x14ac:dyDescent="0.3">
      <c r="A203" s="1">
        <v>1951</v>
      </c>
      <c r="B203" s="1">
        <v>87</v>
      </c>
      <c r="C203" s="1">
        <v>0.43292199999999997</v>
      </c>
      <c r="D203" s="1">
        <v>0.5</v>
      </c>
      <c r="E203" s="1">
        <v>0.35588599999999998</v>
      </c>
      <c r="F203" s="1">
        <v>269.43</v>
      </c>
      <c r="G203" s="1">
        <v>95.89</v>
      </c>
      <c r="H203" s="1">
        <v>221.49</v>
      </c>
      <c r="I203" s="1">
        <v>561.72</v>
      </c>
      <c r="J203" s="1">
        <v>2.0848</v>
      </c>
      <c r="K203" s="1"/>
      <c r="AE203">
        <f>(B201*C201/SUM(C116:C201)+B202*C202/SUM(C116:C202)+B203*C203/SUM(C116:C203)+B204*C204/SUM(C116:C204)+B205*C205/SUM(C116:C205))/5</f>
        <v>5.9790883392737708</v>
      </c>
    </row>
    <row r="204" spans="1:31" x14ac:dyDescent="0.3">
      <c r="A204" s="1">
        <v>1951</v>
      </c>
      <c r="B204" s="1">
        <v>88</v>
      </c>
      <c r="C204" s="1">
        <v>0.464754</v>
      </c>
      <c r="D204" s="1">
        <v>0.5</v>
      </c>
      <c r="E204" s="1">
        <v>0.37712000000000001</v>
      </c>
      <c r="F204" s="1">
        <v>173.55</v>
      </c>
      <c r="G204" s="1">
        <v>65.45</v>
      </c>
      <c r="H204" s="1">
        <v>140.82</v>
      </c>
      <c r="I204" s="1">
        <v>340.23</v>
      </c>
      <c r="J204" s="1">
        <v>1.9604999999999999</v>
      </c>
      <c r="K204" s="1"/>
      <c r="AE204">
        <f>(B202*C202/SUM(C116:C202)+B203*C203/SUM(C116:C203)+B204*C204/SUM(C116:C204)+B205*C205/SUM(C116:C205)+B206*C206/SUM(C116:C206))/5</f>
        <v>6.0396257217398803</v>
      </c>
    </row>
    <row r="205" spans="1:31" x14ac:dyDescent="0.3">
      <c r="A205" s="1">
        <v>1951</v>
      </c>
      <c r="B205" s="1">
        <v>89</v>
      </c>
      <c r="C205" s="1">
        <v>0.50105200000000005</v>
      </c>
      <c r="D205" s="1">
        <v>0.5</v>
      </c>
      <c r="E205" s="1">
        <v>0.400673</v>
      </c>
      <c r="F205" s="1">
        <v>108.1</v>
      </c>
      <c r="G205" s="1">
        <v>43.31</v>
      </c>
      <c r="H205" s="1">
        <v>86.44</v>
      </c>
      <c r="I205" s="1">
        <v>199.41</v>
      </c>
      <c r="J205" s="1">
        <v>1.8447</v>
      </c>
      <c r="K205" s="1"/>
      <c r="AE205">
        <f>(B203*C203/SUM(C116:C203)+B204*C204/SUM(C116:C204)+B205*C205/SUM(C116:C205)+B206*C206/SUM(C116:C206)+B207*C207/SUM(C116:C207))/5</f>
        <v>6.1009906541455807</v>
      </c>
    </row>
    <row r="206" spans="1:31" x14ac:dyDescent="0.3">
      <c r="A206" s="1">
        <v>1951</v>
      </c>
      <c r="B206" s="1">
        <v>90</v>
      </c>
      <c r="C206" s="1">
        <v>0.53903599999999996</v>
      </c>
      <c r="D206" s="1">
        <v>0.5</v>
      </c>
      <c r="E206" s="1">
        <v>0.424599</v>
      </c>
      <c r="F206" s="1">
        <v>64.790000000000006</v>
      </c>
      <c r="G206" s="1">
        <v>27.51</v>
      </c>
      <c r="H206" s="1">
        <v>51.03</v>
      </c>
      <c r="I206" s="1">
        <v>112.97</v>
      </c>
      <c r="J206" s="1">
        <v>1.7437</v>
      </c>
      <c r="K206" s="1"/>
      <c r="AE206">
        <f>(B204*C204/SUM(C116:C204)+B205*C205/SUM(C116:C205)+B206*C206/SUM(C116:C206)+B207*C207/SUM(C116:C207)+B208*C208/SUM(C116:C208))/5</f>
        <v>6.1443453147507308</v>
      </c>
    </row>
    <row r="207" spans="1:31" x14ac:dyDescent="0.3">
      <c r="A207" s="1">
        <v>1951</v>
      </c>
      <c r="B207" s="1">
        <v>91</v>
      </c>
      <c r="C207" s="1">
        <v>0.57499100000000003</v>
      </c>
      <c r="D207" s="1">
        <v>0.5</v>
      </c>
      <c r="E207" s="1">
        <v>0.44659599999999999</v>
      </c>
      <c r="F207" s="1">
        <v>37.28</v>
      </c>
      <c r="G207" s="1">
        <v>16.649999999999999</v>
      </c>
      <c r="H207" s="1">
        <v>28.95</v>
      </c>
      <c r="I207" s="1">
        <v>61.94</v>
      </c>
      <c r="J207" s="1">
        <v>1.6615</v>
      </c>
      <c r="K207" s="1"/>
      <c r="AE207">
        <f>(B205*C205/SUM(C116:C205)+B206*C206/SUM(C116:C206)+B207*C207/SUM(C116:C207)+B208*C208/SUM(C116:C208)+B209*C209/SUM(C116:C209))/5</f>
        <v>6.1494830250580073</v>
      </c>
    </row>
    <row r="208" spans="1:31" x14ac:dyDescent="0.3">
      <c r="A208" s="1">
        <v>1951</v>
      </c>
      <c r="B208" s="1">
        <v>92</v>
      </c>
      <c r="C208" s="1">
        <v>0.60428700000000002</v>
      </c>
      <c r="D208" s="1">
        <v>0.5</v>
      </c>
      <c r="E208" s="1">
        <v>0.46407100000000001</v>
      </c>
      <c r="F208" s="1">
        <v>20.63</v>
      </c>
      <c r="G208" s="1">
        <v>9.57</v>
      </c>
      <c r="H208" s="1">
        <v>15.84</v>
      </c>
      <c r="I208" s="1">
        <v>32.979999999999997</v>
      </c>
      <c r="J208" s="1">
        <v>1.5989</v>
      </c>
      <c r="K208" s="1"/>
      <c r="AE208">
        <f>(B206*C206/SUM(C116:C206)+B207*C207/SUM(C116:C207)+B208*C208/SUM(C116:C208)+B209*C209/SUM(C116:C209)+B210*C210/SUM(C116:C210))/5</f>
        <v>6.1075879864997189</v>
      </c>
    </row>
    <row r="209" spans="1:31" x14ac:dyDescent="0.3">
      <c r="A209" s="1">
        <v>1951</v>
      </c>
      <c r="B209" s="1">
        <v>93</v>
      </c>
      <c r="C209" s="1">
        <v>0.62669399999999997</v>
      </c>
      <c r="D209" s="1">
        <v>0.5</v>
      </c>
      <c r="E209" s="1">
        <v>0.47717300000000001</v>
      </c>
      <c r="F209" s="1">
        <v>11.06</v>
      </c>
      <c r="G209" s="1">
        <v>5.28</v>
      </c>
      <c r="H209" s="1">
        <v>8.42</v>
      </c>
      <c r="I209" s="1">
        <v>17.14</v>
      </c>
      <c r="J209" s="1">
        <v>1.5504</v>
      </c>
      <c r="K209" s="1"/>
      <c r="AE209">
        <f>(B207*C207/SUM(C116:C207)+B208*C208/SUM(C116:C208)+B209*C209/SUM(C116:C209)+B210*C210/SUM(C116:C210)+B211*C211/SUM(C116:C211))/5</f>
        <v>6.0201272941246682</v>
      </c>
    </row>
    <row r="210" spans="1:31" x14ac:dyDescent="0.3">
      <c r="A210" s="1">
        <v>1951</v>
      </c>
      <c r="B210" s="1">
        <v>94</v>
      </c>
      <c r="C210" s="1">
        <v>0.64603200000000005</v>
      </c>
      <c r="D210" s="1">
        <v>0.5</v>
      </c>
      <c r="E210" s="1">
        <v>0.48830299999999999</v>
      </c>
      <c r="F210" s="1">
        <v>5.78</v>
      </c>
      <c r="G210" s="1">
        <v>2.82</v>
      </c>
      <c r="H210" s="1">
        <v>4.37</v>
      </c>
      <c r="I210" s="1">
        <v>8.7200000000000006</v>
      </c>
      <c r="J210" s="1">
        <v>1.5091000000000001</v>
      </c>
      <c r="K210" s="1"/>
      <c r="AE210">
        <f>(B208*C208/SUM(C116:C208)+B209*C209/SUM(C116:C209)+B210*C210/SUM(C116:C210)+B211*C211/SUM(C116:C211)+B212*C212/SUM(C116:C212))/5</f>
        <v>5.8982793599349765</v>
      </c>
    </row>
    <row r="211" spans="1:31" x14ac:dyDescent="0.3">
      <c r="A211" s="1">
        <v>1951</v>
      </c>
      <c r="B211" s="1">
        <v>95</v>
      </c>
      <c r="C211" s="1">
        <v>0.66338799999999998</v>
      </c>
      <c r="D211" s="1">
        <v>0.5</v>
      </c>
      <c r="E211" s="1">
        <v>0.49815300000000001</v>
      </c>
      <c r="F211" s="1">
        <v>2.96</v>
      </c>
      <c r="G211" s="1">
        <v>1.47</v>
      </c>
      <c r="H211" s="1">
        <v>2.2200000000000002</v>
      </c>
      <c r="I211" s="1">
        <v>4.3499999999999996</v>
      </c>
      <c r="J211" s="1">
        <v>1.4721</v>
      </c>
      <c r="K211" s="1"/>
      <c r="AE211">
        <f>(B209*C209/SUM(C116:C209)+B210*C210/SUM(C116:C210)+B211*C211/SUM(C116:C211)+B212*C212/SUM(C116:C212)+B213*C213/SUM(C116:C213))/5</f>
        <v>5.762103448842586</v>
      </c>
    </row>
    <row r="212" spans="1:31" x14ac:dyDescent="0.3">
      <c r="A212" s="1">
        <v>1951</v>
      </c>
      <c r="B212" s="1">
        <v>96</v>
      </c>
      <c r="C212" s="1">
        <v>0.68002399999999996</v>
      </c>
      <c r="D212" s="1">
        <v>0.5</v>
      </c>
      <c r="E212" s="1">
        <v>0.50747600000000004</v>
      </c>
      <c r="F212" s="1">
        <v>1.48</v>
      </c>
      <c r="G212" s="1">
        <v>0.75</v>
      </c>
      <c r="H212" s="1">
        <v>1.1100000000000001</v>
      </c>
      <c r="I212" s="1">
        <v>2.13</v>
      </c>
      <c r="J212" s="1">
        <v>1.4371</v>
      </c>
      <c r="K212" s="1"/>
      <c r="AE212">
        <f>(B210*C210/SUM(C116:C210)+B211*C211/SUM(C116:C211)+B212*C212/SUM(C116:C212)+B213*C213/SUM(C116:C213)+B214*C214/SUM(C116:C214))/5</f>
        <v>5.62816075001823</v>
      </c>
    </row>
    <row r="213" spans="1:31" x14ac:dyDescent="0.3">
      <c r="A213" s="1">
        <v>1951</v>
      </c>
      <c r="B213" s="1">
        <v>97</v>
      </c>
      <c r="C213" s="1">
        <v>0.69735599999999998</v>
      </c>
      <c r="D213" s="1">
        <v>0.5</v>
      </c>
      <c r="E213" s="1">
        <v>0.51706600000000003</v>
      </c>
      <c r="F213" s="1">
        <v>0.73</v>
      </c>
      <c r="G213" s="1">
        <v>0.38</v>
      </c>
      <c r="H213" s="1">
        <v>0.54</v>
      </c>
      <c r="I213" s="1">
        <v>1.03</v>
      </c>
      <c r="J213" s="1">
        <v>1.4026000000000001</v>
      </c>
      <c r="K213" s="1"/>
      <c r="AE213">
        <f>(B211*C211/SUM(C116:C211)+B212*C212/SUM(C116:C212)+B213*C213/SUM(C116:C213)+B214*C214/SUM(C116:C214)+B215*C215/SUM(C116:C215))/5</f>
        <v>5.501756457067148</v>
      </c>
    </row>
    <row r="214" spans="1:31" x14ac:dyDescent="0.3">
      <c r="A214" s="1">
        <v>1951</v>
      </c>
      <c r="B214" s="1">
        <v>98</v>
      </c>
      <c r="C214" s="1">
        <v>0.715534</v>
      </c>
      <c r="D214" s="1">
        <v>0.5</v>
      </c>
      <c r="E214" s="1">
        <v>0.52699300000000004</v>
      </c>
      <c r="F214" s="1">
        <v>0.35</v>
      </c>
      <c r="G214" s="1">
        <v>0.19</v>
      </c>
      <c r="H214" s="1">
        <v>0.26</v>
      </c>
      <c r="I214" s="1">
        <v>0.48</v>
      </c>
      <c r="J214" s="1">
        <v>1.3691</v>
      </c>
      <c r="K214" s="1"/>
      <c r="AE214">
        <f>(B212*C212/SUM(C116:C212)+B213*C213/SUM(C116:C213)+B214*C214/SUM(C116:C214)+B215*C215/SUM(C116:C215)+B216*C216/SUM(C116:C216))/5</f>
        <v>5.3851244595327099</v>
      </c>
    </row>
    <row r="215" spans="1:31" x14ac:dyDescent="0.3">
      <c r="A215" s="1">
        <v>1951</v>
      </c>
      <c r="B215" s="1">
        <v>99</v>
      </c>
      <c r="C215" s="1">
        <v>0.73361799999999999</v>
      </c>
      <c r="D215" s="1">
        <v>0.5</v>
      </c>
      <c r="E215" s="1">
        <v>0.53673800000000005</v>
      </c>
      <c r="F215" s="1">
        <v>0.17</v>
      </c>
      <c r="G215" s="1">
        <v>0.09</v>
      </c>
      <c r="H215" s="1">
        <v>0.12</v>
      </c>
      <c r="I215" s="1">
        <v>0.22</v>
      </c>
      <c r="J215" s="1">
        <v>1.3372999999999999</v>
      </c>
      <c r="K215" s="1"/>
      <c r="AE215">
        <f>(B213*C213/SUM(C116:C213)+B214*C214/SUM(C116:C214)+B215*C215/SUM(C116:C215)+B216*C216/SUM(C116:C216)+B217*C217/SUM(C116:C217))/5</f>
        <v>5.2778622238790787</v>
      </c>
    </row>
    <row r="216" spans="1:31" x14ac:dyDescent="0.3">
      <c r="A216" s="1">
        <v>1951</v>
      </c>
      <c r="B216" s="1">
        <v>100</v>
      </c>
      <c r="C216" s="1">
        <v>0.75147799999999998</v>
      </c>
      <c r="D216" s="1">
        <v>0.5</v>
      </c>
      <c r="E216" s="1">
        <v>0.54623600000000005</v>
      </c>
      <c r="F216" s="1">
        <v>0.08</v>
      </c>
      <c r="G216" s="1">
        <v>0.04</v>
      </c>
      <c r="H216" s="1">
        <v>0.06</v>
      </c>
      <c r="I216" s="1">
        <v>0.1</v>
      </c>
      <c r="J216" s="1">
        <v>1.3073999999999999</v>
      </c>
      <c r="K216" s="1"/>
      <c r="AE216">
        <f>(B214*C214/SUM(C116:C214)+B215*C215/SUM(C116:C215)+B216*C216/SUM(C116:C216)+B217*C217/SUM(C116:C217)+B218*C218/SUM(C116:C218))/5</f>
        <v>5.1772990640991168</v>
      </c>
    </row>
    <row r="217" spans="1:31" x14ac:dyDescent="0.3">
      <c r="A217" s="1">
        <v>1951</v>
      </c>
      <c r="B217" s="1">
        <v>101</v>
      </c>
      <c r="C217" s="1">
        <v>0.76897800000000005</v>
      </c>
      <c r="D217" s="1">
        <v>0.5</v>
      </c>
      <c r="E217" s="1">
        <v>0.55542400000000003</v>
      </c>
      <c r="F217" s="1">
        <v>0.04</v>
      </c>
      <c r="G217" s="1">
        <v>0.02</v>
      </c>
      <c r="H217" s="1">
        <v>0.03</v>
      </c>
      <c r="I217" s="1">
        <v>0.04</v>
      </c>
      <c r="J217" s="1">
        <v>1.2793000000000001</v>
      </c>
      <c r="K217" s="1"/>
      <c r="AE217">
        <f>(B215*C215/SUM(C116:C215)+B216*C216/SUM(C116:C216)+B217*C217/SUM(C116:C217)+B218*C218/SUM(C116:C218)+B219*C219/SUM(C116:C219))/5</f>
        <v>5.0814762621358813</v>
      </c>
    </row>
    <row r="218" spans="1:31" x14ac:dyDescent="0.3">
      <c r="A218" s="1">
        <v>1951</v>
      </c>
      <c r="B218" s="1">
        <v>102</v>
      </c>
      <c r="C218" s="1">
        <v>0.785972</v>
      </c>
      <c r="D218" s="1">
        <v>0.5</v>
      </c>
      <c r="E218" s="1">
        <v>0.56423599999999996</v>
      </c>
      <c r="F218" s="1">
        <v>0.02</v>
      </c>
      <c r="G218" s="1">
        <v>0.01</v>
      </c>
      <c r="H218" s="1">
        <v>0.01</v>
      </c>
      <c r="I218" s="1">
        <v>0.02</v>
      </c>
      <c r="J218" s="1">
        <v>1.2528999999999999</v>
      </c>
      <c r="K218" s="1"/>
      <c r="AE218">
        <f>(B216*C216/SUM(C116:C216)+B217*C217/SUM(C116:C217)+B218*C218/SUM(C116:C218)+B219*C219/SUM(C116:C219)+B220*C220/SUM(C116:C220))/5</f>
        <v>4.9901866302250326</v>
      </c>
    </row>
    <row r="219" spans="1:31" x14ac:dyDescent="0.3">
      <c r="A219" s="1">
        <v>1951</v>
      </c>
      <c r="B219" s="1">
        <v>103</v>
      </c>
      <c r="C219" s="1">
        <v>0.80288400000000004</v>
      </c>
      <c r="D219" s="1">
        <v>0.5</v>
      </c>
      <c r="E219" s="1">
        <v>0.57289900000000005</v>
      </c>
      <c r="F219" s="1">
        <v>0.01</v>
      </c>
      <c r="G219" s="1">
        <v>0</v>
      </c>
      <c r="H219" s="1">
        <v>0</v>
      </c>
      <c r="I219" s="1">
        <v>0.01</v>
      </c>
      <c r="J219" s="1">
        <v>1.2279</v>
      </c>
      <c r="K219" s="1"/>
      <c r="AE219">
        <f>(B217*C217/SUM(C116:C217)+B218*C218/SUM(C116:C218)+B219*C219/SUM(C116:C219)+B220*C220/SUM(C116:C220)+B221*C221/SUM(C116:C221))/5</f>
        <v>4.9027374810359934</v>
      </c>
    </row>
    <row r="220" spans="1:31" x14ac:dyDescent="0.3">
      <c r="A220" s="1">
        <v>1951</v>
      </c>
      <c r="B220" s="1">
        <v>104</v>
      </c>
      <c r="C220" s="1">
        <v>0.81985200000000003</v>
      </c>
      <c r="D220" s="1">
        <v>0.5</v>
      </c>
      <c r="E220" s="1">
        <v>0.58148599999999995</v>
      </c>
      <c r="F220" s="1">
        <v>0</v>
      </c>
      <c r="G220" s="1">
        <v>0</v>
      </c>
      <c r="H220" s="1">
        <v>0</v>
      </c>
      <c r="I220" s="1">
        <v>0</v>
      </c>
      <c r="J220" s="1">
        <v>1.2041999999999999</v>
      </c>
      <c r="K220" s="1"/>
      <c r="AE220">
        <f>(B218*C218/SUM(C116:C218)+B219*C219/SUM(C116:C219)+B220*C220/SUM(C116:C220)+B221*C221/SUM(C116:C221)+B222*C222/SUM(C116:C222))/5</f>
        <v>4.8179933767601995</v>
      </c>
    </row>
    <row r="221" spans="1:31" x14ac:dyDescent="0.3">
      <c r="A221" s="1">
        <v>1951</v>
      </c>
      <c r="B221" s="1">
        <v>105</v>
      </c>
      <c r="C221" s="1">
        <v>0.836256</v>
      </c>
      <c r="D221" s="1">
        <v>0.5</v>
      </c>
      <c r="E221" s="1">
        <v>0.58969000000000005</v>
      </c>
      <c r="F221" s="1">
        <v>0</v>
      </c>
      <c r="G221" s="1">
        <v>0</v>
      </c>
      <c r="H221" s="1">
        <v>0</v>
      </c>
      <c r="I221" s="1">
        <v>0</v>
      </c>
      <c r="J221" s="1">
        <v>1.1826000000000001</v>
      </c>
      <c r="K221" s="1"/>
      <c r="AE221">
        <f>(B219*C219/SUM(C116:C219)+B220*C220/SUM(C116:C220)+B221*C221/SUM(C116:C221)+B222*C222/SUM(C116:C222)+B223*C223/SUM(C116:C223))/5</f>
        <v>4.7344204502574057</v>
      </c>
    </row>
    <row r="222" spans="1:31" x14ac:dyDescent="0.3">
      <c r="A222" s="1">
        <v>1951</v>
      </c>
      <c r="B222" s="1">
        <v>106</v>
      </c>
      <c r="C222" s="1">
        <v>0.85143000000000002</v>
      </c>
      <c r="D222" s="1">
        <v>0.5</v>
      </c>
      <c r="E222" s="1">
        <v>0.59719500000000003</v>
      </c>
      <c r="F222" s="1">
        <v>0</v>
      </c>
      <c r="G222" s="1">
        <v>0</v>
      </c>
      <c r="H222" s="1">
        <v>0</v>
      </c>
      <c r="I222" s="1">
        <v>0</v>
      </c>
      <c r="J222" s="1">
        <v>1.1636</v>
      </c>
      <c r="K222" s="1"/>
      <c r="AE222">
        <f>(B220*C220/SUM(C116:C220)+B221*C221/SUM(C116:C221)+B222*C222/SUM(C116:C222)+B223*C223/SUM(C116:C223)+B224*C224/SUM(C116:C224))/5</f>
        <v>4.6506173409108111</v>
      </c>
    </row>
    <row r="223" spans="1:31" x14ac:dyDescent="0.3">
      <c r="A223" s="1">
        <v>1951</v>
      </c>
      <c r="B223" s="1">
        <v>107</v>
      </c>
      <c r="C223" s="1">
        <v>0.86466600000000005</v>
      </c>
      <c r="D223" s="1">
        <v>0.5</v>
      </c>
      <c r="E223" s="1">
        <v>0.60367599999999999</v>
      </c>
      <c r="F223" s="1">
        <v>0</v>
      </c>
      <c r="G223" s="1">
        <v>0</v>
      </c>
      <c r="H223" s="1">
        <v>0</v>
      </c>
      <c r="I223" s="1">
        <v>0</v>
      </c>
      <c r="J223" s="1">
        <v>1.1474</v>
      </c>
      <c r="K223" s="1"/>
      <c r="AE223">
        <f>(B221*C221/SUM(C116:C221)+B222*C222/SUM(C116:C222)+B223*C223/SUM(C116:C223)+B224*C224/SUM(C116:C224)+B225*C225/SUM(C116:C225))/5</f>
        <v>4.5659265389641295</v>
      </c>
    </row>
    <row r="224" spans="1:31" x14ac:dyDescent="0.3">
      <c r="A224" s="1">
        <v>1951</v>
      </c>
      <c r="B224" s="1">
        <v>108</v>
      </c>
      <c r="C224" s="1">
        <v>0.87640799999999996</v>
      </c>
      <c r="D224" s="1">
        <v>0.5</v>
      </c>
      <c r="E224" s="1">
        <v>0.60937600000000003</v>
      </c>
      <c r="F224" s="1">
        <v>0</v>
      </c>
      <c r="G224" s="1">
        <v>0</v>
      </c>
      <c r="H224" s="1">
        <v>0</v>
      </c>
      <c r="I224" s="1">
        <v>0</v>
      </c>
      <c r="J224" s="1">
        <v>1.1335999999999999</v>
      </c>
      <c r="K224" s="1"/>
      <c r="AE224">
        <f>(B222*C222/SUM(C116:C222)+B223*C223/SUM(C116:C223)+B224*C224/SUM(C116:C224)+B225*C225/SUM(C116:C225)+B226*C226/SUM(C116:C226))/5</f>
        <v>4.4801961654792164</v>
      </c>
    </row>
    <row r="225" spans="1:31" x14ac:dyDescent="0.3">
      <c r="A225" s="1">
        <v>1951</v>
      </c>
      <c r="B225" s="1">
        <v>109</v>
      </c>
      <c r="C225" s="1">
        <v>0.88741199999999998</v>
      </c>
      <c r="D225" s="1">
        <v>0.5</v>
      </c>
      <c r="E225" s="1">
        <v>0.614676</v>
      </c>
      <c r="F225" s="1">
        <v>0</v>
      </c>
      <c r="G225" s="1">
        <v>0</v>
      </c>
      <c r="H225" s="1">
        <v>0</v>
      </c>
      <c r="I225" s="1">
        <v>0</v>
      </c>
      <c r="J225" s="1">
        <v>1.1220000000000001</v>
      </c>
      <c r="K225" s="1"/>
      <c r="AE225">
        <f>(B224*C224/SUM(C116:C224)+B225*C225/SUM(C116:C225)+B226*C226/SUM(C116:C226))/3</f>
        <v>4.3930805606454149</v>
      </c>
    </row>
    <row r="226" spans="1:31" x14ac:dyDescent="0.3">
      <c r="A226" s="1">
        <v>1951</v>
      </c>
      <c r="B226" s="1">
        <v>110</v>
      </c>
      <c r="C226" s="1">
        <v>0.89740799999999998</v>
      </c>
      <c r="D226" s="1">
        <v>1.1143209999999999</v>
      </c>
      <c r="E226" s="1">
        <v>1</v>
      </c>
      <c r="F226" s="1">
        <v>0</v>
      </c>
      <c r="G226" s="1">
        <v>0</v>
      </c>
      <c r="H226" s="1">
        <v>0</v>
      </c>
      <c r="I226" s="1">
        <v>0</v>
      </c>
      <c r="J226" s="1">
        <v>1.1143000000000001</v>
      </c>
      <c r="K226" s="1"/>
      <c r="AE226">
        <f>(B226*C226/SUM(C116:C226))</f>
        <v>4.3074600332763309</v>
      </c>
    </row>
    <row r="227" spans="1:31" x14ac:dyDescent="0.3">
      <c r="A227" s="1">
        <v>1952</v>
      </c>
      <c r="B227" s="1">
        <v>0</v>
      </c>
      <c r="C227" s="1">
        <v>0.221833</v>
      </c>
      <c r="D227" s="1">
        <v>0.35</v>
      </c>
      <c r="E227" s="1">
        <v>0.19387699999999999</v>
      </c>
      <c r="F227" s="1">
        <v>100000</v>
      </c>
      <c r="G227" s="1">
        <v>19387.72</v>
      </c>
      <c r="H227" s="1">
        <v>87397.98</v>
      </c>
      <c r="I227" s="1">
        <v>3364321.8</v>
      </c>
      <c r="J227" s="1">
        <v>33.6432</v>
      </c>
      <c r="K227" s="1"/>
      <c r="AE227">
        <f>B227*C227/SUM(C227:C227)</f>
        <v>0</v>
      </c>
    </row>
    <row r="228" spans="1:31" x14ac:dyDescent="0.3">
      <c r="A228" s="1">
        <v>1952</v>
      </c>
      <c r="B228" s="1">
        <v>1</v>
      </c>
      <c r="C228" s="1">
        <v>9.4375000000000001E-2</v>
      </c>
      <c r="D228" s="1">
        <v>0.5</v>
      </c>
      <c r="E228" s="1">
        <v>9.0122999999999995E-2</v>
      </c>
      <c r="F228" s="1">
        <v>80612.28</v>
      </c>
      <c r="G228" s="1">
        <v>7264.98</v>
      </c>
      <c r="H228" s="1">
        <v>76979.789999999994</v>
      </c>
      <c r="I228" s="1">
        <v>3276923.82</v>
      </c>
      <c r="J228" s="1">
        <v>40.650399999999998</v>
      </c>
      <c r="K228" s="1"/>
      <c r="AE228">
        <f>(B227*C227/SUM(C227:C227)+B228*C228/SUM(C227:C228)+B229*C229/SUM(C227:C229))/3</f>
        <v>0.18751331546631</v>
      </c>
    </row>
    <row r="229" spans="1:31" x14ac:dyDescent="0.3">
      <c r="A229" s="1">
        <v>1952</v>
      </c>
      <c r="B229" s="1">
        <v>2</v>
      </c>
      <c r="C229" s="1">
        <v>4.8104000000000001E-2</v>
      </c>
      <c r="D229" s="1">
        <v>0.5</v>
      </c>
      <c r="E229" s="1">
        <v>4.6974000000000002E-2</v>
      </c>
      <c r="F229" s="1">
        <v>73347.3</v>
      </c>
      <c r="G229" s="1">
        <v>3445.42</v>
      </c>
      <c r="H229" s="1">
        <v>71624.59</v>
      </c>
      <c r="I229" s="1">
        <v>3199944.03</v>
      </c>
      <c r="J229" s="1">
        <v>43.627299999999998</v>
      </c>
      <c r="K229" s="1"/>
      <c r="AE229">
        <f>(B227*C227/SUM(C227:C227)+B228*C228/SUM(C227:C228)+B229*C229/SUM(C227:C229)+B230*C230/SUM(C227:C230)+B231*C231/SUM(C227:C231))/5</f>
        <v>0.20355865408412471</v>
      </c>
    </row>
    <row r="230" spans="1:31" x14ac:dyDescent="0.3">
      <c r="A230" s="1">
        <v>1952</v>
      </c>
      <c r="B230" s="1">
        <v>3</v>
      </c>
      <c r="C230" s="1">
        <v>3.1255999999999999E-2</v>
      </c>
      <c r="D230" s="1">
        <v>0.5</v>
      </c>
      <c r="E230" s="1">
        <v>3.0775E-2</v>
      </c>
      <c r="F230" s="1">
        <v>69901.88</v>
      </c>
      <c r="G230" s="1">
        <v>2151.2199999999998</v>
      </c>
      <c r="H230" s="1">
        <v>68826.27</v>
      </c>
      <c r="I230" s="1">
        <v>3128319.44</v>
      </c>
      <c r="J230" s="1">
        <v>44.753</v>
      </c>
      <c r="K230" s="1"/>
      <c r="AE230">
        <f>(B228*C228/SUM(C227:C228)+B229*C229/SUM(C227:C229)+B230*C230/SUM(C227:C230)+B231*C231/SUM(C227:C231)+B232*C232/SUM(C227:C232))/5</f>
        <v>0.24452467465882261</v>
      </c>
    </row>
    <row r="231" spans="1:31" x14ac:dyDescent="0.3">
      <c r="A231" s="1">
        <v>1952</v>
      </c>
      <c r="B231" s="1">
        <v>4</v>
      </c>
      <c r="C231" s="1">
        <v>2.2824000000000001E-2</v>
      </c>
      <c r="D231" s="1">
        <v>0.5</v>
      </c>
      <c r="E231" s="1">
        <v>2.2567E-2</v>
      </c>
      <c r="F231" s="1">
        <v>67750.66</v>
      </c>
      <c r="G231" s="1">
        <v>1528.9</v>
      </c>
      <c r="H231" s="1">
        <v>66986.2</v>
      </c>
      <c r="I231" s="1">
        <v>3059493.17</v>
      </c>
      <c r="J231" s="1">
        <v>45.158099999999997</v>
      </c>
      <c r="K231" s="1"/>
      <c r="AE231">
        <f>(B229*C229/SUM(C227:C229)+B230*C230/SUM(C227:C230)+B231*C231/SUM(C227:C231)+B232*C232/SUM(C227:C232)+B233*C233/SUM(C227:C233))/5</f>
        <v>0.22384360424020561</v>
      </c>
    </row>
    <row r="232" spans="1:31" x14ac:dyDescent="0.3">
      <c r="A232" s="1">
        <v>1952</v>
      </c>
      <c r="B232" s="1">
        <v>5</v>
      </c>
      <c r="C232" s="1">
        <v>1.7871999999999999E-2</v>
      </c>
      <c r="D232" s="1">
        <v>0.5</v>
      </c>
      <c r="E232" s="1">
        <v>1.7714000000000001E-2</v>
      </c>
      <c r="F232" s="1">
        <v>66221.75</v>
      </c>
      <c r="G232" s="1">
        <v>1173.04</v>
      </c>
      <c r="H232" s="1">
        <v>65635.23</v>
      </c>
      <c r="I232" s="1">
        <v>2992506.97</v>
      </c>
      <c r="J232" s="1">
        <v>45.1892</v>
      </c>
      <c r="K232" s="1"/>
      <c r="AE232">
        <f>(B230*C230/SUM(C227:C230)+B231*C231/SUM(C227:C231)+B232*C232/SUM(C227:C232)+B233*C233/SUM(C227:C233)+B234*C234/SUM(C227:C234))/5</f>
        <v>0.20805159567165238</v>
      </c>
    </row>
    <row r="233" spans="1:31" x14ac:dyDescent="0.3">
      <c r="A233" s="1">
        <v>1952</v>
      </c>
      <c r="B233" s="1">
        <v>6</v>
      </c>
      <c r="C233" s="1">
        <v>1.4659E-2</v>
      </c>
      <c r="D233" s="1">
        <v>0.5</v>
      </c>
      <c r="E233" s="1">
        <v>1.4552000000000001E-2</v>
      </c>
      <c r="F233" s="1">
        <v>65048.71</v>
      </c>
      <c r="G233" s="1">
        <v>946.59</v>
      </c>
      <c r="H233" s="1">
        <v>64575.42</v>
      </c>
      <c r="I233" s="1">
        <v>2926871.73</v>
      </c>
      <c r="J233" s="1">
        <v>44.995100000000001</v>
      </c>
      <c r="K233" s="1"/>
      <c r="AE233">
        <f>(B231*C231/SUM(C227:C231)+B232*C232/SUM(C227:C232)+B233*C233/SUM(C227:C233)+B234*C234/SUM(C227:C234)+B235*C235/SUM(C227:C235))/5</f>
        <v>0.19509851426843974</v>
      </c>
    </row>
    <row r="234" spans="1:31" x14ac:dyDescent="0.3">
      <c r="A234" s="1">
        <v>1952</v>
      </c>
      <c r="B234" s="1">
        <v>7</v>
      </c>
      <c r="C234" s="1">
        <v>1.2248999999999999E-2</v>
      </c>
      <c r="D234" s="1">
        <v>0.5</v>
      </c>
      <c r="E234" s="1">
        <v>1.2175E-2</v>
      </c>
      <c r="F234" s="1">
        <v>64102.12</v>
      </c>
      <c r="G234" s="1">
        <v>780.43</v>
      </c>
      <c r="H234" s="1">
        <v>63711.91</v>
      </c>
      <c r="I234" s="1">
        <v>2862296.32</v>
      </c>
      <c r="J234" s="1">
        <v>44.652099999999997</v>
      </c>
      <c r="K234" s="1"/>
      <c r="AE234">
        <f>(B232*C232/SUM(C227:C232)+B233*C233/SUM(C227:C233)+B234*C234/SUM(C227:C234)+B235*C235/SUM(C227:C235)+B236*C236/SUM(C227:C236))/5</f>
        <v>0.18334447447542018</v>
      </c>
    </row>
    <row r="235" spans="1:31" x14ac:dyDescent="0.3">
      <c r="A235" s="1">
        <v>1952</v>
      </c>
      <c r="B235" s="1">
        <v>8</v>
      </c>
      <c r="C235" s="1">
        <v>1.0194E-2</v>
      </c>
      <c r="D235" s="1">
        <v>0.5</v>
      </c>
      <c r="E235" s="1">
        <v>1.0142999999999999E-2</v>
      </c>
      <c r="F235" s="1">
        <v>63321.69</v>
      </c>
      <c r="G235" s="1">
        <v>642.24</v>
      </c>
      <c r="H235" s="1">
        <v>63000.57</v>
      </c>
      <c r="I235" s="1">
        <v>2798584.41</v>
      </c>
      <c r="J235" s="1">
        <v>44.196300000000001</v>
      </c>
      <c r="K235" s="1"/>
      <c r="AE235">
        <f>(B233*C233/SUM(C227:C233)+B234*C234/SUM(C227:C234)+B235*C235/SUM(C227:C235)+B236*C236/SUM(C227:C236)+B237*C237/SUM(C227:C237))/5</f>
        <v>0.17238801967976097</v>
      </c>
    </row>
    <row r="236" spans="1:31" x14ac:dyDescent="0.3">
      <c r="A236" s="1">
        <v>1952</v>
      </c>
      <c r="B236" s="1">
        <v>9</v>
      </c>
      <c r="C236" s="1">
        <v>8.5369999999999994E-3</v>
      </c>
      <c r="D236" s="1">
        <v>0.5</v>
      </c>
      <c r="E236" s="1">
        <v>8.5009999999999999E-3</v>
      </c>
      <c r="F236" s="1">
        <v>62679.45</v>
      </c>
      <c r="G236" s="1">
        <v>532.84</v>
      </c>
      <c r="H236" s="1">
        <v>62413.03</v>
      </c>
      <c r="I236" s="1">
        <v>2735583.84</v>
      </c>
      <c r="J236" s="1">
        <v>43.643999999999998</v>
      </c>
      <c r="K236" s="1"/>
      <c r="AE236">
        <f>(B234*C234/SUM(C227:C234)+B235*C235/SUM(C227:C235)+B236*C236/SUM(C227:C236)+B237*C237/SUM(C227:C237)+B238*C238/SUM(C227:C238))/5</f>
        <v>0.16271768203429107</v>
      </c>
    </row>
    <row r="237" spans="1:31" x14ac:dyDescent="0.3">
      <c r="A237" s="1">
        <v>1952</v>
      </c>
      <c r="B237" s="1">
        <v>10</v>
      </c>
      <c r="C237" s="1">
        <v>7.3410000000000003E-3</v>
      </c>
      <c r="D237" s="1">
        <v>0.5</v>
      </c>
      <c r="E237" s="1">
        <v>7.3140000000000002E-3</v>
      </c>
      <c r="F237" s="1">
        <v>62146.6</v>
      </c>
      <c r="G237" s="1">
        <v>454.55</v>
      </c>
      <c r="H237" s="1">
        <v>61919.33</v>
      </c>
      <c r="I237" s="1">
        <v>2673170.8199999998</v>
      </c>
      <c r="J237" s="1">
        <v>43.0139</v>
      </c>
      <c r="K237" s="1"/>
      <c r="AE237">
        <f>(B235*C235/SUM(C227:C235)+B236*C236/SUM(C227:C236)+B237*C237/SUM(C227:C237)+B238*C238/SUM(C227:C238)+B239*C239/SUM(C227:C239))/5</f>
        <v>0.15611968720545408</v>
      </c>
    </row>
    <row r="238" spans="1:31" x14ac:dyDescent="0.3">
      <c r="A238" s="1">
        <v>1952</v>
      </c>
      <c r="B238" s="1">
        <v>11</v>
      </c>
      <c r="C238" s="1">
        <v>6.613E-3</v>
      </c>
      <c r="D238" s="1">
        <v>0.5</v>
      </c>
      <c r="E238" s="1">
        <v>6.5909999999999996E-3</v>
      </c>
      <c r="F238" s="1">
        <v>61692.05</v>
      </c>
      <c r="G238" s="1">
        <v>406.61</v>
      </c>
      <c r="H238" s="1">
        <v>61488.75</v>
      </c>
      <c r="I238" s="1">
        <v>2611251.4900000002</v>
      </c>
      <c r="J238" s="1">
        <v>42.327199999999998</v>
      </c>
      <c r="K238" s="1"/>
      <c r="AE238">
        <f>(B236*C236/SUM(C227:C236)+B237*C237/SUM(C227:C237)+B238*C238/SUM(C227:C238)+B239*C239/SUM(C227:C239)+B240*C240/SUM(C227:C240))/5</f>
        <v>0.15541855881564287</v>
      </c>
    </row>
    <row r="239" spans="1:31" x14ac:dyDescent="0.3">
      <c r="A239" s="1">
        <v>1952</v>
      </c>
      <c r="B239" s="1">
        <v>12</v>
      </c>
      <c r="C239" s="1">
        <v>6.3670000000000003E-3</v>
      </c>
      <c r="D239" s="1">
        <v>0.5</v>
      </c>
      <c r="E239" s="1">
        <v>6.3470000000000002E-3</v>
      </c>
      <c r="F239" s="1">
        <v>61285.440000000002</v>
      </c>
      <c r="G239" s="1">
        <v>388.98</v>
      </c>
      <c r="H239" s="1">
        <v>61090.95</v>
      </c>
      <c r="I239" s="1">
        <v>2549762.7400000002</v>
      </c>
      <c r="J239" s="1">
        <v>41.604700000000001</v>
      </c>
      <c r="K239" s="1"/>
      <c r="AE239">
        <f>(B237*C237/SUM(C227:C237)+B238*C238/SUM(C227:C238)+B239*C239/SUM(C227:C239)+B240*C240/SUM(C227:C240)+B241*C241/SUM(C227:C241))/5</f>
        <v>0.16267897753563815</v>
      </c>
    </row>
    <row r="240" spans="1:31" x14ac:dyDescent="0.3">
      <c r="A240" s="1">
        <v>1952</v>
      </c>
      <c r="B240" s="1">
        <v>13</v>
      </c>
      <c r="C240" s="1">
        <v>6.6059999999999999E-3</v>
      </c>
      <c r="D240" s="1">
        <v>0.5</v>
      </c>
      <c r="E240" s="1">
        <v>6.5839999999999996E-3</v>
      </c>
      <c r="F240" s="1">
        <v>60896.46</v>
      </c>
      <c r="G240" s="1">
        <v>400.95</v>
      </c>
      <c r="H240" s="1">
        <v>60695.99</v>
      </c>
      <c r="I240" s="1">
        <v>2488671.79</v>
      </c>
      <c r="J240" s="1">
        <v>40.8673</v>
      </c>
      <c r="K240" s="1"/>
      <c r="AE240">
        <f>(B238*C238/SUM(C227:C238)+B239*C239/SUM(C227:C239)+B240*C240/SUM(C227:C240)+B241*C241/SUM(C227:C241)+B242*C242/SUM(C227:C242))/5</f>
        <v>0.17890101432241429</v>
      </c>
    </row>
    <row r="241" spans="1:31" x14ac:dyDescent="0.3">
      <c r="A241" s="1">
        <v>1952</v>
      </c>
      <c r="B241" s="1">
        <v>14</v>
      </c>
      <c r="C241" s="1">
        <v>7.2150000000000001E-3</v>
      </c>
      <c r="D241" s="1">
        <v>0.5</v>
      </c>
      <c r="E241" s="1">
        <v>7.1890000000000001E-3</v>
      </c>
      <c r="F241" s="1">
        <v>60495.51</v>
      </c>
      <c r="G241" s="1">
        <v>434.92</v>
      </c>
      <c r="H241" s="1">
        <v>60278.06</v>
      </c>
      <c r="I241" s="1">
        <v>2427975.7999999998</v>
      </c>
      <c r="J241" s="1">
        <v>40.134799999999998</v>
      </c>
      <c r="K241" s="1"/>
      <c r="AE241">
        <f>(B239*C239/SUM(C227:C239)+B240*C240/SUM(C227:C240)+B241*C241/SUM(C227:C241)+B242*C242/SUM(C227:C242)+B243*C243/SUM(C227:C243))/5</f>
        <v>0.20440213835194321</v>
      </c>
    </row>
    <row r="242" spans="1:31" x14ac:dyDescent="0.3">
      <c r="A242" s="1">
        <v>1952</v>
      </c>
      <c r="B242" s="1">
        <v>15</v>
      </c>
      <c r="C242" s="1">
        <v>8.0770000000000008E-3</v>
      </c>
      <c r="D242" s="1">
        <v>0.5</v>
      </c>
      <c r="E242" s="1">
        <v>8.0440000000000008E-3</v>
      </c>
      <c r="F242" s="1">
        <v>60060.6</v>
      </c>
      <c r="G242" s="1">
        <v>483.13</v>
      </c>
      <c r="H242" s="1">
        <v>59819.03</v>
      </c>
      <c r="I242" s="1">
        <v>2367697.7400000002</v>
      </c>
      <c r="J242" s="1">
        <v>39.421799999999998</v>
      </c>
      <c r="K242" s="1"/>
      <c r="AE242">
        <f>(B240*C240/SUM(C227:C240)+B241*C241/SUM(C227:C241)+B242*C242/SUM(C227:C242)+B243*C243/SUM(C227:C243)+B244*C244/SUM(C227:C244))/5</f>
        <v>0.23545473296058894</v>
      </c>
    </row>
    <row r="243" spans="1:31" x14ac:dyDescent="0.3">
      <c r="A243" s="1">
        <v>1952</v>
      </c>
      <c r="B243" s="1">
        <v>16</v>
      </c>
      <c r="C243" s="1">
        <v>9.1389999999999996E-3</v>
      </c>
      <c r="D243" s="1">
        <v>0.5</v>
      </c>
      <c r="E243" s="1">
        <v>9.0969999999999992E-3</v>
      </c>
      <c r="F243" s="1">
        <v>59577.46</v>
      </c>
      <c r="G243" s="1">
        <v>542</v>
      </c>
      <c r="H243" s="1">
        <v>59306.46</v>
      </c>
      <c r="I243" s="1">
        <v>2307878.71</v>
      </c>
      <c r="J243" s="1">
        <v>38.737400000000001</v>
      </c>
      <c r="K243" s="1"/>
      <c r="AE243">
        <f>(B241*C241/SUM(C227:C241)+B242*C242/SUM(C227:C242)+B243*C243/SUM(C227:C243)+B244*C244/SUM(C227:C244)+B245*C245/SUM(C227:C245))/5</f>
        <v>0.26917830456650649</v>
      </c>
    </row>
    <row r="244" spans="1:31" x14ac:dyDescent="0.3">
      <c r="A244" s="1">
        <v>1952</v>
      </c>
      <c r="B244" s="1">
        <v>17</v>
      </c>
      <c r="C244" s="1">
        <v>9.8200000000000006E-3</v>
      </c>
      <c r="D244" s="1">
        <v>0.5</v>
      </c>
      <c r="E244" s="1">
        <v>9.7719999999999994E-3</v>
      </c>
      <c r="F244" s="1">
        <v>59035.46</v>
      </c>
      <c r="G244" s="1">
        <v>576.9</v>
      </c>
      <c r="H244" s="1">
        <v>58747.01</v>
      </c>
      <c r="I244" s="1">
        <v>2248572.25</v>
      </c>
      <c r="J244" s="1">
        <v>38.088500000000003</v>
      </c>
      <c r="K244" s="1"/>
      <c r="AE244">
        <f>(B242*C242/SUM(C227:C242)+B243*C243/SUM(C227:C243)+B244*C244/SUM(C227:C244)+B245*C245/SUM(C227:C245)+B246*C246/SUM(C227:C246))/5</f>
        <v>0.30366838201538926</v>
      </c>
    </row>
    <row r="245" spans="1:31" x14ac:dyDescent="0.3">
      <c r="A245" s="1">
        <v>1952</v>
      </c>
      <c r="B245" s="1">
        <v>18</v>
      </c>
      <c r="C245" s="1">
        <v>1.0374E-2</v>
      </c>
      <c r="D245" s="1">
        <v>0.5</v>
      </c>
      <c r="E245" s="1">
        <v>1.0321E-2</v>
      </c>
      <c r="F245" s="1">
        <v>58458.559999999998</v>
      </c>
      <c r="G245" s="1">
        <v>603.34</v>
      </c>
      <c r="H245" s="1">
        <v>58156.89</v>
      </c>
      <c r="I245" s="1">
        <v>2189825.2400000002</v>
      </c>
      <c r="J245" s="1">
        <v>37.459400000000002</v>
      </c>
      <c r="K245" s="1"/>
      <c r="AE245">
        <f>(B243*C243/SUM(C227:C243)+B244*C244/SUM(C227:C244)+B245*C245/SUM(C227:C245)+B246*C246/SUM(C227:C246)+B247*C247/SUM(C227:C247))/5</f>
        <v>0.33713587611442353</v>
      </c>
    </row>
    <row r="246" spans="1:31" x14ac:dyDescent="0.3">
      <c r="A246" s="1">
        <v>1952</v>
      </c>
      <c r="B246" s="1">
        <v>19</v>
      </c>
      <c r="C246" s="1">
        <v>1.0937000000000001E-2</v>
      </c>
      <c r="D246" s="1">
        <v>0.5</v>
      </c>
      <c r="E246" s="1">
        <v>1.0878000000000001E-2</v>
      </c>
      <c r="F246" s="1">
        <v>57855.22</v>
      </c>
      <c r="G246" s="1">
        <v>629.33000000000004</v>
      </c>
      <c r="H246" s="1">
        <v>57540.56</v>
      </c>
      <c r="I246" s="1">
        <v>2131668.35</v>
      </c>
      <c r="J246" s="1">
        <v>36.844900000000003</v>
      </c>
      <c r="K246" s="1"/>
      <c r="AE246">
        <f>(B244*C244/SUM(C227:C244)+B245*C245/SUM(C227:C245)+B246*C246/SUM(C227:C246)+B247*C247/SUM(C227:C247)+B248*C248/SUM(C227:C248))/5</f>
        <v>0.36764330037866988</v>
      </c>
    </row>
    <row r="247" spans="1:31" x14ac:dyDescent="0.3">
      <c r="A247" s="1">
        <v>1952</v>
      </c>
      <c r="B247" s="1">
        <v>20</v>
      </c>
      <c r="C247" s="1">
        <v>1.1474E-2</v>
      </c>
      <c r="D247" s="1">
        <v>0.5</v>
      </c>
      <c r="E247" s="1">
        <v>1.1409000000000001E-2</v>
      </c>
      <c r="F247" s="1">
        <v>57225.89</v>
      </c>
      <c r="G247" s="1">
        <v>652.87</v>
      </c>
      <c r="H247" s="1">
        <v>56899.46</v>
      </c>
      <c r="I247" s="1">
        <v>2074127.79</v>
      </c>
      <c r="J247" s="1">
        <v>36.244599999999998</v>
      </c>
      <c r="K247" s="1"/>
      <c r="AE247">
        <f>(B245*C245/SUM(C227:C245)+B246*C246/SUM(C227:C246)+B247*C247/SUM(C227:C247)+B248*C248/SUM(C227:C248)+B249*C249/SUM(C227:C249))/5</f>
        <v>0.39636930286859295</v>
      </c>
    </row>
    <row r="248" spans="1:31" x14ac:dyDescent="0.3">
      <c r="A248" s="1">
        <v>1952</v>
      </c>
      <c r="B248" s="1">
        <v>21</v>
      </c>
      <c r="C248" s="1">
        <v>1.1945000000000001E-2</v>
      </c>
      <c r="D248" s="1">
        <v>0.5</v>
      </c>
      <c r="E248" s="1">
        <v>1.1873999999999999E-2</v>
      </c>
      <c r="F248" s="1">
        <v>56573.02</v>
      </c>
      <c r="G248" s="1">
        <v>671.73</v>
      </c>
      <c r="H248" s="1">
        <v>56237.15</v>
      </c>
      <c r="I248" s="1">
        <v>2017228.33</v>
      </c>
      <c r="J248" s="1">
        <v>35.6571</v>
      </c>
      <c r="K248" s="1"/>
      <c r="AE248">
        <f>(B246*C246/SUM(C227:C246)+B247*C247/SUM(C227:C247)+B248*C248/SUM(C227:C248)+B249*C249/SUM(C227:C249)+B250*C250/SUM(C227:C250))/5</f>
        <v>0.42327291428009339</v>
      </c>
    </row>
    <row r="249" spans="1:31" x14ac:dyDescent="0.3">
      <c r="A249" s="1">
        <v>1952</v>
      </c>
      <c r="B249" s="1">
        <v>22</v>
      </c>
      <c r="C249" s="1">
        <v>1.2303E-2</v>
      </c>
      <c r="D249" s="1">
        <v>0.5</v>
      </c>
      <c r="E249" s="1">
        <v>1.2227999999999999E-2</v>
      </c>
      <c r="F249" s="1">
        <v>55901.29</v>
      </c>
      <c r="G249" s="1">
        <v>683.57</v>
      </c>
      <c r="H249" s="1">
        <v>55559.5</v>
      </c>
      <c r="I249" s="1">
        <v>1960991.18</v>
      </c>
      <c r="J249" s="1">
        <v>35.079500000000003</v>
      </c>
      <c r="K249" s="1"/>
      <c r="AE249">
        <f>(B247*C247/SUM(C227:C247)+B248*C248/SUM(C227:C248)+B249*C249/SUM(C227:C249)+B250*C250/SUM(C227:C250)+B251*C251/SUM(C227:C251))/5</f>
        <v>0.44786286333477732</v>
      </c>
    </row>
    <row r="250" spans="1:31" x14ac:dyDescent="0.3">
      <c r="A250" s="1">
        <v>1952</v>
      </c>
      <c r="B250" s="1">
        <v>23</v>
      </c>
      <c r="C250" s="1">
        <v>1.2571000000000001E-2</v>
      </c>
      <c r="D250" s="1">
        <v>0.5</v>
      </c>
      <c r="E250" s="1">
        <v>1.2492E-2</v>
      </c>
      <c r="F250" s="1">
        <v>55217.71</v>
      </c>
      <c r="G250" s="1">
        <v>689.79</v>
      </c>
      <c r="H250" s="1">
        <v>54872.82</v>
      </c>
      <c r="I250" s="1">
        <v>1905431.68</v>
      </c>
      <c r="J250" s="1">
        <v>34.507599999999996</v>
      </c>
      <c r="K250" s="1"/>
      <c r="AE250">
        <f>(B248*C248/SUM(C227:C248)+B249*C249/SUM(C227:C249)+B250*C250/SUM(C227:C250)+B251*C251/SUM(C227:C251)+B252*C252/SUM(C227:C252))/5</f>
        <v>0.46994423972946631</v>
      </c>
    </row>
    <row r="251" spans="1:31" x14ac:dyDescent="0.3">
      <c r="A251" s="1">
        <v>1952</v>
      </c>
      <c r="B251" s="1">
        <v>24</v>
      </c>
      <c r="C251" s="1">
        <v>1.2800000000000001E-2</v>
      </c>
      <c r="D251" s="1">
        <v>0.5</v>
      </c>
      <c r="E251" s="1">
        <v>1.2718999999999999E-2</v>
      </c>
      <c r="F251" s="1">
        <v>54527.92</v>
      </c>
      <c r="G251" s="1">
        <v>693.53</v>
      </c>
      <c r="H251" s="1">
        <v>54181.16</v>
      </c>
      <c r="I251" s="1">
        <v>1850558.86</v>
      </c>
      <c r="J251" s="1">
        <v>33.937800000000003</v>
      </c>
      <c r="K251" s="1"/>
      <c r="AE251">
        <f>(B249*C249/SUM(C227:C249)+B250*C250/SUM(C227:C250)+B251*C251/SUM(C227:C251)+B252*C252/SUM(C227:C252)+B253*C253/SUM(C227:C253))/5</f>
        <v>0.48964918740327973</v>
      </c>
    </row>
    <row r="252" spans="1:31" x14ac:dyDescent="0.3">
      <c r="A252" s="1">
        <v>1952</v>
      </c>
      <c r="B252" s="1">
        <v>25</v>
      </c>
      <c r="C252" s="1">
        <v>1.2997E-2</v>
      </c>
      <c r="D252" s="1">
        <v>0.5</v>
      </c>
      <c r="E252" s="1">
        <v>1.2913000000000001E-2</v>
      </c>
      <c r="F252" s="1">
        <v>53834.400000000001</v>
      </c>
      <c r="G252" s="1">
        <v>695.15</v>
      </c>
      <c r="H252" s="1">
        <v>53486.83</v>
      </c>
      <c r="I252" s="1">
        <v>1796377.69</v>
      </c>
      <c r="J252" s="1">
        <v>33.368600000000001</v>
      </c>
      <c r="K252" s="1"/>
      <c r="AE252">
        <f>(B250*C250/SUM(C227:C250)+B251*C251/SUM(C227:C251)+B252*C252/SUM(C227:C252)+B253*C253/SUM(C227:C253)+B254*C254/SUM(C227:C254))/5</f>
        <v>0.50755639321812596</v>
      </c>
    </row>
    <row r="253" spans="1:31" x14ac:dyDescent="0.3">
      <c r="A253" s="1">
        <v>1952</v>
      </c>
      <c r="B253" s="1">
        <v>26</v>
      </c>
      <c r="C253" s="1">
        <v>1.3165E-2</v>
      </c>
      <c r="D253" s="1">
        <v>0.5</v>
      </c>
      <c r="E253" s="1">
        <v>1.3079E-2</v>
      </c>
      <c r="F253" s="1">
        <v>53139.25</v>
      </c>
      <c r="G253" s="1">
        <v>695.03</v>
      </c>
      <c r="H253" s="1">
        <v>52791.74</v>
      </c>
      <c r="I253" s="1">
        <v>1742890.87</v>
      </c>
      <c r="J253" s="1">
        <v>32.7986</v>
      </c>
      <c r="K253" s="1"/>
      <c r="AE253">
        <f>(B251*C251/SUM(C227:C251)+B252*C252/SUM(C227:C252)+B253*C253/SUM(C227:C253)+B254*C254/SUM(C227:C254)+B255*C255/SUM(C227:C255))/5</f>
        <v>0.52408515632030261</v>
      </c>
    </row>
    <row r="254" spans="1:31" x14ac:dyDescent="0.3">
      <c r="A254" s="1">
        <v>1952</v>
      </c>
      <c r="B254" s="1">
        <v>27</v>
      </c>
      <c r="C254" s="1">
        <v>1.3313E-2</v>
      </c>
      <c r="D254" s="1">
        <v>0.5</v>
      </c>
      <c r="E254" s="1">
        <v>1.3225000000000001E-2</v>
      </c>
      <c r="F254" s="1">
        <v>52444.22</v>
      </c>
      <c r="G254" s="1">
        <v>693.57</v>
      </c>
      <c r="H254" s="1">
        <v>52097.440000000002</v>
      </c>
      <c r="I254" s="1">
        <v>1690099.13</v>
      </c>
      <c r="J254" s="1">
        <v>32.226599999999998</v>
      </c>
      <c r="K254" s="1"/>
      <c r="AE254">
        <f>(B252*C252/SUM(C227:C252)+B253*C253/SUM(C227:C253)+B254*C254/SUM(C227:C254)+B255*C255/SUM(C227:C255)+B256*C256/SUM(C227:C256))/5</f>
        <v>0.5374050340269847</v>
      </c>
    </row>
    <row r="255" spans="1:31" x14ac:dyDescent="0.3">
      <c r="A255" s="1">
        <v>1952</v>
      </c>
      <c r="B255" s="1">
        <v>28</v>
      </c>
      <c r="C255" s="1">
        <v>1.3436E-2</v>
      </c>
      <c r="D255" s="1">
        <v>0.5</v>
      </c>
      <c r="E255" s="1">
        <v>1.3346E-2</v>
      </c>
      <c r="F255" s="1">
        <v>51750.65</v>
      </c>
      <c r="G255" s="1">
        <v>690.68</v>
      </c>
      <c r="H255" s="1">
        <v>51405.32</v>
      </c>
      <c r="I255" s="1">
        <v>1638001.69</v>
      </c>
      <c r="J255" s="1">
        <v>31.651800000000001</v>
      </c>
      <c r="K255" s="1"/>
      <c r="AE255">
        <f>(B253*C253/SUM(C227:C253)+B254*C254/SUM(C227:C254)+B255*C255/SUM(C227:C255)+B256*C256/SUM(C227:C256)+B257*C257/SUM(C227:C257))/5</f>
        <v>0.54947579444799766</v>
      </c>
    </row>
    <row r="256" spans="1:31" x14ac:dyDescent="0.3">
      <c r="A256" s="1">
        <v>1952</v>
      </c>
      <c r="B256" s="1">
        <v>29</v>
      </c>
      <c r="C256" s="1">
        <v>1.3303000000000001E-2</v>
      </c>
      <c r="D256" s="1">
        <v>0.5</v>
      </c>
      <c r="E256" s="1">
        <v>1.3214999999999999E-2</v>
      </c>
      <c r="F256" s="1">
        <v>51059.98</v>
      </c>
      <c r="G256" s="1">
        <v>674.76</v>
      </c>
      <c r="H256" s="1">
        <v>50722.6</v>
      </c>
      <c r="I256" s="1">
        <v>1586596.38</v>
      </c>
      <c r="J256" s="1">
        <v>31.0732</v>
      </c>
      <c r="K256" s="1"/>
      <c r="AE256">
        <f>(B254*C254/SUM(C227:C254)+B255*C255/SUM(C227:C255)+B256*C256/SUM(C227:C256)+B257*C257/SUM(C227:C257)+B258*C258/SUM(C227:C258))/5</f>
        <v>0.56059723953108143</v>
      </c>
    </row>
    <row r="257" spans="1:31" x14ac:dyDescent="0.3">
      <c r="A257" s="1">
        <v>1952</v>
      </c>
      <c r="B257" s="1">
        <v>30</v>
      </c>
      <c r="C257" s="1">
        <v>1.3379E-2</v>
      </c>
      <c r="D257" s="1">
        <v>0.5</v>
      </c>
      <c r="E257" s="1">
        <v>1.329E-2</v>
      </c>
      <c r="F257" s="1">
        <v>50385.22</v>
      </c>
      <c r="G257" s="1">
        <v>669.62</v>
      </c>
      <c r="H257" s="1">
        <v>50050.41</v>
      </c>
      <c r="I257" s="1">
        <v>1535873.78</v>
      </c>
      <c r="J257" s="1">
        <v>30.482600000000001</v>
      </c>
      <c r="K257" s="1"/>
      <c r="AE257">
        <f>(B255*C255/SUM(C227:C255)+B256*C256/SUM(C227:C256)+B257*C257/SUM(C227:C257)+B258*C258/SUM(C227:C258)+B259*C259/SUM(C227:C259))/5</f>
        <v>0.57115472955492297</v>
      </c>
    </row>
    <row r="258" spans="1:31" x14ac:dyDescent="0.3">
      <c r="A258" s="1">
        <v>1952</v>
      </c>
      <c r="B258" s="1">
        <v>31</v>
      </c>
      <c r="C258" s="1">
        <v>1.3464E-2</v>
      </c>
      <c r="D258" s="1">
        <v>0.5</v>
      </c>
      <c r="E258" s="1">
        <v>1.3374E-2</v>
      </c>
      <c r="F258" s="1">
        <v>49715.6</v>
      </c>
      <c r="G258" s="1">
        <v>664.89</v>
      </c>
      <c r="H258" s="1">
        <v>49383.15</v>
      </c>
      <c r="I258" s="1">
        <v>1485823.37</v>
      </c>
      <c r="J258" s="1">
        <v>29.886500000000002</v>
      </c>
      <c r="K258" s="1"/>
      <c r="AE258">
        <f>(B256*C256/SUM(C227:C256)+B257*C257/SUM(C227:C257)+B258*C258/SUM(C227:C258)+B259*C259/SUM(C227:C259)+B260*C260/SUM(C227:C260))/5</f>
        <v>0.58180126848821268</v>
      </c>
    </row>
    <row r="259" spans="1:31" x14ac:dyDescent="0.3">
      <c r="A259" s="1">
        <v>1952</v>
      </c>
      <c r="B259" s="1">
        <v>32</v>
      </c>
      <c r="C259" s="1">
        <v>1.3575E-2</v>
      </c>
      <c r="D259" s="1">
        <v>0.5</v>
      </c>
      <c r="E259" s="1">
        <v>1.3483E-2</v>
      </c>
      <c r="F259" s="1">
        <v>49050.71</v>
      </c>
      <c r="G259" s="1">
        <v>661.36</v>
      </c>
      <c r="H259" s="1">
        <v>48720.03</v>
      </c>
      <c r="I259" s="1">
        <v>1436440.22</v>
      </c>
      <c r="J259" s="1">
        <v>29.284800000000001</v>
      </c>
      <c r="K259" s="1"/>
      <c r="AE259">
        <f>(B257*C257/SUM(C227:C257)+B258*C258/SUM(C227:C258)+B259*C259/SUM(C227:C259)+B260*C260/SUM(C227:C260)+B261*C261/SUM(C227:C261))/5</f>
        <v>0.5950401045578475</v>
      </c>
    </row>
    <row r="260" spans="1:31" x14ac:dyDescent="0.3">
      <c r="A260" s="1">
        <v>1952</v>
      </c>
      <c r="B260" s="1">
        <v>33</v>
      </c>
      <c r="C260" s="1">
        <v>1.3736999999999999E-2</v>
      </c>
      <c r="D260" s="1">
        <v>0.5</v>
      </c>
      <c r="E260" s="1">
        <v>1.3643000000000001E-2</v>
      </c>
      <c r="F260" s="1">
        <v>48389.35</v>
      </c>
      <c r="G260" s="1">
        <v>660.18</v>
      </c>
      <c r="H260" s="1">
        <v>48059.26</v>
      </c>
      <c r="I260" s="1">
        <v>1387720.19</v>
      </c>
      <c r="J260" s="1">
        <v>28.6782</v>
      </c>
      <c r="K260" s="1"/>
      <c r="AE260">
        <f>(B258*C258/SUM(C227:C258)+B259*C259/SUM(C227:C259)+B260*C260/SUM(C227:C260)+B261*C261/SUM(C227:C261)+B262*C262/SUM(C227:C262))/5</f>
        <v>0.61132617587327676</v>
      </c>
    </row>
    <row r="261" spans="1:31" x14ac:dyDescent="0.3">
      <c r="A261" s="1">
        <v>1952</v>
      </c>
      <c r="B261" s="1">
        <v>34</v>
      </c>
      <c r="C261" s="1">
        <v>1.3943000000000001E-2</v>
      </c>
      <c r="D261" s="1">
        <v>0.5</v>
      </c>
      <c r="E261" s="1">
        <v>1.3847E-2</v>
      </c>
      <c r="F261" s="1">
        <v>47729.17</v>
      </c>
      <c r="G261" s="1">
        <v>660.9</v>
      </c>
      <c r="H261" s="1">
        <v>47398.720000000001</v>
      </c>
      <c r="I261" s="1">
        <v>1339660.93</v>
      </c>
      <c r="J261" s="1">
        <v>28.068000000000001</v>
      </c>
      <c r="K261" s="1"/>
      <c r="AE261">
        <f>(B259*C259/SUM(C227:C259)+B260*C260/SUM(C227:C260)+B261*C261/SUM(C227:C261)+B262*C262/SUM(C227:C262)+B263*C263/SUM(C227:C263))/5</f>
        <v>0.62823018753544768</v>
      </c>
    </row>
    <row r="262" spans="1:31" x14ac:dyDescent="0.3">
      <c r="A262" s="1">
        <v>1952</v>
      </c>
      <c r="B262" s="1">
        <v>35</v>
      </c>
      <c r="C262" s="1">
        <v>1.4393E-2</v>
      </c>
      <c r="D262" s="1">
        <v>0.5</v>
      </c>
      <c r="E262" s="1">
        <v>1.4290000000000001E-2</v>
      </c>
      <c r="F262" s="1">
        <v>47068.27</v>
      </c>
      <c r="G262" s="1">
        <v>672.61</v>
      </c>
      <c r="H262" s="1">
        <v>46731.96</v>
      </c>
      <c r="I262" s="1">
        <v>1292262.21</v>
      </c>
      <c r="J262" s="1">
        <v>27.455100000000002</v>
      </c>
      <c r="K262" s="1"/>
      <c r="AE262">
        <f>(B260*C260/SUM(C227:C260)+B261*C261/SUM(C227:C261)+B262*C262/SUM(C227:C262)+B263*C263/SUM(C227:C263)+B264*C264/SUM(C227:C264))/5</f>
        <v>0.64513842250327524</v>
      </c>
    </row>
    <row r="263" spans="1:31" x14ac:dyDescent="0.3">
      <c r="A263" s="1">
        <v>1952</v>
      </c>
      <c r="B263" s="1">
        <v>36</v>
      </c>
      <c r="C263" s="1">
        <v>1.4579E-2</v>
      </c>
      <c r="D263" s="1">
        <v>0.5</v>
      </c>
      <c r="E263" s="1">
        <v>1.4473E-2</v>
      </c>
      <c r="F263" s="1">
        <v>46395.66</v>
      </c>
      <c r="G263" s="1">
        <v>671.5</v>
      </c>
      <c r="H263" s="1">
        <v>46059.91</v>
      </c>
      <c r="I263" s="1">
        <v>1245530.25</v>
      </c>
      <c r="J263" s="1">
        <v>26.845800000000001</v>
      </c>
      <c r="K263" s="1"/>
      <c r="AE263">
        <f>(B261*C261/SUM(C227:C261)+B262*C262/SUM(C227:C262)+B263*C263/SUM(C227:C263)+B264*C264/SUM(C227:C264)+B265*C265/SUM(C227:C265))/5</f>
        <v>0.66118414491074606</v>
      </c>
    </row>
    <row r="264" spans="1:31" x14ac:dyDescent="0.3">
      <c r="A264" s="1">
        <v>1952</v>
      </c>
      <c r="B264" s="1">
        <v>37</v>
      </c>
      <c r="C264" s="1">
        <v>1.4721E-2</v>
      </c>
      <c r="D264" s="1">
        <v>0.5</v>
      </c>
      <c r="E264" s="1">
        <v>1.4614E-2</v>
      </c>
      <c r="F264" s="1">
        <v>45724.160000000003</v>
      </c>
      <c r="G264" s="1">
        <v>668.2</v>
      </c>
      <c r="H264" s="1">
        <v>45390.06</v>
      </c>
      <c r="I264" s="1">
        <v>1199470.3400000001</v>
      </c>
      <c r="J264" s="1">
        <v>26.232700000000001</v>
      </c>
      <c r="K264" s="1"/>
      <c r="AE264">
        <f>(B262*C262/SUM(C227:C262)+B263*C263/SUM(C227:C263)+B264*C264/SUM(C227:C264)+B265*C265/SUM(C227:C265)+B266*C266/SUM(C227:C266))/5</f>
        <v>0.67578183366153055</v>
      </c>
    </row>
    <row r="265" spans="1:31" x14ac:dyDescent="0.3">
      <c r="A265" s="1">
        <v>1952</v>
      </c>
      <c r="B265" s="1">
        <v>38</v>
      </c>
      <c r="C265" s="1">
        <v>1.4815999999999999E-2</v>
      </c>
      <c r="D265" s="1">
        <v>0.5</v>
      </c>
      <c r="E265" s="1">
        <v>1.4707E-2</v>
      </c>
      <c r="F265" s="1">
        <v>45055.96</v>
      </c>
      <c r="G265" s="1">
        <v>662.66</v>
      </c>
      <c r="H265" s="1">
        <v>44724.639999999999</v>
      </c>
      <c r="I265" s="1">
        <v>1154080.28</v>
      </c>
      <c r="J265" s="1">
        <v>25.6144</v>
      </c>
      <c r="K265" s="1"/>
      <c r="AE265">
        <f>(B263*C263/SUM(C227:C263)+B264*C264/SUM(C227:C264)+B265*C265/SUM(C227:C265)+B266*C266/SUM(C227:C266)+B267*C267/SUM(C227:C267))/5</f>
        <v>0.68670448288311792</v>
      </c>
    </row>
    <row r="266" spans="1:31" x14ac:dyDescent="0.3">
      <c r="A266" s="1">
        <v>1952</v>
      </c>
      <c r="B266" s="1">
        <v>39</v>
      </c>
      <c r="C266" s="1">
        <v>1.4888999999999999E-2</v>
      </c>
      <c r="D266" s="1">
        <v>0.5</v>
      </c>
      <c r="E266" s="1">
        <v>1.4779E-2</v>
      </c>
      <c r="F266" s="1">
        <v>44393.31</v>
      </c>
      <c r="G266" s="1">
        <v>656.1</v>
      </c>
      <c r="H266" s="1">
        <v>44065.26</v>
      </c>
      <c r="I266" s="1">
        <v>1109355.6399999999</v>
      </c>
      <c r="J266" s="1">
        <v>24.9893</v>
      </c>
      <c r="K266" s="1"/>
      <c r="AE266">
        <f>(B264*C264/SUM(C227:C264)+B265*C265/SUM(C227:C265)+B266*C266/SUM(C227:C266)+B267*C267/SUM(C227:C267)+B268*C268/SUM(C227:C268))/5</f>
        <v>0.69396955919395453</v>
      </c>
    </row>
    <row r="267" spans="1:31" x14ac:dyDescent="0.3">
      <c r="A267" s="1">
        <v>1952</v>
      </c>
      <c r="B267" s="1">
        <v>40</v>
      </c>
      <c r="C267" s="1">
        <v>1.4955E-2</v>
      </c>
      <c r="D267" s="1">
        <v>0.5</v>
      </c>
      <c r="E267" s="1">
        <v>1.4844E-2</v>
      </c>
      <c r="F267" s="1">
        <v>43737.21</v>
      </c>
      <c r="G267" s="1">
        <v>649.23</v>
      </c>
      <c r="H267" s="1">
        <v>43412.6</v>
      </c>
      <c r="I267" s="1">
        <v>1065290.3799999999</v>
      </c>
      <c r="J267" s="1">
        <v>24.3566</v>
      </c>
      <c r="K267" s="1"/>
      <c r="AE267">
        <f>(B265*C265/SUM(C227:C265)+B266*C266/SUM(C227:C266)+B267*C267/SUM(C227:C267)+B268*C268/SUM(C227:C268)+B269*C269/SUM(C227:C269))/5</f>
        <v>0.70046441773570189</v>
      </c>
    </row>
    <row r="268" spans="1:31" x14ac:dyDescent="0.3">
      <c r="A268" s="1">
        <v>1952</v>
      </c>
      <c r="B268" s="1">
        <v>41</v>
      </c>
      <c r="C268" s="1">
        <v>1.4768999999999999E-2</v>
      </c>
      <c r="D268" s="1">
        <v>0.5</v>
      </c>
      <c r="E268" s="1">
        <v>1.4661E-2</v>
      </c>
      <c r="F268" s="1">
        <v>43087.98</v>
      </c>
      <c r="G268" s="1">
        <v>631.70000000000005</v>
      </c>
      <c r="H268" s="1">
        <v>42772.13</v>
      </c>
      <c r="I268" s="1">
        <v>1021877.79</v>
      </c>
      <c r="J268" s="1">
        <v>23.716100000000001</v>
      </c>
      <c r="K268" s="1"/>
      <c r="AE268">
        <f>(B266*C266/SUM(C227:C266)+B267*C267/SUM(C227:C267)+B268*C268/SUM(C227:C268)+B269*C269/SUM(C227:C269)+B270*C270/SUM(C227:C270))/5</f>
        <v>0.70680667496356675</v>
      </c>
    </row>
    <row r="269" spans="1:31" x14ac:dyDescent="0.3">
      <c r="A269" s="1">
        <v>1952</v>
      </c>
      <c r="B269" s="1">
        <v>42</v>
      </c>
      <c r="C269" s="1">
        <v>1.4846E-2</v>
      </c>
      <c r="D269" s="1">
        <v>0.5</v>
      </c>
      <c r="E269" s="1">
        <v>1.4737E-2</v>
      </c>
      <c r="F269" s="1">
        <v>42456.28</v>
      </c>
      <c r="G269" s="1">
        <v>625.67999999999995</v>
      </c>
      <c r="H269" s="1">
        <v>42143.44</v>
      </c>
      <c r="I269" s="1">
        <v>979105.66</v>
      </c>
      <c r="J269" s="1">
        <v>23.061499999999999</v>
      </c>
      <c r="K269" s="1"/>
      <c r="AE269">
        <f>(B267*C267/SUM(C227:C267)+B268*C268/SUM(C227:C268)+B269*C269/SUM(C227:C269)+B270*C270/SUM(C227:C270)+B271*C271/SUM(C227:C271))/5</f>
        <v>0.71333010692745324</v>
      </c>
    </row>
    <row r="270" spans="1:31" x14ac:dyDescent="0.3">
      <c r="A270" s="1">
        <v>1952</v>
      </c>
      <c r="B270" s="1">
        <v>43</v>
      </c>
      <c r="C270" s="1">
        <v>1.4942E-2</v>
      </c>
      <c r="D270" s="1">
        <v>0.5</v>
      </c>
      <c r="E270" s="1">
        <v>1.4831E-2</v>
      </c>
      <c r="F270" s="1">
        <v>41830.6</v>
      </c>
      <c r="G270" s="1">
        <v>620.38</v>
      </c>
      <c r="H270" s="1">
        <v>41520.410000000003</v>
      </c>
      <c r="I270" s="1">
        <v>936962.22</v>
      </c>
      <c r="J270" s="1">
        <v>22.399000000000001</v>
      </c>
      <c r="K270" s="1"/>
      <c r="AE270">
        <f>(B268*C268/SUM(C227:C268)+B269*C269/SUM(C227:C269)+B270*C270/SUM(C227:C270)+B271*C271/SUM(C227:C271)+B272*C272/SUM(C227:C272))/5</f>
        <v>0.72045088564412807</v>
      </c>
    </row>
    <row r="271" spans="1:31" x14ac:dyDescent="0.3">
      <c r="A271" s="1">
        <v>1952</v>
      </c>
      <c r="B271" s="1">
        <v>44</v>
      </c>
      <c r="C271" s="1">
        <v>1.5051E-2</v>
      </c>
      <c r="D271" s="1">
        <v>0.5</v>
      </c>
      <c r="E271" s="1">
        <v>1.4938E-2</v>
      </c>
      <c r="F271" s="1">
        <v>41210.22</v>
      </c>
      <c r="G271" s="1">
        <v>615.62</v>
      </c>
      <c r="H271" s="1">
        <v>40902.410000000003</v>
      </c>
      <c r="I271" s="1">
        <v>895441.81</v>
      </c>
      <c r="J271" s="1">
        <v>21.7286</v>
      </c>
      <c r="K271" s="1"/>
      <c r="AE271">
        <f>(B269*C269/SUM(C227:C269)+B270*C270/SUM(C227:C270)+B271*C271/SUM(C227:C271)+B272*C272/SUM(C227:C272)+B273*C273/SUM(C227:C273))/5</f>
        <v>0.73107504926793621</v>
      </c>
    </row>
    <row r="272" spans="1:31" x14ac:dyDescent="0.3">
      <c r="A272" s="1">
        <v>1952</v>
      </c>
      <c r="B272" s="1">
        <v>45</v>
      </c>
      <c r="C272" s="1">
        <v>1.5195999999999999E-2</v>
      </c>
      <c r="D272" s="1">
        <v>0.5</v>
      </c>
      <c r="E272" s="1">
        <v>1.5081000000000001E-2</v>
      </c>
      <c r="F272" s="1">
        <v>40594.6</v>
      </c>
      <c r="G272" s="1">
        <v>612.21</v>
      </c>
      <c r="H272" s="1">
        <v>40288.5</v>
      </c>
      <c r="I272" s="1">
        <v>854539.4</v>
      </c>
      <c r="J272" s="1">
        <v>21.050599999999999</v>
      </c>
      <c r="K272" s="1"/>
      <c r="AE272">
        <f>(B270*C270/SUM(C227:C270)+B271*C271/SUM(C227:C271)+B272*C272/SUM(C227:C272)+B273*C273/SUM(C227:C273)+B274*C274/SUM(C227:C274))/5</f>
        <v>0.74352524129664721</v>
      </c>
    </row>
    <row r="273" spans="1:31" x14ac:dyDescent="0.3">
      <c r="A273" s="1">
        <v>1952</v>
      </c>
      <c r="B273" s="1">
        <v>46</v>
      </c>
      <c r="C273" s="1">
        <v>1.5398E-2</v>
      </c>
      <c r="D273" s="1">
        <v>0.5</v>
      </c>
      <c r="E273" s="1">
        <v>1.5280999999999999E-2</v>
      </c>
      <c r="F273" s="1">
        <v>39982.400000000001</v>
      </c>
      <c r="G273" s="1">
        <v>610.95000000000005</v>
      </c>
      <c r="H273" s="1">
        <v>39676.92</v>
      </c>
      <c r="I273" s="1">
        <v>814250.9</v>
      </c>
      <c r="J273" s="1">
        <v>20.365200000000002</v>
      </c>
      <c r="K273" s="1"/>
      <c r="AE273">
        <f>(B271*C271/SUM(C227:C271)+B272*C272/SUM(C227:C272)+B273*C273/SUM(C227:C273)+B274*C274/SUM(C227:C274)+B275*C275/SUM(C227:C275))/5</f>
        <v>0.76019181095108579</v>
      </c>
    </row>
    <row r="274" spans="1:31" x14ac:dyDescent="0.3">
      <c r="A274" s="1">
        <v>1952</v>
      </c>
      <c r="B274" s="1">
        <v>47</v>
      </c>
      <c r="C274" s="1">
        <v>1.5682999999999999E-2</v>
      </c>
      <c r="D274" s="1">
        <v>0.5</v>
      </c>
      <c r="E274" s="1">
        <v>1.5561E-2</v>
      </c>
      <c r="F274" s="1">
        <v>39371.440000000002</v>
      </c>
      <c r="G274" s="1">
        <v>612.64</v>
      </c>
      <c r="H274" s="1">
        <v>39065.120000000003</v>
      </c>
      <c r="I274" s="1">
        <v>774573.98</v>
      </c>
      <c r="J274" s="1">
        <v>19.673500000000001</v>
      </c>
      <c r="K274" s="1"/>
      <c r="AE274">
        <f>(B272*C272/SUM(C227:C272)+B273*C273/SUM(C227:C273)+B274*C274/SUM(C227:C274)+B275*C275/SUM(C227:C275)+B276*C276/SUM(C227:C276))/5</f>
        <v>0.78453481341394349</v>
      </c>
    </row>
    <row r="275" spans="1:31" x14ac:dyDescent="0.3">
      <c r="A275" s="1">
        <v>1952</v>
      </c>
      <c r="B275" s="1">
        <v>48</v>
      </c>
      <c r="C275" s="1">
        <v>1.6233000000000001E-2</v>
      </c>
      <c r="D275" s="1">
        <v>0.5</v>
      </c>
      <c r="E275" s="1">
        <v>1.6102000000000002E-2</v>
      </c>
      <c r="F275" s="1">
        <v>38758.800000000003</v>
      </c>
      <c r="G275" s="1">
        <v>624.11</v>
      </c>
      <c r="H275" s="1">
        <v>38446.75</v>
      </c>
      <c r="I275" s="1">
        <v>735508.86</v>
      </c>
      <c r="J275" s="1">
        <v>18.976600000000001</v>
      </c>
      <c r="K275" s="1"/>
      <c r="AE275">
        <f>(B273*C273/SUM(C227:C273)+B274*C274/SUM(C227:C274)+B275*C275/SUM(C227:C275)+B276*C276/SUM(C227:C276)+B277*C277/SUM(C227:C277))/5</f>
        <v>0.81875219077875983</v>
      </c>
    </row>
    <row r="276" spans="1:31" x14ac:dyDescent="0.3">
      <c r="A276" s="1">
        <v>1952</v>
      </c>
      <c r="B276" s="1">
        <v>49</v>
      </c>
      <c r="C276" s="1">
        <v>1.7153999999999999E-2</v>
      </c>
      <c r="D276" s="1">
        <v>0.5</v>
      </c>
      <c r="E276" s="1">
        <v>1.7007999999999999E-2</v>
      </c>
      <c r="F276" s="1">
        <v>38134.699999999997</v>
      </c>
      <c r="G276" s="1">
        <v>648.58000000000004</v>
      </c>
      <c r="H276" s="1">
        <v>37810.400000000001</v>
      </c>
      <c r="I276" s="1">
        <v>697062.11</v>
      </c>
      <c r="J276" s="1">
        <v>18.2789</v>
      </c>
      <c r="K276" s="1"/>
      <c r="AE276">
        <f>(B274*C274/SUM(C227:C274)+B275*C275/SUM(C227:C275)+B276*C276/SUM(C227:C276)+B277*C277/SUM(C227:C277)+B278*C278/SUM(C227:C278))/5</f>
        <v>0.86679575411855969</v>
      </c>
    </row>
    <row r="277" spans="1:31" x14ac:dyDescent="0.3">
      <c r="A277" s="1">
        <v>1952</v>
      </c>
      <c r="B277" s="1">
        <v>50</v>
      </c>
      <c r="C277" s="1">
        <v>1.8345E-2</v>
      </c>
      <c r="D277" s="1">
        <v>0.5</v>
      </c>
      <c r="E277" s="1">
        <v>1.8178E-2</v>
      </c>
      <c r="F277" s="1">
        <v>37486.11</v>
      </c>
      <c r="G277" s="1">
        <v>681.44</v>
      </c>
      <c r="H277" s="1">
        <v>37145.4</v>
      </c>
      <c r="I277" s="1">
        <v>659251.69999999995</v>
      </c>
      <c r="J277" s="1">
        <v>17.586600000000001</v>
      </c>
      <c r="K277" s="1"/>
      <c r="AE277">
        <f>(B275*C275/SUM(C227:C275)+B276*C276/SUM(C227:C276)+B277*C277/SUM(C227:C277)+B278*C278/SUM(C227:C278)+B279*C279/SUM(C227:C279))/5</f>
        <v>0.92409518787738631</v>
      </c>
    </row>
    <row r="278" spans="1:31" x14ac:dyDescent="0.3">
      <c r="A278" s="1">
        <v>1952</v>
      </c>
      <c r="B278" s="1">
        <v>51</v>
      </c>
      <c r="C278" s="1">
        <v>2.0014000000000001E-2</v>
      </c>
      <c r="D278" s="1">
        <v>0.5</v>
      </c>
      <c r="E278" s="1">
        <v>1.9816E-2</v>
      </c>
      <c r="F278" s="1">
        <v>36804.68</v>
      </c>
      <c r="G278" s="1">
        <v>729.31</v>
      </c>
      <c r="H278" s="1">
        <v>36440.019999999997</v>
      </c>
      <c r="I278" s="1">
        <v>622106.31000000006</v>
      </c>
      <c r="J278" s="1">
        <v>16.902899999999999</v>
      </c>
      <c r="K278" s="1"/>
      <c r="AE278">
        <f>(B276*C276/SUM(C227:C276)+B277*C277/SUM(C227:C277)+B278*C278/SUM(C227:C278)+B279*C279/SUM(C227:C279)+B280*C280/SUM(C227:C280))/5</f>
        <v>0.98743203385136302</v>
      </c>
    </row>
    <row r="279" spans="1:31" x14ac:dyDescent="0.3">
      <c r="A279" s="1">
        <v>1952</v>
      </c>
      <c r="B279" s="1">
        <v>52</v>
      </c>
      <c r="C279" s="1">
        <v>2.1326999999999999E-2</v>
      </c>
      <c r="D279" s="1">
        <v>0.5</v>
      </c>
      <c r="E279" s="1">
        <v>2.1101999999999999E-2</v>
      </c>
      <c r="F279" s="1">
        <v>36075.370000000003</v>
      </c>
      <c r="G279" s="1">
        <v>761.27</v>
      </c>
      <c r="H279" s="1">
        <v>35694.74</v>
      </c>
      <c r="I279" s="1">
        <v>585666.29</v>
      </c>
      <c r="J279" s="1">
        <v>16.234500000000001</v>
      </c>
      <c r="K279" s="1"/>
      <c r="AE279">
        <f>(B277*C277/SUM(C227:C277)+B278*C278/SUM(C227:C278)+B279*C279/SUM(C227:C279)+B280*C280/SUM(C227:C280)+B281*C281/SUM(C227:C281))/5</f>
        <v>1.0493905153958771</v>
      </c>
    </row>
    <row r="280" spans="1:31" x14ac:dyDescent="0.3">
      <c r="A280" s="1">
        <v>1952</v>
      </c>
      <c r="B280" s="1">
        <v>53</v>
      </c>
      <c r="C280" s="1">
        <v>2.2599999999999999E-2</v>
      </c>
      <c r="D280" s="1">
        <v>0.5</v>
      </c>
      <c r="E280" s="1">
        <v>2.2348E-2</v>
      </c>
      <c r="F280" s="1">
        <v>35314.1</v>
      </c>
      <c r="G280" s="1">
        <v>789.2</v>
      </c>
      <c r="H280" s="1">
        <v>34919.5</v>
      </c>
      <c r="I280" s="1">
        <v>549971.55000000005</v>
      </c>
      <c r="J280" s="1">
        <v>15.573700000000001</v>
      </c>
      <c r="K280" s="1"/>
      <c r="AE280">
        <f>(B278*C278/SUM(C227:C278)+B279*C279/SUM(C227:C279)+B280*C280/SUM(C227:C280)+B281*C281/SUM(C227:C281)+B282*C282/SUM(C227:C282))/5</f>
        <v>1.1117951771518291</v>
      </c>
    </row>
    <row r="281" spans="1:31" x14ac:dyDescent="0.3">
      <c r="A281" s="1">
        <v>1952</v>
      </c>
      <c r="B281" s="1">
        <v>54</v>
      </c>
      <c r="C281" s="1">
        <v>2.3505000000000002E-2</v>
      </c>
      <c r="D281" s="1">
        <v>0.5</v>
      </c>
      <c r="E281" s="1">
        <v>2.3231999999999999E-2</v>
      </c>
      <c r="F281" s="1">
        <v>34524.9</v>
      </c>
      <c r="G281" s="1">
        <v>802.1</v>
      </c>
      <c r="H281" s="1">
        <v>34123.86</v>
      </c>
      <c r="I281" s="1">
        <v>515052.05</v>
      </c>
      <c r="J281" s="1">
        <v>14.9183</v>
      </c>
      <c r="K281" s="1"/>
      <c r="AE281">
        <f>(B279*C279/SUM(C227:C279)+B280*C280/SUM(C227:C280)+B281*C281/SUM(C227:C281)+B282*C282/SUM(C227:C282)+B283*C283/SUM(C227:C283))/5</f>
        <v>1.1720312223696208</v>
      </c>
    </row>
    <row r="282" spans="1:31" x14ac:dyDescent="0.3">
      <c r="A282" s="1">
        <v>1952</v>
      </c>
      <c r="B282" s="1">
        <v>55</v>
      </c>
      <c r="C282" s="1">
        <v>2.4882999999999999E-2</v>
      </c>
      <c r="D282" s="1">
        <v>0.5</v>
      </c>
      <c r="E282" s="1">
        <v>2.4577000000000002E-2</v>
      </c>
      <c r="F282" s="1">
        <v>33722.81</v>
      </c>
      <c r="G282" s="1">
        <v>828.82</v>
      </c>
      <c r="H282" s="1">
        <v>33308.400000000001</v>
      </c>
      <c r="I282" s="1">
        <v>480928.19</v>
      </c>
      <c r="J282" s="1">
        <v>14.261200000000001</v>
      </c>
      <c r="K282" s="1"/>
      <c r="AE282">
        <f>(B280*C280/SUM(C227:C280)+B281*C281/SUM(C227:C281)+B282*C282/SUM(C227:C282)+B283*C283/SUM(C227:C283)+B284*C284/SUM(C227:C284))/5</f>
        <v>1.237008599716922</v>
      </c>
    </row>
    <row r="283" spans="1:31" x14ac:dyDescent="0.3">
      <c r="A283" s="1">
        <v>1952</v>
      </c>
      <c r="B283" s="1">
        <v>56</v>
      </c>
      <c r="C283" s="1">
        <v>2.6494E-2</v>
      </c>
      <c r="D283" s="1">
        <v>0.5</v>
      </c>
      <c r="E283" s="1">
        <v>2.6148000000000001E-2</v>
      </c>
      <c r="F283" s="1">
        <v>32893.99</v>
      </c>
      <c r="G283" s="1">
        <v>860.1</v>
      </c>
      <c r="H283" s="1">
        <v>32463.94</v>
      </c>
      <c r="I283" s="1">
        <v>447619.8</v>
      </c>
      <c r="J283" s="1">
        <v>13.608000000000001</v>
      </c>
      <c r="K283" s="1"/>
      <c r="AE283">
        <f>(B281*C281/SUM(C227:C281)+B282*C282/SUM(C227:C282)+B283*C283/SUM(C227:C283)+B284*C284/SUM(C227:C284)+B285*C285/SUM(C227:C285))/5</f>
        <v>1.3132141724046718</v>
      </c>
    </row>
    <row r="284" spans="1:31" x14ac:dyDescent="0.3">
      <c r="A284" s="1">
        <v>1952</v>
      </c>
      <c r="B284" s="1">
        <v>57</v>
      </c>
      <c r="C284" s="1">
        <v>2.8483000000000001E-2</v>
      </c>
      <c r="D284" s="1">
        <v>0.5</v>
      </c>
      <c r="E284" s="1">
        <v>2.8083E-2</v>
      </c>
      <c r="F284" s="1">
        <v>32033.89</v>
      </c>
      <c r="G284" s="1">
        <v>899.6</v>
      </c>
      <c r="H284" s="1">
        <v>31584.09</v>
      </c>
      <c r="I284" s="1">
        <v>415155.86</v>
      </c>
      <c r="J284" s="1">
        <v>12.959899999999999</v>
      </c>
      <c r="K284" s="1"/>
      <c r="AE284">
        <f>(B282*C282/SUM(C227:C282)+B283*C283/SUM(C227:C283)+B284*C284/SUM(C227:C284)+B285*C285/SUM(C227:C285)+B286*C286/SUM(C227:C286))/5</f>
        <v>1.4111751168712812</v>
      </c>
    </row>
    <row r="285" spans="1:31" x14ac:dyDescent="0.3">
      <c r="A285" s="1">
        <v>1952</v>
      </c>
      <c r="B285" s="1">
        <v>58</v>
      </c>
      <c r="C285" s="1">
        <v>3.116E-2</v>
      </c>
      <c r="D285" s="1">
        <v>0.5</v>
      </c>
      <c r="E285" s="1">
        <v>3.0682000000000001E-2</v>
      </c>
      <c r="F285" s="1">
        <v>31134.29</v>
      </c>
      <c r="G285" s="1">
        <v>955.26</v>
      </c>
      <c r="H285" s="1">
        <v>30656.66</v>
      </c>
      <c r="I285" s="1">
        <v>383571.77</v>
      </c>
      <c r="J285" s="1">
        <v>12.319900000000001</v>
      </c>
      <c r="K285" s="1"/>
      <c r="AE285">
        <f>(B283*C283/SUM(C227:C283)+B284*C284/SUM(C227:C284)+B285*C285/SUM(C227:C285)+B286*C286/SUM(C227:C286)+B287*C287/SUM(C227:C287))/5</f>
        <v>1.5313696097672451</v>
      </c>
    </row>
    <row r="286" spans="1:31" x14ac:dyDescent="0.3">
      <c r="A286" s="1">
        <v>1952</v>
      </c>
      <c r="B286" s="1">
        <v>59</v>
      </c>
      <c r="C286" s="1">
        <v>3.4665000000000001E-2</v>
      </c>
      <c r="D286" s="1">
        <v>0.5</v>
      </c>
      <c r="E286" s="1">
        <v>3.4074E-2</v>
      </c>
      <c r="F286" s="1">
        <v>30179.03</v>
      </c>
      <c r="G286" s="1">
        <v>1028.32</v>
      </c>
      <c r="H286" s="1">
        <v>29664.87</v>
      </c>
      <c r="I286" s="1">
        <v>352915.11</v>
      </c>
      <c r="J286" s="1">
        <v>11.694100000000001</v>
      </c>
      <c r="K286" s="1"/>
      <c r="AE286">
        <f>(B284*C284/SUM(C227:C284)+B285*C285/SUM(C227:C285)+B286*C286/SUM(C227:C286)+B287*C287/SUM(C227:C287)+B288*C288/SUM(C227:C288))/5</f>
        <v>1.6787543191607139</v>
      </c>
    </row>
    <row r="287" spans="1:31" x14ac:dyDescent="0.3">
      <c r="A287" s="1">
        <v>1952</v>
      </c>
      <c r="B287" s="1">
        <v>60</v>
      </c>
      <c r="C287" s="1">
        <v>3.8864999999999997E-2</v>
      </c>
      <c r="D287" s="1">
        <v>0.5</v>
      </c>
      <c r="E287" s="1">
        <v>3.8123999999999998E-2</v>
      </c>
      <c r="F287" s="1">
        <v>29150.71</v>
      </c>
      <c r="G287" s="1">
        <v>1111.3499999999999</v>
      </c>
      <c r="H287" s="1">
        <v>28595.03</v>
      </c>
      <c r="I287" s="1">
        <v>323250.24</v>
      </c>
      <c r="J287" s="1">
        <v>11.088900000000001</v>
      </c>
      <c r="K287" s="1"/>
      <c r="AE287">
        <f>(B285*C285/SUM(C227:C285)+B286*C286/SUM(C227:C286)+B287*C287/SUM(C227:C287)+B288*C288/SUM(C227:C288)+B289*C289/SUM(C227:C289))/5</f>
        <v>1.8427938937914621</v>
      </c>
    </row>
    <row r="288" spans="1:31" x14ac:dyDescent="0.3">
      <c r="A288" s="1">
        <v>1952</v>
      </c>
      <c r="B288" s="1">
        <v>61</v>
      </c>
      <c r="C288" s="1">
        <v>4.4056999999999999E-2</v>
      </c>
      <c r="D288" s="1">
        <v>0.5</v>
      </c>
      <c r="E288" s="1">
        <v>4.3108E-2</v>
      </c>
      <c r="F288" s="1">
        <v>28039.360000000001</v>
      </c>
      <c r="G288" s="1">
        <v>1208.71</v>
      </c>
      <c r="H288" s="1">
        <v>27435</v>
      </c>
      <c r="I288" s="1">
        <v>294655.21000000002</v>
      </c>
      <c r="J288" s="1">
        <v>10.508599999999999</v>
      </c>
      <c r="K288" s="1"/>
      <c r="AE288">
        <f>(B286*C286/SUM(C227:C286)+B287*C287/SUM(C227:C287)+B288*C288/SUM(C227:C288)+B289*C289/SUM(C227:C289)+B290*C290/SUM(C227:C290))/5</f>
        <v>2.0154301380270194</v>
      </c>
    </row>
    <row r="289" spans="1:31" x14ac:dyDescent="0.3">
      <c r="A289" s="1">
        <v>1952</v>
      </c>
      <c r="B289" s="1">
        <v>62</v>
      </c>
      <c r="C289" s="1">
        <v>4.8724999999999997E-2</v>
      </c>
      <c r="D289" s="1">
        <v>0.5</v>
      </c>
      <c r="E289" s="1">
        <v>4.7565999999999997E-2</v>
      </c>
      <c r="F289" s="1">
        <v>26830.639999999999</v>
      </c>
      <c r="G289" s="1">
        <v>1276.23</v>
      </c>
      <c r="H289" s="1">
        <v>26192.53</v>
      </c>
      <c r="I289" s="1">
        <v>267220.21000000002</v>
      </c>
      <c r="J289" s="1">
        <v>9.9595000000000002</v>
      </c>
      <c r="K289" s="1"/>
      <c r="AE289">
        <f>(B287*C287/SUM(C227:C287)+B288*C288/SUM(C227:C288)+B289*C289/SUM(C227:C289)+B290*C290/SUM(C227:C290)+B291*C291/SUM(C227:C291))/5</f>
        <v>2.1893322067969065</v>
      </c>
    </row>
    <row r="290" spans="1:31" x14ac:dyDescent="0.3">
      <c r="A290" s="1">
        <v>1952</v>
      </c>
      <c r="B290" s="1">
        <v>63</v>
      </c>
      <c r="C290" s="1">
        <v>5.3432E-2</v>
      </c>
      <c r="D290" s="1">
        <v>0.5</v>
      </c>
      <c r="E290" s="1">
        <v>5.2041999999999998E-2</v>
      </c>
      <c r="F290" s="1">
        <v>25554.41</v>
      </c>
      <c r="G290" s="1">
        <v>1329.9</v>
      </c>
      <c r="H290" s="1">
        <v>24889.46</v>
      </c>
      <c r="I290" s="1">
        <v>241027.68</v>
      </c>
      <c r="J290" s="1">
        <v>9.4319000000000006</v>
      </c>
      <c r="K290" s="1"/>
      <c r="AE290">
        <f>(B288*C288/SUM(C227:C288)+B289*C289/SUM(C227:C289)+B290*C290/SUM(C227:C290)+B291*C291/SUM(C227:C291)+B292*C292/SUM(C227:C292))/5</f>
        <v>2.359827947711385</v>
      </c>
    </row>
    <row r="291" spans="1:31" x14ac:dyDescent="0.3">
      <c r="A291" s="1">
        <v>1952</v>
      </c>
      <c r="B291" s="1">
        <v>64</v>
      </c>
      <c r="C291" s="1">
        <v>5.8375999999999997E-2</v>
      </c>
      <c r="D291" s="1">
        <v>0.5</v>
      </c>
      <c r="E291" s="1">
        <v>5.672E-2</v>
      </c>
      <c r="F291" s="1">
        <v>24224.52</v>
      </c>
      <c r="G291" s="1">
        <v>1374.02</v>
      </c>
      <c r="H291" s="1">
        <v>23537.5</v>
      </c>
      <c r="I291" s="1">
        <v>216138.22</v>
      </c>
      <c r="J291" s="1">
        <v>8.9222999999999999</v>
      </c>
      <c r="K291" s="1"/>
      <c r="AE291">
        <f>(B289*C289/SUM(C227:C289)+B290*C290/SUM(C227:C290)+B291*C291/SUM(C227:C291)+B292*C292/SUM(C227:C292)+B293*C293/SUM(C227:C293))/5</f>
        <v>2.5213138677402509</v>
      </c>
    </row>
    <row r="292" spans="1:31" x14ac:dyDescent="0.3">
      <c r="A292" s="1">
        <v>1952</v>
      </c>
      <c r="B292" s="1">
        <v>65</v>
      </c>
      <c r="C292" s="1">
        <v>6.3684000000000004E-2</v>
      </c>
      <c r="D292" s="1">
        <v>0.5</v>
      </c>
      <c r="E292" s="1">
        <v>6.1719000000000003E-2</v>
      </c>
      <c r="F292" s="1">
        <v>22850.49</v>
      </c>
      <c r="G292" s="1">
        <v>1410.31</v>
      </c>
      <c r="H292" s="1">
        <v>22145.34</v>
      </c>
      <c r="I292" s="1">
        <v>192600.71</v>
      </c>
      <c r="J292" s="1">
        <v>8.4286999999999992</v>
      </c>
      <c r="K292" s="1"/>
      <c r="AE292">
        <f>(B290*C290/SUM(C227:C290)+B291*C291/SUM(C227:C291)+B292*C292/SUM(C227:C292)+B293*C293/SUM(C227:C293)+B294*C294/SUM(C227:C294))/5</f>
        <v>2.6831468187735221</v>
      </c>
    </row>
    <row r="293" spans="1:31" x14ac:dyDescent="0.3">
      <c r="A293" s="1">
        <v>1952</v>
      </c>
      <c r="B293" s="1">
        <v>66</v>
      </c>
      <c r="C293" s="1">
        <v>6.9532999999999998E-2</v>
      </c>
      <c r="D293" s="1">
        <v>0.5</v>
      </c>
      <c r="E293" s="1">
        <v>6.7196000000000006E-2</v>
      </c>
      <c r="F293" s="1">
        <v>21440.18</v>
      </c>
      <c r="G293" s="1">
        <v>1440.7</v>
      </c>
      <c r="H293" s="1">
        <v>20719.830000000002</v>
      </c>
      <c r="I293" s="1">
        <v>170455.37</v>
      </c>
      <c r="J293" s="1">
        <v>7.9503000000000004</v>
      </c>
      <c r="K293" s="1"/>
      <c r="AE293">
        <f>(B291*C291/SUM(C227:C291)+B292*C292/SUM(C227:C292)+B293*C293/SUM(C227:C293)+B294*C294/SUM(C227:C294)+B295*C295/SUM(C227:C295))/5</f>
        <v>2.8519662090755018</v>
      </c>
    </row>
    <row r="294" spans="1:31" x14ac:dyDescent="0.3">
      <c r="A294" s="1">
        <v>1952</v>
      </c>
      <c r="B294" s="1">
        <v>67</v>
      </c>
      <c r="C294" s="1">
        <v>7.6082999999999998E-2</v>
      </c>
      <c r="D294" s="1">
        <v>0.5</v>
      </c>
      <c r="E294" s="1">
        <v>7.3294999999999999E-2</v>
      </c>
      <c r="F294" s="1">
        <v>19999.48</v>
      </c>
      <c r="G294" s="1">
        <v>1465.85</v>
      </c>
      <c r="H294" s="1">
        <v>19266.55</v>
      </c>
      <c r="I294" s="1">
        <v>149735.54</v>
      </c>
      <c r="J294" s="1">
        <v>7.4870000000000001</v>
      </c>
      <c r="K294" s="1"/>
      <c r="AE294">
        <f>(B292*C292/SUM(C227:C292)+B293*C293/SUM(C227:C293)+B294*C294/SUM(C227:C294)+B295*C295/SUM(C227:C295)+B296*C296/SUM(C227:C296))/5</f>
        <v>3.030455839329854</v>
      </c>
    </row>
    <row r="295" spans="1:31" x14ac:dyDescent="0.3">
      <c r="A295" s="1">
        <v>1952</v>
      </c>
      <c r="B295" s="1">
        <v>68</v>
      </c>
      <c r="C295" s="1">
        <v>8.3759E-2</v>
      </c>
      <c r="D295" s="1">
        <v>0.5</v>
      </c>
      <c r="E295" s="1">
        <v>8.0392000000000005E-2</v>
      </c>
      <c r="F295" s="1">
        <v>18533.62</v>
      </c>
      <c r="G295" s="1">
        <v>1489.96</v>
      </c>
      <c r="H295" s="1">
        <v>17788.64</v>
      </c>
      <c r="I295" s="1">
        <v>130468.99</v>
      </c>
      <c r="J295" s="1">
        <v>7.0396000000000001</v>
      </c>
      <c r="K295" s="1"/>
      <c r="AE295">
        <f>(B293*C293/SUM(C227:C293)+B294*C294/SUM(C227:C294)+B295*C295/SUM(C227:C295)+B296*C296/SUM(C227:C296)+B297*C297/SUM(C227:C297))/5</f>
        <v>3.220012457739819</v>
      </c>
    </row>
    <row r="296" spans="1:31" x14ac:dyDescent="0.3">
      <c r="A296" s="1">
        <v>1952</v>
      </c>
      <c r="B296" s="1">
        <v>69</v>
      </c>
      <c r="C296" s="1">
        <v>9.2383000000000007E-2</v>
      </c>
      <c r="D296" s="1">
        <v>0.5</v>
      </c>
      <c r="E296" s="1">
        <v>8.8303999999999994E-2</v>
      </c>
      <c r="F296" s="1">
        <v>17043.669999999998</v>
      </c>
      <c r="G296" s="1">
        <v>1505.02</v>
      </c>
      <c r="H296" s="1">
        <v>16291.16</v>
      </c>
      <c r="I296" s="1">
        <v>112680.35</v>
      </c>
      <c r="J296" s="1">
        <v>6.6113</v>
      </c>
      <c r="K296" s="1"/>
      <c r="AE296">
        <f>(B294*C294/SUM(C227:C294)+B295*C295/SUM(C227:C295)+B296*C296/SUM(C227:C296)+B297*C297/SUM(C227:C297)+B298*C298/SUM(C227:C298))/5</f>
        <v>3.4197349628223237</v>
      </c>
    </row>
    <row r="297" spans="1:31" x14ac:dyDescent="0.3">
      <c r="A297" s="1">
        <v>1952</v>
      </c>
      <c r="B297" s="1">
        <v>70</v>
      </c>
      <c r="C297" s="1">
        <v>0.10201499999999999</v>
      </c>
      <c r="D297" s="1">
        <v>0.5</v>
      </c>
      <c r="E297" s="1">
        <v>9.7063999999999998E-2</v>
      </c>
      <c r="F297" s="1">
        <v>15538.64</v>
      </c>
      <c r="G297" s="1">
        <v>1508.25</v>
      </c>
      <c r="H297" s="1">
        <v>14784.52</v>
      </c>
      <c r="I297" s="1">
        <v>96389.19</v>
      </c>
      <c r="J297" s="1">
        <v>6.2031999999999998</v>
      </c>
      <c r="K297" s="1"/>
      <c r="AE297">
        <f>(B295*C295/SUM(C227:C295)+B296*C296/SUM(C227:C296)+B297*C297/SUM(C227:C297)+B298*C298/SUM(C227:C298)+B299*C299/SUM(C227:C299))/5</f>
        <v>3.6265433691195952</v>
      </c>
    </row>
    <row r="298" spans="1:31" x14ac:dyDescent="0.3">
      <c r="A298" s="1">
        <v>1952</v>
      </c>
      <c r="B298" s="1">
        <v>71</v>
      </c>
      <c r="C298" s="1">
        <v>0.11260299999999999</v>
      </c>
      <c r="D298" s="1">
        <v>0.5</v>
      </c>
      <c r="E298" s="1">
        <v>0.106601</v>
      </c>
      <c r="F298" s="1">
        <v>14030.4</v>
      </c>
      <c r="G298" s="1">
        <v>1495.65</v>
      </c>
      <c r="H298" s="1">
        <v>13282.57</v>
      </c>
      <c r="I298" s="1">
        <v>81604.67</v>
      </c>
      <c r="J298" s="1">
        <v>5.8163</v>
      </c>
      <c r="K298" s="1"/>
      <c r="AE298">
        <f>(B296*C296/SUM(C227:C296)+B297*C297/SUM(C227:C297)+B298*C298/SUM(C227:C298)+B299*C299/SUM(C227:C299)+B300*C300/SUM(C227:C300))/5</f>
        <v>3.8347132252108906</v>
      </c>
    </row>
    <row r="299" spans="1:31" x14ac:dyDescent="0.3">
      <c r="A299" s="1">
        <v>1952</v>
      </c>
      <c r="B299" s="1">
        <v>72</v>
      </c>
      <c r="C299" s="1">
        <v>0.124033</v>
      </c>
      <c r="D299" s="1">
        <v>0.5</v>
      </c>
      <c r="E299" s="1">
        <v>0.11679</v>
      </c>
      <c r="F299" s="1">
        <v>12534.75</v>
      </c>
      <c r="G299" s="1">
        <v>1463.93</v>
      </c>
      <c r="H299" s="1">
        <v>11802.78</v>
      </c>
      <c r="I299" s="1">
        <v>68322.100000000006</v>
      </c>
      <c r="J299" s="1">
        <v>5.4505999999999997</v>
      </c>
      <c r="K299" s="1"/>
      <c r="AE299">
        <f>(B297*C297/SUM(C227:C297)+B298*C298/SUM(C227:C298)+B299*C299/SUM(C227:C299)+B300*C300/SUM(C227:C300)+B301*C301/SUM(C227:C301))/5</f>
        <v>4.0415642740569613</v>
      </c>
    </row>
    <row r="300" spans="1:31" x14ac:dyDescent="0.3">
      <c r="A300" s="1">
        <v>1952</v>
      </c>
      <c r="B300" s="1">
        <v>73</v>
      </c>
      <c r="C300" s="1">
        <v>0.13636100000000001</v>
      </c>
      <c r="D300" s="1">
        <v>0.5</v>
      </c>
      <c r="E300" s="1">
        <v>0.12765799999999999</v>
      </c>
      <c r="F300" s="1">
        <v>11070.82</v>
      </c>
      <c r="G300" s="1">
        <v>1413.27</v>
      </c>
      <c r="H300" s="1">
        <v>10364.18</v>
      </c>
      <c r="I300" s="1">
        <v>56519.32</v>
      </c>
      <c r="J300" s="1">
        <v>5.1052999999999997</v>
      </c>
      <c r="K300" s="1"/>
      <c r="AE300">
        <f>(B298*C298/SUM(C227:C298)+B299*C299/SUM(C227:C299)+B300*C300/SUM(C227:C300)+B301*C301/SUM(C227:C301)+B302*C302/SUM(C227:C302))/5</f>
        <v>4.2445598650897773</v>
      </c>
    </row>
    <row r="301" spans="1:31" x14ac:dyDescent="0.3">
      <c r="A301" s="1">
        <v>1952</v>
      </c>
      <c r="B301" s="1">
        <v>74</v>
      </c>
      <c r="C301" s="1">
        <v>0.14979400000000001</v>
      </c>
      <c r="D301" s="1">
        <v>0.5</v>
      </c>
      <c r="E301" s="1">
        <v>0.13935700000000001</v>
      </c>
      <c r="F301" s="1">
        <v>9657.5400000000009</v>
      </c>
      <c r="G301" s="1">
        <v>1345.85</v>
      </c>
      <c r="H301" s="1">
        <v>8984.6200000000008</v>
      </c>
      <c r="I301" s="1">
        <v>46155.14</v>
      </c>
      <c r="J301" s="1">
        <v>4.7792000000000003</v>
      </c>
      <c r="K301" s="1"/>
      <c r="AE301">
        <f>(B299*C299/SUM(C227:C299)+B300*C300/SUM(C227:C300)+B301*C301/SUM(C227:C301)+B302*C302/SUM(C227:C302)+B303*C303/SUM(C227:C303))/5</f>
        <v>4.4420700194172449</v>
      </c>
    </row>
    <row r="302" spans="1:31" x14ac:dyDescent="0.3">
      <c r="A302" s="1">
        <v>1952</v>
      </c>
      <c r="B302" s="1">
        <v>75</v>
      </c>
      <c r="C302" s="1">
        <v>0.16438700000000001</v>
      </c>
      <c r="D302" s="1">
        <v>0.5</v>
      </c>
      <c r="E302" s="1">
        <v>0.15190200000000001</v>
      </c>
      <c r="F302" s="1">
        <v>8311.7000000000007</v>
      </c>
      <c r="G302" s="1">
        <v>1262.56</v>
      </c>
      <c r="H302" s="1">
        <v>7680.42</v>
      </c>
      <c r="I302" s="1">
        <v>37170.519999999997</v>
      </c>
      <c r="J302" s="1">
        <v>4.4721000000000002</v>
      </c>
      <c r="K302" s="1"/>
      <c r="AE302">
        <f>(B300*C300/SUM(C227:C300)+B301*C301/SUM(C227:C301)+B302*C302/SUM(C227:C302)+B303*C303/SUM(C227:C303)+B304*C304/SUM(C227:C304))/5</f>
        <v>4.6336088715612744</v>
      </c>
    </row>
    <row r="303" spans="1:31" x14ac:dyDescent="0.3">
      <c r="A303" s="1">
        <v>1952</v>
      </c>
      <c r="B303" s="1">
        <v>76</v>
      </c>
      <c r="C303" s="1">
        <v>0.18018899999999999</v>
      </c>
      <c r="D303" s="1">
        <v>0.5</v>
      </c>
      <c r="E303" s="1">
        <v>0.165297</v>
      </c>
      <c r="F303" s="1">
        <v>7049.13</v>
      </c>
      <c r="G303" s="1">
        <v>1165.2</v>
      </c>
      <c r="H303" s="1">
        <v>6466.53</v>
      </c>
      <c r="I303" s="1">
        <v>29490.11</v>
      </c>
      <c r="J303" s="1">
        <v>4.1835000000000004</v>
      </c>
      <c r="K303" s="1"/>
      <c r="AE303">
        <f>(B301*C301/SUM(C227:C301)+B302*C302/SUM(C227:C302)+B303*C303/SUM(C227:C303)+B304*C304/SUM(C227:C304)+B305*C305/SUM(C227:C305))/5</f>
        <v>4.820051933450781</v>
      </c>
    </row>
    <row r="304" spans="1:31" x14ac:dyDescent="0.3">
      <c r="A304" s="1">
        <v>1952</v>
      </c>
      <c r="B304" s="1">
        <v>77</v>
      </c>
      <c r="C304" s="1">
        <v>0.197241</v>
      </c>
      <c r="D304" s="1">
        <v>0.5</v>
      </c>
      <c r="E304" s="1">
        <v>0.179535</v>
      </c>
      <c r="F304" s="1">
        <v>5883.93</v>
      </c>
      <c r="G304" s="1">
        <v>1056.3699999999999</v>
      </c>
      <c r="H304" s="1">
        <v>5355.75</v>
      </c>
      <c r="I304" s="1">
        <v>23023.57</v>
      </c>
      <c r="J304" s="1">
        <v>3.9129999999999998</v>
      </c>
      <c r="K304" s="1"/>
      <c r="AE304">
        <f>(B302*C302/SUM(C227:C302)+B303*C303/SUM(C227:C303)+B304*C304/SUM(C227:C304)+B305*C305/SUM(C227:C305)+B306*C306/SUM(C227:C306))/5</f>
        <v>5.0016995498842691</v>
      </c>
    </row>
    <row r="305" spans="1:31" x14ac:dyDescent="0.3">
      <c r="A305" s="1">
        <v>1952</v>
      </c>
      <c r="B305" s="1">
        <v>78</v>
      </c>
      <c r="C305" s="1">
        <v>0.21590100000000001</v>
      </c>
      <c r="D305" s="1">
        <v>0.5</v>
      </c>
      <c r="E305" s="1">
        <v>0.19486500000000001</v>
      </c>
      <c r="F305" s="1">
        <v>4827.5600000000004</v>
      </c>
      <c r="G305" s="1">
        <v>940.72</v>
      </c>
      <c r="H305" s="1">
        <v>4357.2</v>
      </c>
      <c r="I305" s="1">
        <v>17667.82</v>
      </c>
      <c r="J305" s="1">
        <v>3.6598000000000002</v>
      </c>
      <c r="K305" s="1"/>
      <c r="AE305">
        <f>(B303*C303/SUM(C227:C303)+B304*C304/SUM(C227:C304)+B305*C305/SUM(C227:C305)+B306*C306/SUM(C227:C306)+B307*C307/SUM(C227:C307))/5</f>
        <v>5.1771531429078133</v>
      </c>
    </row>
    <row r="306" spans="1:31" x14ac:dyDescent="0.3">
      <c r="A306" s="1">
        <v>1952</v>
      </c>
      <c r="B306" s="1">
        <v>79</v>
      </c>
      <c r="C306" s="1">
        <v>0.23635700000000001</v>
      </c>
      <c r="D306" s="1">
        <v>0.5</v>
      </c>
      <c r="E306" s="1">
        <v>0.21137700000000001</v>
      </c>
      <c r="F306" s="1">
        <v>3886.84</v>
      </c>
      <c r="G306" s="1">
        <v>821.59</v>
      </c>
      <c r="H306" s="1">
        <v>3476.04</v>
      </c>
      <c r="I306" s="1">
        <v>13310.62</v>
      </c>
      <c r="J306" s="1">
        <v>3.4245000000000001</v>
      </c>
      <c r="K306" s="1"/>
      <c r="AE306">
        <f>(B304*C304/SUM(C227:C304)+B305*C305/SUM(C227:C305)+B306*C306/SUM(C227:C306)+B307*C307/SUM(C227:C307)+B308*C308/SUM(C227:C308))/5</f>
        <v>5.3432280239789485</v>
      </c>
    </row>
    <row r="307" spans="1:31" x14ac:dyDescent="0.3">
      <c r="A307" s="1">
        <v>1952</v>
      </c>
      <c r="B307" s="1">
        <v>80</v>
      </c>
      <c r="C307" s="1">
        <v>0.25828499999999999</v>
      </c>
      <c r="D307" s="1">
        <v>0.5</v>
      </c>
      <c r="E307" s="1">
        <v>0.228744</v>
      </c>
      <c r="F307" s="1">
        <v>3065.25</v>
      </c>
      <c r="G307" s="1">
        <v>701.16</v>
      </c>
      <c r="H307" s="1">
        <v>2714.67</v>
      </c>
      <c r="I307" s="1">
        <v>9834.58</v>
      </c>
      <c r="J307" s="1">
        <v>3.2084000000000001</v>
      </c>
      <c r="K307" s="1"/>
      <c r="AE307">
        <f>(B305*C305/SUM(C227:C305)+B306*C306/SUM(C227:C306)+B307*C307/SUM(C227:C307)+B308*C308/SUM(C227:C308)+B309*C309/SUM(C227:C309))/5</f>
        <v>5.4949607687761546</v>
      </c>
    </row>
    <row r="308" spans="1:31" x14ac:dyDescent="0.3">
      <c r="A308" s="1">
        <v>1952</v>
      </c>
      <c r="B308" s="1">
        <v>81</v>
      </c>
      <c r="C308" s="1">
        <v>0.28119100000000002</v>
      </c>
      <c r="D308" s="1">
        <v>0.5</v>
      </c>
      <c r="E308" s="1">
        <v>0.24653</v>
      </c>
      <c r="F308" s="1">
        <v>2364.09</v>
      </c>
      <c r="G308" s="1">
        <v>582.82000000000005</v>
      </c>
      <c r="H308" s="1">
        <v>2072.6799999999998</v>
      </c>
      <c r="I308" s="1">
        <v>7119.91</v>
      </c>
      <c r="J308" s="1">
        <v>3.0116999999999998</v>
      </c>
      <c r="K308" s="1"/>
      <c r="AE308">
        <f>(B306*C306/SUM(C227:C306)+B307*C307/SUM(C227:C307)+B308*C308/SUM(C227:C308)+B309*C309/SUM(C227:C309)+B310*C310/SUM(C227:C310))/5</f>
        <v>5.6254540020504562</v>
      </c>
    </row>
    <row r="309" spans="1:31" x14ac:dyDescent="0.3">
      <c r="A309" s="1">
        <v>1952</v>
      </c>
      <c r="B309" s="1">
        <v>82</v>
      </c>
      <c r="C309" s="1">
        <v>0.30439300000000002</v>
      </c>
      <c r="D309" s="1">
        <v>0.5</v>
      </c>
      <c r="E309" s="1">
        <v>0.264185</v>
      </c>
      <c r="F309" s="1">
        <v>1781.27</v>
      </c>
      <c r="G309" s="1">
        <v>470.58</v>
      </c>
      <c r="H309" s="1">
        <v>1545.98</v>
      </c>
      <c r="I309" s="1">
        <v>5047.2299999999996</v>
      </c>
      <c r="J309" s="1">
        <v>2.8334999999999999</v>
      </c>
      <c r="K309" s="1"/>
      <c r="AE309">
        <f>(B307*C307/SUM(C227:C307)+B308*C308/SUM(C227:C308)+B309*C309/SUM(C227:C309)+B310*C310/SUM(C227:C310)+B311*C311/SUM(C227:C311))/5</f>
        <v>5.7299307951623621</v>
      </c>
    </row>
    <row r="310" spans="1:31" x14ac:dyDescent="0.3">
      <c r="A310" s="1">
        <v>1952</v>
      </c>
      <c r="B310" s="1">
        <v>83</v>
      </c>
      <c r="C310" s="1">
        <v>0.327378</v>
      </c>
      <c r="D310" s="1">
        <v>0.5</v>
      </c>
      <c r="E310" s="1">
        <v>0.28132800000000002</v>
      </c>
      <c r="F310" s="1">
        <v>1310.69</v>
      </c>
      <c r="G310" s="1">
        <v>368.73</v>
      </c>
      <c r="H310" s="1">
        <v>1126.32</v>
      </c>
      <c r="I310" s="1">
        <v>3501.25</v>
      </c>
      <c r="J310" s="1">
        <v>2.6713</v>
      </c>
      <c r="K310" s="1"/>
      <c r="AE310">
        <f>(B308*C308/SUM(C227:C308)+B309*C309/SUM(C227:C309)+B310*C310/SUM(C227:C310)+B311*C311/SUM(C227:C311)+B312*C312/SUM(C227:C312))/5</f>
        <v>5.8080161266836781</v>
      </c>
    </row>
    <row r="311" spans="1:31" x14ac:dyDescent="0.3">
      <c r="A311" s="1">
        <v>1952</v>
      </c>
      <c r="B311" s="1">
        <v>84</v>
      </c>
      <c r="C311" s="1">
        <v>0.35044799999999998</v>
      </c>
      <c r="D311" s="1">
        <v>0.5</v>
      </c>
      <c r="E311" s="1">
        <v>0.29819699999999999</v>
      </c>
      <c r="F311" s="1">
        <v>941.95</v>
      </c>
      <c r="G311" s="1">
        <v>280.89</v>
      </c>
      <c r="H311" s="1">
        <v>801.51</v>
      </c>
      <c r="I311" s="1">
        <v>2374.9299999999998</v>
      </c>
      <c r="J311" s="1">
        <v>2.5213000000000001</v>
      </c>
      <c r="K311" s="1"/>
      <c r="AE311">
        <f>(B309*C309/SUM(C227:C309)+B310*C310/SUM(C227:C310)+B311*C311/SUM(C227:C311)+B312*C312/SUM(C227:C312)+B313*C313/SUM(C227:C313))/5</f>
        <v>5.8637350929583576</v>
      </c>
    </row>
    <row r="312" spans="1:31" x14ac:dyDescent="0.3">
      <c r="A312" s="1">
        <v>1952</v>
      </c>
      <c r="B312" s="1">
        <v>85</v>
      </c>
      <c r="C312" s="1">
        <v>0.37410900000000002</v>
      </c>
      <c r="D312" s="1">
        <v>0.5</v>
      </c>
      <c r="E312" s="1">
        <v>0.31515799999999999</v>
      </c>
      <c r="F312" s="1">
        <v>661.07</v>
      </c>
      <c r="G312" s="1">
        <v>208.34</v>
      </c>
      <c r="H312" s="1">
        <v>556.9</v>
      </c>
      <c r="I312" s="1">
        <v>1573.42</v>
      </c>
      <c r="J312" s="1">
        <v>2.3801000000000001</v>
      </c>
      <c r="K312" s="1"/>
      <c r="AE312">
        <f>(B310*C310/SUM(C227:C310)+B311*C311/SUM(C227:C311)+B312*C312/SUM(C227:C312)+B313*C313/SUM(C227:C313)+B314*C314/SUM(C227:C314))/5</f>
        <v>5.9053725585940322</v>
      </c>
    </row>
    <row r="313" spans="1:31" x14ac:dyDescent="0.3">
      <c r="A313" s="1">
        <v>1952</v>
      </c>
      <c r="B313" s="1">
        <v>86</v>
      </c>
      <c r="C313" s="1">
        <v>0.39904099999999998</v>
      </c>
      <c r="D313" s="1">
        <v>0.5</v>
      </c>
      <c r="E313" s="1">
        <v>0.33266699999999999</v>
      </c>
      <c r="F313" s="1">
        <v>452.73</v>
      </c>
      <c r="G313" s="1">
        <v>150.61000000000001</v>
      </c>
      <c r="H313" s="1">
        <v>377.42</v>
      </c>
      <c r="I313" s="1">
        <v>1016.52</v>
      </c>
      <c r="J313" s="1">
        <v>2.2452999999999999</v>
      </c>
      <c r="K313" s="1"/>
      <c r="AE313">
        <f>(B311*C311/SUM(C227:C311)+B312*C312/SUM(C227:C312)+B313*C313/SUM(C227:C313)+B314*C314/SUM(C227:C314)+B315*C315/SUM(C227:C315))/5</f>
        <v>5.9463826389512118</v>
      </c>
    </row>
    <row r="314" spans="1:31" x14ac:dyDescent="0.3">
      <c r="A314" s="1">
        <v>1952</v>
      </c>
      <c r="B314" s="1">
        <v>87</v>
      </c>
      <c r="C314" s="1">
        <v>0.42611100000000002</v>
      </c>
      <c r="D314" s="1">
        <v>0.5</v>
      </c>
      <c r="E314" s="1">
        <v>0.351271</v>
      </c>
      <c r="F314" s="1">
        <v>302.12</v>
      </c>
      <c r="G314" s="1">
        <v>106.13</v>
      </c>
      <c r="H314" s="1">
        <v>249.06</v>
      </c>
      <c r="I314" s="1">
        <v>639.1</v>
      </c>
      <c r="J314" s="1">
        <v>2.1154000000000002</v>
      </c>
      <c r="K314" s="1"/>
      <c r="AE314">
        <f>(B312*C312/SUM(C227:C312)+B313*C313/SUM(C227:C313)+B314*C314/SUM(C227:C314)+B315*C315/SUM(C227:C315)+B316*C316/SUM(C227:C316))/5</f>
        <v>5.9962971971524883</v>
      </c>
    </row>
    <row r="315" spans="1:31" x14ac:dyDescent="0.3">
      <c r="A315" s="1">
        <v>1952</v>
      </c>
      <c r="B315" s="1">
        <v>88</v>
      </c>
      <c r="C315" s="1">
        <v>0.45735700000000001</v>
      </c>
      <c r="D315" s="1">
        <v>0.5</v>
      </c>
      <c r="E315" s="1">
        <v>0.37223499999999998</v>
      </c>
      <c r="F315" s="1">
        <v>195.99</v>
      </c>
      <c r="G315" s="1">
        <v>72.959999999999994</v>
      </c>
      <c r="H315" s="1">
        <v>159.52000000000001</v>
      </c>
      <c r="I315" s="1">
        <v>390.04</v>
      </c>
      <c r="J315" s="1">
        <v>1.9901</v>
      </c>
      <c r="K315" s="1"/>
      <c r="AE315">
        <f>(B313*C313/SUM(C227:C313)+B314*C314/SUM(C227:C314)+B315*C315/SUM(C227:C315)+B316*C316/SUM(C227:C316)+B317*C317/SUM(C227:C317))/5</f>
        <v>6.0551916383550646</v>
      </c>
    </row>
    <row r="316" spans="1:31" x14ac:dyDescent="0.3">
      <c r="A316" s="1">
        <v>1952</v>
      </c>
      <c r="B316" s="1">
        <v>89</v>
      </c>
      <c r="C316" s="1">
        <v>0.49278100000000002</v>
      </c>
      <c r="D316" s="1">
        <v>0.5</v>
      </c>
      <c r="E316" s="1">
        <v>0.395366</v>
      </c>
      <c r="F316" s="1">
        <v>123.04</v>
      </c>
      <c r="G316" s="1">
        <v>48.65</v>
      </c>
      <c r="H316" s="1">
        <v>98.72</v>
      </c>
      <c r="I316" s="1">
        <v>230.53</v>
      </c>
      <c r="J316" s="1">
        <v>1.8735999999999999</v>
      </c>
      <c r="K316" s="1"/>
      <c r="AE316">
        <f>(B314*C314/SUM(C227:C314)+B315*C315/SUM(C227:C315)+B316*C316/SUM(C227:C316)+B317*C317/SUM(C227:C317)+B318*C318/SUM(C227:C318))/5</f>
        <v>6.1139521964996479</v>
      </c>
    </row>
    <row r="317" spans="1:31" x14ac:dyDescent="0.3">
      <c r="A317" s="1">
        <v>1952</v>
      </c>
      <c r="B317" s="1">
        <v>90</v>
      </c>
      <c r="C317" s="1">
        <v>0.52979200000000004</v>
      </c>
      <c r="D317" s="1">
        <v>0.5</v>
      </c>
      <c r="E317" s="1">
        <v>0.41884300000000002</v>
      </c>
      <c r="F317" s="1">
        <v>74.39</v>
      </c>
      <c r="G317" s="1">
        <v>31.16</v>
      </c>
      <c r="H317" s="1">
        <v>58.81</v>
      </c>
      <c r="I317" s="1">
        <v>131.81</v>
      </c>
      <c r="J317" s="1">
        <v>1.7718</v>
      </c>
      <c r="K317" s="1"/>
      <c r="AE317">
        <f>(B315*C315/SUM(C227:C315)+B316*C316/SUM(C227:C316)+B317*C317/SUM(C227:C317)+B318*C318/SUM(C227:C318)+B319*C319/SUM(C227:C319))/5</f>
        <v>6.1548656786770426</v>
      </c>
    </row>
    <row r="318" spans="1:31" x14ac:dyDescent="0.3">
      <c r="A318" s="1">
        <v>1952</v>
      </c>
      <c r="B318" s="1">
        <v>91</v>
      </c>
      <c r="C318" s="1">
        <v>0.56493599999999999</v>
      </c>
      <c r="D318" s="1">
        <v>0.5</v>
      </c>
      <c r="E318" s="1">
        <v>0.44050699999999998</v>
      </c>
      <c r="F318" s="1">
        <v>43.23</v>
      </c>
      <c r="G318" s="1">
        <v>19.04</v>
      </c>
      <c r="H318" s="1">
        <v>33.71</v>
      </c>
      <c r="I318" s="1">
        <v>73</v>
      </c>
      <c r="J318" s="1">
        <v>1.6883999999999999</v>
      </c>
      <c r="K318" s="1"/>
      <c r="AE318">
        <f>(B316*C316/SUM(C227:C316)+B317*C317/SUM(C227:C317)+B318*C318/SUM(C227:C318)+B319*C319/SUM(C227:C319)+B320*C320/SUM(C227:C320))/5</f>
        <v>6.1588516307584866</v>
      </c>
    </row>
    <row r="319" spans="1:31" x14ac:dyDescent="0.3">
      <c r="A319" s="1">
        <v>1952</v>
      </c>
      <c r="B319" s="1">
        <v>92</v>
      </c>
      <c r="C319" s="1">
        <v>0.59391300000000002</v>
      </c>
      <c r="D319" s="1">
        <v>0.5</v>
      </c>
      <c r="E319" s="1">
        <v>0.457928</v>
      </c>
      <c r="F319" s="1">
        <v>24.19</v>
      </c>
      <c r="G319" s="1">
        <v>11.08</v>
      </c>
      <c r="H319" s="1">
        <v>18.649999999999999</v>
      </c>
      <c r="I319" s="1">
        <v>39.29</v>
      </c>
      <c r="J319" s="1">
        <v>1.6241000000000001</v>
      </c>
      <c r="K319" s="1"/>
      <c r="AE319">
        <f>(B317*C317/SUM(C227:C317)+B318*C318/SUM(C227:C318)+B319*C319/SUM(C227:C319)+B320*C320/SUM(C227:C320)+B321*C321/SUM(C227:C321))/5</f>
        <v>6.1175543986433087</v>
      </c>
    </row>
    <row r="320" spans="1:31" x14ac:dyDescent="0.3">
      <c r="A320" s="1">
        <v>1952</v>
      </c>
      <c r="B320" s="1">
        <v>93</v>
      </c>
      <c r="C320" s="1">
        <v>0.61646699999999999</v>
      </c>
      <c r="D320" s="1">
        <v>0.5</v>
      </c>
      <c r="E320" s="1">
        <v>0.471221</v>
      </c>
      <c r="F320" s="1">
        <v>13.11</v>
      </c>
      <c r="G320" s="1">
        <v>6.18</v>
      </c>
      <c r="H320" s="1">
        <v>10.02</v>
      </c>
      <c r="I320" s="1">
        <v>20.63</v>
      </c>
      <c r="J320" s="1">
        <v>1.5737000000000001</v>
      </c>
      <c r="K320" s="1"/>
      <c r="AE320">
        <f>(B318*C318/SUM(C227:C318)+B319*C319/SUM(C227:C319)+B320*C320/SUM(C227:C320)+B321*C321/SUM(C227:C321)+B322*C322/SUM(C227:C322))/5</f>
        <v>6.032393399594083</v>
      </c>
    </row>
    <row r="321" spans="1:31" x14ac:dyDescent="0.3">
      <c r="A321" s="1">
        <v>1952</v>
      </c>
      <c r="B321" s="1">
        <v>94</v>
      </c>
      <c r="C321" s="1">
        <v>0.636104</v>
      </c>
      <c r="D321" s="1">
        <v>0.5</v>
      </c>
      <c r="E321" s="1">
        <v>0.48260900000000001</v>
      </c>
      <c r="F321" s="1">
        <v>6.93</v>
      </c>
      <c r="G321" s="1">
        <v>3.35</v>
      </c>
      <c r="H321" s="1">
        <v>5.26</v>
      </c>
      <c r="I321" s="1">
        <v>10.61</v>
      </c>
      <c r="J321" s="1">
        <v>1.5305</v>
      </c>
      <c r="K321" s="1"/>
      <c r="AE321">
        <f>(B319*C319/SUM(C227:C319)+B320*C320/SUM(C227:C320)+B321*C321/SUM(C227:C321)+B322*C322/SUM(C227:C322)+B323*C323/SUM(C227:C323))/5</f>
        <v>5.9140023157886654</v>
      </c>
    </row>
    <row r="322" spans="1:31" x14ac:dyDescent="0.3">
      <c r="A322" s="1">
        <v>1952</v>
      </c>
      <c r="B322" s="1">
        <v>95</v>
      </c>
      <c r="C322" s="1">
        <v>0.65383800000000003</v>
      </c>
      <c r="D322" s="1">
        <v>0.5</v>
      </c>
      <c r="E322" s="1">
        <v>0.49274899999999999</v>
      </c>
      <c r="F322" s="1">
        <v>3.59</v>
      </c>
      <c r="G322" s="1">
        <v>1.77</v>
      </c>
      <c r="H322" s="1">
        <v>2.7</v>
      </c>
      <c r="I322" s="1">
        <v>5.35</v>
      </c>
      <c r="J322" s="1">
        <v>1.4918</v>
      </c>
      <c r="K322" s="1"/>
      <c r="AE322">
        <f>(B320*C320/SUM(C227:C320)+B321*C321/SUM(C227:C321)+B322*C322/SUM(C227:C322)+B323*C323/SUM(C227:C323)+B324*C324/SUM(C227:C324))/5</f>
        <v>5.7814266130066034</v>
      </c>
    </row>
    <row r="323" spans="1:31" x14ac:dyDescent="0.3">
      <c r="A323" s="1">
        <v>1952</v>
      </c>
      <c r="B323" s="1">
        <v>96</v>
      </c>
      <c r="C323" s="1">
        <v>0.670852</v>
      </c>
      <c r="D323" s="1">
        <v>0.5</v>
      </c>
      <c r="E323" s="1">
        <v>0.50234999999999996</v>
      </c>
      <c r="F323" s="1">
        <v>1.82</v>
      </c>
      <c r="G323" s="1">
        <v>0.91</v>
      </c>
      <c r="H323" s="1">
        <v>1.36</v>
      </c>
      <c r="I323" s="1">
        <v>2.65</v>
      </c>
      <c r="J323" s="1">
        <v>1.4552</v>
      </c>
      <c r="K323" s="1"/>
      <c r="AE323">
        <f>(B321*C321/SUM(C227:C321)+B322*C322/SUM(C227:C322)+B323*C323/SUM(C227:C323)+B324*C324/SUM(C227:C324)+B325*C325/SUM(C227:C325))/5</f>
        <v>5.6504512886950646</v>
      </c>
    </row>
    <row r="324" spans="1:31" x14ac:dyDescent="0.3">
      <c r="A324" s="1">
        <v>1952</v>
      </c>
      <c r="B324" s="1">
        <v>97</v>
      </c>
      <c r="C324" s="1">
        <v>0.68847400000000003</v>
      </c>
      <c r="D324" s="1">
        <v>0.5</v>
      </c>
      <c r="E324" s="1">
        <v>0.51216700000000004</v>
      </c>
      <c r="F324" s="1">
        <v>0.91</v>
      </c>
      <c r="G324" s="1">
        <v>0.46</v>
      </c>
      <c r="H324" s="1">
        <v>0.67</v>
      </c>
      <c r="I324" s="1">
        <v>1.29</v>
      </c>
      <c r="J324" s="1">
        <v>1.4195</v>
      </c>
      <c r="K324" s="1"/>
      <c r="AE324">
        <f>(B322*C322/SUM(C227:C322)+B323*C323/SUM(C227:C323)+B324*C324/SUM(C227:C324)+B325*C325/SUM(C227:C325)+B326*C326/SUM(C227:C326))/5</f>
        <v>5.5262381256209441</v>
      </c>
    </row>
    <row r="325" spans="1:31" x14ac:dyDescent="0.3">
      <c r="A325" s="1">
        <v>1952</v>
      </c>
      <c r="B325" s="1">
        <v>98</v>
      </c>
      <c r="C325" s="1">
        <v>0.70683399999999996</v>
      </c>
      <c r="D325" s="1">
        <v>0.5</v>
      </c>
      <c r="E325" s="1">
        <v>0.52225900000000003</v>
      </c>
      <c r="F325" s="1">
        <v>0.44</v>
      </c>
      <c r="G325" s="1">
        <v>0.23</v>
      </c>
      <c r="H325" s="1">
        <v>0.33</v>
      </c>
      <c r="I325" s="1">
        <v>0.61</v>
      </c>
      <c r="J325" s="1">
        <v>1.3849</v>
      </c>
      <c r="K325" s="1"/>
      <c r="AE325">
        <f>(B323*C323/SUM(C227:C323)+B324*C324/SUM(C227:C324)+B325*C325/SUM(C227:C325)+B326*C326/SUM(C227:C326)+B327*C327/SUM(C227:C327))/5</f>
        <v>5.4110437659967294</v>
      </c>
    </row>
    <row r="326" spans="1:31" x14ac:dyDescent="0.3">
      <c r="A326" s="1">
        <v>1952</v>
      </c>
      <c r="B326" s="1">
        <v>99</v>
      </c>
      <c r="C326" s="1">
        <v>0.72504400000000002</v>
      </c>
      <c r="D326" s="1">
        <v>0.5</v>
      </c>
      <c r="E326" s="1">
        <v>0.532134</v>
      </c>
      <c r="F326" s="1">
        <v>0.21</v>
      </c>
      <c r="G326" s="1">
        <v>0.11</v>
      </c>
      <c r="H326" s="1">
        <v>0.15</v>
      </c>
      <c r="I326" s="1">
        <v>0.28999999999999998</v>
      </c>
      <c r="J326" s="1">
        <v>1.3522000000000001</v>
      </c>
      <c r="K326" s="1"/>
      <c r="AE326">
        <f>(B324*C324/SUM(C227:C324)+B325*C325/SUM(C227:C325)+B326*C326/SUM(C227:C326)+B327*C327/SUM(C227:C327)+B328*C328/SUM(C227:C328))/5</f>
        <v>5.3046184001711909</v>
      </c>
    </row>
    <row r="327" spans="1:31" x14ac:dyDescent="0.3">
      <c r="A327" s="1">
        <v>1952</v>
      </c>
      <c r="B327" s="1">
        <v>100</v>
      </c>
      <c r="C327" s="1">
        <v>0.74301399999999995</v>
      </c>
      <c r="D327" s="1">
        <v>0.5</v>
      </c>
      <c r="E327" s="1">
        <v>0.54174999999999995</v>
      </c>
      <c r="F327" s="1">
        <v>0.1</v>
      </c>
      <c r="G327" s="1">
        <v>0.05</v>
      </c>
      <c r="H327" s="1">
        <v>7.0000000000000007E-2</v>
      </c>
      <c r="I327" s="1">
        <v>0.13</v>
      </c>
      <c r="J327" s="1">
        <v>1.3213999999999999</v>
      </c>
      <c r="K327" s="1"/>
      <c r="AE327">
        <f>(B325*C325/SUM(C227:C325)+B326*C326/SUM(C227:C326)+B327*C327/SUM(C227:C327)+B328*C328/SUM(C227:C328)+B329*C329/SUM(C227:C329))/5</f>
        <v>5.2045673333917417</v>
      </c>
    </row>
    <row r="328" spans="1:31" x14ac:dyDescent="0.3">
      <c r="A328" s="1">
        <v>1952</v>
      </c>
      <c r="B328" s="1">
        <v>101</v>
      </c>
      <c r="C328" s="1">
        <v>0.76064500000000002</v>
      </c>
      <c r="D328" s="1">
        <v>0.5</v>
      </c>
      <c r="E328" s="1">
        <v>0.55106299999999997</v>
      </c>
      <c r="F328" s="1">
        <v>0.05</v>
      </c>
      <c r="G328" s="1">
        <v>0.02</v>
      </c>
      <c r="H328" s="1">
        <v>0.03</v>
      </c>
      <c r="I328" s="1">
        <v>0.06</v>
      </c>
      <c r="J328" s="1">
        <v>1.2925</v>
      </c>
      <c r="K328" s="1"/>
      <c r="AE328">
        <f>(B326*C326/SUM(C227:C326)+B327*C327/SUM(C227:C327)+B328*C328/SUM(C227:C328)+B329*C329/SUM(C227:C329)+B330*C330/SUM(C227:C330))/5</f>
        <v>5.1092044966504071</v>
      </c>
    </row>
    <row r="329" spans="1:31" x14ac:dyDescent="0.3">
      <c r="A329" s="1">
        <v>1952</v>
      </c>
      <c r="B329" s="1">
        <v>102</v>
      </c>
      <c r="C329" s="1">
        <v>0.777837</v>
      </c>
      <c r="D329" s="1">
        <v>0.5</v>
      </c>
      <c r="E329" s="1">
        <v>0.56003099999999995</v>
      </c>
      <c r="F329" s="1">
        <v>0.02</v>
      </c>
      <c r="G329" s="1">
        <v>0.01</v>
      </c>
      <c r="H329" s="1">
        <v>0.01</v>
      </c>
      <c r="I329" s="1">
        <v>0.03</v>
      </c>
      <c r="J329" s="1">
        <v>1.2652000000000001</v>
      </c>
      <c r="K329" s="1"/>
      <c r="AE329">
        <f>(B327*C327/SUM(C227:C327)+B328*C328/SUM(C227:C328)+B329*C329/SUM(C227:C329)+B330*C330/SUM(C227:C330)+B331*C331/SUM(C227:C331))/5</f>
        <v>5.0184636460637924</v>
      </c>
    </row>
    <row r="330" spans="1:31" x14ac:dyDescent="0.3">
      <c r="A330" s="1">
        <v>1952</v>
      </c>
      <c r="B330" s="1">
        <v>103</v>
      </c>
      <c r="C330" s="1">
        <v>0.79502200000000001</v>
      </c>
      <c r="D330" s="1">
        <v>0.5</v>
      </c>
      <c r="E330" s="1">
        <v>0.56888399999999995</v>
      </c>
      <c r="F330" s="1">
        <v>0.01</v>
      </c>
      <c r="G330" s="1">
        <v>0.01</v>
      </c>
      <c r="H330" s="1">
        <v>0.01</v>
      </c>
      <c r="I330" s="1">
        <v>0.01</v>
      </c>
      <c r="J330" s="1">
        <v>1.2392000000000001</v>
      </c>
      <c r="K330" s="1"/>
      <c r="AE330">
        <f>(B328*C328/SUM(C227:C328)+B329*C329/SUM(C227:C329)+B330*C330/SUM(C227:C330)+B331*C331/SUM(C227:C331)+B332*C332/SUM(C227:C332))/5</f>
        <v>4.9316943363121197</v>
      </c>
    </row>
    <row r="331" spans="1:31" x14ac:dyDescent="0.3">
      <c r="A331" s="1">
        <v>1952</v>
      </c>
      <c r="B331" s="1">
        <v>104</v>
      </c>
      <c r="C331" s="1">
        <v>0.81230400000000003</v>
      </c>
      <c r="D331" s="1">
        <v>0.5</v>
      </c>
      <c r="E331" s="1">
        <v>0.57767900000000005</v>
      </c>
      <c r="F331" s="1">
        <v>0</v>
      </c>
      <c r="G331" s="1">
        <v>0</v>
      </c>
      <c r="H331" s="1">
        <v>0</v>
      </c>
      <c r="I331" s="1">
        <v>0</v>
      </c>
      <c r="J331" s="1">
        <v>1.2146999999999999</v>
      </c>
      <c r="K331" s="1"/>
      <c r="AE331">
        <f>(B329*C329/SUM(C227:C329)+B330*C330/SUM(C227:C330)+B331*C331/SUM(C227:C331)+B332*C332/SUM(C227:C332)+B333*C333/SUM(C227:C333))/5</f>
        <v>4.8477215168296794</v>
      </c>
    </row>
    <row r="332" spans="1:31" x14ac:dyDescent="0.3">
      <c r="A332" s="1">
        <v>1952</v>
      </c>
      <c r="B332" s="1">
        <v>105</v>
      </c>
      <c r="C332" s="1">
        <v>0.82904999999999995</v>
      </c>
      <c r="D332" s="1">
        <v>0.5</v>
      </c>
      <c r="E332" s="1">
        <v>0.58609800000000001</v>
      </c>
      <c r="F332" s="1">
        <v>0</v>
      </c>
      <c r="G332" s="1">
        <v>0</v>
      </c>
      <c r="H332" s="1">
        <v>0</v>
      </c>
      <c r="I332" s="1">
        <v>0</v>
      </c>
      <c r="J332" s="1">
        <v>1.1922999999999999</v>
      </c>
      <c r="K332" s="1"/>
      <c r="AE332">
        <f>(B330*C330/SUM(C227:C330)+B331*C331/SUM(C227:C331)+B332*C332/SUM(C227:C332)+B333*C333/SUM(C227:C333)+B334*C334/SUM(C227:C334))/5</f>
        <v>4.7648938464644557</v>
      </c>
    </row>
    <row r="333" spans="1:31" x14ac:dyDescent="0.3">
      <c r="A333" s="1">
        <v>1952</v>
      </c>
      <c r="B333" s="1">
        <v>106</v>
      </c>
      <c r="C333" s="1">
        <v>0.84457499999999996</v>
      </c>
      <c r="D333" s="1">
        <v>0.5</v>
      </c>
      <c r="E333" s="1">
        <v>0.59381499999999998</v>
      </c>
      <c r="F333" s="1">
        <v>0</v>
      </c>
      <c r="G333" s="1">
        <v>0</v>
      </c>
      <c r="H333" s="1">
        <v>0</v>
      </c>
      <c r="I333" s="1">
        <v>0</v>
      </c>
      <c r="J333" s="1">
        <v>1.1725000000000001</v>
      </c>
      <c r="K333" s="1"/>
      <c r="AE333">
        <f>(B331*C331/SUM(C227:C331)+B332*C332/SUM(C227:C332)+B333*C333/SUM(C227:C333)+B334*C334/SUM(C227:C334)+B335*C335/SUM(C227:C335))/5</f>
        <v>4.6816944412141881</v>
      </c>
    </row>
    <row r="334" spans="1:31" x14ac:dyDescent="0.3">
      <c r="A334" s="1">
        <v>1952</v>
      </c>
      <c r="B334" s="1">
        <v>107</v>
      </c>
      <c r="C334" s="1">
        <v>0.858151</v>
      </c>
      <c r="D334" s="1">
        <v>0.5</v>
      </c>
      <c r="E334" s="1">
        <v>0.60049399999999997</v>
      </c>
      <c r="F334" s="1">
        <v>0</v>
      </c>
      <c r="G334" s="1">
        <v>0</v>
      </c>
      <c r="H334" s="1">
        <v>0</v>
      </c>
      <c r="I334" s="1">
        <v>0</v>
      </c>
      <c r="J334" s="1">
        <v>1.1556999999999999</v>
      </c>
      <c r="K334" s="1"/>
      <c r="AE334">
        <f>(B332*C332/SUM(C227:C332)+B333*C333/SUM(C227:C333)+B334*C334/SUM(C227:C334)+B335*C335/SUM(C227:C335)+B336*C336/SUM(C227:C336))/5</f>
        <v>4.5974236127173498</v>
      </c>
    </row>
    <row r="335" spans="1:31" x14ac:dyDescent="0.3">
      <c r="A335" s="1">
        <v>1952</v>
      </c>
      <c r="B335" s="1">
        <v>108</v>
      </c>
      <c r="C335" s="1">
        <v>0.87021599999999999</v>
      </c>
      <c r="D335" s="1">
        <v>0.5</v>
      </c>
      <c r="E335" s="1">
        <v>0.60637600000000003</v>
      </c>
      <c r="F335" s="1">
        <v>0</v>
      </c>
      <c r="G335" s="1">
        <v>0</v>
      </c>
      <c r="H335" s="1">
        <v>0</v>
      </c>
      <c r="I335" s="1">
        <v>0</v>
      </c>
      <c r="J335" s="1">
        <v>1.1413</v>
      </c>
      <c r="K335" s="1"/>
      <c r="AE335">
        <f>(B333*C333/SUM(C227:C333)+B334*C334/SUM(C227:C334)+B335*C335/SUM(C227:C335)+B336*C336/SUM(C227:C336)+B337*C337/SUM(C227:C337))/5</f>
        <v>4.5119143461035085</v>
      </c>
    </row>
    <row r="336" spans="1:31" x14ac:dyDescent="0.3">
      <c r="A336" s="1">
        <v>1952</v>
      </c>
      <c r="B336" s="1">
        <v>109</v>
      </c>
      <c r="C336" s="1">
        <v>0.88153499999999996</v>
      </c>
      <c r="D336" s="1">
        <v>0.5</v>
      </c>
      <c r="E336" s="1">
        <v>0.61185100000000003</v>
      </c>
      <c r="F336" s="1">
        <v>0</v>
      </c>
      <c r="G336" s="1">
        <v>0</v>
      </c>
      <c r="H336" s="1">
        <v>0</v>
      </c>
      <c r="I336" s="1">
        <v>0</v>
      </c>
      <c r="J336" s="1">
        <v>1.1293</v>
      </c>
      <c r="K336" s="1"/>
      <c r="AE336">
        <f>(B335*C335/SUM(C227:C335)+B336*C336/SUM(C227:C336)+B337*C337/SUM(C227:C337))/3</f>
        <v>4.4249151925004702</v>
      </c>
    </row>
    <row r="337" spans="1:31" x14ac:dyDescent="0.3">
      <c r="A337" s="1">
        <v>1952</v>
      </c>
      <c r="B337" s="1">
        <v>110</v>
      </c>
      <c r="C337" s="1">
        <v>0.89183699999999999</v>
      </c>
      <c r="D337" s="1">
        <v>1.121281</v>
      </c>
      <c r="E337" s="1">
        <v>1</v>
      </c>
      <c r="F337" s="1">
        <v>0</v>
      </c>
      <c r="G337" s="1">
        <v>0</v>
      </c>
      <c r="H337" s="1">
        <v>0</v>
      </c>
      <c r="I337" s="1">
        <v>0</v>
      </c>
      <c r="J337" s="1">
        <v>1.1213</v>
      </c>
      <c r="K337" s="1"/>
      <c r="AE337">
        <f>(B337*C337/SUM(C227:C337))</f>
        <v>4.3392232290835944</v>
      </c>
    </row>
    <row r="338" spans="1:31" x14ac:dyDescent="0.3">
      <c r="A338" s="1">
        <v>1953</v>
      </c>
      <c r="B338" s="1">
        <v>0</v>
      </c>
      <c r="C338" s="1">
        <v>0.217358</v>
      </c>
      <c r="D338" s="1">
        <v>0.35</v>
      </c>
      <c r="E338" s="1">
        <v>0.19045100000000001</v>
      </c>
      <c r="F338" s="1">
        <v>100000</v>
      </c>
      <c r="G338" s="1">
        <v>19045.09</v>
      </c>
      <c r="H338" s="1">
        <v>87620.69</v>
      </c>
      <c r="I338" s="1">
        <v>3418559.02</v>
      </c>
      <c r="J338" s="1">
        <v>34.185600000000001</v>
      </c>
      <c r="K338" s="1"/>
      <c r="AE338">
        <f>B338*C338/SUM(C338:C338)</f>
        <v>0</v>
      </c>
    </row>
    <row r="339" spans="1:31" x14ac:dyDescent="0.3">
      <c r="A339" s="1">
        <v>1953</v>
      </c>
      <c r="B339" s="1">
        <v>1</v>
      </c>
      <c r="C339" s="1">
        <v>9.2424999999999993E-2</v>
      </c>
      <c r="D339" s="1">
        <v>0.5</v>
      </c>
      <c r="E339" s="1">
        <v>8.8343000000000005E-2</v>
      </c>
      <c r="F339" s="1">
        <v>80954.91</v>
      </c>
      <c r="G339" s="1">
        <v>7151.78</v>
      </c>
      <c r="H339" s="1">
        <v>77379.02</v>
      </c>
      <c r="I339" s="1">
        <v>3330938.33</v>
      </c>
      <c r="J339" s="1">
        <v>41.145600000000002</v>
      </c>
      <c r="K339" s="1"/>
      <c r="AE339">
        <f>(B338*C338/SUM(C338:C338)+B339*C339/SUM(C338:C339)+B340*C340/SUM(C338:C340))/3</f>
        <v>0.18740778687266321</v>
      </c>
    </row>
    <row r="340" spans="1:31" x14ac:dyDescent="0.3">
      <c r="A340" s="1">
        <v>1953</v>
      </c>
      <c r="B340" s="1">
        <v>2</v>
      </c>
      <c r="C340" s="1">
        <v>4.7083E-2</v>
      </c>
      <c r="D340" s="1">
        <v>0.5</v>
      </c>
      <c r="E340" s="1">
        <v>4.5999999999999999E-2</v>
      </c>
      <c r="F340" s="1">
        <v>73803.13</v>
      </c>
      <c r="G340" s="1">
        <v>3394.93</v>
      </c>
      <c r="H340" s="1">
        <v>72105.67</v>
      </c>
      <c r="I340" s="1">
        <v>3253559.31</v>
      </c>
      <c r="J340" s="1">
        <v>44.084299999999999</v>
      </c>
      <c r="K340" s="1"/>
      <c r="AE340">
        <f>(B338*C338/SUM(C338:C338)+B339*C339/SUM(C338:C339)+B340*C340/SUM(C338:C340)+B341*C341/SUM(C338:C341)+B342*C342/SUM(C338:C342))/5</f>
        <v>0.20332876173072542</v>
      </c>
    </row>
    <row r="341" spans="1:31" x14ac:dyDescent="0.3">
      <c r="A341" s="1">
        <v>1953</v>
      </c>
      <c r="B341" s="1">
        <v>3</v>
      </c>
      <c r="C341" s="1">
        <v>3.057E-2</v>
      </c>
      <c r="D341" s="1">
        <v>0.5</v>
      </c>
      <c r="E341" s="1">
        <v>3.0109E-2</v>
      </c>
      <c r="F341" s="1">
        <v>70408.2</v>
      </c>
      <c r="G341" s="1">
        <v>2119.94</v>
      </c>
      <c r="H341" s="1">
        <v>69348.23</v>
      </c>
      <c r="I341" s="1">
        <v>3181453.64</v>
      </c>
      <c r="J341" s="1">
        <v>45.1858</v>
      </c>
      <c r="K341" s="1"/>
      <c r="AE341">
        <f>(B339*C339/SUM(C338:C339)+B340*C340/SUM(C338:C340)+B341*C341/SUM(C338:C341)+B342*C342/SUM(C338:C342)+B343*C343/SUM(C338:C343))/5</f>
        <v>0.24416391123409756</v>
      </c>
    </row>
    <row r="342" spans="1:31" x14ac:dyDescent="0.3">
      <c r="A342" s="1">
        <v>1953</v>
      </c>
      <c r="B342" s="1">
        <v>4</v>
      </c>
      <c r="C342" s="1">
        <v>2.2301000000000001E-2</v>
      </c>
      <c r="D342" s="1">
        <v>0.5</v>
      </c>
      <c r="E342" s="1">
        <v>2.2055000000000002E-2</v>
      </c>
      <c r="F342" s="1">
        <v>68288.259999999995</v>
      </c>
      <c r="G342" s="1">
        <v>1506.08</v>
      </c>
      <c r="H342" s="1">
        <v>67535.22</v>
      </c>
      <c r="I342" s="1">
        <v>3112105.41</v>
      </c>
      <c r="J342" s="1">
        <v>45.573099999999997</v>
      </c>
      <c r="K342" s="1"/>
      <c r="AE342">
        <f>(B340*C340/SUM(C338:C340)+B341*C341/SUM(C338:C341)+B342*C342/SUM(C338:C342)+B343*C343/SUM(C338:C343)+B344*C344/SUM(C338:C344))/5</f>
        <v>0.22335438902552154</v>
      </c>
    </row>
    <row r="343" spans="1:31" x14ac:dyDescent="0.3">
      <c r="A343" s="1">
        <v>1953</v>
      </c>
      <c r="B343" s="1">
        <v>5</v>
      </c>
      <c r="C343" s="1">
        <v>1.7444000000000001E-2</v>
      </c>
      <c r="D343" s="1">
        <v>0.5</v>
      </c>
      <c r="E343" s="1">
        <v>1.7294E-2</v>
      </c>
      <c r="F343" s="1">
        <v>66782.179999999993</v>
      </c>
      <c r="G343" s="1">
        <v>1154.9000000000001</v>
      </c>
      <c r="H343" s="1">
        <v>66204.73</v>
      </c>
      <c r="I343" s="1">
        <v>3044570.19</v>
      </c>
      <c r="J343" s="1">
        <v>45.589599999999997</v>
      </c>
      <c r="K343" s="1"/>
      <c r="AE343">
        <f>(B341*C341/SUM(C338:C341)+B342*C342/SUM(C338:C342)+B343*C343/SUM(C338:C343)+B344*C344/SUM(C338:C344)+B345*C345/SUM(C338:C345))/5</f>
        <v>0.20746520060841367</v>
      </c>
    </row>
    <row r="344" spans="1:31" x14ac:dyDescent="0.3">
      <c r="A344" s="1">
        <v>1953</v>
      </c>
      <c r="B344" s="1">
        <v>6</v>
      </c>
      <c r="C344" s="1">
        <v>1.4297000000000001E-2</v>
      </c>
      <c r="D344" s="1">
        <v>0.5</v>
      </c>
      <c r="E344" s="1">
        <v>1.4196E-2</v>
      </c>
      <c r="F344" s="1">
        <v>65627.28</v>
      </c>
      <c r="G344" s="1">
        <v>931.63</v>
      </c>
      <c r="H344" s="1">
        <v>65161.46</v>
      </c>
      <c r="I344" s="1">
        <v>2978365.46</v>
      </c>
      <c r="J344" s="1">
        <v>45.383000000000003</v>
      </c>
      <c r="K344" s="1"/>
      <c r="AE344">
        <f>(B342*C342/SUM(C338:C342)+B343*C343/SUM(C338:C343)+B344*C344/SUM(C338:C344)+B345*C345/SUM(C338:C345)+B346*C346/SUM(C338:C346))/5</f>
        <v>0.19446636946698367</v>
      </c>
    </row>
    <row r="345" spans="1:31" x14ac:dyDescent="0.3">
      <c r="A345" s="1">
        <v>1953</v>
      </c>
      <c r="B345" s="1">
        <v>7</v>
      </c>
      <c r="C345" s="1">
        <v>1.1946E-2</v>
      </c>
      <c r="D345" s="1">
        <v>0.5</v>
      </c>
      <c r="E345" s="1">
        <v>1.1875E-2</v>
      </c>
      <c r="F345" s="1">
        <v>64695.65</v>
      </c>
      <c r="G345" s="1">
        <v>768.26</v>
      </c>
      <c r="H345" s="1">
        <v>64311.519999999997</v>
      </c>
      <c r="I345" s="1">
        <v>2913204</v>
      </c>
      <c r="J345" s="1">
        <v>45.029400000000003</v>
      </c>
      <c r="K345" s="1"/>
      <c r="AE345">
        <f>(B343*C343/SUM(C338:C343)+B344*C344/SUM(C338:C344)+B345*C345/SUM(C338:C345)+B346*C346/SUM(C338:C346)+B347*C347/SUM(C338:C347))/5</f>
        <v>0.18272269104472427</v>
      </c>
    </row>
    <row r="346" spans="1:31" x14ac:dyDescent="0.3">
      <c r="A346" s="1">
        <v>1953</v>
      </c>
      <c r="B346" s="1">
        <v>8</v>
      </c>
      <c r="C346" s="1">
        <v>9.946E-3</v>
      </c>
      <c r="D346" s="1">
        <v>0.5</v>
      </c>
      <c r="E346" s="1">
        <v>9.8960000000000003E-3</v>
      </c>
      <c r="F346" s="1">
        <v>63927.39</v>
      </c>
      <c r="G346" s="1">
        <v>632.65</v>
      </c>
      <c r="H346" s="1">
        <v>63611.07</v>
      </c>
      <c r="I346" s="1">
        <v>2848892.48</v>
      </c>
      <c r="J346" s="1">
        <v>44.564500000000002</v>
      </c>
      <c r="K346" s="1"/>
      <c r="AE346">
        <f>(B344*C344/SUM(C338:C344)+B345*C345/SUM(C338:C345)+B346*C346/SUM(C338:C346)+B347*C347/SUM(C338:C347)+B348*C348/SUM(C338:C348))/5</f>
        <v>0.17182873668326901</v>
      </c>
    </row>
    <row r="347" spans="1:31" x14ac:dyDescent="0.3">
      <c r="A347" s="1">
        <v>1953</v>
      </c>
      <c r="B347" s="1">
        <v>9</v>
      </c>
      <c r="C347" s="1">
        <v>8.3330000000000001E-3</v>
      </c>
      <c r="D347" s="1">
        <v>0.5</v>
      </c>
      <c r="E347" s="1">
        <v>8.2979999999999998E-3</v>
      </c>
      <c r="F347" s="1">
        <v>63294.75</v>
      </c>
      <c r="G347" s="1">
        <v>525.25</v>
      </c>
      <c r="H347" s="1">
        <v>63032.12</v>
      </c>
      <c r="I347" s="1">
        <v>2785281.41</v>
      </c>
      <c r="J347" s="1">
        <v>44.004899999999999</v>
      </c>
      <c r="K347" s="1"/>
      <c r="AE347">
        <f>(B345*C345/SUM(C338:C345)+B346*C346/SUM(C338:C346)+B347*C347/SUM(C338:C347)+B348*C348/SUM(C338:C348)+B349*C349/SUM(C338:C349))/5</f>
        <v>0.16225050455340664</v>
      </c>
    </row>
    <row r="348" spans="1:31" x14ac:dyDescent="0.3">
      <c r="A348" s="1">
        <v>1953</v>
      </c>
      <c r="B348" s="1">
        <v>10</v>
      </c>
      <c r="C348" s="1">
        <v>7.169E-3</v>
      </c>
      <c r="D348" s="1">
        <v>0.5</v>
      </c>
      <c r="E348" s="1">
        <v>7.143E-3</v>
      </c>
      <c r="F348" s="1">
        <v>62769.5</v>
      </c>
      <c r="G348" s="1">
        <v>448.36</v>
      </c>
      <c r="H348" s="1">
        <v>62545.32</v>
      </c>
      <c r="I348" s="1">
        <v>2722249.29</v>
      </c>
      <c r="J348" s="1">
        <v>43.369</v>
      </c>
      <c r="K348" s="1"/>
      <c r="AE348">
        <f>(B346*C346/SUM(C338:C346)+B347*C347/SUM(C338:C347)+B348*C348/SUM(C338:C348)+B349*C349/SUM(C338:C349)+B350*C350/SUM(C338:C350))/5</f>
        <v>0.15574458064604937</v>
      </c>
    </row>
    <row r="349" spans="1:31" x14ac:dyDescent="0.3">
      <c r="A349" s="1">
        <v>1953</v>
      </c>
      <c r="B349" s="1">
        <v>11</v>
      </c>
      <c r="C349" s="1">
        <v>6.4599999999999996E-3</v>
      </c>
      <c r="D349" s="1">
        <v>0.5</v>
      </c>
      <c r="E349" s="1">
        <v>6.4390000000000003E-3</v>
      </c>
      <c r="F349" s="1">
        <v>62321.13</v>
      </c>
      <c r="G349" s="1">
        <v>401.3</v>
      </c>
      <c r="H349" s="1">
        <v>62120.480000000003</v>
      </c>
      <c r="I349" s="1">
        <v>2659703.9700000002</v>
      </c>
      <c r="J349" s="1">
        <v>42.677399999999999</v>
      </c>
      <c r="K349" s="1"/>
      <c r="AE349">
        <f>(B347*C347/SUM(C338:C347)+B348*C348/SUM(C338:C348)+B349*C349/SUM(C338:C349)+B350*C350/SUM(C338:C350)+B351*C351/SUM(C338:C351))/5</f>
        <v>0.15510159334439971</v>
      </c>
    </row>
    <row r="350" spans="1:31" x14ac:dyDescent="0.3">
      <c r="A350" s="1">
        <v>1953</v>
      </c>
      <c r="B350" s="1">
        <v>12</v>
      </c>
      <c r="C350" s="1">
        <v>6.2220000000000001E-3</v>
      </c>
      <c r="D350" s="1">
        <v>0.5</v>
      </c>
      <c r="E350" s="1">
        <v>6.202E-3</v>
      </c>
      <c r="F350" s="1">
        <v>61919.83</v>
      </c>
      <c r="G350" s="1">
        <v>384.04</v>
      </c>
      <c r="H350" s="1">
        <v>61727.81</v>
      </c>
      <c r="I350" s="1">
        <v>2597583.4900000002</v>
      </c>
      <c r="J350" s="1">
        <v>41.950800000000001</v>
      </c>
      <c r="K350" s="1"/>
      <c r="AE350">
        <f>(B348*C348/SUM(C338:C348)+B349*C349/SUM(C338:C349)+B350*C350/SUM(C338:C350)+B351*C351/SUM(C338:C351)+B352*C352/SUM(C338:C352))/5</f>
        <v>0.16239320388363768</v>
      </c>
    </row>
    <row r="351" spans="1:31" x14ac:dyDescent="0.3">
      <c r="A351" s="1">
        <v>1953</v>
      </c>
      <c r="B351" s="1">
        <v>13</v>
      </c>
      <c r="C351" s="1">
        <v>6.4549999999999998E-3</v>
      </c>
      <c r="D351" s="1">
        <v>0.5</v>
      </c>
      <c r="E351" s="1">
        <v>6.4349999999999997E-3</v>
      </c>
      <c r="F351" s="1">
        <v>61535.79</v>
      </c>
      <c r="G351" s="1">
        <v>395.95</v>
      </c>
      <c r="H351" s="1">
        <v>61337.81</v>
      </c>
      <c r="I351" s="1">
        <v>2535855.6800000002</v>
      </c>
      <c r="J351" s="1">
        <v>41.209400000000002</v>
      </c>
      <c r="K351" s="1"/>
      <c r="AE351">
        <f>(B349*C349/SUM(C338:C349)+B350*C350/SUM(C338:C350)+B351*C351/SUM(C338:C351)+B352*C352/SUM(C338:C352)+B353*C353/SUM(C338:C353))/5</f>
        <v>0.17861413275698151</v>
      </c>
    </row>
    <row r="352" spans="1:31" x14ac:dyDescent="0.3">
      <c r="A352" s="1">
        <v>1953</v>
      </c>
      <c r="B352" s="1">
        <v>14</v>
      </c>
      <c r="C352" s="1">
        <v>7.051E-3</v>
      </c>
      <c r="D352" s="1">
        <v>0.5</v>
      </c>
      <c r="E352" s="1">
        <v>7.0260000000000001E-3</v>
      </c>
      <c r="F352" s="1">
        <v>61139.83</v>
      </c>
      <c r="G352" s="1">
        <v>429.57</v>
      </c>
      <c r="H352" s="1">
        <v>60925.05</v>
      </c>
      <c r="I352" s="1">
        <v>2474517.86</v>
      </c>
      <c r="J352" s="1">
        <v>40.473100000000002</v>
      </c>
      <c r="K352" s="1"/>
      <c r="AE352">
        <f>(B350*C350/SUM(C338:C350)+B351*C351/SUM(C338:C351)+B352*C352/SUM(C338:C352)+B353*C353/SUM(C338:C353)+B354*C354/SUM(C338:C354))/5</f>
        <v>0.20409267980666712</v>
      </c>
    </row>
    <row r="353" spans="1:31" x14ac:dyDescent="0.3">
      <c r="A353" s="1">
        <v>1953</v>
      </c>
      <c r="B353" s="1">
        <v>15</v>
      </c>
      <c r="C353" s="1">
        <v>7.8930000000000007E-3</v>
      </c>
      <c r="D353" s="1">
        <v>0.5</v>
      </c>
      <c r="E353" s="1">
        <v>7.8619999999999992E-3</v>
      </c>
      <c r="F353" s="1">
        <v>60710.26</v>
      </c>
      <c r="G353" s="1">
        <v>477.28</v>
      </c>
      <c r="H353" s="1">
        <v>60471.62</v>
      </c>
      <c r="I353" s="1">
        <v>2413592.8199999998</v>
      </c>
      <c r="J353" s="1">
        <v>39.755899999999997</v>
      </c>
      <c r="K353" s="1"/>
      <c r="AE353">
        <f>(B351*C351/SUM(C338:C351)+B352*C352/SUM(C338:C352)+B353*C353/SUM(C338:C353)+B354*C354/SUM(C338:C354)+B355*C355/SUM(C338:C355))/5</f>
        <v>0.23510174451069873</v>
      </c>
    </row>
    <row r="354" spans="1:31" x14ac:dyDescent="0.3">
      <c r="A354" s="1">
        <v>1953</v>
      </c>
      <c r="B354" s="1">
        <v>16</v>
      </c>
      <c r="C354" s="1">
        <v>8.9309999999999997E-3</v>
      </c>
      <c r="D354" s="1">
        <v>0.5</v>
      </c>
      <c r="E354" s="1">
        <v>8.8909999999999996E-3</v>
      </c>
      <c r="F354" s="1">
        <v>60232.98</v>
      </c>
      <c r="G354" s="1">
        <v>535.53</v>
      </c>
      <c r="H354" s="1">
        <v>59965.22</v>
      </c>
      <c r="I354" s="1">
        <v>2353121.2000000002</v>
      </c>
      <c r="J354" s="1">
        <v>39.067</v>
      </c>
      <c r="K354" s="1"/>
      <c r="AE354">
        <f>(B352*C352/SUM(C338:C352)+B353*C353/SUM(C338:C353)+B354*C354/SUM(C338:C354)+B355*C355/SUM(C338:C355)+B356*C356/SUM(C338:C356))/5</f>
        <v>0.26878631229149813</v>
      </c>
    </row>
    <row r="355" spans="1:31" x14ac:dyDescent="0.3">
      <c r="A355" s="1">
        <v>1953</v>
      </c>
      <c r="B355" s="1">
        <v>17</v>
      </c>
      <c r="C355" s="1">
        <v>9.5960000000000004E-3</v>
      </c>
      <c r="D355" s="1">
        <v>0.5</v>
      </c>
      <c r="E355" s="1">
        <v>9.5510000000000005E-3</v>
      </c>
      <c r="F355" s="1">
        <v>59697.45</v>
      </c>
      <c r="G355" s="1">
        <v>570.15</v>
      </c>
      <c r="H355" s="1">
        <v>59412.38</v>
      </c>
      <c r="I355" s="1">
        <v>2293155.98</v>
      </c>
      <c r="J355" s="1">
        <v>38.412999999999997</v>
      </c>
      <c r="K355" s="1"/>
      <c r="AE355">
        <f>(B353*C353/SUM(C338:C353)+B354*C354/SUM(C338:C354)+B355*C355/SUM(C338:C355)+B356*C356/SUM(C338:C356)+B357*C357/SUM(C338:C357))/5</f>
        <v>0.30323235023005307</v>
      </c>
    </row>
    <row r="356" spans="1:31" x14ac:dyDescent="0.3">
      <c r="A356" s="1">
        <v>1953</v>
      </c>
      <c r="B356" s="1">
        <v>18</v>
      </c>
      <c r="C356" s="1">
        <v>1.0137999999999999E-2</v>
      </c>
      <c r="D356" s="1">
        <v>0.5</v>
      </c>
      <c r="E356" s="1">
        <v>1.0087E-2</v>
      </c>
      <c r="F356" s="1">
        <v>59127.3</v>
      </c>
      <c r="G356" s="1">
        <v>596.42999999999995</v>
      </c>
      <c r="H356" s="1">
        <v>58829.09</v>
      </c>
      <c r="I356" s="1">
        <v>2233743.61</v>
      </c>
      <c r="J356" s="1">
        <v>37.778500000000001</v>
      </c>
      <c r="K356" s="1"/>
      <c r="AE356">
        <f>(B354*C354/SUM(C338:C354)+B355*C355/SUM(C338:C355)+B356*C356/SUM(C338:C356)+B357*C357/SUM(C338:C357)+B358*C358/SUM(C338:C358))/5</f>
        <v>0.33666292850167173</v>
      </c>
    </row>
    <row r="357" spans="1:31" x14ac:dyDescent="0.3">
      <c r="A357" s="1">
        <v>1953</v>
      </c>
      <c r="B357" s="1">
        <v>19</v>
      </c>
      <c r="C357" s="1">
        <v>1.0688E-2</v>
      </c>
      <c r="D357" s="1">
        <v>0.5</v>
      </c>
      <c r="E357" s="1">
        <v>1.0632000000000001E-2</v>
      </c>
      <c r="F357" s="1">
        <v>58530.87</v>
      </c>
      <c r="G357" s="1">
        <v>622.28</v>
      </c>
      <c r="H357" s="1">
        <v>58219.73</v>
      </c>
      <c r="I357" s="1">
        <v>2174914.52</v>
      </c>
      <c r="J357" s="1">
        <v>37.1584</v>
      </c>
      <c r="K357" s="1"/>
      <c r="AE357">
        <f>(B355*C355/SUM(C338:C355)+B356*C356/SUM(C338:C356)+B357*C357/SUM(C338:C357)+B358*C358/SUM(C338:C358)+B359*C359/SUM(C338:C359))/5</f>
        <v>0.36713652500295063</v>
      </c>
    </row>
    <row r="358" spans="1:31" x14ac:dyDescent="0.3">
      <c r="A358" s="1">
        <v>1953</v>
      </c>
      <c r="B358" s="1">
        <v>20</v>
      </c>
      <c r="C358" s="1">
        <v>1.1213000000000001E-2</v>
      </c>
      <c r="D358" s="1">
        <v>0.5</v>
      </c>
      <c r="E358" s="1">
        <v>1.1150999999999999E-2</v>
      </c>
      <c r="F358" s="1">
        <v>57908.59</v>
      </c>
      <c r="G358" s="1">
        <v>645.72</v>
      </c>
      <c r="H358" s="1">
        <v>57585.74</v>
      </c>
      <c r="I358" s="1">
        <v>2116694.79</v>
      </c>
      <c r="J358" s="1">
        <v>36.552300000000002</v>
      </c>
      <c r="K358" s="1"/>
      <c r="AE358">
        <f>(B356*C356/SUM(C338:C356)+B357*C357/SUM(C338:C357)+B358*C358/SUM(C338:C358)+B359*C359/SUM(C338:C359)+B360*C360/SUM(C338:C360))/5</f>
        <v>0.39585167958306594</v>
      </c>
    </row>
    <row r="359" spans="1:31" x14ac:dyDescent="0.3">
      <c r="A359" s="1">
        <v>1953</v>
      </c>
      <c r="B359" s="1">
        <v>21</v>
      </c>
      <c r="C359" s="1">
        <v>1.1672999999999999E-2</v>
      </c>
      <c r="D359" s="1">
        <v>0.5</v>
      </c>
      <c r="E359" s="1">
        <v>1.1605000000000001E-2</v>
      </c>
      <c r="F359" s="1">
        <v>57262.879999999997</v>
      </c>
      <c r="G359" s="1">
        <v>664.56</v>
      </c>
      <c r="H359" s="1">
        <v>56930.6</v>
      </c>
      <c r="I359" s="1">
        <v>2059109.05</v>
      </c>
      <c r="J359" s="1">
        <v>35.9589</v>
      </c>
      <c r="K359" s="1"/>
      <c r="AE359">
        <f>(B357*C357/SUM(C338:C357)+B358*C358/SUM(C338:C358)+B359*C359/SUM(C338:C359)+B360*C360/SUM(C338:C360)+B361*C361/SUM(C338:C361))/5</f>
        <v>0.42274518766563229</v>
      </c>
    </row>
    <row r="360" spans="1:31" x14ac:dyDescent="0.3">
      <c r="A360" s="1">
        <v>1953</v>
      </c>
      <c r="B360" s="1">
        <v>22</v>
      </c>
      <c r="C360" s="1">
        <v>1.2024999999999999E-2</v>
      </c>
      <c r="D360" s="1">
        <v>0.5</v>
      </c>
      <c r="E360" s="1">
        <v>1.1953E-2</v>
      </c>
      <c r="F360" s="1">
        <v>56598.32</v>
      </c>
      <c r="G360" s="1">
        <v>676.51</v>
      </c>
      <c r="H360" s="1">
        <v>56260.06</v>
      </c>
      <c r="I360" s="1">
        <v>2002178.45</v>
      </c>
      <c r="J360" s="1">
        <v>35.3752</v>
      </c>
      <c r="K360" s="1"/>
      <c r="AE360">
        <f>(B358*C358/SUM(C338:C358)+B359*C359/SUM(C338:C359)+B360*C360/SUM(C338:C360)+B361*C361/SUM(C338:C361)+B362*C362/SUM(C338:C362))/5</f>
        <v>0.44734759102177019</v>
      </c>
    </row>
    <row r="361" spans="1:31" x14ac:dyDescent="0.3">
      <c r="A361" s="1">
        <v>1953</v>
      </c>
      <c r="B361" s="1">
        <v>23</v>
      </c>
      <c r="C361" s="1">
        <v>1.2286999999999999E-2</v>
      </c>
      <c r="D361" s="1">
        <v>0.5</v>
      </c>
      <c r="E361" s="1">
        <v>1.2212000000000001E-2</v>
      </c>
      <c r="F361" s="1">
        <v>55921.81</v>
      </c>
      <c r="G361" s="1">
        <v>682.92</v>
      </c>
      <c r="H361" s="1">
        <v>55580.35</v>
      </c>
      <c r="I361" s="1">
        <v>1945918.39</v>
      </c>
      <c r="J361" s="1">
        <v>34.7971</v>
      </c>
      <c r="K361" s="1"/>
      <c r="AE361">
        <f>(B359*C359/SUM(C338:C359)+B360*C360/SUM(C338:C360)+B361*C361/SUM(C338:C361)+B362*C362/SUM(C338:C362)+B363*C363/SUM(C338:C363))/5</f>
        <v>0.46944795910367815</v>
      </c>
    </row>
    <row r="362" spans="1:31" x14ac:dyDescent="0.3">
      <c r="A362" s="1">
        <v>1953</v>
      </c>
      <c r="B362" s="1">
        <v>24</v>
      </c>
      <c r="C362" s="1">
        <v>1.2513E-2</v>
      </c>
      <c r="D362" s="1">
        <v>0.5</v>
      </c>
      <c r="E362" s="1">
        <v>1.2435E-2</v>
      </c>
      <c r="F362" s="1">
        <v>55238.89</v>
      </c>
      <c r="G362" s="1">
        <v>686.89</v>
      </c>
      <c r="H362" s="1">
        <v>54895.45</v>
      </c>
      <c r="I362" s="1">
        <v>1890338.04</v>
      </c>
      <c r="J362" s="1">
        <v>34.2211</v>
      </c>
      <c r="K362" s="1"/>
      <c r="AE362">
        <f>(B360*C360/SUM(C338:C360)+B361*C361/SUM(C338:C361)+B362*C362/SUM(C338:C362)+B363*C363/SUM(C338:C363)+B364*C364/SUM(C338:C364))/5</f>
        <v>0.4891922613238</v>
      </c>
    </row>
    <row r="363" spans="1:31" x14ac:dyDescent="0.3">
      <c r="A363" s="1">
        <v>1953</v>
      </c>
      <c r="B363" s="1">
        <v>25</v>
      </c>
      <c r="C363" s="1">
        <v>1.2706E-2</v>
      </c>
      <c r="D363" s="1">
        <v>0.5</v>
      </c>
      <c r="E363" s="1">
        <v>1.2626E-2</v>
      </c>
      <c r="F363" s="1">
        <v>54552.01</v>
      </c>
      <c r="G363" s="1">
        <v>688.75</v>
      </c>
      <c r="H363" s="1">
        <v>54207.63</v>
      </c>
      <c r="I363" s="1">
        <v>1835442.59</v>
      </c>
      <c r="J363" s="1">
        <v>33.645699999999998</v>
      </c>
      <c r="K363" s="1"/>
      <c r="AE363">
        <f>(B361*C361/SUM(C338:C361)+B362*C362/SUM(C338:C362)+B363*C363/SUM(C338:C363)+B364*C364/SUM(C338:C364)+B365*C365/SUM(C338:C365))/5</f>
        <v>0.50712065764561076</v>
      </c>
    </row>
    <row r="364" spans="1:31" x14ac:dyDescent="0.3">
      <c r="A364" s="1">
        <v>1953</v>
      </c>
      <c r="B364" s="1">
        <v>26</v>
      </c>
      <c r="C364" s="1">
        <v>1.2872E-2</v>
      </c>
      <c r="D364" s="1">
        <v>0.5</v>
      </c>
      <c r="E364" s="1">
        <v>1.2789999999999999E-2</v>
      </c>
      <c r="F364" s="1">
        <v>53863.25</v>
      </c>
      <c r="G364" s="1">
        <v>688.89</v>
      </c>
      <c r="H364" s="1">
        <v>53518.81</v>
      </c>
      <c r="I364" s="1">
        <v>1781234.95</v>
      </c>
      <c r="J364" s="1">
        <v>33.069600000000001</v>
      </c>
      <c r="K364" s="1"/>
      <c r="AE364">
        <f>(B362*C362/SUM(C338:C362)+B363*C363/SUM(C338:C363)+B364*C364/SUM(C338:C364)+B365*C365/SUM(C338:C365)+B366*C366/SUM(C338:C366))/5</f>
        <v>0.52367015782872428</v>
      </c>
    </row>
    <row r="365" spans="1:31" x14ac:dyDescent="0.3">
      <c r="A365" s="1">
        <v>1953</v>
      </c>
      <c r="B365" s="1">
        <v>27</v>
      </c>
      <c r="C365" s="1">
        <v>1.3016E-2</v>
      </c>
      <c r="D365" s="1">
        <v>0.5</v>
      </c>
      <c r="E365" s="1">
        <v>1.2932000000000001E-2</v>
      </c>
      <c r="F365" s="1">
        <v>53174.37</v>
      </c>
      <c r="G365" s="1">
        <v>687.66</v>
      </c>
      <c r="H365" s="1">
        <v>52830.54</v>
      </c>
      <c r="I365" s="1">
        <v>1727716.14</v>
      </c>
      <c r="J365" s="1">
        <v>32.491500000000002</v>
      </c>
      <c r="K365" s="1"/>
      <c r="AE365">
        <f>(B363*C363/SUM(C338:C363)+B364*C364/SUM(C338:C364)+B365*C365/SUM(C338:C365)+B366*C366/SUM(C338:C366)+B367*C367/SUM(C338:C367))/5</f>
        <v>0.5369974859303247</v>
      </c>
    </row>
    <row r="366" spans="1:31" x14ac:dyDescent="0.3">
      <c r="A366" s="1">
        <v>1953</v>
      </c>
      <c r="B366" s="1">
        <v>28</v>
      </c>
      <c r="C366" s="1">
        <v>1.3136E-2</v>
      </c>
      <c r="D366" s="1">
        <v>0.5</v>
      </c>
      <c r="E366" s="1">
        <v>1.3051E-2</v>
      </c>
      <c r="F366" s="1">
        <v>52486.71</v>
      </c>
      <c r="G366" s="1">
        <v>684.99</v>
      </c>
      <c r="H366" s="1">
        <v>52144.21</v>
      </c>
      <c r="I366" s="1">
        <v>1674885.61</v>
      </c>
      <c r="J366" s="1">
        <v>31.910699999999999</v>
      </c>
      <c r="K366" s="1"/>
      <c r="AE366">
        <f>(B364*C364/SUM(C338:C364)+B365*C365/SUM(C338:C365)+B366*C366/SUM(C338:C366)+B367*C367/SUM(C338:C367)+B368*C368/SUM(C338:C368))/5</f>
        <v>0.54906254797638609</v>
      </c>
    </row>
    <row r="367" spans="1:31" x14ac:dyDescent="0.3">
      <c r="A367" s="1">
        <v>1953</v>
      </c>
      <c r="B367" s="1">
        <v>29</v>
      </c>
      <c r="C367" s="1">
        <v>1.3006E-2</v>
      </c>
      <c r="D367" s="1">
        <v>0.5</v>
      </c>
      <c r="E367" s="1">
        <v>1.2921999999999999E-2</v>
      </c>
      <c r="F367" s="1">
        <v>51801.72</v>
      </c>
      <c r="G367" s="1">
        <v>669.37</v>
      </c>
      <c r="H367" s="1">
        <v>51467.03</v>
      </c>
      <c r="I367" s="1">
        <v>1622741.39</v>
      </c>
      <c r="J367" s="1">
        <v>31.326000000000001</v>
      </c>
      <c r="K367" s="1"/>
      <c r="AE367">
        <f>(B365*C365/SUM(C338:C365)+B366*C366/SUM(C338:C366)+B367*C367/SUM(C338:C367)+B368*C368/SUM(C338:C368)+B369*C369/SUM(C338:C369))/5</f>
        <v>0.56016427305627781</v>
      </c>
    </row>
    <row r="368" spans="1:31" x14ac:dyDescent="0.3">
      <c r="A368" s="1">
        <v>1953</v>
      </c>
      <c r="B368" s="1">
        <v>30</v>
      </c>
      <c r="C368" s="1">
        <v>1.3079E-2</v>
      </c>
      <c r="D368" s="1">
        <v>0.5</v>
      </c>
      <c r="E368" s="1">
        <v>1.2994E-2</v>
      </c>
      <c r="F368" s="1">
        <v>51132.35</v>
      </c>
      <c r="G368" s="1">
        <v>664.43</v>
      </c>
      <c r="H368" s="1">
        <v>50800.14</v>
      </c>
      <c r="I368" s="1">
        <v>1571274.36</v>
      </c>
      <c r="J368" s="1">
        <v>30.729600000000001</v>
      </c>
      <c r="K368" s="1"/>
      <c r="AE368">
        <f>(B366*C366/SUM(C338:C366)+B367*C367/SUM(C338:C367)+B368*C368/SUM(C338:C368)+B369*C369/SUM(C338:C369)+B370*C370/SUM(C338:C370))/5</f>
        <v>0.57070370576541107</v>
      </c>
    </row>
    <row r="369" spans="1:31" x14ac:dyDescent="0.3">
      <c r="A369" s="1">
        <v>1953</v>
      </c>
      <c r="B369" s="1">
        <v>31</v>
      </c>
      <c r="C369" s="1">
        <v>1.3162E-2</v>
      </c>
      <c r="D369" s="1">
        <v>0.5</v>
      </c>
      <c r="E369" s="1">
        <v>1.3076000000000001E-2</v>
      </c>
      <c r="F369" s="1">
        <v>50467.92</v>
      </c>
      <c r="G369" s="1">
        <v>659.91</v>
      </c>
      <c r="H369" s="1">
        <v>50137.97</v>
      </c>
      <c r="I369" s="1">
        <v>1520474.22</v>
      </c>
      <c r="J369" s="1">
        <v>30.127500000000001</v>
      </c>
      <c r="K369" s="1"/>
      <c r="AE369">
        <f>(B367*C367/SUM(C338:C367)+B368*C368/SUM(C338:C368)+B369*C369/SUM(C338:C369)+B370*C370/SUM(C338:C370)+B371*C371/SUM(C338:C371))/5</f>
        <v>0.58133989367607097</v>
      </c>
    </row>
    <row r="370" spans="1:31" x14ac:dyDescent="0.3">
      <c r="A370" s="1">
        <v>1953</v>
      </c>
      <c r="B370" s="1">
        <v>32</v>
      </c>
      <c r="C370" s="1">
        <v>1.3270000000000001E-2</v>
      </c>
      <c r="D370" s="1">
        <v>0.5</v>
      </c>
      <c r="E370" s="1">
        <v>1.3183E-2</v>
      </c>
      <c r="F370" s="1">
        <v>49808.01</v>
      </c>
      <c r="G370" s="1">
        <v>656.6</v>
      </c>
      <c r="H370" s="1">
        <v>49479.71</v>
      </c>
      <c r="I370" s="1">
        <v>1470336.26</v>
      </c>
      <c r="J370" s="1">
        <v>29.520099999999999</v>
      </c>
      <c r="K370" s="1"/>
      <c r="AE370">
        <f>(B368*C368/SUM(C338:C368)+B369*C369/SUM(C338:C369)+B370*C370/SUM(C338:C370)+B371*C371/SUM(C338:C371)+B372*C372/SUM(C338:C372))/5</f>
        <v>0.59458080470882735</v>
      </c>
    </row>
    <row r="371" spans="1:31" x14ac:dyDescent="0.3">
      <c r="A371" s="1">
        <v>1953</v>
      </c>
      <c r="B371" s="1">
        <v>33</v>
      </c>
      <c r="C371" s="1">
        <v>1.3429E-2</v>
      </c>
      <c r="D371" s="1">
        <v>0.5</v>
      </c>
      <c r="E371" s="1">
        <v>1.3339E-2</v>
      </c>
      <c r="F371" s="1">
        <v>49151.41</v>
      </c>
      <c r="G371" s="1">
        <v>655.66</v>
      </c>
      <c r="H371" s="1">
        <v>48823.58</v>
      </c>
      <c r="I371" s="1">
        <v>1420856.55</v>
      </c>
      <c r="J371" s="1">
        <v>28.907699999999998</v>
      </c>
      <c r="K371" s="1"/>
      <c r="AE371">
        <f>(B369*C369/SUM(C338:C369)+B370*C370/SUM(C338:C370)+B371*C371/SUM(C338:C371)+B372*C372/SUM(C338:C372)+B373*C373/SUM(C338:C373))/5</f>
        <v>0.61089678118506485</v>
      </c>
    </row>
    <row r="372" spans="1:31" x14ac:dyDescent="0.3">
      <c r="A372" s="1">
        <v>1953</v>
      </c>
      <c r="B372" s="1">
        <v>34</v>
      </c>
      <c r="C372" s="1">
        <v>1.3632E-2</v>
      </c>
      <c r="D372" s="1">
        <v>0.5</v>
      </c>
      <c r="E372" s="1">
        <v>1.354E-2</v>
      </c>
      <c r="F372" s="1">
        <v>48495.75</v>
      </c>
      <c r="G372" s="1">
        <v>656.64</v>
      </c>
      <c r="H372" s="1">
        <v>48167.44</v>
      </c>
      <c r="I372" s="1">
        <v>1372032.96</v>
      </c>
      <c r="J372" s="1">
        <v>28.291799999999999</v>
      </c>
      <c r="K372" s="1"/>
      <c r="AE372">
        <f>(B370*C370/SUM(C338:C370)+B371*C371/SUM(C338:C371)+B372*C372/SUM(C338:C372)+B373*C373/SUM(C338:C373)+B374*C374/SUM(C338:C374))/5</f>
        <v>0.6278599944537151</v>
      </c>
    </row>
    <row r="373" spans="1:31" x14ac:dyDescent="0.3">
      <c r="A373" s="1">
        <v>1953</v>
      </c>
      <c r="B373" s="1">
        <v>35</v>
      </c>
      <c r="C373" s="1">
        <v>1.4074E-2</v>
      </c>
      <c r="D373" s="1">
        <v>0.5</v>
      </c>
      <c r="E373" s="1">
        <v>1.3976000000000001E-2</v>
      </c>
      <c r="F373" s="1">
        <v>47839.12</v>
      </c>
      <c r="G373" s="1">
        <v>668.6</v>
      </c>
      <c r="H373" s="1">
        <v>47504.81</v>
      </c>
      <c r="I373" s="1">
        <v>1323865.53</v>
      </c>
      <c r="J373" s="1">
        <v>27.673300000000001</v>
      </c>
      <c r="K373" s="1"/>
      <c r="AE373">
        <f>(B371*C371/SUM(C338:C371)+B372*C372/SUM(C338:C372)+B373*C373/SUM(C338:C373)+B374*C374/SUM(C338:C374)+B375*C375/SUM(C338:C375))/5</f>
        <v>0.64486094549511064</v>
      </c>
    </row>
    <row r="374" spans="1:31" x14ac:dyDescent="0.3">
      <c r="A374" s="1">
        <v>1953</v>
      </c>
      <c r="B374" s="1">
        <v>36</v>
      </c>
      <c r="C374" s="1">
        <v>1.4259000000000001E-2</v>
      </c>
      <c r="D374" s="1">
        <v>0.5</v>
      </c>
      <c r="E374" s="1">
        <v>1.4158E-2</v>
      </c>
      <c r="F374" s="1">
        <v>47170.51</v>
      </c>
      <c r="G374" s="1">
        <v>667.83</v>
      </c>
      <c r="H374" s="1">
        <v>46836.6</v>
      </c>
      <c r="I374" s="1">
        <v>1276360.71</v>
      </c>
      <c r="J374" s="1">
        <v>27.058399999999999</v>
      </c>
      <c r="K374" s="1"/>
      <c r="AE374">
        <f>(B372*C372/SUM(C338:C372)+B373*C373/SUM(C338:C373)+B374*C374/SUM(C338:C374)+B375*C375/SUM(C338:C375)+B376*C376/SUM(C338:C376))/5</f>
        <v>0.66103215887660849</v>
      </c>
    </row>
    <row r="375" spans="1:31" x14ac:dyDescent="0.3">
      <c r="A375" s="1">
        <v>1953</v>
      </c>
      <c r="B375" s="1">
        <v>37</v>
      </c>
      <c r="C375" s="1">
        <v>1.4401000000000001E-2</v>
      </c>
      <c r="D375" s="1">
        <v>0.5</v>
      </c>
      <c r="E375" s="1">
        <v>1.4298E-2</v>
      </c>
      <c r="F375" s="1">
        <v>46502.68</v>
      </c>
      <c r="G375" s="1">
        <v>664.91</v>
      </c>
      <c r="H375" s="1">
        <v>46170.23</v>
      </c>
      <c r="I375" s="1">
        <v>1229524.1200000001</v>
      </c>
      <c r="J375" s="1">
        <v>26.439900000000002</v>
      </c>
      <c r="K375" s="1"/>
      <c r="AE375">
        <f>(B373*C373/SUM(C338:C373)+B374*C374/SUM(C338:C374)+B375*C375/SUM(C338:C375)+B376*C376/SUM(C338:C376)+B377*C377/SUM(C338:C377))/5</f>
        <v>0.67577488231680127</v>
      </c>
    </row>
    <row r="376" spans="1:31" x14ac:dyDescent="0.3">
      <c r="A376" s="1">
        <v>1953</v>
      </c>
      <c r="B376" s="1">
        <v>38</v>
      </c>
      <c r="C376" s="1">
        <v>1.4498E-2</v>
      </c>
      <c r="D376" s="1">
        <v>0.5</v>
      </c>
      <c r="E376" s="1">
        <v>1.4394000000000001E-2</v>
      </c>
      <c r="F376" s="1">
        <v>45837.77</v>
      </c>
      <c r="G376" s="1">
        <v>659.78</v>
      </c>
      <c r="H376" s="1">
        <v>45507.88</v>
      </c>
      <c r="I376" s="1">
        <v>1183353.8899999999</v>
      </c>
      <c r="J376" s="1">
        <v>25.816099999999999</v>
      </c>
      <c r="K376" s="1"/>
      <c r="AE376">
        <f>(B374*C374/SUM(C338:C374)+B375*C375/SUM(C338:C375)+B376*C376/SUM(C338:C376)+B377*C377/SUM(C338:C377)+B378*C378/SUM(C338:C378))/5</f>
        <v>0.68685779144634951</v>
      </c>
    </row>
    <row r="377" spans="1:31" x14ac:dyDescent="0.3">
      <c r="A377" s="1">
        <v>1953</v>
      </c>
      <c r="B377" s="1">
        <v>39</v>
      </c>
      <c r="C377" s="1">
        <v>1.4572999999999999E-2</v>
      </c>
      <c r="D377" s="1">
        <v>0.5</v>
      </c>
      <c r="E377" s="1">
        <v>1.4467000000000001E-2</v>
      </c>
      <c r="F377" s="1">
        <v>45177.99</v>
      </c>
      <c r="G377" s="1">
        <v>653.61</v>
      </c>
      <c r="H377" s="1">
        <v>44851.19</v>
      </c>
      <c r="I377" s="1">
        <v>1137846.01</v>
      </c>
      <c r="J377" s="1">
        <v>25.1858</v>
      </c>
      <c r="K377" s="1"/>
      <c r="AE377">
        <f>(B375*C375/SUM(C338:C375)+B376*C376/SUM(C338:C376)+B377*C377/SUM(C338:C377)+B378*C378/SUM(C338:C378)+B379*C379/SUM(C338:C379))/5</f>
        <v>0.69428216407403842</v>
      </c>
    </row>
    <row r="378" spans="1:31" x14ac:dyDescent="0.3">
      <c r="A378" s="1">
        <v>1953</v>
      </c>
      <c r="B378" s="1">
        <v>40</v>
      </c>
      <c r="C378" s="1">
        <v>1.4641E-2</v>
      </c>
      <c r="D378" s="1">
        <v>0.5</v>
      </c>
      <c r="E378" s="1">
        <v>1.4534E-2</v>
      </c>
      <c r="F378" s="1">
        <v>44524.39</v>
      </c>
      <c r="G378" s="1">
        <v>647.13</v>
      </c>
      <c r="H378" s="1">
        <v>44200.82</v>
      </c>
      <c r="I378" s="1">
        <v>1092994.82</v>
      </c>
      <c r="J378" s="1">
        <v>24.548200000000001</v>
      </c>
      <c r="K378" s="1"/>
      <c r="AE378">
        <f>(B376*C376/SUM(C338:C376)+B377*C377/SUM(C338:C377)+B378*C378/SUM(C338:C378)+B379*C379/SUM(C338:C379)+B380*C380/SUM(C338:C380))/5</f>
        <v>0.70095115664314545</v>
      </c>
    </row>
    <row r="379" spans="1:31" x14ac:dyDescent="0.3">
      <c r="A379" s="1">
        <v>1953</v>
      </c>
      <c r="B379" s="1">
        <v>41</v>
      </c>
      <c r="C379" s="1">
        <v>1.4461999999999999E-2</v>
      </c>
      <c r="D379" s="1">
        <v>0.5</v>
      </c>
      <c r="E379" s="1">
        <v>1.4357999999999999E-2</v>
      </c>
      <c r="F379" s="1">
        <v>43877.26</v>
      </c>
      <c r="G379" s="1">
        <v>629.99</v>
      </c>
      <c r="H379" s="1">
        <v>43562.26</v>
      </c>
      <c r="I379" s="1">
        <v>1048794</v>
      </c>
      <c r="J379" s="1">
        <v>23.902899999999999</v>
      </c>
      <c r="K379" s="1"/>
      <c r="AE379">
        <f>(B377*C377/SUM(C338:C377)+B378*C378/SUM(C338:C378)+B379*C379/SUM(C338:C379)+B380*C380/SUM(C338:C380)+B381*C381/SUM(C338:C381))/5</f>
        <v>0.70745770944532427</v>
      </c>
    </row>
    <row r="380" spans="1:31" x14ac:dyDescent="0.3">
      <c r="A380" s="1">
        <v>1953</v>
      </c>
      <c r="B380" s="1">
        <v>42</v>
      </c>
      <c r="C380" s="1">
        <v>1.4541999999999999E-2</v>
      </c>
      <c r="D380" s="1">
        <v>0.5</v>
      </c>
      <c r="E380" s="1">
        <v>1.4437E-2</v>
      </c>
      <c r="F380" s="1">
        <v>43247.27</v>
      </c>
      <c r="G380" s="1">
        <v>624.36</v>
      </c>
      <c r="H380" s="1">
        <v>42935.09</v>
      </c>
      <c r="I380" s="1">
        <v>1005231.74</v>
      </c>
      <c r="J380" s="1">
        <v>23.2438</v>
      </c>
      <c r="K380" s="1"/>
      <c r="AE380">
        <f>(B378*C378/SUM(C338:C378)+B379*C379/SUM(C338:C379)+B380*C380/SUM(C338:C380)+B381*C381/SUM(C338:C381)+B382*C382/SUM(C338:C382))/5</f>
        <v>0.7141427335028967</v>
      </c>
    </row>
    <row r="381" spans="1:31" x14ac:dyDescent="0.3">
      <c r="A381" s="1">
        <v>1953</v>
      </c>
      <c r="B381" s="1">
        <v>43</v>
      </c>
      <c r="C381" s="1">
        <v>1.4638999999999999E-2</v>
      </c>
      <c r="D381" s="1">
        <v>0.5</v>
      </c>
      <c r="E381" s="1">
        <v>1.4533000000000001E-2</v>
      </c>
      <c r="F381" s="1">
        <v>42622.91</v>
      </c>
      <c r="G381" s="1">
        <v>619.41999999999996</v>
      </c>
      <c r="H381" s="1">
        <v>42313.2</v>
      </c>
      <c r="I381" s="1">
        <v>962296.65</v>
      </c>
      <c r="J381" s="1">
        <v>22.577000000000002</v>
      </c>
      <c r="K381" s="1"/>
      <c r="AE381">
        <f>(B379*C379/SUM(C338:C379)+B380*C380/SUM(C338:C380)+B381*C381/SUM(C338:C381)+B382*C382/SUM(C338:C382)+B383*C383/SUM(C338:C383))/5</f>
        <v>0.72142152850403163</v>
      </c>
    </row>
    <row r="382" spans="1:31" x14ac:dyDescent="0.3">
      <c r="A382" s="1">
        <v>1953</v>
      </c>
      <c r="B382" s="1">
        <v>44</v>
      </c>
      <c r="C382" s="1">
        <v>1.4749E-2</v>
      </c>
      <c r="D382" s="1">
        <v>0.5</v>
      </c>
      <c r="E382" s="1">
        <v>1.4641E-2</v>
      </c>
      <c r="F382" s="1">
        <v>42003.49</v>
      </c>
      <c r="G382" s="1">
        <v>614.98</v>
      </c>
      <c r="H382" s="1">
        <v>41695.99</v>
      </c>
      <c r="I382" s="1">
        <v>919983.45</v>
      </c>
      <c r="J382" s="1">
        <v>21.9026</v>
      </c>
      <c r="K382" s="1"/>
      <c r="AE382">
        <f>(B380*C380/SUM(C338:C380)+B381*C381/SUM(C338:C381)+B382*C382/SUM(C338:C382)+B383*C383/SUM(C338:C383)+B384*C384/SUM(C338:C384))/5</f>
        <v>0.73221640255165787</v>
      </c>
    </row>
    <row r="383" spans="1:31" x14ac:dyDescent="0.3">
      <c r="A383" s="1">
        <v>1953</v>
      </c>
      <c r="B383" s="1">
        <v>45</v>
      </c>
      <c r="C383" s="1">
        <v>1.4893999999999999E-2</v>
      </c>
      <c r="D383" s="1">
        <v>0.5</v>
      </c>
      <c r="E383" s="1">
        <v>1.4784E-2</v>
      </c>
      <c r="F383" s="1">
        <v>41388.5</v>
      </c>
      <c r="G383" s="1">
        <v>611.89</v>
      </c>
      <c r="H383" s="1">
        <v>41082.559999999998</v>
      </c>
      <c r="I383" s="1">
        <v>878287.46</v>
      </c>
      <c r="J383" s="1">
        <v>21.220600000000001</v>
      </c>
      <c r="K383" s="1"/>
      <c r="AE383">
        <f>(B381*C381/SUM(C338:C381)+B382*C382/SUM(C338:C382)+B383*C383/SUM(C338:C383)+B384*C384/SUM(C338:C384)+B385*C385/SUM(C338:C385))/5</f>
        <v>0.74483119053891789</v>
      </c>
    </row>
    <row r="384" spans="1:31" x14ac:dyDescent="0.3">
      <c r="A384" s="1">
        <v>1953</v>
      </c>
      <c r="B384" s="1">
        <v>46</v>
      </c>
      <c r="C384" s="1">
        <v>1.5096E-2</v>
      </c>
      <c r="D384" s="1">
        <v>0.5</v>
      </c>
      <c r="E384" s="1">
        <v>1.4983E-2</v>
      </c>
      <c r="F384" s="1">
        <v>40776.61</v>
      </c>
      <c r="G384" s="1">
        <v>610.96</v>
      </c>
      <c r="H384" s="1">
        <v>40471.129999999997</v>
      </c>
      <c r="I384" s="1">
        <v>837204.9</v>
      </c>
      <c r="J384" s="1">
        <v>20.531500000000001</v>
      </c>
      <c r="K384" s="1"/>
      <c r="AE384">
        <f>(B382*C382/SUM(C338:C382)+B383*C383/SUM(C338:C383)+B384*C384/SUM(C338:C384)+B385*C385/SUM(C338:C385)+B386*C386/SUM(C338:C386))/5</f>
        <v>0.76168793376680988</v>
      </c>
    </row>
    <row r="385" spans="1:31" x14ac:dyDescent="0.3">
      <c r="A385" s="1">
        <v>1953</v>
      </c>
      <c r="B385" s="1">
        <v>47</v>
      </c>
      <c r="C385" s="1">
        <v>1.5379E-2</v>
      </c>
      <c r="D385" s="1">
        <v>0.5</v>
      </c>
      <c r="E385" s="1">
        <v>1.5262E-2</v>
      </c>
      <c r="F385" s="1">
        <v>40165.65</v>
      </c>
      <c r="G385" s="1">
        <v>613.01</v>
      </c>
      <c r="H385" s="1">
        <v>39859.15</v>
      </c>
      <c r="I385" s="1">
        <v>796733.77</v>
      </c>
      <c r="J385" s="1">
        <v>19.836200000000002</v>
      </c>
      <c r="K385" s="1"/>
      <c r="AE385">
        <f>(B383*C383/SUM(C338:C383)+B384*C384/SUM(C338:C384)+B385*C385/SUM(C338:C385)+B386*C386/SUM(C338:C386)+B387*C387/SUM(C338:C387))/5</f>
        <v>0.78621237271247046</v>
      </c>
    </row>
    <row r="386" spans="1:31" x14ac:dyDescent="0.3">
      <c r="A386" s="1">
        <v>1953</v>
      </c>
      <c r="B386" s="1">
        <v>48</v>
      </c>
      <c r="C386" s="1">
        <v>1.5923E-2</v>
      </c>
      <c r="D386" s="1">
        <v>0.5</v>
      </c>
      <c r="E386" s="1">
        <v>1.5796999999999999E-2</v>
      </c>
      <c r="F386" s="1">
        <v>39552.65</v>
      </c>
      <c r="G386" s="1">
        <v>624.80999999999995</v>
      </c>
      <c r="H386" s="1">
        <v>39240.239999999998</v>
      </c>
      <c r="I386" s="1">
        <v>756874.62</v>
      </c>
      <c r="J386" s="1">
        <v>19.135899999999999</v>
      </c>
      <c r="K386" s="1"/>
      <c r="AE386">
        <f>(B384*C384/SUM(C338:C384)+B385*C385/SUM(C338:C385)+B386*C386/SUM(C338:C386)+B387*C387/SUM(C338:C387)+B388*C388/SUM(C338:C388))/5</f>
        <v>0.82060111009673498</v>
      </c>
    </row>
    <row r="387" spans="1:31" x14ac:dyDescent="0.3">
      <c r="A387" s="1">
        <v>1953</v>
      </c>
      <c r="B387" s="1">
        <v>49</v>
      </c>
      <c r="C387" s="1">
        <v>1.6827000000000002E-2</v>
      </c>
      <c r="D387" s="1">
        <v>0.5</v>
      </c>
      <c r="E387" s="1">
        <v>1.6685999999999999E-2</v>
      </c>
      <c r="F387" s="1">
        <v>38927.839999999997</v>
      </c>
      <c r="G387" s="1">
        <v>649.55999999999995</v>
      </c>
      <c r="H387" s="1">
        <v>38603.06</v>
      </c>
      <c r="I387" s="1">
        <v>717634.38</v>
      </c>
      <c r="J387" s="1">
        <v>18.434999999999999</v>
      </c>
      <c r="K387" s="1"/>
      <c r="AE387">
        <f>(B385*C385/SUM(C338:C385)+B386*C386/SUM(C338:C386)+B387*C387/SUM(C338:C387)+B388*C388/SUM(C338:C388)+B389*C389/SUM(C338:C389))/5</f>
        <v>0.86882403969748678</v>
      </c>
    </row>
    <row r="388" spans="1:31" x14ac:dyDescent="0.3">
      <c r="A388" s="1">
        <v>1953</v>
      </c>
      <c r="B388" s="1">
        <v>50</v>
      </c>
      <c r="C388" s="1">
        <v>1.7995000000000001E-2</v>
      </c>
      <c r="D388" s="1">
        <v>0.5</v>
      </c>
      <c r="E388" s="1">
        <v>1.7835E-2</v>
      </c>
      <c r="F388" s="1">
        <v>38278.269999999997</v>
      </c>
      <c r="G388" s="1">
        <v>682.69</v>
      </c>
      <c r="H388" s="1">
        <v>37936.93</v>
      </c>
      <c r="I388" s="1">
        <v>679031.33</v>
      </c>
      <c r="J388" s="1">
        <v>17.7393</v>
      </c>
      <c r="K388" s="1"/>
      <c r="AE388">
        <f>(B386*C386/SUM(C338:C386)+B387*C387/SUM(C338:C387)+B388*C388/SUM(C338:C388)+B389*C389/SUM(C338:C389)+B390*C390/SUM(C338:C390))/5</f>
        <v>0.92629479074529097</v>
      </c>
    </row>
    <row r="389" spans="1:31" x14ac:dyDescent="0.3">
      <c r="A389" s="1">
        <v>1953</v>
      </c>
      <c r="B389" s="1">
        <v>51</v>
      </c>
      <c r="C389" s="1">
        <v>1.9633999999999999E-2</v>
      </c>
      <c r="D389" s="1">
        <v>0.5</v>
      </c>
      <c r="E389" s="1">
        <v>1.9442999999999998E-2</v>
      </c>
      <c r="F389" s="1">
        <v>37595.58</v>
      </c>
      <c r="G389" s="1">
        <v>730.96</v>
      </c>
      <c r="H389" s="1">
        <v>37230.1</v>
      </c>
      <c r="I389" s="1">
        <v>641094.40000000002</v>
      </c>
      <c r="J389" s="1">
        <v>17.052399999999999</v>
      </c>
      <c r="K389" s="1"/>
      <c r="AE389">
        <f>(B387*C387/SUM(C338:C387)+B388*C388/SUM(C338:C388)+B389*C389/SUM(C338:C389)+B390*C390/SUM(C338:C390)+B391*C391/SUM(C338:C391))/5</f>
        <v>0.99014456262789852</v>
      </c>
    </row>
    <row r="390" spans="1:31" x14ac:dyDescent="0.3">
      <c r="A390" s="1">
        <v>1953</v>
      </c>
      <c r="B390" s="1">
        <v>52</v>
      </c>
      <c r="C390" s="1">
        <v>2.0923000000000001E-2</v>
      </c>
      <c r="D390" s="1">
        <v>0.5</v>
      </c>
      <c r="E390" s="1">
        <v>2.0705999999999999E-2</v>
      </c>
      <c r="F390" s="1">
        <v>36864.620000000003</v>
      </c>
      <c r="G390" s="1">
        <v>763.32</v>
      </c>
      <c r="H390" s="1">
        <v>36482.959999999999</v>
      </c>
      <c r="I390" s="1">
        <v>603864.30000000005</v>
      </c>
      <c r="J390" s="1">
        <v>16.380600000000001</v>
      </c>
      <c r="K390" s="1"/>
      <c r="AE390">
        <f>(B388*C388/SUM(C338:C388)+B389*C389/SUM(C338:C389)+B390*C390/SUM(C338:C390)+B391*C391/SUM(C338:C391)+B392*C392/SUM(C338:C392))/5</f>
        <v>1.0522280810855236</v>
      </c>
    </row>
    <row r="391" spans="1:31" x14ac:dyDescent="0.3">
      <c r="A391" s="1">
        <v>1953</v>
      </c>
      <c r="B391" s="1">
        <v>53</v>
      </c>
      <c r="C391" s="1">
        <v>2.2210000000000001E-2</v>
      </c>
      <c r="D391" s="1">
        <v>0.5</v>
      </c>
      <c r="E391" s="1">
        <v>2.1965999999999999E-2</v>
      </c>
      <c r="F391" s="1">
        <v>36101.300000000003</v>
      </c>
      <c r="G391" s="1">
        <v>793</v>
      </c>
      <c r="H391" s="1">
        <v>35704.800000000003</v>
      </c>
      <c r="I391" s="1">
        <v>567381.34</v>
      </c>
      <c r="J391" s="1">
        <v>15.7164</v>
      </c>
      <c r="K391" s="1"/>
      <c r="AE391">
        <f>(B389*C389/SUM(C338:C389)+B390*C390/SUM(C338:C390)+B391*C391/SUM(C338:C391)+B392*C392/SUM(C338:C392)+B393*C393/SUM(C338:C393))/5</f>
        <v>1.1147661054726179</v>
      </c>
    </row>
    <row r="392" spans="1:31" x14ac:dyDescent="0.3">
      <c r="A392" s="1">
        <v>1953</v>
      </c>
      <c r="B392" s="1">
        <v>54</v>
      </c>
      <c r="C392" s="1">
        <v>2.3061000000000002E-2</v>
      </c>
      <c r="D392" s="1">
        <v>0.5</v>
      </c>
      <c r="E392" s="1">
        <v>2.2797999999999999E-2</v>
      </c>
      <c r="F392" s="1">
        <v>35308.300000000003</v>
      </c>
      <c r="G392" s="1">
        <v>804.95</v>
      </c>
      <c r="H392" s="1">
        <v>34905.83</v>
      </c>
      <c r="I392" s="1">
        <v>531676.53</v>
      </c>
      <c r="J392" s="1">
        <v>15.0581</v>
      </c>
      <c r="K392" s="1"/>
      <c r="AE392">
        <f>(B390*C390/SUM(C338:C390)+B391*C391/SUM(C338:C391)+B392*C392/SUM(C338:C392)+B393*C393/SUM(C338:C393)+B394*C394/SUM(C338:C394))/5</f>
        <v>1.175120017357026</v>
      </c>
    </row>
    <row r="393" spans="1:31" x14ac:dyDescent="0.3">
      <c r="A393" s="1">
        <v>1953</v>
      </c>
      <c r="B393" s="1">
        <v>55</v>
      </c>
      <c r="C393" s="1">
        <v>2.4414000000000002E-2</v>
      </c>
      <c r="D393" s="1">
        <v>0.5</v>
      </c>
      <c r="E393" s="1">
        <v>2.4119999999999999E-2</v>
      </c>
      <c r="F393" s="1">
        <v>34503.360000000001</v>
      </c>
      <c r="G393" s="1">
        <v>832.2</v>
      </c>
      <c r="H393" s="1">
        <v>34087.25</v>
      </c>
      <c r="I393" s="1">
        <v>496770.7</v>
      </c>
      <c r="J393" s="1">
        <v>14.3978</v>
      </c>
      <c r="K393" s="1"/>
      <c r="AE393">
        <f>(B391*C391/SUM(C338:C391)+B392*C392/SUM(C338:C392)+B393*C393/SUM(C338:C393)+B394*C394/SUM(C338:C394)+B395*C395/SUM(C338:C395))/5</f>
        <v>1.2402045613392123</v>
      </c>
    </row>
    <row r="394" spans="1:31" x14ac:dyDescent="0.3">
      <c r="A394" s="1">
        <v>1953</v>
      </c>
      <c r="B394" s="1">
        <v>56</v>
      </c>
      <c r="C394" s="1">
        <v>2.5995999999999998E-2</v>
      </c>
      <c r="D394" s="1">
        <v>0.5</v>
      </c>
      <c r="E394" s="1">
        <v>2.5662000000000001E-2</v>
      </c>
      <c r="F394" s="1">
        <v>33671.15</v>
      </c>
      <c r="G394" s="1">
        <v>864.07</v>
      </c>
      <c r="H394" s="1">
        <v>33239.120000000003</v>
      </c>
      <c r="I394" s="1">
        <v>462683.45</v>
      </c>
      <c r="J394" s="1">
        <v>13.741199999999999</v>
      </c>
      <c r="K394" s="1"/>
      <c r="AE394">
        <f>(B392*C392/SUM(C338:C392)+B393*C393/SUM(C338:C393)+B394*C394/SUM(C338:C394)+B395*C395/SUM(C338:C395)+B396*C396/SUM(C338:C396))/5</f>
        <v>1.3161408624792632</v>
      </c>
    </row>
    <row r="395" spans="1:31" x14ac:dyDescent="0.3">
      <c r="A395" s="1">
        <v>1953</v>
      </c>
      <c r="B395" s="1">
        <v>57</v>
      </c>
      <c r="C395" s="1">
        <v>2.7947E-2</v>
      </c>
      <c r="D395" s="1">
        <v>0.5</v>
      </c>
      <c r="E395" s="1">
        <v>2.7562E-2</v>
      </c>
      <c r="F395" s="1">
        <v>32807.08</v>
      </c>
      <c r="G395" s="1">
        <v>904.23</v>
      </c>
      <c r="H395" s="1">
        <v>32354.97</v>
      </c>
      <c r="I395" s="1">
        <v>429444.33</v>
      </c>
      <c r="J395" s="1">
        <v>13.09</v>
      </c>
      <c r="K395" s="1"/>
      <c r="AE395">
        <f>(B393*C393/SUM(C338:C393)+B394*C394/SUM(C338:C394)+B395*C395/SUM(C338:C395)+B396*C396/SUM(C338:C396)+B397*C397/SUM(C338:C397))/5</f>
        <v>1.4141677685655556</v>
      </c>
    </row>
    <row r="396" spans="1:31" x14ac:dyDescent="0.3">
      <c r="A396" s="1">
        <v>1953</v>
      </c>
      <c r="B396" s="1">
        <v>58</v>
      </c>
      <c r="C396" s="1">
        <v>3.0571999999999998E-2</v>
      </c>
      <c r="D396" s="1">
        <v>0.5</v>
      </c>
      <c r="E396" s="1">
        <v>3.0110999999999999E-2</v>
      </c>
      <c r="F396" s="1">
        <v>31902.85</v>
      </c>
      <c r="G396" s="1">
        <v>960.64</v>
      </c>
      <c r="H396" s="1">
        <v>31422.53</v>
      </c>
      <c r="I396" s="1">
        <v>397089.37</v>
      </c>
      <c r="J396" s="1">
        <v>12.4468</v>
      </c>
      <c r="K396" s="1"/>
      <c r="AE396">
        <f>(B394*C394/SUM(C338:C394)+B395*C395/SUM(C338:C395)+B396*C396/SUM(C338:C396)+B397*C397/SUM(C338:C397)+B398*C398/SUM(C338:C398))/5</f>
        <v>1.5343629881553595</v>
      </c>
    </row>
    <row r="397" spans="1:31" x14ac:dyDescent="0.3">
      <c r="A397" s="1">
        <v>1953</v>
      </c>
      <c r="B397" s="1">
        <v>59</v>
      </c>
      <c r="C397" s="1">
        <v>3.4002999999999999E-2</v>
      </c>
      <c r="D397" s="1">
        <v>0.5</v>
      </c>
      <c r="E397" s="1">
        <v>3.3434999999999999E-2</v>
      </c>
      <c r="F397" s="1">
        <v>30942.22</v>
      </c>
      <c r="G397" s="1">
        <v>1034.54</v>
      </c>
      <c r="H397" s="1">
        <v>30424.95</v>
      </c>
      <c r="I397" s="1">
        <v>365666.84</v>
      </c>
      <c r="J397" s="1">
        <v>11.8177</v>
      </c>
      <c r="K397" s="1"/>
      <c r="AE397">
        <f>(B395*C395/SUM(C338:C395)+B396*C396/SUM(C338:C396)+B397*C397/SUM(C338:C397)+B398*C398/SUM(C338:C398)+B399*C399/SUM(C338:C399))/5</f>
        <v>1.6817618930662206</v>
      </c>
    </row>
    <row r="398" spans="1:31" x14ac:dyDescent="0.3">
      <c r="A398" s="1">
        <v>1953</v>
      </c>
      <c r="B398" s="1">
        <v>60</v>
      </c>
      <c r="C398" s="1">
        <v>3.8114000000000002E-2</v>
      </c>
      <c r="D398" s="1">
        <v>0.5</v>
      </c>
      <c r="E398" s="1">
        <v>3.7400999999999997E-2</v>
      </c>
      <c r="F398" s="1">
        <v>29907.68</v>
      </c>
      <c r="G398" s="1">
        <v>1118.58</v>
      </c>
      <c r="H398" s="1">
        <v>29348.39</v>
      </c>
      <c r="I398" s="1">
        <v>335241.89</v>
      </c>
      <c r="J398" s="1">
        <v>11.209199999999999</v>
      </c>
      <c r="K398" s="1"/>
      <c r="AE398">
        <f>(B396*C396/SUM(C338:C396)+B397*C397/SUM(C338:C397)+B398*C398/SUM(C338:C398)+B399*C399/SUM(C338:C399)+B400*C400/SUM(C338:C400))/5</f>
        <v>1.8457814367969163</v>
      </c>
    </row>
    <row r="399" spans="1:31" x14ac:dyDescent="0.3">
      <c r="A399" s="1">
        <v>1953</v>
      </c>
      <c r="B399" s="1">
        <v>61</v>
      </c>
      <c r="C399" s="1">
        <v>4.3206000000000001E-2</v>
      </c>
      <c r="D399" s="1">
        <v>0.5</v>
      </c>
      <c r="E399" s="1">
        <v>4.2292000000000003E-2</v>
      </c>
      <c r="F399" s="1">
        <v>28789.1</v>
      </c>
      <c r="G399" s="1">
        <v>1217.56</v>
      </c>
      <c r="H399" s="1">
        <v>28180.32</v>
      </c>
      <c r="I399" s="1">
        <v>305893.5</v>
      </c>
      <c r="J399" s="1">
        <v>10.625299999999999</v>
      </c>
      <c r="K399" s="1"/>
      <c r="AE399">
        <f>(B397*C397/SUM(C338:C397)+B398*C398/SUM(C338:C398)+B399*C399/SUM(C338:C399)+B400*C400/SUM(C338:C400)+B401*C401/SUM(C338:C401))/5</f>
        <v>2.0183925205645652</v>
      </c>
    </row>
    <row r="400" spans="1:31" x14ac:dyDescent="0.3">
      <c r="A400" s="1">
        <v>1953</v>
      </c>
      <c r="B400" s="1">
        <v>62</v>
      </c>
      <c r="C400" s="1">
        <v>4.7779000000000002E-2</v>
      </c>
      <c r="D400" s="1">
        <v>0.5</v>
      </c>
      <c r="E400" s="1">
        <v>4.6663999999999997E-2</v>
      </c>
      <c r="F400" s="1">
        <v>27571.54</v>
      </c>
      <c r="G400" s="1">
        <v>1286.6099999999999</v>
      </c>
      <c r="H400" s="1">
        <v>26928.23</v>
      </c>
      <c r="I400" s="1">
        <v>277713.18</v>
      </c>
      <c r="J400" s="1">
        <v>10.0725</v>
      </c>
      <c r="K400" s="1"/>
      <c r="AE400">
        <f>(B398*C398/SUM(C338:C398)+B399*C399/SUM(C338:C399)+B400*C400/SUM(C338:C400)+B401*C401/SUM(C338:C401)+B402*C402/SUM(C338:C402))/5</f>
        <v>2.1923151413613224</v>
      </c>
    </row>
    <row r="401" spans="1:31" x14ac:dyDescent="0.3">
      <c r="A401" s="1">
        <v>1953</v>
      </c>
      <c r="B401" s="1">
        <v>63</v>
      </c>
      <c r="C401" s="1">
        <v>5.2394000000000003E-2</v>
      </c>
      <c r="D401" s="1">
        <v>0.5</v>
      </c>
      <c r="E401" s="1">
        <v>5.1055999999999997E-2</v>
      </c>
      <c r="F401" s="1">
        <v>26284.93</v>
      </c>
      <c r="G401" s="1">
        <v>1342.01</v>
      </c>
      <c r="H401" s="1">
        <v>25613.93</v>
      </c>
      <c r="I401" s="1">
        <v>250784.95</v>
      </c>
      <c r="J401" s="1">
        <v>9.5410000000000004</v>
      </c>
      <c r="K401" s="1"/>
      <c r="AE401">
        <f>(B399*C399/SUM(C338:C399)+B400*C400/SUM(C338:C400)+B401*C401/SUM(C338:C401)+B402*C402/SUM(C338:C402)+B403*C403/SUM(C338:C403))/5</f>
        <v>2.3629072642296252</v>
      </c>
    </row>
    <row r="402" spans="1:31" x14ac:dyDescent="0.3">
      <c r="A402" s="1">
        <v>1953</v>
      </c>
      <c r="B402" s="1">
        <v>64</v>
      </c>
      <c r="C402" s="1">
        <v>5.7242000000000001E-2</v>
      </c>
      <c r="D402" s="1">
        <v>0.5</v>
      </c>
      <c r="E402" s="1">
        <v>5.5649999999999998E-2</v>
      </c>
      <c r="F402" s="1">
        <v>24942.92</v>
      </c>
      <c r="G402" s="1">
        <v>1388.06</v>
      </c>
      <c r="H402" s="1">
        <v>24248.89</v>
      </c>
      <c r="I402" s="1">
        <v>225171.02</v>
      </c>
      <c r="J402" s="1">
        <v>9.0274999999999999</v>
      </c>
      <c r="K402" s="1"/>
      <c r="AE402">
        <f>(B400*C400/SUM(C338:C400)+B401*C401/SUM(C338:C401)+B402*C402/SUM(C338:C402)+B403*C403/SUM(C338:C403)+B404*C404/SUM(C338:C404))/5</f>
        <v>2.5244801139921522</v>
      </c>
    </row>
    <row r="403" spans="1:31" x14ac:dyDescent="0.3">
      <c r="A403" s="1">
        <v>1953</v>
      </c>
      <c r="B403" s="1">
        <v>65</v>
      </c>
      <c r="C403" s="1">
        <v>6.2449999999999999E-2</v>
      </c>
      <c r="D403" s="1">
        <v>0.5</v>
      </c>
      <c r="E403" s="1">
        <v>6.0559000000000002E-2</v>
      </c>
      <c r="F403" s="1">
        <v>23554.86</v>
      </c>
      <c r="G403" s="1">
        <v>1426.47</v>
      </c>
      <c r="H403" s="1">
        <v>22841.62</v>
      </c>
      <c r="I403" s="1">
        <v>200922.13</v>
      </c>
      <c r="J403" s="1">
        <v>8.5299999999999994</v>
      </c>
      <c r="K403" s="1"/>
      <c r="AE403">
        <f>(B401*C401/SUM(C338:C401)+B402*C402/SUM(C338:C402)+B403*C403/SUM(C338:C403)+B404*C404/SUM(C338:C404)+B405*C405/SUM(C338:C405))/5</f>
        <v>2.6874175925506512</v>
      </c>
    </row>
    <row r="404" spans="1:31" x14ac:dyDescent="0.3">
      <c r="A404" s="1">
        <v>1953</v>
      </c>
      <c r="B404" s="1">
        <v>66</v>
      </c>
      <c r="C404" s="1">
        <v>6.8189E-2</v>
      </c>
      <c r="D404" s="1">
        <v>0.5</v>
      </c>
      <c r="E404" s="1">
        <v>6.5939999999999999E-2</v>
      </c>
      <c r="F404" s="1">
        <v>22128.39</v>
      </c>
      <c r="G404" s="1">
        <v>1459.15</v>
      </c>
      <c r="H404" s="1">
        <v>21398.81</v>
      </c>
      <c r="I404" s="1">
        <v>178080.51</v>
      </c>
      <c r="J404" s="1">
        <v>8.0475999999999992</v>
      </c>
      <c r="K404" s="1"/>
      <c r="AE404">
        <f>(B402*C402/SUM(C338:C402)+B403*C403/SUM(C338:C403)+B404*C404/SUM(C338:C404)+B405*C405/SUM(C338:C405)+B406*C406/SUM(C338:C406))/5</f>
        <v>2.8563269007888579</v>
      </c>
    </row>
    <row r="405" spans="1:31" x14ac:dyDescent="0.3">
      <c r="A405" s="1">
        <v>1953</v>
      </c>
      <c r="B405" s="1">
        <v>67</v>
      </c>
      <c r="C405" s="1">
        <v>7.4741000000000002E-2</v>
      </c>
      <c r="D405" s="1">
        <v>0.5</v>
      </c>
      <c r="E405" s="1">
        <v>7.2048000000000001E-2</v>
      </c>
      <c r="F405" s="1">
        <v>20669.23</v>
      </c>
      <c r="G405" s="1">
        <v>1489.18</v>
      </c>
      <c r="H405" s="1">
        <v>19924.64</v>
      </c>
      <c r="I405" s="1">
        <v>156681.70000000001</v>
      </c>
      <c r="J405" s="1">
        <v>7.5804</v>
      </c>
      <c r="K405" s="1"/>
      <c r="AE405">
        <f>(B403*C403/SUM(C338:C403)+B404*C404/SUM(C338:C404)+B405*C405/SUM(C338:C405)+B406*C406/SUM(C338:C406)+B407*C407/SUM(C338:C407))/5</f>
        <v>3.0349155958950065</v>
      </c>
    </row>
    <row r="406" spans="1:31" x14ac:dyDescent="0.3">
      <c r="A406" s="1">
        <v>1953</v>
      </c>
      <c r="B406" s="1">
        <v>68</v>
      </c>
      <c r="C406" s="1">
        <v>8.2143999999999995E-2</v>
      </c>
      <c r="D406" s="1">
        <v>0.5</v>
      </c>
      <c r="E406" s="1">
        <v>7.8904000000000002E-2</v>
      </c>
      <c r="F406" s="1">
        <v>19180.05</v>
      </c>
      <c r="G406" s="1">
        <v>1513.38</v>
      </c>
      <c r="H406" s="1">
        <v>18423.37</v>
      </c>
      <c r="I406" s="1">
        <v>136757.04999999999</v>
      </c>
      <c r="J406" s="1">
        <v>7.1302000000000003</v>
      </c>
      <c r="K406" s="1"/>
      <c r="AE406">
        <f>(B404*C404/SUM(C338:C404)+B405*C405/SUM(C338:C405)+B406*C406/SUM(C338:C406)+B407*C407/SUM(C338:C407)+B408*C408/SUM(C338:C408))/5</f>
        <v>3.2245564103351647</v>
      </c>
    </row>
    <row r="407" spans="1:31" x14ac:dyDescent="0.3">
      <c r="A407" s="1">
        <v>1953</v>
      </c>
      <c r="B407" s="1">
        <v>69</v>
      </c>
      <c r="C407" s="1">
        <v>9.0604000000000004E-2</v>
      </c>
      <c r="D407" s="1">
        <v>0.5</v>
      </c>
      <c r="E407" s="1">
        <v>8.6678000000000005E-2</v>
      </c>
      <c r="F407" s="1">
        <v>17666.68</v>
      </c>
      <c r="G407" s="1">
        <v>1531.3</v>
      </c>
      <c r="H407" s="1">
        <v>16901.03</v>
      </c>
      <c r="I407" s="1">
        <v>118333.69</v>
      </c>
      <c r="J407" s="1">
        <v>6.6981000000000002</v>
      </c>
      <c r="K407" s="1"/>
      <c r="AE407">
        <f>(B405*C405/SUM(C338:C405)+B406*C406/SUM(C338:C406)+B407*C407/SUM(C338:C407)+B408*C408/SUM(C338:C408)+B409*C409/SUM(C338:C409))/5</f>
        <v>3.4243385040417977</v>
      </c>
    </row>
    <row r="408" spans="1:31" x14ac:dyDescent="0.3">
      <c r="A408" s="1">
        <v>1953</v>
      </c>
      <c r="B408" s="1">
        <v>70</v>
      </c>
      <c r="C408" s="1">
        <v>0.100053</v>
      </c>
      <c r="D408" s="1">
        <v>0.5</v>
      </c>
      <c r="E408" s="1">
        <v>9.5285999999999996E-2</v>
      </c>
      <c r="F408" s="1">
        <v>16135.38</v>
      </c>
      <c r="G408" s="1">
        <v>1537.48</v>
      </c>
      <c r="H408" s="1">
        <v>15366.63</v>
      </c>
      <c r="I408" s="1">
        <v>101432.66</v>
      </c>
      <c r="J408" s="1">
        <v>6.2864000000000004</v>
      </c>
      <c r="K408" s="1"/>
      <c r="AE408">
        <f>(B406*C406/SUM(C338:C406)+B407*C407/SUM(C338:C407)+B408*C408/SUM(C338:C408)+B409*C409/SUM(C338:C409)+B410*C410/SUM(C338:C410))/5</f>
        <v>3.6302046775861121</v>
      </c>
    </row>
    <row r="409" spans="1:31" x14ac:dyDescent="0.3">
      <c r="A409" s="1">
        <v>1953</v>
      </c>
      <c r="B409" s="1">
        <v>71</v>
      </c>
      <c r="C409" s="1">
        <v>0.110439</v>
      </c>
      <c r="D409" s="1">
        <v>0.5</v>
      </c>
      <c r="E409" s="1">
        <v>0.10466</v>
      </c>
      <c r="F409" s="1">
        <v>14597.89</v>
      </c>
      <c r="G409" s="1">
        <v>1527.81</v>
      </c>
      <c r="H409" s="1">
        <v>13833.99</v>
      </c>
      <c r="I409" s="1">
        <v>86066.03</v>
      </c>
      <c r="J409" s="1">
        <v>5.8958000000000004</v>
      </c>
      <c r="K409" s="1"/>
      <c r="AE409">
        <f>(B407*C407/SUM(C338:C407)+B408*C408/SUM(C338:C408)+B409*C409/SUM(C338:C409)+B410*C410/SUM(C338:C410)+B411*C411/SUM(C338:C411))/5</f>
        <v>3.83841778200701</v>
      </c>
    </row>
    <row r="410" spans="1:31" x14ac:dyDescent="0.3">
      <c r="A410" s="1">
        <v>1953</v>
      </c>
      <c r="B410" s="1">
        <v>72</v>
      </c>
      <c r="C410" s="1">
        <v>0.12164999999999999</v>
      </c>
      <c r="D410" s="1">
        <v>0.5</v>
      </c>
      <c r="E410" s="1">
        <v>0.114675</v>
      </c>
      <c r="F410" s="1">
        <v>13070.08</v>
      </c>
      <c r="G410" s="1">
        <v>1498.81</v>
      </c>
      <c r="H410" s="1">
        <v>12320.68</v>
      </c>
      <c r="I410" s="1">
        <v>72232.039999999994</v>
      </c>
      <c r="J410" s="1">
        <v>5.5265000000000004</v>
      </c>
      <c r="K410" s="1"/>
      <c r="AE410">
        <f>(B408*C408/SUM(C338:C408)+B409*C409/SUM(C338:C409)+B410*C410/SUM(C338:C410)+B411*C411/SUM(C338:C411)+B412*C412/SUM(C338:C412))/5</f>
        <v>4.0452371782708099</v>
      </c>
    </row>
    <row r="411" spans="1:31" x14ac:dyDescent="0.3">
      <c r="A411" s="1">
        <v>1953</v>
      </c>
      <c r="B411" s="1">
        <v>73</v>
      </c>
      <c r="C411" s="1">
        <v>0.13374</v>
      </c>
      <c r="D411" s="1">
        <v>0.5</v>
      </c>
      <c r="E411" s="1">
        <v>0.125357</v>
      </c>
      <c r="F411" s="1">
        <v>11571.27</v>
      </c>
      <c r="G411" s="1">
        <v>1450.54</v>
      </c>
      <c r="H411" s="1">
        <v>10846</v>
      </c>
      <c r="I411" s="1">
        <v>59911.360000000001</v>
      </c>
      <c r="J411" s="1">
        <v>5.1776</v>
      </c>
      <c r="K411" s="1"/>
      <c r="AE411">
        <f>(B409*C409/SUM(C338:C409)+B410*C410/SUM(C338:C410)+B411*C411/SUM(C338:C411)+B412*C412/SUM(C338:C412)+B413*C413/SUM(C338:C413))/5</f>
        <v>4.2481327575954912</v>
      </c>
    </row>
    <row r="412" spans="1:31" x14ac:dyDescent="0.3">
      <c r="A412" s="1">
        <v>1953</v>
      </c>
      <c r="B412" s="1">
        <v>74</v>
      </c>
      <c r="C412" s="1">
        <v>0.14690800000000001</v>
      </c>
      <c r="D412" s="1">
        <v>0.5</v>
      </c>
      <c r="E412" s="1">
        <v>0.13685600000000001</v>
      </c>
      <c r="F412" s="1">
        <v>10120.73</v>
      </c>
      <c r="G412" s="1">
        <v>1385.08</v>
      </c>
      <c r="H412" s="1">
        <v>9428.19</v>
      </c>
      <c r="I412" s="1">
        <v>49065.36</v>
      </c>
      <c r="J412" s="1">
        <v>4.8479999999999999</v>
      </c>
      <c r="K412" s="1"/>
      <c r="AE412">
        <f>(B410*C410/SUM(C338:C410)+B411*C411/SUM(C338:C411)+B412*C412/SUM(C338:C412)+B413*C413/SUM(C338:C413)+B414*C414/SUM(C338:C414))/5</f>
        <v>4.4455143336250913</v>
      </c>
    </row>
    <row r="413" spans="1:31" x14ac:dyDescent="0.3">
      <c r="A413" s="1">
        <v>1953</v>
      </c>
      <c r="B413" s="1">
        <v>75</v>
      </c>
      <c r="C413" s="1">
        <v>0.161214</v>
      </c>
      <c r="D413" s="1">
        <v>0.5</v>
      </c>
      <c r="E413" s="1">
        <v>0.14918799999999999</v>
      </c>
      <c r="F413" s="1">
        <v>8735.65</v>
      </c>
      <c r="G413" s="1">
        <v>1303.26</v>
      </c>
      <c r="H413" s="1">
        <v>8084.02</v>
      </c>
      <c r="I413" s="1">
        <v>39637.18</v>
      </c>
      <c r="J413" s="1">
        <v>4.5373999999999999</v>
      </c>
      <c r="K413" s="1"/>
      <c r="AE413">
        <f>(B411*C411/SUM(C338:C411)+B412*C412/SUM(C338:C412)+B413*C413/SUM(C338:C413)+B414*C414/SUM(C338:C414)+B415*C415/SUM(C338:C415))/5</f>
        <v>4.636973678546636</v>
      </c>
    </row>
    <row r="414" spans="1:31" x14ac:dyDescent="0.3">
      <c r="A414" s="1">
        <v>1953</v>
      </c>
      <c r="B414" s="1">
        <v>76</v>
      </c>
      <c r="C414" s="1">
        <v>0.17671100000000001</v>
      </c>
      <c r="D414" s="1">
        <v>0.5</v>
      </c>
      <c r="E414" s="1">
        <v>0.16236500000000001</v>
      </c>
      <c r="F414" s="1">
        <v>7432.39</v>
      </c>
      <c r="G414" s="1">
        <v>1206.76</v>
      </c>
      <c r="H414" s="1">
        <v>6829.01</v>
      </c>
      <c r="I414" s="1">
        <v>31553.16</v>
      </c>
      <c r="J414" s="1">
        <v>4.2454000000000001</v>
      </c>
      <c r="K414" s="1"/>
      <c r="AE414">
        <f>(B412*C412/SUM(C338:C412)+B413*C413/SUM(C338:C413)+B414*C414/SUM(C338:C414)+B415*C415/SUM(C338:C415)+B416*C416/SUM(C338:C416))/5</f>
        <v>4.8234435351606724</v>
      </c>
    </row>
    <row r="415" spans="1:31" x14ac:dyDescent="0.3">
      <c r="A415" s="1">
        <v>1953</v>
      </c>
      <c r="B415" s="1">
        <v>77</v>
      </c>
      <c r="C415" s="1">
        <v>0.19344800000000001</v>
      </c>
      <c r="D415" s="1">
        <v>0.5</v>
      </c>
      <c r="E415" s="1">
        <v>0.17638699999999999</v>
      </c>
      <c r="F415" s="1">
        <v>6225.63</v>
      </c>
      <c r="G415" s="1">
        <v>1098.1199999999999</v>
      </c>
      <c r="H415" s="1">
        <v>5676.57</v>
      </c>
      <c r="I415" s="1">
        <v>24724.15</v>
      </c>
      <c r="J415" s="1">
        <v>3.9714</v>
      </c>
      <c r="K415" s="1"/>
      <c r="AE415">
        <f>(B413*C413/SUM(C338:C413)+B414*C414/SUM(C338:C414)+B415*C415/SUM(C338:C415)+B416*C416/SUM(C338:C416)+B417*C417/SUM(C338:C417))/5</f>
        <v>5.0052874264288292</v>
      </c>
    </row>
    <row r="416" spans="1:31" x14ac:dyDescent="0.3">
      <c r="A416" s="1">
        <v>1953</v>
      </c>
      <c r="B416" s="1">
        <v>78</v>
      </c>
      <c r="C416" s="1">
        <v>0.21177399999999999</v>
      </c>
      <c r="D416" s="1">
        <v>0.5</v>
      </c>
      <c r="E416" s="1">
        <v>0.191497</v>
      </c>
      <c r="F416" s="1">
        <v>5127.51</v>
      </c>
      <c r="G416" s="1">
        <v>981.9</v>
      </c>
      <c r="H416" s="1">
        <v>4636.5600000000004</v>
      </c>
      <c r="I416" s="1">
        <v>19047.580000000002</v>
      </c>
      <c r="J416" s="1">
        <v>3.7147999999999999</v>
      </c>
      <c r="K416" s="1"/>
      <c r="AE416">
        <f>(B414*C414/SUM(C338:C414)+B415*C415/SUM(C338:C415)+B416*C416/SUM(C338:C416)+B417*C417/SUM(C338:C417)+B418*C418/SUM(C338:C418))/5</f>
        <v>5.1811461836530643</v>
      </c>
    </row>
    <row r="417" spans="1:31" x14ac:dyDescent="0.3">
      <c r="A417" s="1">
        <v>1953</v>
      </c>
      <c r="B417" s="1">
        <v>79</v>
      </c>
      <c r="C417" s="1">
        <v>0.231873</v>
      </c>
      <c r="D417" s="1">
        <v>0.5</v>
      </c>
      <c r="E417" s="1">
        <v>0.207783</v>
      </c>
      <c r="F417" s="1">
        <v>4145.6000000000004</v>
      </c>
      <c r="G417" s="1">
        <v>861.39</v>
      </c>
      <c r="H417" s="1">
        <v>3714.91</v>
      </c>
      <c r="I417" s="1">
        <v>14411.03</v>
      </c>
      <c r="J417" s="1">
        <v>3.4762</v>
      </c>
      <c r="K417" s="1"/>
      <c r="AE417">
        <f>(B415*C415/SUM(C338:C415)+B416*C416/SUM(C338:C416)+B417*C417/SUM(C338:C417)+B418*C418/SUM(C338:C418)+B419*C419/SUM(C338:C419))/5</f>
        <v>5.3478890167411626</v>
      </c>
    </row>
    <row r="418" spans="1:31" x14ac:dyDescent="0.3">
      <c r="A418" s="1">
        <v>1953</v>
      </c>
      <c r="B418" s="1">
        <v>80</v>
      </c>
      <c r="C418" s="1">
        <v>0.25343399999999999</v>
      </c>
      <c r="D418" s="1">
        <v>0.5</v>
      </c>
      <c r="E418" s="1">
        <v>0.22493199999999999</v>
      </c>
      <c r="F418" s="1">
        <v>3284.22</v>
      </c>
      <c r="G418" s="1">
        <v>738.72</v>
      </c>
      <c r="H418" s="1">
        <v>2914.86</v>
      </c>
      <c r="I418" s="1">
        <v>10696.12</v>
      </c>
      <c r="J418" s="1">
        <v>3.2568000000000001</v>
      </c>
      <c r="K418" s="1"/>
      <c r="AE418">
        <f>(B416*C416/SUM(C338:C416)+B417*C417/SUM(C338:C417)+B418*C418/SUM(C338:C418)+B419*C419/SUM(C338:C419)+B420*C420/SUM(C338:C420))/5</f>
        <v>5.5005863810888043</v>
      </c>
    </row>
    <row r="419" spans="1:31" x14ac:dyDescent="0.3">
      <c r="A419" s="1">
        <v>1953</v>
      </c>
      <c r="B419" s="1">
        <v>81</v>
      </c>
      <c r="C419" s="1">
        <v>0.27598699999999998</v>
      </c>
      <c r="D419" s="1">
        <v>0.5</v>
      </c>
      <c r="E419" s="1">
        <v>0.24252099999999999</v>
      </c>
      <c r="F419" s="1">
        <v>2545.4899999999998</v>
      </c>
      <c r="G419" s="1">
        <v>617.33000000000004</v>
      </c>
      <c r="H419" s="1">
        <v>2236.83</v>
      </c>
      <c r="I419" s="1">
        <v>7781.26</v>
      </c>
      <c r="J419" s="1">
        <v>3.0569000000000002</v>
      </c>
      <c r="K419" s="1"/>
      <c r="AE419">
        <f>(B417*C417/SUM(C338:C417)+B418*C418/SUM(C338:C418)+B419*C419/SUM(C338:C419)+B420*C420/SUM(C338:C420)+B421*C421/SUM(C338:C421))/5</f>
        <v>5.6324736508065909</v>
      </c>
    </row>
    <row r="420" spans="1:31" x14ac:dyDescent="0.3">
      <c r="A420" s="1">
        <v>1953</v>
      </c>
      <c r="B420" s="1">
        <v>82</v>
      </c>
      <c r="C420" s="1">
        <v>0.298875</v>
      </c>
      <c r="D420" s="1">
        <v>0.5</v>
      </c>
      <c r="E420" s="1">
        <v>0.26001800000000003</v>
      </c>
      <c r="F420" s="1">
        <v>1928.16</v>
      </c>
      <c r="G420" s="1">
        <v>501.36</v>
      </c>
      <c r="H420" s="1">
        <v>1677.48</v>
      </c>
      <c r="I420" s="1">
        <v>5544.43</v>
      </c>
      <c r="J420" s="1">
        <v>2.8755000000000002</v>
      </c>
      <c r="K420" s="1"/>
      <c r="AE420">
        <f>(B418*C418/SUM(C338:C418)+B419*C419/SUM(C338:C419)+B420*C420/SUM(C338:C420)+B421*C421/SUM(C338:C421)+B422*C422/SUM(C338:C422))/5</f>
        <v>5.7388699013373374</v>
      </c>
    </row>
    <row r="421" spans="1:31" x14ac:dyDescent="0.3">
      <c r="A421" s="1">
        <v>1953</v>
      </c>
      <c r="B421" s="1">
        <v>83</v>
      </c>
      <c r="C421" s="1">
        <v>0.32162600000000002</v>
      </c>
      <c r="D421" s="1">
        <v>0.5</v>
      </c>
      <c r="E421" s="1">
        <v>0.27706999999999998</v>
      </c>
      <c r="F421" s="1">
        <v>1426.8</v>
      </c>
      <c r="G421" s="1">
        <v>395.32</v>
      </c>
      <c r="H421" s="1">
        <v>1229.1400000000001</v>
      </c>
      <c r="I421" s="1">
        <v>3866.95</v>
      </c>
      <c r="J421" s="1">
        <v>2.7101999999999999</v>
      </c>
      <c r="K421" s="1"/>
      <c r="AE421">
        <f>(B419*C419/SUM(C338:C419)+B420*C420/SUM(C338:C420)+B421*C421/SUM(C338:C421)+B422*C422/SUM(C338:C422)+B423*C423/SUM(C338:C423))/5</f>
        <v>5.8193213199924863</v>
      </c>
    </row>
    <row r="422" spans="1:31" x14ac:dyDescent="0.3">
      <c r="A422" s="1">
        <v>1953</v>
      </c>
      <c r="B422" s="1">
        <v>84</v>
      </c>
      <c r="C422" s="1">
        <v>0.34453600000000001</v>
      </c>
      <c r="D422" s="1">
        <v>0.5</v>
      </c>
      <c r="E422" s="1">
        <v>0.29390500000000003</v>
      </c>
      <c r="F422" s="1">
        <v>1031.48</v>
      </c>
      <c r="G422" s="1">
        <v>303.16000000000003</v>
      </c>
      <c r="H422" s="1">
        <v>879.9</v>
      </c>
      <c r="I422" s="1">
        <v>2637.81</v>
      </c>
      <c r="J422" s="1">
        <v>2.5573000000000001</v>
      </c>
      <c r="K422" s="1"/>
      <c r="AE422">
        <f>(B420*C420/SUM(C338:C420)+B421*C421/SUM(C338:C421)+B422*C422/SUM(C338:C422)+B423*C423/SUM(C338:C423)+B424*C424/SUM(C338:C424))/5</f>
        <v>5.8775851711258982</v>
      </c>
    </row>
    <row r="423" spans="1:31" x14ac:dyDescent="0.3">
      <c r="A423" s="1">
        <v>1953</v>
      </c>
      <c r="B423" s="1">
        <v>85</v>
      </c>
      <c r="C423" s="1">
        <v>0.368062</v>
      </c>
      <c r="D423" s="1">
        <v>0.5</v>
      </c>
      <c r="E423" s="1">
        <v>0.31085499999999999</v>
      </c>
      <c r="F423" s="1">
        <v>728.32</v>
      </c>
      <c r="G423" s="1">
        <v>226.4</v>
      </c>
      <c r="H423" s="1">
        <v>615.12</v>
      </c>
      <c r="I423" s="1">
        <v>1757.91</v>
      </c>
      <c r="J423" s="1">
        <v>2.4136000000000002</v>
      </c>
      <c r="K423" s="1"/>
      <c r="AE423">
        <f>(B421*C421/SUM(C338:C421)+B422*C422/SUM(C338:C422)+B423*C423/SUM(C338:C423)+B424*C424/SUM(C338:C424)+B425*C425/SUM(C338:C425))/5</f>
        <v>5.9215354511006062</v>
      </c>
    </row>
    <row r="424" spans="1:31" x14ac:dyDescent="0.3">
      <c r="A424" s="1">
        <v>1953</v>
      </c>
      <c r="B424" s="1">
        <v>86</v>
      </c>
      <c r="C424" s="1">
        <v>0.39282</v>
      </c>
      <c r="D424" s="1">
        <v>0.5</v>
      </c>
      <c r="E424" s="1">
        <v>0.32833299999999999</v>
      </c>
      <c r="F424" s="1">
        <v>501.92</v>
      </c>
      <c r="G424" s="1">
        <v>164.8</v>
      </c>
      <c r="H424" s="1">
        <v>419.52</v>
      </c>
      <c r="I424" s="1">
        <v>1142.79</v>
      </c>
      <c r="J424" s="1">
        <v>2.2768000000000002</v>
      </c>
      <c r="K424" s="1"/>
      <c r="AE424">
        <f>(B422*C422/SUM(C338:C422)+B423*C423/SUM(C338:C423)+B424*C424/SUM(C338:C424)+B425*C425/SUM(C338:C425)+B426*C426/SUM(C338:C426))/5</f>
        <v>5.9639100248988601</v>
      </c>
    </row>
    <row r="425" spans="1:31" x14ac:dyDescent="0.3">
      <c r="A425" s="1">
        <v>1953</v>
      </c>
      <c r="B425" s="1">
        <v>87</v>
      </c>
      <c r="C425" s="1">
        <v>0.41960199999999997</v>
      </c>
      <c r="D425" s="1">
        <v>0.5</v>
      </c>
      <c r="E425" s="1">
        <v>0.346835</v>
      </c>
      <c r="F425" s="1">
        <v>337.12</v>
      </c>
      <c r="G425" s="1">
        <v>116.93</v>
      </c>
      <c r="H425" s="1">
        <v>278.66000000000003</v>
      </c>
      <c r="I425" s="1">
        <v>723.27</v>
      </c>
      <c r="J425" s="1">
        <v>2.1454</v>
      </c>
      <c r="K425" s="1"/>
      <c r="AE425">
        <f>(B423*C423/SUM(C338:C423)+B424*C424/SUM(C338:C424)+B425*C425/SUM(C338:C425)+B426*C426/SUM(C338:C426)+B427*C427/SUM(C338:C427))/5</f>
        <v>6.0136995780274614</v>
      </c>
    </row>
    <row r="426" spans="1:31" x14ac:dyDescent="0.3">
      <c r="A426" s="1">
        <v>1953</v>
      </c>
      <c r="B426" s="1">
        <v>88</v>
      </c>
      <c r="C426" s="1">
        <v>0.45029200000000003</v>
      </c>
      <c r="D426" s="1">
        <v>0.5</v>
      </c>
      <c r="E426" s="1">
        <v>0.36754199999999998</v>
      </c>
      <c r="F426" s="1">
        <v>220.2</v>
      </c>
      <c r="G426" s="1">
        <v>80.930000000000007</v>
      </c>
      <c r="H426" s="1">
        <v>179.73</v>
      </c>
      <c r="I426" s="1">
        <v>444.61</v>
      </c>
      <c r="J426" s="1">
        <v>2.0192000000000001</v>
      </c>
      <c r="K426" s="1"/>
      <c r="AE426">
        <f>(B424*C424/SUM(C338:C424)+B425*C425/SUM(C338:C425)+B426*C426/SUM(C338:C426)+B427*C427/SUM(C338:C427)+B428*C428/SUM(C338:C428))/5</f>
        <v>6.0709914625571271</v>
      </c>
    </row>
    <row r="427" spans="1:31" x14ac:dyDescent="0.3">
      <c r="A427" s="1">
        <v>1953</v>
      </c>
      <c r="B427" s="1">
        <v>89</v>
      </c>
      <c r="C427" s="1">
        <v>0.48489300000000002</v>
      </c>
      <c r="D427" s="1">
        <v>0.5</v>
      </c>
      <c r="E427" s="1">
        <v>0.39027299999999998</v>
      </c>
      <c r="F427" s="1">
        <v>139.27000000000001</v>
      </c>
      <c r="G427" s="1">
        <v>54.35</v>
      </c>
      <c r="H427" s="1">
        <v>112.09</v>
      </c>
      <c r="I427" s="1">
        <v>264.88</v>
      </c>
      <c r="J427" s="1">
        <v>1.9019999999999999</v>
      </c>
      <c r="K427" s="1"/>
      <c r="AE427">
        <f>(B425*C425/SUM(C338:C425)+B426*C426/SUM(C338:C426)+B427*C427/SUM(C338:C427)+B428*C428/SUM(C338:C428)+B429*C429/SUM(C338:C429))/5</f>
        <v>6.127228891527869</v>
      </c>
    </row>
    <row r="428" spans="1:31" x14ac:dyDescent="0.3">
      <c r="A428" s="1">
        <v>1953</v>
      </c>
      <c r="B428" s="1">
        <v>90</v>
      </c>
      <c r="C428" s="1">
        <v>0.52098999999999995</v>
      </c>
      <c r="D428" s="1">
        <v>0.5</v>
      </c>
      <c r="E428" s="1">
        <v>0.41332200000000002</v>
      </c>
      <c r="F428" s="1">
        <v>84.91</v>
      </c>
      <c r="G428" s="1">
        <v>35.1</v>
      </c>
      <c r="H428" s="1">
        <v>67.37</v>
      </c>
      <c r="I428" s="1">
        <v>152.79</v>
      </c>
      <c r="J428" s="1">
        <v>1.7994000000000001</v>
      </c>
      <c r="K428" s="1"/>
      <c r="AE428">
        <f>(B426*C426/SUM(C338:C426)+B427*C427/SUM(C338:C427)+B428*C428/SUM(C338:C428)+B429*C429/SUM(C338:C429)+B430*C430/SUM(C338:C430))/5</f>
        <v>6.1657694265705327</v>
      </c>
    </row>
    <row r="429" spans="1:31" x14ac:dyDescent="0.3">
      <c r="A429" s="1">
        <v>1953</v>
      </c>
      <c r="B429" s="1">
        <v>91</v>
      </c>
      <c r="C429" s="1">
        <v>0.555369</v>
      </c>
      <c r="D429" s="1">
        <v>0.5</v>
      </c>
      <c r="E429" s="1">
        <v>0.43466900000000003</v>
      </c>
      <c r="F429" s="1">
        <v>49.82</v>
      </c>
      <c r="G429" s="1">
        <v>21.65</v>
      </c>
      <c r="H429" s="1">
        <v>38.99</v>
      </c>
      <c r="I429" s="1">
        <v>85.43</v>
      </c>
      <c r="J429" s="1">
        <v>1.7148000000000001</v>
      </c>
      <c r="K429" s="1"/>
      <c r="AE429">
        <f>(B427*C427/SUM(C338:C427)+B428*C428/SUM(C338:C428)+B429*C429/SUM(C338:C429)+B430*C430/SUM(C338:C430)+B431*C431/SUM(C338:C431))/5</f>
        <v>6.1686183053111847</v>
      </c>
    </row>
    <row r="430" spans="1:31" x14ac:dyDescent="0.3">
      <c r="A430" s="1">
        <v>1953</v>
      </c>
      <c r="B430" s="1">
        <v>92</v>
      </c>
      <c r="C430" s="1">
        <v>0.58403899999999997</v>
      </c>
      <c r="D430" s="1">
        <v>0.5</v>
      </c>
      <c r="E430" s="1">
        <v>0.45203599999999999</v>
      </c>
      <c r="F430" s="1">
        <v>28.16</v>
      </c>
      <c r="G430" s="1">
        <v>12.73</v>
      </c>
      <c r="H430" s="1">
        <v>21.8</v>
      </c>
      <c r="I430" s="1">
        <v>46.44</v>
      </c>
      <c r="J430" s="1">
        <v>1.6488</v>
      </c>
      <c r="K430" s="1"/>
      <c r="AE430">
        <f>(B428*C428/SUM(C338:C428)+B429*C429/SUM(C338:C429)+B430*C430/SUM(C338:C430)+B431*C431/SUM(C338:C431)+B432*C432/SUM(C338:C432))/5</f>
        <v>6.1278673507087769</v>
      </c>
    </row>
    <row r="431" spans="1:31" x14ac:dyDescent="0.3">
      <c r="A431" s="1">
        <v>1953</v>
      </c>
      <c r="B431" s="1">
        <v>93</v>
      </c>
      <c r="C431" s="1">
        <v>0.60672000000000004</v>
      </c>
      <c r="D431" s="1">
        <v>0.5</v>
      </c>
      <c r="E431" s="1">
        <v>0.465505</v>
      </c>
      <c r="F431" s="1">
        <v>15.43</v>
      </c>
      <c r="G431" s="1">
        <v>7.18</v>
      </c>
      <c r="H431" s="1">
        <v>11.84</v>
      </c>
      <c r="I431" s="1">
        <v>24.64</v>
      </c>
      <c r="J431" s="1">
        <v>1.5965</v>
      </c>
      <c r="K431" s="1"/>
      <c r="AE431">
        <f>(B429*C429/SUM(C338:C429)+B430*C430/SUM(C338:C430)+B431*C431/SUM(C338:C431)+B432*C432/SUM(C338:C432)+B433*C433/SUM(C338:C433))/5</f>
        <v>6.0448873958603873</v>
      </c>
    </row>
    <row r="432" spans="1:31" x14ac:dyDescent="0.3">
      <c r="A432" s="1">
        <v>1953</v>
      </c>
      <c r="B432" s="1">
        <v>94</v>
      </c>
      <c r="C432" s="1">
        <v>0.62663199999999997</v>
      </c>
      <c r="D432" s="1">
        <v>0.5</v>
      </c>
      <c r="E432" s="1">
        <v>0.47713699999999998</v>
      </c>
      <c r="F432" s="1">
        <v>8.25</v>
      </c>
      <c r="G432" s="1">
        <v>3.94</v>
      </c>
      <c r="H432" s="1">
        <v>6.28</v>
      </c>
      <c r="I432" s="1">
        <v>12.8</v>
      </c>
      <c r="J432" s="1">
        <v>1.5515000000000001</v>
      </c>
      <c r="K432" s="1"/>
      <c r="AE432">
        <f>(B430*C430/SUM(C338:C430)+B431*C431/SUM(C338:C431)+B432*C432/SUM(C338:C432)+B433*C433/SUM(C338:C433)+B434*C434/SUM(C338:C434))/5</f>
        <v>5.9297909873010513</v>
      </c>
    </row>
    <row r="433" spans="1:31" x14ac:dyDescent="0.3">
      <c r="A433" s="1">
        <v>1953</v>
      </c>
      <c r="B433" s="1">
        <v>95</v>
      </c>
      <c r="C433" s="1">
        <v>0.64471599999999996</v>
      </c>
      <c r="D433" s="1">
        <v>0.5</v>
      </c>
      <c r="E433" s="1">
        <v>0.48754999999999998</v>
      </c>
      <c r="F433" s="1">
        <v>4.3099999999999996</v>
      </c>
      <c r="G433" s="1">
        <v>2.1</v>
      </c>
      <c r="H433" s="1">
        <v>3.26</v>
      </c>
      <c r="I433" s="1">
        <v>6.52</v>
      </c>
      <c r="J433" s="1">
        <v>1.5111000000000001</v>
      </c>
      <c r="K433" s="1"/>
      <c r="AE433">
        <f>(B431*C431/SUM(C338:C431)+B432*C432/SUM(C338:C432)+B433*C433/SUM(C338:C433)+B434*C434/SUM(C338:C434)+B435*C435/SUM(C338:C435))/5</f>
        <v>5.8006575579704887</v>
      </c>
    </row>
    <row r="434" spans="1:31" x14ac:dyDescent="0.3">
      <c r="A434" s="1">
        <v>1953</v>
      </c>
      <c r="B434" s="1">
        <v>96</v>
      </c>
      <c r="C434" s="1">
        <v>0.66207899999999997</v>
      </c>
      <c r="D434" s="1">
        <v>0.5</v>
      </c>
      <c r="E434" s="1">
        <v>0.497415</v>
      </c>
      <c r="F434" s="1">
        <v>2.21</v>
      </c>
      <c r="G434" s="1">
        <v>1.1000000000000001</v>
      </c>
      <c r="H434" s="1">
        <v>1.66</v>
      </c>
      <c r="I434" s="1">
        <v>3.26</v>
      </c>
      <c r="J434" s="1">
        <v>1.4730000000000001</v>
      </c>
      <c r="K434" s="1"/>
      <c r="AE434">
        <f>(B432*C432/SUM(C338:C432)+B433*C433/SUM(C338:C433)+B434*C434/SUM(C338:C434)+B435*C435/SUM(C338:C435)+B436*C436/SUM(C338:C436))/5</f>
        <v>5.6725237672741811</v>
      </c>
    </row>
    <row r="435" spans="1:31" x14ac:dyDescent="0.3">
      <c r="A435" s="1">
        <v>1953</v>
      </c>
      <c r="B435" s="1">
        <v>97</v>
      </c>
      <c r="C435" s="1">
        <v>0.67997200000000002</v>
      </c>
      <c r="D435" s="1">
        <v>0.5</v>
      </c>
      <c r="E435" s="1">
        <v>0.50744699999999998</v>
      </c>
      <c r="F435" s="1">
        <v>1.1100000000000001</v>
      </c>
      <c r="G435" s="1">
        <v>0.56000000000000005</v>
      </c>
      <c r="H435" s="1">
        <v>0.83</v>
      </c>
      <c r="I435" s="1">
        <v>1.6</v>
      </c>
      <c r="J435" s="1">
        <v>1.4359999999999999</v>
      </c>
      <c r="K435" s="1"/>
      <c r="AE435">
        <f>(B433*C433/SUM(C338:C433)+B434*C434/SUM(C338:C434)+B435*C435/SUM(C338:C435)+B436*C436/SUM(C338:C436)+B437*C437/SUM(C338:C437))/5</f>
        <v>5.5504056831933664</v>
      </c>
    </row>
    <row r="436" spans="1:31" x14ac:dyDescent="0.3">
      <c r="A436" s="1">
        <v>1953</v>
      </c>
      <c r="B436" s="1">
        <v>98</v>
      </c>
      <c r="C436" s="1">
        <v>0.69850000000000001</v>
      </c>
      <c r="D436" s="1">
        <v>0.5</v>
      </c>
      <c r="E436" s="1">
        <v>0.51769500000000002</v>
      </c>
      <c r="F436" s="1">
        <v>0.55000000000000004</v>
      </c>
      <c r="G436" s="1">
        <v>0.28000000000000003</v>
      </c>
      <c r="H436" s="1">
        <v>0.41</v>
      </c>
      <c r="I436" s="1">
        <v>0.77</v>
      </c>
      <c r="J436" s="1">
        <v>1.4003000000000001</v>
      </c>
      <c r="K436" s="1"/>
      <c r="AE436">
        <f>(B434*C434/SUM(C338:C434)+B435*C435/SUM(C338:C435)+B436*C436/SUM(C338:C436)+B437*C437/SUM(C338:C437)+B438*C438/SUM(C338:C438))/5</f>
        <v>5.4365769665578778</v>
      </c>
    </row>
    <row r="437" spans="1:31" x14ac:dyDescent="0.3">
      <c r="A437" s="1">
        <v>1953</v>
      </c>
      <c r="B437" s="1">
        <v>99</v>
      </c>
      <c r="C437" s="1">
        <v>0.71682800000000002</v>
      </c>
      <c r="D437" s="1">
        <v>0.5</v>
      </c>
      <c r="E437" s="1">
        <v>0.52769500000000003</v>
      </c>
      <c r="F437" s="1">
        <v>0.26</v>
      </c>
      <c r="G437" s="1">
        <v>0.14000000000000001</v>
      </c>
      <c r="H437" s="1">
        <v>0.19</v>
      </c>
      <c r="I437" s="1">
        <v>0.36</v>
      </c>
      <c r="J437" s="1">
        <v>1.3667</v>
      </c>
      <c r="K437" s="1"/>
      <c r="AE437">
        <f>(B435*C435/SUM(C338:C435)+B436*C436/SUM(C338:C436)+B437*C437/SUM(C338:C437)+B438*C438/SUM(C338:C438)+B439*C439/SUM(C338:C439))/5</f>
        <v>5.3309438604390689</v>
      </c>
    </row>
    <row r="438" spans="1:31" x14ac:dyDescent="0.3">
      <c r="A438" s="1">
        <v>1953</v>
      </c>
      <c r="B438" s="1">
        <v>100</v>
      </c>
      <c r="C438" s="1">
        <v>0.73489800000000005</v>
      </c>
      <c r="D438" s="1">
        <v>0.5</v>
      </c>
      <c r="E438" s="1">
        <v>0.53742299999999998</v>
      </c>
      <c r="F438" s="1">
        <v>0.12</v>
      </c>
      <c r="G438" s="1">
        <v>7.0000000000000007E-2</v>
      </c>
      <c r="H438" s="1">
        <v>0.09</v>
      </c>
      <c r="I438" s="1">
        <v>0.17</v>
      </c>
      <c r="J438" s="1">
        <v>1.3351</v>
      </c>
      <c r="K438" s="1"/>
      <c r="AE438">
        <f>(B436*C436/SUM(C338:C436)+B437*C437/SUM(C338:C437)+B438*C438/SUM(C338:C438)+B439*C439/SUM(C338:C439)+B440*C440/SUM(C338:C440))/5</f>
        <v>5.2313689509265702</v>
      </c>
    </row>
    <row r="439" spans="1:31" x14ac:dyDescent="0.3">
      <c r="A439" s="1">
        <v>1953</v>
      </c>
      <c r="B439" s="1">
        <v>101</v>
      </c>
      <c r="C439" s="1">
        <v>0.75265300000000002</v>
      </c>
      <c r="D439" s="1">
        <v>0.5</v>
      </c>
      <c r="E439" s="1">
        <v>0.54685600000000001</v>
      </c>
      <c r="F439" s="1">
        <v>0.06</v>
      </c>
      <c r="G439" s="1">
        <v>0.03</v>
      </c>
      <c r="H439" s="1">
        <v>0.04</v>
      </c>
      <c r="I439" s="1">
        <v>0.08</v>
      </c>
      <c r="J439" s="1">
        <v>1.3052999999999999</v>
      </c>
      <c r="K439" s="1"/>
      <c r="AE439">
        <f>(B437*C437/SUM(C338:C437)+B438*C438/SUM(C338:C438)+B439*C439/SUM(C338:C439)+B440*C440/SUM(C338:C440)+B441*C441/SUM(C338:C441))/5</f>
        <v>5.1364338901885507</v>
      </c>
    </row>
    <row r="440" spans="1:31" x14ac:dyDescent="0.3">
      <c r="A440" s="1">
        <v>1953</v>
      </c>
      <c r="B440" s="1">
        <v>102</v>
      </c>
      <c r="C440" s="1">
        <v>0.77002999999999999</v>
      </c>
      <c r="D440" s="1">
        <v>0.5</v>
      </c>
      <c r="E440" s="1">
        <v>0.55597200000000002</v>
      </c>
      <c r="F440" s="1">
        <v>0.03</v>
      </c>
      <c r="G440" s="1">
        <v>0.01</v>
      </c>
      <c r="H440" s="1">
        <v>0.02</v>
      </c>
      <c r="I440" s="1">
        <v>0.03</v>
      </c>
      <c r="J440" s="1">
        <v>1.2771999999999999</v>
      </c>
      <c r="K440" s="1"/>
      <c r="AE440">
        <f>(B438*C438/SUM(C338:C438)+B439*C439/SUM(C338:C439)+B440*C440/SUM(C338:C440)+B441*C441/SUM(C338:C441)+B442*C442/SUM(C338:C442))/5</f>
        <v>5.0462081931616876</v>
      </c>
    </row>
    <row r="441" spans="1:31" x14ac:dyDescent="0.3">
      <c r="A441" s="1">
        <v>1953</v>
      </c>
      <c r="B441" s="1">
        <v>103</v>
      </c>
      <c r="C441" s="1">
        <v>0.78747100000000003</v>
      </c>
      <c r="D441" s="1">
        <v>0.5</v>
      </c>
      <c r="E441" s="1">
        <v>0.56500700000000004</v>
      </c>
      <c r="F441" s="1">
        <v>0.01</v>
      </c>
      <c r="G441" s="1">
        <v>0.01</v>
      </c>
      <c r="H441" s="1">
        <v>0.01</v>
      </c>
      <c r="I441" s="1">
        <v>0.01</v>
      </c>
      <c r="J441" s="1">
        <v>1.2503</v>
      </c>
      <c r="K441" s="1"/>
      <c r="AE441">
        <f>(B439*C439/SUM(C338:C439)+B440*C440/SUM(C338:C440)+B441*C441/SUM(C338:C441)+B442*C442/SUM(C338:C442)+B443*C443/SUM(C338:C443))/5</f>
        <v>4.9600856869105829</v>
      </c>
    </row>
    <row r="442" spans="1:31" x14ac:dyDescent="0.3">
      <c r="A442" s="1">
        <v>1953</v>
      </c>
      <c r="B442" s="1">
        <v>104</v>
      </c>
      <c r="C442" s="1">
        <v>0.80505000000000004</v>
      </c>
      <c r="D442" s="1">
        <v>0.5</v>
      </c>
      <c r="E442" s="1">
        <v>0.57400099999999998</v>
      </c>
      <c r="F442" s="1">
        <v>0.01</v>
      </c>
      <c r="G442" s="1">
        <v>0</v>
      </c>
      <c r="H442" s="1">
        <v>0</v>
      </c>
      <c r="I442" s="1">
        <v>0.01</v>
      </c>
      <c r="J442" s="1">
        <v>1.2249000000000001</v>
      </c>
      <c r="K442" s="1"/>
      <c r="AE442">
        <f>(B440*C440/SUM(C338:C440)+B441*C441/SUM(C338:C441)+B442*C442/SUM(C338:C442)+B443*C443/SUM(C338:C443)+B444*C444/SUM(C338:C444))/5</f>
        <v>4.8768469937253629</v>
      </c>
    </row>
    <row r="443" spans="1:31" x14ac:dyDescent="0.3">
      <c r="A443" s="1">
        <v>1953</v>
      </c>
      <c r="B443" s="1">
        <v>105</v>
      </c>
      <c r="C443" s="1">
        <v>0.82211900000000004</v>
      </c>
      <c r="D443" s="1">
        <v>0.5</v>
      </c>
      <c r="E443" s="1">
        <v>0.58262499999999995</v>
      </c>
      <c r="F443" s="1">
        <v>0</v>
      </c>
      <c r="G443" s="1">
        <v>0</v>
      </c>
      <c r="H443" s="1">
        <v>0</v>
      </c>
      <c r="I443" s="1">
        <v>0</v>
      </c>
      <c r="J443" s="1">
        <v>1.2017</v>
      </c>
      <c r="K443" s="1"/>
      <c r="AE443">
        <f>(B441*C441/SUM(C338:C441)+B442*C442/SUM(C338:C442)+B443*C443/SUM(C338:C443)+B444*C444/SUM(C338:C444)+B445*C445/SUM(C338:C445))/5</f>
        <v>4.7947294706643806</v>
      </c>
    </row>
    <row r="444" spans="1:31" x14ac:dyDescent="0.3">
      <c r="A444" s="1">
        <v>1953</v>
      </c>
      <c r="B444" s="1">
        <v>106</v>
      </c>
      <c r="C444" s="1">
        <v>0.83797600000000005</v>
      </c>
      <c r="D444" s="1">
        <v>0.5</v>
      </c>
      <c r="E444" s="1">
        <v>0.59054499999999999</v>
      </c>
      <c r="F444" s="1">
        <v>0</v>
      </c>
      <c r="G444" s="1">
        <v>0</v>
      </c>
      <c r="H444" s="1">
        <v>0</v>
      </c>
      <c r="I444" s="1">
        <v>0</v>
      </c>
      <c r="J444" s="1">
        <v>1.1813</v>
      </c>
      <c r="K444" s="1"/>
      <c r="AE444">
        <f>(B442*C442/SUM(C338:C442)+B443*C443/SUM(C338:C443)+B444*C444/SUM(C338:C444)+B445*C445/SUM(C338:C445)+B446*C446/SUM(C338:C446))/5</f>
        <v>4.7121043051857896</v>
      </c>
    </row>
    <row r="445" spans="1:31" x14ac:dyDescent="0.3">
      <c r="A445" s="1">
        <v>1953</v>
      </c>
      <c r="B445" s="1">
        <v>107</v>
      </c>
      <c r="C445" s="1">
        <v>0.85187400000000002</v>
      </c>
      <c r="D445" s="1">
        <v>0.5</v>
      </c>
      <c r="E445" s="1">
        <v>0.597414</v>
      </c>
      <c r="F445" s="1">
        <v>0</v>
      </c>
      <c r="G445" s="1">
        <v>0</v>
      </c>
      <c r="H445" s="1">
        <v>0</v>
      </c>
      <c r="I445" s="1">
        <v>0</v>
      </c>
      <c r="J445" s="1">
        <v>1.1637999999999999</v>
      </c>
      <c r="K445" s="1"/>
      <c r="AE445">
        <f>(B443*C443/SUM(C338:C443)+B444*C444/SUM(C338:C444)+B445*C445/SUM(C338:C445)+B446*C446/SUM(C338:C446)+B447*C447/SUM(C338:C447))/5</f>
        <v>4.6282285882787821</v>
      </c>
    </row>
    <row r="446" spans="1:31" x14ac:dyDescent="0.3">
      <c r="A446" s="1">
        <v>1953</v>
      </c>
      <c r="B446" s="1">
        <v>108</v>
      </c>
      <c r="C446" s="1">
        <v>0.86424599999999996</v>
      </c>
      <c r="D446" s="1">
        <v>0.5</v>
      </c>
      <c r="E446" s="1">
        <v>0.60347200000000001</v>
      </c>
      <c r="F446" s="1">
        <v>0</v>
      </c>
      <c r="G446" s="1">
        <v>0</v>
      </c>
      <c r="H446" s="1">
        <v>0</v>
      </c>
      <c r="I446" s="1">
        <v>0</v>
      </c>
      <c r="J446" s="1">
        <v>1.1489</v>
      </c>
      <c r="K446" s="1"/>
      <c r="AE446">
        <f>(B444*C444/SUM(C338:C444)+B445*C445/SUM(C338:C445)+B446*C446/SUM(C338:C446)+B447*C447/SUM(C338:C447)+B448*C448/SUM(C338:C448))/5</f>
        <v>4.542921936076409</v>
      </c>
    </row>
    <row r="447" spans="1:31" x14ac:dyDescent="0.3">
      <c r="A447" s="1">
        <v>1953</v>
      </c>
      <c r="B447" s="1">
        <v>109</v>
      </c>
      <c r="C447" s="1">
        <v>0.875865</v>
      </c>
      <c r="D447" s="1">
        <v>0.5</v>
      </c>
      <c r="E447" s="1">
        <v>0.60911400000000004</v>
      </c>
      <c r="F447" s="1">
        <v>0</v>
      </c>
      <c r="G447" s="1">
        <v>0</v>
      </c>
      <c r="H447" s="1">
        <v>0</v>
      </c>
      <c r="I447" s="1">
        <v>0</v>
      </c>
      <c r="J447" s="1">
        <v>1.1364000000000001</v>
      </c>
      <c r="K447" s="1"/>
      <c r="AE447">
        <f>(B446*C446/SUM(C338:C446)+B447*C447/SUM(C338:C447)+B448*C448/SUM(C338:C448))/3</f>
        <v>4.4560239923970597</v>
      </c>
    </row>
    <row r="448" spans="1:31" x14ac:dyDescent="0.3">
      <c r="A448" s="1">
        <v>1953</v>
      </c>
      <c r="B448" s="1">
        <v>110</v>
      </c>
      <c r="C448" s="1">
        <v>0.886459</v>
      </c>
      <c r="D448" s="1">
        <v>1.1280840000000001</v>
      </c>
      <c r="E448" s="1">
        <v>1</v>
      </c>
      <c r="F448" s="1">
        <v>0</v>
      </c>
      <c r="G448" s="1">
        <v>0</v>
      </c>
      <c r="H448" s="1">
        <v>0</v>
      </c>
      <c r="I448" s="1">
        <v>0</v>
      </c>
      <c r="J448" s="1">
        <v>1.1281000000000001</v>
      </c>
      <c r="K448" s="1"/>
      <c r="AE448">
        <f>(B448*C448/SUM(C338:C448))</f>
        <v>4.3702527074388442</v>
      </c>
    </row>
    <row r="449" spans="1:31" x14ac:dyDescent="0.3">
      <c r="A449" s="1">
        <v>1954</v>
      </c>
      <c r="B449" s="1">
        <v>0</v>
      </c>
      <c r="C449" s="1">
        <v>0.212976</v>
      </c>
      <c r="D449" s="1">
        <v>0.35</v>
      </c>
      <c r="E449" s="1">
        <v>0.18707799999999999</v>
      </c>
      <c r="F449" s="1">
        <v>100000</v>
      </c>
      <c r="G449" s="1">
        <v>18707.8</v>
      </c>
      <c r="H449" s="1">
        <v>87839.93</v>
      </c>
      <c r="I449" s="1">
        <v>3472271.31</v>
      </c>
      <c r="J449" s="1">
        <v>34.722700000000003</v>
      </c>
      <c r="K449" s="1"/>
      <c r="AE449">
        <f>B449*C449/SUM(C449:C449)</f>
        <v>0</v>
      </c>
    </row>
    <row r="450" spans="1:31" x14ac:dyDescent="0.3">
      <c r="A450" s="1">
        <v>1954</v>
      </c>
      <c r="B450" s="1">
        <v>1</v>
      </c>
      <c r="C450" s="1">
        <v>9.0510999999999994E-2</v>
      </c>
      <c r="D450" s="1">
        <v>0.5</v>
      </c>
      <c r="E450" s="1">
        <v>8.6592000000000002E-2</v>
      </c>
      <c r="F450" s="1">
        <v>81292.2</v>
      </c>
      <c r="G450" s="1">
        <v>7039.28</v>
      </c>
      <c r="H450" s="1">
        <v>77772.56</v>
      </c>
      <c r="I450" s="1">
        <v>3384431.38</v>
      </c>
      <c r="J450" s="1">
        <v>41.632899999999999</v>
      </c>
      <c r="K450" s="1"/>
      <c r="AE450">
        <f>(B449*C449/SUM(C449:C449)+B450*C450/SUM(C449:C450)+B451*C451/SUM(C449:C451))/3</f>
        <v>0.18729242462909088</v>
      </c>
    </row>
    <row r="451" spans="1:31" x14ac:dyDescent="0.3">
      <c r="A451" s="1">
        <v>1954</v>
      </c>
      <c r="B451" s="1">
        <v>2</v>
      </c>
      <c r="C451" s="1">
        <v>4.6080000000000003E-2</v>
      </c>
      <c r="D451" s="1">
        <v>0.5</v>
      </c>
      <c r="E451" s="1">
        <v>4.5041999999999999E-2</v>
      </c>
      <c r="F451" s="1">
        <v>74252.92</v>
      </c>
      <c r="G451" s="1">
        <v>3344.5</v>
      </c>
      <c r="H451" s="1">
        <v>72580.67</v>
      </c>
      <c r="I451" s="1">
        <v>3306658.82</v>
      </c>
      <c r="J451" s="1">
        <v>44.532400000000003</v>
      </c>
      <c r="K451" s="1"/>
      <c r="AE451">
        <f>(B449*C449/SUM(C449:C449)+B450*C450/SUM(C449:C450)+B451*C451/SUM(C449:C451)+B452*C452/SUM(C449:C452)+B453*C453/SUM(C449:C453))/5</f>
        <v>0.20310008000414764</v>
      </c>
    </row>
    <row r="452" spans="1:31" x14ac:dyDescent="0.3">
      <c r="A452" s="1">
        <v>1954</v>
      </c>
      <c r="B452" s="1">
        <v>3</v>
      </c>
      <c r="C452" s="1">
        <v>2.9898999999999998E-2</v>
      </c>
      <c r="D452" s="1">
        <v>0.5</v>
      </c>
      <c r="E452" s="1">
        <v>2.9458000000000002E-2</v>
      </c>
      <c r="F452" s="1">
        <v>70908.42</v>
      </c>
      <c r="G452" s="1">
        <v>2088.85</v>
      </c>
      <c r="H452" s="1">
        <v>69864</v>
      </c>
      <c r="I452" s="1">
        <v>3234078.15</v>
      </c>
      <c r="J452" s="1">
        <v>45.609200000000001</v>
      </c>
      <c r="K452" s="1"/>
      <c r="AE452">
        <f>(B450*C450/SUM(C449:C450)+B451*C451/SUM(C449:C451)+B452*C452/SUM(C449:C452)+B453*C453/SUM(C449:C453)+B454*C454/SUM(C449:C454))/5</f>
        <v>0.24382043803155434</v>
      </c>
    </row>
    <row r="453" spans="1:31" x14ac:dyDescent="0.3">
      <c r="A453" s="1">
        <v>1954</v>
      </c>
      <c r="B453" s="1">
        <v>4</v>
      </c>
      <c r="C453" s="1">
        <v>2.1793E-2</v>
      </c>
      <c r="D453" s="1">
        <v>0.5</v>
      </c>
      <c r="E453" s="1">
        <v>2.1558000000000001E-2</v>
      </c>
      <c r="F453" s="1">
        <v>68819.570000000007</v>
      </c>
      <c r="G453" s="1">
        <v>1483.61</v>
      </c>
      <c r="H453" s="1">
        <v>68077.77</v>
      </c>
      <c r="I453" s="1">
        <v>3164214.16</v>
      </c>
      <c r="J453" s="1">
        <v>45.978400000000001</v>
      </c>
      <c r="K453" s="1"/>
      <c r="AE453">
        <f>(B451*C451/SUM(C449:C451)+B452*C452/SUM(C449:C452)+B453*C453/SUM(C449:C453)+B454*C454/SUM(C449:C454)+B455*C455/SUM(C449:C455))/5</f>
        <v>0.22290406417103795</v>
      </c>
    </row>
    <row r="454" spans="1:31" x14ac:dyDescent="0.3">
      <c r="A454" s="1">
        <v>1954</v>
      </c>
      <c r="B454" s="1">
        <v>5</v>
      </c>
      <c r="C454" s="1">
        <v>1.7033E-2</v>
      </c>
      <c r="D454" s="1">
        <v>0.5</v>
      </c>
      <c r="E454" s="1">
        <v>1.6889000000000001E-2</v>
      </c>
      <c r="F454" s="1">
        <v>67335.960000000006</v>
      </c>
      <c r="G454" s="1">
        <v>1137.22</v>
      </c>
      <c r="H454" s="1">
        <v>66767.350000000006</v>
      </c>
      <c r="I454" s="1">
        <v>3096136.39</v>
      </c>
      <c r="J454" s="1">
        <v>45.980400000000003</v>
      </c>
      <c r="K454" s="1"/>
      <c r="AE454">
        <f>(B452*C452/SUM(C449:C452)+B453*C453/SUM(C449:C453)+B454*C454/SUM(C449:C454)+B455*C455/SUM(C449:C455)+B456*C456/SUM(C449:C456))/5</f>
        <v>0.20693749041908865</v>
      </c>
    </row>
    <row r="455" spans="1:31" x14ac:dyDescent="0.3">
      <c r="A455" s="1">
        <v>1954</v>
      </c>
      <c r="B455" s="1">
        <v>6</v>
      </c>
      <c r="C455" s="1">
        <v>1.3951E-2</v>
      </c>
      <c r="D455" s="1">
        <v>0.5</v>
      </c>
      <c r="E455" s="1">
        <v>1.3854999999999999E-2</v>
      </c>
      <c r="F455" s="1">
        <v>66198.740000000005</v>
      </c>
      <c r="G455" s="1">
        <v>917.15</v>
      </c>
      <c r="H455" s="1">
        <v>65740.17</v>
      </c>
      <c r="I455" s="1">
        <v>3029369.04</v>
      </c>
      <c r="J455" s="1">
        <v>45.761699999999998</v>
      </c>
      <c r="K455" s="1"/>
      <c r="AE455">
        <f>(B453*C453/SUM(C449:C453)+B454*C454/SUM(C449:C454)+B455*C455/SUM(C449:C455)+B456*C456/SUM(C449:C456)+B457*C457/SUM(C449:C457))/5</f>
        <v>0.19390496650268277</v>
      </c>
    </row>
    <row r="456" spans="1:31" x14ac:dyDescent="0.3">
      <c r="A456" s="1">
        <v>1954</v>
      </c>
      <c r="B456" s="1">
        <v>7</v>
      </c>
      <c r="C456" s="1">
        <v>1.1656E-2</v>
      </c>
      <c r="D456" s="1">
        <v>0.5</v>
      </c>
      <c r="E456" s="1">
        <v>1.1587999999999999E-2</v>
      </c>
      <c r="F456" s="1">
        <v>65281.59</v>
      </c>
      <c r="G456" s="1">
        <v>756.51</v>
      </c>
      <c r="H456" s="1">
        <v>64903.33</v>
      </c>
      <c r="I456" s="1">
        <v>2963628.88</v>
      </c>
      <c r="J456" s="1">
        <v>45.397599999999997</v>
      </c>
      <c r="K456" s="1"/>
      <c r="AE456">
        <f>(B454*C454/SUM(C449:C454)+B455*C455/SUM(C449:C455)+B456*C456/SUM(C449:C456)+B457*C457/SUM(C449:C457)+B458*C458/SUM(C449:C458))/5</f>
        <v>0.18217589694581943</v>
      </c>
    </row>
    <row r="457" spans="1:31" x14ac:dyDescent="0.3">
      <c r="A457" s="1">
        <v>1954</v>
      </c>
      <c r="B457" s="1">
        <v>8</v>
      </c>
      <c r="C457" s="1">
        <v>9.7079999999999996E-3</v>
      </c>
      <c r="D457" s="1">
        <v>0.5</v>
      </c>
      <c r="E457" s="1">
        <v>9.6609999999999994E-3</v>
      </c>
      <c r="F457" s="1">
        <v>64525.08</v>
      </c>
      <c r="G457" s="1">
        <v>623.36</v>
      </c>
      <c r="H457" s="1">
        <v>64213.4</v>
      </c>
      <c r="I457" s="1">
        <v>2898725.54</v>
      </c>
      <c r="J457" s="1">
        <v>44.923999999999999</v>
      </c>
      <c r="K457" s="1"/>
      <c r="AE457">
        <f>(B455*C455/SUM(C449:C455)+B456*C456/SUM(C449:C456)+B457*C457/SUM(C449:C457)+B458*C458/SUM(C449:C458)+B459*C459/SUM(C449:C459))/5</f>
        <v>0.1713351968148899</v>
      </c>
    </row>
    <row r="458" spans="1:31" x14ac:dyDescent="0.3">
      <c r="A458" s="1">
        <v>1954</v>
      </c>
      <c r="B458" s="1">
        <v>9</v>
      </c>
      <c r="C458" s="1">
        <v>8.1370000000000001E-3</v>
      </c>
      <c r="D458" s="1">
        <v>0.5</v>
      </c>
      <c r="E458" s="1">
        <v>8.1040000000000001E-3</v>
      </c>
      <c r="F458" s="1">
        <v>63901.72</v>
      </c>
      <c r="G458" s="1">
        <v>517.88</v>
      </c>
      <c r="H458" s="1">
        <v>63642.78</v>
      </c>
      <c r="I458" s="1">
        <v>2834512.14</v>
      </c>
      <c r="J458" s="1">
        <v>44.357399999999998</v>
      </c>
      <c r="K458" s="1"/>
      <c r="AE458">
        <f>(B456*C456/SUM(C449:C456)+B457*C457/SUM(C449:C457)+B458*C458/SUM(C449:C458)+B459*C459/SUM(C449:C459)+B460*C460/SUM(C449:C460))/5</f>
        <v>0.16183967021377982</v>
      </c>
    </row>
    <row r="459" spans="1:31" x14ac:dyDescent="0.3">
      <c r="A459" s="1">
        <v>1954</v>
      </c>
      <c r="B459" s="1">
        <v>10</v>
      </c>
      <c r="C459" s="1">
        <v>7.0029999999999997E-3</v>
      </c>
      <c r="D459" s="1">
        <v>0.5</v>
      </c>
      <c r="E459" s="1">
        <v>6.979E-3</v>
      </c>
      <c r="F459" s="1">
        <v>63383.839999999997</v>
      </c>
      <c r="G459" s="1">
        <v>442.35</v>
      </c>
      <c r="H459" s="1">
        <v>63162.66</v>
      </c>
      <c r="I459" s="1">
        <v>2770869.37</v>
      </c>
      <c r="J459" s="1">
        <v>43.715699999999998</v>
      </c>
      <c r="K459" s="1"/>
      <c r="AE459">
        <f>(B457*C457/SUM(C449:C457)+B458*C458/SUM(C449:C458)+B459*C459/SUM(C449:C459)+B460*C460/SUM(C449:C460)+B461*C461/SUM(C449:C461))/5</f>
        <v>0.15541597591069908</v>
      </c>
    </row>
    <row r="460" spans="1:31" x14ac:dyDescent="0.3">
      <c r="A460" s="1">
        <v>1954</v>
      </c>
      <c r="B460" s="1">
        <v>11</v>
      </c>
      <c r="C460" s="1">
        <v>6.313E-3</v>
      </c>
      <c r="D460" s="1">
        <v>0.5</v>
      </c>
      <c r="E460" s="1">
        <v>6.2940000000000001E-3</v>
      </c>
      <c r="F460" s="1">
        <v>62941.48</v>
      </c>
      <c r="G460" s="1">
        <v>396.13</v>
      </c>
      <c r="H460" s="1">
        <v>62743.42</v>
      </c>
      <c r="I460" s="1">
        <v>2707706.71</v>
      </c>
      <c r="J460" s="1">
        <v>43.019399999999997</v>
      </c>
      <c r="K460" s="1"/>
      <c r="AE460">
        <f>(B458*C458/SUM(C449:C458)+B459*C459/SUM(C449:C459)+B460*C460/SUM(C449:C460)+B461*C461/SUM(C449:C461)+B462*C462/SUM(C449:C462))/5</f>
        <v>0.15483503012671229</v>
      </c>
    </row>
    <row r="461" spans="1:31" x14ac:dyDescent="0.3">
      <c r="A461" s="1">
        <v>1954</v>
      </c>
      <c r="B461" s="1">
        <v>12</v>
      </c>
      <c r="C461" s="1">
        <v>6.0819999999999997E-3</v>
      </c>
      <c r="D461" s="1">
        <v>0.5</v>
      </c>
      <c r="E461" s="1">
        <v>6.0629999999999998E-3</v>
      </c>
      <c r="F461" s="1">
        <v>62545.36</v>
      </c>
      <c r="G461" s="1">
        <v>379.22</v>
      </c>
      <c r="H461" s="1">
        <v>62355.74</v>
      </c>
      <c r="I461" s="1">
        <v>2644963.29</v>
      </c>
      <c r="J461" s="1">
        <v>42.288699999999999</v>
      </c>
      <c r="K461" s="1"/>
      <c r="AE461">
        <f>(B459*C459/SUM(C449:C459)+B460*C460/SUM(C449:C460)+B461*C461/SUM(C449:C461)+B462*C462/SUM(C449:C462)+B463*C463/SUM(C449:C463))/5</f>
        <v>0.16215714639529369</v>
      </c>
    </row>
    <row r="462" spans="1:31" x14ac:dyDescent="0.3">
      <c r="A462" s="1">
        <v>1954</v>
      </c>
      <c r="B462" s="1">
        <v>13</v>
      </c>
      <c r="C462" s="1">
        <v>6.3109999999999998E-3</v>
      </c>
      <c r="D462" s="1">
        <v>0.5</v>
      </c>
      <c r="E462" s="1">
        <v>6.2909999999999997E-3</v>
      </c>
      <c r="F462" s="1">
        <v>62166.13</v>
      </c>
      <c r="G462" s="1">
        <v>391.07</v>
      </c>
      <c r="H462" s="1">
        <v>61970.6</v>
      </c>
      <c r="I462" s="1">
        <v>2582607.54</v>
      </c>
      <c r="J462" s="1">
        <v>41.543599999999998</v>
      </c>
      <c r="K462" s="1"/>
      <c r="AE462">
        <f>(B460*C460/SUM(C449:C460)+B461*C461/SUM(C449:C461)+B462*C462/SUM(C449:C462)+B463*C463/SUM(C449:C463)+B464*C464/SUM(C449:C464))/5</f>
        <v>0.17838334793450369</v>
      </c>
    </row>
    <row r="463" spans="1:31" x14ac:dyDescent="0.3">
      <c r="A463" s="1">
        <v>1954</v>
      </c>
      <c r="B463" s="1">
        <v>14</v>
      </c>
      <c r="C463" s="1">
        <v>6.8929999999999998E-3</v>
      </c>
      <c r="D463" s="1">
        <v>0.5</v>
      </c>
      <c r="E463" s="1">
        <v>6.8690000000000001E-3</v>
      </c>
      <c r="F463" s="1">
        <v>61775.06</v>
      </c>
      <c r="G463" s="1">
        <v>424.35</v>
      </c>
      <c r="H463" s="1">
        <v>61562.89</v>
      </c>
      <c r="I463" s="1">
        <v>2520636.9500000002</v>
      </c>
      <c r="J463" s="1">
        <v>40.8035</v>
      </c>
      <c r="K463" s="1"/>
      <c r="AE463">
        <f>(B461*C461/SUM(C449:C461)+B462*C462/SUM(C449:C462)+B463*C463/SUM(C449:C463)+B464*C464/SUM(C449:C464)+B465*C465/SUM(C449:C465))/5</f>
        <v>0.20384557848459567</v>
      </c>
    </row>
    <row r="464" spans="1:31" x14ac:dyDescent="0.3">
      <c r="A464" s="1">
        <v>1954</v>
      </c>
      <c r="B464" s="1">
        <v>15</v>
      </c>
      <c r="C464" s="1">
        <v>7.7159999999999998E-3</v>
      </c>
      <c r="D464" s="1">
        <v>0.5</v>
      </c>
      <c r="E464" s="1">
        <v>7.6860000000000001E-3</v>
      </c>
      <c r="F464" s="1">
        <v>61350.71</v>
      </c>
      <c r="G464" s="1">
        <v>471.56</v>
      </c>
      <c r="H464" s="1">
        <v>61114.93</v>
      </c>
      <c r="I464" s="1">
        <v>2459074.06</v>
      </c>
      <c r="J464" s="1">
        <v>40.0822</v>
      </c>
      <c r="K464" s="1"/>
      <c r="AE464">
        <f>(B462*C462/SUM(C449:C462)+B463*C463/SUM(C449:C463)+B464*C464/SUM(C449:C464)+B465*C465/SUM(C449:C465)+B466*C466/SUM(C449:C466))/5</f>
        <v>0.23483096575328216</v>
      </c>
    </row>
    <row r="465" spans="1:31" x14ac:dyDescent="0.3">
      <c r="A465" s="1">
        <v>1954</v>
      </c>
      <c r="B465" s="1">
        <v>16</v>
      </c>
      <c r="C465" s="1">
        <v>8.7309999999999992E-3</v>
      </c>
      <c r="D465" s="1">
        <v>0.5</v>
      </c>
      <c r="E465" s="1">
        <v>8.6929999999999993E-3</v>
      </c>
      <c r="F465" s="1">
        <v>60879.15</v>
      </c>
      <c r="G465" s="1">
        <v>529.21</v>
      </c>
      <c r="H465" s="1">
        <v>60614.54</v>
      </c>
      <c r="I465" s="1">
        <v>2397959.13</v>
      </c>
      <c r="J465" s="1">
        <v>39.388800000000003</v>
      </c>
      <c r="K465" s="1"/>
      <c r="AE465">
        <f>(B463*C463/SUM(C449:C463)+B464*C464/SUM(C449:C464)+B465*C465/SUM(C449:C465)+B466*C466/SUM(C449:C466)+B467*C467/SUM(C449:C467))/5</f>
        <v>0.26848479624323812</v>
      </c>
    </row>
    <row r="466" spans="1:31" x14ac:dyDescent="0.3">
      <c r="A466" s="1">
        <v>1954</v>
      </c>
      <c r="B466" s="1">
        <v>17</v>
      </c>
      <c r="C466" s="1">
        <v>9.3819999999999997E-3</v>
      </c>
      <c r="D466" s="1">
        <v>0.5</v>
      </c>
      <c r="E466" s="1">
        <v>9.3380000000000008E-3</v>
      </c>
      <c r="F466" s="1">
        <v>60349.94</v>
      </c>
      <c r="G466" s="1">
        <v>563.55999999999995</v>
      </c>
      <c r="H466" s="1">
        <v>60068.160000000003</v>
      </c>
      <c r="I466" s="1">
        <v>2337344.58</v>
      </c>
      <c r="J466" s="1">
        <v>38.729900000000001</v>
      </c>
      <c r="K466" s="1"/>
      <c r="AE466">
        <f>(B464*C464/SUM(C449:C464)+B465*C465/SUM(C449:C465)+B466*C466/SUM(C449:C466)+B467*C467/SUM(C449:C467)+B468*C468/SUM(C449:C468))/5</f>
        <v>0.30290648721453212</v>
      </c>
    </row>
    <row r="467" spans="1:31" x14ac:dyDescent="0.3">
      <c r="A467" s="1">
        <v>1954</v>
      </c>
      <c r="B467" s="1">
        <v>18</v>
      </c>
      <c r="C467" s="1">
        <v>9.9120000000000007E-3</v>
      </c>
      <c r="D467" s="1">
        <v>0.5</v>
      </c>
      <c r="E467" s="1">
        <v>9.8630000000000002E-3</v>
      </c>
      <c r="F467" s="1">
        <v>59786.38</v>
      </c>
      <c r="G467" s="1">
        <v>589.67999999999995</v>
      </c>
      <c r="H467" s="1">
        <v>59491.54</v>
      </c>
      <c r="I467" s="1">
        <v>2277276.4300000002</v>
      </c>
      <c r="J467" s="1">
        <v>38.090200000000003</v>
      </c>
      <c r="K467" s="1"/>
      <c r="AE467">
        <f>(B465*C465/SUM(C449:C465)+B466*C466/SUM(C449:C466)+B467*C467/SUM(C449:C467)+B468*C468/SUM(C449:C468)+B469*C469/SUM(C449:C469))/5</f>
        <v>0.33631468036270717</v>
      </c>
    </row>
    <row r="468" spans="1:31" x14ac:dyDescent="0.3">
      <c r="A468" s="1">
        <v>1954</v>
      </c>
      <c r="B468" s="1">
        <v>19</v>
      </c>
      <c r="C468" s="1">
        <v>1.0449999999999999E-2</v>
      </c>
      <c r="D468" s="1">
        <v>0.5</v>
      </c>
      <c r="E468" s="1">
        <v>1.0395E-2</v>
      </c>
      <c r="F468" s="1">
        <v>59196.7</v>
      </c>
      <c r="G468" s="1">
        <v>615.37</v>
      </c>
      <c r="H468" s="1">
        <v>58889.01</v>
      </c>
      <c r="I468" s="1">
        <v>2217784.89</v>
      </c>
      <c r="J468" s="1">
        <v>37.464700000000001</v>
      </c>
      <c r="K468" s="1"/>
      <c r="AE468">
        <f>(B466*C466/SUM(C449:C466)+B467*C467/SUM(C449:C467)+B468*C468/SUM(C449:C468)+B469*C469/SUM(C449:C469)+B470*C470/SUM(C449:C470))/5</f>
        <v>0.36677152912663225</v>
      </c>
    </row>
    <row r="469" spans="1:31" x14ac:dyDescent="0.3">
      <c r="A469" s="1">
        <v>1954</v>
      </c>
      <c r="B469" s="1">
        <v>20</v>
      </c>
      <c r="C469" s="1">
        <v>1.0963000000000001E-2</v>
      </c>
      <c r="D469" s="1">
        <v>0.5</v>
      </c>
      <c r="E469" s="1">
        <v>1.0902999999999999E-2</v>
      </c>
      <c r="F469" s="1">
        <v>58581.33</v>
      </c>
      <c r="G469" s="1">
        <v>638.71</v>
      </c>
      <c r="H469" s="1">
        <v>58261.97</v>
      </c>
      <c r="I469" s="1">
        <v>2158895.87</v>
      </c>
      <c r="J469" s="1">
        <v>36.853000000000002</v>
      </c>
      <c r="K469" s="1"/>
      <c r="AE469">
        <f>(B467*C467/SUM(C449:C467)+B468*C468/SUM(C449:C468)+B469*C469/SUM(C449:C469)+B470*C470/SUM(C449:C470)+B471*C471/SUM(C449:C471))/5</f>
        <v>0.3954665919467778</v>
      </c>
    </row>
    <row r="470" spans="1:31" x14ac:dyDescent="0.3">
      <c r="A470" s="1">
        <v>1954</v>
      </c>
      <c r="B470" s="1">
        <v>21</v>
      </c>
      <c r="C470" s="1">
        <v>1.1413E-2</v>
      </c>
      <c r="D470" s="1">
        <v>0.5</v>
      </c>
      <c r="E470" s="1">
        <v>1.1348E-2</v>
      </c>
      <c r="F470" s="1">
        <v>57942.61</v>
      </c>
      <c r="G470" s="1">
        <v>657.53</v>
      </c>
      <c r="H470" s="1">
        <v>57613.85</v>
      </c>
      <c r="I470" s="1">
        <v>2100633.9</v>
      </c>
      <c r="J470" s="1">
        <v>36.253700000000002</v>
      </c>
      <c r="K470" s="1"/>
      <c r="AE470">
        <f>(B468*C468/SUM(C449:C468)+B469*C469/SUM(C449:C469)+B470*C470/SUM(C449:C470)+B471*C471/SUM(C449:C471)+B472*C472/SUM(C449:C472))/5</f>
        <v>0.42235642823952119</v>
      </c>
    </row>
    <row r="471" spans="1:31" x14ac:dyDescent="0.3">
      <c r="A471" s="1">
        <v>1954</v>
      </c>
      <c r="B471" s="1">
        <v>22</v>
      </c>
      <c r="C471" s="1">
        <v>1.1757E-2</v>
      </c>
      <c r="D471" s="1">
        <v>0.5</v>
      </c>
      <c r="E471" s="1">
        <v>1.1688E-2</v>
      </c>
      <c r="F471" s="1">
        <v>57285.08</v>
      </c>
      <c r="G471" s="1">
        <v>669.57</v>
      </c>
      <c r="H471" s="1">
        <v>56950.29</v>
      </c>
      <c r="I471" s="1">
        <v>2043020.06</v>
      </c>
      <c r="J471" s="1">
        <v>35.664099999999998</v>
      </c>
      <c r="K471" s="1"/>
      <c r="AE471">
        <f>(B469*C469/SUM(C449:C469)+B470*C470/SUM(C449:C470)+B471*C471/SUM(C449:C471)+B472*C472/SUM(C449:C472)+B473*C473/SUM(C449:C473))/5</f>
        <v>0.44696465010860553</v>
      </c>
    </row>
    <row r="472" spans="1:31" x14ac:dyDescent="0.3">
      <c r="A472" s="1">
        <v>1954</v>
      </c>
      <c r="B472" s="1">
        <v>23</v>
      </c>
      <c r="C472" s="1">
        <v>1.2015E-2</v>
      </c>
      <c r="D472" s="1">
        <v>0.5</v>
      </c>
      <c r="E472" s="1">
        <v>1.1943E-2</v>
      </c>
      <c r="F472" s="1">
        <v>56615.51</v>
      </c>
      <c r="G472" s="1">
        <v>676.17</v>
      </c>
      <c r="H472" s="1">
        <v>56277.42</v>
      </c>
      <c r="I472" s="1">
        <v>1986069.76</v>
      </c>
      <c r="J472" s="1">
        <v>35.08</v>
      </c>
      <c r="K472" s="1"/>
      <c r="AE472">
        <f>(B470*C470/SUM(C449:C470)+B471*C471/SUM(C449:C471)+B472*C472/SUM(C449:C472)+B473*C473/SUM(C449:C473)+B474*C474/SUM(C449:C474))/5</f>
        <v>0.46908648798992775</v>
      </c>
    </row>
    <row r="473" spans="1:31" x14ac:dyDescent="0.3">
      <c r="A473" s="1">
        <v>1954</v>
      </c>
      <c r="B473" s="1">
        <v>24</v>
      </c>
      <c r="C473" s="1">
        <v>1.2237E-2</v>
      </c>
      <c r="D473" s="1">
        <v>0.5</v>
      </c>
      <c r="E473" s="1">
        <v>1.2161999999999999E-2</v>
      </c>
      <c r="F473" s="1">
        <v>55939.34</v>
      </c>
      <c r="G473" s="1">
        <v>680.36</v>
      </c>
      <c r="H473" s="1">
        <v>55599.16</v>
      </c>
      <c r="I473" s="1">
        <v>1929792.34</v>
      </c>
      <c r="J473" s="1">
        <v>34.497900000000001</v>
      </c>
      <c r="K473" s="1"/>
      <c r="AE473">
        <f>(B471*C471/SUM(C449:C471)+B472*C472/SUM(C449:C472)+B473*C473/SUM(C449:C473)+B474*C474/SUM(C449:C474)+B475*C475/SUM(C449:C475))/5</f>
        <v>0.48885886762810599</v>
      </c>
    </row>
    <row r="474" spans="1:31" x14ac:dyDescent="0.3">
      <c r="A474" s="1">
        <v>1954</v>
      </c>
      <c r="B474" s="1">
        <v>25</v>
      </c>
      <c r="C474" s="1">
        <v>1.2427000000000001E-2</v>
      </c>
      <c r="D474" s="1">
        <v>0.5</v>
      </c>
      <c r="E474" s="1">
        <v>1.235E-2</v>
      </c>
      <c r="F474" s="1">
        <v>55258.98</v>
      </c>
      <c r="G474" s="1">
        <v>682.46</v>
      </c>
      <c r="H474" s="1">
        <v>54917.75</v>
      </c>
      <c r="I474" s="1">
        <v>1874193.17</v>
      </c>
      <c r="J474" s="1">
        <v>33.916499999999999</v>
      </c>
      <c r="K474" s="1"/>
      <c r="AE474">
        <f>(B472*C472/SUM(C449:C472)+B473*C473/SUM(C449:C473)+B474*C474/SUM(C449:C474)+B475*C475/SUM(C449:C475)+B476*C476/SUM(C449:C476))/5</f>
        <v>0.50682855237528801</v>
      </c>
    </row>
    <row r="475" spans="1:31" x14ac:dyDescent="0.3">
      <c r="A475" s="1">
        <v>1954</v>
      </c>
      <c r="B475" s="1">
        <v>26</v>
      </c>
      <c r="C475" s="1">
        <v>1.259E-2</v>
      </c>
      <c r="D475" s="1">
        <v>0.5</v>
      </c>
      <c r="E475" s="1">
        <v>1.2511E-2</v>
      </c>
      <c r="F475" s="1">
        <v>54576.52</v>
      </c>
      <c r="G475" s="1">
        <v>682.83</v>
      </c>
      <c r="H475" s="1">
        <v>54235.11</v>
      </c>
      <c r="I475" s="1">
        <v>1819275.42</v>
      </c>
      <c r="J475" s="1">
        <v>33.334400000000002</v>
      </c>
      <c r="K475" s="1"/>
      <c r="AE475">
        <f>(B473*C473/SUM(C449:C473)+B474*C474/SUM(C449:C474)+B475*C475/SUM(C449:C475)+B476*C476/SUM(C449:C476)+B477*C477/SUM(C449:C477))/5</f>
        <v>0.5234038579177156</v>
      </c>
    </row>
    <row r="476" spans="1:31" x14ac:dyDescent="0.3">
      <c r="A476" s="1">
        <v>1954</v>
      </c>
      <c r="B476" s="1">
        <v>27</v>
      </c>
      <c r="C476" s="1">
        <v>1.2732E-2</v>
      </c>
      <c r="D476" s="1">
        <v>0.5</v>
      </c>
      <c r="E476" s="1">
        <v>1.2651000000000001E-2</v>
      </c>
      <c r="F476" s="1">
        <v>53893.69</v>
      </c>
      <c r="G476" s="1">
        <v>681.83</v>
      </c>
      <c r="H476" s="1">
        <v>53552.78</v>
      </c>
      <c r="I476" s="1">
        <v>1765040.31</v>
      </c>
      <c r="J476" s="1">
        <v>32.750399999999999</v>
      </c>
      <c r="K476" s="1"/>
      <c r="AE476">
        <f>(B474*C474/SUM(C449:C474)+B475*C475/SUM(C449:C475)+B476*C476/SUM(C449:C476)+B477*C477/SUM(C449:C477)+B478*C478/SUM(C449:C478))/5</f>
        <v>0.53674396548363235</v>
      </c>
    </row>
    <row r="477" spans="1:31" x14ac:dyDescent="0.3">
      <c r="A477" s="1">
        <v>1954</v>
      </c>
      <c r="B477" s="1">
        <v>28</v>
      </c>
      <c r="C477" s="1">
        <v>1.2848999999999999E-2</v>
      </c>
      <c r="D477" s="1">
        <v>0.5</v>
      </c>
      <c r="E477" s="1">
        <v>1.2767000000000001E-2</v>
      </c>
      <c r="F477" s="1">
        <v>53211.86</v>
      </c>
      <c r="G477" s="1">
        <v>679.36</v>
      </c>
      <c r="H477" s="1">
        <v>52872.18</v>
      </c>
      <c r="I477" s="1">
        <v>1711487.54</v>
      </c>
      <c r="J477" s="1">
        <v>32.163600000000002</v>
      </c>
      <c r="K477" s="1"/>
      <c r="AE477">
        <f>(B475*C475/SUM(C449:C475)+B476*C476/SUM(C449:C476)+B477*C477/SUM(C449:C477)+B478*C478/SUM(C449:C478)+B479*C479/SUM(C449:C479))/5</f>
        <v>0.54880918296428172</v>
      </c>
    </row>
    <row r="478" spans="1:31" x14ac:dyDescent="0.3">
      <c r="A478" s="1">
        <v>1954</v>
      </c>
      <c r="B478" s="1">
        <v>29</v>
      </c>
      <c r="C478" s="1">
        <v>1.2721E-2</v>
      </c>
      <c r="D478" s="1">
        <v>0.5</v>
      </c>
      <c r="E478" s="1">
        <v>1.2640999999999999E-2</v>
      </c>
      <c r="F478" s="1">
        <v>52532.5</v>
      </c>
      <c r="G478" s="1">
        <v>664.04</v>
      </c>
      <c r="H478" s="1">
        <v>52200.480000000003</v>
      </c>
      <c r="I478" s="1">
        <v>1658615.36</v>
      </c>
      <c r="J478" s="1">
        <v>31.5731</v>
      </c>
      <c r="K478" s="1"/>
      <c r="AE478">
        <f>(B476*C476/SUM(C449:C476)+B477*C477/SUM(C449:C477)+B478*C478/SUM(C449:C478)+B479*C479/SUM(C449:C479)+B480*C480/SUM(C449:C480))/5</f>
        <v>0.55989595276950832</v>
      </c>
    </row>
    <row r="479" spans="1:31" x14ac:dyDescent="0.3">
      <c r="A479" s="1">
        <v>1954</v>
      </c>
      <c r="B479" s="1">
        <v>30</v>
      </c>
      <c r="C479" s="1">
        <v>1.2792E-2</v>
      </c>
      <c r="D479" s="1">
        <v>0.5</v>
      </c>
      <c r="E479" s="1">
        <v>1.2711E-2</v>
      </c>
      <c r="F479" s="1">
        <v>51868.46</v>
      </c>
      <c r="G479" s="1">
        <v>659.29</v>
      </c>
      <c r="H479" s="1">
        <v>51538.82</v>
      </c>
      <c r="I479" s="1">
        <v>1606414.87</v>
      </c>
      <c r="J479" s="1">
        <v>30.9709</v>
      </c>
      <c r="K479" s="1"/>
      <c r="AE479">
        <f>(B477*C477/SUM(C449:C477)+B478*C478/SUM(C449:C478)+B479*C479/SUM(C449:C479)+B480*C480/SUM(C449:C480)+B481*C481/SUM(C449:C481))/5</f>
        <v>0.57041450916582481</v>
      </c>
    </row>
    <row r="480" spans="1:31" x14ac:dyDescent="0.3">
      <c r="A480" s="1">
        <v>1954</v>
      </c>
      <c r="B480" s="1">
        <v>31</v>
      </c>
      <c r="C480" s="1">
        <v>1.2872E-2</v>
      </c>
      <c r="D480" s="1">
        <v>0.5</v>
      </c>
      <c r="E480" s="1">
        <v>1.2789999999999999E-2</v>
      </c>
      <c r="F480" s="1">
        <v>51209.17</v>
      </c>
      <c r="G480" s="1">
        <v>654.97</v>
      </c>
      <c r="H480" s="1">
        <v>50881.69</v>
      </c>
      <c r="I480" s="1">
        <v>1554876.06</v>
      </c>
      <c r="J480" s="1">
        <v>30.363199999999999</v>
      </c>
      <c r="K480" s="1"/>
      <c r="AE480">
        <f>(B478*C478/SUM(C449:C478)+B479*C479/SUM(C449:C479)+B480*C480/SUM(C449:C480)+B481*C481/SUM(C449:C481)+B482*C482/SUM(C449:C482))/5</f>
        <v>0.58103745694210629</v>
      </c>
    </row>
    <row r="481" spans="1:31" x14ac:dyDescent="0.3">
      <c r="A481" s="1">
        <v>1954</v>
      </c>
      <c r="B481" s="1">
        <v>32</v>
      </c>
      <c r="C481" s="1">
        <v>1.2978E-2</v>
      </c>
      <c r="D481" s="1">
        <v>0.5</v>
      </c>
      <c r="E481" s="1">
        <v>1.2895E-2</v>
      </c>
      <c r="F481" s="1">
        <v>50554.21</v>
      </c>
      <c r="G481" s="1">
        <v>651.87</v>
      </c>
      <c r="H481" s="1">
        <v>50228.27</v>
      </c>
      <c r="I481" s="1">
        <v>1503994.37</v>
      </c>
      <c r="J481" s="1">
        <v>29.7501</v>
      </c>
      <c r="K481" s="1"/>
      <c r="AE481">
        <f>(B479*C479/SUM(C449:C479)+B480*C480/SUM(C449:C480)+B481*C481/SUM(C449:C481)+B482*C482/SUM(C449:C482)+B483*C483/SUM(C449:C483))/5</f>
        <v>0.59428462984111419</v>
      </c>
    </row>
    <row r="482" spans="1:31" x14ac:dyDescent="0.3">
      <c r="A482" s="1">
        <v>1954</v>
      </c>
      <c r="B482" s="1">
        <v>33</v>
      </c>
      <c r="C482" s="1">
        <v>1.3134E-2</v>
      </c>
      <c r="D482" s="1">
        <v>0.5</v>
      </c>
      <c r="E482" s="1">
        <v>1.3049E-2</v>
      </c>
      <c r="F482" s="1">
        <v>49902.33</v>
      </c>
      <c r="G482" s="1">
        <v>651.15</v>
      </c>
      <c r="H482" s="1">
        <v>49576.75</v>
      </c>
      <c r="I482" s="1">
        <v>1453766.1</v>
      </c>
      <c r="J482" s="1">
        <v>29.132200000000001</v>
      </c>
      <c r="K482" s="1"/>
      <c r="AE482">
        <f>(B480*C480/SUM(C449:C480)+B481*C481/SUM(C449:C481)+B482*C482/SUM(C449:C482)+B483*C483/SUM(C449:C483)+B484*C484/SUM(C449:C484))/5</f>
        <v>0.61063398605762931</v>
      </c>
    </row>
    <row r="483" spans="1:31" x14ac:dyDescent="0.3">
      <c r="A483" s="1">
        <v>1954</v>
      </c>
      <c r="B483" s="1">
        <v>34</v>
      </c>
      <c r="C483" s="1">
        <v>1.3334E-2</v>
      </c>
      <c r="D483" s="1">
        <v>0.5</v>
      </c>
      <c r="E483" s="1">
        <v>1.3246000000000001E-2</v>
      </c>
      <c r="F483" s="1">
        <v>49251.18</v>
      </c>
      <c r="G483" s="1">
        <v>652.38</v>
      </c>
      <c r="H483" s="1">
        <v>48924.99</v>
      </c>
      <c r="I483" s="1">
        <v>1404189.34</v>
      </c>
      <c r="J483" s="1">
        <v>28.5108</v>
      </c>
      <c r="K483" s="1"/>
      <c r="AE483">
        <f>(B481*C481/SUM(C449:C481)+B482*C482/SUM(C449:C482)+B483*C483/SUM(C449:C483)+B484*C484/SUM(C449:C484)+B485*C485/SUM(C449:C485))/5</f>
        <v>0.62765979052634913</v>
      </c>
    </row>
    <row r="484" spans="1:31" x14ac:dyDescent="0.3">
      <c r="A484" s="1">
        <v>1954</v>
      </c>
      <c r="B484" s="1">
        <v>35</v>
      </c>
      <c r="C484" s="1">
        <v>1.3769E-2</v>
      </c>
      <c r="D484" s="1">
        <v>0.5</v>
      </c>
      <c r="E484" s="1">
        <v>1.3675E-2</v>
      </c>
      <c r="F484" s="1">
        <v>48598.8</v>
      </c>
      <c r="G484" s="1">
        <v>664.58</v>
      </c>
      <c r="H484" s="1">
        <v>48266.51</v>
      </c>
      <c r="I484" s="1">
        <v>1355264.35</v>
      </c>
      <c r="J484" s="1">
        <v>27.886800000000001</v>
      </c>
      <c r="K484" s="1"/>
      <c r="AE484">
        <f>(B482*C482/SUM(C449:C482)+B483*C483/SUM(C449:C483)+B484*C484/SUM(C449:C484)+B485*C485/SUM(C449:C485)+B486*C486/SUM(C449:C486))/5</f>
        <v>0.64475841969336023</v>
      </c>
    </row>
    <row r="485" spans="1:31" x14ac:dyDescent="0.3">
      <c r="A485" s="1">
        <v>1954</v>
      </c>
      <c r="B485" s="1">
        <v>36</v>
      </c>
      <c r="C485" s="1">
        <v>1.3952000000000001E-2</v>
      </c>
      <c r="D485" s="1">
        <v>0.5</v>
      </c>
      <c r="E485" s="1">
        <v>1.3854999999999999E-2</v>
      </c>
      <c r="F485" s="1">
        <v>47934.22</v>
      </c>
      <c r="G485" s="1">
        <v>664.13</v>
      </c>
      <c r="H485" s="1">
        <v>47602.15</v>
      </c>
      <c r="I485" s="1">
        <v>1306997.8500000001</v>
      </c>
      <c r="J485" s="1">
        <v>27.266500000000001</v>
      </c>
      <c r="K485" s="1"/>
      <c r="AE485">
        <f>(B483*C483/SUM(C449:C483)+B484*C484/SUM(C449:C484)+B485*C485/SUM(C449:C485)+B486*C486/SUM(C449:C486)+B487*C487/SUM(C449:C487))/5</f>
        <v>0.66105219786583369</v>
      </c>
    </row>
    <row r="486" spans="1:31" x14ac:dyDescent="0.3">
      <c r="A486" s="1">
        <v>1954</v>
      </c>
      <c r="B486" s="1">
        <v>37</v>
      </c>
      <c r="C486" s="1">
        <v>1.4095E-2</v>
      </c>
      <c r="D486" s="1">
        <v>0.5</v>
      </c>
      <c r="E486" s="1">
        <v>1.3996E-2</v>
      </c>
      <c r="F486" s="1">
        <v>47270.09</v>
      </c>
      <c r="G486" s="1">
        <v>661.59</v>
      </c>
      <c r="H486" s="1">
        <v>46939.29</v>
      </c>
      <c r="I486" s="1">
        <v>1259395.7</v>
      </c>
      <c r="J486" s="1">
        <v>26.642600000000002</v>
      </c>
      <c r="K486" s="1"/>
      <c r="AE486">
        <f>(B484*C484/SUM(C449:C484)+B485*C485/SUM(C449:C485)+B486*C486/SUM(C449:C486)+B487*C487/SUM(C449:C487)+B488*C488/SUM(C449:C488))/5</f>
        <v>0.67592901505398084</v>
      </c>
    </row>
    <row r="487" spans="1:31" x14ac:dyDescent="0.3">
      <c r="A487" s="1">
        <v>1954</v>
      </c>
      <c r="B487" s="1">
        <v>38</v>
      </c>
      <c r="C487" s="1">
        <v>1.4193000000000001E-2</v>
      </c>
      <c r="D487" s="1">
        <v>0.5</v>
      </c>
      <c r="E487" s="1">
        <v>1.4093E-2</v>
      </c>
      <c r="F487" s="1">
        <v>46608.5</v>
      </c>
      <c r="G487" s="1">
        <v>656.84</v>
      </c>
      <c r="H487" s="1">
        <v>46280.08</v>
      </c>
      <c r="I487" s="1">
        <v>1212456.3999999999</v>
      </c>
      <c r="J487" s="1">
        <v>26.0136</v>
      </c>
      <c r="K487" s="1"/>
      <c r="AE487">
        <f>(B485*C485/SUM(C449:C485)+B486*C486/SUM(C449:C486)+B487*C487/SUM(C449:C487)+B488*C488/SUM(C449:C488)+B489*C489/SUM(C449:C489))/5</f>
        <v>0.68715505439915936</v>
      </c>
    </row>
    <row r="488" spans="1:31" x14ac:dyDescent="0.3">
      <c r="A488" s="1">
        <v>1954</v>
      </c>
      <c r="B488" s="1">
        <v>39</v>
      </c>
      <c r="C488" s="1">
        <v>1.4269E-2</v>
      </c>
      <c r="D488" s="1">
        <v>0.5</v>
      </c>
      <c r="E488" s="1">
        <v>1.4168E-2</v>
      </c>
      <c r="F488" s="1">
        <v>45951.66</v>
      </c>
      <c r="G488" s="1">
        <v>651.04999999999995</v>
      </c>
      <c r="H488" s="1">
        <v>45626.13</v>
      </c>
      <c r="I488" s="1">
        <v>1166176.32</v>
      </c>
      <c r="J488" s="1">
        <v>25.378299999999999</v>
      </c>
      <c r="K488" s="1"/>
      <c r="AE488">
        <f>(B486*C486/SUM(C449:C486)+B487*C487/SUM(C449:C487)+B488*C488/SUM(C449:C488)+B489*C489/SUM(C449:C489)+B490*C490/SUM(C449:C490))/5</f>
        <v>0.6947432494402801</v>
      </c>
    </row>
    <row r="489" spans="1:31" x14ac:dyDescent="0.3">
      <c r="A489" s="1">
        <v>1954</v>
      </c>
      <c r="B489" s="1">
        <v>40</v>
      </c>
      <c r="C489" s="1">
        <v>1.4338999999999999E-2</v>
      </c>
      <c r="D489" s="1">
        <v>0.5</v>
      </c>
      <c r="E489" s="1">
        <v>1.4237E-2</v>
      </c>
      <c r="F489" s="1">
        <v>45300.61</v>
      </c>
      <c r="G489" s="1">
        <v>644.94000000000005</v>
      </c>
      <c r="H489" s="1">
        <v>44978.14</v>
      </c>
      <c r="I489" s="1">
        <v>1120550.19</v>
      </c>
      <c r="J489" s="1">
        <v>24.735900000000001</v>
      </c>
      <c r="K489" s="1"/>
      <c r="AE489">
        <f>(B487*C487/SUM(C449:C487)+B488*C488/SUM(C449:C488)+B489*C489/SUM(C449:C489)+B490*C490/SUM(C449:C490)+B491*C491/SUM(C449:C491))/5</f>
        <v>0.70157265570796146</v>
      </c>
    </row>
    <row r="490" spans="1:31" x14ac:dyDescent="0.3">
      <c r="A490" s="1">
        <v>1954</v>
      </c>
      <c r="B490" s="1">
        <v>41</v>
      </c>
      <c r="C490" s="1">
        <v>1.4168E-2</v>
      </c>
      <c r="D490" s="1">
        <v>0.5</v>
      </c>
      <c r="E490" s="1">
        <v>1.4068000000000001E-2</v>
      </c>
      <c r="F490" s="1">
        <v>44655.67</v>
      </c>
      <c r="G490" s="1">
        <v>628.21</v>
      </c>
      <c r="H490" s="1">
        <v>44341.56</v>
      </c>
      <c r="I490" s="1">
        <v>1075572.05</v>
      </c>
      <c r="J490" s="1">
        <v>24.085899999999999</v>
      </c>
      <c r="K490" s="1"/>
      <c r="AE490">
        <f>(B488*C488/SUM(C449:C488)+B489*C489/SUM(C449:C489)+B490*C490/SUM(C449:C490)+B491*C491/SUM(C449:C491)+B492*C492/SUM(C449:C492))/5</f>
        <v>0.70824891567772685</v>
      </c>
    </row>
    <row r="491" spans="1:31" x14ac:dyDescent="0.3">
      <c r="A491" s="1">
        <v>1954</v>
      </c>
      <c r="B491" s="1">
        <v>42</v>
      </c>
      <c r="C491" s="1">
        <v>1.4250000000000001E-2</v>
      </c>
      <c r="D491" s="1">
        <v>0.5</v>
      </c>
      <c r="E491" s="1">
        <v>1.4149E-2</v>
      </c>
      <c r="F491" s="1">
        <v>44027.46</v>
      </c>
      <c r="G491" s="1">
        <v>622.95000000000005</v>
      </c>
      <c r="H491" s="1">
        <v>43715.98</v>
      </c>
      <c r="I491" s="1">
        <v>1031230.49</v>
      </c>
      <c r="J491" s="1">
        <v>23.4224</v>
      </c>
      <c r="K491" s="1"/>
      <c r="AE491">
        <f>(B489*C489/SUM(C449:C489)+B490*C490/SUM(C449:C490)+B491*C491/SUM(C449:C491)+B492*C492/SUM(C449:C492)+B493*C493/SUM(C449:C493))/5</f>
        <v>0.71511014371435833</v>
      </c>
    </row>
    <row r="492" spans="1:31" x14ac:dyDescent="0.3">
      <c r="A492" s="1">
        <v>1954</v>
      </c>
      <c r="B492" s="1">
        <v>43</v>
      </c>
      <c r="C492" s="1">
        <v>1.4349000000000001E-2</v>
      </c>
      <c r="D492" s="1">
        <v>0.5</v>
      </c>
      <c r="E492" s="1">
        <v>1.4246999999999999E-2</v>
      </c>
      <c r="F492" s="1">
        <v>43404.51</v>
      </c>
      <c r="G492" s="1">
        <v>618.36</v>
      </c>
      <c r="H492" s="1">
        <v>43095.32</v>
      </c>
      <c r="I492" s="1">
        <v>987514.51</v>
      </c>
      <c r="J492" s="1">
        <v>22.7514</v>
      </c>
      <c r="K492" s="1"/>
      <c r="AE492">
        <f>(B490*C490/SUM(C449:C490)+B491*C491/SUM(C449:C491)+B492*C492/SUM(C449:C492)+B493*C493/SUM(C449:C493)+B494*C494/SUM(C449:C494))/5</f>
        <v>0.72256072778320568</v>
      </c>
    </row>
    <row r="493" spans="1:31" x14ac:dyDescent="0.3">
      <c r="A493" s="1">
        <v>1954</v>
      </c>
      <c r="B493" s="1">
        <v>44</v>
      </c>
      <c r="C493" s="1">
        <v>1.4460000000000001E-2</v>
      </c>
      <c r="D493" s="1">
        <v>0.5</v>
      </c>
      <c r="E493" s="1">
        <v>1.4356000000000001E-2</v>
      </c>
      <c r="F493" s="1">
        <v>42786.14</v>
      </c>
      <c r="G493" s="1">
        <v>614.25</v>
      </c>
      <c r="H493" s="1">
        <v>42479.02</v>
      </c>
      <c r="I493" s="1">
        <v>944419.19</v>
      </c>
      <c r="J493" s="1">
        <v>22.073</v>
      </c>
      <c r="K493" s="1"/>
      <c r="AE493">
        <f>(B491*C491/SUM(C449:C491)+B492*C492/SUM(C449:C492)+B493*C493/SUM(C449:C493)+B494*C494/SUM(C449:C494)+B495*C495/SUM(C449:C495))/5</f>
        <v>0.73352811446244437</v>
      </c>
    </row>
    <row r="494" spans="1:31" x14ac:dyDescent="0.3">
      <c r="A494" s="1">
        <v>1954</v>
      </c>
      <c r="B494" s="1">
        <v>45</v>
      </c>
      <c r="C494" s="1">
        <v>1.4605E-2</v>
      </c>
      <c r="D494" s="1">
        <v>0.5</v>
      </c>
      <c r="E494" s="1">
        <v>1.4499E-2</v>
      </c>
      <c r="F494" s="1">
        <v>42171.9</v>
      </c>
      <c r="G494" s="1">
        <v>611.46</v>
      </c>
      <c r="H494" s="1">
        <v>41866.17</v>
      </c>
      <c r="I494" s="1">
        <v>901940.17</v>
      </c>
      <c r="J494" s="1">
        <v>21.3872</v>
      </c>
      <c r="K494" s="1"/>
      <c r="AE494">
        <f>(B492*C492/SUM(C449:C492)+B493*C493/SUM(C449:C493)+B494*C494/SUM(C449:C494)+B495*C495/SUM(C449:C495)+B496*C496/SUM(C449:C496))/5</f>
        <v>0.74631735564852053</v>
      </c>
    </row>
    <row r="495" spans="1:31" x14ac:dyDescent="0.3">
      <c r="A495" s="1">
        <v>1954</v>
      </c>
      <c r="B495" s="1">
        <v>46</v>
      </c>
      <c r="C495" s="1">
        <v>1.4807000000000001E-2</v>
      </c>
      <c r="D495" s="1">
        <v>0.5</v>
      </c>
      <c r="E495" s="1">
        <v>1.4697999999999999E-2</v>
      </c>
      <c r="F495" s="1">
        <v>41560.43</v>
      </c>
      <c r="G495" s="1">
        <v>610.85</v>
      </c>
      <c r="H495" s="1">
        <v>41255.01</v>
      </c>
      <c r="I495" s="1">
        <v>860074</v>
      </c>
      <c r="J495" s="1">
        <v>20.694500000000001</v>
      </c>
      <c r="K495" s="1"/>
      <c r="AE495">
        <f>(B493*C493/SUM(C449:C493)+B494*C494/SUM(C449:C494)+B495*C495/SUM(C449:C495)+B496*C496/SUM(C449:C496)+B497*C497/SUM(C449:C497))/5</f>
        <v>0.76335182696773052</v>
      </c>
    </row>
    <row r="496" spans="1:31" x14ac:dyDescent="0.3">
      <c r="A496" s="1">
        <v>1954</v>
      </c>
      <c r="B496" s="1">
        <v>47</v>
      </c>
      <c r="C496" s="1">
        <v>1.5088000000000001E-2</v>
      </c>
      <c r="D496" s="1">
        <v>0.5</v>
      </c>
      <c r="E496" s="1">
        <v>1.4975E-2</v>
      </c>
      <c r="F496" s="1">
        <v>40949.589999999997</v>
      </c>
      <c r="G496" s="1">
        <v>613.24</v>
      </c>
      <c r="H496" s="1">
        <v>40642.97</v>
      </c>
      <c r="I496" s="1">
        <v>818818.99</v>
      </c>
      <c r="J496" s="1">
        <v>19.995799999999999</v>
      </c>
      <c r="K496" s="1"/>
      <c r="AE496">
        <f>(B494*C494/SUM(C449:C494)+B495*C495/SUM(C449:C495)+B496*C496/SUM(C449:C496)+B497*C497/SUM(C449:C497)+B498*C498/SUM(C449:C498))/5</f>
        <v>0.78804940697585157</v>
      </c>
    </row>
    <row r="497" spans="1:31" x14ac:dyDescent="0.3">
      <c r="A497" s="1">
        <v>1954</v>
      </c>
      <c r="B497" s="1">
        <v>48</v>
      </c>
      <c r="C497" s="1">
        <v>1.5625E-2</v>
      </c>
      <c r="D497" s="1">
        <v>0.5</v>
      </c>
      <c r="E497" s="1">
        <v>1.5504E-2</v>
      </c>
      <c r="F497" s="1">
        <v>40336.35</v>
      </c>
      <c r="G497" s="1">
        <v>625.37</v>
      </c>
      <c r="H497" s="1">
        <v>40023.67</v>
      </c>
      <c r="I497" s="1">
        <v>778176.02</v>
      </c>
      <c r="J497" s="1">
        <v>19.292200000000001</v>
      </c>
      <c r="K497" s="1"/>
      <c r="AE497">
        <f>(B495*C495/SUM(C449:C495)+B496*C496/SUM(C449:C496)+B497*C497/SUM(C449:C497)+B498*C498/SUM(C449:C498)+B499*C499/SUM(C449:C499))/5</f>
        <v>0.82261373926448866</v>
      </c>
    </row>
    <row r="498" spans="1:31" x14ac:dyDescent="0.3">
      <c r="A498" s="1">
        <v>1954</v>
      </c>
      <c r="B498" s="1">
        <v>49</v>
      </c>
      <c r="C498" s="1">
        <v>1.6513E-2</v>
      </c>
      <c r="D498" s="1">
        <v>0.5</v>
      </c>
      <c r="E498" s="1">
        <v>1.6378E-2</v>
      </c>
      <c r="F498" s="1">
        <v>39710.980000000003</v>
      </c>
      <c r="G498" s="1">
        <v>650.39</v>
      </c>
      <c r="H498" s="1">
        <v>39385.79</v>
      </c>
      <c r="I498" s="1">
        <v>738152.36</v>
      </c>
      <c r="J498" s="1">
        <v>18.588100000000001</v>
      </c>
      <c r="K498" s="1"/>
      <c r="AE498">
        <f>(B496*C496/SUM(C449:C496)+B497*C497/SUM(C449:C497)+B498*C498/SUM(C449:C498)+B499*C499/SUM(C449:C499)+B500*C500/SUM(C449:C500))/5</f>
        <v>0.87100990847698978</v>
      </c>
    </row>
    <row r="499" spans="1:31" x14ac:dyDescent="0.3">
      <c r="A499" s="1">
        <v>1954</v>
      </c>
      <c r="B499" s="1">
        <v>50</v>
      </c>
      <c r="C499" s="1">
        <v>1.7659999999999999E-2</v>
      </c>
      <c r="D499" s="1">
        <v>0.5</v>
      </c>
      <c r="E499" s="1">
        <v>1.7506000000000001E-2</v>
      </c>
      <c r="F499" s="1">
        <v>39060.589999999997</v>
      </c>
      <c r="G499" s="1">
        <v>683.78</v>
      </c>
      <c r="H499" s="1">
        <v>38718.699999999997</v>
      </c>
      <c r="I499" s="1">
        <v>698766.57</v>
      </c>
      <c r="J499" s="1">
        <v>17.889299999999999</v>
      </c>
      <c r="K499" s="1"/>
      <c r="AE499">
        <f>(B497*C497/SUM(C449:C497)+B498*C498/SUM(C449:C498)+B499*C499/SUM(C449:C499)+B500*C500/SUM(C449:C500)+B501*C501/SUM(C449:C501))/5</f>
        <v>0.9286381590342121</v>
      </c>
    </row>
    <row r="500" spans="1:31" x14ac:dyDescent="0.3">
      <c r="A500" s="1">
        <v>1954</v>
      </c>
      <c r="B500" s="1">
        <v>51</v>
      </c>
      <c r="C500" s="1">
        <v>1.9269000000000001E-2</v>
      </c>
      <c r="D500" s="1">
        <v>0.5</v>
      </c>
      <c r="E500" s="1">
        <v>1.9085000000000001E-2</v>
      </c>
      <c r="F500" s="1">
        <v>38376.81</v>
      </c>
      <c r="G500" s="1">
        <v>732.41</v>
      </c>
      <c r="H500" s="1">
        <v>38010.6</v>
      </c>
      <c r="I500" s="1">
        <v>660047.87</v>
      </c>
      <c r="J500" s="1">
        <v>17.199100000000001</v>
      </c>
      <c r="K500" s="1"/>
      <c r="AE500">
        <f>(B498*C498/SUM(C449:C498)+B499*C499/SUM(C449:C499)+B500*C500/SUM(C449:C500)+B501*C501/SUM(C449:C501)+B502*C502/SUM(C449:C502))/5</f>
        <v>0.99286513517582742</v>
      </c>
    </row>
    <row r="501" spans="1:31" x14ac:dyDescent="0.3">
      <c r="A501" s="1">
        <v>1954</v>
      </c>
      <c r="B501" s="1">
        <v>52</v>
      </c>
      <c r="C501" s="1">
        <v>2.0534E-2</v>
      </c>
      <c r="D501" s="1">
        <v>0.5</v>
      </c>
      <c r="E501" s="1">
        <v>2.0326E-2</v>
      </c>
      <c r="F501" s="1">
        <v>37644.400000000001</v>
      </c>
      <c r="G501" s="1">
        <v>765.14</v>
      </c>
      <c r="H501" s="1">
        <v>37261.83</v>
      </c>
      <c r="I501" s="1">
        <v>622037.26</v>
      </c>
      <c r="J501" s="1">
        <v>16.524000000000001</v>
      </c>
      <c r="K501" s="1"/>
      <c r="AE501">
        <f>(B499*C499/SUM(C449:C499)+B500*C500/SUM(C449:C500)+B501*C501/SUM(C449:C501)+B502*C502/SUM(C449:C502)+B503*C503/SUM(C449:C503))/5</f>
        <v>1.055076604032271</v>
      </c>
    </row>
    <row r="502" spans="1:31" x14ac:dyDescent="0.3">
      <c r="A502" s="1">
        <v>1954</v>
      </c>
      <c r="B502" s="1">
        <v>53</v>
      </c>
      <c r="C502" s="1">
        <v>2.1821E-2</v>
      </c>
      <c r="D502" s="1">
        <v>0.5</v>
      </c>
      <c r="E502" s="1">
        <v>2.1586000000000001E-2</v>
      </c>
      <c r="F502" s="1">
        <v>36879.26</v>
      </c>
      <c r="G502" s="1">
        <v>796.06</v>
      </c>
      <c r="H502" s="1">
        <v>36481.230000000003</v>
      </c>
      <c r="I502" s="1">
        <v>584775.43999999994</v>
      </c>
      <c r="J502" s="1">
        <v>15.8565</v>
      </c>
      <c r="K502" s="1"/>
      <c r="AE502">
        <f>(B500*C500/SUM(C449:C500)+B501*C501/SUM(C449:C501)+B502*C502/SUM(C449:C502)+B503*C503/SUM(C449:C503)+B504*C504/SUM(C449:C504))/5</f>
        <v>1.1177498296187083</v>
      </c>
    </row>
    <row r="503" spans="1:31" x14ac:dyDescent="0.3">
      <c r="A503" s="1">
        <v>1954</v>
      </c>
      <c r="B503" s="1">
        <v>54</v>
      </c>
      <c r="C503" s="1">
        <v>2.2634000000000001E-2</v>
      </c>
      <c r="D503" s="1">
        <v>0.5</v>
      </c>
      <c r="E503" s="1">
        <v>2.2381000000000002E-2</v>
      </c>
      <c r="F503" s="1">
        <v>36083.199999999997</v>
      </c>
      <c r="G503" s="1">
        <v>807.57</v>
      </c>
      <c r="H503" s="1">
        <v>35679.410000000003</v>
      </c>
      <c r="I503" s="1">
        <v>548294.21</v>
      </c>
      <c r="J503" s="1">
        <v>15.1953</v>
      </c>
      <c r="K503" s="1"/>
      <c r="AE503">
        <f>(B501*C501/SUM(C449:C501)+B502*C502/SUM(C449:C502)+B503*C503/SUM(C449:C503)+B504*C504/SUM(C449:C504)+B505*C505/SUM(C449:C505))/5</f>
        <v>1.1782334294723571</v>
      </c>
    </row>
    <row r="504" spans="1:31" x14ac:dyDescent="0.3">
      <c r="A504" s="1">
        <v>1954</v>
      </c>
      <c r="B504" s="1">
        <v>55</v>
      </c>
      <c r="C504" s="1">
        <v>2.3963999999999999E-2</v>
      </c>
      <c r="D504" s="1">
        <v>0.5</v>
      </c>
      <c r="E504" s="1">
        <v>2.368E-2</v>
      </c>
      <c r="F504" s="1">
        <v>35275.629999999997</v>
      </c>
      <c r="G504" s="1">
        <v>835.34</v>
      </c>
      <c r="H504" s="1">
        <v>34857.96</v>
      </c>
      <c r="I504" s="1">
        <v>512614.8</v>
      </c>
      <c r="J504" s="1">
        <v>14.531700000000001</v>
      </c>
      <c r="K504" s="1"/>
      <c r="AE504">
        <f>(B502*C502/SUM(C449:C502)+B503*C503/SUM(C449:C503)+B504*C504/SUM(C449:C504)+B505*C505/SUM(C449:C505)+B506*C506/SUM(C449:C506))/5</f>
        <v>1.243461568194606</v>
      </c>
    </row>
    <row r="505" spans="1:31" x14ac:dyDescent="0.3">
      <c r="A505" s="1">
        <v>1954</v>
      </c>
      <c r="B505" s="1">
        <v>56</v>
      </c>
      <c r="C505" s="1">
        <v>2.5517999999999999E-2</v>
      </c>
      <c r="D505" s="1">
        <v>0.5</v>
      </c>
      <c r="E505" s="1">
        <v>2.5196E-2</v>
      </c>
      <c r="F505" s="1">
        <v>34440.29</v>
      </c>
      <c r="G505" s="1">
        <v>867.77</v>
      </c>
      <c r="H505" s="1">
        <v>34006.400000000001</v>
      </c>
      <c r="I505" s="1">
        <v>477756.84</v>
      </c>
      <c r="J505" s="1">
        <v>13.872</v>
      </c>
      <c r="K505" s="1"/>
      <c r="AE505">
        <f>(B503*C503/SUM(C449:C503)+B504*C504/SUM(C449:C504)+B505*C505/SUM(C449:C505)+B506*C506/SUM(C449:C506)+B507*C507/SUM(C449:C507))/5</f>
        <v>1.3192901255862721</v>
      </c>
    </row>
    <row r="506" spans="1:31" x14ac:dyDescent="0.3">
      <c r="A506" s="1">
        <v>1954</v>
      </c>
      <c r="B506" s="1">
        <v>57</v>
      </c>
      <c r="C506" s="1">
        <v>2.7434E-2</v>
      </c>
      <c r="D506" s="1">
        <v>0.5</v>
      </c>
      <c r="E506" s="1">
        <v>2.7063E-2</v>
      </c>
      <c r="F506" s="1">
        <v>33572.51</v>
      </c>
      <c r="G506" s="1">
        <v>908.57</v>
      </c>
      <c r="H506" s="1">
        <v>33118.230000000003</v>
      </c>
      <c r="I506" s="1">
        <v>443750.44</v>
      </c>
      <c r="J506" s="1">
        <v>13.217700000000001</v>
      </c>
      <c r="K506" s="1"/>
      <c r="AE506">
        <f>(B504*C504/SUM(C449:C504)+B505*C505/SUM(C449:C505)+B506*C506/SUM(C449:C506)+B507*C507/SUM(C449:C507)+B508*C508/SUM(C449:C508))/5</f>
        <v>1.4174142020573621</v>
      </c>
    </row>
    <row r="507" spans="1:31" x14ac:dyDescent="0.3">
      <c r="A507" s="1">
        <v>1954</v>
      </c>
      <c r="B507" s="1">
        <v>58</v>
      </c>
      <c r="C507" s="1">
        <v>3.0008E-2</v>
      </c>
      <c r="D507" s="1">
        <v>0.5</v>
      </c>
      <c r="E507" s="1">
        <v>2.9564E-2</v>
      </c>
      <c r="F507" s="1">
        <v>32663.95</v>
      </c>
      <c r="G507" s="1">
        <v>965.68</v>
      </c>
      <c r="H507" s="1">
        <v>32181.11</v>
      </c>
      <c r="I507" s="1">
        <v>410632.21</v>
      </c>
      <c r="J507" s="1">
        <v>12.571400000000001</v>
      </c>
      <c r="K507" s="1"/>
      <c r="AE507">
        <f>(B505*C505/SUM(C449:C505)+B506*C506/SUM(C449:C506)+B507*C507/SUM(C449:C507)+B508*C508/SUM(C449:C508)+B509*C509/SUM(C449:C509))/5</f>
        <v>1.5376272008441363</v>
      </c>
    </row>
    <row r="508" spans="1:31" x14ac:dyDescent="0.3">
      <c r="A508" s="1">
        <v>1954</v>
      </c>
      <c r="B508" s="1">
        <v>59</v>
      </c>
      <c r="C508" s="1">
        <v>3.3369000000000003E-2</v>
      </c>
      <c r="D508" s="1">
        <v>0.5</v>
      </c>
      <c r="E508" s="1">
        <v>3.2821999999999997E-2</v>
      </c>
      <c r="F508" s="1">
        <v>31698.27</v>
      </c>
      <c r="G508" s="1">
        <v>1040.3800000000001</v>
      </c>
      <c r="H508" s="1">
        <v>31178.080000000002</v>
      </c>
      <c r="I508" s="1">
        <v>378451.1</v>
      </c>
      <c r="J508" s="1">
        <v>11.9392</v>
      </c>
      <c r="K508" s="1"/>
      <c r="AE508">
        <f>(B506*C506/SUM(C449:C506)+B507*C507/SUM(C449:C507)+B508*C508/SUM(C449:C508)+B509*C509/SUM(C449:C509)+B510*C510/SUM(C449:C510))/5</f>
        <v>1.6850609955968376</v>
      </c>
    </row>
    <row r="509" spans="1:31" x14ac:dyDescent="0.3">
      <c r="A509" s="1">
        <v>1954</v>
      </c>
      <c r="B509" s="1">
        <v>60</v>
      </c>
      <c r="C509" s="1">
        <v>3.7393999999999997E-2</v>
      </c>
      <c r="D509" s="1">
        <v>0.5</v>
      </c>
      <c r="E509" s="1">
        <v>3.6707999999999998E-2</v>
      </c>
      <c r="F509" s="1">
        <v>30657.88</v>
      </c>
      <c r="G509" s="1">
        <v>1125.3900000000001</v>
      </c>
      <c r="H509" s="1">
        <v>30095.19</v>
      </c>
      <c r="I509" s="1">
        <v>347273.03</v>
      </c>
      <c r="J509" s="1">
        <v>11.327400000000001</v>
      </c>
      <c r="K509" s="1"/>
      <c r="AE509">
        <f>(B507*C507/SUM(C449:C507)+B508*C508/SUM(C449:C508)+B509*C509/SUM(C449:C509)+B510*C510/SUM(C449:C510)+B511*C511/SUM(C449:C511))/5</f>
        <v>1.8490776894139374</v>
      </c>
    </row>
    <row r="510" spans="1:31" x14ac:dyDescent="0.3">
      <c r="A510" s="1">
        <v>1954</v>
      </c>
      <c r="B510" s="1">
        <v>61</v>
      </c>
      <c r="C510" s="1">
        <v>4.2389999999999997E-2</v>
      </c>
      <c r="D510" s="1">
        <v>0.5</v>
      </c>
      <c r="E510" s="1">
        <v>4.1510999999999999E-2</v>
      </c>
      <c r="F510" s="1">
        <v>29532.5</v>
      </c>
      <c r="G510" s="1">
        <v>1225.9100000000001</v>
      </c>
      <c r="H510" s="1">
        <v>28919.54</v>
      </c>
      <c r="I510" s="1">
        <v>317177.84000000003</v>
      </c>
      <c r="J510" s="1">
        <v>10.74</v>
      </c>
      <c r="K510" s="1"/>
      <c r="AE510">
        <f>(B508*C508/SUM(C449:C508)+B509*C509/SUM(C449:C509)+B510*C510/SUM(C449:C510)+B511*C511/SUM(C449:C511)+B512*C512/SUM(C449:C512))/5</f>
        <v>2.0216840873376034</v>
      </c>
    </row>
    <row r="511" spans="1:31" x14ac:dyDescent="0.3">
      <c r="A511" s="1">
        <v>1954</v>
      </c>
      <c r="B511" s="1">
        <v>62</v>
      </c>
      <c r="C511" s="1">
        <v>4.6872999999999998E-2</v>
      </c>
      <c r="D511" s="1">
        <v>0.5</v>
      </c>
      <c r="E511" s="1">
        <v>4.5798999999999999E-2</v>
      </c>
      <c r="F511" s="1">
        <v>28306.59</v>
      </c>
      <c r="G511" s="1">
        <v>1296.42</v>
      </c>
      <c r="H511" s="1">
        <v>27658.38</v>
      </c>
      <c r="I511" s="1">
        <v>288258.28999999998</v>
      </c>
      <c r="J511" s="1">
        <v>10.183400000000001</v>
      </c>
      <c r="K511" s="1"/>
      <c r="AE511">
        <f>(B509*C509/SUM(C449:C509)+B510*C510/SUM(C449:C510)+B511*C511/SUM(C449:C511)+B512*C512/SUM(C449:C512)+B513*C513/SUM(C449:C513))/5</f>
        <v>2.1956540746290267</v>
      </c>
    </row>
    <row r="512" spans="1:31" x14ac:dyDescent="0.3">
      <c r="A512" s="1">
        <v>1954</v>
      </c>
      <c r="B512" s="1">
        <v>63</v>
      </c>
      <c r="C512" s="1">
        <v>5.1399E-2</v>
      </c>
      <c r="D512" s="1">
        <v>0.5</v>
      </c>
      <c r="E512" s="1">
        <v>5.0111000000000003E-2</v>
      </c>
      <c r="F512" s="1">
        <v>27010.16</v>
      </c>
      <c r="G512" s="1">
        <v>1353.51</v>
      </c>
      <c r="H512" s="1">
        <v>26333.41</v>
      </c>
      <c r="I512" s="1">
        <v>260599.92</v>
      </c>
      <c r="J512" s="1">
        <v>9.6481999999999992</v>
      </c>
      <c r="K512" s="1"/>
      <c r="AE512">
        <f>(B510*C510/SUM(C449:C510)+B511*C511/SUM(C449:C511)+B512*C512/SUM(C449:C512)+B513*C513/SUM(C449:C513)+B514*C514/SUM(C449:C514))/5</f>
        <v>2.366370964089572</v>
      </c>
    </row>
    <row r="513" spans="1:31" x14ac:dyDescent="0.3">
      <c r="A513" s="1">
        <v>1954</v>
      </c>
      <c r="B513" s="1">
        <v>64</v>
      </c>
      <c r="C513" s="1">
        <v>5.6156999999999999E-2</v>
      </c>
      <c r="D513" s="1">
        <v>0.5</v>
      </c>
      <c r="E513" s="1">
        <v>5.4622999999999998E-2</v>
      </c>
      <c r="F513" s="1">
        <v>25656.66</v>
      </c>
      <c r="G513" s="1">
        <v>1401.45</v>
      </c>
      <c r="H513" s="1">
        <v>24955.93</v>
      </c>
      <c r="I513" s="1">
        <v>234266.51</v>
      </c>
      <c r="J513" s="1">
        <v>9.1308000000000007</v>
      </c>
      <c r="K513" s="1"/>
      <c r="AE513">
        <f>(B511*C511/SUM(C449:C511)+B512*C512/SUM(C449:C512)+B513*C513/SUM(C449:C513)+B514*C514/SUM(C449:C514)+B515*C515/SUM(C449:C515))/5</f>
        <v>2.5280511048465995</v>
      </c>
    </row>
    <row r="514" spans="1:31" x14ac:dyDescent="0.3">
      <c r="A514" s="1">
        <v>1954</v>
      </c>
      <c r="B514" s="1">
        <v>65</v>
      </c>
      <c r="C514" s="1">
        <v>6.1268999999999997E-2</v>
      </c>
      <c r="D514" s="1">
        <v>0.5</v>
      </c>
      <c r="E514" s="1">
        <v>5.9448000000000001E-2</v>
      </c>
      <c r="F514" s="1">
        <v>24255.200000000001</v>
      </c>
      <c r="G514" s="1">
        <v>1441.92</v>
      </c>
      <c r="H514" s="1">
        <v>23534.240000000002</v>
      </c>
      <c r="I514" s="1">
        <v>209310.58</v>
      </c>
      <c r="J514" s="1">
        <v>8.6295000000000002</v>
      </c>
      <c r="K514" s="1"/>
      <c r="AE514">
        <f>(B512*C512/SUM(C449:C512)+B513*C513/SUM(C449:C513)+B514*C514/SUM(C449:C514)+B515*C515/SUM(C449:C515)+B516*C516/SUM(C449:C516))/5</f>
        <v>2.6917296891567597</v>
      </c>
    </row>
    <row r="515" spans="1:31" x14ac:dyDescent="0.3">
      <c r="A515" s="1">
        <v>1954</v>
      </c>
      <c r="B515" s="1">
        <v>66</v>
      </c>
      <c r="C515" s="1">
        <v>6.6902000000000003E-2</v>
      </c>
      <c r="D515" s="1">
        <v>0.5</v>
      </c>
      <c r="E515" s="1">
        <v>6.4737000000000003E-2</v>
      </c>
      <c r="F515" s="1">
        <v>22813.279999999999</v>
      </c>
      <c r="G515" s="1">
        <v>1476.86</v>
      </c>
      <c r="H515" s="1">
        <v>22074.85</v>
      </c>
      <c r="I515" s="1">
        <v>185776.33</v>
      </c>
      <c r="J515" s="1">
        <v>8.1433</v>
      </c>
      <c r="K515" s="1"/>
      <c r="AE515">
        <f>(B513*C513/SUM(C449:C513)+B514*C514/SUM(C449:C514)+B515*C515/SUM(C449:C515)+B516*C516/SUM(C449:C516)+B517*C517/SUM(C449:C517))/5</f>
        <v>2.860780869124369</v>
      </c>
    </row>
    <row r="516" spans="1:31" x14ac:dyDescent="0.3">
      <c r="A516" s="1">
        <v>1954</v>
      </c>
      <c r="B516" s="1">
        <v>67</v>
      </c>
      <c r="C516" s="1">
        <v>7.3409000000000002E-2</v>
      </c>
      <c r="D516" s="1">
        <v>0.5</v>
      </c>
      <c r="E516" s="1">
        <v>7.0809999999999998E-2</v>
      </c>
      <c r="F516" s="1">
        <v>21336.42</v>
      </c>
      <c r="G516" s="1">
        <v>1510.84</v>
      </c>
      <c r="H516" s="1">
        <v>20581.009999999998</v>
      </c>
      <c r="I516" s="1">
        <v>163701.48000000001</v>
      </c>
      <c r="J516" s="1">
        <v>7.6723999999999997</v>
      </c>
      <c r="K516" s="1"/>
      <c r="AE516">
        <f>(B514*C514/SUM(C449:C514)+B515*C515/SUM(C449:C515)+B516*C516/SUM(C449:C516)+B517*C517/SUM(C449:C517)+B518*C518/SUM(C449:C518))/5</f>
        <v>3.0395084554540297</v>
      </c>
    </row>
    <row r="517" spans="1:31" x14ac:dyDescent="0.3">
      <c r="A517" s="1">
        <v>1954</v>
      </c>
      <c r="B517" s="1">
        <v>68</v>
      </c>
      <c r="C517" s="1">
        <v>8.0600000000000005E-2</v>
      </c>
      <c r="D517" s="1">
        <v>0.5</v>
      </c>
      <c r="E517" s="1">
        <v>7.7478000000000005E-2</v>
      </c>
      <c r="F517" s="1">
        <v>19825.59</v>
      </c>
      <c r="G517" s="1">
        <v>1536.05</v>
      </c>
      <c r="H517" s="1">
        <v>19057.560000000001</v>
      </c>
      <c r="I517" s="1">
        <v>143120.47</v>
      </c>
      <c r="J517" s="1">
        <v>7.2190000000000003</v>
      </c>
      <c r="K517" s="1"/>
      <c r="AE517">
        <f>(B515*C515/SUM(C449:C515)+B516*C516/SUM(C449:C516)+B517*C517/SUM(C449:C517)+B518*C518/SUM(C449:C518)+B519*C519/SUM(C449:C519))/5</f>
        <v>3.2292813638124427</v>
      </c>
    </row>
    <row r="518" spans="1:31" x14ac:dyDescent="0.3">
      <c r="A518" s="1">
        <v>1954</v>
      </c>
      <c r="B518" s="1">
        <v>69</v>
      </c>
      <c r="C518" s="1">
        <v>8.8903999999999997E-2</v>
      </c>
      <c r="D518" s="1">
        <v>0.5</v>
      </c>
      <c r="E518" s="1">
        <v>8.5120000000000001E-2</v>
      </c>
      <c r="F518" s="1">
        <v>18289.54</v>
      </c>
      <c r="G518" s="1">
        <v>1556.81</v>
      </c>
      <c r="H518" s="1">
        <v>17511.14</v>
      </c>
      <c r="I518" s="1">
        <v>124062.91</v>
      </c>
      <c r="J518" s="1">
        <v>6.7832999999999997</v>
      </c>
      <c r="K518" s="1"/>
      <c r="AE518">
        <f>(B516*C516/SUM(C449:C516)+B517*C517/SUM(C449:C517)+B518*C518/SUM(C449:C518)+B519*C519/SUM(C449:C519)+B520*C520/SUM(C449:C520))/5</f>
        <v>3.4291753313647781</v>
      </c>
    </row>
    <row r="519" spans="1:31" x14ac:dyDescent="0.3">
      <c r="A519" s="1">
        <v>1954</v>
      </c>
      <c r="B519" s="1">
        <v>70</v>
      </c>
      <c r="C519" s="1">
        <v>9.8179000000000002E-2</v>
      </c>
      <c r="D519" s="1">
        <v>0.5</v>
      </c>
      <c r="E519" s="1">
        <v>9.3585000000000002E-2</v>
      </c>
      <c r="F519" s="1">
        <v>16732.73</v>
      </c>
      <c r="G519" s="1">
        <v>1565.93</v>
      </c>
      <c r="H519" s="1">
        <v>15949.77</v>
      </c>
      <c r="I519" s="1">
        <v>106551.77</v>
      </c>
      <c r="J519" s="1">
        <v>6.3678999999999997</v>
      </c>
      <c r="K519" s="1"/>
      <c r="AE519">
        <f>(B517*C517/SUM(C449:C517)+B518*C518/SUM(C449:C518)+B519*C519/SUM(C449:C519)+B520*C520/SUM(C449:C520)+B521*C521/SUM(C449:C521))/5</f>
        <v>3.6345422074064926</v>
      </c>
    </row>
    <row r="520" spans="1:31" x14ac:dyDescent="0.3">
      <c r="A520" s="1">
        <v>1954</v>
      </c>
      <c r="B520" s="1">
        <v>71</v>
      </c>
      <c r="C520" s="1">
        <v>0.108372</v>
      </c>
      <c r="D520" s="1">
        <v>0.5</v>
      </c>
      <c r="E520" s="1">
        <v>0.102802</v>
      </c>
      <c r="F520" s="1">
        <v>15166.81</v>
      </c>
      <c r="G520" s="1">
        <v>1559.18</v>
      </c>
      <c r="H520" s="1">
        <v>14387.22</v>
      </c>
      <c r="I520" s="1">
        <v>90602</v>
      </c>
      <c r="J520" s="1">
        <v>5.9737</v>
      </c>
      <c r="K520" s="1"/>
      <c r="AE520">
        <f>(B518*C518/SUM(C449:C518)+B519*C519/SUM(C449:C519)+B520*C520/SUM(C449:C520)+B521*C521/SUM(C449:C521)+B522*C522/SUM(C449:C522))/5</f>
        <v>3.8428299245021393</v>
      </c>
    </row>
    <row r="521" spans="1:31" x14ac:dyDescent="0.3">
      <c r="A521" s="1">
        <v>1954</v>
      </c>
      <c r="B521" s="1">
        <v>72</v>
      </c>
      <c r="C521" s="1">
        <v>0.119377</v>
      </c>
      <c r="D521" s="1">
        <v>0.5</v>
      </c>
      <c r="E521" s="1">
        <v>0.112653</v>
      </c>
      <c r="F521" s="1">
        <v>13607.63</v>
      </c>
      <c r="G521" s="1">
        <v>1532.93</v>
      </c>
      <c r="H521" s="1">
        <v>12841.16</v>
      </c>
      <c r="I521" s="1">
        <v>76214.78</v>
      </c>
      <c r="J521" s="1">
        <v>5.6009000000000002</v>
      </c>
      <c r="K521" s="1"/>
      <c r="AE521">
        <f>(B519*C519/SUM(C449:C519)+B520*C520/SUM(C449:C520)+B521*C521/SUM(C449:C521)+B522*C522/SUM(C449:C522)+B523*C523/SUM(C449:C523))/5</f>
        <v>4.0496558044041482</v>
      </c>
    </row>
    <row r="522" spans="1:31" x14ac:dyDescent="0.3">
      <c r="A522" s="1">
        <v>1954</v>
      </c>
      <c r="B522" s="1">
        <v>73</v>
      </c>
      <c r="C522" s="1">
        <v>0.13124</v>
      </c>
      <c r="D522" s="1">
        <v>0.5</v>
      </c>
      <c r="E522" s="1">
        <v>0.123158</v>
      </c>
      <c r="F522" s="1">
        <v>12074.7</v>
      </c>
      <c r="G522" s="1">
        <v>1487.1</v>
      </c>
      <c r="H522" s="1">
        <v>11331.15</v>
      </c>
      <c r="I522" s="1">
        <v>63373.62</v>
      </c>
      <c r="J522" s="1">
        <v>5.2484999999999999</v>
      </c>
      <c r="K522" s="1"/>
      <c r="AE522">
        <f>(B520*C520/SUM(C449:C520)+B521*C521/SUM(C449:C521)+B522*C522/SUM(C449:C522)+B523*C523/SUM(C449:C523)+B524*C524/SUM(C449:C524))/5</f>
        <v>4.2524874063599727</v>
      </c>
    </row>
    <row r="523" spans="1:31" x14ac:dyDescent="0.3">
      <c r="A523" s="1">
        <v>1954</v>
      </c>
      <c r="B523" s="1">
        <v>74</v>
      </c>
      <c r="C523" s="1">
        <v>0.14415800000000001</v>
      </c>
      <c r="D523" s="1">
        <v>0.5</v>
      </c>
      <c r="E523" s="1">
        <v>0.134466</v>
      </c>
      <c r="F523" s="1">
        <v>10587.6</v>
      </c>
      <c r="G523" s="1">
        <v>1423.67</v>
      </c>
      <c r="H523" s="1">
        <v>9875.77</v>
      </c>
      <c r="I523" s="1">
        <v>52042.47</v>
      </c>
      <c r="J523" s="1">
        <v>4.9154</v>
      </c>
      <c r="K523" s="1"/>
      <c r="AE523">
        <f>(B521*C521/SUM(C449:C521)+B522*C522/SUM(C449:C522)+B523*C523/SUM(C449:C523)+B524*C524/SUM(C449:C524)+B525*C525/SUM(C449:C525))/5</f>
        <v>4.449785225476794</v>
      </c>
    </row>
    <row r="524" spans="1:31" x14ac:dyDescent="0.3">
      <c r="A524" s="1">
        <v>1954</v>
      </c>
      <c r="B524" s="1">
        <v>75</v>
      </c>
      <c r="C524" s="1">
        <v>0.158192</v>
      </c>
      <c r="D524" s="1">
        <v>0.5</v>
      </c>
      <c r="E524" s="1">
        <v>0.14659700000000001</v>
      </c>
      <c r="F524" s="1">
        <v>9163.93</v>
      </c>
      <c r="G524" s="1">
        <v>1343.4</v>
      </c>
      <c r="H524" s="1">
        <v>8492.23</v>
      </c>
      <c r="I524" s="1">
        <v>42166.71</v>
      </c>
      <c r="J524" s="1">
        <v>4.6013999999999999</v>
      </c>
      <c r="K524" s="1"/>
      <c r="AE524">
        <f>(B522*C522/SUM(C449:C522)+B523*C523/SUM(C449:C523)+B524*C524/SUM(C449:C524)+B525*C525/SUM(C449:C525)+B526*C526/SUM(C449:C526))/5</f>
        <v>4.6411928740475403</v>
      </c>
    </row>
    <row r="525" spans="1:31" x14ac:dyDescent="0.3">
      <c r="A525" s="1">
        <v>1954</v>
      </c>
      <c r="B525" s="1">
        <v>76</v>
      </c>
      <c r="C525" s="1">
        <v>0.173401</v>
      </c>
      <c r="D525" s="1">
        <v>0.5</v>
      </c>
      <c r="E525" s="1">
        <v>0.15956699999999999</v>
      </c>
      <c r="F525" s="1">
        <v>7820.53</v>
      </c>
      <c r="G525" s="1">
        <v>1247.9000000000001</v>
      </c>
      <c r="H525" s="1">
        <v>7196.58</v>
      </c>
      <c r="I525" s="1">
        <v>33674.480000000003</v>
      </c>
      <c r="J525" s="1">
        <v>4.3059000000000003</v>
      </c>
      <c r="K525" s="1"/>
      <c r="AE525">
        <f>(B523*C523/SUM(C449:C523)+B524*C524/SUM(C449:C524)+B525*C525/SUM(C449:C525)+B526*C526/SUM(C449:C526)+B527*C527/SUM(C449:C527))/5</f>
        <v>4.8277196504222601</v>
      </c>
    </row>
    <row r="526" spans="1:31" x14ac:dyDescent="0.3">
      <c r="A526" s="1">
        <v>1954</v>
      </c>
      <c r="B526" s="1">
        <v>77</v>
      </c>
      <c r="C526" s="1">
        <v>0.18984000000000001</v>
      </c>
      <c r="D526" s="1">
        <v>0.5</v>
      </c>
      <c r="E526" s="1">
        <v>0.17338200000000001</v>
      </c>
      <c r="F526" s="1">
        <v>6572.63</v>
      </c>
      <c r="G526" s="1">
        <v>1139.58</v>
      </c>
      <c r="H526" s="1">
        <v>6002.84</v>
      </c>
      <c r="I526" s="1">
        <v>26477.9</v>
      </c>
      <c r="J526" s="1">
        <v>4.0285000000000002</v>
      </c>
      <c r="K526" s="1"/>
      <c r="AE526">
        <f>(B524*C524/SUM(C449:C524)+B525*C525/SUM(C449:C525)+B526*C526/SUM(C449:C526)+B527*C527/SUM(C449:C527)+B528*C528/SUM(C449:C528))/5</f>
        <v>5.0097741498498047</v>
      </c>
    </row>
    <row r="527" spans="1:31" x14ac:dyDescent="0.3">
      <c r="A527" s="1">
        <v>1954</v>
      </c>
      <c r="B527" s="1">
        <v>78</v>
      </c>
      <c r="C527" s="1">
        <v>0.20785000000000001</v>
      </c>
      <c r="D527" s="1">
        <v>0.5</v>
      </c>
      <c r="E527" s="1">
        <v>0.18828300000000001</v>
      </c>
      <c r="F527" s="1">
        <v>5433.05</v>
      </c>
      <c r="G527" s="1">
        <v>1022.95</v>
      </c>
      <c r="H527" s="1">
        <v>4921.58</v>
      </c>
      <c r="I527" s="1">
        <v>20475.05</v>
      </c>
      <c r="J527" s="1">
        <v>3.7686000000000002</v>
      </c>
      <c r="K527" s="1"/>
      <c r="AE527">
        <f>(B525*C525/SUM(C449:C525)+B526*C526/SUM(C449:C526)+B527*C527/SUM(C449:C527)+B528*C528/SUM(C449:C528)+B529*C529/SUM(C449:C529))/5</f>
        <v>5.1860454315740929</v>
      </c>
    </row>
    <row r="528" spans="1:31" x14ac:dyDescent="0.3">
      <c r="A528" s="1">
        <v>1954</v>
      </c>
      <c r="B528" s="1">
        <v>79</v>
      </c>
      <c r="C528" s="1">
        <v>0.22761100000000001</v>
      </c>
      <c r="D528" s="1">
        <v>0.5</v>
      </c>
      <c r="E528" s="1">
        <v>0.20435400000000001</v>
      </c>
      <c r="F528" s="1">
        <v>4410.1000000000004</v>
      </c>
      <c r="G528" s="1">
        <v>901.22</v>
      </c>
      <c r="H528" s="1">
        <v>3959.49</v>
      </c>
      <c r="I528" s="1">
        <v>15553.47</v>
      </c>
      <c r="J528" s="1">
        <v>3.5268000000000002</v>
      </c>
      <c r="K528" s="1"/>
      <c r="AE528">
        <f>(B526*C526/SUM(C449:C526)+B527*C527/SUM(C449:C527)+B528*C528/SUM(C449:C528)+B529*C529/SUM(C449:C529)+B530*C530/SUM(C449:C530))/5</f>
        <v>5.3534446684130357</v>
      </c>
    </row>
    <row r="529" spans="1:31" x14ac:dyDescent="0.3">
      <c r="A529" s="1">
        <v>1954</v>
      </c>
      <c r="B529" s="1">
        <v>80</v>
      </c>
      <c r="C529" s="1">
        <v>0.24882499999999999</v>
      </c>
      <c r="D529" s="1">
        <v>0.5</v>
      </c>
      <c r="E529" s="1">
        <v>0.22129399999999999</v>
      </c>
      <c r="F529" s="1">
        <v>3508.88</v>
      </c>
      <c r="G529" s="1">
        <v>776.49</v>
      </c>
      <c r="H529" s="1">
        <v>3120.63</v>
      </c>
      <c r="I529" s="1">
        <v>11593.98</v>
      </c>
      <c r="J529" s="1">
        <v>3.3041999999999998</v>
      </c>
      <c r="K529" s="1"/>
      <c r="AE529">
        <f>(B527*C527/SUM(C449:C527)+B528*C528/SUM(C449:C528)+B529*C529/SUM(C449:C529)+B530*C530/SUM(C449:C530)+B531*C531/SUM(C449:C531))/5</f>
        <v>5.5070757852217476</v>
      </c>
    </row>
    <row r="530" spans="1:31" x14ac:dyDescent="0.3">
      <c r="A530" s="1">
        <v>1954</v>
      </c>
      <c r="B530" s="1">
        <v>81</v>
      </c>
      <c r="C530" s="1">
        <v>0.27104299999999998</v>
      </c>
      <c r="D530" s="1">
        <v>0.5</v>
      </c>
      <c r="E530" s="1">
        <v>0.23869499999999999</v>
      </c>
      <c r="F530" s="1">
        <v>2732.39</v>
      </c>
      <c r="G530" s="1">
        <v>652.21</v>
      </c>
      <c r="H530" s="1">
        <v>2406.2800000000002</v>
      </c>
      <c r="I530" s="1">
        <v>8473.35</v>
      </c>
      <c r="J530" s="1">
        <v>3.1011000000000002</v>
      </c>
      <c r="K530" s="1"/>
      <c r="AE530">
        <f>(B528*C528/SUM(C449:C528)+B529*C529/SUM(C449:C529)+B530*C530/SUM(C449:C530)+B531*C531/SUM(C449:C531)+B532*C532/SUM(C449:C532))/5</f>
        <v>5.640302914870321</v>
      </c>
    </row>
    <row r="531" spans="1:31" x14ac:dyDescent="0.3">
      <c r="A531" s="1">
        <v>1954</v>
      </c>
      <c r="B531" s="1">
        <v>82</v>
      </c>
      <c r="C531" s="1">
        <v>0.293632</v>
      </c>
      <c r="D531" s="1">
        <v>0.5</v>
      </c>
      <c r="E531" s="1">
        <v>0.25604100000000002</v>
      </c>
      <c r="F531" s="1">
        <v>2080.1799999999998</v>
      </c>
      <c r="G531" s="1">
        <v>532.61</v>
      </c>
      <c r="H531" s="1">
        <v>1813.88</v>
      </c>
      <c r="I531" s="1">
        <v>6067.06</v>
      </c>
      <c r="J531" s="1">
        <v>2.9165999999999999</v>
      </c>
      <c r="K531" s="1"/>
      <c r="AE531">
        <f>(B529*C529/SUM(C449:C529)+B530*C530/SUM(C449:C530)+B531*C531/SUM(C449:C531)+B532*C532/SUM(C449:C532)+B533*C533/SUM(C449:C533))/5</f>
        <v>5.7485287597628885</v>
      </c>
    </row>
    <row r="532" spans="1:31" x14ac:dyDescent="0.3">
      <c r="A532" s="1">
        <v>1954</v>
      </c>
      <c r="B532" s="1">
        <v>83</v>
      </c>
      <c r="C532" s="1">
        <v>0.31615900000000002</v>
      </c>
      <c r="D532" s="1">
        <v>0.5</v>
      </c>
      <c r="E532" s="1">
        <v>0.273003</v>
      </c>
      <c r="F532" s="1">
        <v>1547.57</v>
      </c>
      <c r="G532" s="1">
        <v>422.49</v>
      </c>
      <c r="H532" s="1">
        <v>1336.32</v>
      </c>
      <c r="I532" s="1">
        <v>4253.1899999999996</v>
      </c>
      <c r="J532" s="1">
        <v>2.7483</v>
      </c>
      <c r="K532" s="1"/>
      <c r="AE532">
        <f>(B530*C530/SUM(C449:C530)+B531*C531/SUM(C449:C531)+B532*C532/SUM(C449:C532)+B533*C533/SUM(C449:C533)+B534*C534/SUM(C449:C534))/5</f>
        <v>5.8312252818426602</v>
      </c>
    </row>
    <row r="533" spans="1:31" x14ac:dyDescent="0.3">
      <c r="A533" s="1">
        <v>1954</v>
      </c>
      <c r="B533" s="1">
        <v>84</v>
      </c>
      <c r="C533" s="1">
        <v>0.33891100000000002</v>
      </c>
      <c r="D533" s="1">
        <v>0.5</v>
      </c>
      <c r="E533" s="1">
        <v>0.289802</v>
      </c>
      <c r="F533" s="1">
        <v>1125.08</v>
      </c>
      <c r="G533" s="1">
        <v>326.05</v>
      </c>
      <c r="H533" s="1">
        <v>962.05</v>
      </c>
      <c r="I533" s="1">
        <v>2916.86</v>
      </c>
      <c r="J533" s="1">
        <v>2.5926</v>
      </c>
      <c r="K533" s="1"/>
      <c r="AE533">
        <f>(B531*C531/SUM(C449:C531)+B532*C532/SUM(C449:C532)+B533*C533/SUM(C449:C533)+B534*C534/SUM(C449:C534)+B535*C535/SUM(C449:C535))/5</f>
        <v>5.8919043140336296</v>
      </c>
    </row>
    <row r="534" spans="1:31" x14ac:dyDescent="0.3">
      <c r="A534" s="1">
        <v>1954</v>
      </c>
      <c r="B534" s="1">
        <v>85</v>
      </c>
      <c r="C534" s="1">
        <v>0.36230299999999999</v>
      </c>
      <c r="D534" s="1">
        <v>0.5</v>
      </c>
      <c r="E534" s="1">
        <v>0.30673699999999998</v>
      </c>
      <c r="F534" s="1">
        <v>799.03</v>
      </c>
      <c r="G534" s="1">
        <v>245.09</v>
      </c>
      <c r="H534" s="1">
        <v>676.48</v>
      </c>
      <c r="I534" s="1">
        <v>1954.81</v>
      </c>
      <c r="J534" s="1">
        <v>2.4464999999999999</v>
      </c>
      <c r="K534" s="1"/>
      <c r="AE534">
        <f>(B532*C532/SUM(C449:C532)+B533*C533/SUM(C449:C533)+B534*C534/SUM(C449:C534)+B535*C535/SUM(C449:C535)+B536*C536/SUM(C449:C536))/5</f>
        <v>5.938039083855009</v>
      </c>
    </row>
    <row r="535" spans="1:31" x14ac:dyDescent="0.3">
      <c r="A535" s="1">
        <v>1954</v>
      </c>
      <c r="B535" s="1">
        <v>86</v>
      </c>
      <c r="C535" s="1">
        <v>0.38689299999999999</v>
      </c>
      <c r="D535" s="1">
        <v>0.5</v>
      </c>
      <c r="E535" s="1">
        <v>0.324181</v>
      </c>
      <c r="F535" s="1">
        <v>553.94000000000005</v>
      </c>
      <c r="G535" s="1">
        <v>179.58</v>
      </c>
      <c r="H535" s="1">
        <v>464.15</v>
      </c>
      <c r="I535" s="1">
        <v>1278.33</v>
      </c>
      <c r="J535" s="1">
        <v>2.3077000000000001</v>
      </c>
      <c r="K535" s="1"/>
      <c r="AE535">
        <f>(B533*C533/SUM(C449:C533)+B534*C534/SUM(C449:C534)+B535*C535/SUM(C449:C535)+B536*C536/SUM(C449:C536)+B537*C537/SUM(C449:C537))/5</f>
        <v>5.9816895315500958</v>
      </c>
    </row>
    <row r="536" spans="1:31" x14ac:dyDescent="0.3">
      <c r="A536" s="1">
        <v>1954</v>
      </c>
      <c r="B536" s="1">
        <v>87</v>
      </c>
      <c r="C536" s="1">
        <v>0.41339799999999999</v>
      </c>
      <c r="D536" s="1">
        <v>0.5</v>
      </c>
      <c r="E536" s="1">
        <v>0.342586</v>
      </c>
      <c r="F536" s="1">
        <v>374.36</v>
      </c>
      <c r="G536" s="1">
        <v>128.25</v>
      </c>
      <c r="H536" s="1">
        <v>310.24</v>
      </c>
      <c r="I536" s="1">
        <v>814.18</v>
      </c>
      <c r="J536" s="1">
        <v>2.1747999999999998</v>
      </c>
      <c r="K536" s="1"/>
      <c r="AE536">
        <f>(B534*C534/SUM(C449:C534)+B535*C535/SUM(C449:C535)+B536*C536/SUM(C449:C536)+B537*C537/SUM(C449:C537)+B538*C538/SUM(C449:C538))/5</f>
        <v>6.0313384411904218</v>
      </c>
    </row>
    <row r="537" spans="1:31" x14ac:dyDescent="0.3">
      <c r="A537" s="1">
        <v>1954</v>
      </c>
      <c r="B537" s="1">
        <v>88</v>
      </c>
      <c r="C537" s="1">
        <v>0.44356499999999999</v>
      </c>
      <c r="D537" s="1">
        <v>0.5</v>
      </c>
      <c r="E537" s="1">
        <v>0.36304799999999998</v>
      </c>
      <c r="F537" s="1">
        <v>246.11</v>
      </c>
      <c r="G537" s="1">
        <v>89.35</v>
      </c>
      <c r="H537" s="1">
        <v>201.44</v>
      </c>
      <c r="I537" s="1">
        <v>503.94</v>
      </c>
      <c r="J537" s="1">
        <v>2.0476000000000001</v>
      </c>
      <c r="K537" s="1"/>
      <c r="AE537">
        <f>(B535*C535/SUM(C449:C535)+B536*C536/SUM(C449:C536)+B537*C537/SUM(C449:C537)+B538*C538/SUM(C449:C538)+B539*C539/SUM(C449:C539))/5</f>
        <v>6.0870798740019838</v>
      </c>
    </row>
    <row r="538" spans="1:31" x14ac:dyDescent="0.3">
      <c r="A538" s="1">
        <v>1954</v>
      </c>
      <c r="B538" s="1">
        <v>89</v>
      </c>
      <c r="C538" s="1">
        <v>0.47739500000000001</v>
      </c>
      <c r="D538" s="1">
        <v>0.5</v>
      </c>
      <c r="E538" s="1">
        <v>0.38540099999999999</v>
      </c>
      <c r="F538" s="1">
        <v>156.76</v>
      </c>
      <c r="G538" s="1">
        <v>60.42</v>
      </c>
      <c r="H538" s="1">
        <v>126.55</v>
      </c>
      <c r="I538" s="1">
        <v>302.51</v>
      </c>
      <c r="J538" s="1">
        <v>1.9297</v>
      </c>
      <c r="K538" s="1"/>
      <c r="AE538">
        <f>(B536*C536/SUM(C449:C536)+B537*C537/SUM(C449:C537)+B538*C538/SUM(C449:C538)+B539*C539/SUM(C449:C539)+B540*C540/SUM(C449:C540))/5</f>
        <v>6.1408877730424702</v>
      </c>
    </row>
    <row r="539" spans="1:31" x14ac:dyDescent="0.3">
      <c r="A539" s="1">
        <v>1954</v>
      </c>
      <c r="B539" s="1">
        <v>90</v>
      </c>
      <c r="C539" s="1">
        <v>0.51263599999999998</v>
      </c>
      <c r="D539" s="1">
        <v>0.5</v>
      </c>
      <c r="E539" s="1">
        <v>0.40804600000000002</v>
      </c>
      <c r="F539" s="1">
        <v>96.34</v>
      </c>
      <c r="G539" s="1">
        <v>39.31</v>
      </c>
      <c r="H539" s="1">
        <v>76.69</v>
      </c>
      <c r="I539" s="1">
        <v>175.95</v>
      </c>
      <c r="J539" s="1">
        <v>1.8263</v>
      </c>
      <c r="K539" s="1"/>
      <c r="AE539">
        <f>(B537*C537/SUM(C449:C537)+B538*C538/SUM(C449:C538)+B539*C539/SUM(C449:C539)+B540*C540/SUM(C449:C540)+B541*C541/SUM(C449:C541))/5</f>
        <v>6.1771397140969624</v>
      </c>
    </row>
    <row r="540" spans="1:31" x14ac:dyDescent="0.3">
      <c r="A540" s="1">
        <v>1954</v>
      </c>
      <c r="B540" s="1">
        <v>91</v>
      </c>
      <c r="C540" s="1">
        <v>0.54630000000000001</v>
      </c>
      <c r="D540" s="1">
        <v>0.5</v>
      </c>
      <c r="E540" s="1">
        <v>0.429093</v>
      </c>
      <c r="F540" s="1">
        <v>57.03</v>
      </c>
      <c r="G540" s="1">
        <v>24.47</v>
      </c>
      <c r="H540" s="1">
        <v>44.8</v>
      </c>
      <c r="I540" s="1">
        <v>99.27</v>
      </c>
      <c r="J540" s="1">
        <v>1.7405999999999999</v>
      </c>
      <c r="K540" s="1"/>
      <c r="AE540">
        <f>(B538*C538/SUM(C449:C538)+B539*C539/SUM(C449:C539)+B540*C540/SUM(C449:C540)+B541*C541/SUM(C449:C541)+B542*C542/SUM(C449:C542))/5</f>
        <v>6.1788732223709228</v>
      </c>
    </row>
    <row r="541" spans="1:31" x14ac:dyDescent="0.3">
      <c r="A541" s="1">
        <v>1954</v>
      </c>
      <c r="B541" s="1">
        <v>92</v>
      </c>
      <c r="C541" s="1">
        <v>0.57467500000000005</v>
      </c>
      <c r="D541" s="1">
        <v>0.5</v>
      </c>
      <c r="E541" s="1">
        <v>0.44640600000000003</v>
      </c>
      <c r="F541" s="1">
        <v>32.56</v>
      </c>
      <c r="G541" s="1">
        <v>14.53</v>
      </c>
      <c r="H541" s="1">
        <v>25.29</v>
      </c>
      <c r="I541" s="1">
        <v>54.47</v>
      </c>
      <c r="J541" s="1">
        <v>1.673</v>
      </c>
      <c r="K541" s="1"/>
      <c r="AE541">
        <f>(B539*C539/SUM(C449:C539)+B540*C540/SUM(C449:C540)+B541*C541/SUM(C449:C541)+B542*C542/SUM(C449:C542)+B543*C543/SUM(C449:C543))/5</f>
        <v>6.1386078714900787</v>
      </c>
    </row>
    <row r="542" spans="1:31" x14ac:dyDescent="0.3">
      <c r="A542" s="1">
        <v>1954</v>
      </c>
      <c r="B542" s="1">
        <v>93</v>
      </c>
      <c r="C542" s="1">
        <v>0.59746600000000005</v>
      </c>
      <c r="D542" s="1">
        <v>0.5</v>
      </c>
      <c r="E542" s="1">
        <v>0.460038</v>
      </c>
      <c r="F542" s="1">
        <v>18.02</v>
      </c>
      <c r="G542" s="1">
        <v>8.2899999999999991</v>
      </c>
      <c r="H542" s="1">
        <v>13.88</v>
      </c>
      <c r="I542" s="1">
        <v>29.18</v>
      </c>
      <c r="J542" s="1">
        <v>1.6188</v>
      </c>
      <c r="K542" s="1"/>
      <c r="AE542">
        <f>(B540*C540/SUM(C449:C540)+B541*C541/SUM(C449:C541)+B542*C542/SUM(C449:C542)+B543*C543/SUM(C449:C543)+B544*C544/SUM(C449:C544))/5</f>
        <v>6.0576746763195928</v>
      </c>
    </row>
    <row r="543" spans="1:31" x14ac:dyDescent="0.3">
      <c r="A543" s="1">
        <v>1954</v>
      </c>
      <c r="B543" s="1">
        <v>94</v>
      </c>
      <c r="C543" s="1">
        <v>0.61762600000000001</v>
      </c>
      <c r="D543" s="1">
        <v>0.5</v>
      </c>
      <c r="E543" s="1">
        <v>0.47189799999999998</v>
      </c>
      <c r="F543" s="1">
        <v>9.73</v>
      </c>
      <c r="G543" s="1">
        <v>4.59</v>
      </c>
      <c r="H543" s="1">
        <v>7.44</v>
      </c>
      <c r="I543" s="1">
        <v>15.3</v>
      </c>
      <c r="J543" s="1">
        <v>1.5720000000000001</v>
      </c>
      <c r="K543" s="1"/>
      <c r="AE543">
        <f>(B541*C541/SUM(C449:C541)+B542*C542/SUM(C449:C542)+B543*C543/SUM(C449:C543)+B544*C544/SUM(C449:C544)+B545*C545/SUM(C449:C545))/5</f>
        <v>5.9456871447822675</v>
      </c>
    </row>
    <row r="544" spans="1:31" x14ac:dyDescent="0.3">
      <c r="A544" s="1">
        <v>1954</v>
      </c>
      <c r="B544" s="1">
        <v>95</v>
      </c>
      <c r="C544" s="1">
        <v>0.63603100000000001</v>
      </c>
      <c r="D544" s="1">
        <v>0.5</v>
      </c>
      <c r="E544" s="1">
        <v>0.48256700000000002</v>
      </c>
      <c r="F544" s="1">
        <v>5.14</v>
      </c>
      <c r="G544" s="1">
        <v>2.48</v>
      </c>
      <c r="H544" s="1">
        <v>3.9</v>
      </c>
      <c r="I544" s="1">
        <v>7.86</v>
      </c>
      <c r="J544" s="1">
        <v>1.5299</v>
      </c>
      <c r="K544" s="1"/>
      <c r="AE544">
        <f>(B542*C542/SUM(C449:C542)+B543*C543/SUM(C449:C543)+B544*C544/SUM(C449:C544)+B545*C545/SUM(C449:C545)+B546*C546/SUM(C449:C546))/5</f>
        <v>5.8198125620787664</v>
      </c>
    </row>
    <row r="545" spans="1:31" x14ac:dyDescent="0.3">
      <c r="A545" s="1">
        <v>1954</v>
      </c>
      <c r="B545" s="1">
        <v>96</v>
      </c>
      <c r="C545" s="1">
        <v>0.65371699999999999</v>
      </c>
      <c r="D545" s="1">
        <v>0.5</v>
      </c>
      <c r="E545" s="1">
        <v>0.49268000000000001</v>
      </c>
      <c r="F545" s="1">
        <v>2.66</v>
      </c>
      <c r="G545" s="1">
        <v>1.31</v>
      </c>
      <c r="H545" s="1">
        <v>2</v>
      </c>
      <c r="I545" s="1">
        <v>3.96</v>
      </c>
      <c r="J545" s="1">
        <v>1.4903999999999999</v>
      </c>
      <c r="K545" s="1"/>
      <c r="AE545">
        <f>(B543*C543/SUM(C449:C543)+B544*C544/SUM(C449:C544)+B545*C545/SUM(C449:C545)+B546*C546/SUM(C449:C546)+B547*C547/SUM(C449:C547))/5</f>
        <v>5.6943680926098059</v>
      </c>
    </row>
    <row r="546" spans="1:31" x14ac:dyDescent="0.3">
      <c r="A546" s="1">
        <v>1954</v>
      </c>
      <c r="B546" s="1">
        <v>97</v>
      </c>
      <c r="C546" s="1">
        <v>0.67186000000000001</v>
      </c>
      <c r="D546" s="1">
        <v>0.5</v>
      </c>
      <c r="E546" s="1">
        <v>0.502915</v>
      </c>
      <c r="F546" s="1">
        <v>1.35</v>
      </c>
      <c r="G546" s="1">
        <v>0.68</v>
      </c>
      <c r="H546" s="1">
        <v>1.01</v>
      </c>
      <c r="I546" s="1">
        <v>1.96</v>
      </c>
      <c r="J546" s="1">
        <v>1.4520999999999999</v>
      </c>
      <c r="K546" s="1"/>
      <c r="AE546">
        <f>(B544*C544/SUM(C449:C544)+B545*C545/SUM(C449:C545)+B546*C546/SUM(C449:C546)+B547*C547/SUM(C449:C547)+B548*C548/SUM(C449:C548))/5</f>
        <v>5.5742321044046808</v>
      </c>
    </row>
    <row r="547" spans="1:31" x14ac:dyDescent="0.3">
      <c r="A547" s="1">
        <v>1954</v>
      </c>
      <c r="B547" s="1">
        <v>98</v>
      </c>
      <c r="C547" s="1">
        <v>0.69054199999999999</v>
      </c>
      <c r="D547" s="1">
        <v>0.5</v>
      </c>
      <c r="E547" s="1">
        <v>0.51331099999999996</v>
      </c>
      <c r="F547" s="1">
        <v>0.67</v>
      </c>
      <c r="G547" s="1">
        <v>0.34</v>
      </c>
      <c r="H547" s="1">
        <v>0.5</v>
      </c>
      <c r="I547" s="1">
        <v>0.95</v>
      </c>
      <c r="J547" s="1">
        <v>1.4154</v>
      </c>
      <c r="K547" s="1"/>
      <c r="AE547">
        <f>(B545*C545/SUM(C449:C545)+B546*C546/SUM(C449:C546)+B547*C547/SUM(C449:C547)+B548*C548/SUM(C449:C548)+B549*C549/SUM(C449:C549))/5</f>
        <v>5.4616929628440145</v>
      </c>
    </row>
    <row r="548" spans="1:31" x14ac:dyDescent="0.3">
      <c r="A548" s="1">
        <v>1954</v>
      </c>
      <c r="B548" s="1">
        <v>99</v>
      </c>
      <c r="C548" s="1">
        <v>0.70897900000000003</v>
      </c>
      <c r="D548" s="1">
        <v>0.5</v>
      </c>
      <c r="E548" s="1">
        <v>0.52342900000000003</v>
      </c>
      <c r="F548" s="1">
        <v>0.33</v>
      </c>
      <c r="G548" s="1">
        <v>0.17</v>
      </c>
      <c r="H548" s="1">
        <v>0.24</v>
      </c>
      <c r="I548" s="1">
        <v>0.45</v>
      </c>
      <c r="J548" s="1">
        <v>1.3809</v>
      </c>
      <c r="K548" s="1"/>
      <c r="AE548">
        <f>(B546*C546/SUM(C449:C546)+B547*C547/SUM(C449:C547)+B548*C548/SUM(C449:C548)+B549*C549/SUM(C449:C549)+B550*C550/SUM(C449:C550))/5</f>
        <v>5.356797586301222</v>
      </c>
    </row>
    <row r="549" spans="1:31" x14ac:dyDescent="0.3">
      <c r="A549" s="1">
        <v>1954</v>
      </c>
      <c r="B549" s="1">
        <v>100</v>
      </c>
      <c r="C549" s="1">
        <v>0.72714400000000001</v>
      </c>
      <c r="D549" s="1">
        <v>0.5</v>
      </c>
      <c r="E549" s="1">
        <v>0.53326399999999996</v>
      </c>
      <c r="F549" s="1">
        <v>0.16</v>
      </c>
      <c r="G549" s="1">
        <v>0.08</v>
      </c>
      <c r="H549" s="1">
        <v>0.11</v>
      </c>
      <c r="I549" s="1">
        <v>0.21</v>
      </c>
      <c r="J549" s="1">
        <v>1.3485</v>
      </c>
      <c r="K549" s="1"/>
      <c r="AE549">
        <f>(B547*C547/SUM(C449:C547)+B548*C548/SUM(C449:C548)+B549*C549/SUM(C449:C549)+B550*C550/SUM(C449:C550)+B551*C551/SUM(C449:C551))/5</f>
        <v>5.2576608088104253</v>
      </c>
    </row>
    <row r="550" spans="1:31" x14ac:dyDescent="0.3">
      <c r="A550" s="1">
        <v>1954</v>
      </c>
      <c r="B550" s="1">
        <v>101</v>
      </c>
      <c r="C550" s="1">
        <v>0.74501300000000004</v>
      </c>
      <c r="D550" s="1">
        <v>0.5</v>
      </c>
      <c r="E550" s="1">
        <v>0.54281199999999996</v>
      </c>
      <c r="F550" s="1">
        <v>7.0000000000000007E-2</v>
      </c>
      <c r="G550" s="1">
        <v>0.04</v>
      </c>
      <c r="H550" s="1">
        <v>0.05</v>
      </c>
      <c r="I550" s="1">
        <v>0.1</v>
      </c>
      <c r="J550" s="1">
        <v>1.3178000000000001</v>
      </c>
      <c r="K550" s="1"/>
      <c r="AE550">
        <f>(B548*C548/SUM(C449:C548)+B549*C549/SUM(C449:C549)+B550*C550/SUM(C449:C550)+B551*C551/SUM(C449:C551)+B552*C552/SUM(C449:C552))/5</f>
        <v>5.1631198816805037</v>
      </c>
    </row>
    <row r="551" spans="1:31" x14ac:dyDescent="0.3">
      <c r="A551" s="1">
        <v>1954</v>
      </c>
      <c r="B551" s="1">
        <v>102</v>
      </c>
      <c r="C551" s="1">
        <v>0.76256400000000002</v>
      </c>
      <c r="D551" s="1">
        <v>0.5</v>
      </c>
      <c r="E551" s="1">
        <v>0.55206999999999995</v>
      </c>
      <c r="F551" s="1">
        <v>0.03</v>
      </c>
      <c r="G551" s="1">
        <v>0.02</v>
      </c>
      <c r="H551" s="1">
        <v>0.02</v>
      </c>
      <c r="I551" s="1">
        <v>0.04</v>
      </c>
      <c r="J551" s="1">
        <v>1.2888999999999999</v>
      </c>
      <c r="K551" s="1"/>
      <c r="AE551">
        <f>(B549*C549/SUM(C449:C549)+B550*C550/SUM(C449:C550)+B551*C551/SUM(C449:C551)+B552*C552/SUM(C449:C552)+B553*C553/SUM(C449:C553))/5</f>
        <v>5.0733745276258482</v>
      </c>
    </row>
    <row r="552" spans="1:31" x14ac:dyDescent="0.3">
      <c r="A552" s="1">
        <v>1954</v>
      </c>
      <c r="B552" s="1">
        <v>103</v>
      </c>
      <c r="C552" s="1">
        <v>0.78024400000000005</v>
      </c>
      <c r="D552" s="1">
        <v>0.5</v>
      </c>
      <c r="E552" s="1">
        <v>0.56127800000000005</v>
      </c>
      <c r="F552" s="1">
        <v>0.01</v>
      </c>
      <c r="G552" s="1">
        <v>0.01</v>
      </c>
      <c r="H552" s="1">
        <v>0.01</v>
      </c>
      <c r="I552" s="1">
        <v>0.02</v>
      </c>
      <c r="J552" s="1">
        <v>1.2611000000000001</v>
      </c>
      <c r="K552" s="1"/>
      <c r="AE552">
        <f>(B550*C550/SUM(C449:C550)+B551*C551/SUM(C449:C551)+B552*C552/SUM(C449:C552)+B553*C553/SUM(C449:C553)+B554*C554/SUM(C449:C554))/5</f>
        <v>4.987857727684549</v>
      </c>
    </row>
    <row r="553" spans="1:31" x14ac:dyDescent="0.3">
      <c r="A553" s="1">
        <v>1954</v>
      </c>
      <c r="B553" s="1">
        <v>104</v>
      </c>
      <c r="C553" s="1">
        <v>0.79810199999999998</v>
      </c>
      <c r="D553" s="1">
        <v>0.5</v>
      </c>
      <c r="E553" s="1">
        <v>0.57045999999999997</v>
      </c>
      <c r="F553" s="1">
        <v>0.01</v>
      </c>
      <c r="G553" s="1">
        <v>0</v>
      </c>
      <c r="H553" s="1">
        <v>0</v>
      </c>
      <c r="I553" s="1">
        <v>0.01</v>
      </c>
      <c r="J553" s="1">
        <v>1.2349000000000001</v>
      </c>
      <c r="K553" s="1"/>
      <c r="AE553">
        <f>(B551*C551/SUM(C449:C551)+B552*C552/SUM(C449:C552)+B553*C553/SUM(C449:C553)+B554*C554/SUM(C449:C554)+B555*C555/SUM(C449:C555))/5</f>
        <v>4.9053123467393327</v>
      </c>
    </row>
    <row r="554" spans="1:31" x14ac:dyDescent="0.3">
      <c r="A554" s="1">
        <v>1954</v>
      </c>
      <c r="B554" s="1">
        <v>105</v>
      </c>
      <c r="C554" s="1">
        <v>0.81547499999999995</v>
      </c>
      <c r="D554" s="1">
        <v>0.5</v>
      </c>
      <c r="E554" s="1">
        <v>0.57928000000000002</v>
      </c>
      <c r="F554" s="1">
        <v>0</v>
      </c>
      <c r="G554" s="1">
        <v>0</v>
      </c>
      <c r="H554" s="1">
        <v>0</v>
      </c>
      <c r="I554" s="1">
        <v>0</v>
      </c>
      <c r="J554" s="1">
        <v>1.2109000000000001</v>
      </c>
      <c r="K554" s="1"/>
      <c r="AE554">
        <f>(B552*C552/SUM(C449:C552)+B553*C553/SUM(C449:C553)+B554*C554/SUM(C449:C554)+B555*C555/SUM(C449:C555)+B556*C556/SUM(C449:C556))/5</f>
        <v>4.823864256330908</v>
      </c>
    </row>
    <row r="555" spans="1:31" x14ac:dyDescent="0.3">
      <c r="A555" s="1">
        <v>1954</v>
      </c>
      <c r="B555" s="1">
        <v>106</v>
      </c>
      <c r="C555" s="1">
        <v>0.83164499999999997</v>
      </c>
      <c r="D555" s="1">
        <v>0.5</v>
      </c>
      <c r="E555" s="1">
        <v>0.58739300000000005</v>
      </c>
      <c r="F555" s="1">
        <v>0</v>
      </c>
      <c r="G555" s="1">
        <v>0</v>
      </c>
      <c r="H555" s="1">
        <v>0</v>
      </c>
      <c r="I555" s="1">
        <v>0</v>
      </c>
      <c r="J555" s="1">
        <v>1.1898</v>
      </c>
      <c r="K555" s="1"/>
      <c r="AE555">
        <f>(B553*C553/SUM(C449:C553)+B554*C554/SUM(C449:C554)+B555*C555/SUM(C449:C555)+B556*C556/SUM(C449:C556)+B557*C557/SUM(C449:C557))/5</f>
        <v>4.7417783842947587</v>
      </c>
    </row>
    <row r="556" spans="1:31" x14ac:dyDescent="0.3">
      <c r="A556" s="1">
        <v>1954</v>
      </c>
      <c r="B556" s="1">
        <v>107</v>
      </c>
      <c r="C556" s="1">
        <v>0.84584700000000002</v>
      </c>
      <c r="D556" s="1">
        <v>0.5</v>
      </c>
      <c r="E556" s="1">
        <v>0.59444300000000005</v>
      </c>
      <c r="F556" s="1">
        <v>0</v>
      </c>
      <c r="G556" s="1">
        <v>0</v>
      </c>
      <c r="H556" s="1">
        <v>0</v>
      </c>
      <c r="I556" s="1">
        <v>0</v>
      </c>
      <c r="J556" s="1">
        <v>1.1717</v>
      </c>
      <c r="K556" s="1"/>
      <c r="AE556">
        <f>(B554*C554/SUM(C449:C554)+B555*C555/SUM(C449:C555)+B556*C556/SUM(C449:C556)+B557*C557/SUM(C449:C557)+B558*C558/SUM(C449:C558))/5</f>
        <v>4.6582687874033386</v>
      </c>
    </row>
    <row r="557" spans="1:31" x14ac:dyDescent="0.3">
      <c r="A557" s="1">
        <v>1954</v>
      </c>
      <c r="B557" s="1">
        <v>108</v>
      </c>
      <c r="C557" s="1">
        <v>0.85850899999999997</v>
      </c>
      <c r="D557" s="1">
        <v>0.5</v>
      </c>
      <c r="E557" s="1">
        <v>0.60066900000000001</v>
      </c>
      <c r="F557" s="1">
        <v>0</v>
      </c>
      <c r="G557" s="1">
        <v>0</v>
      </c>
      <c r="H557" s="1">
        <v>0</v>
      </c>
      <c r="I557" s="1">
        <v>0</v>
      </c>
      <c r="J557" s="1">
        <v>1.1561999999999999</v>
      </c>
      <c r="K557" s="1"/>
      <c r="AE557">
        <f>(B555*C555/SUM(C449:C555)+B556*C556/SUM(C449:C556)+B557*C557/SUM(C449:C557)+B558*C558/SUM(C449:C558)+B559*C559/SUM(C449:C559))/5</f>
        <v>4.5731413594054953</v>
      </c>
    </row>
    <row r="558" spans="1:31" x14ac:dyDescent="0.3">
      <c r="A558" s="1">
        <v>1954</v>
      </c>
      <c r="B558" s="1">
        <v>109</v>
      </c>
      <c r="C558" s="1">
        <v>0.87041199999999996</v>
      </c>
      <c r="D558" s="1">
        <v>0.5</v>
      </c>
      <c r="E558" s="1">
        <v>0.60647200000000001</v>
      </c>
      <c r="F558" s="1">
        <v>0</v>
      </c>
      <c r="G558" s="1">
        <v>0</v>
      </c>
      <c r="H558" s="1">
        <v>0</v>
      </c>
      <c r="I558" s="1">
        <v>0</v>
      </c>
      <c r="J558" s="1">
        <v>1.1433</v>
      </c>
      <c r="K558" s="1"/>
      <c r="AE558">
        <f>(B557*C557/SUM(C449:C557)+B558*C558/SUM(C449:C558)+B559*C559/SUM(C449:C559))/3</f>
        <v>4.4863242515899087</v>
      </c>
    </row>
    <row r="559" spans="1:31" x14ac:dyDescent="0.3">
      <c r="A559" s="1">
        <v>1954</v>
      </c>
      <c r="B559" s="1">
        <v>110</v>
      </c>
      <c r="C559" s="1">
        <v>0.88128200000000001</v>
      </c>
      <c r="D559" s="1">
        <v>1.1347100000000001</v>
      </c>
      <c r="E559" s="1">
        <v>1</v>
      </c>
      <c r="F559" s="1">
        <v>0</v>
      </c>
      <c r="G559" s="1">
        <v>0</v>
      </c>
      <c r="H559" s="1">
        <v>0</v>
      </c>
      <c r="I559" s="1">
        <v>0</v>
      </c>
      <c r="J559" s="1">
        <v>1.1347</v>
      </c>
      <c r="K559" s="1"/>
      <c r="AE559">
        <f>(B559*C559/SUM(C449:C559))</f>
        <v>4.4004585797916764</v>
      </c>
    </row>
    <row r="560" spans="1:31" x14ac:dyDescent="0.3">
      <c r="A560" s="1">
        <v>1955</v>
      </c>
      <c r="B560" s="1">
        <v>0</v>
      </c>
      <c r="C560" s="1">
        <v>0.20868400000000001</v>
      </c>
      <c r="D560" s="1">
        <v>0.35</v>
      </c>
      <c r="E560" s="1">
        <v>0.183758</v>
      </c>
      <c r="F560" s="1">
        <v>100000</v>
      </c>
      <c r="G560" s="1">
        <v>18375.8</v>
      </c>
      <c r="H560" s="1">
        <v>88055.73</v>
      </c>
      <c r="I560" s="1">
        <v>3525416</v>
      </c>
      <c r="J560" s="1">
        <v>35.254199999999997</v>
      </c>
      <c r="K560" s="1"/>
      <c r="AE560">
        <f>B560*C560/SUM(C560:C560)</f>
        <v>0</v>
      </c>
    </row>
    <row r="561" spans="1:31" x14ac:dyDescent="0.3">
      <c r="A561" s="1">
        <v>1955</v>
      </c>
      <c r="B561" s="1">
        <v>1</v>
      </c>
      <c r="C561" s="1">
        <v>8.8632000000000002E-2</v>
      </c>
      <c r="D561" s="1">
        <v>0.5</v>
      </c>
      <c r="E561" s="1">
        <v>8.4871000000000002E-2</v>
      </c>
      <c r="F561" s="1">
        <v>81624.2</v>
      </c>
      <c r="G561" s="1">
        <v>6927.52</v>
      </c>
      <c r="H561" s="1">
        <v>78160.44</v>
      </c>
      <c r="I561" s="1">
        <v>3437360.27</v>
      </c>
      <c r="J561" s="1">
        <v>42.112000000000002</v>
      </c>
      <c r="K561" s="1"/>
      <c r="AE561">
        <f>(B560*C560/SUM(C560:C560)+B561*C561/SUM(C560:C561)+B562*C562/SUM(C560:C562))/3</f>
        <v>0.18716799214522295</v>
      </c>
    </row>
    <row r="562" spans="1:31" x14ac:dyDescent="0.3">
      <c r="A562" s="1">
        <v>1955</v>
      </c>
      <c r="B562" s="1">
        <v>2</v>
      </c>
      <c r="C562" s="1">
        <v>4.5095000000000003E-2</v>
      </c>
      <c r="D562" s="1">
        <v>0.5</v>
      </c>
      <c r="E562" s="1">
        <v>4.4101000000000001E-2</v>
      </c>
      <c r="F562" s="1">
        <v>74696.679999999993</v>
      </c>
      <c r="G562" s="1">
        <v>3294.17</v>
      </c>
      <c r="H562" s="1">
        <v>73049.600000000006</v>
      </c>
      <c r="I562" s="1">
        <v>3359199.82</v>
      </c>
      <c r="J562" s="1">
        <v>44.971200000000003</v>
      </c>
      <c r="K562" s="1"/>
      <c r="AE562">
        <f>(B560*C560/SUM(C560:C560)+B561*C561/SUM(C560:C561)+B562*C562/SUM(C560:C562)+B563*C563/SUM(C560:C563)+B564*C564/SUM(C560:C564))/5</f>
        <v>0.20287468902580214</v>
      </c>
    </row>
    <row r="563" spans="1:31" x14ac:dyDescent="0.3">
      <c r="A563" s="1">
        <v>1955</v>
      </c>
      <c r="B563" s="1">
        <v>3</v>
      </c>
      <c r="C563" s="1">
        <v>2.9243000000000002E-2</v>
      </c>
      <c r="D563" s="1">
        <v>0.5</v>
      </c>
      <c r="E563" s="1">
        <v>2.8822E-2</v>
      </c>
      <c r="F563" s="1">
        <v>71402.52</v>
      </c>
      <c r="G563" s="1">
        <v>2057.94</v>
      </c>
      <c r="H563" s="1">
        <v>70373.539999999994</v>
      </c>
      <c r="I563" s="1">
        <v>3286150.22</v>
      </c>
      <c r="J563" s="1">
        <v>46.0229</v>
      </c>
      <c r="K563" s="1"/>
      <c r="AE563">
        <f>(B561*C561/SUM(C560:C561)+B562*C562/SUM(C560:C562)+B563*C563/SUM(C560:C563)+B564*C564/SUM(C560:C564)+B565*C565/SUM(C560:C565))/5</f>
        <v>0.24349091500788181</v>
      </c>
    </row>
    <row r="564" spans="1:31" x14ac:dyDescent="0.3">
      <c r="A564" s="1">
        <v>1955</v>
      </c>
      <c r="B564" s="1">
        <v>4</v>
      </c>
      <c r="C564" s="1">
        <v>2.1299999999999999E-2</v>
      </c>
      <c r="D564" s="1">
        <v>0.5</v>
      </c>
      <c r="E564" s="1">
        <v>2.1076000000000001E-2</v>
      </c>
      <c r="F564" s="1">
        <v>69344.570000000007</v>
      </c>
      <c r="G564" s="1">
        <v>1461.49</v>
      </c>
      <c r="H564" s="1">
        <v>68613.83</v>
      </c>
      <c r="I564" s="1">
        <v>3215776.68</v>
      </c>
      <c r="J564" s="1">
        <v>46.373899999999999</v>
      </c>
      <c r="K564" s="1"/>
      <c r="AE564">
        <f>(B562*C562/SUM(C560:C562)+B563*C563/SUM(C560:C563)+B564*C564/SUM(C560:C564)+B565*C565/SUM(C560:C565)+B566*C566/SUM(C560:C566))/5</f>
        <v>0.22248862735736746</v>
      </c>
    </row>
    <row r="565" spans="1:31" x14ac:dyDescent="0.3">
      <c r="A565" s="1">
        <v>1955</v>
      </c>
      <c r="B565" s="1">
        <v>5</v>
      </c>
      <c r="C565" s="1">
        <v>1.6636000000000001E-2</v>
      </c>
      <c r="D565" s="1">
        <v>0.5</v>
      </c>
      <c r="E565" s="1">
        <v>1.6499E-2</v>
      </c>
      <c r="F565" s="1">
        <v>67883.08</v>
      </c>
      <c r="G565" s="1">
        <v>1120</v>
      </c>
      <c r="H565" s="1">
        <v>67323.08</v>
      </c>
      <c r="I565" s="1">
        <v>3147162.85</v>
      </c>
      <c r="J565" s="1">
        <v>46.361499999999999</v>
      </c>
      <c r="K565" s="1"/>
      <c r="AE565">
        <f>(B563*C563/SUM(C560:C563)+B564*C564/SUM(C560:C564)+B565*C565/SUM(C560:C565)+B566*C566/SUM(C560:C566)+B567*C567/SUM(C560:C567))/5</f>
        <v>0.2064659482076609</v>
      </c>
    </row>
    <row r="566" spans="1:31" x14ac:dyDescent="0.3">
      <c r="A566" s="1">
        <v>1955</v>
      </c>
      <c r="B566" s="1">
        <v>6</v>
      </c>
      <c r="C566" s="1">
        <v>1.362E-2</v>
      </c>
      <c r="D566" s="1">
        <v>0.5</v>
      </c>
      <c r="E566" s="1">
        <v>1.3528E-2</v>
      </c>
      <c r="F566" s="1">
        <v>66763.08</v>
      </c>
      <c r="G566" s="1">
        <v>903.17</v>
      </c>
      <c r="H566" s="1">
        <v>66311.5</v>
      </c>
      <c r="I566" s="1">
        <v>3079839.77</v>
      </c>
      <c r="J566" s="1">
        <v>46.130899999999997</v>
      </c>
      <c r="K566" s="1"/>
      <c r="AE566">
        <f>(B564*C564/SUM(C560:C564)+B565*C565/SUM(C560:C565)+B566*C566/SUM(C560:C566)+B567*C567/SUM(C560:C567)+B568*C568/SUM(C560:C568))/5</f>
        <v>0.19341276276478897</v>
      </c>
    </row>
    <row r="567" spans="1:31" x14ac:dyDescent="0.3">
      <c r="A567" s="1">
        <v>1955</v>
      </c>
      <c r="B567" s="1">
        <v>7</v>
      </c>
      <c r="C567" s="1">
        <v>1.1379E-2</v>
      </c>
      <c r="D567" s="1">
        <v>0.5</v>
      </c>
      <c r="E567" s="1">
        <v>1.1315E-2</v>
      </c>
      <c r="F567" s="1">
        <v>65859.91</v>
      </c>
      <c r="G567" s="1">
        <v>745.18</v>
      </c>
      <c r="H567" s="1">
        <v>65487.32</v>
      </c>
      <c r="I567" s="1">
        <v>3013528.28</v>
      </c>
      <c r="J567" s="1">
        <v>45.756599999999999</v>
      </c>
      <c r="K567" s="1"/>
      <c r="AE567">
        <f>(B565*C565/SUM(C560:C565)+B566*C566/SUM(C560:C566)+B567*C567/SUM(C560:C567)+B568*C568/SUM(C560:C568)+B569*C569/SUM(C560:C569))/5</f>
        <v>0.18170686975179975</v>
      </c>
    </row>
    <row r="568" spans="1:31" x14ac:dyDescent="0.3">
      <c r="A568" s="1">
        <v>1955</v>
      </c>
      <c r="B568" s="1">
        <v>8</v>
      </c>
      <c r="C568" s="1">
        <v>9.4800000000000006E-3</v>
      </c>
      <c r="D568" s="1">
        <v>0.5</v>
      </c>
      <c r="E568" s="1">
        <v>9.4359999999999999E-3</v>
      </c>
      <c r="F568" s="1">
        <v>65114.73</v>
      </c>
      <c r="G568" s="1">
        <v>614.39</v>
      </c>
      <c r="H568" s="1">
        <v>64807.53</v>
      </c>
      <c r="I568" s="1">
        <v>2948040.96</v>
      </c>
      <c r="J568" s="1">
        <v>45.2746</v>
      </c>
      <c r="K568" s="1"/>
      <c r="AE568">
        <f>(B566*C566/SUM(C560:C566)+B567*C567/SUM(C560:C567)+B568*C568/SUM(C560:C568)+B569*C569/SUM(C560:C569)+B570*C570/SUM(C560:C570))/5</f>
        <v>0.17092519169677478</v>
      </c>
    </row>
    <row r="569" spans="1:31" x14ac:dyDescent="0.3">
      <c r="A569" s="1">
        <v>1955</v>
      </c>
      <c r="B569" s="1">
        <v>9</v>
      </c>
      <c r="C569" s="1">
        <v>7.9500000000000005E-3</v>
      </c>
      <c r="D569" s="1">
        <v>0.5</v>
      </c>
      <c r="E569" s="1">
        <v>7.9190000000000007E-3</v>
      </c>
      <c r="F569" s="1">
        <v>64500.33</v>
      </c>
      <c r="G569" s="1">
        <v>510.75</v>
      </c>
      <c r="H569" s="1">
        <v>64244.959999999999</v>
      </c>
      <c r="I569" s="1">
        <v>2883233.43</v>
      </c>
      <c r="J569" s="1">
        <v>44.701099999999997</v>
      </c>
      <c r="K569" s="1"/>
      <c r="AE569">
        <f>(B567*C567/SUM(C560:C567)+B568*C568/SUM(C560:C568)+B569*C569/SUM(C560:C569)+B570*C570/SUM(C560:C570)+B571*C571/SUM(C560:C571))/5</f>
        <v>0.16150933413678908</v>
      </c>
    </row>
    <row r="570" spans="1:31" x14ac:dyDescent="0.3">
      <c r="A570" s="1">
        <v>1955</v>
      </c>
      <c r="B570" s="1">
        <v>10</v>
      </c>
      <c r="C570" s="1">
        <v>6.8450000000000004E-3</v>
      </c>
      <c r="D570" s="1">
        <v>0.5</v>
      </c>
      <c r="E570" s="1">
        <v>6.8219999999999999E-3</v>
      </c>
      <c r="F570" s="1">
        <v>63989.58</v>
      </c>
      <c r="G570" s="1">
        <v>436.52</v>
      </c>
      <c r="H570" s="1">
        <v>63771.32</v>
      </c>
      <c r="I570" s="1">
        <v>2818988.48</v>
      </c>
      <c r="J570" s="1">
        <v>44.053899999999999</v>
      </c>
      <c r="K570" s="1"/>
      <c r="AE570">
        <f>(B568*C568/SUM(C560:C568)+B569*C569/SUM(C560:C569)+B570*C570/SUM(C560:C570)+B571*C571/SUM(C560:C571)+B572*C572/SUM(C560:C572))/5</f>
        <v>0.15515684506273569</v>
      </c>
    </row>
    <row r="571" spans="1:31" x14ac:dyDescent="0.3">
      <c r="A571" s="1">
        <v>1955</v>
      </c>
      <c r="B571" s="1">
        <v>11</v>
      </c>
      <c r="C571" s="1">
        <v>6.1729999999999997E-3</v>
      </c>
      <c r="D571" s="1">
        <v>0.5</v>
      </c>
      <c r="E571" s="1">
        <v>6.1539999999999997E-3</v>
      </c>
      <c r="F571" s="1">
        <v>63553.06</v>
      </c>
      <c r="G571" s="1">
        <v>391.09</v>
      </c>
      <c r="H571" s="1">
        <v>63357.51</v>
      </c>
      <c r="I571" s="1">
        <v>2755217.16</v>
      </c>
      <c r="J571" s="1">
        <v>43.353000000000002</v>
      </c>
      <c r="K571" s="1"/>
      <c r="AE571">
        <f>(B569*C569/SUM(C560:C569)+B570*C570/SUM(C560:C570)+B571*C571/SUM(C560:C571)+B572*C572/SUM(C560:C572)+B573*C573/SUM(C560:C573))/5</f>
        <v>0.15462554250586419</v>
      </c>
    </row>
    <row r="572" spans="1:31" x14ac:dyDescent="0.3">
      <c r="A572" s="1">
        <v>1955</v>
      </c>
      <c r="B572" s="1">
        <v>12</v>
      </c>
      <c r="C572" s="1">
        <v>5.947E-3</v>
      </c>
      <c r="D572" s="1">
        <v>0.5</v>
      </c>
      <c r="E572" s="1">
        <v>5.9300000000000004E-3</v>
      </c>
      <c r="F572" s="1">
        <v>63161.97</v>
      </c>
      <c r="G572" s="1">
        <v>374.52</v>
      </c>
      <c r="H572" s="1">
        <v>62974.71</v>
      </c>
      <c r="I572" s="1">
        <v>2691859.64</v>
      </c>
      <c r="J572" s="1">
        <v>42.618400000000001</v>
      </c>
      <c r="K572" s="1"/>
      <c r="AE572">
        <f>(B570*C570/SUM(C560:C570)+B571*C571/SUM(C560:C571)+B572*C572/SUM(C560:C572)+B573*C573/SUM(C560:C573)+B574*C574/SUM(C560:C574))/5</f>
        <v>0.1619734833201405</v>
      </c>
    </row>
    <row r="573" spans="1:31" x14ac:dyDescent="0.3">
      <c r="A573" s="1">
        <v>1955</v>
      </c>
      <c r="B573" s="1">
        <v>13</v>
      </c>
      <c r="C573" s="1">
        <v>6.1710000000000003E-3</v>
      </c>
      <c r="D573" s="1">
        <v>0.5</v>
      </c>
      <c r="E573" s="1">
        <v>6.1520000000000004E-3</v>
      </c>
      <c r="F573" s="1">
        <v>62787.45</v>
      </c>
      <c r="G573" s="1">
        <v>386.3</v>
      </c>
      <c r="H573" s="1">
        <v>62594.3</v>
      </c>
      <c r="I573" s="1">
        <v>2628884.94</v>
      </c>
      <c r="J573" s="1">
        <v>41.869599999999998</v>
      </c>
      <c r="K573" s="1"/>
      <c r="AE573">
        <f>(B571*C571/SUM(C560:C571)+B572*C572/SUM(C560:C572)+B573*C573/SUM(C560:C573)+B574*C574/SUM(C560:C574)+B575*C575/SUM(C560:C575))/5</f>
        <v>0.17820938506883666</v>
      </c>
    </row>
    <row r="574" spans="1:31" x14ac:dyDescent="0.3">
      <c r="A574" s="1">
        <v>1955</v>
      </c>
      <c r="B574" s="1">
        <v>14</v>
      </c>
      <c r="C574" s="1">
        <v>6.7409999999999996E-3</v>
      </c>
      <c r="D574" s="1">
        <v>0.5</v>
      </c>
      <c r="E574" s="1">
        <v>6.7190000000000001E-3</v>
      </c>
      <c r="F574" s="1">
        <v>62401.15</v>
      </c>
      <c r="G574" s="1">
        <v>419.25</v>
      </c>
      <c r="H574" s="1">
        <v>62191.519999999997</v>
      </c>
      <c r="I574" s="1">
        <v>2566290.64</v>
      </c>
      <c r="J574" s="1">
        <v>41.125700000000002</v>
      </c>
      <c r="K574" s="1"/>
      <c r="AE574">
        <f>(B572*C572/SUM(C560:C572)+B573*C573/SUM(C560:C573)+B574*C574/SUM(C560:C574)+B575*C575/SUM(C560:C575)+B576*C576/SUM(C560:C576))/5</f>
        <v>0.20365768482828614</v>
      </c>
    </row>
    <row r="575" spans="1:31" x14ac:dyDescent="0.3">
      <c r="A575" s="1">
        <v>1955</v>
      </c>
      <c r="B575" s="1">
        <v>15</v>
      </c>
      <c r="C575" s="1">
        <v>7.5469999999999999E-3</v>
      </c>
      <c r="D575" s="1">
        <v>0.5</v>
      </c>
      <c r="E575" s="1">
        <v>7.5180000000000004E-3</v>
      </c>
      <c r="F575" s="1">
        <v>61981.9</v>
      </c>
      <c r="G575" s="1">
        <v>465.99</v>
      </c>
      <c r="H575" s="1">
        <v>61748.9</v>
      </c>
      <c r="I575" s="1">
        <v>2504099.12</v>
      </c>
      <c r="J575" s="1">
        <v>40.400500000000001</v>
      </c>
      <c r="K575" s="1"/>
      <c r="AE575">
        <f>(B573*C573/SUM(C560:C573)+B574*C574/SUM(C560:C574)+B575*C575/SUM(C560:C575)+B576*C576/SUM(C560:C576)+B577*C577/SUM(C560:C577))/5</f>
        <v>0.23462796699769695</v>
      </c>
    </row>
    <row r="576" spans="1:31" x14ac:dyDescent="0.3">
      <c r="A576" s="1">
        <v>1955</v>
      </c>
      <c r="B576" s="1">
        <v>16</v>
      </c>
      <c r="C576" s="1">
        <v>8.5389999999999997E-3</v>
      </c>
      <c r="D576" s="1">
        <v>0.5</v>
      </c>
      <c r="E576" s="1">
        <v>8.5030000000000001E-3</v>
      </c>
      <c r="F576" s="1">
        <v>61515.9</v>
      </c>
      <c r="G576" s="1">
        <v>523.04</v>
      </c>
      <c r="H576" s="1">
        <v>61254.38</v>
      </c>
      <c r="I576" s="1">
        <v>2442350.2200000002</v>
      </c>
      <c r="J576" s="1">
        <v>39.7027</v>
      </c>
      <c r="K576" s="1"/>
      <c r="AE576">
        <f>(B574*C574/SUM(C560:C574)+B575*C575/SUM(C560:C575)+B576*C576/SUM(C560:C576)+B577*C577/SUM(C560:C577)+B578*C578/SUM(C560:C578))/5</f>
        <v>0.26827002314042636</v>
      </c>
    </row>
    <row r="577" spans="1:31" x14ac:dyDescent="0.3">
      <c r="A577" s="1">
        <v>1955</v>
      </c>
      <c r="B577" s="1">
        <v>17</v>
      </c>
      <c r="C577" s="1">
        <v>9.1760000000000001E-3</v>
      </c>
      <c r="D577" s="1">
        <v>0.5</v>
      </c>
      <c r="E577" s="1">
        <v>9.1350000000000008E-3</v>
      </c>
      <c r="F577" s="1">
        <v>60992.86</v>
      </c>
      <c r="G577" s="1">
        <v>557.14</v>
      </c>
      <c r="H577" s="1">
        <v>60714.29</v>
      </c>
      <c r="I577" s="1">
        <v>2381095.84</v>
      </c>
      <c r="J577" s="1">
        <v>39.038899999999998</v>
      </c>
      <c r="K577" s="1"/>
      <c r="AE577">
        <f>(B575*C575/SUM(C560:C575)+B576*C576/SUM(C560:C576)+B577*C577/SUM(C560:C577)+B578*C578/SUM(C560:C578)+B579*C579/SUM(C560:C579))/5</f>
        <v>0.30267502386842893</v>
      </c>
    </row>
    <row r="578" spans="1:31" x14ac:dyDescent="0.3">
      <c r="A578" s="1">
        <v>1955</v>
      </c>
      <c r="B578" s="1">
        <v>18</v>
      </c>
      <c r="C578" s="1">
        <v>9.6950000000000005E-3</v>
      </c>
      <c r="D578" s="1">
        <v>0.5</v>
      </c>
      <c r="E578" s="1">
        <v>9.6480000000000003E-3</v>
      </c>
      <c r="F578" s="1">
        <v>60435.72</v>
      </c>
      <c r="G578" s="1">
        <v>583.09</v>
      </c>
      <c r="H578" s="1">
        <v>60144.18</v>
      </c>
      <c r="I578" s="1">
        <v>2320381.54</v>
      </c>
      <c r="J578" s="1">
        <v>38.394199999999998</v>
      </c>
      <c r="K578" s="1"/>
      <c r="AE578">
        <f>(B576*C576/SUM(C560:C576)+B577*C577/SUM(C560:C577)+B578*C578/SUM(C560:C578)+B579*C579/SUM(C560:C579)+B580*C580/SUM(C560:C580))/5</f>
        <v>0.33606407470861283</v>
      </c>
    </row>
    <row r="579" spans="1:31" x14ac:dyDescent="0.3">
      <c r="A579" s="1">
        <v>1955</v>
      </c>
      <c r="B579" s="1">
        <v>19</v>
      </c>
      <c r="C579" s="1">
        <v>1.0220999999999999E-2</v>
      </c>
      <c r="D579" s="1">
        <v>0.5</v>
      </c>
      <c r="E579" s="1">
        <v>1.0168999999999999E-2</v>
      </c>
      <c r="F579" s="1">
        <v>59852.63</v>
      </c>
      <c r="G579" s="1">
        <v>608.64</v>
      </c>
      <c r="H579" s="1">
        <v>59548.31</v>
      </c>
      <c r="I579" s="1">
        <v>2260237.37</v>
      </c>
      <c r="J579" s="1">
        <v>37.763399999999997</v>
      </c>
      <c r="K579" s="1"/>
      <c r="AE579">
        <f>(B577*C577/SUM(C560:C577)+B578*C578/SUM(C560:C578)+B579*C579/SUM(C560:C579)+B580*C580/SUM(C560:C580)+B581*C581/SUM(C560:C581))/5</f>
        <v>0.36650870298327187</v>
      </c>
    </row>
    <row r="580" spans="1:31" x14ac:dyDescent="0.3">
      <c r="A580" s="1">
        <v>1955</v>
      </c>
      <c r="B580" s="1">
        <v>20</v>
      </c>
      <c r="C580" s="1">
        <v>1.0723E-2</v>
      </c>
      <c r="D580" s="1">
        <v>0.5</v>
      </c>
      <c r="E580" s="1">
        <v>1.0666E-2</v>
      </c>
      <c r="F580" s="1">
        <v>59243.99</v>
      </c>
      <c r="G580" s="1">
        <v>631.87</v>
      </c>
      <c r="H580" s="1">
        <v>58928.06</v>
      </c>
      <c r="I580" s="1">
        <v>2200689.06</v>
      </c>
      <c r="J580" s="1">
        <v>37.1462</v>
      </c>
      <c r="K580" s="1"/>
      <c r="AE580">
        <f>(B578*C578/SUM(C560:C578)+B579*C579/SUM(C560:C579)+B580*C580/SUM(C560:C580)+B581*C581/SUM(C560:C581)+B582*C582/SUM(C560:C582))/5</f>
        <v>0.39520382232909712</v>
      </c>
    </row>
    <row r="581" spans="1:31" x14ac:dyDescent="0.3">
      <c r="A581" s="1">
        <v>1955</v>
      </c>
      <c r="B581" s="1">
        <v>21</v>
      </c>
      <c r="C581" s="1">
        <v>1.1162999999999999E-2</v>
      </c>
      <c r="D581" s="1">
        <v>0.5</v>
      </c>
      <c r="E581" s="1">
        <v>1.1101E-2</v>
      </c>
      <c r="F581" s="1">
        <v>58612.12</v>
      </c>
      <c r="G581" s="1">
        <v>650.66</v>
      </c>
      <c r="H581" s="1">
        <v>58286.79</v>
      </c>
      <c r="I581" s="1">
        <v>2141761</v>
      </c>
      <c r="J581" s="1">
        <v>36.5413</v>
      </c>
      <c r="K581" s="1"/>
      <c r="AE581">
        <f>(B579*C579/SUM(C560:C579)+B580*C580/SUM(C560:C580)+B581*C581/SUM(C560:C581)+B582*C582/SUM(C560:C582)+B583*C583/SUM(C560:C583))/5</f>
        <v>0.42209676436073656</v>
      </c>
    </row>
    <row r="582" spans="1:31" x14ac:dyDescent="0.3">
      <c r="A582" s="1">
        <v>1955</v>
      </c>
      <c r="B582" s="1">
        <v>22</v>
      </c>
      <c r="C582" s="1">
        <v>1.1501000000000001E-2</v>
      </c>
      <c r="D582" s="1">
        <v>0.5</v>
      </c>
      <c r="E582" s="1">
        <v>1.1435000000000001E-2</v>
      </c>
      <c r="F582" s="1">
        <v>57961.46</v>
      </c>
      <c r="G582" s="1">
        <v>662.79</v>
      </c>
      <c r="H582" s="1">
        <v>57630.07</v>
      </c>
      <c r="I582" s="1">
        <v>2083474.21</v>
      </c>
      <c r="J582" s="1">
        <v>35.945900000000002</v>
      </c>
      <c r="K582" s="1"/>
      <c r="AE582">
        <f>(B580*C580/SUM(C560:C580)+B581*C581/SUM(C560:C581)+B582*C582/SUM(C560:C582)+B583*C583/SUM(C560:C583)+B584*C584/SUM(C560:C584))/5</f>
        <v>0.4467187418305355</v>
      </c>
    </row>
    <row r="583" spans="1:31" x14ac:dyDescent="0.3">
      <c r="A583" s="1">
        <v>1955</v>
      </c>
      <c r="B583" s="1">
        <v>23</v>
      </c>
      <c r="C583" s="1">
        <v>1.1754000000000001E-2</v>
      </c>
      <c r="D583" s="1">
        <v>0.5</v>
      </c>
      <c r="E583" s="1">
        <v>1.1684999999999999E-2</v>
      </c>
      <c r="F583" s="1">
        <v>57298.67</v>
      </c>
      <c r="G583" s="1">
        <v>669.55</v>
      </c>
      <c r="H583" s="1">
        <v>56963.9</v>
      </c>
      <c r="I583" s="1">
        <v>2025844.14</v>
      </c>
      <c r="J583" s="1">
        <v>35.355899999999998</v>
      </c>
      <c r="K583" s="1"/>
      <c r="AE583">
        <f>(B581*C581/SUM(C560:C581)+B582*C582/SUM(C560:C582)+B583*C583/SUM(C560:C583)+B584*C584/SUM(C560:C584)+B585*C585/SUM(C560:C585))/5</f>
        <v>0.46887251922858708</v>
      </c>
    </row>
    <row r="584" spans="1:31" x14ac:dyDescent="0.3">
      <c r="A584" s="1">
        <v>1955</v>
      </c>
      <c r="B584" s="1">
        <v>24</v>
      </c>
      <c r="C584" s="1">
        <v>1.1972E-2</v>
      </c>
      <c r="D584" s="1">
        <v>0.5</v>
      </c>
      <c r="E584" s="1">
        <v>1.1901E-2</v>
      </c>
      <c r="F584" s="1">
        <v>56629.120000000003</v>
      </c>
      <c r="G584" s="1">
        <v>673.95</v>
      </c>
      <c r="H584" s="1">
        <v>56292.14</v>
      </c>
      <c r="I584" s="1">
        <v>1968880.25</v>
      </c>
      <c r="J584" s="1">
        <v>34.768000000000001</v>
      </c>
      <c r="K584" s="1"/>
      <c r="AE584">
        <f>(B582*C582/SUM(C560:C582)+B583*C583/SUM(C560:C583)+B584*C584/SUM(C560:C584)+B585*C585/SUM(C560:C585)+B586*C586/SUM(C560:C586))/5</f>
        <v>0.48868456317640802</v>
      </c>
    </row>
    <row r="585" spans="1:31" x14ac:dyDescent="0.3">
      <c r="A585" s="1">
        <v>1955</v>
      </c>
      <c r="B585" s="1">
        <v>25</v>
      </c>
      <c r="C585" s="1">
        <v>1.2160000000000001E-2</v>
      </c>
      <c r="D585" s="1">
        <v>0.5</v>
      </c>
      <c r="E585" s="1">
        <v>1.2086E-2</v>
      </c>
      <c r="F585" s="1">
        <v>55955.17</v>
      </c>
      <c r="G585" s="1">
        <v>676.28</v>
      </c>
      <c r="H585" s="1">
        <v>55617.03</v>
      </c>
      <c r="I585" s="1">
        <v>1912588.1</v>
      </c>
      <c r="J585" s="1">
        <v>34.180700000000002</v>
      </c>
      <c r="K585" s="1"/>
      <c r="AE585">
        <f>(B583*C583/SUM(C560:C583)+B584*C584/SUM(C560:C584)+B585*C585/SUM(C560:C585)+B586*C586/SUM(C560:C586)+B587*C587/SUM(C560:C587))/5</f>
        <v>0.50668444324129192</v>
      </c>
    </row>
    <row r="586" spans="1:31" x14ac:dyDescent="0.3">
      <c r="A586" s="1">
        <v>1955</v>
      </c>
      <c r="B586" s="1">
        <v>26</v>
      </c>
      <c r="C586" s="1">
        <v>1.2319999999999999E-2</v>
      </c>
      <c r="D586" s="1">
        <v>0.5</v>
      </c>
      <c r="E586" s="1">
        <v>1.2245000000000001E-2</v>
      </c>
      <c r="F586" s="1">
        <v>55278.89</v>
      </c>
      <c r="G586" s="1">
        <v>676.88</v>
      </c>
      <c r="H586" s="1">
        <v>54940.45</v>
      </c>
      <c r="I586" s="1">
        <v>1856971.08</v>
      </c>
      <c r="J586" s="1">
        <v>33.592799999999997</v>
      </c>
      <c r="K586" s="1"/>
      <c r="AE586">
        <f>(B584*C584/SUM(C560:C584)+B585*C585/SUM(C560:C585)+B586*C586/SUM(C560:C586)+B587*C587/SUM(C560:C587)+B588*C588/SUM(C560:C588))/5</f>
        <v>0.52329060748011447</v>
      </c>
    </row>
    <row r="587" spans="1:31" x14ac:dyDescent="0.3">
      <c r="A587" s="1">
        <v>1955</v>
      </c>
      <c r="B587" s="1">
        <v>27</v>
      </c>
      <c r="C587" s="1">
        <v>1.2459E-2</v>
      </c>
      <c r="D587" s="1">
        <v>0.5</v>
      </c>
      <c r="E587" s="1">
        <v>1.2382000000000001E-2</v>
      </c>
      <c r="F587" s="1">
        <v>54602.01</v>
      </c>
      <c r="G587" s="1">
        <v>676.08</v>
      </c>
      <c r="H587" s="1">
        <v>54263.97</v>
      </c>
      <c r="I587" s="1">
        <v>1802030.63</v>
      </c>
      <c r="J587" s="1">
        <v>33.003</v>
      </c>
      <c r="K587" s="1"/>
      <c r="AE587">
        <f>(B585*C585/SUM(C560:C585)+B586*C586/SUM(C560:C586)+B587*C587/SUM(C560:C587)+B588*C588/SUM(C560:C588)+B589*C589/SUM(C560:C589))/5</f>
        <v>0.5366495697914978</v>
      </c>
    </row>
    <row r="588" spans="1:31" x14ac:dyDescent="0.3">
      <c r="A588" s="1">
        <v>1955</v>
      </c>
      <c r="B588" s="1">
        <v>28</v>
      </c>
      <c r="C588" s="1">
        <v>1.2574E-2</v>
      </c>
      <c r="D588" s="1">
        <v>0.5</v>
      </c>
      <c r="E588" s="1">
        <v>1.2494999999999999E-2</v>
      </c>
      <c r="F588" s="1">
        <v>53925.919999999998</v>
      </c>
      <c r="G588" s="1">
        <v>673.81</v>
      </c>
      <c r="H588" s="1">
        <v>53589.02</v>
      </c>
      <c r="I588" s="1">
        <v>1747766.66</v>
      </c>
      <c r="J588" s="1">
        <v>32.410499999999999</v>
      </c>
      <c r="K588" s="1"/>
      <c r="AE588">
        <f>(B586*C586/SUM(C560:C586)+B587*C587/SUM(C560:C587)+B588*C588/SUM(C560:C588)+B589*C589/SUM(C560:C589)+B590*C590/SUM(C560:C590))/5</f>
        <v>0.548712663412253</v>
      </c>
    </row>
    <row r="589" spans="1:31" x14ac:dyDescent="0.3">
      <c r="A589" s="1">
        <v>1955</v>
      </c>
      <c r="B589" s="1">
        <v>29</v>
      </c>
      <c r="C589" s="1">
        <v>1.2448000000000001E-2</v>
      </c>
      <c r="D589" s="1">
        <v>0.5</v>
      </c>
      <c r="E589" s="1">
        <v>1.2371E-2</v>
      </c>
      <c r="F589" s="1">
        <v>53252.11</v>
      </c>
      <c r="G589" s="1">
        <v>658.79</v>
      </c>
      <c r="H589" s="1">
        <v>52922.720000000001</v>
      </c>
      <c r="I589" s="1">
        <v>1694177.65</v>
      </c>
      <c r="J589" s="1">
        <v>31.814299999999999</v>
      </c>
      <c r="K589" s="1"/>
      <c r="AE589">
        <f>(B587*C587/SUM(C560:C587)+B588*C588/SUM(C560:C588)+B589*C589/SUM(C560:C589)+B590*C590/SUM(C560:C590)+B591*C591/SUM(C560:C591))/5</f>
        <v>0.55979081829116761</v>
      </c>
    </row>
    <row r="590" spans="1:31" x14ac:dyDescent="0.3">
      <c r="A590" s="1">
        <v>1955</v>
      </c>
      <c r="B590" s="1">
        <v>30</v>
      </c>
      <c r="C590" s="1">
        <v>1.2517E-2</v>
      </c>
      <c r="D590" s="1">
        <v>0.5</v>
      </c>
      <c r="E590" s="1">
        <v>1.2439E-2</v>
      </c>
      <c r="F590" s="1">
        <v>52593.32</v>
      </c>
      <c r="G590" s="1">
        <v>654.22</v>
      </c>
      <c r="H590" s="1">
        <v>52266.21</v>
      </c>
      <c r="I590" s="1">
        <v>1641254.93</v>
      </c>
      <c r="J590" s="1">
        <v>31.206499999999998</v>
      </c>
      <c r="K590" s="1"/>
      <c r="AE590">
        <f>(B588*C588/SUM(C560:C588)+B589*C589/SUM(C560:C589)+B590*C590/SUM(C560:C590)+B591*C591/SUM(C560:C591)+B592*C592/SUM(C560:C592))/5</f>
        <v>0.57030303939245641</v>
      </c>
    </row>
    <row r="591" spans="1:31" x14ac:dyDescent="0.3">
      <c r="A591" s="1">
        <v>1955</v>
      </c>
      <c r="B591" s="1">
        <v>31</v>
      </c>
      <c r="C591" s="1">
        <v>1.2595E-2</v>
      </c>
      <c r="D591" s="1">
        <v>0.5</v>
      </c>
      <c r="E591" s="1">
        <v>1.2515999999999999E-2</v>
      </c>
      <c r="F591" s="1">
        <v>51939.1</v>
      </c>
      <c r="G591" s="1">
        <v>650.08000000000004</v>
      </c>
      <c r="H591" s="1">
        <v>51614.06</v>
      </c>
      <c r="I591" s="1">
        <v>1588988.72</v>
      </c>
      <c r="J591" s="1">
        <v>30.593299999999999</v>
      </c>
      <c r="K591" s="1"/>
      <c r="AE591">
        <f>(B589*C589/SUM(C560:C589)+B590*C590/SUM(C560:C590)+B591*C591/SUM(C560:C591)+B592*C592/SUM(C560:C592)+B593*C593/SUM(C560:C593))/5</f>
        <v>0.58091850183031313</v>
      </c>
    </row>
    <row r="592" spans="1:31" x14ac:dyDescent="0.3">
      <c r="A592" s="1">
        <v>1955</v>
      </c>
      <c r="B592" s="1">
        <v>32</v>
      </c>
      <c r="C592" s="1">
        <v>1.2699E-2</v>
      </c>
      <c r="D592" s="1">
        <v>0.5</v>
      </c>
      <c r="E592" s="1">
        <v>1.2619E-2</v>
      </c>
      <c r="F592" s="1">
        <v>51289.02</v>
      </c>
      <c r="G592" s="1">
        <v>647.19000000000005</v>
      </c>
      <c r="H592" s="1">
        <v>50965.42</v>
      </c>
      <c r="I592" s="1">
        <v>1537374.66</v>
      </c>
      <c r="J592" s="1">
        <v>29.974699999999999</v>
      </c>
      <c r="K592" s="1"/>
      <c r="AE592">
        <f>(B590*C590/SUM(C560:C590)+B591*C591/SUM(C560:C591)+B592*C592/SUM(C560:C592)+B593*C593/SUM(C560:C593)+B594*C594/SUM(C560:C594))/5</f>
        <v>0.594176449915644</v>
      </c>
    </row>
    <row r="593" spans="1:31" x14ac:dyDescent="0.3">
      <c r="A593" s="1">
        <v>1955</v>
      </c>
      <c r="B593" s="1">
        <v>33</v>
      </c>
      <c r="C593" s="1">
        <v>1.2852000000000001E-2</v>
      </c>
      <c r="D593" s="1">
        <v>0.5</v>
      </c>
      <c r="E593" s="1">
        <v>1.277E-2</v>
      </c>
      <c r="F593" s="1">
        <v>50641.83</v>
      </c>
      <c r="G593" s="1">
        <v>646.69000000000005</v>
      </c>
      <c r="H593" s="1">
        <v>50318.48</v>
      </c>
      <c r="I593" s="1">
        <v>1486409.24</v>
      </c>
      <c r="J593" s="1">
        <v>29.351400000000002</v>
      </c>
      <c r="K593" s="1"/>
      <c r="AE593">
        <f>(B591*C591/SUM(C560:C591)+B592*C592/SUM(C560:C592)+B593*C593/SUM(C560:C593)+B594*C594/SUM(C560:C594)+B595*C595/SUM(C560:C595))/5</f>
        <v>0.61055290906902493</v>
      </c>
    </row>
    <row r="594" spans="1:31" x14ac:dyDescent="0.3">
      <c r="A594" s="1">
        <v>1955</v>
      </c>
      <c r="B594" s="1">
        <v>34</v>
      </c>
      <c r="C594" s="1">
        <v>1.3049E-2</v>
      </c>
      <c r="D594" s="1">
        <v>0.5</v>
      </c>
      <c r="E594" s="1">
        <v>1.2964E-2</v>
      </c>
      <c r="F594" s="1">
        <v>49995.14</v>
      </c>
      <c r="G594" s="1">
        <v>648.15</v>
      </c>
      <c r="H594" s="1">
        <v>49671.06</v>
      </c>
      <c r="I594" s="1">
        <v>1436090.76</v>
      </c>
      <c r="J594" s="1">
        <v>28.724599999999999</v>
      </c>
      <c r="K594" s="1"/>
      <c r="AE594">
        <f>(B592*C592/SUM(C560:C592)+B593*C593/SUM(C560:C593)+B594*C594/SUM(C560:C594)+B595*C595/SUM(C560:C595)+B596*C596/SUM(C560:C596))/5</f>
        <v>0.62762650290080768</v>
      </c>
    </row>
    <row r="595" spans="1:31" x14ac:dyDescent="0.3">
      <c r="A595" s="1">
        <v>1955</v>
      </c>
      <c r="B595" s="1">
        <v>35</v>
      </c>
      <c r="C595" s="1">
        <v>1.3476E-2</v>
      </c>
      <c r="D595" s="1">
        <v>0.5</v>
      </c>
      <c r="E595" s="1">
        <v>1.3386E-2</v>
      </c>
      <c r="F595" s="1">
        <v>49346.99</v>
      </c>
      <c r="G595" s="1">
        <v>660.56</v>
      </c>
      <c r="H595" s="1">
        <v>49016.71</v>
      </c>
      <c r="I595" s="1">
        <v>1386419.69</v>
      </c>
      <c r="J595" s="1">
        <v>28.095300000000002</v>
      </c>
      <c r="K595" s="1"/>
      <c r="AE595">
        <f>(B593*C593/SUM(C560:C593)+B594*C594/SUM(C560:C594)+B595*C595/SUM(C560:C595)+B596*C596/SUM(C560:C596)+B597*C597/SUM(C560:C597))/5</f>
        <v>0.6447996075084429</v>
      </c>
    </row>
    <row r="596" spans="1:31" x14ac:dyDescent="0.3">
      <c r="A596" s="1">
        <v>1955</v>
      </c>
      <c r="B596" s="1">
        <v>36</v>
      </c>
      <c r="C596" s="1">
        <v>1.3657000000000001E-2</v>
      </c>
      <c r="D596" s="1">
        <v>0.5</v>
      </c>
      <c r="E596" s="1">
        <v>1.3565000000000001E-2</v>
      </c>
      <c r="F596" s="1">
        <v>48686.43</v>
      </c>
      <c r="G596" s="1">
        <v>660.42</v>
      </c>
      <c r="H596" s="1">
        <v>48356.22</v>
      </c>
      <c r="I596" s="1">
        <v>1337402.98</v>
      </c>
      <c r="J596" s="1">
        <v>27.4697</v>
      </c>
      <c r="K596" s="1"/>
      <c r="AE596">
        <f>(B594*C594/SUM(C560:C594)+B595*C595/SUM(C560:C595)+B596*C596/SUM(C560:C596)+B597*C597/SUM(C560:C597)+B598*C598/SUM(C560:C598))/5</f>
        <v>0.66120400289047265</v>
      </c>
    </row>
    <row r="597" spans="1:31" x14ac:dyDescent="0.3">
      <c r="A597" s="1">
        <v>1955</v>
      </c>
      <c r="B597" s="1">
        <v>37</v>
      </c>
      <c r="C597" s="1">
        <v>1.38E-2</v>
      </c>
      <c r="D597" s="1">
        <v>0.5</v>
      </c>
      <c r="E597" s="1">
        <v>1.3705999999999999E-2</v>
      </c>
      <c r="F597" s="1">
        <v>48026.01</v>
      </c>
      <c r="G597" s="1">
        <v>658.24</v>
      </c>
      <c r="H597" s="1">
        <v>47696.89</v>
      </c>
      <c r="I597" s="1">
        <v>1289046.76</v>
      </c>
      <c r="J597" s="1">
        <v>26.840599999999998</v>
      </c>
      <c r="K597" s="1"/>
      <c r="AE597">
        <f>(B595*C595/SUM(C560:C595)+B596*C596/SUM(C560:C596)+B597*C597/SUM(C560:C597)+B598*C598/SUM(C560:C598)+B599*C599/SUM(C560:C599))/5</f>
        <v>0.67621406891429925</v>
      </c>
    </row>
    <row r="598" spans="1:31" x14ac:dyDescent="0.3">
      <c r="A598" s="1">
        <v>1955</v>
      </c>
      <c r="B598" s="1">
        <v>38</v>
      </c>
      <c r="C598" s="1">
        <v>1.3899999999999999E-2</v>
      </c>
      <c r="D598" s="1">
        <v>0.5</v>
      </c>
      <c r="E598" s="1">
        <v>1.3804E-2</v>
      </c>
      <c r="F598" s="1">
        <v>47367.77</v>
      </c>
      <c r="G598" s="1">
        <v>653.86</v>
      </c>
      <c r="H598" s="1">
        <v>47040.84</v>
      </c>
      <c r="I598" s="1">
        <v>1241349.8700000001</v>
      </c>
      <c r="J598" s="1">
        <v>26.206600000000002</v>
      </c>
      <c r="K598" s="1"/>
      <c r="AE598">
        <f>(B596*C596/SUM(C560:C596)+B597*C597/SUM(C560:C597)+B598*C598/SUM(C560:C598)+B599*C599/SUM(C560:C599)+B600*C600/SUM(C560:C600))/5</f>
        <v>0.68759452110155073</v>
      </c>
    </row>
    <row r="599" spans="1:31" x14ac:dyDescent="0.3">
      <c r="A599" s="1">
        <v>1955</v>
      </c>
      <c r="B599" s="1">
        <v>39</v>
      </c>
      <c r="C599" s="1">
        <v>1.3978000000000001E-2</v>
      </c>
      <c r="D599" s="1">
        <v>0.5</v>
      </c>
      <c r="E599" s="1">
        <v>1.3880999999999999E-2</v>
      </c>
      <c r="F599" s="1">
        <v>46713.91</v>
      </c>
      <c r="G599" s="1">
        <v>648.44000000000005</v>
      </c>
      <c r="H599" s="1">
        <v>46389.69</v>
      </c>
      <c r="I599" s="1">
        <v>1194309.03</v>
      </c>
      <c r="J599" s="1">
        <v>25.566500000000001</v>
      </c>
      <c r="K599" s="1"/>
      <c r="AE599">
        <f>(B597*C597/SUM(C560:C597)+B598*C598/SUM(C560:C598)+B599*C599/SUM(C560:C599)+B600*C600/SUM(C560:C600)+B601*C601/SUM(C560:C601))/5</f>
        <v>0.69535102329389631</v>
      </c>
    </row>
    <row r="600" spans="1:31" x14ac:dyDescent="0.3">
      <c r="A600" s="1">
        <v>1955</v>
      </c>
      <c r="B600" s="1">
        <v>40</v>
      </c>
      <c r="C600" s="1">
        <v>1.405E-2</v>
      </c>
      <c r="D600" s="1">
        <v>0.5</v>
      </c>
      <c r="E600" s="1">
        <v>1.3952000000000001E-2</v>
      </c>
      <c r="F600" s="1">
        <v>46065.46</v>
      </c>
      <c r="G600" s="1">
        <v>642.70000000000005</v>
      </c>
      <c r="H600" s="1">
        <v>45744.11</v>
      </c>
      <c r="I600" s="1">
        <v>1147919.3500000001</v>
      </c>
      <c r="J600" s="1">
        <v>24.9193</v>
      </c>
      <c r="K600" s="1"/>
      <c r="AE600">
        <f>(B598*C598/SUM(C560:C598)+B599*C599/SUM(C560:C599)+B600*C600/SUM(C560:C600)+B601*C601/SUM(C560:C601)+B602*C602/SUM(C560:C602))/5</f>
        <v>0.70235518696524424</v>
      </c>
    </row>
    <row r="601" spans="1:31" x14ac:dyDescent="0.3">
      <c r="A601" s="1">
        <v>1955</v>
      </c>
      <c r="B601" s="1">
        <v>41</v>
      </c>
      <c r="C601" s="1">
        <v>1.3886000000000001E-2</v>
      </c>
      <c r="D601" s="1">
        <v>0.5</v>
      </c>
      <c r="E601" s="1">
        <v>1.379E-2</v>
      </c>
      <c r="F601" s="1">
        <v>45422.76</v>
      </c>
      <c r="G601" s="1">
        <v>626.37</v>
      </c>
      <c r="H601" s="1">
        <v>45109.58</v>
      </c>
      <c r="I601" s="1">
        <v>1102175.23</v>
      </c>
      <c r="J601" s="1">
        <v>24.264800000000001</v>
      </c>
      <c r="K601" s="1"/>
      <c r="AE601">
        <f>(B599*C599/SUM(C560:C599)+B600*C600/SUM(C560:C600)+B601*C601/SUM(C560:C601)+B602*C602/SUM(C560:C602)+B603*C603/SUM(C560:C603))/5</f>
        <v>0.70920602552366041</v>
      </c>
    </row>
    <row r="602" spans="1:31" x14ac:dyDescent="0.3">
      <c r="A602" s="1">
        <v>1955</v>
      </c>
      <c r="B602" s="1">
        <v>42</v>
      </c>
      <c r="C602" s="1">
        <v>1.397E-2</v>
      </c>
      <c r="D602" s="1">
        <v>0.5</v>
      </c>
      <c r="E602" s="1">
        <v>1.3873E-2</v>
      </c>
      <c r="F602" s="1">
        <v>44796.39</v>
      </c>
      <c r="G602" s="1">
        <v>621.47</v>
      </c>
      <c r="H602" s="1">
        <v>44485.65</v>
      </c>
      <c r="I602" s="1">
        <v>1057065.6599999999</v>
      </c>
      <c r="J602" s="1">
        <v>23.597100000000001</v>
      </c>
      <c r="K602" s="1"/>
      <c r="AE602">
        <f>(B600*C600/SUM(C560:C600)+B601*C601/SUM(C560:C601)+B602*C602/SUM(C560:C602)+B603*C603/SUM(C560:C603)+B604*C604/SUM(C560:C604))/5</f>
        <v>0.71623852017067657</v>
      </c>
    </row>
    <row r="603" spans="1:31" x14ac:dyDescent="0.3">
      <c r="A603" s="1">
        <v>1955</v>
      </c>
      <c r="B603" s="1">
        <v>43</v>
      </c>
      <c r="C603" s="1">
        <v>1.4071E-2</v>
      </c>
      <c r="D603" s="1">
        <v>0.5</v>
      </c>
      <c r="E603" s="1">
        <v>1.3972E-2</v>
      </c>
      <c r="F603" s="1">
        <v>44174.92</v>
      </c>
      <c r="G603" s="1">
        <v>617.23</v>
      </c>
      <c r="H603" s="1">
        <v>43866.3</v>
      </c>
      <c r="I603" s="1">
        <v>1012580</v>
      </c>
      <c r="J603" s="1">
        <v>22.9221</v>
      </c>
      <c r="K603" s="1"/>
      <c r="AE603">
        <f>(B601*C601/SUM(C560:C601)+B602*C602/SUM(C560:C602)+B603*C603/SUM(C560:C603)+B604*C604/SUM(C560:C604)+B605*C605/SUM(C560:C605))/5</f>
        <v>0.72385529630179746</v>
      </c>
    </row>
    <row r="604" spans="1:31" x14ac:dyDescent="0.3">
      <c r="A604" s="1">
        <v>1955</v>
      </c>
      <c r="B604" s="1">
        <v>44</v>
      </c>
      <c r="C604" s="1">
        <v>1.4182999999999999E-2</v>
      </c>
      <c r="D604" s="1">
        <v>0.5</v>
      </c>
      <c r="E604" s="1">
        <v>1.4083E-2</v>
      </c>
      <c r="F604" s="1">
        <v>43557.69</v>
      </c>
      <c r="G604" s="1">
        <v>613.41999999999996</v>
      </c>
      <c r="H604" s="1">
        <v>43250.97</v>
      </c>
      <c r="I604" s="1">
        <v>968713.7</v>
      </c>
      <c r="J604" s="1">
        <v>22.239799999999999</v>
      </c>
      <c r="K604" s="1"/>
      <c r="AE604">
        <f>(B602*C602/SUM(C560:C602)+B603*C603/SUM(C560:C603)+B604*C604/SUM(C560:C604)+B605*C605/SUM(C560:C605)+B606*C606/SUM(C560:C606))/5</f>
        <v>0.73498676908867677</v>
      </c>
    </row>
    <row r="605" spans="1:31" x14ac:dyDescent="0.3">
      <c r="A605" s="1">
        <v>1955</v>
      </c>
      <c r="B605" s="1">
        <v>45</v>
      </c>
      <c r="C605" s="1">
        <v>1.4328E-2</v>
      </c>
      <c r="D605" s="1">
        <v>0.5</v>
      </c>
      <c r="E605" s="1">
        <v>1.4226000000000001E-2</v>
      </c>
      <c r="F605" s="1">
        <v>42944.26</v>
      </c>
      <c r="G605" s="1">
        <v>610.94000000000005</v>
      </c>
      <c r="H605" s="1">
        <v>42638.79</v>
      </c>
      <c r="I605" s="1">
        <v>925462.73</v>
      </c>
      <c r="J605" s="1">
        <v>21.5503</v>
      </c>
      <c r="K605" s="1"/>
      <c r="AE605">
        <f>(B603*C603/SUM(C560:C603)+B604*C604/SUM(C560:C604)+B605*C605/SUM(C560:C605)+B606*C606/SUM(C560:C606)+B607*C607/SUM(C560:C607))/5</f>
        <v>0.74796144665246289</v>
      </c>
    </row>
    <row r="606" spans="1:31" x14ac:dyDescent="0.3">
      <c r="A606" s="1">
        <v>1955</v>
      </c>
      <c r="B606" s="1">
        <v>46</v>
      </c>
      <c r="C606" s="1">
        <v>1.4529E-2</v>
      </c>
      <c r="D606" s="1">
        <v>0.5</v>
      </c>
      <c r="E606" s="1">
        <v>1.4423999999999999E-2</v>
      </c>
      <c r="F606" s="1">
        <v>42333.32</v>
      </c>
      <c r="G606" s="1">
        <v>610.63</v>
      </c>
      <c r="H606" s="1">
        <v>42028.01</v>
      </c>
      <c r="I606" s="1">
        <v>882823.94</v>
      </c>
      <c r="J606" s="1">
        <v>20.854099999999999</v>
      </c>
      <c r="K606" s="1"/>
      <c r="AE606">
        <f>(B604*C604/SUM(C560:C604)+B605*C605/SUM(C560:C605)+B606*C606/SUM(C560:C606)+B607*C607/SUM(C560:C607)+B608*C608/SUM(C560:C608))/5</f>
        <v>0.7651814220159352</v>
      </c>
    </row>
    <row r="607" spans="1:31" x14ac:dyDescent="0.3">
      <c r="A607" s="1">
        <v>1955</v>
      </c>
      <c r="B607" s="1">
        <v>47</v>
      </c>
      <c r="C607" s="1">
        <v>1.481E-2</v>
      </c>
      <c r="D607" s="1">
        <v>0.5</v>
      </c>
      <c r="E607" s="1">
        <v>1.4701000000000001E-2</v>
      </c>
      <c r="F607" s="1">
        <v>41722.69</v>
      </c>
      <c r="G607" s="1">
        <v>613.36</v>
      </c>
      <c r="H607" s="1">
        <v>41416.01</v>
      </c>
      <c r="I607" s="1">
        <v>840795.93</v>
      </c>
      <c r="J607" s="1">
        <v>20.152000000000001</v>
      </c>
      <c r="K607" s="1"/>
      <c r="AE607">
        <f>(B605*C605/SUM(C560:C605)+B606*C606/SUM(C560:C606)+B607*C607/SUM(C560:C607)+B608*C608/SUM(C560:C608)+B609*C609/SUM(C560:C609))/5</f>
        <v>0.79006428627578607</v>
      </c>
    </row>
    <row r="608" spans="1:31" x14ac:dyDescent="0.3">
      <c r="A608" s="1">
        <v>1955</v>
      </c>
      <c r="B608" s="1">
        <v>48</v>
      </c>
      <c r="C608" s="1">
        <v>1.5339999999999999E-2</v>
      </c>
      <c r="D608" s="1">
        <v>0.5</v>
      </c>
      <c r="E608" s="1">
        <v>1.5223E-2</v>
      </c>
      <c r="F608" s="1">
        <v>41109.33</v>
      </c>
      <c r="G608" s="1">
        <v>625.79999999999995</v>
      </c>
      <c r="H608" s="1">
        <v>40796.43</v>
      </c>
      <c r="I608" s="1">
        <v>799379.92</v>
      </c>
      <c r="J608" s="1">
        <v>19.4452</v>
      </c>
      <c r="K608" s="1"/>
      <c r="AE608">
        <f>(B606*C606/SUM(C560:C606)+B607*C607/SUM(C560:C607)+B608*C608/SUM(C560:C608)+B609*C609/SUM(C560:C609)+B610*C610/SUM(C560:C610))/5</f>
        <v>0.82480884031373713</v>
      </c>
    </row>
    <row r="609" spans="1:31" x14ac:dyDescent="0.3">
      <c r="A609" s="1">
        <v>1955</v>
      </c>
      <c r="B609" s="1">
        <v>49</v>
      </c>
      <c r="C609" s="1">
        <v>1.6213000000000002E-2</v>
      </c>
      <c r="D609" s="1">
        <v>0.5</v>
      </c>
      <c r="E609" s="1">
        <v>1.6083E-2</v>
      </c>
      <c r="F609" s="1">
        <v>40483.519999999997</v>
      </c>
      <c r="G609" s="1">
        <v>651.09</v>
      </c>
      <c r="H609" s="1">
        <v>40157.980000000003</v>
      </c>
      <c r="I609" s="1">
        <v>758583.49</v>
      </c>
      <c r="J609" s="1">
        <v>18.738099999999999</v>
      </c>
      <c r="K609" s="1"/>
      <c r="AE609">
        <f>(B607*C607/SUM(C560:C607)+B608*C608/SUM(C560:C608)+B609*C609/SUM(C560:C609)+B610*C610/SUM(C560:C610)+B611*C611/SUM(C560:C611))/5</f>
        <v>0.87339293057840661</v>
      </c>
    </row>
    <row r="610" spans="1:31" x14ac:dyDescent="0.3">
      <c r="A610" s="1">
        <v>1955</v>
      </c>
      <c r="B610" s="1">
        <v>50</v>
      </c>
      <c r="C610" s="1">
        <v>1.7339E-2</v>
      </c>
      <c r="D610" s="1">
        <v>0.5</v>
      </c>
      <c r="E610" s="1">
        <v>1.719E-2</v>
      </c>
      <c r="F610" s="1">
        <v>39832.44</v>
      </c>
      <c r="G610" s="1">
        <v>684.72</v>
      </c>
      <c r="H610" s="1">
        <v>39490.080000000002</v>
      </c>
      <c r="I610" s="1">
        <v>718425.51</v>
      </c>
      <c r="J610" s="1">
        <v>18.036200000000001</v>
      </c>
      <c r="K610" s="1"/>
      <c r="AE610">
        <f>(B608*C608/SUM(C560:C608)+B609*C609/SUM(C560:C609)+B610*C610/SUM(C560:C610)+B611*C611/SUM(C560:C611)+B612*C612/SUM(C560:C612))/5</f>
        <v>0.9311852112595117</v>
      </c>
    </row>
    <row r="611" spans="1:31" x14ac:dyDescent="0.3">
      <c r="A611" s="1">
        <v>1955</v>
      </c>
      <c r="B611" s="1">
        <v>51</v>
      </c>
      <c r="C611" s="1">
        <v>1.8918999999999998E-2</v>
      </c>
      <c r="D611" s="1">
        <v>0.5</v>
      </c>
      <c r="E611" s="1">
        <v>1.8741000000000001E-2</v>
      </c>
      <c r="F611" s="1">
        <v>39147.71</v>
      </c>
      <c r="G611" s="1">
        <v>733.68</v>
      </c>
      <c r="H611" s="1">
        <v>38780.870000000003</v>
      </c>
      <c r="I611" s="1">
        <v>678935.44</v>
      </c>
      <c r="J611" s="1">
        <v>17.3429</v>
      </c>
      <c r="K611" s="1"/>
      <c r="AE611">
        <f>(B609*C609/SUM(C560:C609)+B610*C610/SUM(C560:C610)+B611*C611/SUM(C560:C611)+B612*C612/SUM(C560:C612)+B613*C613/SUM(C560:C613))/5</f>
        <v>0.995644459205001</v>
      </c>
    </row>
    <row r="612" spans="1:31" x14ac:dyDescent="0.3">
      <c r="A612" s="1">
        <v>1955</v>
      </c>
      <c r="B612" s="1">
        <v>52</v>
      </c>
      <c r="C612" s="1">
        <v>2.0161999999999999E-2</v>
      </c>
      <c r="D612" s="1">
        <v>0.5</v>
      </c>
      <c r="E612" s="1">
        <v>1.9961E-2</v>
      </c>
      <c r="F612" s="1">
        <v>38414.03</v>
      </c>
      <c r="G612" s="1">
        <v>766.77</v>
      </c>
      <c r="H612" s="1">
        <v>38030.65</v>
      </c>
      <c r="I612" s="1">
        <v>640154.56000000006</v>
      </c>
      <c r="J612" s="1">
        <v>16.6646</v>
      </c>
      <c r="K612" s="1"/>
      <c r="AE612">
        <f>(B610*C610/SUM(C560:C610)+B611*C611/SUM(C560:C611)+B612*C612/SUM(C560:C612)+B613*C613/SUM(C560:C613)+B614*C614/SUM(C560:C614))/5</f>
        <v>1.0579972703185558</v>
      </c>
    </row>
    <row r="613" spans="1:31" x14ac:dyDescent="0.3">
      <c r="A613" s="1">
        <v>1955</v>
      </c>
      <c r="B613" s="1">
        <v>53</v>
      </c>
      <c r="C613" s="1">
        <v>2.1434000000000002E-2</v>
      </c>
      <c r="D613" s="1">
        <v>0.5</v>
      </c>
      <c r="E613" s="1">
        <v>2.1207E-2</v>
      </c>
      <c r="F613" s="1">
        <v>37647.26</v>
      </c>
      <c r="G613" s="1">
        <v>798.38</v>
      </c>
      <c r="H613" s="1">
        <v>37248.07</v>
      </c>
      <c r="I613" s="1">
        <v>602123.91</v>
      </c>
      <c r="J613" s="1">
        <v>15.9938</v>
      </c>
      <c r="K613" s="1"/>
      <c r="AE613">
        <f>(B611*C611/SUM(C560:C611)+B612*C612/SUM(C560:C612)+B613*C613/SUM(C560:C613)+B614*C614/SUM(C560:C614)+B615*C615/SUM(C560:C615))/5</f>
        <v>1.1208177645846393</v>
      </c>
    </row>
    <row r="614" spans="1:31" x14ac:dyDescent="0.3">
      <c r="A614" s="1">
        <v>1955</v>
      </c>
      <c r="B614" s="1">
        <v>54</v>
      </c>
      <c r="C614" s="1">
        <v>2.2225999999999999E-2</v>
      </c>
      <c r="D614" s="1">
        <v>0.5</v>
      </c>
      <c r="E614" s="1">
        <v>2.1982000000000002E-2</v>
      </c>
      <c r="F614" s="1">
        <v>36848.879999999997</v>
      </c>
      <c r="G614" s="1">
        <v>809.99</v>
      </c>
      <c r="H614" s="1">
        <v>36443.879999999997</v>
      </c>
      <c r="I614" s="1">
        <v>564875.84</v>
      </c>
      <c r="J614" s="1">
        <v>15.329499999999999</v>
      </c>
      <c r="K614" s="1"/>
      <c r="AE614">
        <f>(B612*C612/SUM(C560:C612)+B613*C613/SUM(C560:C613)+B614*C614/SUM(C560:C614)+B615*C615/SUM(C560:C615)+B616*C616/SUM(C560:C616))/5</f>
        <v>1.1814531723947643</v>
      </c>
    </row>
    <row r="615" spans="1:31" x14ac:dyDescent="0.3">
      <c r="A615" s="1">
        <v>1955</v>
      </c>
      <c r="B615" s="1">
        <v>55</v>
      </c>
      <c r="C615" s="1">
        <v>2.3532999999999998E-2</v>
      </c>
      <c r="D615" s="1">
        <v>0.5</v>
      </c>
      <c r="E615" s="1">
        <v>2.3259999999999999E-2</v>
      </c>
      <c r="F615" s="1">
        <v>36038.89</v>
      </c>
      <c r="G615" s="1">
        <v>838.26</v>
      </c>
      <c r="H615" s="1">
        <v>35619.760000000002</v>
      </c>
      <c r="I615" s="1">
        <v>528431.96</v>
      </c>
      <c r="J615" s="1">
        <v>14.662800000000001</v>
      </c>
      <c r="K615" s="1"/>
      <c r="AE615">
        <f>(B613*C613/SUM(C560:C613)+B614*C614/SUM(C560:C614)+B615*C615/SUM(C560:C615)+B616*C616/SUM(C560:C616)+B617*C617/SUM(C560:C617))/5</f>
        <v>1.246831914292666</v>
      </c>
    </row>
    <row r="616" spans="1:31" x14ac:dyDescent="0.3">
      <c r="A616" s="1">
        <v>1955</v>
      </c>
      <c r="B616" s="1">
        <v>56</v>
      </c>
      <c r="C616" s="1">
        <v>2.5061E-2</v>
      </c>
      <c r="D616" s="1">
        <v>0.5</v>
      </c>
      <c r="E616" s="1">
        <v>2.4750000000000001E-2</v>
      </c>
      <c r="F616" s="1">
        <v>35200.629999999997</v>
      </c>
      <c r="G616" s="1">
        <v>871.23</v>
      </c>
      <c r="H616" s="1">
        <v>34765.019999999997</v>
      </c>
      <c r="I616" s="1">
        <v>492812.2</v>
      </c>
      <c r="J616" s="1">
        <v>14.0001</v>
      </c>
      <c r="K616" s="1"/>
      <c r="AE616">
        <f>(B614*C614/SUM(C560:C614)+B615*C615/SUM(C560:C615)+B616*C616/SUM(C560:C616)+B617*C617/SUM(C560:C617)+B618*C618/SUM(C560:C618))/5</f>
        <v>1.3227148394204211</v>
      </c>
    </row>
    <row r="617" spans="1:31" x14ac:dyDescent="0.3">
      <c r="A617" s="1">
        <v>1955</v>
      </c>
      <c r="B617" s="1">
        <v>57</v>
      </c>
      <c r="C617" s="1">
        <v>2.6943000000000002E-2</v>
      </c>
      <c r="D617" s="1">
        <v>0.5</v>
      </c>
      <c r="E617" s="1">
        <v>2.6585000000000001E-2</v>
      </c>
      <c r="F617" s="1">
        <v>34329.4</v>
      </c>
      <c r="G617" s="1">
        <v>912.64</v>
      </c>
      <c r="H617" s="1">
        <v>33873.08</v>
      </c>
      <c r="I617" s="1">
        <v>458047.18</v>
      </c>
      <c r="J617" s="1">
        <v>13.342700000000001</v>
      </c>
      <c r="K617" s="1"/>
      <c r="AE617">
        <f>(B615*C615/SUM(C560:C615)+B616*C616/SUM(C560:C616)+B617*C617/SUM(C560:C617)+B618*C618/SUM(C560:C618)+B619*C619/SUM(C560:C619))/5</f>
        <v>1.4209491394868263</v>
      </c>
    </row>
    <row r="618" spans="1:31" x14ac:dyDescent="0.3">
      <c r="A618" s="1">
        <v>1955</v>
      </c>
      <c r="B618" s="1">
        <v>58</v>
      </c>
      <c r="C618" s="1">
        <v>2.9468000000000001E-2</v>
      </c>
      <c r="D618" s="1">
        <v>0.5</v>
      </c>
      <c r="E618" s="1">
        <v>2.904E-2</v>
      </c>
      <c r="F618" s="1">
        <v>33416.76</v>
      </c>
      <c r="G618" s="1">
        <v>970.43</v>
      </c>
      <c r="H618" s="1">
        <v>32931.550000000003</v>
      </c>
      <c r="I618" s="1">
        <v>424174.1</v>
      </c>
      <c r="J618" s="1">
        <v>12.6935</v>
      </c>
      <c r="K618" s="1"/>
      <c r="AE618">
        <f>(B616*C616/SUM(C560:C616)+B617*C617/SUM(C560:C617)+B618*C618/SUM(C560:C618)+B619*C619/SUM(C560:C619)+B620*C620/SUM(C560:C620))/5</f>
        <v>1.5412090660134037</v>
      </c>
    </row>
    <row r="619" spans="1:31" x14ac:dyDescent="0.3">
      <c r="A619" s="1">
        <v>1955</v>
      </c>
      <c r="B619" s="1">
        <v>59</v>
      </c>
      <c r="C619" s="1">
        <v>3.2763E-2</v>
      </c>
      <c r="D619" s="1">
        <v>0.5</v>
      </c>
      <c r="E619" s="1">
        <v>3.2235E-2</v>
      </c>
      <c r="F619" s="1">
        <v>32446.34</v>
      </c>
      <c r="G619" s="1">
        <v>1045.9000000000001</v>
      </c>
      <c r="H619" s="1">
        <v>31923.39</v>
      </c>
      <c r="I619" s="1">
        <v>391242.55</v>
      </c>
      <c r="J619" s="1">
        <v>12.0581</v>
      </c>
      <c r="K619" s="1"/>
      <c r="AE619">
        <f>(B617*C617/SUM(C560:C617)+B618*C618/SUM(C560:C618)+B619*C619/SUM(C560:C619)+B620*C620/SUM(C560:C620)+B621*C621/SUM(C560:C621))/5</f>
        <v>1.6886908389207036</v>
      </c>
    </row>
    <row r="620" spans="1:31" x14ac:dyDescent="0.3">
      <c r="A620" s="1">
        <v>1955</v>
      </c>
      <c r="B620" s="1">
        <v>60</v>
      </c>
      <c r="C620" s="1">
        <v>3.6706000000000003E-2</v>
      </c>
      <c r="D620" s="1">
        <v>0.5</v>
      </c>
      <c r="E620" s="1">
        <v>3.6045000000000001E-2</v>
      </c>
      <c r="F620" s="1">
        <v>31400.44</v>
      </c>
      <c r="G620" s="1">
        <v>1131.81</v>
      </c>
      <c r="H620" s="1">
        <v>30834.53</v>
      </c>
      <c r="I620" s="1">
        <v>359319.16</v>
      </c>
      <c r="J620" s="1">
        <v>11.443099999999999</v>
      </c>
      <c r="K620" s="1"/>
      <c r="AE620">
        <f>(B618*C618/SUM(C560:C618)+B619*C619/SUM(C560:C619)+B620*C620/SUM(C560:C620)+B621*C621/SUM(C560:C621)+B622*C622/SUM(C560:C622))/5</f>
        <v>1.8527161383148543</v>
      </c>
    </row>
    <row r="621" spans="1:31" x14ac:dyDescent="0.3">
      <c r="A621" s="1">
        <v>1955</v>
      </c>
      <c r="B621" s="1">
        <v>61</v>
      </c>
      <c r="C621" s="1">
        <v>4.1609E-2</v>
      </c>
      <c r="D621" s="1">
        <v>0.5</v>
      </c>
      <c r="E621" s="1">
        <v>4.0760999999999999E-2</v>
      </c>
      <c r="F621" s="1">
        <v>30268.63</v>
      </c>
      <c r="G621" s="1">
        <v>1233.79</v>
      </c>
      <c r="H621" s="1">
        <v>29651.73</v>
      </c>
      <c r="I621" s="1">
        <v>328484.63</v>
      </c>
      <c r="J621" s="1">
        <v>10.8523</v>
      </c>
      <c r="K621" s="1"/>
      <c r="AE621">
        <f>(B619*C619/SUM(C560:C619)+B620*C620/SUM(C560:C620)+B621*C621/SUM(C560:C621)+B622*C622/SUM(C560:C622)+B623*C623/SUM(C560:C623))/5</f>
        <v>2.0253416667053825</v>
      </c>
    </row>
    <row r="622" spans="1:31" x14ac:dyDescent="0.3">
      <c r="A622" s="1">
        <v>1955</v>
      </c>
      <c r="B622" s="1">
        <v>62</v>
      </c>
      <c r="C622" s="1">
        <v>4.6004999999999997E-2</v>
      </c>
      <c r="D622" s="1">
        <v>0.5</v>
      </c>
      <c r="E622" s="1">
        <v>4.4970999999999997E-2</v>
      </c>
      <c r="F622" s="1">
        <v>29034.84</v>
      </c>
      <c r="G622" s="1">
        <v>1305.72</v>
      </c>
      <c r="H622" s="1">
        <v>28381.98</v>
      </c>
      <c r="I622" s="1">
        <v>298832.90000000002</v>
      </c>
      <c r="J622" s="1">
        <v>10.292199999999999</v>
      </c>
      <c r="K622" s="1"/>
      <c r="AE622">
        <f>(B620*C620/SUM(C560:C620)+B621*C621/SUM(C560:C621)+B622*C622/SUM(C560:C622)+B623*C623/SUM(C560:C623)+B624*C624/SUM(C560:C624))/5</f>
        <v>2.1993716148977462</v>
      </c>
    </row>
    <row r="623" spans="1:31" x14ac:dyDescent="0.3">
      <c r="A623" s="1">
        <v>1955</v>
      </c>
      <c r="B623" s="1">
        <v>63</v>
      </c>
      <c r="C623" s="1">
        <v>5.0446999999999999E-2</v>
      </c>
      <c r="D623" s="1">
        <v>0.5</v>
      </c>
      <c r="E623" s="1">
        <v>4.9206E-2</v>
      </c>
      <c r="F623" s="1">
        <v>27729.119999999999</v>
      </c>
      <c r="G623" s="1">
        <v>1364.44</v>
      </c>
      <c r="H623" s="1">
        <v>27046.9</v>
      </c>
      <c r="I623" s="1">
        <v>270450.92</v>
      </c>
      <c r="J623" s="1">
        <v>9.7532999999999994</v>
      </c>
      <c r="K623" s="1"/>
      <c r="AE623">
        <f>(B621*C621/SUM(C560:C621)+B622*C622/SUM(C560:C622)+B623*C623/SUM(C560:C623)+B624*C624/SUM(C560:C624)+B625*C625/SUM(C560:C625))/5</f>
        <v>2.3702272067806729</v>
      </c>
    </row>
    <row r="624" spans="1:31" x14ac:dyDescent="0.3">
      <c r="A624" s="1">
        <v>1955</v>
      </c>
      <c r="B624" s="1">
        <v>64</v>
      </c>
      <c r="C624" s="1">
        <v>5.5119000000000001E-2</v>
      </c>
      <c r="D624" s="1">
        <v>0.5</v>
      </c>
      <c r="E624" s="1">
        <v>5.3641000000000001E-2</v>
      </c>
      <c r="F624" s="1">
        <v>26364.68</v>
      </c>
      <c r="G624" s="1">
        <v>1414.22</v>
      </c>
      <c r="H624" s="1">
        <v>25657.57</v>
      </c>
      <c r="I624" s="1">
        <v>243404.02</v>
      </c>
      <c r="J624" s="1">
        <v>9.2322000000000006</v>
      </c>
      <c r="K624" s="1"/>
      <c r="AE624">
        <f>(B622*C622/SUM(C560:C622)+B623*C623/SUM(C560:C623)+B624*C624/SUM(C560:C624)+B625*C625/SUM(C560:C625)+B626*C626/SUM(C560:C626))/5</f>
        <v>2.5320470043710896</v>
      </c>
    </row>
    <row r="625" spans="1:31" x14ac:dyDescent="0.3">
      <c r="A625" s="1">
        <v>1955</v>
      </c>
      <c r="B625" s="1">
        <v>65</v>
      </c>
      <c r="C625" s="1">
        <v>6.0139999999999999E-2</v>
      </c>
      <c r="D625" s="1">
        <v>0.5</v>
      </c>
      <c r="E625" s="1">
        <v>5.8383999999999998E-2</v>
      </c>
      <c r="F625" s="1">
        <v>24950.46</v>
      </c>
      <c r="G625" s="1">
        <v>1456.71</v>
      </c>
      <c r="H625" s="1">
        <v>24222.11</v>
      </c>
      <c r="I625" s="1">
        <v>217746.45</v>
      </c>
      <c r="J625" s="1">
        <v>8.7271999999999998</v>
      </c>
      <c r="K625" s="1"/>
      <c r="AE625">
        <f>(B623*C623/SUM(C560:C623)+B624*C624/SUM(C560:C624)+B625*C625/SUM(C560:C625)+B626*C626/SUM(C560:C626)+B627*C627/SUM(C560:C627))/5</f>
        <v>2.6961236496604108</v>
      </c>
    </row>
    <row r="626" spans="1:31" x14ac:dyDescent="0.3">
      <c r="A626" s="1">
        <v>1955</v>
      </c>
      <c r="B626" s="1">
        <v>66</v>
      </c>
      <c r="C626" s="1">
        <v>6.5672999999999995E-2</v>
      </c>
      <c r="D626" s="1">
        <v>0.5</v>
      </c>
      <c r="E626" s="1">
        <v>6.3585000000000003E-2</v>
      </c>
      <c r="F626" s="1">
        <v>23493.75</v>
      </c>
      <c r="G626" s="1">
        <v>1493.84</v>
      </c>
      <c r="H626" s="1">
        <v>22746.83</v>
      </c>
      <c r="I626" s="1">
        <v>193524.35</v>
      </c>
      <c r="J626" s="1">
        <v>8.2372999999999994</v>
      </c>
      <c r="K626" s="1"/>
      <c r="AE626">
        <f>(B624*C624/SUM(C560:C624)+B625*C625/SUM(C560:C625)+B626*C626/SUM(C560:C626)+B627*C627/SUM(C560:C627)+B628*C628/SUM(C560:C628))/5</f>
        <v>2.8653640300868206</v>
      </c>
    </row>
    <row r="627" spans="1:31" x14ac:dyDescent="0.3">
      <c r="A627" s="1">
        <v>1955</v>
      </c>
      <c r="B627" s="1">
        <v>67</v>
      </c>
      <c r="C627" s="1">
        <v>7.2090000000000001E-2</v>
      </c>
      <c r="D627" s="1">
        <v>0.5</v>
      </c>
      <c r="E627" s="1">
        <v>6.9582000000000005E-2</v>
      </c>
      <c r="F627" s="1">
        <v>21999.91</v>
      </c>
      <c r="G627" s="1">
        <v>1530.79</v>
      </c>
      <c r="H627" s="1">
        <v>21234.51</v>
      </c>
      <c r="I627" s="1">
        <v>170777.52</v>
      </c>
      <c r="J627" s="1">
        <v>7.7625999999999999</v>
      </c>
      <c r="K627" s="1"/>
      <c r="AE627">
        <f>(B625*C625/SUM(C560:C625)+B626*C626/SUM(C560:C626)+B627*C627/SUM(C560:C627)+B628*C628/SUM(C560:C628)+B629*C629/SUM(C560:C629))/5</f>
        <v>3.044275688613574</v>
      </c>
    </row>
    <row r="628" spans="1:31" x14ac:dyDescent="0.3">
      <c r="A628" s="1">
        <v>1955</v>
      </c>
      <c r="B628" s="1">
        <v>68</v>
      </c>
      <c r="C628" s="1">
        <v>7.9126000000000002E-2</v>
      </c>
      <c r="D628" s="1">
        <v>0.5</v>
      </c>
      <c r="E628" s="1">
        <v>7.6114000000000001E-2</v>
      </c>
      <c r="F628" s="1">
        <v>20469.11</v>
      </c>
      <c r="G628" s="1">
        <v>1558</v>
      </c>
      <c r="H628" s="1">
        <v>19690.12</v>
      </c>
      <c r="I628" s="1">
        <v>149543.01</v>
      </c>
      <c r="J628" s="1">
        <v>7.3057999999999996</v>
      </c>
      <c r="K628" s="1"/>
      <c r="AE628">
        <f>(B626*C626/SUM(C560:C626)+B627*C627/SUM(C560:C627)+B628*C628/SUM(C560:C628)+B629*C629/SUM(C560:C629)+B630*C630/SUM(C560:C630))/5</f>
        <v>3.2342187836300247</v>
      </c>
    </row>
    <row r="629" spans="1:31" x14ac:dyDescent="0.3">
      <c r="A629" s="1">
        <v>1955</v>
      </c>
      <c r="B629" s="1">
        <v>69</v>
      </c>
      <c r="C629" s="1">
        <v>8.7280999999999997E-2</v>
      </c>
      <c r="D629" s="1">
        <v>0.5</v>
      </c>
      <c r="E629" s="1">
        <v>8.3630999999999997E-2</v>
      </c>
      <c r="F629" s="1">
        <v>18911.12</v>
      </c>
      <c r="G629" s="1">
        <v>1581.56</v>
      </c>
      <c r="H629" s="1">
        <v>18120.34</v>
      </c>
      <c r="I629" s="1">
        <v>129852.89</v>
      </c>
      <c r="J629" s="1">
        <v>6.8665000000000003</v>
      </c>
      <c r="K629" s="1"/>
      <c r="AE629">
        <f>(B627*C627/SUM(C560:C627)+B628*C628/SUM(C560:C628)+B629*C629/SUM(C560:C629)+B630*C630/SUM(C560:C630)+B631*C631/SUM(C560:C631))/5</f>
        <v>3.4342726834027486</v>
      </c>
    </row>
    <row r="630" spans="1:31" x14ac:dyDescent="0.3">
      <c r="A630" s="1">
        <v>1955</v>
      </c>
      <c r="B630" s="1">
        <v>70</v>
      </c>
      <c r="C630" s="1">
        <v>9.6390000000000003E-2</v>
      </c>
      <c r="D630" s="1">
        <v>0.5</v>
      </c>
      <c r="E630" s="1">
        <v>9.1957999999999998E-2</v>
      </c>
      <c r="F630" s="1">
        <v>17329.560000000001</v>
      </c>
      <c r="G630" s="1">
        <v>1593.59</v>
      </c>
      <c r="H630" s="1">
        <v>16532.759999999998</v>
      </c>
      <c r="I630" s="1">
        <v>111732.55</v>
      </c>
      <c r="J630" s="1">
        <v>6.4474999999999998</v>
      </c>
      <c r="K630" s="1"/>
      <c r="AE630">
        <f>(B628*C628/SUM(C560:C628)+B629*C629/SUM(C560:C629)+B630*C630/SUM(C560:C630)+B631*C631/SUM(C560:C631)+B632*C632/SUM(C560:C632))/5</f>
        <v>3.639562981707531</v>
      </c>
    </row>
    <row r="631" spans="1:31" x14ac:dyDescent="0.3">
      <c r="A631" s="1">
        <v>1955</v>
      </c>
      <c r="B631" s="1">
        <v>71</v>
      </c>
      <c r="C631" s="1">
        <v>0.106402</v>
      </c>
      <c r="D631" s="1">
        <v>0.5</v>
      </c>
      <c r="E631" s="1">
        <v>0.10102700000000001</v>
      </c>
      <c r="F631" s="1">
        <v>15735.97</v>
      </c>
      <c r="G631" s="1">
        <v>1589.76</v>
      </c>
      <c r="H631" s="1">
        <v>14941.08</v>
      </c>
      <c r="I631" s="1">
        <v>95199.79</v>
      </c>
      <c r="J631" s="1">
        <v>6.0498000000000003</v>
      </c>
      <c r="K631" s="1"/>
      <c r="AE631">
        <f>(B629*C629/SUM(C560:C629)+B630*C630/SUM(C560:C630)+B631*C631/SUM(C560:C631)+B632*C632/SUM(C560:C632)+B633*C633/SUM(C560:C633))/5</f>
        <v>3.8479573729543901</v>
      </c>
    </row>
    <row r="632" spans="1:31" x14ac:dyDescent="0.3">
      <c r="A632" s="1">
        <v>1955</v>
      </c>
      <c r="B632" s="1">
        <v>72</v>
      </c>
      <c r="C632" s="1">
        <v>0.11720999999999999</v>
      </c>
      <c r="D632" s="1">
        <v>0.5</v>
      </c>
      <c r="E632" s="1">
        <v>0.110721</v>
      </c>
      <c r="F632" s="1">
        <v>14146.2</v>
      </c>
      <c r="G632" s="1">
        <v>1566.29</v>
      </c>
      <c r="H632" s="1">
        <v>13363.06</v>
      </c>
      <c r="I632" s="1">
        <v>80258.7</v>
      </c>
      <c r="J632" s="1">
        <v>5.6734999999999998</v>
      </c>
      <c r="K632" s="1"/>
      <c r="AE632">
        <f>(B630*C630/SUM(C560:C630)+B631*C631/SUM(C560:C631)+B632*C632/SUM(C560:C632)+B633*C633/SUM(C560:C633)+B634*C634/SUM(C560:C634))/5</f>
        <v>4.0548310744930962</v>
      </c>
    </row>
    <row r="633" spans="1:31" x14ac:dyDescent="0.3">
      <c r="A633" s="1">
        <v>1955</v>
      </c>
      <c r="B633" s="1">
        <v>73</v>
      </c>
      <c r="C633" s="1">
        <v>0.128859</v>
      </c>
      <c r="D633" s="1">
        <v>0.5</v>
      </c>
      <c r="E633" s="1">
        <v>0.121059</v>
      </c>
      <c r="F633" s="1">
        <v>12579.92</v>
      </c>
      <c r="G633" s="1">
        <v>1522.92</v>
      </c>
      <c r="H633" s="1">
        <v>11818.46</v>
      </c>
      <c r="I633" s="1">
        <v>66895.64</v>
      </c>
      <c r="J633" s="1">
        <v>5.3177000000000003</v>
      </c>
      <c r="K633" s="1"/>
      <c r="AE633">
        <f>(B631*C631/SUM(C560:C631)+B632*C632/SUM(C560:C632)+B633*C633/SUM(C560:C633)+B634*C634/SUM(C560:C634)+B635*C635/SUM(C560:C635))/5</f>
        <v>4.2576566674045342</v>
      </c>
    </row>
    <row r="634" spans="1:31" x14ac:dyDescent="0.3">
      <c r="A634" s="1">
        <v>1955</v>
      </c>
      <c r="B634" s="1">
        <v>74</v>
      </c>
      <c r="C634" s="1">
        <v>0.141541</v>
      </c>
      <c r="D634" s="1">
        <v>0.5</v>
      </c>
      <c r="E634" s="1">
        <v>0.132187</v>
      </c>
      <c r="F634" s="1">
        <v>11057</v>
      </c>
      <c r="G634" s="1">
        <v>1461.59</v>
      </c>
      <c r="H634" s="1">
        <v>10326.209999999999</v>
      </c>
      <c r="I634" s="1">
        <v>55077.19</v>
      </c>
      <c r="J634" s="1">
        <v>4.9812000000000003</v>
      </c>
      <c r="K634" s="1"/>
      <c r="AE634">
        <f>(B632*C632/SUM(C560:C632)+B633*C633/SUM(C560:C633)+B634*C634/SUM(C560:C634)+B635*C635/SUM(C560:C635)+B636*C636/SUM(C560:C636))/5</f>
        <v>4.4549157163753765</v>
      </c>
    </row>
    <row r="635" spans="1:31" x14ac:dyDescent="0.3">
      <c r="A635" s="1">
        <v>1955</v>
      </c>
      <c r="B635" s="1">
        <v>75</v>
      </c>
      <c r="C635" s="1">
        <v>0.15532000000000001</v>
      </c>
      <c r="D635" s="1">
        <v>0.5</v>
      </c>
      <c r="E635" s="1">
        <v>0.14412700000000001</v>
      </c>
      <c r="F635" s="1">
        <v>9595.41</v>
      </c>
      <c r="G635" s="1">
        <v>1382.96</v>
      </c>
      <c r="H635" s="1">
        <v>8903.93</v>
      </c>
      <c r="I635" s="1">
        <v>44750.98</v>
      </c>
      <c r="J635" s="1">
        <v>4.6638000000000002</v>
      </c>
      <c r="K635" s="1"/>
      <c r="AE635">
        <f>(B633*C633/SUM(C560:C633)+B634*C634/SUM(C560:C634)+B635*C635/SUM(C560:C635)+B636*C636/SUM(C560:C636)+B637*C637/SUM(C560:C637))/5</f>
        <v>4.6463249522446235</v>
      </c>
    </row>
    <row r="636" spans="1:31" x14ac:dyDescent="0.3">
      <c r="A636" s="1">
        <v>1955</v>
      </c>
      <c r="B636" s="1">
        <v>76</v>
      </c>
      <c r="C636" s="1">
        <v>0.17025799999999999</v>
      </c>
      <c r="D636" s="1">
        <v>0.5</v>
      </c>
      <c r="E636" s="1">
        <v>0.15690100000000001</v>
      </c>
      <c r="F636" s="1">
        <v>8212.4500000000007</v>
      </c>
      <c r="G636" s="1">
        <v>1288.55</v>
      </c>
      <c r="H636" s="1">
        <v>7568.18</v>
      </c>
      <c r="I636" s="1">
        <v>35847.050000000003</v>
      </c>
      <c r="J636" s="1">
        <v>4.3650000000000002</v>
      </c>
      <c r="K636" s="1"/>
      <c r="AE636">
        <f>(B634*C634/SUM(C560:C634)+B635*C635/SUM(C560:C635)+B636*C636/SUM(C560:C636)+B637*C637/SUM(C560:C637)+B638*C638/SUM(C560:C638))/5</f>
        <v>4.8329539201805201</v>
      </c>
    </row>
    <row r="637" spans="1:31" x14ac:dyDescent="0.3">
      <c r="A637" s="1">
        <v>1955</v>
      </c>
      <c r="B637" s="1">
        <v>77</v>
      </c>
      <c r="C637" s="1">
        <v>0.186416</v>
      </c>
      <c r="D637" s="1">
        <v>0.5</v>
      </c>
      <c r="E637" s="1">
        <v>0.17052200000000001</v>
      </c>
      <c r="F637" s="1">
        <v>6923.91</v>
      </c>
      <c r="G637" s="1">
        <v>1180.68</v>
      </c>
      <c r="H637" s="1">
        <v>6333.57</v>
      </c>
      <c r="I637" s="1">
        <v>28278.87</v>
      </c>
      <c r="J637" s="1">
        <v>4.0842000000000001</v>
      </c>
      <c r="K637" s="1"/>
      <c r="AE637">
        <f>(B635*C635/SUM(C560:C635)+B636*C636/SUM(C560:C636)+B637*C637/SUM(C560:C637)+B638*C638/SUM(C560:C638)+B639*C639/SUM(C560:C639))/5</f>
        <v>5.0152514108682977</v>
      </c>
    </row>
    <row r="638" spans="1:31" x14ac:dyDescent="0.3">
      <c r="A638" s="1">
        <v>1955</v>
      </c>
      <c r="B638" s="1">
        <v>78</v>
      </c>
      <c r="C638" s="1">
        <v>0.204129</v>
      </c>
      <c r="D638" s="1">
        <v>0.5</v>
      </c>
      <c r="E638" s="1">
        <v>0.185224</v>
      </c>
      <c r="F638" s="1">
        <v>5743.23</v>
      </c>
      <c r="G638" s="1">
        <v>1063.78</v>
      </c>
      <c r="H638" s="1">
        <v>5211.34</v>
      </c>
      <c r="I638" s="1">
        <v>21945.31</v>
      </c>
      <c r="J638" s="1">
        <v>3.8210999999999999</v>
      </c>
      <c r="K638" s="1"/>
      <c r="AE638">
        <f>(B636*C636/SUM(C560:C636)+B637*C637/SUM(C560:C637)+B638*C638/SUM(C560:C638)+B639*C639/SUM(C560:C639)+B640*C640/SUM(C560:C640))/5</f>
        <v>5.191950376132807</v>
      </c>
    </row>
    <row r="639" spans="1:31" x14ac:dyDescent="0.3">
      <c r="A639" s="1">
        <v>1955</v>
      </c>
      <c r="B639" s="1">
        <v>79</v>
      </c>
      <c r="C639" s="1">
        <v>0.22357099999999999</v>
      </c>
      <c r="D639" s="1">
        <v>0.5</v>
      </c>
      <c r="E639" s="1">
        <v>0.20109199999999999</v>
      </c>
      <c r="F639" s="1">
        <v>4679.4399999999996</v>
      </c>
      <c r="G639" s="1">
        <v>941</v>
      </c>
      <c r="H639" s="1">
        <v>4208.9399999999996</v>
      </c>
      <c r="I639" s="1">
        <v>16733.97</v>
      </c>
      <c r="J639" s="1">
        <v>3.5760999999999998</v>
      </c>
      <c r="K639" s="1"/>
      <c r="AE639">
        <f>(B637*C637/SUM(C560:C637)+B638*C638/SUM(C560:C638)+B639*C639/SUM(C560:C639)+B640*C640/SUM(C560:C640)+B641*C641/SUM(C560:C641))/5</f>
        <v>5.3599950807755707</v>
      </c>
    </row>
    <row r="640" spans="1:31" x14ac:dyDescent="0.3">
      <c r="A640" s="1">
        <v>1955</v>
      </c>
      <c r="B640" s="1">
        <v>80</v>
      </c>
      <c r="C640" s="1">
        <v>0.24445900000000001</v>
      </c>
      <c r="D640" s="1">
        <v>0.5</v>
      </c>
      <c r="E640" s="1">
        <v>0.217833</v>
      </c>
      <c r="F640" s="1">
        <v>3738.45</v>
      </c>
      <c r="G640" s="1">
        <v>814.36</v>
      </c>
      <c r="H640" s="1">
        <v>3331.27</v>
      </c>
      <c r="I640" s="1">
        <v>12525.03</v>
      </c>
      <c r="J640" s="1">
        <v>3.3502999999999998</v>
      </c>
      <c r="K640" s="1"/>
      <c r="AE640">
        <f>(B638*C638/SUM(C560:C638)+B639*C639/SUM(C560:C639)+B640*C640/SUM(C560:C640)+B641*C641/SUM(C560:C641)+B642*C642/SUM(C560:C642))/5</f>
        <v>5.5145306862815193</v>
      </c>
    </row>
    <row r="641" spans="1:31" x14ac:dyDescent="0.3">
      <c r="A641" s="1">
        <v>1955</v>
      </c>
      <c r="B641" s="1">
        <v>81</v>
      </c>
      <c r="C641" s="1">
        <v>0.26635900000000001</v>
      </c>
      <c r="D641" s="1">
        <v>0.5</v>
      </c>
      <c r="E641" s="1">
        <v>0.23505499999999999</v>
      </c>
      <c r="F641" s="1">
        <v>2924.09</v>
      </c>
      <c r="G641" s="1">
        <v>687.32</v>
      </c>
      <c r="H641" s="1">
        <v>2580.4299999999998</v>
      </c>
      <c r="I641" s="1">
        <v>9193.76</v>
      </c>
      <c r="J641" s="1">
        <v>3.1440999999999999</v>
      </c>
      <c r="K641" s="1"/>
      <c r="AE641">
        <f>(B639*C639/SUM(C560:C639)+B640*C640/SUM(C560:C640)+B641*C641/SUM(C560:C641)+B642*C642/SUM(C560:C642)+B643*C643/SUM(C560:C643))/5</f>
        <v>5.6490295740204415</v>
      </c>
    </row>
    <row r="642" spans="1:31" x14ac:dyDescent="0.3">
      <c r="A642" s="1">
        <v>1955</v>
      </c>
      <c r="B642" s="1">
        <v>82</v>
      </c>
      <c r="C642" s="1">
        <v>0.288665</v>
      </c>
      <c r="D642" s="1">
        <v>0.5</v>
      </c>
      <c r="E642" s="1">
        <v>0.25225599999999998</v>
      </c>
      <c r="F642" s="1">
        <v>2236.77</v>
      </c>
      <c r="G642" s="1">
        <v>564.24</v>
      </c>
      <c r="H642" s="1">
        <v>1954.65</v>
      </c>
      <c r="I642" s="1">
        <v>6613.33</v>
      </c>
      <c r="J642" s="1">
        <v>2.9565999999999999</v>
      </c>
      <c r="K642" s="1"/>
      <c r="AE642">
        <f>(B640*C640/SUM(C560:C640)+B641*C641/SUM(C560:C641)+B642*C642/SUM(C560:C642)+B643*C643/SUM(C560:C643)+B644*C644/SUM(C560:C644))/5</f>
        <v>5.7589880804459224</v>
      </c>
    </row>
    <row r="643" spans="1:31" x14ac:dyDescent="0.3">
      <c r="A643" s="1">
        <v>1955</v>
      </c>
      <c r="B643" s="1">
        <v>83</v>
      </c>
      <c r="C643" s="1">
        <v>0.31097599999999997</v>
      </c>
      <c r="D643" s="1">
        <v>0.5</v>
      </c>
      <c r="E643" s="1">
        <v>0.26912900000000001</v>
      </c>
      <c r="F643" s="1">
        <v>1672.53</v>
      </c>
      <c r="G643" s="1">
        <v>450.13</v>
      </c>
      <c r="H643" s="1">
        <v>1447.47</v>
      </c>
      <c r="I643" s="1">
        <v>4658.68</v>
      </c>
      <c r="J643" s="1">
        <v>2.7854000000000001</v>
      </c>
      <c r="K643" s="1"/>
      <c r="AE643">
        <f>(B641*C641/SUM(C560:C641)+B642*C642/SUM(C560:C642)+B643*C643/SUM(C560:C643)+B644*C644/SUM(C560:C644)+B645*C645/SUM(C560:C645))/5</f>
        <v>5.8437998796205886</v>
      </c>
    </row>
    <row r="644" spans="1:31" x14ac:dyDescent="0.3">
      <c r="A644" s="1">
        <v>1955</v>
      </c>
      <c r="B644" s="1">
        <v>84</v>
      </c>
      <c r="C644" s="1">
        <v>0.33357500000000001</v>
      </c>
      <c r="D644" s="1">
        <v>0.5</v>
      </c>
      <c r="E644" s="1">
        <v>0.28589199999999998</v>
      </c>
      <c r="F644" s="1">
        <v>1222.4000000000001</v>
      </c>
      <c r="G644" s="1">
        <v>349.47</v>
      </c>
      <c r="H644" s="1">
        <v>1047.6600000000001</v>
      </c>
      <c r="I644" s="1">
        <v>3211.22</v>
      </c>
      <c r="J644" s="1">
        <v>2.6269999999999998</v>
      </c>
      <c r="K644" s="1"/>
      <c r="AE644">
        <f>(B642*C642/SUM(C560:C642)+B643*C643/SUM(C560:C643)+B644*C644/SUM(C560:C644)+B645*C645/SUM(C560:C645)+B646*C646/SUM(C560:C646))/5</f>
        <v>5.9067518404532962</v>
      </c>
    </row>
    <row r="645" spans="1:31" x14ac:dyDescent="0.3">
      <c r="A645" s="1">
        <v>1955</v>
      </c>
      <c r="B645" s="1">
        <v>85</v>
      </c>
      <c r="C645" s="1">
        <v>0.35683599999999999</v>
      </c>
      <c r="D645" s="1">
        <v>0.5</v>
      </c>
      <c r="E645" s="1">
        <v>0.30280899999999999</v>
      </c>
      <c r="F645" s="1">
        <v>872.93</v>
      </c>
      <c r="G645" s="1">
        <v>264.33</v>
      </c>
      <c r="H645" s="1">
        <v>740.76</v>
      </c>
      <c r="I645" s="1">
        <v>2163.5500000000002</v>
      </c>
      <c r="J645" s="1">
        <v>2.4784999999999999</v>
      </c>
      <c r="K645" s="1"/>
      <c r="AE645">
        <f>(B643*C643/SUM(C560:C643)+B644*C644/SUM(C560:C644)+B645*C645/SUM(C560:C645)+B646*C646/SUM(C560:C646)+B647*C647/SUM(C560:C647))/5</f>
        <v>5.9549350613417165</v>
      </c>
    </row>
    <row r="646" spans="1:31" x14ac:dyDescent="0.3">
      <c r="A646" s="1">
        <v>1955</v>
      </c>
      <c r="B646" s="1">
        <v>86</v>
      </c>
      <c r="C646" s="1">
        <v>0.38126199999999999</v>
      </c>
      <c r="D646" s="1">
        <v>0.5</v>
      </c>
      <c r="E646" s="1">
        <v>0.320218</v>
      </c>
      <c r="F646" s="1">
        <v>608.6</v>
      </c>
      <c r="G646" s="1">
        <v>194.88</v>
      </c>
      <c r="H646" s="1">
        <v>511.16</v>
      </c>
      <c r="I646" s="1">
        <v>1422.79</v>
      </c>
      <c r="J646" s="1">
        <v>2.3378000000000001</v>
      </c>
      <c r="K646" s="1"/>
      <c r="AE646">
        <f>(B644*C644/SUM(C560:C644)+B645*C645/SUM(C560:C645)+B646*C646/SUM(C560:C646)+B647*C647/SUM(C560:C647)+B648*C648/SUM(C560:C648))/5</f>
        <v>5.9997732330764189</v>
      </c>
    </row>
    <row r="647" spans="1:31" x14ac:dyDescent="0.3">
      <c r="A647" s="1">
        <v>1955</v>
      </c>
      <c r="B647" s="1">
        <v>87</v>
      </c>
      <c r="C647" s="1">
        <v>0.40750399999999998</v>
      </c>
      <c r="D647" s="1">
        <v>0.5</v>
      </c>
      <c r="E647" s="1">
        <v>0.338528</v>
      </c>
      <c r="F647" s="1">
        <v>413.71</v>
      </c>
      <c r="G647" s="1">
        <v>140.05000000000001</v>
      </c>
      <c r="H647" s="1">
        <v>343.69</v>
      </c>
      <c r="I647" s="1">
        <v>911.63</v>
      </c>
      <c r="J647" s="1">
        <v>2.2035</v>
      </c>
      <c r="K647" s="1"/>
      <c r="AE647">
        <f>(B645*C645/SUM(C560:C645)+B646*C646/SUM(C560:C646)+B647*C647/SUM(C560:C647)+B648*C648/SUM(C560:C648)+B649*C649/SUM(C560:C649))/5</f>
        <v>6.0492652775484945</v>
      </c>
    </row>
    <row r="648" spans="1:31" x14ac:dyDescent="0.3">
      <c r="A648" s="1">
        <v>1955</v>
      </c>
      <c r="B648" s="1">
        <v>88</v>
      </c>
      <c r="C648" s="1">
        <v>0.43718000000000001</v>
      </c>
      <c r="D648" s="1">
        <v>0.5</v>
      </c>
      <c r="E648" s="1">
        <v>0.35875899999999999</v>
      </c>
      <c r="F648" s="1">
        <v>273.66000000000003</v>
      </c>
      <c r="G648" s="1">
        <v>98.18</v>
      </c>
      <c r="H648" s="1">
        <v>224.57</v>
      </c>
      <c r="I648" s="1">
        <v>567.95000000000005</v>
      </c>
      <c r="J648" s="1">
        <v>2.0754000000000001</v>
      </c>
      <c r="K648" s="1"/>
      <c r="AE648">
        <f>(B646*C646/SUM(C560:C646)+B647*C647/SUM(C560:C647)+B648*C648/SUM(C560:C648)+B649*C649/SUM(C560:C649)+B650*C650/SUM(C560:C650))/5</f>
        <v>6.1035155408012294</v>
      </c>
    </row>
    <row r="649" spans="1:31" x14ac:dyDescent="0.3">
      <c r="A649" s="1">
        <v>1955</v>
      </c>
      <c r="B649" s="1">
        <v>89</v>
      </c>
      <c r="C649" s="1">
        <v>0.47029199999999999</v>
      </c>
      <c r="D649" s="1">
        <v>0.5</v>
      </c>
      <c r="E649" s="1">
        <v>0.38075799999999999</v>
      </c>
      <c r="F649" s="1">
        <v>175.48</v>
      </c>
      <c r="G649" s="1">
        <v>66.819999999999993</v>
      </c>
      <c r="H649" s="1">
        <v>142.07</v>
      </c>
      <c r="I649" s="1">
        <v>343.38</v>
      </c>
      <c r="J649" s="1">
        <v>1.9568000000000001</v>
      </c>
      <c r="K649" s="1"/>
      <c r="AE649">
        <f>(B647*C647/SUM(C560:C647)+B648*C648/SUM(C560:C648)+B649*C649/SUM(C560:C649)+B650*C650/SUM(C560:C650)+B651*C651/SUM(C560:C651))/5</f>
        <v>6.1549981503674136</v>
      </c>
    </row>
    <row r="650" spans="1:31" x14ac:dyDescent="0.3">
      <c r="A650" s="1">
        <v>1955</v>
      </c>
      <c r="B650" s="1">
        <v>90</v>
      </c>
      <c r="C650" s="1">
        <v>0.50473800000000002</v>
      </c>
      <c r="D650" s="1">
        <v>0.5</v>
      </c>
      <c r="E650" s="1">
        <v>0.403026</v>
      </c>
      <c r="F650" s="1">
        <v>108.67</v>
      </c>
      <c r="G650" s="1">
        <v>43.8</v>
      </c>
      <c r="H650" s="1">
        <v>86.77</v>
      </c>
      <c r="I650" s="1">
        <v>201.3</v>
      </c>
      <c r="J650" s="1">
        <v>1.8525</v>
      </c>
      <c r="K650" s="1"/>
      <c r="AE650">
        <f>(B648*C648/SUM(C560:C648)+B649*C649/SUM(C560:C649)+B650*C650/SUM(C560:C650)+B651*C651/SUM(C560:C651)+B652*C652/SUM(C560:C652))/5</f>
        <v>6.189053163668893</v>
      </c>
    </row>
    <row r="651" spans="1:31" x14ac:dyDescent="0.3">
      <c r="A651" s="1">
        <v>1955</v>
      </c>
      <c r="B651" s="1">
        <v>91</v>
      </c>
      <c r="C651" s="1">
        <v>0.53773400000000005</v>
      </c>
      <c r="D651" s="1">
        <v>0.5</v>
      </c>
      <c r="E651" s="1">
        <v>0.42379099999999997</v>
      </c>
      <c r="F651" s="1">
        <v>64.87</v>
      </c>
      <c r="G651" s="1">
        <v>27.49</v>
      </c>
      <c r="H651" s="1">
        <v>51.12</v>
      </c>
      <c r="I651" s="1">
        <v>114.53</v>
      </c>
      <c r="J651" s="1">
        <v>1.7656000000000001</v>
      </c>
      <c r="K651" s="1"/>
      <c r="AE651">
        <f>(B649*C649/SUM(C560:C649)+B650*C650/SUM(C560:C650)+B651*C651/SUM(C560:C651)+B652*C652/SUM(C560:C652)+B653*C653/SUM(C560:C653))/5</f>
        <v>6.1896946178680423</v>
      </c>
    </row>
    <row r="652" spans="1:31" x14ac:dyDescent="0.3">
      <c r="A652" s="1">
        <v>1955</v>
      </c>
      <c r="B652" s="1">
        <v>92</v>
      </c>
      <c r="C652" s="1">
        <v>0.56582900000000003</v>
      </c>
      <c r="D652" s="1">
        <v>0.5</v>
      </c>
      <c r="E652" s="1">
        <v>0.44105</v>
      </c>
      <c r="F652" s="1">
        <v>37.380000000000003</v>
      </c>
      <c r="G652" s="1">
        <v>16.489999999999998</v>
      </c>
      <c r="H652" s="1">
        <v>29.14</v>
      </c>
      <c r="I652" s="1">
        <v>63.41</v>
      </c>
      <c r="J652" s="1">
        <v>1.6963999999999999</v>
      </c>
      <c r="K652" s="1"/>
      <c r="AE652">
        <f>(B650*C650/SUM(C560:C650)+B651*C651/SUM(C560:C651)+B652*C652/SUM(C560:C652)+B653*C653/SUM(C560:C653)+B654*C654/SUM(C560:C654))/5</f>
        <v>6.1498486295752617</v>
      </c>
    </row>
    <row r="653" spans="1:31" x14ac:dyDescent="0.3">
      <c r="A653" s="1">
        <v>1955</v>
      </c>
      <c r="B653" s="1">
        <v>93</v>
      </c>
      <c r="C653" s="1">
        <v>0.58871200000000001</v>
      </c>
      <c r="D653" s="1">
        <v>0.5</v>
      </c>
      <c r="E653" s="1">
        <v>0.45483000000000001</v>
      </c>
      <c r="F653" s="1">
        <v>20.89</v>
      </c>
      <c r="G653" s="1">
        <v>9.5</v>
      </c>
      <c r="H653" s="1">
        <v>16.14</v>
      </c>
      <c r="I653" s="1">
        <v>34.270000000000003</v>
      </c>
      <c r="J653" s="1">
        <v>1.6404000000000001</v>
      </c>
      <c r="K653" s="1"/>
      <c r="AE653">
        <f>(B651*C651/SUM(C560:C651)+B652*C652/SUM(C560:C652)+B653*C653/SUM(C560:C653)+B654*C654/SUM(C560:C654)+B655*C655/SUM(C560:C655))/5</f>
        <v>6.0708094992891333</v>
      </c>
    </row>
    <row r="654" spans="1:31" x14ac:dyDescent="0.3">
      <c r="A654" s="1">
        <v>1955</v>
      </c>
      <c r="B654" s="1">
        <v>94</v>
      </c>
      <c r="C654" s="1">
        <v>0.60909500000000005</v>
      </c>
      <c r="D654" s="1">
        <v>0.5</v>
      </c>
      <c r="E654" s="1">
        <v>0.46690100000000001</v>
      </c>
      <c r="F654" s="1">
        <v>11.39</v>
      </c>
      <c r="G654" s="1">
        <v>5.32</v>
      </c>
      <c r="H654" s="1">
        <v>8.73</v>
      </c>
      <c r="I654" s="1">
        <v>18.13</v>
      </c>
      <c r="J654" s="1">
        <v>1.5919000000000001</v>
      </c>
      <c r="K654" s="1"/>
      <c r="AE654">
        <f>(B652*C652/SUM(C560:C652)+B653*C653/SUM(C560:C653)+B654*C654/SUM(C560:C654)+B655*C655/SUM(C560:C655)+B656*C656/SUM(C560:C656))/5</f>
        <v>5.9617271234035236</v>
      </c>
    </row>
    <row r="655" spans="1:31" x14ac:dyDescent="0.3">
      <c r="A655" s="1">
        <v>1955</v>
      </c>
      <c r="B655" s="1">
        <v>95</v>
      </c>
      <c r="C655" s="1">
        <v>0.62779300000000005</v>
      </c>
      <c r="D655" s="1">
        <v>0.5</v>
      </c>
      <c r="E655" s="1">
        <v>0.47781000000000001</v>
      </c>
      <c r="F655" s="1">
        <v>6.07</v>
      </c>
      <c r="G655" s="1">
        <v>2.9</v>
      </c>
      <c r="H655" s="1">
        <v>4.62</v>
      </c>
      <c r="I655" s="1">
        <v>9.4</v>
      </c>
      <c r="J655" s="1">
        <v>1.5481</v>
      </c>
      <c r="K655" s="1"/>
      <c r="AE655">
        <f>(B653*C653/SUM(C560:C653)+B654*C654/SUM(C560:C654)+B655*C655/SUM(C560:C655)+B656*C656/SUM(C560:C656)+B657*C657/SUM(C560:C657))/5</f>
        <v>5.8389041894182681</v>
      </c>
    </row>
    <row r="656" spans="1:31" x14ac:dyDescent="0.3">
      <c r="A656" s="1">
        <v>1955</v>
      </c>
      <c r="B656" s="1">
        <v>96</v>
      </c>
      <c r="C656" s="1">
        <v>0.64577499999999999</v>
      </c>
      <c r="D656" s="1">
        <v>0.5</v>
      </c>
      <c r="E656" s="1">
        <v>0.48815599999999998</v>
      </c>
      <c r="F656" s="1">
        <v>3.17</v>
      </c>
      <c r="G656" s="1">
        <v>1.55</v>
      </c>
      <c r="H656" s="1">
        <v>2.4</v>
      </c>
      <c r="I656" s="1">
        <v>4.78</v>
      </c>
      <c r="J656" s="1">
        <v>1.5072000000000001</v>
      </c>
      <c r="K656" s="1"/>
      <c r="AE656">
        <f>(B654*C654/SUM(C560:C654)+B655*C655/SUM(C560:C655)+B656*C656/SUM(C560:C656)+B657*C657/SUM(C560:C657)+B658*C658/SUM(C560:C658))/5</f>
        <v>5.7159824156018733</v>
      </c>
    </row>
    <row r="657" spans="1:31" x14ac:dyDescent="0.3">
      <c r="A657" s="1">
        <v>1955</v>
      </c>
      <c r="B657" s="1">
        <v>97</v>
      </c>
      <c r="C657" s="1">
        <v>0.66414700000000004</v>
      </c>
      <c r="D657" s="1">
        <v>0.5</v>
      </c>
      <c r="E657" s="1">
        <v>0.498581</v>
      </c>
      <c r="F657" s="1">
        <v>1.62</v>
      </c>
      <c r="G657" s="1">
        <v>0.81</v>
      </c>
      <c r="H657" s="1">
        <v>1.22</v>
      </c>
      <c r="I657" s="1">
        <v>2.38</v>
      </c>
      <c r="J657" s="1">
        <v>1.4678</v>
      </c>
      <c r="K657" s="1"/>
      <c r="AE657">
        <f>(B655*C655/SUM(C560:C655)+B656*C656/SUM(C560:C656)+B657*C657/SUM(C560:C657)+B658*C658/SUM(C560:C658)+B659*C659/SUM(C560:C659))/5</f>
        <v>5.5977018881673546</v>
      </c>
    </row>
    <row r="658" spans="1:31" x14ac:dyDescent="0.3">
      <c r="A658" s="1">
        <v>1955</v>
      </c>
      <c r="B658" s="1">
        <v>98</v>
      </c>
      <c r="C658" s="1">
        <v>0.68297099999999999</v>
      </c>
      <c r="D658" s="1">
        <v>0.5</v>
      </c>
      <c r="E658" s="1">
        <v>0.50911600000000001</v>
      </c>
      <c r="F658" s="1">
        <v>0.81</v>
      </c>
      <c r="G658" s="1">
        <v>0.41</v>
      </c>
      <c r="H658" s="1">
        <v>0.61</v>
      </c>
      <c r="I658" s="1">
        <v>1.1599999999999999</v>
      </c>
      <c r="J658" s="1">
        <v>1.4300999999999999</v>
      </c>
      <c r="K658" s="1"/>
      <c r="AE658">
        <f>(B656*C656/SUM(C560:C656)+B657*C657/SUM(C560:C657)+B658*C658/SUM(C560:C658)+B659*C659/SUM(C560:C659)+B660*C660/SUM(C560:C660))/5</f>
        <v>5.4863611749600736</v>
      </c>
    </row>
    <row r="659" spans="1:31" x14ac:dyDescent="0.3">
      <c r="A659" s="1">
        <v>1955</v>
      </c>
      <c r="B659" s="1">
        <v>99</v>
      </c>
      <c r="C659" s="1">
        <v>0.70150800000000002</v>
      </c>
      <c r="D659" s="1">
        <v>0.5</v>
      </c>
      <c r="E659" s="1">
        <v>0.51934599999999997</v>
      </c>
      <c r="F659" s="1">
        <v>0.4</v>
      </c>
      <c r="G659" s="1">
        <v>0.21</v>
      </c>
      <c r="H659" s="1">
        <v>0.3</v>
      </c>
      <c r="I659" s="1">
        <v>0.56000000000000005</v>
      </c>
      <c r="J659" s="1">
        <v>1.3947000000000001</v>
      </c>
      <c r="K659" s="1"/>
      <c r="AE659">
        <f>(B657*C657/SUM(C560:C657)+B658*C658/SUM(C560:C658)+B659*C659/SUM(C560:C659)+B660*C660/SUM(C560:C660)+B661*C661/SUM(C560:C661))/5</f>
        <v>5.3821433009490827</v>
      </c>
    </row>
    <row r="660" spans="1:31" x14ac:dyDescent="0.3">
      <c r="A660" s="1">
        <v>1955</v>
      </c>
      <c r="B660" s="1">
        <v>100</v>
      </c>
      <c r="C660" s="1">
        <v>0.71975999999999996</v>
      </c>
      <c r="D660" s="1">
        <v>0.5</v>
      </c>
      <c r="E660" s="1">
        <v>0.52928200000000003</v>
      </c>
      <c r="F660" s="1">
        <v>0.19</v>
      </c>
      <c r="G660" s="1">
        <v>0.1</v>
      </c>
      <c r="H660" s="1">
        <v>0.14000000000000001</v>
      </c>
      <c r="I660" s="1">
        <v>0.26</v>
      </c>
      <c r="J660" s="1">
        <v>1.3613999999999999</v>
      </c>
      <c r="K660" s="1"/>
      <c r="AE660">
        <f>(B658*C658/SUM(C560:C658)+B659*C659/SUM(C560:C659)+B660*C660/SUM(C560:C660)+B661*C661/SUM(C560:C661)+B662*C662/SUM(C560:C662))/5</f>
        <v>5.2834017359965841</v>
      </c>
    </row>
    <row r="661" spans="1:31" x14ac:dyDescent="0.3">
      <c r="A661" s="1">
        <v>1955</v>
      </c>
      <c r="B661" s="1">
        <v>101</v>
      </c>
      <c r="C661" s="1">
        <v>0.73773599999999995</v>
      </c>
      <c r="D661" s="1">
        <v>0.5</v>
      </c>
      <c r="E661" s="1">
        <v>0.53893899999999995</v>
      </c>
      <c r="F661" s="1">
        <v>0.09</v>
      </c>
      <c r="G661" s="1">
        <v>0.05</v>
      </c>
      <c r="H661" s="1">
        <v>7.0000000000000007E-2</v>
      </c>
      <c r="I661" s="1">
        <v>0.12</v>
      </c>
      <c r="J661" s="1">
        <v>1.33</v>
      </c>
      <c r="K661" s="1"/>
      <c r="AE661">
        <f>(B659*C659/SUM(C560:C659)+B660*C660/SUM(C560:C660)+B661*C661/SUM(C560:C661)+B662*C662/SUM(C560:C662)+B663*C663/SUM(C560:C663))/5</f>
        <v>5.1892167353797811</v>
      </c>
    </row>
    <row r="662" spans="1:31" x14ac:dyDescent="0.3">
      <c r="A662" s="1">
        <v>1955</v>
      </c>
      <c r="B662" s="1">
        <v>102</v>
      </c>
      <c r="C662" s="1">
        <v>0.75544900000000004</v>
      </c>
      <c r="D662" s="1">
        <v>0.5</v>
      </c>
      <c r="E662" s="1">
        <v>0.54833100000000001</v>
      </c>
      <c r="F662" s="1">
        <v>0.04</v>
      </c>
      <c r="G662" s="1">
        <v>0.02</v>
      </c>
      <c r="H662" s="1">
        <v>0.03</v>
      </c>
      <c r="I662" s="1">
        <v>0.05</v>
      </c>
      <c r="J662" s="1">
        <v>1.3002</v>
      </c>
      <c r="K662" s="1"/>
      <c r="AE662">
        <f>(B660*C660/SUM(C560:C660)+B661*C661/SUM(C560:C661)+B662*C662/SUM(C560:C662)+B663*C663/SUM(C560:C663)+B664*C664/SUM(C560:C664))/5</f>
        <v>5.0999103105482329</v>
      </c>
    </row>
    <row r="663" spans="1:31" x14ac:dyDescent="0.3">
      <c r="A663" s="1">
        <v>1955</v>
      </c>
      <c r="B663" s="1">
        <v>103</v>
      </c>
      <c r="C663" s="1">
        <v>0.77335299999999996</v>
      </c>
      <c r="D663" s="1">
        <v>0.5</v>
      </c>
      <c r="E663" s="1">
        <v>0.55770299999999995</v>
      </c>
      <c r="F663" s="1">
        <v>0.02</v>
      </c>
      <c r="G663" s="1">
        <v>0.01</v>
      </c>
      <c r="H663" s="1">
        <v>0.01</v>
      </c>
      <c r="I663" s="1">
        <v>0.02</v>
      </c>
      <c r="J663" s="1">
        <v>1.2716000000000001</v>
      </c>
      <c r="K663" s="1"/>
      <c r="AE663">
        <f>(B661*C661/SUM(C560:C661)+B662*C662/SUM(C560:C662)+B663*C663/SUM(C560:C663)+B664*C664/SUM(C560:C664)+B665*C665/SUM(C560:C665))/5</f>
        <v>5.0149546939166054</v>
      </c>
    </row>
    <row r="664" spans="1:31" x14ac:dyDescent="0.3">
      <c r="A664" s="1">
        <v>1955</v>
      </c>
      <c r="B664" s="1">
        <v>104</v>
      </c>
      <c r="C664" s="1">
        <v>0.79147000000000001</v>
      </c>
      <c r="D664" s="1">
        <v>0.5</v>
      </c>
      <c r="E664" s="1">
        <v>0.56706299999999998</v>
      </c>
      <c r="F664" s="1">
        <v>0.01</v>
      </c>
      <c r="G664" s="1">
        <v>0</v>
      </c>
      <c r="H664" s="1">
        <v>0.01</v>
      </c>
      <c r="I664" s="1">
        <v>0.01</v>
      </c>
      <c r="J664" s="1">
        <v>1.2445999999999999</v>
      </c>
      <c r="K664" s="1"/>
      <c r="AE664">
        <f>(B662*C662/SUM(C560:C662)+B663*C663/SUM(C560:C663)+B664*C664/SUM(C560:C664)+B665*C665/SUM(C560:C665)+B666*C666/SUM(C560:C666))/5</f>
        <v>4.9330534864527493</v>
      </c>
    </row>
    <row r="665" spans="1:31" x14ac:dyDescent="0.3">
      <c r="A665" s="1">
        <v>1955</v>
      </c>
      <c r="B665" s="1">
        <v>105</v>
      </c>
      <c r="C665" s="1">
        <v>0.80912700000000004</v>
      </c>
      <c r="D665" s="1">
        <v>0.5</v>
      </c>
      <c r="E665" s="1">
        <v>0.57606999999999997</v>
      </c>
      <c r="F665" s="1">
        <v>0</v>
      </c>
      <c r="G665" s="1">
        <v>0</v>
      </c>
      <c r="H665" s="1">
        <v>0</v>
      </c>
      <c r="I665" s="1">
        <v>0</v>
      </c>
      <c r="J665" s="1">
        <v>1.2198</v>
      </c>
      <c r="K665" s="1"/>
      <c r="AE665">
        <f>(B663*C663/SUM(C560:C663)+B664*C664/SUM(C560:C664)+B665*C665/SUM(C560:C665)+B666*C666/SUM(C560:C666)+B667*C667/SUM(C560:C667))/5</f>
        <v>4.852227930949268</v>
      </c>
    </row>
    <row r="666" spans="1:31" x14ac:dyDescent="0.3">
      <c r="A666" s="1">
        <v>1955</v>
      </c>
      <c r="B666" s="1">
        <v>106</v>
      </c>
      <c r="C666" s="1">
        <v>0.82559000000000005</v>
      </c>
      <c r="D666" s="1">
        <v>0.5</v>
      </c>
      <c r="E666" s="1">
        <v>0.58436699999999997</v>
      </c>
      <c r="F666" s="1">
        <v>0</v>
      </c>
      <c r="G666" s="1">
        <v>0</v>
      </c>
      <c r="H666" s="1">
        <v>0</v>
      </c>
      <c r="I666" s="1">
        <v>0</v>
      </c>
      <c r="J666" s="1">
        <v>1.198</v>
      </c>
      <c r="K666" s="1"/>
      <c r="AE666">
        <f>(B664*C664/SUM(C560:C664)+B665*C665/SUM(C560:C665)+B666*C666/SUM(C560:C666)+B667*C667/SUM(C560:C667)+B668*C668/SUM(C560:C668))/5</f>
        <v>4.7706389067834349</v>
      </c>
    </row>
    <row r="667" spans="1:31" x14ac:dyDescent="0.3">
      <c r="A667" s="1">
        <v>1955</v>
      </c>
      <c r="B667" s="1">
        <v>107</v>
      </c>
      <c r="C667" s="1">
        <v>0.84007799999999999</v>
      </c>
      <c r="D667" s="1">
        <v>0.5</v>
      </c>
      <c r="E667" s="1">
        <v>0.591588</v>
      </c>
      <c r="F667" s="1">
        <v>0</v>
      </c>
      <c r="G667" s="1">
        <v>0</v>
      </c>
      <c r="H667" s="1">
        <v>0</v>
      </c>
      <c r="I667" s="1">
        <v>0</v>
      </c>
      <c r="J667" s="1">
        <v>1.1793</v>
      </c>
      <c r="K667" s="1"/>
      <c r="AE667">
        <f>(B665*C665/SUM(C560:C665)+B666*C666/SUM(C560:C666)+B667*C667/SUM(C560:C667)+B668*C668/SUM(C560:C668)+B669*C669/SUM(C560:C669))/5</f>
        <v>4.6874626797464227</v>
      </c>
    </row>
    <row r="668" spans="1:31" x14ac:dyDescent="0.3">
      <c r="A668" s="1">
        <v>1955</v>
      </c>
      <c r="B668" s="1">
        <v>108</v>
      </c>
      <c r="C668" s="1">
        <v>0.85301300000000002</v>
      </c>
      <c r="D668" s="1">
        <v>0.5</v>
      </c>
      <c r="E668" s="1">
        <v>0.59797299999999998</v>
      </c>
      <c r="F668" s="1">
        <v>0</v>
      </c>
      <c r="G668" s="1">
        <v>0</v>
      </c>
      <c r="H668" s="1">
        <v>0</v>
      </c>
      <c r="I668" s="1">
        <v>0</v>
      </c>
      <c r="J668" s="1">
        <v>1.1633</v>
      </c>
      <c r="K668" s="1"/>
      <c r="AE668">
        <f>(B666*C666/SUM(C560:C666)+B667*C667/SUM(C560:C667)+B668*C668/SUM(C560:C668)+B669*C669/SUM(C560:C669)+B670*C670/SUM(C560:C670))/5</f>
        <v>4.6024905143388022</v>
      </c>
    </row>
    <row r="669" spans="1:31" x14ac:dyDescent="0.3">
      <c r="A669" s="1">
        <v>1955</v>
      </c>
      <c r="B669" s="1">
        <v>109</v>
      </c>
      <c r="C669" s="1">
        <v>0.86518399999999995</v>
      </c>
      <c r="D669" s="1">
        <v>0.5</v>
      </c>
      <c r="E669" s="1">
        <v>0.60392900000000005</v>
      </c>
      <c r="F669" s="1">
        <v>0</v>
      </c>
      <c r="G669" s="1">
        <v>0</v>
      </c>
      <c r="H669" s="1">
        <v>0</v>
      </c>
      <c r="I669" s="1">
        <v>0</v>
      </c>
      <c r="J669" s="1">
        <v>1.1499999999999999</v>
      </c>
      <c r="K669" s="1"/>
      <c r="AE669">
        <f>(B668*C668/SUM(C560:C668)+B669*C669/SUM(C560:C669)+B670*C670/SUM(C560:C670))/3</f>
        <v>4.5157346110024976</v>
      </c>
    </row>
    <row r="670" spans="1:31" x14ac:dyDescent="0.3">
      <c r="A670" s="1">
        <v>1955</v>
      </c>
      <c r="B670" s="1">
        <v>110</v>
      </c>
      <c r="C670" s="1">
        <v>0.87631499999999996</v>
      </c>
      <c r="D670" s="1">
        <v>1.1411420000000001</v>
      </c>
      <c r="E670" s="1">
        <v>1</v>
      </c>
      <c r="F670" s="1">
        <v>0</v>
      </c>
      <c r="G670" s="1">
        <v>0</v>
      </c>
      <c r="H670" s="1">
        <v>0</v>
      </c>
      <c r="I670" s="1">
        <v>0</v>
      </c>
      <c r="J670" s="1">
        <v>1.1411</v>
      </c>
      <c r="K670" s="1"/>
      <c r="AE670">
        <f>(B670*C670/SUM(C560:C670))</f>
        <v>4.4297635790358711</v>
      </c>
    </row>
    <row r="671" spans="1:31" x14ac:dyDescent="0.3">
      <c r="A671" s="1">
        <v>1956</v>
      </c>
      <c r="B671" s="1">
        <v>0</v>
      </c>
      <c r="C671" s="1">
        <v>0.20447899999999999</v>
      </c>
      <c r="D671" s="1">
        <v>0.35</v>
      </c>
      <c r="E671" s="1">
        <v>0.18049000000000001</v>
      </c>
      <c r="F671" s="1">
        <v>100000</v>
      </c>
      <c r="G671" s="1">
        <v>18049.02</v>
      </c>
      <c r="H671" s="1">
        <v>88268.14</v>
      </c>
      <c r="I671" s="1">
        <v>3577950.56</v>
      </c>
      <c r="J671" s="1">
        <v>35.779499999999999</v>
      </c>
      <c r="K671" s="1"/>
      <c r="AE671">
        <f>B671*C671/SUM(C671:C671)</f>
        <v>0</v>
      </c>
    </row>
    <row r="672" spans="1:31" x14ac:dyDescent="0.3">
      <c r="A672" s="1">
        <v>1956</v>
      </c>
      <c r="B672" s="1">
        <v>1</v>
      </c>
      <c r="C672" s="1">
        <v>8.6788000000000004E-2</v>
      </c>
      <c r="D672" s="1">
        <v>0.5</v>
      </c>
      <c r="E672" s="1">
        <v>8.3178000000000002E-2</v>
      </c>
      <c r="F672" s="1">
        <v>81950.98</v>
      </c>
      <c r="G672" s="1">
        <v>6816.53</v>
      </c>
      <c r="H672" s="1">
        <v>78542.710000000006</v>
      </c>
      <c r="I672" s="1">
        <v>3489682.43</v>
      </c>
      <c r="J672" s="1">
        <v>42.582599999999999</v>
      </c>
      <c r="K672" s="1"/>
      <c r="AE672">
        <f>(B671*C671/SUM(C671:C671)+B672*C672/SUM(C671:C672)+B673*C673/SUM(C671:C673))/3</f>
        <v>0.18703587781226272</v>
      </c>
    </row>
    <row r="673" spans="1:31" x14ac:dyDescent="0.3">
      <c r="A673" s="1">
        <v>1956</v>
      </c>
      <c r="B673" s="1">
        <v>2</v>
      </c>
      <c r="C673" s="1">
        <v>4.4128000000000001E-2</v>
      </c>
      <c r="D673" s="1">
        <v>0.5</v>
      </c>
      <c r="E673" s="1">
        <v>4.3174999999999998E-2</v>
      </c>
      <c r="F673" s="1">
        <v>75134.45</v>
      </c>
      <c r="G673" s="1">
        <v>3243.96</v>
      </c>
      <c r="H673" s="1">
        <v>73512.47</v>
      </c>
      <c r="I673" s="1">
        <v>3411139.71</v>
      </c>
      <c r="J673" s="1">
        <v>45.400500000000001</v>
      </c>
      <c r="K673" s="1"/>
      <c r="AE673">
        <f>(B671*C671/SUM(C671:C671)+B672*C672/SUM(C671:C672)+B673*C673/SUM(C671:C673)+B674*C674/SUM(C671:C674)+B675*C675/SUM(C671:C675))/5</f>
        <v>0.20265491304873162</v>
      </c>
    </row>
    <row r="674" spans="1:31" x14ac:dyDescent="0.3">
      <c r="A674" s="1">
        <v>1956</v>
      </c>
      <c r="B674" s="1">
        <v>3</v>
      </c>
      <c r="C674" s="1">
        <v>2.8601999999999999E-2</v>
      </c>
      <c r="D674" s="1">
        <v>0.5</v>
      </c>
      <c r="E674" s="1">
        <v>2.8198999999999998E-2</v>
      </c>
      <c r="F674" s="1">
        <v>71890.490000000005</v>
      </c>
      <c r="G674" s="1">
        <v>2027.24</v>
      </c>
      <c r="H674" s="1">
        <v>70876.87</v>
      </c>
      <c r="I674" s="1">
        <v>3337627.25</v>
      </c>
      <c r="J674" s="1">
        <v>46.426499999999997</v>
      </c>
      <c r="K674" s="1"/>
      <c r="AE674">
        <f>(B672*C672/SUM(C671:C672)+B673*C673/SUM(C671:C673)+B674*C674/SUM(C671:C674)+B675*C675/SUM(C671:C675)+B676*C676/SUM(C671:C676))/5</f>
        <v>0.24318359354160823</v>
      </c>
    </row>
    <row r="675" spans="1:31" x14ac:dyDescent="0.3">
      <c r="A675" s="1">
        <v>1956</v>
      </c>
      <c r="B675" s="1">
        <v>4</v>
      </c>
      <c r="C675" s="1">
        <v>2.0822E-2</v>
      </c>
      <c r="D675" s="1">
        <v>0.5</v>
      </c>
      <c r="E675" s="1">
        <v>2.0608000000000001E-2</v>
      </c>
      <c r="F675" s="1">
        <v>69863.240000000005</v>
      </c>
      <c r="G675" s="1">
        <v>1439.73</v>
      </c>
      <c r="H675" s="1">
        <v>69143.38</v>
      </c>
      <c r="I675" s="1">
        <v>3266750.38</v>
      </c>
      <c r="J675" s="1">
        <v>46.7592</v>
      </c>
      <c r="K675" s="1"/>
      <c r="AE675">
        <f>(B673*C673/SUM(C671:C673)+B674*C674/SUM(C671:C674)+B675*C675/SUM(C671:C675)+B676*C676/SUM(C671:C676)+B677*C677/SUM(C671:C677))/5</f>
        <v>0.22211730397019253</v>
      </c>
    </row>
    <row r="676" spans="1:31" x14ac:dyDescent="0.3">
      <c r="A676" s="1">
        <v>1956</v>
      </c>
      <c r="B676" s="1">
        <v>5</v>
      </c>
      <c r="C676" s="1">
        <v>1.6254999999999999E-2</v>
      </c>
      <c r="D676" s="1">
        <v>0.5</v>
      </c>
      <c r="E676" s="1">
        <v>1.6123999999999999E-2</v>
      </c>
      <c r="F676" s="1">
        <v>68423.520000000004</v>
      </c>
      <c r="G676" s="1">
        <v>1103.24</v>
      </c>
      <c r="H676" s="1">
        <v>67871.899999999994</v>
      </c>
      <c r="I676" s="1">
        <v>3197607</v>
      </c>
      <c r="J676" s="1">
        <v>46.732599999999998</v>
      </c>
      <c r="K676" s="1"/>
      <c r="AE676">
        <f>(B674*C674/SUM(C671:C674)+B675*C675/SUM(C671:C675)+B676*C676/SUM(C671:C676)+B677*C677/SUM(C671:C677)+B678*C678/SUM(C671:C678))/5</f>
        <v>0.20606090322065657</v>
      </c>
    </row>
    <row r="677" spans="1:31" x14ac:dyDescent="0.3">
      <c r="A677" s="1">
        <v>1956</v>
      </c>
      <c r="B677" s="1">
        <v>6</v>
      </c>
      <c r="C677" s="1">
        <v>1.3304E-2</v>
      </c>
      <c r="D677" s="1">
        <v>0.5</v>
      </c>
      <c r="E677" s="1">
        <v>1.3216E-2</v>
      </c>
      <c r="F677" s="1">
        <v>67320.27</v>
      </c>
      <c r="G677" s="1">
        <v>889.68</v>
      </c>
      <c r="H677" s="1">
        <v>66875.44</v>
      </c>
      <c r="I677" s="1">
        <v>3129735.11</v>
      </c>
      <c r="J677" s="1">
        <v>46.490200000000002</v>
      </c>
      <c r="K677" s="1"/>
      <c r="AE677">
        <f>(B675*C675/SUM(C671:C675)+B676*C676/SUM(C671:C676)+B677*C677/SUM(C671:C677)+B678*C678/SUM(C671:C678)+B679*C679/SUM(C671:C679))/5</f>
        <v>0.19300428710758796</v>
      </c>
    </row>
    <row r="678" spans="1:31" x14ac:dyDescent="0.3">
      <c r="A678" s="1">
        <v>1956</v>
      </c>
      <c r="B678" s="1">
        <v>7</v>
      </c>
      <c r="C678" s="1">
        <v>1.1115E-2</v>
      </c>
      <c r="D678" s="1">
        <v>0.5</v>
      </c>
      <c r="E678" s="1">
        <v>1.1053E-2</v>
      </c>
      <c r="F678" s="1">
        <v>66430.600000000006</v>
      </c>
      <c r="G678" s="1">
        <v>734.29</v>
      </c>
      <c r="H678" s="1">
        <v>66063.45</v>
      </c>
      <c r="I678" s="1">
        <v>3062859.67</v>
      </c>
      <c r="J678" s="1">
        <v>46.106200000000001</v>
      </c>
      <c r="K678" s="1"/>
      <c r="AE678">
        <f>(B676*C676/SUM(C671:C676)+B677*C677/SUM(C671:C677)+B678*C678/SUM(C671:C678)+B679*C679/SUM(C671:C679)+B680*C680/SUM(C671:C680))/5</f>
        <v>0.18132636194060964</v>
      </c>
    </row>
    <row r="679" spans="1:31" x14ac:dyDescent="0.3">
      <c r="A679" s="1">
        <v>1956</v>
      </c>
      <c r="B679" s="1">
        <v>8</v>
      </c>
      <c r="C679" s="1">
        <v>9.2630000000000004E-3</v>
      </c>
      <c r="D679" s="1">
        <v>0.5</v>
      </c>
      <c r="E679" s="1">
        <v>9.2200000000000008E-3</v>
      </c>
      <c r="F679" s="1">
        <v>65696.31</v>
      </c>
      <c r="G679" s="1">
        <v>605.75</v>
      </c>
      <c r="H679" s="1">
        <v>65393.43</v>
      </c>
      <c r="I679" s="1">
        <v>2996796.22</v>
      </c>
      <c r="J679" s="1">
        <v>45.615900000000003</v>
      </c>
      <c r="K679" s="1"/>
      <c r="AE679">
        <f>(B677*C677/SUM(C671:C677)+B678*C678/SUM(C671:C678)+B679*C679/SUM(C671:C679)+B680*C680/SUM(C671:C680)+B681*C681/SUM(C671:C681))/5</f>
        <v>0.17059599853067678</v>
      </c>
    </row>
    <row r="680" spans="1:31" x14ac:dyDescent="0.3">
      <c r="A680" s="1">
        <v>1956</v>
      </c>
      <c r="B680" s="1">
        <v>9</v>
      </c>
      <c r="C680" s="1">
        <v>7.7710000000000001E-3</v>
      </c>
      <c r="D680" s="1">
        <v>0.5</v>
      </c>
      <c r="E680" s="1">
        <v>7.7409999999999996E-3</v>
      </c>
      <c r="F680" s="1">
        <v>65090.559999999998</v>
      </c>
      <c r="G680" s="1">
        <v>503.86</v>
      </c>
      <c r="H680" s="1">
        <v>64838.63</v>
      </c>
      <c r="I680" s="1">
        <v>2931402.78</v>
      </c>
      <c r="J680" s="1">
        <v>45.035800000000002</v>
      </c>
      <c r="K680" s="1"/>
      <c r="AE680">
        <f>(B678*C678/SUM(C671:C678)+B679*C679/SUM(C671:C679)+B680*C680/SUM(C671:C680)+B681*C681/SUM(C671:C681)+B682*C682/SUM(C671:C682))/5</f>
        <v>0.16124703693031703</v>
      </c>
    </row>
    <row r="681" spans="1:31" x14ac:dyDescent="0.3">
      <c r="A681" s="1">
        <v>1956</v>
      </c>
      <c r="B681" s="1">
        <v>10</v>
      </c>
      <c r="C681" s="1">
        <v>6.6930000000000002E-3</v>
      </c>
      <c r="D681" s="1">
        <v>0.5</v>
      </c>
      <c r="E681" s="1">
        <v>6.6709999999999998E-3</v>
      </c>
      <c r="F681" s="1">
        <v>64586.7</v>
      </c>
      <c r="G681" s="1">
        <v>430.87</v>
      </c>
      <c r="H681" s="1">
        <v>64371.27</v>
      </c>
      <c r="I681" s="1">
        <v>2866564.15</v>
      </c>
      <c r="J681" s="1">
        <v>44.383200000000002</v>
      </c>
      <c r="K681" s="1"/>
      <c r="AE681">
        <f>(B679*C679/SUM(C671:C679)+B680*C680/SUM(C671:C680)+B681*C681/SUM(C671:C681)+B682*C682/SUM(C671:C682)+B683*C683/SUM(C671:C683))/5</f>
        <v>0.15495928696125816</v>
      </c>
    </row>
    <row r="682" spans="1:31" x14ac:dyDescent="0.3">
      <c r="A682" s="1">
        <v>1956</v>
      </c>
      <c r="B682" s="1">
        <v>11</v>
      </c>
      <c r="C682" s="1">
        <v>6.038E-3</v>
      </c>
      <c r="D682" s="1">
        <v>0.5</v>
      </c>
      <c r="E682" s="1">
        <v>6.0200000000000002E-3</v>
      </c>
      <c r="F682" s="1">
        <v>64155.83</v>
      </c>
      <c r="G682" s="1">
        <v>386.2</v>
      </c>
      <c r="H682" s="1">
        <v>63962.73</v>
      </c>
      <c r="I682" s="1">
        <v>2802192.89</v>
      </c>
      <c r="J682" s="1">
        <v>43.677900000000001</v>
      </c>
      <c r="K682" s="1"/>
      <c r="AE682">
        <f>(B680*C680/SUM(C671:C680)+B681*C681/SUM(C671:C681)+B682*C682/SUM(C671:C682)+B683*C683/SUM(C671:C683)+B684*C684/SUM(C671:C684))/5</f>
        <v>0.15447743063640312</v>
      </c>
    </row>
    <row r="683" spans="1:31" x14ac:dyDescent="0.3">
      <c r="A683" s="1">
        <v>1956</v>
      </c>
      <c r="B683" s="1">
        <v>12</v>
      </c>
      <c r="C683" s="1">
        <v>5.8180000000000003E-3</v>
      </c>
      <c r="D683" s="1">
        <v>0.5</v>
      </c>
      <c r="E683" s="1">
        <v>5.8009999999999997E-3</v>
      </c>
      <c r="F683" s="1">
        <v>63769.63</v>
      </c>
      <c r="G683" s="1">
        <v>369.94</v>
      </c>
      <c r="H683" s="1">
        <v>63584.66</v>
      </c>
      <c r="I683" s="1">
        <v>2738230.16</v>
      </c>
      <c r="J683" s="1">
        <v>42.939399999999999</v>
      </c>
      <c r="K683" s="1"/>
      <c r="AE683">
        <f>(B681*C681/SUM(C671:C681)+B682*C682/SUM(C671:C682)+B683*C683/SUM(C671:C683)+B684*C684/SUM(C671:C684)+B685*C685/SUM(C671:C685))/5</f>
        <v>0.16185607809107097</v>
      </c>
    </row>
    <row r="684" spans="1:31" x14ac:dyDescent="0.3">
      <c r="A684" s="1">
        <v>1956</v>
      </c>
      <c r="B684" s="1">
        <v>13</v>
      </c>
      <c r="C684" s="1">
        <v>6.038E-3</v>
      </c>
      <c r="D684" s="1">
        <v>0.5</v>
      </c>
      <c r="E684" s="1">
        <v>6.0200000000000002E-3</v>
      </c>
      <c r="F684" s="1">
        <v>63399.69</v>
      </c>
      <c r="G684" s="1">
        <v>381.64</v>
      </c>
      <c r="H684" s="1">
        <v>63208.87</v>
      </c>
      <c r="I684" s="1">
        <v>2674645.5</v>
      </c>
      <c r="J684" s="1">
        <v>42.186999999999998</v>
      </c>
      <c r="K684" s="1"/>
      <c r="AE684">
        <f>(B682*C682/SUM(C671:C682)+B683*C683/SUM(C671:C683)+B684*C684/SUM(C671:C684)+B685*C685/SUM(C671:C685)+B686*C686/SUM(C671:C686))/5</f>
        <v>0.17810281665213856</v>
      </c>
    </row>
    <row r="685" spans="1:31" x14ac:dyDescent="0.3">
      <c r="A685" s="1">
        <v>1956</v>
      </c>
      <c r="B685" s="1">
        <v>14</v>
      </c>
      <c r="C685" s="1">
        <v>6.5960000000000003E-3</v>
      </c>
      <c r="D685" s="1">
        <v>0.5</v>
      </c>
      <c r="E685" s="1">
        <v>6.574E-3</v>
      </c>
      <c r="F685" s="1">
        <v>63018.05</v>
      </c>
      <c r="G685" s="1">
        <v>414.29</v>
      </c>
      <c r="H685" s="1">
        <v>62810.91</v>
      </c>
      <c r="I685" s="1">
        <v>2611436.63</v>
      </c>
      <c r="J685" s="1">
        <v>41.439500000000002</v>
      </c>
      <c r="K685" s="1"/>
      <c r="AE685">
        <f>(B683*C683/SUM(C671:C683)+B684*C684/SUM(C671:C684)+B685*C685/SUM(C671:C685)+B686*C686/SUM(C671:C686)+B687*C687/SUM(C671:C687))/5</f>
        <v>0.20354932658042468</v>
      </c>
    </row>
    <row r="686" spans="1:31" x14ac:dyDescent="0.3">
      <c r="A686" s="1">
        <v>1956</v>
      </c>
      <c r="B686" s="1">
        <v>15</v>
      </c>
      <c r="C686" s="1">
        <v>7.3839999999999999E-3</v>
      </c>
      <c r="D686" s="1">
        <v>0.5</v>
      </c>
      <c r="E686" s="1">
        <v>7.3569999999999998E-3</v>
      </c>
      <c r="F686" s="1">
        <v>62603.76</v>
      </c>
      <c r="G686" s="1">
        <v>460.57</v>
      </c>
      <c r="H686" s="1">
        <v>62373.48</v>
      </c>
      <c r="I686" s="1">
        <v>2548625.7200000002</v>
      </c>
      <c r="J686" s="1">
        <v>40.7104</v>
      </c>
      <c r="K686" s="1"/>
      <c r="AE686">
        <f>(B684*C684/SUM(C671:C684)+B685*C685/SUM(C671:C685)+B686*C686/SUM(C671:C686)+B687*C687/SUM(C671:C687)+B688*C688/SUM(C671:C688))/5</f>
        <v>0.2345151513426226</v>
      </c>
    </row>
    <row r="687" spans="1:31" x14ac:dyDescent="0.3">
      <c r="A687" s="1">
        <v>1956</v>
      </c>
      <c r="B687" s="1">
        <v>16</v>
      </c>
      <c r="C687" s="1">
        <v>8.3549999999999996E-3</v>
      </c>
      <c r="D687" s="1">
        <v>0.5</v>
      </c>
      <c r="E687" s="1">
        <v>8.3199999999999993E-3</v>
      </c>
      <c r="F687" s="1">
        <v>62143.19</v>
      </c>
      <c r="G687" s="1">
        <v>517.04</v>
      </c>
      <c r="H687" s="1">
        <v>61884.67</v>
      </c>
      <c r="I687" s="1">
        <v>2486252.2400000002</v>
      </c>
      <c r="J687" s="1">
        <v>40.008400000000002</v>
      </c>
      <c r="K687" s="1"/>
      <c r="AE687">
        <f>(B685*C685/SUM(C671:C685)+B686*C686/SUM(C671:C686)+B687*C687/SUM(C671:C687)+B688*C688/SUM(C671:C688)+B689*C689/SUM(C671:C689))/5</f>
        <v>0.26814904114072213</v>
      </c>
    </row>
    <row r="688" spans="1:31" x14ac:dyDescent="0.3">
      <c r="A688" s="1">
        <v>1956</v>
      </c>
      <c r="B688" s="1">
        <v>17</v>
      </c>
      <c r="C688" s="1">
        <v>8.9789999999999991E-3</v>
      </c>
      <c r="D688" s="1">
        <v>0.5</v>
      </c>
      <c r="E688" s="1">
        <v>8.9390000000000008E-3</v>
      </c>
      <c r="F688" s="1">
        <v>61626.15</v>
      </c>
      <c r="G688" s="1">
        <v>550.89</v>
      </c>
      <c r="H688" s="1">
        <v>61350.71</v>
      </c>
      <c r="I688" s="1">
        <v>2424367.5699999998</v>
      </c>
      <c r="J688" s="1">
        <v>39.3399</v>
      </c>
      <c r="K688" s="1"/>
      <c r="AE688">
        <f>(B686*C686/SUM(C671:C686)+B687*C687/SUM(C671:C687)+B688*C688/SUM(C671:C688)+B689*C689/SUM(C671:C689)+B690*C690/SUM(C671:C690))/5</f>
        <v>0.30254697876308179</v>
      </c>
    </row>
    <row r="689" spans="1:31" x14ac:dyDescent="0.3">
      <c r="A689" s="1">
        <v>1956</v>
      </c>
      <c r="B689" s="1">
        <v>18</v>
      </c>
      <c r="C689" s="1">
        <v>9.4870000000000006E-3</v>
      </c>
      <c r="D689" s="1">
        <v>0.5</v>
      </c>
      <c r="E689" s="1">
        <v>9.4420000000000007E-3</v>
      </c>
      <c r="F689" s="1">
        <v>61075.26</v>
      </c>
      <c r="G689" s="1">
        <v>576.67999999999995</v>
      </c>
      <c r="H689" s="1">
        <v>60786.92</v>
      </c>
      <c r="I689" s="1">
        <v>2363016.86</v>
      </c>
      <c r="J689" s="1">
        <v>38.690199999999997</v>
      </c>
      <c r="K689" s="1"/>
      <c r="AE689">
        <f>(B687*C687/SUM(C671:C687)+B688*C688/SUM(C671:C688)+B689*C689/SUM(C671:C689)+B690*C690/SUM(C671:C690)+B691*C691/SUM(C671:C691))/5</f>
        <v>0.33593266818445527</v>
      </c>
    </row>
    <row r="690" spans="1:31" x14ac:dyDescent="0.3">
      <c r="A690" s="1">
        <v>1956</v>
      </c>
      <c r="B690" s="1">
        <v>19</v>
      </c>
      <c r="C690" s="1">
        <v>1.0002E-2</v>
      </c>
      <c r="D690" s="1">
        <v>0.5</v>
      </c>
      <c r="E690" s="1">
        <v>9.9520000000000008E-3</v>
      </c>
      <c r="F690" s="1">
        <v>60498.58</v>
      </c>
      <c r="G690" s="1">
        <v>602.07000000000005</v>
      </c>
      <c r="H690" s="1">
        <v>60197.55</v>
      </c>
      <c r="I690" s="1">
        <v>2302229.94</v>
      </c>
      <c r="J690" s="1">
        <v>38.054299999999998</v>
      </c>
      <c r="K690" s="1"/>
      <c r="AE690">
        <f>(B688*C688/SUM(C671:C688)+B689*C689/SUM(C671:C689)+B690*C690/SUM(C671:C690)+B691*C691/SUM(C671:C691)+B692*C692/SUM(C671:C692))/5</f>
        <v>0.36637734129746297</v>
      </c>
    </row>
    <row r="691" spans="1:31" x14ac:dyDescent="0.3">
      <c r="A691" s="1">
        <v>1956</v>
      </c>
      <c r="B691" s="1">
        <v>20</v>
      </c>
      <c r="C691" s="1">
        <v>1.0493000000000001E-2</v>
      </c>
      <c r="D691" s="1">
        <v>0.5</v>
      </c>
      <c r="E691" s="1">
        <v>1.0437999999999999E-2</v>
      </c>
      <c r="F691" s="1">
        <v>59896.51</v>
      </c>
      <c r="G691" s="1">
        <v>625.20000000000005</v>
      </c>
      <c r="H691" s="1">
        <v>59583.91</v>
      </c>
      <c r="I691" s="1">
        <v>2242032.39</v>
      </c>
      <c r="J691" s="1">
        <v>37.431800000000003</v>
      </c>
      <c r="K691" s="1"/>
      <c r="AE691">
        <f>(B689*C689/SUM(C671:C689)+B690*C690/SUM(C671:C690)+B691*C691/SUM(C671:C691)+B692*C692/SUM(C671:C692)+B693*C693/SUM(C671:C693))/5</f>
        <v>0.39507125051989134</v>
      </c>
    </row>
    <row r="692" spans="1:31" x14ac:dyDescent="0.3">
      <c r="A692" s="1">
        <v>1956</v>
      </c>
      <c r="B692" s="1">
        <v>21</v>
      </c>
      <c r="C692" s="1">
        <v>1.0924E-2</v>
      </c>
      <c r="D692" s="1">
        <v>0.5</v>
      </c>
      <c r="E692" s="1">
        <v>1.0865E-2</v>
      </c>
      <c r="F692" s="1">
        <v>59271.31</v>
      </c>
      <c r="G692" s="1">
        <v>643.96</v>
      </c>
      <c r="H692" s="1">
        <v>58949.33</v>
      </c>
      <c r="I692" s="1">
        <v>2182448.48</v>
      </c>
      <c r="J692" s="1">
        <v>36.821300000000001</v>
      </c>
      <c r="K692" s="1"/>
      <c r="AE692">
        <f>(B690*C690/SUM(C671:C690)+B691*C691/SUM(C671:C691)+B692*C692/SUM(C671:C692)+B693*C693/SUM(C671:C693)+B694*C694/SUM(C671:C694))/5</f>
        <v>0.42197456563539026</v>
      </c>
    </row>
    <row r="693" spans="1:31" x14ac:dyDescent="0.3">
      <c r="A693" s="1">
        <v>1956</v>
      </c>
      <c r="B693" s="1">
        <v>22</v>
      </c>
      <c r="C693" s="1">
        <v>1.1254999999999999E-2</v>
      </c>
      <c r="D693" s="1">
        <v>0.5</v>
      </c>
      <c r="E693" s="1">
        <v>1.1192000000000001E-2</v>
      </c>
      <c r="F693" s="1">
        <v>58627.35</v>
      </c>
      <c r="G693" s="1">
        <v>656.16</v>
      </c>
      <c r="H693" s="1">
        <v>58299.27</v>
      </c>
      <c r="I693" s="1">
        <v>2123499.15</v>
      </c>
      <c r="J693" s="1">
        <v>36.220300000000002</v>
      </c>
      <c r="K693" s="1"/>
      <c r="AE693">
        <f>(B691*C691/SUM(C671:C691)+B692*C692/SUM(C671:C692)+B693*C693/SUM(C671:C693)+B694*C694/SUM(C671:C694)+B695*C695/SUM(C671:C695))/5</f>
        <v>0.44661977567288041</v>
      </c>
    </row>
    <row r="694" spans="1:31" x14ac:dyDescent="0.3">
      <c r="A694" s="1">
        <v>1956</v>
      </c>
      <c r="B694" s="1">
        <v>23</v>
      </c>
      <c r="C694" s="1">
        <v>1.1504E-2</v>
      </c>
      <c r="D694" s="1">
        <v>0.5</v>
      </c>
      <c r="E694" s="1">
        <v>1.1438E-2</v>
      </c>
      <c r="F694" s="1">
        <v>57971.19</v>
      </c>
      <c r="G694" s="1">
        <v>663.09</v>
      </c>
      <c r="H694" s="1">
        <v>57639.65</v>
      </c>
      <c r="I694" s="1">
        <v>2065199.88</v>
      </c>
      <c r="J694" s="1">
        <v>35.624600000000001</v>
      </c>
      <c r="K694" s="1"/>
      <c r="AE694">
        <f>(B692*C692/SUM(C671:C692)+B693*C693/SUM(C671:C693)+B694*C694/SUM(C671:C694)+B695*C695/SUM(C671:C695)+B696*C696/SUM(C671:C696))/5</f>
        <v>0.46879988230157882</v>
      </c>
    </row>
    <row r="695" spans="1:31" x14ac:dyDescent="0.3">
      <c r="A695" s="1">
        <v>1956</v>
      </c>
      <c r="B695" s="1">
        <v>24</v>
      </c>
      <c r="C695" s="1">
        <v>1.1719E-2</v>
      </c>
      <c r="D695" s="1">
        <v>0.5</v>
      </c>
      <c r="E695" s="1">
        <v>1.1651E-2</v>
      </c>
      <c r="F695" s="1">
        <v>57308.1</v>
      </c>
      <c r="G695" s="1">
        <v>667.68</v>
      </c>
      <c r="H695" s="1">
        <v>56974.26</v>
      </c>
      <c r="I695" s="1">
        <v>2007560.24</v>
      </c>
      <c r="J695" s="1">
        <v>35.030999999999999</v>
      </c>
      <c r="K695" s="1"/>
      <c r="AE695">
        <f>(B693*C693/SUM(C671:C693)+B694*C694/SUM(C671:C694)+B695*C695/SUM(C671:C695)+B696*C696/SUM(C671:C696)+B697*C697/SUM(C671:C697))/5</f>
        <v>0.48865660345201717</v>
      </c>
    </row>
    <row r="696" spans="1:31" x14ac:dyDescent="0.3">
      <c r="A696" s="1">
        <v>1956</v>
      </c>
      <c r="B696" s="1">
        <v>25</v>
      </c>
      <c r="C696" s="1">
        <v>1.1903E-2</v>
      </c>
      <c r="D696" s="1">
        <v>0.5</v>
      </c>
      <c r="E696" s="1">
        <v>1.1833E-2</v>
      </c>
      <c r="F696" s="1">
        <v>56640.42</v>
      </c>
      <c r="G696" s="1">
        <v>670.23</v>
      </c>
      <c r="H696" s="1">
        <v>56305.3</v>
      </c>
      <c r="I696" s="1">
        <v>1950585.98</v>
      </c>
      <c r="J696" s="1">
        <v>34.438099999999999</v>
      </c>
      <c r="K696" s="1"/>
      <c r="AE696">
        <f>(B694*C694/SUM(C671:C694)+B695*C695/SUM(C671:C695)+B696*C696/SUM(C671:C696)+B697*C697/SUM(C671:C697)+B698*C698/SUM(C671:C698))/5</f>
        <v>0.50669964572223403</v>
      </c>
    </row>
    <row r="697" spans="1:31" x14ac:dyDescent="0.3">
      <c r="A697" s="1">
        <v>1956</v>
      </c>
      <c r="B697" s="1">
        <v>26</v>
      </c>
      <c r="C697" s="1">
        <v>1.2062E-2</v>
      </c>
      <c r="D697" s="1">
        <v>0.5</v>
      </c>
      <c r="E697" s="1">
        <v>1.1989E-2</v>
      </c>
      <c r="F697" s="1">
        <v>55970.19</v>
      </c>
      <c r="G697" s="1">
        <v>671.04</v>
      </c>
      <c r="H697" s="1">
        <v>55634.67</v>
      </c>
      <c r="I697" s="1">
        <v>1894280.67</v>
      </c>
      <c r="J697" s="1">
        <v>33.844499999999996</v>
      </c>
      <c r="K697" s="1"/>
      <c r="AE697">
        <f>(B695*C695/SUM(C671:C695)+B696*C696/SUM(C671:C696)+B697*C697/SUM(C671:C697)+B698*C698/SUM(C671:C698)+B699*C699/SUM(C671:C699))/5</f>
        <v>0.52333319403801659</v>
      </c>
    </row>
    <row r="698" spans="1:31" x14ac:dyDescent="0.3">
      <c r="A698" s="1">
        <v>1956</v>
      </c>
      <c r="B698" s="1">
        <v>27</v>
      </c>
      <c r="C698" s="1">
        <v>1.2198000000000001E-2</v>
      </c>
      <c r="D698" s="1">
        <v>0.5</v>
      </c>
      <c r="E698" s="1">
        <v>1.2123999999999999E-2</v>
      </c>
      <c r="F698" s="1">
        <v>55299.15</v>
      </c>
      <c r="G698" s="1">
        <v>670.44</v>
      </c>
      <c r="H698" s="1">
        <v>54963.93</v>
      </c>
      <c r="I698" s="1">
        <v>1838646.01</v>
      </c>
      <c r="J698" s="1">
        <v>33.249099999999999</v>
      </c>
      <c r="K698" s="1"/>
      <c r="AE698">
        <f>(B696*C696/SUM(C671:C696)+B697*C697/SUM(C671:C697)+B698*C698/SUM(C671:C698)+B699*C699/SUM(C671:C699)+B700*C700/SUM(C671:C700))/5</f>
        <v>0.53670944530724474</v>
      </c>
    </row>
    <row r="699" spans="1:31" x14ac:dyDescent="0.3">
      <c r="A699" s="1">
        <v>1956</v>
      </c>
      <c r="B699" s="1">
        <v>28</v>
      </c>
      <c r="C699" s="1">
        <v>1.231E-2</v>
      </c>
      <c r="D699" s="1">
        <v>0.5</v>
      </c>
      <c r="E699" s="1">
        <v>1.2234999999999999E-2</v>
      </c>
      <c r="F699" s="1">
        <v>54628.7</v>
      </c>
      <c r="G699" s="1">
        <v>668.36</v>
      </c>
      <c r="H699" s="1">
        <v>54294.52</v>
      </c>
      <c r="I699" s="1">
        <v>1783682.08</v>
      </c>
      <c r="J699" s="1">
        <v>32.651000000000003</v>
      </c>
      <c r="K699" s="1"/>
      <c r="AE699">
        <f>(B697*C697/SUM(C671:C697)+B698*C698/SUM(C671:C698)+B699*C699/SUM(C671:C699)+B700*C700/SUM(C671:C700)+B701*C701/SUM(C671:C701))/5</f>
        <v>0.54878506980245956</v>
      </c>
    </row>
    <row r="700" spans="1:31" x14ac:dyDescent="0.3">
      <c r="A700" s="1">
        <v>1956</v>
      </c>
      <c r="B700" s="1">
        <v>29</v>
      </c>
      <c r="C700" s="1">
        <v>1.2187E-2</v>
      </c>
      <c r="D700" s="1">
        <v>0.5</v>
      </c>
      <c r="E700" s="1">
        <v>1.2113000000000001E-2</v>
      </c>
      <c r="F700" s="1">
        <v>53960.35</v>
      </c>
      <c r="G700" s="1">
        <v>653.64</v>
      </c>
      <c r="H700" s="1">
        <v>53633.53</v>
      </c>
      <c r="I700" s="1">
        <v>1729387.56</v>
      </c>
      <c r="J700" s="1">
        <v>32.049199999999999</v>
      </c>
      <c r="K700" s="1"/>
      <c r="AE700">
        <f>(B698*C698/SUM(C671:C698)+B699*C699/SUM(C671:C699)+B700*C700/SUM(C671:C700)+B701*C701/SUM(C671:C701)+B702*C702/SUM(C671:C702))/5</f>
        <v>0.55985216344757582</v>
      </c>
    </row>
    <row r="701" spans="1:31" x14ac:dyDescent="0.3">
      <c r="A701" s="1">
        <v>1956</v>
      </c>
      <c r="B701" s="1">
        <v>30</v>
      </c>
      <c r="C701" s="1">
        <v>1.2253999999999999E-2</v>
      </c>
      <c r="D701" s="1">
        <v>0.5</v>
      </c>
      <c r="E701" s="1">
        <v>1.2179000000000001E-2</v>
      </c>
      <c r="F701" s="1">
        <v>53306.71</v>
      </c>
      <c r="G701" s="1">
        <v>649.24</v>
      </c>
      <c r="H701" s="1">
        <v>52982.09</v>
      </c>
      <c r="I701" s="1">
        <v>1675754.03</v>
      </c>
      <c r="J701" s="1">
        <v>31.4361</v>
      </c>
      <c r="K701" s="1"/>
      <c r="AE701">
        <f>(B699*C699/SUM(C671:C699)+B700*C700/SUM(C671:C700)+B701*C701/SUM(C671:C701)+B702*C702/SUM(C671:C702)+B703*C703/SUM(C671:C703))/5</f>
        <v>0.57034636636165337</v>
      </c>
    </row>
    <row r="702" spans="1:31" x14ac:dyDescent="0.3">
      <c r="A702" s="1">
        <v>1956</v>
      </c>
      <c r="B702" s="1">
        <v>31</v>
      </c>
      <c r="C702" s="1">
        <v>1.2330000000000001E-2</v>
      </c>
      <c r="D702" s="1">
        <v>0.5</v>
      </c>
      <c r="E702" s="1">
        <v>1.2253999999999999E-2</v>
      </c>
      <c r="F702" s="1">
        <v>52657.47</v>
      </c>
      <c r="G702" s="1">
        <v>645.27</v>
      </c>
      <c r="H702" s="1">
        <v>52334.83</v>
      </c>
      <c r="I702" s="1">
        <v>1622771.94</v>
      </c>
      <c r="J702" s="1">
        <v>30.817499999999999</v>
      </c>
      <c r="K702" s="1"/>
      <c r="AE702">
        <f>(B700*C700/SUM(C671:C700)+B701*C701/SUM(C671:C701)+B702*C702/SUM(C671:C702)+B703*C703/SUM(C671:C703)+B704*C704/SUM(C671:C704))/5</f>
        <v>0.58096056052469247</v>
      </c>
    </row>
    <row r="703" spans="1:31" x14ac:dyDescent="0.3">
      <c r="A703" s="1">
        <v>1956</v>
      </c>
      <c r="B703" s="1">
        <v>32</v>
      </c>
      <c r="C703" s="1">
        <v>1.2430999999999999E-2</v>
      </c>
      <c r="D703" s="1">
        <v>0.5</v>
      </c>
      <c r="E703" s="1">
        <v>1.2354E-2</v>
      </c>
      <c r="F703" s="1">
        <v>52012.2</v>
      </c>
      <c r="G703" s="1">
        <v>642.57000000000005</v>
      </c>
      <c r="H703" s="1">
        <v>51690.91</v>
      </c>
      <c r="I703" s="1">
        <v>1570437.1</v>
      </c>
      <c r="J703" s="1">
        <v>30.1936</v>
      </c>
      <c r="K703" s="1"/>
      <c r="AE703">
        <f>(B701*C701/SUM(C671:C701)+B702*C702/SUM(C671:C702)+B703*C703/SUM(C671:C703)+B704*C704/SUM(C671:C704)+B705*C705/SUM(C671:C705))/5</f>
        <v>0.59422522248248311</v>
      </c>
    </row>
    <row r="704" spans="1:31" x14ac:dyDescent="0.3">
      <c r="A704" s="1">
        <v>1956</v>
      </c>
      <c r="B704" s="1">
        <v>33</v>
      </c>
      <c r="C704" s="1">
        <v>1.2581999999999999E-2</v>
      </c>
      <c r="D704" s="1">
        <v>0.5</v>
      </c>
      <c r="E704" s="1">
        <v>1.2503E-2</v>
      </c>
      <c r="F704" s="1">
        <v>51369.62</v>
      </c>
      <c r="G704" s="1">
        <v>642.27</v>
      </c>
      <c r="H704" s="1">
        <v>51048.49</v>
      </c>
      <c r="I704" s="1">
        <v>1518746.19</v>
      </c>
      <c r="J704" s="1">
        <v>29.565100000000001</v>
      </c>
      <c r="K704" s="1"/>
      <c r="AE704">
        <f>(B702*C702/SUM(C671:C702)+B703*C703/SUM(C671:C703)+B704*C704/SUM(C671:C704)+B705*C705/SUM(C671:C705)+B706*C706/SUM(C671:C706))/5</f>
        <v>0.61063264227947311</v>
      </c>
    </row>
    <row r="705" spans="1:31" x14ac:dyDescent="0.3">
      <c r="A705" s="1">
        <v>1956</v>
      </c>
      <c r="B705" s="1">
        <v>34</v>
      </c>
      <c r="C705" s="1">
        <v>1.2775999999999999E-2</v>
      </c>
      <c r="D705" s="1">
        <v>0.5</v>
      </c>
      <c r="E705" s="1">
        <v>1.2695E-2</v>
      </c>
      <c r="F705" s="1">
        <v>50727.35</v>
      </c>
      <c r="G705" s="1">
        <v>643.96</v>
      </c>
      <c r="H705" s="1">
        <v>50405.37</v>
      </c>
      <c r="I705" s="1">
        <v>1467697.71</v>
      </c>
      <c r="J705" s="1">
        <v>28.9331</v>
      </c>
      <c r="K705" s="1"/>
      <c r="AE705">
        <f>(B703*C703/SUM(C671:C703)+B704*C704/SUM(C671:C704)+B705*C705/SUM(C671:C705)+B706*C706/SUM(C671:C706)+B707*C707/SUM(C671:C707))/5</f>
        <v>0.62776765992894268</v>
      </c>
    </row>
    <row r="706" spans="1:31" x14ac:dyDescent="0.3">
      <c r="A706" s="1">
        <v>1956</v>
      </c>
      <c r="B706" s="1">
        <v>35</v>
      </c>
      <c r="C706" s="1">
        <v>1.3195999999999999E-2</v>
      </c>
      <c r="D706" s="1">
        <v>0.5</v>
      </c>
      <c r="E706" s="1">
        <v>1.3109000000000001E-2</v>
      </c>
      <c r="F706" s="1">
        <v>50083.39</v>
      </c>
      <c r="G706" s="1">
        <v>656.55</v>
      </c>
      <c r="H706" s="1">
        <v>49755.11</v>
      </c>
      <c r="I706" s="1">
        <v>1417292.34</v>
      </c>
      <c r="J706" s="1">
        <v>28.2987</v>
      </c>
      <c r="K706" s="1"/>
      <c r="AE706">
        <f>(B704*C704/SUM(C671:C704)+B705*C705/SUM(C671:C705)+B706*C706/SUM(C671:C706)+B707*C707/SUM(C671:C707)+B708*C708/SUM(C671:C708))/5</f>
        <v>0.64503882326738893</v>
      </c>
    </row>
    <row r="707" spans="1:31" x14ac:dyDescent="0.3">
      <c r="A707" s="1">
        <v>1956</v>
      </c>
      <c r="B707" s="1">
        <v>36</v>
      </c>
      <c r="C707" s="1">
        <v>1.3376000000000001E-2</v>
      </c>
      <c r="D707" s="1">
        <v>0.5</v>
      </c>
      <c r="E707" s="1">
        <v>1.3287E-2</v>
      </c>
      <c r="F707" s="1">
        <v>49426.83</v>
      </c>
      <c r="G707" s="1">
        <v>656.72</v>
      </c>
      <c r="H707" s="1">
        <v>49098.47</v>
      </c>
      <c r="I707" s="1">
        <v>1367537.23</v>
      </c>
      <c r="J707" s="1">
        <v>27.667899999999999</v>
      </c>
      <c r="K707" s="1"/>
      <c r="AE707">
        <f>(B705*C705/SUM(C671:C705)+B706*C706/SUM(C671:C706)+B707*C707/SUM(C671:C707)+B708*C708/SUM(C671:C708)+B709*C709/SUM(C671:C709))/5</f>
        <v>0.66154962373779813</v>
      </c>
    </row>
    <row r="708" spans="1:31" x14ac:dyDescent="0.3">
      <c r="A708" s="1">
        <v>1956</v>
      </c>
      <c r="B708" s="1">
        <v>37</v>
      </c>
      <c r="C708" s="1">
        <v>1.3519E-2</v>
      </c>
      <c r="D708" s="1">
        <v>0.5</v>
      </c>
      <c r="E708" s="1">
        <v>1.3428000000000001E-2</v>
      </c>
      <c r="F708" s="1">
        <v>48770.11</v>
      </c>
      <c r="G708" s="1">
        <v>654.88</v>
      </c>
      <c r="H708" s="1">
        <v>48442.67</v>
      </c>
      <c r="I708" s="1">
        <v>1318438.75</v>
      </c>
      <c r="J708" s="1">
        <v>27.0337</v>
      </c>
      <c r="K708" s="1"/>
      <c r="AE708">
        <f>(B706*C706/SUM(C671:C706)+B707*C707/SUM(C671:C707)+B708*C708/SUM(C671:C708)+B709*C709/SUM(C671:C709)+B710*C710/SUM(C671:C710))/5</f>
        <v>0.67669041500288818</v>
      </c>
    </row>
    <row r="709" spans="1:31" x14ac:dyDescent="0.3">
      <c r="A709" s="1">
        <v>1956</v>
      </c>
      <c r="B709" s="1">
        <v>38</v>
      </c>
      <c r="C709" s="1">
        <v>1.3618999999999999E-2</v>
      </c>
      <c r="D709" s="1">
        <v>0.5</v>
      </c>
      <c r="E709" s="1">
        <v>1.3527000000000001E-2</v>
      </c>
      <c r="F709" s="1">
        <v>48115.23</v>
      </c>
      <c r="G709" s="1">
        <v>650.87</v>
      </c>
      <c r="H709" s="1">
        <v>47789.8</v>
      </c>
      <c r="I709" s="1">
        <v>1269996.08</v>
      </c>
      <c r="J709" s="1">
        <v>26.3949</v>
      </c>
      <c r="K709" s="1"/>
      <c r="AE709">
        <f>(B707*C707/SUM(C671:C707)+B708*C708/SUM(C671:C708)+B709*C709/SUM(C671:C709)+B710*C710/SUM(C671:C710)+B711*C711/SUM(C671:C711))/5</f>
        <v>0.68821628285513015</v>
      </c>
    </row>
    <row r="710" spans="1:31" x14ac:dyDescent="0.3">
      <c r="A710" s="1">
        <v>1956</v>
      </c>
      <c r="B710" s="1">
        <v>39</v>
      </c>
      <c r="C710" s="1">
        <v>1.3698999999999999E-2</v>
      </c>
      <c r="D710" s="1">
        <v>0.5</v>
      </c>
      <c r="E710" s="1">
        <v>1.3606E-2</v>
      </c>
      <c r="F710" s="1">
        <v>47464.36</v>
      </c>
      <c r="G710" s="1">
        <v>645.80999999999995</v>
      </c>
      <c r="H710" s="1">
        <v>47141.46</v>
      </c>
      <c r="I710" s="1">
        <v>1222206.29</v>
      </c>
      <c r="J710" s="1">
        <v>25.75</v>
      </c>
      <c r="K710" s="1"/>
      <c r="AE710">
        <f>(B708*C708/SUM(C671:C708)+B709*C709/SUM(C671:C709)+B710*C710/SUM(C671:C710)+B711*C711/SUM(C671:C711)+B712*C712/SUM(C671:C712))/5</f>
        <v>0.6961253980943658</v>
      </c>
    </row>
    <row r="711" spans="1:31" x14ac:dyDescent="0.3">
      <c r="A711" s="1">
        <v>1956</v>
      </c>
      <c r="B711" s="1">
        <v>40</v>
      </c>
      <c r="C711" s="1">
        <v>1.3773000000000001E-2</v>
      </c>
      <c r="D711" s="1">
        <v>0.5</v>
      </c>
      <c r="E711" s="1">
        <v>1.3679E-2</v>
      </c>
      <c r="F711" s="1">
        <v>46818.55</v>
      </c>
      <c r="G711" s="1">
        <v>640.41999999999996</v>
      </c>
      <c r="H711" s="1">
        <v>46498.34</v>
      </c>
      <c r="I711" s="1">
        <v>1175064.83</v>
      </c>
      <c r="J711" s="1">
        <v>25.098299999999998</v>
      </c>
      <c r="K711" s="1"/>
      <c r="AE711">
        <f>(B709*C709/SUM(C671:C709)+B710*C710/SUM(C671:C710)+B711*C711/SUM(C671:C711)+B712*C712/SUM(C671:C712)+B713*C713/SUM(C671:C713))/5</f>
        <v>0.70329970544422238</v>
      </c>
    </row>
    <row r="712" spans="1:31" x14ac:dyDescent="0.3">
      <c r="A712" s="1">
        <v>1956</v>
      </c>
      <c r="B712" s="1">
        <v>41</v>
      </c>
      <c r="C712" s="1">
        <v>1.3616E-2</v>
      </c>
      <c r="D712" s="1">
        <v>0.5</v>
      </c>
      <c r="E712" s="1">
        <v>1.3524E-2</v>
      </c>
      <c r="F712" s="1">
        <v>46178.14</v>
      </c>
      <c r="G712" s="1">
        <v>624.5</v>
      </c>
      <c r="H712" s="1">
        <v>45865.88</v>
      </c>
      <c r="I712" s="1">
        <v>1128566.49</v>
      </c>
      <c r="J712" s="1">
        <v>24.439399999999999</v>
      </c>
      <c r="K712" s="1"/>
      <c r="AE712">
        <f>(B710*C710/SUM(C671:C710)+B711*C711/SUM(C671:C711)+B712*C712/SUM(C671:C712)+B713*C713/SUM(C671:C713)+B714*C714/SUM(C671:C714))/5</f>
        <v>0.71033009387242063</v>
      </c>
    </row>
    <row r="713" spans="1:31" x14ac:dyDescent="0.3">
      <c r="A713" s="1">
        <v>1956</v>
      </c>
      <c r="B713" s="1">
        <v>42</v>
      </c>
      <c r="C713" s="1">
        <v>1.3703E-2</v>
      </c>
      <c r="D713" s="1">
        <v>0.5</v>
      </c>
      <c r="E713" s="1">
        <v>1.3609E-2</v>
      </c>
      <c r="F713" s="1">
        <v>45553.63</v>
      </c>
      <c r="G713" s="1">
        <v>619.95000000000005</v>
      </c>
      <c r="H713" s="1">
        <v>45243.66</v>
      </c>
      <c r="I713" s="1">
        <v>1082700.6000000001</v>
      </c>
      <c r="J713" s="1">
        <v>23.767600000000002</v>
      </c>
      <c r="K713" s="1"/>
      <c r="AE713">
        <f>(B711*C711/SUM(C671:C711)+B712*C712/SUM(C671:C712)+B713*C713/SUM(C671:C713)+B714*C714/SUM(C671:C714)+B715*C715/SUM(C671:C715))/5</f>
        <v>0.71753839045874557</v>
      </c>
    </row>
    <row r="714" spans="1:31" x14ac:dyDescent="0.3">
      <c r="A714" s="1">
        <v>1956</v>
      </c>
      <c r="B714" s="1">
        <v>43</v>
      </c>
      <c r="C714" s="1">
        <v>1.3805E-2</v>
      </c>
      <c r="D714" s="1">
        <v>0.5</v>
      </c>
      <c r="E714" s="1">
        <v>1.371E-2</v>
      </c>
      <c r="F714" s="1">
        <v>44933.68</v>
      </c>
      <c r="G714" s="1">
        <v>616.04</v>
      </c>
      <c r="H714" s="1">
        <v>44625.66</v>
      </c>
      <c r="I714" s="1">
        <v>1037456.94</v>
      </c>
      <c r="J714" s="1">
        <v>23.0886</v>
      </c>
      <c r="K714" s="1"/>
      <c r="AE714">
        <f>(B712*C712/SUM(C671:C712)+B713*C713/SUM(C671:C713)+B714*C714/SUM(C671:C714)+B715*C715/SUM(C671:C715)+B716*C716/SUM(C671:C716))/5</f>
        <v>0.72532509456145733</v>
      </c>
    </row>
    <row r="715" spans="1:31" x14ac:dyDescent="0.3">
      <c r="A715" s="1">
        <v>1956</v>
      </c>
      <c r="B715" s="1">
        <v>44</v>
      </c>
      <c r="C715" s="1">
        <v>1.3918E-2</v>
      </c>
      <c r="D715" s="1">
        <v>0.5</v>
      </c>
      <c r="E715" s="1">
        <v>1.3821999999999999E-2</v>
      </c>
      <c r="F715" s="1">
        <v>44317.64</v>
      </c>
      <c r="G715" s="1">
        <v>612.54</v>
      </c>
      <c r="H715" s="1">
        <v>44011.37</v>
      </c>
      <c r="I715" s="1">
        <v>992831.28</v>
      </c>
      <c r="J715" s="1">
        <v>22.4026</v>
      </c>
      <c r="K715" s="1"/>
      <c r="AE715">
        <f>(B713*C713/SUM(C671:C713)+B714*C714/SUM(C671:C714)+B715*C715/SUM(C671:C715)+B716*C716/SUM(C671:C716)+B717*C717/SUM(C671:C717))/5</f>
        <v>0.73663211763227454</v>
      </c>
    </row>
    <row r="716" spans="1:31" x14ac:dyDescent="0.3">
      <c r="A716" s="1">
        <v>1956</v>
      </c>
      <c r="B716" s="1">
        <v>45</v>
      </c>
      <c r="C716" s="1">
        <v>1.4063000000000001E-2</v>
      </c>
      <c r="D716" s="1">
        <v>0.5</v>
      </c>
      <c r="E716" s="1">
        <v>1.3965E-2</v>
      </c>
      <c r="F716" s="1">
        <v>43705.1</v>
      </c>
      <c r="G716" s="1">
        <v>610.34</v>
      </c>
      <c r="H716" s="1">
        <v>43399.93</v>
      </c>
      <c r="I716" s="1">
        <v>948819.91</v>
      </c>
      <c r="J716" s="1">
        <v>21.709599999999998</v>
      </c>
      <c r="K716" s="1"/>
      <c r="AE716">
        <f>(B714*C714/SUM(C671:C714)+B715*C715/SUM(C671:C715)+B716*C716/SUM(C671:C716)+B717*C717/SUM(C671:C717)+B718*C718/SUM(C671:C718))/5</f>
        <v>0.74977161369565926</v>
      </c>
    </row>
    <row r="717" spans="1:31" x14ac:dyDescent="0.3">
      <c r="A717" s="1">
        <v>1956</v>
      </c>
      <c r="B717" s="1">
        <v>46</v>
      </c>
      <c r="C717" s="1">
        <v>1.4264000000000001E-2</v>
      </c>
      <c r="D717" s="1">
        <v>0.5</v>
      </c>
      <c r="E717" s="1">
        <v>1.4163E-2</v>
      </c>
      <c r="F717" s="1">
        <v>43094.76</v>
      </c>
      <c r="G717" s="1">
        <v>610.34</v>
      </c>
      <c r="H717" s="1">
        <v>42789.59</v>
      </c>
      <c r="I717" s="1">
        <v>905419.98</v>
      </c>
      <c r="J717" s="1">
        <v>21.01</v>
      </c>
      <c r="K717" s="1"/>
      <c r="AE717">
        <f>(B715*C715/SUM(C671:C715)+B716*C716/SUM(C671:C716)+B717*C717/SUM(C671:C717)+B718*C718/SUM(C671:C718)+B719*C719/SUM(C671:C719))/5</f>
        <v>0.767174361385903</v>
      </c>
    </row>
    <row r="718" spans="1:31" x14ac:dyDescent="0.3">
      <c r="A718" s="1">
        <v>1956</v>
      </c>
      <c r="B718" s="1">
        <v>47</v>
      </c>
      <c r="C718" s="1">
        <v>1.4543E-2</v>
      </c>
      <c r="D718" s="1">
        <v>0.5</v>
      </c>
      <c r="E718" s="1">
        <v>1.4437999999999999E-2</v>
      </c>
      <c r="F718" s="1">
        <v>42484.42</v>
      </c>
      <c r="G718" s="1">
        <v>613.4</v>
      </c>
      <c r="H718" s="1">
        <v>42177.72</v>
      </c>
      <c r="I718" s="1">
        <v>862630.38</v>
      </c>
      <c r="J718" s="1">
        <v>20.304600000000001</v>
      </c>
      <c r="K718" s="1"/>
      <c r="AE718">
        <f>(B716*C716/SUM(C671:C716)+B717*C717/SUM(C671:C717)+B718*C718/SUM(C671:C718)+B719*C719/SUM(C671:C719)+B720*C720/SUM(C671:C720))/5</f>
        <v>0.79224460803075913</v>
      </c>
    </row>
    <row r="719" spans="1:31" x14ac:dyDescent="0.3">
      <c r="A719" s="1">
        <v>1956</v>
      </c>
      <c r="B719" s="1">
        <v>48</v>
      </c>
      <c r="C719" s="1">
        <v>1.5067000000000001E-2</v>
      </c>
      <c r="D719" s="1">
        <v>0.5</v>
      </c>
      <c r="E719" s="1">
        <v>1.4954E-2</v>
      </c>
      <c r="F719" s="1">
        <v>41871.03</v>
      </c>
      <c r="G719" s="1">
        <v>626.14</v>
      </c>
      <c r="H719" s="1">
        <v>41557.96</v>
      </c>
      <c r="I719" s="1">
        <v>820452.66</v>
      </c>
      <c r="J719" s="1">
        <v>19.594799999999999</v>
      </c>
      <c r="K719" s="1"/>
      <c r="AE719">
        <f>(B717*C717/SUM(C671:C717)+B718*C718/SUM(C671:C718)+B719*C719/SUM(C671:C719)+B720*C720/SUM(C671:C720)+B721*C721/SUM(C671:C721))/5</f>
        <v>0.82717432634785637</v>
      </c>
    </row>
    <row r="720" spans="1:31" x14ac:dyDescent="0.3">
      <c r="A720" s="1">
        <v>1956</v>
      </c>
      <c r="B720" s="1">
        <v>49</v>
      </c>
      <c r="C720" s="1">
        <v>1.5925999999999999E-2</v>
      </c>
      <c r="D720" s="1">
        <v>0.5</v>
      </c>
      <c r="E720" s="1">
        <v>1.5800000000000002E-2</v>
      </c>
      <c r="F720" s="1">
        <v>41244.879999999997</v>
      </c>
      <c r="G720" s="1">
        <v>651.66999999999996</v>
      </c>
      <c r="H720" s="1">
        <v>40919.050000000003</v>
      </c>
      <c r="I720" s="1">
        <v>778894.71</v>
      </c>
      <c r="J720" s="1">
        <v>18.884599999999999</v>
      </c>
      <c r="K720" s="1"/>
      <c r="AE720">
        <f>(B718*C718/SUM(C671:C718)+B719*C719/SUM(C671:C719)+B720*C720/SUM(C671:C720)+B721*C721/SUM(C671:C721)+B722*C722/SUM(C671:C722))/5</f>
        <v>0.87593041484529599</v>
      </c>
    </row>
    <row r="721" spans="1:31" x14ac:dyDescent="0.3">
      <c r="A721" s="1">
        <v>1956</v>
      </c>
      <c r="B721" s="1">
        <v>50</v>
      </c>
      <c r="C721" s="1">
        <v>1.7031999999999999E-2</v>
      </c>
      <c r="D721" s="1">
        <v>0.5</v>
      </c>
      <c r="E721" s="1">
        <v>1.6888E-2</v>
      </c>
      <c r="F721" s="1">
        <v>40593.21</v>
      </c>
      <c r="G721" s="1">
        <v>685.54</v>
      </c>
      <c r="H721" s="1">
        <v>40250.44</v>
      </c>
      <c r="I721" s="1">
        <v>737975.66</v>
      </c>
      <c r="J721" s="1">
        <v>18.1798</v>
      </c>
      <c r="K721" s="1"/>
      <c r="AE721">
        <f>(B719*C719/SUM(C671:C719)+B720*C720/SUM(C671:C720)+B721*C721/SUM(C671:C721)+B722*C722/SUM(C671:C722)+B723*C723/SUM(C671:C723))/5</f>
        <v>0.93389431808445633</v>
      </c>
    </row>
    <row r="722" spans="1:31" x14ac:dyDescent="0.3">
      <c r="A722" s="1">
        <v>1956</v>
      </c>
      <c r="B722" s="1">
        <v>51</v>
      </c>
      <c r="C722" s="1">
        <v>1.8582999999999999E-2</v>
      </c>
      <c r="D722" s="1">
        <v>0.5</v>
      </c>
      <c r="E722" s="1">
        <v>1.8412000000000001E-2</v>
      </c>
      <c r="F722" s="1">
        <v>39907.67</v>
      </c>
      <c r="G722" s="1">
        <v>734.79</v>
      </c>
      <c r="H722" s="1">
        <v>39540.28</v>
      </c>
      <c r="I722" s="1">
        <v>697725.21</v>
      </c>
      <c r="J722" s="1">
        <v>17.483499999999999</v>
      </c>
      <c r="K722" s="1"/>
      <c r="AE722">
        <f>(B720*C720/SUM(C671:C720)+B721*C721/SUM(C671:C721)+B722*C722/SUM(C671:C722)+B723*C723/SUM(C671:C723)+B724*C724/SUM(C671:C724))/5</f>
        <v>0.99845338426687247</v>
      </c>
    </row>
    <row r="723" spans="1:31" x14ac:dyDescent="0.3">
      <c r="A723" s="1">
        <v>1956</v>
      </c>
      <c r="B723" s="1">
        <v>52</v>
      </c>
      <c r="C723" s="1">
        <v>1.9805E-2</v>
      </c>
      <c r="D723" s="1">
        <v>0.5</v>
      </c>
      <c r="E723" s="1">
        <v>1.9611E-2</v>
      </c>
      <c r="F723" s="1">
        <v>39172.879999999997</v>
      </c>
      <c r="G723" s="1">
        <v>768.22</v>
      </c>
      <c r="H723" s="1">
        <v>38788.769999999997</v>
      </c>
      <c r="I723" s="1">
        <v>658184.93999999994</v>
      </c>
      <c r="J723" s="1">
        <v>16.802099999999999</v>
      </c>
      <c r="K723" s="1"/>
      <c r="AE723">
        <f>(B721*C721/SUM(C671:C721)+B722*C722/SUM(C671:C722)+B723*C723/SUM(C671:C723)+B724*C724/SUM(C671:C724)+B725*C725/SUM(C671:C725))/5</f>
        <v>1.0609518776752669</v>
      </c>
    </row>
    <row r="724" spans="1:31" x14ac:dyDescent="0.3">
      <c r="A724" s="1">
        <v>1956</v>
      </c>
      <c r="B724" s="1">
        <v>53</v>
      </c>
      <c r="C724" s="1">
        <v>2.1049999999999999E-2</v>
      </c>
      <c r="D724" s="1">
        <v>0.5</v>
      </c>
      <c r="E724" s="1">
        <v>2.0830000000000001E-2</v>
      </c>
      <c r="F724" s="1">
        <v>38404.660000000003</v>
      </c>
      <c r="G724" s="1">
        <v>799.99</v>
      </c>
      <c r="H724" s="1">
        <v>38004.660000000003</v>
      </c>
      <c r="I724" s="1">
        <v>619396.17000000004</v>
      </c>
      <c r="J724" s="1">
        <v>16.1282</v>
      </c>
      <c r="K724" s="1"/>
      <c r="AE724">
        <f>(B722*C722/SUM(C671:C722)+B723*C723/SUM(C671:C723)+B724*C724/SUM(C671:C724)+B725*C725/SUM(C671:C725)+B726*C726/SUM(C671:C726))/5</f>
        <v>1.1239437159686649</v>
      </c>
    </row>
    <row r="725" spans="1:31" x14ac:dyDescent="0.3">
      <c r="A725" s="1">
        <v>1956</v>
      </c>
      <c r="B725" s="1">
        <v>54</v>
      </c>
      <c r="C725" s="1">
        <v>2.1835E-2</v>
      </c>
      <c r="D725" s="1">
        <v>0.5</v>
      </c>
      <c r="E725" s="1">
        <v>2.1600000000000001E-2</v>
      </c>
      <c r="F725" s="1">
        <v>37604.67</v>
      </c>
      <c r="G725" s="1">
        <v>812.24</v>
      </c>
      <c r="H725" s="1">
        <v>37198.550000000003</v>
      </c>
      <c r="I725" s="1">
        <v>581391.5</v>
      </c>
      <c r="J725" s="1">
        <v>15.460599999999999</v>
      </c>
      <c r="K725" s="1"/>
      <c r="AE725">
        <f>(B723*C723/SUM(C671:C723)+B724*C724/SUM(C671:C724)+B725*C725/SUM(C671:C725)+B726*C726/SUM(C671:C726)+B727*C727/SUM(C671:C727))/5</f>
        <v>1.1847448263699394</v>
      </c>
    </row>
    <row r="726" spans="1:31" x14ac:dyDescent="0.3">
      <c r="A726" s="1">
        <v>1956</v>
      </c>
      <c r="B726" s="1">
        <v>55</v>
      </c>
      <c r="C726" s="1">
        <v>2.3122E-2</v>
      </c>
      <c r="D726" s="1">
        <v>0.5</v>
      </c>
      <c r="E726" s="1">
        <v>2.2856999999999999E-2</v>
      </c>
      <c r="F726" s="1">
        <v>36792.43</v>
      </c>
      <c r="G726" s="1">
        <v>840.98</v>
      </c>
      <c r="H726" s="1">
        <v>36371.94</v>
      </c>
      <c r="I726" s="1">
        <v>544192.94999999995</v>
      </c>
      <c r="J726" s="1">
        <v>14.790900000000001</v>
      </c>
      <c r="K726" s="1"/>
      <c r="AE726">
        <f>(B724*C724/SUM(C671:C724)+B725*C725/SUM(C671:C725)+B726*C726/SUM(C671:C726)+B727*C727/SUM(C671:C727)+B728*C728/SUM(C671:C728))/5</f>
        <v>1.2502933384168593</v>
      </c>
    </row>
    <row r="727" spans="1:31" x14ac:dyDescent="0.3">
      <c r="A727" s="1">
        <v>1956</v>
      </c>
      <c r="B727" s="1">
        <v>56</v>
      </c>
      <c r="C727" s="1">
        <v>2.4622999999999999E-2</v>
      </c>
      <c r="D727" s="1">
        <v>0.5</v>
      </c>
      <c r="E727" s="1">
        <v>2.4323999999999998E-2</v>
      </c>
      <c r="F727" s="1">
        <v>35951.449999999997</v>
      </c>
      <c r="G727" s="1">
        <v>874.48</v>
      </c>
      <c r="H727" s="1">
        <v>35514.21</v>
      </c>
      <c r="I727" s="1">
        <v>507821.01</v>
      </c>
      <c r="J727" s="1">
        <v>14.1252</v>
      </c>
      <c r="K727" s="1"/>
      <c r="AE727">
        <f>(B725*C725/SUM(C671:C725)+B726*C726/SUM(C671:C726)+B727*C727/SUM(C671:C727)+B728*C728/SUM(C671:C728)+B729*C729/SUM(C671:C729))/5</f>
        <v>1.3263936003261658</v>
      </c>
    </row>
    <row r="728" spans="1:31" x14ac:dyDescent="0.3">
      <c r="A728" s="1">
        <v>1956</v>
      </c>
      <c r="B728" s="1">
        <v>57</v>
      </c>
      <c r="C728" s="1">
        <v>2.6473E-2</v>
      </c>
      <c r="D728" s="1">
        <v>0.5</v>
      </c>
      <c r="E728" s="1">
        <v>2.6127000000000001E-2</v>
      </c>
      <c r="F728" s="1">
        <v>35076.97</v>
      </c>
      <c r="G728" s="1">
        <v>916.47</v>
      </c>
      <c r="H728" s="1">
        <v>34618.74</v>
      </c>
      <c r="I728" s="1">
        <v>472306.8</v>
      </c>
      <c r="J728" s="1">
        <v>13.4649</v>
      </c>
      <c r="K728" s="1"/>
      <c r="AE728">
        <f>(B726*C726/SUM(C671:C726)+B727*C727/SUM(C671:C727)+B728*C728/SUM(C671:C728)+B729*C729/SUM(C671:C729)+B730*C730/SUM(C671:C730))/5</f>
        <v>1.4247541097941876</v>
      </c>
    </row>
    <row r="729" spans="1:31" x14ac:dyDescent="0.3">
      <c r="A729" s="1">
        <v>1956</v>
      </c>
      <c r="B729" s="1">
        <v>58</v>
      </c>
      <c r="C729" s="1">
        <v>2.8951999999999999E-2</v>
      </c>
      <c r="D729" s="1">
        <v>0.5</v>
      </c>
      <c r="E729" s="1">
        <v>2.8538999999999998E-2</v>
      </c>
      <c r="F729" s="1">
        <v>34160.5</v>
      </c>
      <c r="G729" s="1">
        <v>974.91</v>
      </c>
      <c r="H729" s="1">
        <v>33673.050000000003</v>
      </c>
      <c r="I729" s="1">
        <v>437688.06</v>
      </c>
      <c r="J729" s="1">
        <v>12.8127</v>
      </c>
      <c r="K729" s="1"/>
      <c r="AE729">
        <f>(B727*C727/SUM(C671:C727)+B728*C728/SUM(C671:C728)+B729*C729/SUM(C671:C729)+B730*C730/SUM(C671:C730)+B731*C731/SUM(C671:C731))/5</f>
        <v>1.5450732565498775</v>
      </c>
    </row>
    <row r="730" spans="1:31" x14ac:dyDescent="0.3">
      <c r="A730" s="1">
        <v>1956</v>
      </c>
      <c r="B730" s="1">
        <v>59</v>
      </c>
      <c r="C730" s="1">
        <v>3.2183000000000003E-2</v>
      </c>
      <c r="D730" s="1">
        <v>0.5</v>
      </c>
      <c r="E730" s="1">
        <v>3.1674000000000001E-2</v>
      </c>
      <c r="F730" s="1">
        <v>33185.599999999999</v>
      </c>
      <c r="G730" s="1">
        <v>1051.1099999999999</v>
      </c>
      <c r="H730" s="1">
        <v>32660.04</v>
      </c>
      <c r="I730" s="1">
        <v>404015.01</v>
      </c>
      <c r="J730" s="1">
        <v>12.1744</v>
      </c>
      <c r="K730" s="1"/>
      <c r="AE730">
        <f>(B728*C728/SUM(C671:C728)+B729*C729/SUM(C671:C729)+B730*C730/SUM(C671:C730)+B731*C731/SUM(C671:C731)+B732*C732/SUM(C671:C732))/5</f>
        <v>1.6926401269075317</v>
      </c>
    </row>
    <row r="731" spans="1:31" x14ac:dyDescent="0.3">
      <c r="A731" s="1">
        <v>1956</v>
      </c>
      <c r="B731" s="1">
        <v>60</v>
      </c>
      <c r="C731" s="1">
        <v>3.6048999999999998E-2</v>
      </c>
      <c r="D731" s="1">
        <v>0.5</v>
      </c>
      <c r="E731" s="1">
        <v>3.5409999999999997E-2</v>
      </c>
      <c r="F731" s="1">
        <v>32134.49</v>
      </c>
      <c r="G731" s="1">
        <v>1137.9000000000001</v>
      </c>
      <c r="H731" s="1">
        <v>31565.54</v>
      </c>
      <c r="I731" s="1">
        <v>371354.97</v>
      </c>
      <c r="J731" s="1">
        <v>11.5563</v>
      </c>
      <c r="K731" s="1"/>
      <c r="AE731">
        <f>(B729*C729/SUM(C671:C729)+B730*C730/SUM(C671:C730)+B731*C731/SUM(C671:C731)+B732*C732/SUM(C671:C732)+B733*C733/SUM(C671:C733))/5</f>
        <v>1.8567081031383927</v>
      </c>
    </row>
    <row r="732" spans="1:31" x14ac:dyDescent="0.3">
      <c r="A732" s="1">
        <v>1956</v>
      </c>
      <c r="B732" s="1">
        <v>61</v>
      </c>
      <c r="C732" s="1">
        <v>4.0862999999999997E-2</v>
      </c>
      <c r="D732" s="1">
        <v>0.5</v>
      </c>
      <c r="E732" s="1">
        <v>4.0044000000000003E-2</v>
      </c>
      <c r="F732" s="1">
        <v>30996.59</v>
      </c>
      <c r="G732" s="1">
        <v>1241.24</v>
      </c>
      <c r="H732" s="1">
        <v>30375.97</v>
      </c>
      <c r="I732" s="1">
        <v>339789.43</v>
      </c>
      <c r="J732" s="1">
        <v>10.962199999999999</v>
      </c>
      <c r="K732" s="1"/>
      <c r="AE732">
        <f>(B730*C730/SUM(C671:C730)+B731*C731/SUM(C671:C731)+B732*C732/SUM(C671:C732)+B733*C733/SUM(C671:C733)+B734*C734/SUM(C671:C734))/5</f>
        <v>2.0293795465222102</v>
      </c>
    </row>
    <row r="733" spans="1:31" x14ac:dyDescent="0.3">
      <c r="A733" s="1">
        <v>1956</v>
      </c>
      <c r="B733" s="1">
        <v>62</v>
      </c>
      <c r="C733" s="1">
        <v>4.5176000000000001E-2</v>
      </c>
      <c r="D733" s="1">
        <v>0.5</v>
      </c>
      <c r="E733" s="1">
        <v>4.4178000000000002E-2</v>
      </c>
      <c r="F733" s="1">
        <v>29755.35</v>
      </c>
      <c r="G733" s="1">
        <v>1314.54</v>
      </c>
      <c r="H733" s="1">
        <v>29098.080000000002</v>
      </c>
      <c r="I733" s="1">
        <v>309413.46000000002</v>
      </c>
      <c r="J733" s="1">
        <v>10.3986</v>
      </c>
      <c r="K733" s="1"/>
      <c r="AE733">
        <f>(B731*C731/SUM(C671:C731)+B732*C732/SUM(C671:C732)+B733*C733/SUM(C671:C733)+B734*C734/SUM(C671:C734)+B735*C735/SUM(C671:C735))/5</f>
        <v>2.2034952309923788</v>
      </c>
    </row>
    <row r="734" spans="1:31" x14ac:dyDescent="0.3">
      <c r="A734" s="1">
        <v>1956</v>
      </c>
      <c r="B734" s="1">
        <v>63</v>
      </c>
      <c r="C734" s="1">
        <v>4.9537999999999999E-2</v>
      </c>
      <c r="D734" s="1">
        <v>0.5</v>
      </c>
      <c r="E734" s="1">
        <v>4.8341000000000002E-2</v>
      </c>
      <c r="F734" s="1">
        <v>28440.81</v>
      </c>
      <c r="G734" s="1">
        <v>1374.84</v>
      </c>
      <c r="H734" s="1">
        <v>27753.39</v>
      </c>
      <c r="I734" s="1">
        <v>280315.38</v>
      </c>
      <c r="J734" s="1">
        <v>9.8560999999999996</v>
      </c>
      <c r="K734" s="1"/>
      <c r="AE734">
        <f>(B732*C732/SUM(C671:C732)+B733*C733/SUM(C671:C733)+B734*C734/SUM(C671:C734)+B735*C735/SUM(C671:C735)+B736*C736/SUM(C671:C736))/5</f>
        <v>2.3744974531200755</v>
      </c>
    </row>
    <row r="735" spans="1:31" x14ac:dyDescent="0.3">
      <c r="A735" s="1">
        <v>1956</v>
      </c>
      <c r="B735" s="1">
        <v>64</v>
      </c>
      <c r="C735" s="1">
        <v>5.4127000000000002E-2</v>
      </c>
      <c r="D735" s="1">
        <v>0.5</v>
      </c>
      <c r="E735" s="1">
        <v>5.2700999999999998E-2</v>
      </c>
      <c r="F735" s="1">
        <v>27065.97</v>
      </c>
      <c r="G735" s="1">
        <v>1426.4</v>
      </c>
      <c r="H735" s="1">
        <v>26352.77</v>
      </c>
      <c r="I735" s="1">
        <v>252561.99</v>
      </c>
      <c r="J735" s="1">
        <v>9.3313000000000006</v>
      </c>
      <c r="K735" s="1"/>
      <c r="AE735">
        <f>(B733*C733/SUM(C671:C733)+B734*C734/SUM(C671:C734)+B735*C735/SUM(C671:C735)+B736*C736/SUM(C671:C736)+B737*C737/SUM(C671:C737))/5</f>
        <v>2.5364667876757538</v>
      </c>
    </row>
    <row r="736" spans="1:31" x14ac:dyDescent="0.3">
      <c r="A736" s="1">
        <v>1956</v>
      </c>
      <c r="B736" s="1">
        <v>65</v>
      </c>
      <c r="C736" s="1">
        <v>5.9061000000000002E-2</v>
      </c>
      <c r="D736" s="1">
        <v>0.5</v>
      </c>
      <c r="E736" s="1">
        <v>5.7367000000000001E-2</v>
      </c>
      <c r="F736" s="1">
        <v>25639.57</v>
      </c>
      <c r="G736" s="1">
        <v>1470.87</v>
      </c>
      <c r="H736" s="1">
        <v>24904.13</v>
      </c>
      <c r="I736" s="1">
        <v>226209.22</v>
      </c>
      <c r="J736" s="1">
        <v>8.8226999999999993</v>
      </c>
      <c r="K736" s="1"/>
      <c r="AE736">
        <f>(B734*C734/SUM(C671:C734)+B735*C735/SUM(C671:C735)+B736*C736/SUM(C671:C736)+B737*C737/SUM(C671:C737)+B738*C738/SUM(C671:C738))/5</f>
        <v>2.7005528796513549</v>
      </c>
    </row>
    <row r="737" spans="1:31" x14ac:dyDescent="0.3">
      <c r="A737" s="1">
        <v>1956</v>
      </c>
      <c r="B737" s="1">
        <v>66</v>
      </c>
      <c r="C737" s="1">
        <v>6.4499000000000001E-2</v>
      </c>
      <c r="D737" s="1">
        <v>0.5</v>
      </c>
      <c r="E737" s="1">
        <v>6.2483999999999998E-2</v>
      </c>
      <c r="F737" s="1">
        <v>24168.7</v>
      </c>
      <c r="G737" s="1">
        <v>1510.16</v>
      </c>
      <c r="H737" s="1">
        <v>23413.62</v>
      </c>
      <c r="I737" s="1">
        <v>201305.09</v>
      </c>
      <c r="J737" s="1">
        <v>8.3292000000000002</v>
      </c>
      <c r="K737" s="1"/>
      <c r="AE737">
        <f>(B735*C735/SUM(C671:C735)+B736*C736/SUM(C671:C736)+B737*C737/SUM(C671:C737)+B738*C738/SUM(C671:C738)+B739*C739/SUM(C671:C739))/5</f>
        <v>2.8700199041708951</v>
      </c>
    </row>
    <row r="738" spans="1:31" x14ac:dyDescent="0.3">
      <c r="A738" s="1">
        <v>1956</v>
      </c>
      <c r="B738" s="1">
        <v>67</v>
      </c>
      <c r="C738" s="1">
        <v>7.0781999999999998E-2</v>
      </c>
      <c r="D738" s="1">
        <v>0.5</v>
      </c>
      <c r="E738" s="1">
        <v>6.8362999999999993E-2</v>
      </c>
      <c r="F738" s="1">
        <v>22658.54</v>
      </c>
      <c r="G738" s="1">
        <v>1549</v>
      </c>
      <c r="H738" s="1">
        <v>21884.04</v>
      </c>
      <c r="I738" s="1">
        <v>177891.47</v>
      </c>
      <c r="J738" s="1">
        <v>7.851</v>
      </c>
      <c r="K738" s="1"/>
      <c r="AE738">
        <f>(B736*C736/SUM(C671:C736)+B737*C737/SUM(C671:C737)+B738*C738/SUM(C671:C738)+B739*C739/SUM(C671:C739)+B740*C740/SUM(C671:C740))/5</f>
        <v>3.049168765755669</v>
      </c>
    </row>
    <row r="739" spans="1:31" x14ac:dyDescent="0.3">
      <c r="A739" s="1">
        <v>1956</v>
      </c>
      <c r="B739" s="1">
        <v>68</v>
      </c>
      <c r="C739" s="1">
        <v>7.7719999999999997E-2</v>
      </c>
      <c r="D739" s="1">
        <v>0.5</v>
      </c>
      <c r="E739" s="1">
        <v>7.4813000000000004E-2</v>
      </c>
      <c r="F739" s="1">
        <v>21109.54</v>
      </c>
      <c r="G739" s="1">
        <v>1579.26</v>
      </c>
      <c r="H739" s="1">
        <v>20319.91</v>
      </c>
      <c r="I739" s="1">
        <v>156007.42000000001</v>
      </c>
      <c r="J739" s="1">
        <v>7.3903999999999996</v>
      </c>
      <c r="K739" s="1"/>
      <c r="AE739">
        <f>(B737*C737/SUM(C671:C737)+B738*C738/SUM(C671:C738)+B739*C739/SUM(C671:C739)+B740*C740/SUM(C671:C740)+B741*C741/SUM(C671:C741))/5</f>
        <v>3.239351047258114</v>
      </c>
    </row>
    <row r="740" spans="1:31" x14ac:dyDescent="0.3">
      <c r="A740" s="1">
        <v>1956</v>
      </c>
      <c r="B740" s="1">
        <v>69</v>
      </c>
      <c r="C740" s="1">
        <v>8.5734000000000005E-2</v>
      </c>
      <c r="D740" s="1">
        <v>0.5</v>
      </c>
      <c r="E740" s="1">
        <v>8.2210000000000005E-2</v>
      </c>
      <c r="F740" s="1">
        <v>19530.28</v>
      </c>
      <c r="G740" s="1">
        <v>1605.59</v>
      </c>
      <c r="H740" s="1">
        <v>18727.490000000002</v>
      </c>
      <c r="I740" s="1">
        <v>135687.51</v>
      </c>
      <c r="J740" s="1">
        <v>6.9474999999999998</v>
      </c>
      <c r="K740" s="1"/>
      <c r="AE740">
        <f>(B738*C738/SUM(C671:C738)+B739*C739/SUM(C671:C739)+B740*C740/SUM(C671:C740)+B741*C741/SUM(C671:C741)+B742*C742/SUM(C671:C742))/5</f>
        <v>3.4396298897328328</v>
      </c>
    </row>
    <row r="741" spans="1:31" x14ac:dyDescent="0.3">
      <c r="A741" s="1">
        <v>1956</v>
      </c>
      <c r="B741" s="1">
        <v>70</v>
      </c>
      <c r="C741" s="1">
        <v>9.4686999999999993E-2</v>
      </c>
      <c r="D741" s="1">
        <v>0.5</v>
      </c>
      <c r="E741" s="1">
        <v>9.0407000000000001E-2</v>
      </c>
      <c r="F741" s="1">
        <v>17924.7</v>
      </c>
      <c r="G741" s="1">
        <v>1620.51</v>
      </c>
      <c r="H741" s="1">
        <v>17114.439999999999</v>
      </c>
      <c r="I741" s="1">
        <v>116960.02</v>
      </c>
      <c r="J741" s="1">
        <v>6.5251000000000001</v>
      </c>
      <c r="K741" s="1"/>
      <c r="AE741">
        <f>(B739*C739/SUM(C671:C739)+B740*C740/SUM(C671:C740)+B741*C741/SUM(C671:C741)+B742*C742/SUM(C671:C742)+B743*C743/SUM(C671:C743))/5</f>
        <v>3.6453179522746297</v>
      </c>
    </row>
    <row r="742" spans="1:31" x14ac:dyDescent="0.3">
      <c r="A742" s="1">
        <v>1956</v>
      </c>
      <c r="B742" s="1">
        <v>71</v>
      </c>
      <c r="C742" s="1">
        <v>0.10452699999999999</v>
      </c>
      <c r="D742" s="1">
        <v>0.5</v>
      </c>
      <c r="E742" s="1">
        <v>9.9335000000000007E-2</v>
      </c>
      <c r="F742" s="1">
        <v>16304.18</v>
      </c>
      <c r="G742" s="1">
        <v>1619.58</v>
      </c>
      <c r="H742" s="1">
        <v>15494.39</v>
      </c>
      <c r="I742" s="1">
        <v>99845.58</v>
      </c>
      <c r="J742" s="1">
        <v>6.1238999999999999</v>
      </c>
      <c r="K742" s="1"/>
      <c r="AE742">
        <f>(B740*C740/SUM(C671:C740)+B741*C741/SUM(C671:C741)+B742*C742/SUM(C671:C742)+B743*C743/SUM(C671:C743)+B744*C744/SUM(C671:C744))/5</f>
        <v>3.8538758476050128</v>
      </c>
    </row>
    <row r="743" spans="1:31" x14ac:dyDescent="0.3">
      <c r="A743" s="1">
        <v>1956</v>
      </c>
      <c r="B743" s="1">
        <v>72</v>
      </c>
      <c r="C743" s="1">
        <v>0.11515</v>
      </c>
      <c r="D743" s="1">
        <v>0.5</v>
      </c>
      <c r="E743" s="1">
        <v>0.10888100000000001</v>
      </c>
      <c r="F743" s="1">
        <v>14684.6</v>
      </c>
      <c r="G743" s="1">
        <v>1598.88</v>
      </c>
      <c r="H743" s="1">
        <v>13885.16</v>
      </c>
      <c r="I743" s="1">
        <v>84351.19</v>
      </c>
      <c r="J743" s="1">
        <v>5.7442000000000002</v>
      </c>
      <c r="K743" s="1"/>
      <c r="AE743">
        <f>(B741*C741/SUM(C671:C741)+B742*C742/SUM(C671:C742)+B743*C743/SUM(C671:C743)+B744*C744/SUM(C671:C744)+B745*C745/SUM(C671:C745))/5</f>
        <v>4.0608542113344814</v>
      </c>
    </row>
    <row r="744" spans="1:31" x14ac:dyDescent="0.3">
      <c r="A744" s="1">
        <v>1956</v>
      </c>
      <c r="B744" s="1">
        <v>73</v>
      </c>
      <c r="C744" s="1">
        <v>0.12659799999999999</v>
      </c>
      <c r="D744" s="1">
        <v>0.5</v>
      </c>
      <c r="E744" s="1">
        <v>0.119061</v>
      </c>
      <c r="F744" s="1">
        <v>13085.72</v>
      </c>
      <c r="G744" s="1">
        <v>1558</v>
      </c>
      <c r="H744" s="1">
        <v>12306.72</v>
      </c>
      <c r="I744" s="1">
        <v>70466.03</v>
      </c>
      <c r="J744" s="1">
        <v>5.3849999999999998</v>
      </c>
      <c r="K744" s="1"/>
      <c r="AE744">
        <f>(B742*C742/SUM(C671:C742)+B743*C743/SUM(C671:C743)+B744*C744/SUM(C671:C744)+B745*C745/SUM(C671:C745)+B746*C746/SUM(C671:C746))/5</f>
        <v>4.2637264045450438</v>
      </c>
    </row>
    <row r="745" spans="1:31" x14ac:dyDescent="0.3">
      <c r="A745" s="1">
        <v>1956</v>
      </c>
      <c r="B745" s="1">
        <v>74</v>
      </c>
      <c r="C745" s="1">
        <v>0.13905799999999999</v>
      </c>
      <c r="D745" s="1">
        <v>0.5</v>
      </c>
      <c r="E745" s="1">
        <v>0.13001799999999999</v>
      </c>
      <c r="F745" s="1">
        <v>11527.72</v>
      </c>
      <c r="G745" s="1">
        <v>1498.82</v>
      </c>
      <c r="H745" s="1">
        <v>10778.31</v>
      </c>
      <c r="I745" s="1">
        <v>58159.31</v>
      </c>
      <c r="J745" s="1">
        <v>5.0452000000000004</v>
      </c>
      <c r="K745" s="1"/>
      <c r="AE745">
        <f>(B743*C743/SUM(C671:C743)+B744*C744/SUM(C671:C744)+B745*C745/SUM(C671:C745)+B746*C746/SUM(C671:C746)+B747*C747/SUM(C671:C747))/5</f>
        <v>4.4610070075271118</v>
      </c>
    </row>
    <row r="746" spans="1:31" x14ac:dyDescent="0.3">
      <c r="A746" s="1">
        <v>1956</v>
      </c>
      <c r="B746" s="1">
        <v>75</v>
      </c>
      <c r="C746" s="1">
        <v>0.15259800000000001</v>
      </c>
      <c r="D746" s="1">
        <v>0.5</v>
      </c>
      <c r="E746" s="1">
        <v>0.14177999999999999</v>
      </c>
      <c r="F746" s="1">
        <v>10028.9</v>
      </c>
      <c r="G746" s="1">
        <v>1421.9</v>
      </c>
      <c r="H746" s="1">
        <v>9317.9599999999991</v>
      </c>
      <c r="I746" s="1">
        <v>47380.99</v>
      </c>
      <c r="J746" s="1">
        <v>4.7244000000000002</v>
      </c>
      <c r="K746" s="1"/>
      <c r="AE746">
        <f>(B744*C744/SUM(C671:C744)+B745*C745/SUM(C671:C745)+B746*C746/SUM(C671:C746)+B747*C747/SUM(C671:C747)+B748*C748/SUM(C671:C748))/5</f>
        <v>4.6524652141277141</v>
      </c>
    </row>
    <row r="747" spans="1:31" x14ac:dyDescent="0.3">
      <c r="A747" s="1">
        <v>1956</v>
      </c>
      <c r="B747" s="1">
        <v>76</v>
      </c>
      <c r="C747" s="1">
        <v>0.16728199999999999</v>
      </c>
      <c r="D747" s="1">
        <v>0.5</v>
      </c>
      <c r="E747" s="1">
        <v>0.15437000000000001</v>
      </c>
      <c r="F747" s="1">
        <v>8607.01</v>
      </c>
      <c r="G747" s="1">
        <v>1328.66</v>
      </c>
      <c r="H747" s="1">
        <v>7942.67</v>
      </c>
      <c r="I747" s="1">
        <v>38063.040000000001</v>
      </c>
      <c r="J747" s="1">
        <v>4.4222999999999999</v>
      </c>
      <c r="K747" s="1"/>
      <c r="AE747">
        <f>(B745*C745/SUM(C671:C745)+B746*C746/SUM(C671:C746)+B747*C747/SUM(C671:C747)+B748*C748/SUM(C671:C748)+B749*C749/SUM(C671:C749))/5</f>
        <v>4.8392307071981318</v>
      </c>
    </row>
    <row r="748" spans="1:31" x14ac:dyDescent="0.3">
      <c r="A748" s="1">
        <v>1956</v>
      </c>
      <c r="B748" s="1">
        <v>77</v>
      </c>
      <c r="C748" s="1">
        <v>0.18317600000000001</v>
      </c>
      <c r="D748" s="1">
        <v>0.5</v>
      </c>
      <c r="E748" s="1">
        <v>0.16780700000000001</v>
      </c>
      <c r="F748" s="1">
        <v>7278.34</v>
      </c>
      <c r="G748" s="1">
        <v>1221.3499999999999</v>
      </c>
      <c r="H748" s="1">
        <v>6667.67</v>
      </c>
      <c r="I748" s="1">
        <v>30120.37</v>
      </c>
      <c r="J748" s="1">
        <v>4.1383999999999999</v>
      </c>
      <c r="K748" s="1"/>
      <c r="AE748">
        <f>(B746*C746/SUM(C671:C746)+B747*C747/SUM(C671:C747)+B748*C748/SUM(C671:C748)+B749*C749/SUM(C671:C749)+B750*C750/SUM(C671:C750))/5</f>
        <v>5.0217972413697289</v>
      </c>
    </row>
    <row r="749" spans="1:31" x14ac:dyDescent="0.3">
      <c r="A749" s="1">
        <v>1956</v>
      </c>
      <c r="B749" s="1">
        <v>78</v>
      </c>
      <c r="C749" s="1">
        <v>0.20061000000000001</v>
      </c>
      <c r="D749" s="1">
        <v>0.5</v>
      </c>
      <c r="E749" s="1">
        <v>0.18232200000000001</v>
      </c>
      <c r="F749" s="1">
        <v>6056.99</v>
      </c>
      <c r="G749" s="1">
        <v>1104.32</v>
      </c>
      <c r="H749" s="1">
        <v>5504.83</v>
      </c>
      <c r="I749" s="1">
        <v>23452.7</v>
      </c>
      <c r="J749" s="1">
        <v>3.8719999999999999</v>
      </c>
      <c r="K749" s="1"/>
      <c r="AE749">
        <f>(B747*C747/SUM(C671:C747)+B748*C748/SUM(C671:C748)+B749*C749/SUM(C671:C749)+B750*C750/SUM(C671:C750)+B751*C751/SUM(C671:C751))/5</f>
        <v>5.1989288915392482</v>
      </c>
    </row>
    <row r="750" spans="1:31" x14ac:dyDescent="0.3">
      <c r="A750" s="1">
        <v>1956</v>
      </c>
      <c r="B750" s="1">
        <v>79</v>
      </c>
      <c r="C750" s="1">
        <v>0.219753</v>
      </c>
      <c r="D750" s="1">
        <v>0.5</v>
      </c>
      <c r="E750" s="1">
        <v>0.19799700000000001</v>
      </c>
      <c r="F750" s="1">
        <v>4952.67</v>
      </c>
      <c r="G750" s="1">
        <v>980.61</v>
      </c>
      <c r="H750" s="1">
        <v>4462.3599999999997</v>
      </c>
      <c r="I750" s="1">
        <v>17947.87</v>
      </c>
      <c r="J750" s="1">
        <v>3.6238999999999999</v>
      </c>
      <c r="K750" s="1"/>
      <c r="AE750">
        <f>(B748*C748/SUM(C671:C748)+B749*C749/SUM(C671:C749)+B750*C750/SUM(C671:C750)+B751*C751/SUM(C671:C751)+B752*C752/SUM(C671:C752))/5</f>
        <v>5.3676089540182428</v>
      </c>
    </row>
    <row r="751" spans="1:31" x14ac:dyDescent="0.3">
      <c r="A751" s="1">
        <v>1956</v>
      </c>
      <c r="B751" s="1">
        <v>80</v>
      </c>
      <c r="C751" s="1">
        <v>0.24033399999999999</v>
      </c>
      <c r="D751" s="1">
        <v>0.5</v>
      </c>
      <c r="E751" s="1">
        <v>0.21455199999999999</v>
      </c>
      <c r="F751" s="1">
        <v>3972.05</v>
      </c>
      <c r="G751" s="1">
        <v>852.21</v>
      </c>
      <c r="H751" s="1">
        <v>3545.95</v>
      </c>
      <c r="I751" s="1">
        <v>13485.51</v>
      </c>
      <c r="J751" s="1">
        <v>3.3950999999999998</v>
      </c>
      <c r="K751" s="1"/>
      <c r="AE751">
        <f>(B749*C749/SUM(C671:C749)+B750*C750/SUM(C671:C750)+B751*C751/SUM(C671:C751)+B752*C752/SUM(C671:C752)+B753*C753/SUM(C671:C753))/5</f>
        <v>5.5230181462634089</v>
      </c>
    </row>
    <row r="752" spans="1:31" x14ac:dyDescent="0.3">
      <c r="A752" s="1">
        <v>1956</v>
      </c>
      <c r="B752" s="1">
        <v>81</v>
      </c>
      <c r="C752" s="1">
        <v>0.261936</v>
      </c>
      <c r="D752" s="1">
        <v>0.5</v>
      </c>
      <c r="E752" s="1">
        <v>0.231604</v>
      </c>
      <c r="F752" s="1">
        <v>3119.84</v>
      </c>
      <c r="G752" s="1">
        <v>722.57</v>
      </c>
      <c r="H752" s="1">
        <v>2758.56</v>
      </c>
      <c r="I752" s="1">
        <v>9939.57</v>
      </c>
      <c r="J752" s="1">
        <v>3.1859000000000002</v>
      </c>
      <c r="K752" s="1"/>
      <c r="AE752">
        <f>(B750*C750/SUM(C671:C750)+B751*C751/SUM(C671:C751)+B752*C752/SUM(C671:C752)+B753*C753/SUM(C671:C753)+B754*C754/SUM(C671:C754))/5</f>
        <v>5.6587235875443795</v>
      </c>
    </row>
    <row r="753" spans="1:31" x14ac:dyDescent="0.3">
      <c r="A753" s="1">
        <v>1956</v>
      </c>
      <c r="B753" s="1">
        <v>82</v>
      </c>
      <c r="C753" s="1">
        <v>0.28397499999999998</v>
      </c>
      <c r="D753" s="1">
        <v>0.5</v>
      </c>
      <c r="E753" s="1">
        <v>0.248667</v>
      </c>
      <c r="F753" s="1">
        <v>2397.27</v>
      </c>
      <c r="G753" s="1">
        <v>596.12</v>
      </c>
      <c r="H753" s="1">
        <v>2099.21</v>
      </c>
      <c r="I753" s="1">
        <v>7181.01</v>
      </c>
      <c r="J753" s="1">
        <v>2.9954999999999998</v>
      </c>
      <c r="K753" s="1"/>
      <c r="AE753">
        <f>(B751*C751/SUM(C671:C751)+B752*C752/SUM(C671:C752)+B753*C753/SUM(C671:C753)+B754*C754/SUM(C671:C754)+B755*C755/SUM(C671:C755))/5</f>
        <v>5.7703116545460968</v>
      </c>
    </row>
    <row r="754" spans="1:31" x14ac:dyDescent="0.3">
      <c r="A754" s="1">
        <v>1956</v>
      </c>
      <c r="B754" s="1">
        <v>83</v>
      </c>
      <c r="C754" s="1">
        <v>0.30607899999999999</v>
      </c>
      <c r="D754" s="1">
        <v>0.5</v>
      </c>
      <c r="E754" s="1">
        <v>0.26545400000000002</v>
      </c>
      <c r="F754" s="1">
        <v>1801.15</v>
      </c>
      <c r="G754" s="1">
        <v>478.12</v>
      </c>
      <c r="H754" s="1">
        <v>1562.09</v>
      </c>
      <c r="I754" s="1">
        <v>5081.8</v>
      </c>
      <c r="J754" s="1">
        <v>2.8214000000000001</v>
      </c>
      <c r="K754" s="1"/>
      <c r="AE754">
        <f>(B752*C752/SUM(C671:C752)+B753*C753/SUM(C671:C753)+B754*C754/SUM(C671:C754)+B755*C755/SUM(C671:C755)+B756*C756/SUM(C671:C756))/5</f>
        <v>5.8571012976004457</v>
      </c>
    </row>
    <row r="755" spans="1:31" x14ac:dyDescent="0.3">
      <c r="A755" s="1">
        <v>1956</v>
      </c>
      <c r="B755" s="1">
        <v>84</v>
      </c>
      <c r="C755" s="1">
        <v>0.32852999999999999</v>
      </c>
      <c r="D755" s="1">
        <v>0.5</v>
      </c>
      <c r="E755" s="1">
        <v>0.28217799999999998</v>
      </c>
      <c r="F755" s="1">
        <v>1323.03</v>
      </c>
      <c r="G755" s="1">
        <v>373.33</v>
      </c>
      <c r="H755" s="1">
        <v>1136.3599999999999</v>
      </c>
      <c r="I755" s="1">
        <v>3519.71</v>
      </c>
      <c r="J755" s="1">
        <v>2.6602999999999999</v>
      </c>
      <c r="K755" s="1"/>
      <c r="AE755">
        <f>(B753*C753/SUM(C671:C753)+B754*C754/SUM(C671:C754)+B755*C755/SUM(C671:C755)+B756*C756/SUM(C671:C756)+B757*C757/SUM(C671:C757))/5</f>
        <v>5.9221681625658507</v>
      </c>
    </row>
    <row r="756" spans="1:31" x14ac:dyDescent="0.3">
      <c r="A756" s="1">
        <v>1956</v>
      </c>
      <c r="B756" s="1">
        <v>85</v>
      </c>
      <c r="C756" s="1">
        <v>0.351661</v>
      </c>
      <c r="D756" s="1">
        <v>0.5</v>
      </c>
      <c r="E756" s="1">
        <v>0.29907499999999998</v>
      </c>
      <c r="F756" s="1">
        <v>949.7</v>
      </c>
      <c r="G756" s="1">
        <v>284.02999999999997</v>
      </c>
      <c r="H756" s="1">
        <v>807.68</v>
      </c>
      <c r="I756" s="1">
        <v>2383.35</v>
      </c>
      <c r="J756" s="1">
        <v>2.5095999999999998</v>
      </c>
      <c r="K756" s="1"/>
      <c r="AE756">
        <f>(B754*C754/SUM(C671:C754)+B755*C755/SUM(C671:C755)+B756*C756/SUM(C671:C756)+B757*C757/SUM(C671:C757)+B758*C758/SUM(C671:C758))/5</f>
        <v>5.9722490674135926</v>
      </c>
    </row>
    <row r="757" spans="1:31" x14ac:dyDescent="0.3">
      <c r="A757" s="1">
        <v>1956</v>
      </c>
      <c r="B757" s="1">
        <v>86</v>
      </c>
      <c r="C757" s="1">
        <v>0.37592900000000001</v>
      </c>
      <c r="D757" s="1">
        <v>0.5</v>
      </c>
      <c r="E757" s="1">
        <v>0.31644800000000001</v>
      </c>
      <c r="F757" s="1">
        <v>665.67</v>
      </c>
      <c r="G757" s="1">
        <v>210.65</v>
      </c>
      <c r="H757" s="1">
        <v>560.34</v>
      </c>
      <c r="I757" s="1">
        <v>1575.66</v>
      </c>
      <c r="J757" s="1">
        <v>2.367</v>
      </c>
      <c r="K757" s="1"/>
      <c r="AE757">
        <f>(B755*C755/SUM(C671:C755)+B756*C756/SUM(C671:C756)+B757*C757/SUM(C671:C757)+B758*C758/SUM(C671:C758)+B759*C759/SUM(C671:C759))/5</f>
        <v>6.0181762180681284</v>
      </c>
    </row>
    <row r="758" spans="1:31" x14ac:dyDescent="0.3">
      <c r="A758" s="1">
        <v>1956</v>
      </c>
      <c r="B758" s="1">
        <v>87</v>
      </c>
      <c r="C758" s="1">
        <v>0.401922</v>
      </c>
      <c r="D758" s="1">
        <v>0.5</v>
      </c>
      <c r="E758" s="1">
        <v>0.33466699999999999</v>
      </c>
      <c r="F758" s="1">
        <v>455.02</v>
      </c>
      <c r="G758" s="1">
        <v>152.28</v>
      </c>
      <c r="H758" s="1">
        <v>378.88</v>
      </c>
      <c r="I758" s="1">
        <v>1015.32</v>
      </c>
      <c r="J758" s="1">
        <v>2.2313999999999998</v>
      </c>
      <c r="K758" s="1"/>
      <c r="AE758">
        <f>(B756*C756/SUM(C671:C756)+B757*C757/SUM(C671:C757)+B758*C758/SUM(C671:C758)+B759*C759/SUM(C671:C759)+B760*C760/SUM(C671:C760))/5</f>
        <v>6.0674947139114019</v>
      </c>
    </row>
    <row r="759" spans="1:31" x14ac:dyDescent="0.3">
      <c r="A759" s="1">
        <v>1956</v>
      </c>
      <c r="B759" s="1">
        <v>88</v>
      </c>
      <c r="C759" s="1">
        <v>0.43114000000000002</v>
      </c>
      <c r="D759" s="1">
        <v>0.5</v>
      </c>
      <c r="E759" s="1">
        <v>0.35468100000000002</v>
      </c>
      <c r="F759" s="1">
        <v>302.74</v>
      </c>
      <c r="G759" s="1">
        <v>107.38</v>
      </c>
      <c r="H759" s="1">
        <v>249.05</v>
      </c>
      <c r="I759" s="1">
        <v>636.44000000000005</v>
      </c>
      <c r="J759" s="1">
        <v>2.1023000000000001</v>
      </c>
      <c r="K759" s="1"/>
      <c r="AE759">
        <f>(B757*C757/SUM(C671:C757)+B758*C758/SUM(C671:C758)+B759*C759/SUM(C671:C759)+B760*C760/SUM(C671:C760)+B761*C761/SUM(C671:C761))/5</f>
        <v>6.1203286471552421</v>
      </c>
    </row>
    <row r="760" spans="1:31" x14ac:dyDescent="0.3">
      <c r="A760" s="1">
        <v>1956</v>
      </c>
      <c r="B760" s="1">
        <v>89</v>
      </c>
      <c r="C760" s="1">
        <v>0.463588</v>
      </c>
      <c r="D760" s="1">
        <v>0.5</v>
      </c>
      <c r="E760" s="1">
        <v>0.37635200000000002</v>
      </c>
      <c r="F760" s="1">
        <v>195.36</v>
      </c>
      <c r="G760" s="1">
        <v>73.53</v>
      </c>
      <c r="H760" s="1">
        <v>158.6</v>
      </c>
      <c r="I760" s="1">
        <v>387.39</v>
      </c>
      <c r="J760" s="1">
        <v>1.9829000000000001</v>
      </c>
      <c r="K760" s="1"/>
      <c r="AE760">
        <f>(B758*C758/SUM(C671:C758)+B759*C759/SUM(C671:C759)+B760*C760/SUM(C671:C760)+B761*C761/SUM(C671:C761)+B762*C762/SUM(C671:C762))/5</f>
        <v>6.1696118679823595</v>
      </c>
    </row>
    <row r="761" spans="1:31" x14ac:dyDescent="0.3">
      <c r="A761" s="1">
        <v>1956</v>
      </c>
      <c r="B761" s="1">
        <v>90</v>
      </c>
      <c r="C761" s="1">
        <v>0.49730099999999999</v>
      </c>
      <c r="D761" s="1">
        <v>0.5</v>
      </c>
      <c r="E761" s="1">
        <v>0.39827000000000001</v>
      </c>
      <c r="F761" s="1">
        <v>121.84</v>
      </c>
      <c r="G761" s="1">
        <v>48.52</v>
      </c>
      <c r="H761" s="1">
        <v>97.58</v>
      </c>
      <c r="I761" s="1">
        <v>228.79</v>
      </c>
      <c r="J761" s="1">
        <v>1.8777999999999999</v>
      </c>
      <c r="K761" s="1"/>
      <c r="AE761">
        <f>(B759*C759/SUM(C671:C759)+B760*C760/SUM(C671:C760)+B761*C761/SUM(C671:C761)+B762*C762/SUM(C671:C762)+B763*C763/SUM(C671:C763))/5</f>
        <v>6.2015765642168912</v>
      </c>
    </row>
    <row r="762" spans="1:31" x14ac:dyDescent="0.3">
      <c r="A762" s="1">
        <v>1956</v>
      </c>
      <c r="B762" s="1">
        <v>91</v>
      </c>
      <c r="C762" s="1">
        <v>0.52968000000000004</v>
      </c>
      <c r="D762" s="1">
        <v>0.5</v>
      </c>
      <c r="E762" s="1">
        <v>0.41877199999999998</v>
      </c>
      <c r="F762" s="1">
        <v>73.31</v>
      </c>
      <c r="G762" s="1">
        <v>30.7</v>
      </c>
      <c r="H762" s="1">
        <v>57.96</v>
      </c>
      <c r="I762" s="1">
        <v>131.21</v>
      </c>
      <c r="J762" s="1">
        <v>1.7898000000000001</v>
      </c>
      <c r="K762" s="1"/>
      <c r="AE762">
        <f>(B760*C760/SUM(C671:C760)+B761*C761/SUM(C671:C761)+B762*C762/SUM(C671:C762)+B763*C763/SUM(C671:C763)+B764*C764/SUM(C671:C764))/5</f>
        <v>6.2011543000951299</v>
      </c>
    </row>
    <row r="763" spans="1:31" x14ac:dyDescent="0.3">
      <c r="A763" s="1">
        <v>1956</v>
      </c>
      <c r="B763" s="1">
        <v>92</v>
      </c>
      <c r="C763" s="1">
        <v>0.557508</v>
      </c>
      <c r="D763" s="1">
        <v>0.5</v>
      </c>
      <c r="E763" s="1">
        <v>0.43597799999999998</v>
      </c>
      <c r="F763" s="1">
        <v>42.61</v>
      </c>
      <c r="G763" s="1">
        <v>18.579999999999998</v>
      </c>
      <c r="H763" s="1">
        <v>33.32</v>
      </c>
      <c r="I763" s="1">
        <v>73.25</v>
      </c>
      <c r="J763" s="1">
        <v>1.7190000000000001</v>
      </c>
      <c r="K763" s="1"/>
      <c r="AE763">
        <f>(B761*C761/SUM(C671:C761)+B762*C762/SUM(C671:C762)+B763*C763/SUM(C671:C763)+B764*C764/SUM(C671:C764)+B765*C765/SUM(C671:C765))/5</f>
        <v>6.1616551336237659</v>
      </c>
    </row>
    <row r="764" spans="1:31" x14ac:dyDescent="0.3">
      <c r="A764" s="1">
        <v>1956</v>
      </c>
      <c r="B764" s="1">
        <v>93</v>
      </c>
      <c r="C764" s="1">
        <v>0.58046500000000001</v>
      </c>
      <c r="D764" s="1">
        <v>0.5</v>
      </c>
      <c r="E764" s="1">
        <v>0.44989200000000001</v>
      </c>
      <c r="F764" s="1">
        <v>24.03</v>
      </c>
      <c r="G764" s="1">
        <v>10.81</v>
      </c>
      <c r="H764" s="1">
        <v>18.63</v>
      </c>
      <c r="I764" s="1">
        <v>39.93</v>
      </c>
      <c r="J764" s="1">
        <v>1.6613</v>
      </c>
      <c r="K764" s="1"/>
      <c r="AE764">
        <f>(B762*C762/SUM(C671:C762)+B763*C763/SUM(C671:C763)+B764*C764/SUM(C671:C764)+B765*C765/SUM(C671:C765)+B766*C766/SUM(C671:C766))/5</f>
        <v>6.0843425172443419</v>
      </c>
    </row>
    <row r="765" spans="1:31" x14ac:dyDescent="0.3">
      <c r="A765" s="1">
        <v>1956</v>
      </c>
      <c r="B765" s="1">
        <v>94</v>
      </c>
      <c r="C765" s="1">
        <v>0.60104599999999997</v>
      </c>
      <c r="D765" s="1">
        <v>0.5</v>
      </c>
      <c r="E765" s="1">
        <v>0.46215699999999998</v>
      </c>
      <c r="F765" s="1">
        <v>13.22</v>
      </c>
      <c r="G765" s="1">
        <v>6.11</v>
      </c>
      <c r="H765" s="1">
        <v>10.17</v>
      </c>
      <c r="I765" s="1">
        <v>21.3</v>
      </c>
      <c r="J765" s="1">
        <v>1.6111</v>
      </c>
      <c r="K765" s="1"/>
      <c r="AE765">
        <f>(B763*C763/SUM(C671:C763)+B764*C764/SUM(C671:C764)+B765*C765/SUM(C671:C765)+B766*C766/SUM(C671:C766)+B767*C767/SUM(C671:C767))/5</f>
        <v>5.9779349439390534</v>
      </c>
    </row>
    <row r="766" spans="1:31" x14ac:dyDescent="0.3">
      <c r="A766" s="1">
        <v>1956</v>
      </c>
      <c r="B766" s="1">
        <v>95</v>
      </c>
      <c r="C766" s="1">
        <v>0.62000999999999995</v>
      </c>
      <c r="D766" s="1">
        <v>0.5</v>
      </c>
      <c r="E766" s="1">
        <v>0.47328799999999999</v>
      </c>
      <c r="F766" s="1">
        <v>7.11</v>
      </c>
      <c r="G766" s="1">
        <v>3.37</v>
      </c>
      <c r="H766" s="1">
        <v>5.43</v>
      </c>
      <c r="I766" s="1">
        <v>11.13</v>
      </c>
      <c r="J766" s="1">
        <v>1.5658000000000001</v>
      </c>
      <c r="K766" s="1"/>
      <c r="AE766">
        <f>(B764*C764/SUM(C671:C764)+B765*C765/SUM(C671:C765)+B766*C766/SUM(C671:C766)+B767*C767/SUM(C671:C767)+B768*C768/SUM(C671:C768))/5</f>
        <v>5.8579366543981877</v>
      </c>
    </row>
    <row r="767" spans="1:31" x14ac:dyDescent="0.3">
      <c r="A767" s="1">
        <v>1956</v>
      </c>
      <c r="B767" s="1">
        <v>96</v>
      </c>
      <c r="C767" s="1">
        <v>0.638262</v>
      </c>
      <c r="D767" s="1">
        <v>0.5</v>
      </c>
      <c r="E767" s="1">
        <v>0.48385</v>
      </c>
      <c r="F767" s="1">
        <v>3.75</v>
      </c>
      <c r="G767" s="1">
        <v>1.81</v>
      </c>
      <c r="H767" s="1">
        <v>2.84</v>
      </c>
      <c r="I767" s="1">
        <v>5.71</v>
      </c>
      <c r="J767" s="1">
        <v>1.5235000000000001</v>
      </c>
      <c r="K767" s="1"/>
      <c r="AE767">
        <f>(B765*C765/SUM(C671:C765)+B766*C766/SUM(C671:C766)+B767*C767/SUM(C671:C767)+B768*C768/SUM(C671:C768)+B769*C769/SUM(C671:C769))/5</f>
        <v>5.7373538700847906</v>
      </c>
    </row>
    <row r="768" spans="1:31" x14ac:dyDescent="0.3">
      <c r="A768" s="1">
        <v>1956</v>
      </c>
      <c r="B768" s="1">
        <v>97</v>
      </c>
      <c r="C768" s="1">
        <v>0.65684299999999995</v>
      </c>
      <c r="D768" s="1">
        <v>0.5</v>
      </c>
      <c r="E768" s="1">
        <v>0.494454</v>
      </c>
      <c r="F768" s="1">
        <v>1.93</v>
      </c>
      <c r="G768" s="1">
        <v>0.96</v>
      </c>
      <c r="H768" s="1">
        <v>1.46</v>
      </c>
      <c r="I768" s="1">
        <v>2.87</v>
      </c>
      <c r="J768" s="1">
        <v>1.4829000000000001</v>
      </c>
      <c r="K768" s="1"/>
      <c r="AE768">
        <f>(B766*C766/SUM(C671:C766)+B767*C767/SUM(C671:C767)+B768*C768/SUM(C671:C768)+B769*C769/SUM(C671:C769)+B770*C770/SUM(C671:C770))/5</f>
        <v>5.6207911485047912</v>
      </c>
    </row>
    <row r="769" spans="1:31" x14ac:dyDescent="0.3">
      <c r="A769" s="1">
        <v>1956</v>
      </c>
      <c r="B769" s="1">
        <v>98</v>
      </c>
      <c r="C769" s="1">
        <v>0.67579599999999995</v>
      </c>
      <c r="D769" s="1">
        <v>0.5</v>
      </c>
      <c r="E769" s="1">
        <v>0.50511799999999996</v>
      </c>
      <c r="F769" s="1">
        <v>0.98</v>
      </c>
      <c r="G769" s="1">
        <v>0.49</v>
      </c>
      <c r="H769" s="1">
        <v>0.73</v>
      </c>
      <c r="I769" s="1">
        <v>1.41</v>
      </c>
      <c r="J769" s="1">
        <v>1.4441999999999999</v>
      </c>
      <c r="K769" s="1"/>
      <c r="AE769">
        <f>(B767*C767/SUM(C671:C767)+B768*C768/SUM(C671:C768)+B769*C769/SUM(C671:C769)+B770*C770/SUM(C671:C770)+B771*C771/SUM(C671:C771))/5</f>
        <v>5.5105517367455343</v>
      </c>
    </row>
    <row r="770" spans="1:31" x14ac:dyDescent="0.3">
      <c r="A770" s="1">
        <v>1956</v>
      </c>
      <c r="B770" s="1">
        <v>99</v>
      </c>
      <c r="C770" s="1">
        <v>0.69442499999999996</v>
      </c>
      <c r="D770" s="1">
        <v>0.5</v>
      </c>
      <c r="E770" s="1">
        <v>0.51545300000000005</v>
      </c>
      <c r="F770" s="1">
        <v>0.48</v>
      </c>
      <c r="G770" s="1">
        <v>0.25</v>
      </c>
      <c r="H770" s="1">
        <v>0.36</v>
      </c>
      <c r="I770" s="1">
        <v>0.68</v>
      </c>
      <c r="J770" s="1">
        <v>1.4079999999999999</v>
      </c>
      <c r="K770" s="1"/>
      <c r="AE770">
        <f>(B768*C768/SUM(C671:C768)+B769*C769/SUM(C671:C769)+B770*C770/SUM(C671:C770)+B771*C771/SUM(C671:C771)+B772*C772/SUM(C671:C772))/5</f>
        <v>5.4069466315817767</v>
      </c>
    </row>
    <row r="771" spans="1:31" x14ac:dyDescent="0.3">
      <c r="A771" s="1">
        <v>1956</v>
      </c>
      <c r="B771" s="1">
        <v>100</v>
      </c>
      <c r="C771" s="1">
        <v>0.712758</v>
      </c>
      <c r="D771" s="1">
        <v>0.5</v>
      </c>
      <c r="E771" s="1">
        <v>0.52548600000000001</v>
      </c>
      <c r="F771" s="1">
        <v>0.23</v>
      </c>
      <c r="G771" s="1">
        <v>0.12</v>
      </c>
      <c r="H771" s="1">
        <v>0.17</v>
      </c>
      <c r="I771" s="1">
        <v>0.32</v>
      </c>
      <c r="J771" s="1">
        <v>1.3738999999999999</v>
      </c>
      <c r="K771" s="1"/>
      <c r="AE771">
        <f>(B769*C769/SUM(C671:C769)+B770*C770/SUM(C671:C770)+B771*C771/SUM(C671:C771)+B772*C772/SUM(C671:C772)+B773*C773/SUM(C671:C773))/5</f>
        <v>5.3085519053249657</v>
      </c>
    </row>
    <row r="772" spans="1:31" x14ac:dyDescent="0.3">
      <c r="A772" s="1">
        <v>1956</v>
      </c>
      <c r="B772" s="1">
        <v>101</v>
      </c>
      <c r="C772" s="1">
        <v>0.73083399999999998</v>
      </c>
      <c r="D772" s="1">
        <v>0.5</v>
      </c>
      <c r="E772" s="1">
        <v>0.535246</v>
      </c>
      <c r="F772" s="1">
        <v>0.11</v>
      </c>
      <c r="G772" s="1">
        <v>0.06</v>
      </c>
      <c r="H772" s="1">
        <v>0.08</v>
      </c>
      <c r="I772" s="1">
        <v>0.15</v>
      </c>
      <c r="J772" s="1">
        <v>1.3416999999999999</v>
      </c>
      <c r="K772" s="1"/>
      <c r="AE772">
        <f>(B770*C770/SUM(C671:C770)+B771*C771/SUM(C671:C771)+B772*C772/SUM(C671:C772)+B773*C773/SUM(C671:C773)+B774*C774/SUM(C671:C774))/5</f>
        <v>5.2146791583070424</v>
      </c>
    </row>
    <row r="773" spans="1:31" x14ac:dyDescent="0.3">
      <c r="A773" s="1">
        <v>1956</v>
      </c>
      <c r="B773" s="1">
        <v>102</v>
      </c>
      <c r="C773" s="1">
        <v>0.74869600000000003</v>
      </c>
      <c r="D773" s="1">
        <v>0.5</v>
      </c>
      <c r="E773" s="1">
        <v>0.54476500000000005</v>
      </c>
      <c r="F773" s="1">
        <v>0.05</v>
      </c>
      <c r="G773" s="1">
        <v>0.03</v>
      </c>
      <c r="H773" s="1">
        <v>0.04</v>
      </c>
      <c r="I773" s="1">
        <v>7.0000000000000007E-2</v>
      </c>
      <c r="J773" s="1">
        <v>1.3110999999999999</v>
      </c>
      <c r="K773" s="1"/>
      <c r="AE773">
        <f>(B771*C771/SUM(C671:C771)+B772*C772/SUM(C671:C772)+B773*C773/SUM(C671:C773)+B774*C774/SUM(C671:C774)+B775*C775/SUM(C671:C775))/5</f>
        <v>5.1257660045547144</v>
      </c>
    </row>
    <row r="774" spans="1:31" x14ac:dyDescent="0.3">
      <c r="A774" s="1">
        <v>1956</v>
      </c>
      <c r="B774" s="1">
        <v>103</v>
      </c>
      <c r="C774" s="1">
        <v>0.76680700000000002</v>
      </c>
      <c r="D774" s="1">
        <v>0.5</v>
      </c>
      <c r="E774" s="1">
        <v>0.55428999999999995</v>
      </c>
      <c r="F774" s="1">
        <v>0.02</v>
      </c>
      <c r="G774" s="1">
        <v>0.01</v>
      </c>
      <c r="H774" s="1">
        <v>0.02</v>
      </c>
      <c r="I774" s="1">
        <v>0.03</v>
      </c>
      <c r="J774" s="1">
        <v>1.2817000000000001</v>
      </c>
      <c r="K774" s="1"/>
      <c r="AE774">
        <f>(B772*C772/SUM(C671:C772)+B773*C773/SUM(C671:C773)+B774*C774/SUM(C671:C774)+B775*C775/SUM(C671:C775)+B776*C776/SUM(C671:C776))/5</f>
        <v>5.0413189177907851</v>
      </c>
    </row>
    <row r="775" spans="1:31" x14ac:dyDescent="0.3">
      <c r="A775" s="1">
        <v>1956</v>
      </c>
      <c r="B775" s="1">
        <v>104</v>
      </c>
      <c r="C775" s="1">
        <v>0.785165</v>
      </c>
      <c r="D775" s="1">
        <v>0.5</v>
      </c>
      <c r="E775" s="1">
        <v>0.56381899999999996</v>
      </c>
      <c r="F775" s="1">
        <v>0.01</v>
      </c>
      <c r="G775" s="1">
        <v>0.01</v>
      </c>
      <c r="H775" s="1">
        <v>0.01</v>
      </c>
      <c r="I775" s="1">
        <v>0.01</v>
      </c>
      <c r="J775" s="1">
        <v>1.2539</v>
      </c>
      <c r="K775" s="1"/>
      <c r="AE775">
        <f>(B773*C773/SUM(C671:C773)+B774*C774/SUM(C671:C774)+B775*C775/SUM(C671:C775)+B776*C776/SUM(C671:C776)+B777*C777/SUM(C671:C777))/5</f>
        <v>4.960006175929526</v>
      </c>
    </row>
    <row r="776" spans="1:31" x14ac:dyDescent="0.3">
      <c r="A776" s="1">
        <v>1956</v>
      </c>
      <c r="B776" s="1">
        <v>105</v>
      </c>
      <c r="C776" s="1">
        <v>0.80308500000000005</v>
      </c>
      <c r="D776" s="1">
        <v>0.5</v>
      </c>
      <c r="E776" s="1">
        <v>0.57300099999999998</v>
      </c>
      <c r="F776" s="1">
        <v>0</v>
      </c>
      <c r="G776" s="1">
        <v>0</v>
      </c>
      <c r="H776" s="1">
        <v>0</v>
      </c>
      <c r="I776" s="1">
        <v>0.01</v>
      </c>
      <c r="J776" s="1">
        <v>1.2283999999999999</v>
      </c>
      <c r="K776" s="1"/>
      <c r="AE776">
        <f>(B774*C774/SUM(C671:C774)+B775*C775/SUM(C671:C775)+B776*C776/SUM(C671:C776)+B777*C777/SUM(C671:C777)+B778*C778/SUM(C671:C778))/5</f>
        <v>4.8797496493025196</v>
      </c>
    </row>
    <row r="777" spans="1:31" x14ac:dyDescent="0.3">
      <c r="A777" s="1">
        <v>1956</v>
      </c>
      <c r="B777" s="1">
        <v>106</v>
      </c>
      <c r="C777" s="1">
        <v>0.81982200000000005</v>
      </c>
      <c r="D777" s="1">
        <v>0.5</v>
      </c>
      <c r="E777" s="1">
        <v>0.58147099999999996</v>
      </c>
      <c r="F777" s="1">
        <v>0</v>
      </c>
      <c r="G777" s="1">
        <v>0</v>
      </c>
      <c r="H777" s="1">
        <v>0</v>
      </c>
      <c r="I777" s="1">
        <v>0</v>
      </c>
      <c r="J777" s="1">
        <v>1.2059</v>
      </c>
      <c r="K777" s="1"/>
      <c r="AE777">
        <f>(B775*C775/SUM(C671:C775)+B776*C776/SUM(C671:C776)+B777*C777/SUM(C671:C777)+B778*C778/SUM(C671:C778)+B779*C779/SUM(C671:C779))/5</f>
        <v>4.7986120441046847</v>
      </c>
    </row>
    <row r="778" spans="1:31" x14ac:dyDescent="0.3">
      <c r="A778" s="1">
        <v>1956</v>
      </c>
      <c r="B778" s="1">
        <v>107</v>
      </c>
      <c r="C778" s="1">
        <v>0.83457599999999998</v>
      </c>
      <c r="D778" s="1">
        <v>0.5</v>
      </c>
      <c r="E778" s="1">
        <v>0.58885399999999999</v>
      </c>
      <c r="F778" s="1">
        <v>0</v>
      </c>
      <c r="G778" s="1">
        <v>0</v>
      </c>
      <c r="H778" s="1">
        <v>0</v>
      </c>
      <c r="I778" s="1">
        <v>0</v>
      </c>
      <c r="J778" s="1">
        <v>1.1867000000000001</v>
      </c>
      <c r="K778" s="1"/>
      <c r="AE778">
        <f>(B776*C776/SUM(C671:C776)+B777*C777/SUM(C671:C777)+B778*C778/SUM(C671:C778)+B779*C779/SUM(C671:C779)+B780*C780/SUM(C671:C780))/5</f>
        <v>4.7157311602363006</v>
      </c>
    </row>
    <row r="779" spans="1:31" x14ac:dyDescent="0.3">
      <c r="A779" s="1">
        <v>1956</v>
      </c>
      <c r="B779" s="1">
        <v>108</v>
      </c>
      <c r="C779" s="1">
        <v>0.84776700000000005</v>
      </c>
      <c r="D779" s="1">
        <v>0.5</v>
      </c>
      <c r="E779" s="1">
        <v>0.595391</v>
      </c>
      <c r="F779" s="1">
        <v>0</v>
      </c>
      <c r="G779" s="1">
        <v>0</v>
      </c>
      <c r="H779" s="1">
        <v>0</v>
      </c>
      <c r="I779" s="1">
        <v>0</v>
      </c>
      <c r="J779" s="1">
        <v>1.1701999999999999</v>
      </c>
      <c r="K779" s="1"/>
      <c r="AE779">
        <f>(B777*C777/SUM(C671:C777)+B778*C778/SUM(C671:C778)+B779*C779/SUM(C671:C779)+B780*C780/SUM(C671:C780)+B781*C781/SUM(C671:C781))/5</f>
        <v>4.630886501640612</v>
      </c>
    </row>
    <row r="780" spans="1:31" x14ac:dyDescent="0.3">
      <c r="A780" s="1">
        <v>1956</v>
      </c>
      <c r="B780" s="1">
        <v>109</v>
      </c>
      <c r="C780" s="1">
        <v>0.86018899999999998</v>
      </c>
      <c r="D780" s="1">
        <v>0.5</v>
      </c>
      <c r="E780" s="1">
        <v>0.601491</v>
      </c>
      <c r="F780" s="1">
        <v>0</v>
      </c>
      <c r="G780" s="1">
        <v>0</v>
      </c>
      <c r="H780" s="1">
        <v>0</v>
      </c>
      <c r="I780" s="1">
        <v>0</v>
      </c>
      <c r="J780" s="1">
        <v>1.1565000000000001</v>
      </c>
      <c r="K780" s="1"/>
      <c r="AE780">
        <f>(B779*C779/SUM(C671:C779)+B780*C780/SUM(C671:C780)+B781*C781/SUM(C671:C781))/3</f>
        <v>4.5441678272981703</v>
      </c>
    </row>
    <row r="781" spans="1:31" x14ac:dyDescent="0.3">
      <c r="A781" s="1">
        <v>1956</v>
      </c>
      <c r="B781" s="1">
        <v>110</v>
      </c>
      <c r="C781" s="1">
        <v>0.87156500000000003</v>
      </c>
      <c r="D781" s="1">
        <v>1.1473610000000001</v>
      </c>
      <c r="E781" s="1">
        <v>1</v>
      </c>
      <c r="F781" s="1">
        <v>0</v>
      </c>
      <c r="G781" s="1">
        <v>0</v>
      </c>
      <c r="H781" s="1">
        <v>0</v>
      </c>
      <c r="I781" s="1">
        <v>0</v>
      </c>
      <c r="J781" s="1">
        <v>1.1474</v>
      </c>
      <c r="K781" s="1"/>
      <c r="AE781">
        <f>(B781*C781/SUM(C671:C781))</f>
        <v>4.4580766055876913</v>
      </c>
    </row>
    <row r="782" spans="1:31" x14ac:dyDescent="0.3">
      <c r="A782" s="1">
        <v>1957</v>
      </c>
      <c r="B782" s="1">
        <v>0</v>
      </c>
      <c r="C782" s="1">
        <v>0.20036899999999999</v>
      </c>
      <c r="D782" s="1">
        <v>0.35</v>
      </c>
      <c r="E782" s="1">
        <v>0.17727999999999999</v>
      </c>
      <c r="F782" s="1">
        <v>100000</v>
      </c>
      <c r="G782" s="1">
        <v>17727.98</v>
      </c>
      <c r="H782" s="1">
        <v>88476.81</v>
      </c>
      <c r="I782" s="1">
        <v>3629781.1</v>
      </c>
      <c r="J782" s="1">
        <v>36.297800000000002</v>
      </c>
      <c r="K782" s="1"/>
      <c r="AE782">
        <f>B782*C782/SUM(C782:C782)</f>
        <v>0</v>
      </c>
    </row>
    <row r="783" spans="1:31" x14ac:dyDescent="0.3">
      <c r="A783" s="1">
        <v>1957</v>
      </c>
      <c r="B783" s="1">
        <v>1</v>
      </c>
      <c r="C783" s="1">
        <v>8.4981000000000001E-2</v>
      </c>
      <c r="D783" s="1">
        <v>0.5</v>
      </c>
      <c r="E783" s="1">
        <v>8.1517000000000006E-2</v>
      </c>
      <c r="F783" s="1">
        <v>82272.02</v>
      </c>
      <c r="G783" s="1">
        <v>6706.58</v>
      </c>
      <c r="H783" s="1">
        <v>78918.73</v>
      </c>
      <c r="I783" s="1">
        <v>3541304.29</v>
      </c>
      <c r="J783" s="1">
        <v>43.043799999999997</v>
      </c>
      <c r="K783" s="1"/>
      <c r="AE783">
        <f>(B782*C782/SUM(C782:C782)+B783*C783/SUM(C782:C783)+B784*C784/SUM(C782:C784))/3</f>
        <v>0.18689547541498708</v>
      </c>
    </row>
    <row r="784" spans="1:31" x14ac:dyDescent="0.3">
      <c r="A784" s="1">
        <v>1957</v>
      </c>
      <c r="B784" s="1">
        <v>2</v>
      </c>
      <c r="C784" s="1">
        <v>4.3180999999999997E-2</v>
      </c>
      <c r="D784" s="1">
        <v>0.5</v>
      </c>
      <c r="E784" s="1">
        <v>4.2268E-2</v>
      </c>
      <c r="F784" s="1">
        <v>75565.440000000002</v>
      </c>
      <c r="G784" s="1">
        <v>3194.04</v>
      </c>
      <c r="H784" s="1">
        <v>73968.42</v>
      </c>
      <c r="I784" s="1">
        <v>3462385.56</v>
      </c>
      <c r="J784" s="1">
        <v>45.819699999999997</v>
      </c>
      <c r="K784" s="1"/>
      <c r="AE784">
        <f>(B782*C782/SUM(C782:C782)+B783*C783/SUM(C782:C783)+B784*C784/SUM(C782:C784)+B785*C785/SUM(C782:C785)+B786*C786/SUM(C782:C786))/5</f>
        <v>0.20244516449713257</v>
      </c>
    </row>
    <row r="785" spans="1:31" x14ac:dyDescent="0.3">
      <c r="A785" s="1">
        <v>1957</v>
      </c>
      <c r="B785" s="1">
        <v>3</v>
      </c>
      <c r="C785" s="1">
        <v>2.7977999999999999E-2</v>
      </c>
      <c r="D785" s="1">
        <v>0.5</v>
      </c>
      <c r="E785" s="1">
        <v>2.7591999999999998E-2</v>
      </c>
      <c r="F785" s="1">
        <v>72371.399999999994</v>
      </c>
      <c r="G785" s="1">
        <v>1996.88</v>
      </c>
      <c r="H785" s="1">
        <v>71372.960000000006</v>
      </c>
      <c r="I785" s="1">
        <v>3388417.14</v>
      </c>
      <c r="J785" s="1">
        <v>46.819800000000001</v>
      </c>
      <c r="K785" s="1"/>
      <c r="AE785">
        <f>(B783*C783/SUM(C782:C783)+B784*C784/SUM(C782:C784)+B785*C785/SUM(C782:C785)+B786*C786/SUM(C782:C786)+B787*C787/SUM(C782:C787))/5</f>
        <v>0.24290244120555501</v>
      </c>
    </row>
    <row r="786" spans="1:31" x14ac:dyDescent="0.3">
      <c r="A786" s="1">
        <v>1957</v>
      </c>
      <c r="B786" s="1">
        <v>4</v>
      </c>
      <c r="C786" s="1">
        <v>2.0361000000000001E-2</v>
      </c>
      <c r="D786" s="1">
        <v>0.5</v>
      </c>
      <c r="E786" s="1">
        <v>2.0156E-2</v>
      </c>
      <c r="F786" s="1">
        <v>70374.52</v>
      </c>
      <c r="G786" s="1">
        <v>1418.46</v>
      </c>
      <c r="H786" s="1">
        <v>69665.289999999994</v>
      </c>
      <c r="I786" s="1">
        <v>3317044.18</v>
      </c>
      <c r="J786" s="1">
        <v>47.1342</v>
      </c>
      <c r="K786" s="1"/>
      <c r="AE786">
        <f>(B784*C784/SUM(C782:C784)+B785*C785/SUM(C782:C785)+B786*C786/SUM(C782:C786)+B787*C787/SUM(C782:C787)+B788*C788/SUM(C782:C788))/5</f>
        <v>0.2217947589980081</v>
      </c>
    </row>
    <row r="787" spans="1:31" x14ac:dyDescent="0.3">
      <c r="A787" s="1">
        <v>1957</v>
      </c>
      <c r="B787" s="1">
        <v>5</v>
      </c>
      <c r="C787" s="1">
        <v>1.5890000000000001E-2</v>
      </c>
      <c r="D787" s="1">
        <v>0.5</v>
      </c>
      <c r="E787" s="1">
        <v>1.5765000000000001E-2</v>
      </c>
      <c r="F787" s="1">
        <v>68956.06</v>
      </c>
      <c r="G787" s="1">
        <v>1087.1099999999999</v>
      </c>
      <c r="H787" s="1">
        <v>68412.509999999995</v>
      </c>
      <c r="I787" s="1">
        <v>3247378.89</v>
      </c>
      <c r="J787" s="1">
        <v>47.093499999999999</v>
      </c>
      <c r="K787" s="1"/>
      <c r="AE787">
        <f>(B785*C785/SUM(C782:C785)+B786*C786/SUM(C782:C786)+B787*C787/SUM(C782:C787)+B788*C788/SUM(C782:C788)+B789*C789/SUM(C782:C789))/5</f>
        <v>0.2057299042263728</v>
      </c>
    </row>
    <row r="788" spans="1:31" x14ac:dyDescent="0.3">
      <c r="A788" s="1">
        <v>1957</v>
      </c>
      <c r="B788" s="1">
        <v>6</v>
      </c>
      <c r="C788" s="1">
        <v>1.3003000000000001E-2</v>
      </c>
      <c r="D788" s="1">
        <v>0.5</v>
      </c>
      <c r="E788" s="1">
        <v>1.2919E-2</v>
      </c>
      <c r="F788" s="1">
        <v>67868.95</v>
      </c>
      <c r="G788" s="1">
        <v>876.83</v>
      </c>
      <c r="H788" s="1">
        <v>67430.539999999994</v>
      </c>
      <c r="I788" s="1">
        <v>3178966.38</v>
      </c>
      <c r="J788" s="1">
        <v>46.839799999999997</v>
      </c>
      <c r="K788" s="1"/>
      <c r="AE788">
        <f>(B786*C786/SUM(C782:C786)+B787*C787/SUM(C782:C787)+B788*C788/SUM(C782:C788)+B789*C789/SUM(C782:C789)+B790*C790/SUM(C782:C790))/5</f>
        <v>0.19268904694535072</v>
      </c>
    </row>
    <row r="789" spans="1:31" x14ac:dyDescent="0.3">
      <c r="A789" s="1">
        <v>1957</v>
      </c>
      <c r="B789" s="1">
        <v>7</v>
      </c>
      <c r="C789" s="1">
        <v>1.0865E-2</v>
      </c>
      <c r="D789" s="1">
        <v>0.5</v>
      </c>
      <c r="E789" s="1">
        <v>1.0806E-2</v>
      </c>
      <c r="F789" s="1">
        <v>66992.12</v>
      </c>
      <c r="G789" s="1">
        <v>723.94</v>
      </c>
      <c r="H789" s="1">
        <v>66630.149999999994</v>
      </c>
      <c r="I789" s="1">
        <v>3111535.84</v>
      </c>
      <c r="J789" s="1">
        <v>46.446300000000001</v>
      </c>
      <c r="K789" s="1"/>
      <c r="AE789">
        <f>(B787*C787/SUM(C782:C787)+B788*C788/SUM(C782:C788)+B789*C789/SUM(C782:C789)+B790*C790/SUM(C782:C790)+B791*C791/SUM(C782:C791))/5</f>
        <v>0.18104453791124051</v>
      </c>
    </row>
    <row r="790" spans="1:31" x14ac:dyDescent="0.3">
      <c r="A790" s="1">
        <v>1957</v>
      </c>
      <c r="B790" s="1">
        <v>8</v>
      </c>
      <c r="C790" s="1">
        <v>9.0580000000000001E-3</v>
      </c>
      <c r="D790" s="1">
        <v>0.5</v>
      </c>
      <c r="E790" s="1">
        <v>9.0170000000000007E-3</v>
      </c>
      <c r="F790" s="1">
        <v>66268.179999999993</v>
      </c>
      <c r="G790" s="1">
        <v>597.53</v>
      </c>
      <c r="H790" s="1">
        <v>65969.42</v>
      </c>
      <c r="I790" s="1">
        <v>3044905.7</v>
      </c>
      <c r="J790" s="1">
        <v>45.9482</v>
      </c>
      <c r="K790" s="1"/>
      <c r="AE790">
        <f>(B788*C788/SUM(C782:C788)+B789*C789/SUM(C782:C789)+B790*C790/SUM(C782:C790)+B791*C791/SUM(C782:C791)+B792*C792/SUM(C782:C792))/5</f>
        <v>0.17037102200511528</v>
      </c>
    </row>
    <row r="791" spans="1:31" x14ac:dyDescent="0.3">
      <c r="A791" s="1">
        <v>1957</v>
      </c>
      <c r="B791" s="1">
        <v>9</v>
      </c>
      <c r="C791" s="1">
        <v>7.6010000000000001E-3</v>
      </c>
      <c r="D791" s="1">
        <v>0.5</v>
      </c>
      <c r="E791" s="1">
        <v>7.5729999999999999E-3</v>
      </c>
      <c r="F791" s="1">
        <v>65670.649999999994</v>
      </c>
      <c r="G791" s="1">
        <v>497.29</v>
      </c>
      <c r="H791" s="1">
        <v>65422.01</v>
      </c>
      <c r="I791" s="1">
        <v>2978936.28</v>
      </c>
      <c r="J791" s="1">
        <v>45.361800000000002</v>
      </c>
      <c r="K791" s="1"/>
      <c r="AE791">
        <f>(B789*C789/SUM(C782:C789)+B790*C790/SUM(C782:C790)+B791*C791/SUM(C782:C791)+B792*C792/SUM(C782:C792)+B793*C793/SUM(C782:C793))/5</f>
        <v>0.16108507475903991</v>
      </c>
    </row>
    <row r="792" spans="1:31" x14ac:dyDescent="0.3">
      <c r="A792" s="1">
        <v>1957</v>
      </c>
      <c r="B792" s="1">
        <v>10</v>
      </c>
      <c r="C792" s="1">
        <v>6.5500000000000003E-3</v>
      </c>
      <c r="D792" s="1">
        <v>0.5</v>
      </c>
      <c r="E792" s="1">
        <v>6.5279999999999999E-3</v>
      </c>
      <c r="F792" s="1">
        <v>65173.36</v>
      </c>
      <c r="G792" s="1">
        <v>425.47</v>
      </c>
      <c r="H792" s="1">
        <v>64960.63</v>
      </c>
      <c r="I792" s="1">
        <v>2913514.27</v>
      </c>
      <c r="J792" s="1">
        <v>44.704099999999997</v>
      </c>
      <c r="K792" s="1"/>
      <c r="AE792">
        <f>(B790*C790/SUM(C782:C790)+B791*C791/SUM(C782:C791)+B792*C792/SUM(C782:C792)+B793*C793/SUM(C782:C793)+B794*C794/SUM(C782:C794))/5</f>
        <v>0.15485160121602967</v>
      </c>
    </row>
    <row r="793" spans="1:31" x14ac:dyDescent="0.3">
      <c r="A793" s="1">
        <v>1957</v>
      </c>
      <c r="B793" s="1">
        <v>11</v>
      </c>
      <c r="C793" s="1">
        <v>5.9100000000000003E-3</v>
      </c>
      <c r="D793" s="1">
        <v>0.5</v>
      </c>
      <c r="E793" s="1">
        <v>5.8919999999999997E-3</v>
      </c>
      <c r="F793" s="1">
        <v>64747.89</v>
      </c>
      <c r="G793" s="1">
        <v>381.51</v>
      </c>
      <c r="H793" s="1">
        <v>64557.14</v>
      </c>
      <c r="I793" s="1">
        <v>2848553.65</v>
      </c>
      <c r="J793" s="1">
        <v>43.994500000000002</v>
      </c>
      <c r="K793" s="1"/>
      <c r="AE793">
        <f>(B791*C791/SUM(C782:C791)+B792*C792/SUM(C782:C792)+B793*C793/SUM(C782:C793)+B794*C794/SUM(C782:C794)+B795*C795/SUM(C782:C795))/5</f>
        <v>0.15440921463578422</v>
      </c>
    </row>
    <row r="794" spans="1:31" x14ac:dyDescent="0.3">
      <c r="A794" s="1">
        <v>1957</v>
      </c>
      <c r="B794" s="1">
        <v>12</v>
      </c>
      <c r="C794" s="1">
        <v>5.6950000000000004E-3</v>
      </c>
      <c r="D794" s="1">
        <v>0.5</v>
      </c>
      <c r="E794" s="1">
        <v>5.679E-3</v>
      </c>
      <c r="F794" s="1">
        <v>64366.38</v>
      </c>
      <c r="G794" s="1">
        <v>365.54</v>
      </c>
      <c r="H794" s="1">
        <v>64183.61</v>
      </c>
      <c r="I794" s="1">
        <v>2783996.51</v>
      </c>
      <c r="J794" s="1">
        <v>43.252299999999998</v>
      </c>
      <c r="K794" s="1"/>
      <c r="AE794">
        <f>(B792*C792/SUM(C782:C792)+B793*C793/SUM(C782:C793)+B794*C794/SUM(C782:C794)+B795*C795/SUM(C782:C795)+B796*C796/SUM(C782:C796))/5</f>
        <v>0.16181307079898646</v>
      </c>
    </row>
    <row r="795" spans="1:31" x14ac:dyDescent="0.3">
      <c r="A795" s="1">
        <v>1957</v>
      </c>
      <c r="B795" s="1">
        <v>13</v>
      </c>
      <c r="C795" s="1">
        <v>5.9109999999999996E-3</v>
      </c>
      <c r="D795" s="1">
        <v>0.5</v>
      </c>
      <c r="E795" s="1">
        <v>5.8929999999999998E-3</v>
      </c>
      <c r="F795" s="1">
        <v>64000.84</v>
      </c>
      <c r="G795" s="1">
        <v>377.16</v>
      </c>
      <c r="H795" s="1">
        <v>63812.26</v>
      </c>
      <c r="I795" s="1">
        <v>2719812.9</v>
      </c>
      <c r="J795" s="1">
        <v>42.496499999999997</v>
      </c>
      <c r="K795" s="1"/>
      <c r="AE795">
        <f>(B793*C793/SUM(C782:C793)+B794*C794/SUM(C782:C794)+B795*C795/SUM(C782:C795)+B796*C796/SUM(C782:C796)+B797*C797/SUM(C782:C797))/5</f>
        <v>0.1780638125209017</v>
      </c>
    </row>
    <row r="796" spans="1:31" x14ac:dyDescent="0.3">
      <c r="A796" s="1">
        <v>1957</v>
      </c>
      <c r="B796" s="1">
        <v>14</v>
      </c>
      <c r="C796" s="1">
        <v>6.4570000000000001E-3</v>
      </c>
      <c r="D796" s="1">
        <v>0.5</v>
      </c>
      <c r="E796" s="1">
        <v>6.4359999999999999E-3</v>
      </c>
      <c r="F796" s="1">
        <v>63623.68</v>
      </c>
      <c r="G796" s="1">
        <v>409.47</v>
      </c>
      <c r="H796" s="1">
        <v>63418.95</v>
      </c>
      <c r="I796" s="1">
        <v>2656000.64</v>
      </c>
      <c r="J796" s="1">
        <v>41.7455</v>
      </c>
      <c r="K796" s="1"/>
      <c r="AE796">
        <f>(B794*C794/SUM(C782:C794)+B795*C795/SUM(C782:C795)+B796*C796/SUM(C782:C796)+B797*C797/SUM(C782:C797)+B798*C798/SUM(C782:C798))/5</f>
        <v>0.20350399462403379</v>
      </c>
    </row>
    <row r="797" spans="1:31" x14ac:dyDescent="0.3">
      <c r="A797" s="1">
        <v>1957</v>
      </c>
      <c r="B797" s="1">
        <v>15</v>
      </c>
      <c r="C797" s="1">
        <v>7.228E-3</v>
      </c>
      <c r="D797" s="1">
        <v>0.5</v>
      </c>
      <c r="E797" s="1">
        <v>7.2020000000000001E-3</v>
      </c>
      <c r="F797" s="1">
        <v>63214.21</v>
      </c>
      <c r="G797" s="1">
        <v>455.27</v>
      </c>
      <c r="H797" s="1">
        <v>62986.58</v>
      </c>
      <c r="I797" s="1">
        <v>2592581.69</v>
      </c>
      <c r="J797" s="1">
        <v>41.012599999999999</v>
      </c>
      <c r="K797" s="1"/>
      <c r="AE797">
        <f>(B795*C795/SUM(C782:C795)+B796*C796/SUM(C782:C796)+B797*C797/SUM(C782:C797)+B798*C798/SUM(C782:C798)+B799*C799/SUM(C782:C799))/5</f>
        <v>0.23446873037366264</v>
      </c>
    </row>
    <row r="798" spans="1:31" x14ac:dyDescent="0.3">
      <c r="A798" s="1">
        <v>1957</v>
      </c>
      <c r="B798" s="1">
        <v>16</v>
      </c>
      <c r="C798" s="1">
        <v>8.1779999999999995E-3</v>
      </c>
      <c r="D798" s="1">
        <v>0.5</v>
      </c>
      <c r="E798" s="1">
        <v>8.1449999999999995E-3</v>
      </c>
      <c r="F798" s="1">
        <v>62758.94</v>
      </c>
      <c r="G798" s="1">
        <v>511.15</v>
      </c>
      <c r="H798" s="1">
        <v>62503.360000000001</v>
      </c>
      <c r="I798" s="1">
        <v>2529595.11</v>
      </c>
      <c r="J798" s="1">
        <v>40.3065</v>
      </c>
      <c r="K798" s="1"/>
      <c r="AE798">
        <f>(B796*C796/SUM(C782:C796)+B797*C797/SUM(C782:C797)+B798*C798/SUM(C782:C798)+B799*C799/SUM(C782:C799)+B800*C800/SUM(C782:C800))/5</f>
        <v>0.26809575022676624</v>
      </c>
    </row>
    <row r="799" spans="1:31" x14ac:dyDescent="0.3">
      <c r="A799" s="1">
        <v>1957</v>
      </c>
      <c r="B799" s="1">
        <v>17</v>
      </c>
      <c r="C799" s="1">
        <v>8.7899999999999992E-3</v>
      </c>
      <c r="D799" s="1">
        <v>0.5</v>
      </c>
      <c r="E799" s="1">
        <v>8.7510000000000001E-3</v>
      </c>
      <c r="F799" s="1">
        <v>62247.79</v>
      </c>
      <c r="G799" s="1">
        <v>544.74</v>
      </c>
      <c r="H799" s="1">
        <v>61975.42</v>
      </c>
      <c r="I799" s="1">
        <v>2467091.75</v>
      </c>
      <c r="J799" s="1">
        <v>39.633400000000002</v>
      </c>
      <c r="K799" s="1"/>
      <c r="AE799">
        <f>(B797*C797/SUM(C782:C797)+B798*C798/SUM(C782:C798)+B799*C799/SUM(C782:C799)+B800*C800/SUM(C782:C800)+B801*C801/SUM(C782:C801))/5</f>
        <v>0.30247984860480664</v>
      </c>
    </row>
    <row r="800" spans="1:31" x14ac:dyDescent="0.3">
      <c r="A800" s="1">
        <v>1957</v>
      </c>
      <c r="B800" s="1">
        <v>18</v>
      </c>
      <c r="C800" s="1">
        <v>9.2870000000000001E-3</v>
      </c>
      <c r="D800" s="1">
        <v>0.5</v>
      </c>
      <c r="E800" s="1">
        <v>9.2440000000000005E-3</v>
      </c>
      <c r="F800" s="1">
        <v>61703.05</v>
      </c>
      <c r="G800" s="1">
        <v>570.36</v>
      </c>
      <c r="H800" s="1">
        <v>61417.87</v>
      </c>
      <c r="I800" s="1">
        <v>2405116.33</v>
      </c>
      <c r="J800" s="1">
        <v>38.978900000000003</v>
      </c>
      <c r="K800" s="1"/>
      <c r="AE800">
        <f>(B798*C798/SUM(C782:C798)+B799*C799/SUM(C782:C799)+B800*C800/SUM(C782:C800)+B801*C801/SUM(C782:C801)+B802*C802/SUM(C782:C802))/5</f>
        <v>0.33585712215654989</v>
      </c>
    </row>
    <row r="801" spans="1:31" x14ac:dyDescent="0.3">
      <c r="A801" s="1">
        <v>1957</v>
      </c>
      <c r="B801" s="1">
        <v>19</v>
      </c>
      <c r="C801" s="1">
        <v>9.7900000000000001E-3</v>
      </c>
      <c r="D801" s="1">
        <v>0.5</v>
      </c>
      <c r="E801" s="1">
        <v>9.7429999999999999E-3</v>
      </c>
      <c r="F801" s="1">
        <v>61132.68</v>
      </c>
      <c r="G801" s="1">
        <v>595.6</v>
      </c>
      <c r="H801" s="1">
        <v>60834.879999999997</v>
      </c>
      <c r="I801" s="1">
        <v>2343698.4700000002</v>
      </c>
      <c r="J801" s="1">
        <v>38.337899999999998</v>
      </c>
      <c r="K801" s="1"/>
      <c r="AE801">
        <f>(B799*C799/SUM(C782:C799)+B800*C800/SUM(C782:C800)+B801*C801/SUM(C782:C801)+B802*C802/SUM(C782:C802)+B803*C803/SUM(C782:C803))/5</f>
        <v>0.366306103667426</v>
      </c>
    </row>
    <row r="802" spans="1:31" x14ac:dyDescent="0.3">
      <c r="A802" s="1">
        <v>1957</v>
      </c>
      <c r="B802" s="1">
        <v>20</v>
      </c>
      <c r="C802" s="1">
        <v>1.0271000000000001E-2</v>
      </c>
      <c r="D802" s="1">
        <v>0.5</v>
      </c>
      <c r="E802" s="1">
        <v>1.0219000000000001E-2</v>
      </c>
      <c r="F802" s="1">
        <v>60537.08</v>
      </c>
      <c r="G802" s="1">
        <v>618.61</v>
      </c>
      <c r="H802" s="1">
        <v>60227.77</v>
      </c>
      <c r="I802" s="1">
        <v>2282863.58</v>
      </c>
      <c r="J802" s="1">
        <v>37.7102</v>
      </c>
      <c r="K802" s="1"/>
      <c r="AE802">
        <f>(B800*C800/SUM(C782:C800)+B801*C801/SUM(C782:C801)+B802*C802/SUM(C782:C802)+B803*C803/SUM(C782:C803)+B804*C804/SUM(C782:C804))/5</f>
        <v>0.39499689843266517</v>
      </c>
    </row>
    <row r="803" spans="1:31" x14ac:dyDescent="0.3">
      <c r="A803" s="1">
        <v>1957</v>
      </c>
      <c r="B803" s="1">
        <v>21</v>
      </c>
      <c r="C803" s="1">
        <v>1.0694E-2</v>
      </c>
      <c r="D803" s="1">
        <v>0.5</v>
      </c>
      <c r="E803" s="1">
        <v>1.0637000000000001E-2</v>
      </c>
      <c r="F803" s="1">
        <v>59918.47</v>
      </c>
      <c r="G803" s="1">
        <v>637.33000000000004</v>
      </c>
      <c r="H803" s="1">
        <v>59599.8</v>
      </c>
      <c r="I803" s="1">
        <v>2222635.81</v>
      </c>
      <c r="J803" s="1">
        <v>37.094299999999997</v>
      </c>
      <c r="K803" s="1"/>
      <c r="AE803">
        <f>(B801*C801/SUM(C782:C801)+B802*C802/SUM(C782:C802)+B803*C803/SUM(C782:C803)+B804*C804/SUM(C782:C804)+B805*C805/SUM(C782:C805))/5</f>
        <v>0.42190983466700588</v>
      </c>
    </row>
    <row r="804" spans="1:31" x14ac:dyDescent="0.3">
      <c r="A804" s="1">
        <v>1957</v>
      </c>
      <c r="B804" s="1">
        <v>22</v>
      </c>
      <c r="C804" s="1">
        <v>1.1018E-2</v>
      </c>
      <c r="D804" s="1">
        <v>0.5</v>
      </c>
      <c r="E804" s="1">
        <v>1.0958000000000001E-2</v>
      </c>
      <c r="F804" s="1">
        <v>59281.13</v>
      </c>
      <c r="G804" s="1">
        <v>649.6</v>
      </c>
      <c r="H804" s="1">
        <v>58956.33</v>
      </c>
      <c r="I804" s="1">
        <v>2163036.0099999998</v>
      </c>
      <c r="J804" s="1">
        <v>36.4878</v>
      </c>
      <c r="K804" s="1"/>
      <c r="AE804">
        <f>(B802*C802/SUM(C782:C802)+B803*C803/SUM(C782:C803)+B804*C804/SUM(C782:C804)+B805*C805/SUM(C782:C805)+B806*C806/SUM(C782:C806))/5</f>
        <v>0.44658642900657919</v>
      </c>
    </row>
    <row r="805" spans="1:31" x14ac:dyDescent="0.3">
      <c r="A805" s="1">
        <v>1957</v>
      </c>
      <c r="B805" s="1">
        <v>23</v>
      </c>
      <c r="C805" s="1">
        <v>1.1263E-2</v>
      </c>
      <c r="D805" s="1">
        <v>0.5</v>
      </c>
      <c r="E805" s="1">
        <v>1.12E-2</v>
      </c>
      <c r="F805" s="1">
        <v>58631.53</v>
      </c>
      <c r="G805" s="1">
        <v>656.69</v>
      </c>
      <c r="H805" s="1">
        <v>58303.19</v>
      </c>
      <c r="I805" s="1">
        <v>2104079.6800000002</v>
      </c>
      <c r="J805" s="1">
        <v>35.886499999999998</v>
      </c>
      <c r="K805" s="1"/>
      <c r="AE805">
        <f>(B803*C803/SUM(C782:C803)+B804*C804/SUM(C782:C804)+B805*C805/SUM(C782:C805)+B806*C806/SUM(C782:C806)+B807*C807/SUM(C782:C807))/5</f>
        <v>0.46881190463562172</v>
      </c>
    </row>
    <row r="806" spans="1:31" x14ac:dyDescent="0.3">
      <c r="A806" s="1">
        <v>1957</v>
      </c>
      <c r="B806" s="1">
        <v>24</v>
      </c>
      <c r="C806" s="1">
        <v>1.1475000000000001E-2</v>
      </c>
      <c r="D806" s="1">
        <v>0.5</v>
      </c>
      <c r="E806" s="1">
        <v>1.141E-2</v>
      </c>
      <c r="F806" s="1">
        <v>57974.84</v>
      </c>
      <c r="G806" s="1">
        <v>661.47</v>
      </c>
      <c r="H806" s="1">
        <v>57644.1</v>
      </c>
      <c r="I806" s="1">
        <v>2045776.49</v>
      </c>
      <c r="J806" s="1">
        <v>35.287300000000002</v>
      </c>
      <c r="K806" s="1"/>
      <c r="AE806">
        <f>(B804*C804/SUM(C782:C804)+B805*C805/SUM(C782:C805)+B806*C806/SUM(C782:C806)+B807*C807/SUM(C782:C807)+B808*C808/SUM(C782:C808))/5</f>
        <v>0.48870901400649452</v>
      </c>
    </row>
    <row r="807" spans="1:31" x14ac:dyDescent="0.3">
      <c r="A807" s="1">
        <v>1957</v>
      </c>
      <c r="B807" s="1">
        <v>25</v>
      </c>
      <c r="C807" s="1">
        <v>1.1657000000000001E-2</v>
      </c>
      <c r="D807" s="1">
        <v>0.5</v>
      </c>
      <c r="E807" s="1">
        <v>1.1589E-2</v>
      </c>
      <c r="F807" s="1">
        <v>57313.37</v>
      </c>
      <c r="G807" s="1">
        <v>664.23</v>
      </c>
      <c r="H807" s="1">
        <v>56981.25</v>
      </c>
      <c r="I807" s="1">
        <v>1988132.39</v>
      </c>
      <c r="J807" s="1">
        <v>34.688800000000001</v>
      </c>
      <c r="K807" s="1"/>
      <c r="AE807">
        <f>(B805*C805/SUM(C782:C805)+B806*C806/SUM(C782:C806)+B807*C807/SUM(C782:C807)+B808*C808/SUM(C782:C808)+B809*C809/SUM(C782:C809))/5</f>
        <v>0.50680049697404139</v>
      </c>
    </row>
    <row r="808" spans="1:31" x14ac:dyDescent="0.3">
      <c r="A808" s="1">
        <v>1957</v>
      </c>
      <c r="B808" s="1">
        <v>26</v>
      </c>
      <c r="C808" s="1">
        <v>1.1813000000000001E-2</v>
      </c>
      <c r="D808" s="1">
        <v>0.5</v>
      </c>
      <c r="E808" s="1">
        <v>1.1743E-2</v>
      </c>
      <c r="F808" s="1">
        <v>56649.14</v>
      </c>
      <c r="G808" s="1">
        <v>665.25</v>
      </c>
      <c r="H808" s="1">
        <v>56316.52</v>
      </c>
      <c r="I808" s="1">
        <v>1931151.13</v>
      </c>
      <c r="J808" s="1">
        <v>34.089700000000001</v>
      </c>
      <c r="K808" s="1"/>
      <c r="AE808">
        <f>(B806*C806/SUM(C782:C806)+B807*C807/SUM(C782:C807)+B808*C808/SUM(C782:C808)+B809*C809/SUM(C782:C809)+B810*C810/SUM(C782:C810))/5</f>
        <v>0.52346654457117237</v>
      </c>
    </row>
    <row r="809" spans="1:31" x14ac:dyDescent="0.3">
      <c r="A809" s="1">
        <v>1957</v>
      </c>
      <c r="B809" s="1">
        <v>27</v>
      </c>
      <c r="C809" s="1">
        <v>1.1946999999999999E-2</v>
      </c>
      <c r="D809" s="1">
        <v>0.5</v>
      </c>
      <c r="E809" s="1">
        <v>1.1875999999999999E-2</v>
      </c>
      <c r="F809" s="1">
        <v>55983.9</v>
      </c>
      <c r="G809" s="1">
        <v>664.84</v>
      </c>
      <c r="H809" s="1">
        <v>55651.47</v>
      </c>
      <c r="I809" s="1">
        <v>1874834.61</v>
      </c>
      <c r="J809" s="1">
        <v>33.488799999999998</v>
      </c>
      <c r="K809" s="1"/>
      <c r="AE809">
        <f>(B807*C807/SUM(C782:C807)+B808*C808/SUM(C782:C808)+B809*C809/SUM(C782:C809)+B810*C810/SUM(C782:C810)+B811*C811/SUM(C782:C811))/5</f>
        <v>0.53686656006866229</v>
      </c>
    </row>
    <row r="810" spans="1:31" x14ac:dyDescent="0.3">
      <c r="A810" s="1">
        <v>1957</v>
      </c>
      <c r="B810" s="1">
        <v>28</v>
      </c>
      <c r="C810" s="1">
        <v>1.2056000000000001E-2</v>
      </c>
      <c r="D810" s="1">
        <v>0.5</v>
      </c>
      <c r="E810" s="1">
        <v>1.1984E-2</v>
      </c>
      <c r="F810" s="1">
        <v>55319.05</v>
      </c>
      <c r="G810" s="1">
        <v>662.93</v>
      </c>
      <c r="H810" s="1">
        <v>54987.59</v>
      </c>
      <c r="I810" s="1">
        <v>1819183.14</v>
      </c>
      <c r="J810" s="1">
        <v>32.885300000000001</v>
      </c>
      <c r="K810" s="1"/>
      <c r="AE810">
        <f>(B808*C808/SUM(C782:C808)+B809*C809/SUM(C782:C809)+B810*C810/SUM(C782:C810)+B811*C811/SUM(C782:C811)+B812*C812/SUM(C782:C812))/5</f>
        <v>0.54894441889501688</v>
      </c>
    </row>
    <row r="811" spans="1:31" x14ac:dyDescent="0.3">
      <c r="A811" s="1">
        <v>1957</v>
      </c>
      <c r="B811" s="1">
        <v>29</v>
      </c>
      <c r="C811" s="1">
        <v>1.1936E-2</v>
      </c>
      <c r="D811" s="1">
        <v>0.5</v>
      </c>
      <c r="E811" s="1">
        <v>1.1866E-2</v>
      </c>
      <c r="F811" s="1">
        <v>54656.12</v>
      </c>
      <c r="G811" s="1">
        <v>648.53</v>
      </c>
      <c r="H811" s="1">
        <v>54331.85</v>
      </c>
      <c r="I811" s="1">
        <v>1764195.55</v>
      </c>
      <c r="J811" s="1">
        <v>32.278100000000002</v>
      </c>
      <c r="K811" s="1"/>
      <c r="AE811">
        <f>(B809*C809/SUM(C782:C809)+B810*C810/SUM(C782:C810)+B811*C811/SUM(C782:C811)+B812*C812/SUM(C782:C812)+B813*C813/SUM(C782:C813))/5</f>
        <v>0.5600069172743396</v>
      </c>
    </row>
    <row r="812" spans="1:31" x14ac:dyDescent="0.3">
      <c r="A812" s="1">
        <v>1957</v>
      </c>
      <c r="B812" s="1">
        <v>30</v>
      </c>
      <c r="C812" s="1">
        <v>1.2001E-2</v>
      </c>
      <c r="D812" s="1">
        <v>0.5</v>
      </c>
      <c r="E812" s="1">
        <v>1.193E-2</v>
      </c>
      <c r="F812" s="1">
        <v>54007.59</v>
      </c>
      <c r="G812" s="1">
        <v>644.29999999999995</v>
      </c>
      <c r="H812" s="1">
        <v>53685.440000000002</v>
      </c>
      <c r="I812" s="1">
        <v>1709863.7</v>
      </c>
      <c r="J812" s="1">
        <v>31.659700000000001</v>
      </c>
      <c r="K812" s="1"/>
      <c r="AE812">
        <f>(B810*C810/SUM(C782:C810)+B811*C811/SUM(C782:C811)+B812*C812/SUM(C782:C812)+B813*C813/SUM(C782:C813)+B814*C814/SUM(C782:C814))/5</f>
        <v>0.57049958401870859</v>
      </c>
    </row>
    <row r="813" spans="1:31" x14ac:dyDescent="0.3">
      <c r="A813" s="1">
        <v>1957</v>
      </c>
      <c r="B813" s="1">
        <v>31</v>
      </c>
      <c r="C813" s="1">
        <v>1.2075000000000001E-2</v>
      </c>
      <c r="D813" s="1">
        <v>0.5</v>
      </c>
      <c r="E813" s="1">
        <v>1.2003E-2</v>
      </c>
      <c r="F813" s="1">
        <v>53363.29</v>
      </c>
      <c r="G813" s="1">
        <v>640.5</v>
      </c>
      <c r="H813" s="1">
        <v>53043.040000000001</v>
      </c>
      <c r="I813" s="1">
        <v>1656178.26</v>
      </c>
      <c r="J813" s="1">
        <v>31.035900000000002</v>
      </c>
      <c r="K813" s="1"/>
      <c r="AE813">
        <f>(B811*C811/SUM(C782:C811)+B812*C812/SUM(C782:C812)+B813*C813/SUM(C782:C813)+B814*C814/SUM(C782:C814)+B815*C815/SUM(C782:C815))/5</f>
        <v>0.58111956480885352</v>
      </c>
    </row>
    <row r="814" spans="1:31" x14ac:dyDescent="0.3">
      <c r="A814" s="1">
        <v>1957</v>
      </c>
      <c r="B814" s="1">
        <v>32</v>
      </c>
      <c r="C814" s="1">
        <v>1.2175E-2</v>
      </c>
      <c r="D814" s="1">
        <v>0.5</v>
      </c>
      <c r="E814" s="1">
        <v>1.2101000000000001E-2</v>
      </c>
      <c r="F814" s="1">
        <v>52722.79</v>
      </c>
      <c r="G814" s="1">
        <v>637.99</v>
      </c>
      <c r="H814" s="1">
        <v>52403.79</v>
      </c>
      <c r="I814" s="1">
        <v>1603135.22</v>
      </c>
      <c r="J814" s="1">
        <v>30.4069</v>
      </c>
      <c r="K814" s="1"/>
      <c r="AE814">
        <f>(B812*C812/SUM(C782:C812)+B813*C813/SUM(C782:C813)+B814*C814/SUM(C782:C814)+B815*C815/SUM(C782:C815)+B816*C816/SUM(C782:C816))/5</f>
        <v>0.59439621590772318</v>
      </c>
    </row>
    <row r="815" spans="1:31" x14ac:dyDescent="0.3">
      <c r="A815" s="1">
        <v>1957</v>
      </c>
      <c r="B815" s="1">
        <v>33</v>
      </c>
      <c r="C815" s="1">
        <v>1.2323000000000001E-2</v>
      </c>
      <c r="D815" s="1">
        <v>0.5</v>
      </c>
      <c r="E815" s="1">
        <v>1.2246999999999999E-2</v>
      </c>
      <c r="F815" s="1">
        <v>52084.800000000003</v>
      </c>
      <c r="G815" s="1">
        <v>637.9</v>
      </c>
      <c r="H815" s="1">
        <v>51765.85</v>
      </c>
      <c r="I815" s="1">
        <v>1550731.42</v>
      </c>
      <c r="J815" s="1">
        <v>29.773199999999999</v>
      </c>
      <c r="K815" s="1"/>
      <c r="AE815">
        <f>(B813*C813/SUM(C782:C813)+B814*C814/SUM(C782:C814)+B815*C815/SUM(C782:C815)+B816*C816/SUM(C782:C816)+B817*C817/SUM(C782:C817))/5</f>
        <v>0.61083840629060293</v>
      </c>
    </row>
    <row r="816" spans="1:31" x14ac:dyDescent="0.3">
      <c r="A816" s="1">
        <v>1957</v>
      </c>
      <c r="B816" s="1">
        <v>34</v>
      </c>
      <c r="C816" s="1">
        <v>1.2514000000000001E-2</v>
      </c>
      <c r="D816" s="1">
        <v>0.5</v>
      </c>
      <c r="E816" s="1">
        <v>1.2435999999999999E-2</v>
      </c>
      <c r="F816" s="1">
        <v>51446.9</v>
      </c>
      <c r="G816" s="1">
        <v>639.80999999999995</v>
      </c>
      <c r="H816" s="1">
        <v>51126.99</v>
      </c>
      <c r="I816" s="1">
        <v>1498965.57</v>
      </c>
      <c r="J816" s="1">
        <v>29.136199999999999</v>
      </c>
      <c r="K816" s="1"/>
      <c r="AE816">
        <f>(B814*C814/SUM(C782:C814)+B815*C815/SUM(C782:C815)+B816*C816/SUM(C782:C816)+B817*C817/SUM(C782:C817)+B818*C818/SUM(C782:C818))/5</f>
        <v>0.62803913192299166</v>
      </c>
    </row>
    <row r="817" spans="1:31" x14ac:dyDescent="0.3">
      <c r="A817" s="1">
        <v>1957</v>
      </c>
      <c r="B817" s="1">
        <v>35</v>
      </c>
      <c r="C817" s="1">
        <v>1.2926999999999999E-2</v>
      </c>
      <c r="D817" s="1">
        <v>0.5</v>
      </c>
      <c r="E817" s="1">
        <v>1.2844E-2</v>
      </c>
      <c r="F817" s="1">
        <v>50807.09</v>
      </c>
      <c r="G817" s="1">
        <v>652.55999999999995</v>
      </c>
      <c r="H817" s="1">
        <v>50480.81</v>
      </c>
      <c r="I817" s="1">
        <v>1447838.58</v>
      </c>
      <c r="J817" s="1">
        <v>28.4968</v>
      </c>
      <c r="K817" s="1"/>
      <c r="AE817">
        <f>(B815*C815/SUM(C782:C815)+B816*C816/SUM(C782:C816)+B817*C817/SUM(C782:C817)+B818*C818/SUM(C782:C818)+B819*C819/SUM(C782:C819))/5</f>
        <v>0.64539468621116747</v>
      </c>
    </row>
    <row r="818" spans="1:31" x14ac:dyDescent="0.3">
      <c r="A818" s="1">
        <v>1957</v>
      </c>
      <c r="B818" s="1">
        <v>36</v>
      </c>
      <c r="C818" s="1">
        <v>1.3106E-2</v>
      </c>
      <c r="D818" s="1">
        <v>0.5</v>
      </c>
      <c r="E818" s="1">
        <v>1.302E-2</v>
      </c>
      <c r="F818" s="1">
        <v>50154.53</v>
      </c>
      <c r="G818" s="1">
        <v>653.03</v>
      </c>
      <c r="H818" s="1">
        <v>49828.02</v>
      </c>
      <c r="I818" s="1">
        <v>1397357.77</v>
      </c>
      <c r="J818" s="1">
        <v>27.861000000000001</v>
      </c>
      <c r="K818" s="1"/>
      <c r="AE818">
        <f>(B816*C816/SUM(C782:C816)+B817*C817/SUM(C782:C817)+B818*C818/SUM(C782:C818)+B819*C819/SUM(C782:C819)+B820*C820/SUM(C782:C820))/5</f>
        <v>0.66202889028971401</v>
      </c>
    </row>
    <row r="819" spans="1:31" x14ac:dyDescent="0.3">
      <c r="A819" s="1">
        <v>1957</v>
      </c>
      <c r="B819" s="1">
        <v>37</v>
      </c>
      <c r="C819" s="1">
        <v>1.3249E-2</v>
      </c>
      <c r="D819" s="1">
        <v>0.5</v>
      </c>
      <c r="E819" s="1">
        <v>1.3162E-2</v>
      </c>
      <c r="F819" s="1">
        <v>49501.5</v>
      </c>
      <c r="G819" s="1">
        <v>651.52</v>
      </c>
      <c r="H819" s="1">
        <v>49175.74</v>
      </c>
      <c r="I819" s="1">
        <v>1347529.75</v>
      </c>
      <c r="J819" s="1">
        <v>27.222000000000001</v>
      </c>
      <c r="K819" s="1"/>
      <c r="AE819">
        <f>(B817*C817/SUM(C782:C817)+B818*C818/SUM(C782:C818)+B819*C819/SUM(C782:C819)+B820*C820/SUM(C782:C820)+B821*C821/SUM(C782:C821))/5</f>
        <v>0.67731895809425036</v>
      </c>
    </row>
    <row r="820" spans="1:31" x14ac:dyDescent="0.3">
      <c r="A820" s="1">
        <v>1957</v>
      </c>
      <c r="B820" s="1">
        <v>38</v>
      </c>
      <c r="C820" s="1">
        <v>1.3351E-2</v>
      </c>
      <c r="D820" s="1">
        <v>0.5</v>
      </c>
      <c r="E820" s="1">
        <v>1.3263E-2</v>
      </c>
      <c r="F820" s="1">
        <v>48849.98</v>
      </c>
      <c r="G820" s="1">
        <v>647.87</v>
      </c>
      <c r="H820" s="1">
        <v>48526.04</v>
      </c>
      <c r="I820" s="1">
        <v>1298354.01</v>
      </c>
      <c r="J820" s="1">
        <v>26.578399999999998</v>
      </c>
      <c r="K820" s="1"/>
      <c r="AE820">
        <f>(B818*C818/SUM(C782:C818)+B819*C819/SUM(C782:C819)+B820*C820/SUM(C782:C820)+B821*C821/SUM(C782:C821)+B822*C822/SUM(C782:C822))/5</f>
        <v>0.68900119778707281</v>
      </c>
    </row>
    <row r="821" spans="1:31" x14ac:dyDescent="0.3">
      <c r="A821" s="1">
        <v>1957</v>
      </c>
      <c r="B821" s="1">
        <v>39</v>
      </c>
      <c r="C821" s="1">
        <v>1.3433E-2</v>
      </c>
      <c r="D821" s="1">
        <v>0.5</v>
      </c>
      <c r="E821" s="1">
        <v>1.3343000000000001E-2</v>
      </c>
      <c r="F821" s="1">
        <v>48202.11</v>
      </c>
      <c r="G821" s="1">
        <v>643.16</v>
      </c>
      <c r="H821" s="1">
        <v>47880.53</v>
      </c>
      <c r="I821" s="1">
        <v>1249827.97</v>
      </c>
      <c r="J821" s="1">
        <v>25.928899999999999</v>
      </c>
      <c r="K821" s="1"/>
      <c r="AE821">
        <f>(B819*C819/SUM(C782:C819)+B820*C820/SUM(C782:C820)+B821*C821/SUM(C782:C821)+B822*C822/SUM(C782:C822)+B823*C823/SUM(C782:C823))/5</f>
        <v>0.69708686184062019</v>
      </c>
    </row>
    <row r="822" spans="1:31" x14ac:dyDescent="0.3">
      <c r="A822" s="1">
        <v>1957</v>
      </c>
      <c r="B822" s="1">
        <v>40</v>
      </c>
      <c r="C822" s="1">
        <v>1.3507999999999999E-2</v>
      </c>
      <c r="D822" s="1">
        <v>0.5</v>
      </c>
      <c r="E822" s="1">
        <v>1.3417999999999999E-2</v>
      </c>
      <c r="F822" s="1">
        <v>47558.94</v>
      </c>
      <c r="G822" s="1">
        <v>638.13</v>
      </c>
      <c r="H822" s="1">
        <v>47239.88</v>
      </c>
      <c r="I822" s="1">
        <v>1201947.44</v>
      </c>
      <c r="J822" s="1">
        <v>25.2728</v>
      </c>
      <c r="K822" s="1"/>
      <c r="AE822">
        <f>(B820*C820/SUM(C782:C820)+B821*C821/SUM(C782:C821)+B822*C822/SUM(C782:C822)+B823*C823/SUM(C782:C823)+B824*C824/SUM(C782:C824))/5</f>
        <v>0.70444566415671461</v>
      </c>
    </row>
    <row r="823" spans="1:31" x14ac:dyDescent="0.3">
      <c r="A823" s="1">
        <v>1957</v>
      </c>
      <c r="B823" s="1">
        <v>41</v>
      </c>
      <c r="C823" s="1">
        <v>1.3358999999999999E-2</v>
      </c>
      <c r="D823" s="1">
        <v>0.5</v>
      </c>
      <c r="E823" s="1">
        <v>1.3270000000000001E-2</v>
      </c>
      <c r="F823" s="1">
        <v>46920.82</v>
      </c>
      <c r="G823" s="1">
        <v>622.66</v>
      </c>
      <c r="H823" s="1">
        <v>46609.49</v>
      </c>
      <c r="I823" s="1">
        <v>1154707.56</v>
      </c>
      <c r="J823" s="1">
        <v>24.6097</v>
      </c>
      <c r="K823" s="1"/>
      <c r="AE823">
        <f>(B821*C821/SUM(C782:C821)+B822*C822/SUM(C782:C822)+B823*C823/SUM(C782:C823)+B824*C824/SUM(C782:C824)+B825*C825/SUM(C782:C825))/5</f>
        <v>0.71166042046894018</v>
      </c>
    </row>
    <row r="824" spans="1:31" x14ac:dyDescent="0.3">
      <c r="A824" s="1">
        <v>1957</v>
      </c>
      <c r="B824" s="1">
        <v>42</v>
      </c>
      <c r="C824" s="1">
        <v>1.3448E-2</v>
      </c>
      <c r="D824" s="1">
        <v>0.5</v>
      </c>
      <c r="E824" s="1">
        <v>1.3358E-2</v>
      </c>
      <c r="F824" s="1">
        <v>46298.16</v>
      </c>
      <c r="G824" s="1">
        <v>618.46</v>
      </c>
      <c r="H824" s="1">
        <v>45988.93</v>
      </c>
      <c r="I824" s="1">
        <v>1108098.07</v>
      </c>
      <c r="J824" s="1">
        <v>23.934000000000001</v>
      </c>
      <c r="K824" s="1"/>
      <c r="AE824">
        <f>(B822*C822/SUM(C782:C822)+B823*C823/SUM(C782:C823)+B824*C824/SUM(C782:C824)+B825*C825/SUM(C782:C825)+B826*C826/SUM(C782:C826))/5</f>
        <v>0.71904887095587322</v>
      </c>
    </row>
    <row r="825" spans="1:31" x14ac:dyDescent="0.3">
      <c r="A825" s="1">
        <v>1957</v>
      </c>
      <c r="B825" s="1">
        <v>43</v>
      </c>
      <c r="C825" s="1">
        <v>1.3552E-2</v>
      </c>
      <c r="D825" s="1">
        <v>0.5</v>
      </c>
      <c r="E825" s="1">
        <v>1.3461000000000001E-2</v>
      </c>
      <c r="F825" s="1">
        <v>45679.7</v>
      </c>
      <c r="G825" s="1">
        <v>614.89</v>
      </c>
      <c r="H825" s="1">
        <v>45372.25</v>
      </c>
      <c r="I825" s="1">
        <v>1062109.1499999999</v>
      </c>
      <c r="J825" s="1">
        <v>23.251200000000001</v>
      </c>
      <c r="K825" s="1"/>
      <c r="AE825">
        <f>(B823*C823/SUM(C782:C823)+B824*C824/SUM(C782:C824)+B825*C825/SUM(C782:C825)+B826*C826/SUM(C782:C826)+B827*C827/SUM(C782:C827))/5</f>
        <v>0.72701932443109518</v>
      </c>
    </row>
    <row r="826" spans="1:31" x14ac:dyDescent="0.3">
      <c r="A826" s="1">
        <v>1957</v>
      </c>
      <c r="B826" s="1">
        <v>44</v>
      </c>
      <c r="C826" s="1">
        <v>1.3665999999999999E-2</v>
      </c>
      <c r="D826" s="1">
        <v>0.5</v>
      </c>
      <c r="E826" s="1">
        <v>1.3573E-2</v>
      </c>
      <c r="F826" s="1">
        <v>45064.81</v>
      </c>
      <c r="G826" s="1">
        <v>611.66</v>
      </c>
      <c r="H826" s="1">
        <v>44758.98</v>
      </c>
      <c r="I826" s="1">
        <v>1016736.89</v>
      </c>
      <c r="J826" s="1">
        <v>22.561699999999998</v>
      </c>
      <c r="K826" s="1"/>
      <c r="AE826">
        <f>(B824*C824/SUM(C782:C824)+B825*C825/SUM(C782:C825)+B826*C826/SUM(C782:C826)+B827*C827/SUM(C782:C827)+B828*C828/SUM(C782:C828))/5</f>
        <v>0.73849201298662437</v>
      </c>
    </row>
    <row r="827" spans="1:31" x14ac:dyDescent="0.3">
      <c r="A827" s="1">
        <v>1957</v>
      </c>
      <c r="B827" s="1">
        <v>45</v>
      </c>
      <c r="C827" s="1">
        <v>1.3811E-2</v>
      </c>
      <c r="D827" s="1">
        <v>0.5</v>
      </c>
      <c r="E827" s="1">
        <v>1.3717E-2</v>
      </c>
      <c r="F827" s="1">
        <v>44453.16</v>
      </c>
      <c r="G827" s="1">
        <v>609.75</v>
      </c>
      <c r="H827" s="1">
        <v>44148.28</v>
      </c>
      <c r="I827" s="1">
        <v>971977.91</v>
      </c>
      <c r="J827" s="1">
        <v>21.865200000000002</v>
      </c>
      <c r="K827" s="1"/>
      <c r="AE827">
        <f>(B825*C825/SUM(C782:C825)+B826*C826/SUM(C782:C826)+B827*C827/SUM(C782:C827)+B828*C828/SUM(C782:C828)+B829*C829/SUM(C782:C829))/5</f>
        <v>0.75181658156805331</v>
      </c>
    </row>
    <row r="828" spans="1:31" x14ac:dyDescent="0.3">
      <c r="A828" s="1">
        <v>1957</v>
      </c>
      <c r="B828" s="1">
        <v>46</v>
      </c>
      <c r="C828" s="1">
        <v>1.4010999999999999E-2</v>
      </c>
      <c r="D828" s="1">
        <v>0.5</v>
      </c>
      <c r="E828" s="1">
        <v>1.3913999999999999E-2</v>
      </c>
      <c r="F828" s="1">
        <v>43843.41</v>
      </c>
      <c r="G828" s="1">
        <v>610.03</v>
      </c>
      <c r="H828" s="1">
        <v>43538.400000000001</v>
      </c>
      <c r="I828" s="1">
        <v>927829.63</v>
      </c>
      <c r="J828" s="1">
        <v>21.162400000000002</v>
      </c>
      <c r="K828" s="1"/>
      <c r="AE828">
        <f>(B826*C826/SUM(C782:C826)+B827*C827/SUM(C782:C827)+B828*C828/SUM(C782:C828)+B829*C829/SUM(C782:C829)+B830*C830/SUM(C782:C830))/5</f>
        <v>0.76939815399735789</v>
      </c>
    </row>
    <row r="829" spans="1:31" x14ac:dyDescent="0.3">
      <c r="A829" s="1">
        <v>1957</v>
      </c>
      <c r="B829" s="1">
        <v>47</v>
      </c>
      <c r="C829" s="1">
        <v>1.4290000000000001E-2</v>
      </c>
      <c r="D829" s="1">
        <v>0.5</v>
      </c>
      <c r="E829" s="1">
        <v>1.4187999999999999E-2</v>
      </c>
      <c r="F829" s="1">
        <v>43233.38</v>
      </c>
      <c r="G829" s="1">
        <v>613.4</v>
      </c>
      <c r="H829" s="1">
        <v>42926.68</v>
      </c>
      <c r="I829" s="1">
        <v>884291.23</v>
      </c>
      <c r="J829" s="1">
        <v>20.453900000000001</v>
      </c>
      <c r="K829" s="1"/>
      <c r="AE829">
        <f>(B827*C827/SUM(C782:C827)+B828*C828/SUM(C782:C828)+B829*C829/SUM(C782:C829)+B830*C830/SUM(C782:C830)+B831*C831/SUM(C782:C831))/5</f>
        <v>0.79464612380775679</v>
      </c>
    </row>
    <row r="830" spans="1:31" x14ac:dyDescent="0.3">
      <c r="A830" s="1">
        <v>1957</v>
      </c>
      <c r="B830" s="1">
        <v>48</v>
      </c>
      <c r="C830" s="1">
        <v>1.4807000000000001E-2</v>
      </c>
      <c r="D830" s="1">
        <v>0.5</v>
      </c>
      <c r="E830" s="1">
        <v>1.4697999999999999E-2</v>
      </c>
      <c r="F830" s="1">
        <v>42619.98</v>
      </c>
      <c r="G830" s="1">
        <v>626.42999999999995</v>
      </c>
      <c r="H830" s="1">
        <v>42306.76</v>
      </c>
      <c r="I830" s="1">
        <v>841364.55</v>
      </c>
      <c r="J830" s="1">
        <v>19.741099999999999</v>
      </c>
      <c r="K830" s="1"/>
      <c r="AE830">
        <f>(B828*C828/SUM(C782:C828)+B829*C829/SUM(C782:C829)+B830*C830/SUM(C782:C830)+B831*C831/SUM(C782:C831)+B832*C832/SUM(C782:C832))/5</f>
        <v>0.82974370355649574</v>
      </c>
    </row>
    <row r="831" spans="1:31" x14ac:dyDescent="0.3">
      <c r="A831" s="1">
        <v>1957</v>
      </c>
      <c r="B831" s="1">
        <v>49</v>
      </c>
      <c r="C831" s="1">
        <v>1.5651999999999999E-2</v>
      </c>
      <c r="D831" s="1">
        <v>0.5</v>
      </c>
      <c r="E831" s="1">
        <v>1.553E-2</v>
      </c>
      <c r="F831" s="1">
        <v>41993.54</v>
      </c>
      <c r="G831" s="1">
        <v>652.17999999999995</v>
      </c>
      <c r="H831" s="1">
        <v>41667.449999999997</v>
      </c>
      <c r="I831" s="1">
        <v>799057.79</v>
      </c>
      <c r="J831" s="1">
        <v>19.028099999999998</v>
      </c>
      <c r="K831" s="1"/>
      <c r="AE831">
        <f>(B829*C829/SUM(C782:C829)+B830*C830/SUM(C782:C830)+B831*C831/SUM(C782:C831)+B832*C832/SUM(C782:C832)+B833*C833/SUM(C782:C833))/5</f>
        <v>0.87867582810703104</v>
      </c>
    </row>
    <row r="832" spans="1:31" x14ac:dyDescent="0.3">
      <c r="A832" s="1">
        <v>1957</v>
      </c>
      <c r="B832" s="1">
        <v>50</v>
      </c>
      <c r="C832" s="1">
        <v>1.6737999999999999E-2</v>
      </c>
      <c r="D832" s="1">
        <v>0.5</v>
      </c>
      <c r="E832" s="1">
        <v>1.66E-2</v>
      </c>
      <c r="F832" s="1">
        <v>41341.360000000001</v>
      </c>
      <c r="G832" s="1">
        <v>686.25</v>
      </c>
      <c r="H832" s="1">
        <v>40998.239999999998</v>
      </c>
      <c r="I832" s="1">
        <v>757390.33</v>
      </c>
      <c r="J832" s="1">
        <v>18.320399999999999</v>
      </c>
      <c r="K832" s="1"/>
      <c r="AE832">
        <f>(B830*C830/SUM(C782:C830)+B831*C831/SUM(C782:C831)+B832*C832/SUM(C782:C832)+B833*C833/SUM(C782:C833)+B834*C834/SUM(C782:C834))/5</f>
        <v>0.93678619753441894</v>
      </c>
    </row>
    <row r="833" spans="1:31" x14ac:dyDescent="0.3">
      <c r="A833" s="1">
        <v>1957</v>
      </c>
      <c r="B833" s="1">
        <v>51</v>
      </c>
      <c r="C833" s="1">
        <v>1.8262E-2</v>
      </c>
      <c r="D833" s="1">
        <v>0.5</v>
      </c>
      <c r="E833" s="1">
        <v>1.8096999999999999E-2</v>
      </c>
      <c r="F833" s="1">
        <v>40655.120000000003</v>
      </c>
      <c r="G833" s="1">
        <v>735.74</v>
      </c>
      <c r="H833" s="1">
        <v>40287.25</v>
      </c>
      <c r="I833" s="1">
        <v>716392.09</v>
      </c>
      <c r="J833" s="1">
        <v>17.621200000000002</v>
      </c>
      <c r="K833" s="1"/>
      <c r="AE833">
        <f>(B831*C831/SUM(C782:C831)+B832*C832/SUM(C782:C832)+B833*C833/SUM(C782:C833)+B834*C834/SUM(C782:C834)+B835*C835/SUM(C782:C835))/5</f>
        <v>1.0012824223912704</v>
      </c>
    </row>
    <row r="834" spans="1:31" x14ac:dyDescent="0.3">
      <c r="A834" s="1">
        <v>1957</v>
      </c>
      <c r="B834" s="1">
        <v>52</v>
      </c>
      <c r="C834" s="1">
        <v>1.9463000000000001E-2</v>
      </c>
      <c r="D834" s="1">
        <v>0.5</v>
      </c>
      <c r="E834" s="1">
        <v>1.9276000000000001E-2</v>
      </c>
      <c r="F834" s="1">
        <v>39919.379999999997</v>
      </c>
      <c r="G834" s="1">
        <v>769.48</v>
      </c>
      <c r="H834" s="1">
        <v>39534.639999999999</v>
      </c>
      <c r="I834" s="1">
        <v>676104.84</v>
      </c>
      <c r="J834" s="1">
        <v>16.936800000000002</v>
      </c>
      <c r="K834" s="1"/>
      <c r="AE834">
        <f>(B832*C832/SUM(C782:C832)+B833*C833/SUM(C782:C833)+B834*C834/SUM(C782:C834)+B835*C835/SUM(C782:C835)+B836*C836/SUM(C782:C836))/5</f>
        <v>1.0639420599809024</v>
      </c>
    </row>
    <row r="835" spans="1:31" x14ac:dyDescent="0.3">
      <c r="A835" s="1">
        <v>1957</v>
      </c>
      <c r="B835" s="1">
        <v>53</v>
      </c>
      <c r="C835" s="1">
        <v>2.0667999999999999E-2</v>
      </c>
      <c r="D835" s="1">
        <v>0.5</v>
      </c>
      <c r="E835" s="1">
        <v>2.0455999999999998E-2</v>
      </c>
      <c r="F835" s="1">
        <v>39149.9</v>
      </c>
      <c r="G835" s="1">
        <v>800.86</v>
      </c>
      <c r="H835" s="1">
        <v>38749.47</v>
      </c>
      <c r="I835" s="1">
        <v>636570.19999999995</v>
      </c>
      <c r="J835" s="1">
        <v>16.259799999999998</v>
      </c>
      <c r="K835" s="1"/>
      <c r="AE835">
        <f>(B833*C833/SUM(C782:C833)+B834*C834/SUM(C782:C834)+B835*C835/SUM(C782:C835)+B836*C836/SUM(C782:C836)+B837*C837/SUM(C782:C837))/5</f>
        <v>1.1271094857529791</v>
      </c>
    </row>
    <row r="836" spans="1:31" x14ac:dyDescent="0.3">
      <c r="A836" s="1">
        <v>1957</v>
      </c>
      <c r="B836" s="1">
        <v>54</v>
      </c>
      <c r="C836" s="1">
        <v>2.1461999999999998E-2</v>
      </c>
      <c r="D836" s="1">
        <v>0.5</v>
      </c>
      <c r="E836" s="1">
        <v>2.1233999999999999E-2</v>
      </c>
      <c r="F836" s="1">
        <v>38349.040000000001</v>
      </c>
      <c r="G836" s="1">
        <v>814.3</v>
      </c>
      <c r="H836" s="1">
        <v>37941.89</v>
      </c>
      <c r="I836" s="1">
        <v>597820.73</v>
      </c>
      <c r="J836" s="1">
        <v>15.588900000000001</v>
      </c>
      <c r="K836" s="1"/>
      <c r="AE836">
        <f>(B834*C834/SUM(C782:C834)+B835*C835/SUM(C782:C835)+B836*C836/SUM(C782:C836)+B837*C837/SUM(C782:C837)+B838*C838/SUM(C782:C838))/5</f>
        <v>1.188091184797712</v>
      </c>
    </row>
    <row r="837" spans="1:31" x14ac:dyDescent="0.3">
      <c r="A837" s="1">
        <v>1957</v>
      </c>
      <c r="B837" s="1">
        <v>55</v>
      </c>
      <c r="C837" s="1">
        <v>2.2728000000000002E-2</v>
      </c>
      <c r="D837" s="1">
        <v>0.5</v>
      </c>
      <c r="E837" s="1">
        <v>2.2471999999999999E-2</v>
      </c>
      <c r="F837" s="1">
        <v>37534.74</v>
      </c>
      <c r="G837" s="1">
        <v>843.5</v>
      </c>
      <c r="H837" s="1">
        <v>37112.99</v>
      </c>
      <c r="I837" s="1">
        <v>559878.84</v>
      </c>
      <c r="J837" s="1">
        <v>14.9163</v>
      </c>
      <c r="K837" s="1"/>
      <c r="AE837">
        <f>(B835*C835/SUM(C782:C835)+B836*C836/SUM(C782:C836)+B837*C837/SUM(C782:C837)+B838*C838/SUM(C782:C838)+B839*C839/SUM(C782:C839))/5</f>
        <v>1.2538301595800878</v>
      </c>
    </row>
    <row r="838" spans="1:31" x14ac:dyDescent="0.3">
      <c r="A838" s="1">
        <v>1957</v>
      </c>
      <c r="B838" s="1">
        <v>56</v>
      </c>
      <c r="C838" s="1">
        <v>2.4205000000000001E-2</v>
      </c>
      <c r="D838" s="1">
        <v>0.5</v>
      </c>
      <c r="E838" s="1">
        <v>2.3916E-2</v>
      </c>
      <c r="F838" s="1">
        <v>36691.24</v>
      </c>
      <c r="G838" s="1">
        <v>877.5</v>
      </c>
      <c r="H838" s="1">
        <v>36252.49</v>
      </c>
      <c r="I838" s="1">
        <v>522765.84</v>
      </c>
      <c r="J838" s="1">
        <v>14.2477</v>
      </c>
      <c r="K838" s="1"/>
      <c r="AE838">
        <f>(B836*C836/SUM(C782:C836)+B837*C837/SUM(C782:C837)+B838*C838/SUM(C782:C838)+B839*C839/SUM(C782:C839)+B840*C840/SUM(C782:C840))/5</f>
        <v>1.3303217067873654</v>
      </c>
    </row>
    <row r="839" spans="1:31" x14ac:dyDescent="0.3">
      <c r="A839" s="1">
        <v>1957</v>
      </c>
      <c r="B839" s="1">
        <v>57</v>
      </c>
      <c r="C839" s="1">
        <v>2.6023999999999999E-2</v>
      </c>
      <c r="D839" s="1">
        <v>0.5</v>
      </c>
      <c r="E839" s="1">
        <v>2.5690000000000001E-2</v>
      </c>
      <c r="F839" s="1">
        <v>35813.74</v>
      </c>
      <c r="G839" s="1">
        <v>920.05</v>
      </c>
      <c r="H839" s="1">
        <v>35353.71</v>
      </c>
      <c r="I839" s="1">
        <v>486513.35</v>
      </c>
      <c r="J839" s="1">
        <v>13.5845</v>
      </c>
      <c r="K839" s="1"/>
      <c r="AE839">
        <f>(B837*C837/SUM(C782:C837)+B838*C838/SUM(C782:C838)+B839*C839/SUM(C782:C839)+B840*C840/SUM(C782:C840)+B841*C841/SUM(C782:C841))/5</f>
        <v>1.4288152934951881</v>
      </c>
    </row>
    <row r="840" spans="1:31" x14ac:dyDescent="0.3">
      <c r="A840" s="1">
        <v>1957</v>
      </c>
      <c r="B840" s="1">
        <v>58</v>
      </c>
      <c r="C840" s="1">
        <v>2.8459000000000002E-2</v>
      </c>
      <c r="D840" s="1">
        <v>0.5</v>
      </c>
      <c r="E840" s="1">
        <v>2.8059000000000001E-2</v>
      </c>
      <c r="F840" s="1">
        <v>34893.69</v>
      </c>
      <c r="G840" s="1">
        <v>979.1</v>
      </c>
      <c r="H840" s="1">
        <v>34404.14</v>
      </c>
      <c r="I840" s="1">
        <v>451159.64</v>
      </c>
      <c r="J840" s="1">
        <v>12.929500000000001</v>
      </c>
      <c r="K840" s="1"/>
      <c r="AE840">
        <f>(B838*C838/SUM(C782:C838)+B839*C839/SUM(C782:C839)+B840*C840/SUM(C782:C840)+B841*C841/SUM(C782:C841)+B842*C842/SUM(C782:C842))/5</f>
        <v>1.5491994903745387</v>
      </c>
    </row>
    <row r="841" spans="1:31" x14ac:dyDescent="0.3">
      <c r="A841" s="1">
        <v>1957</v>
      </c>
      <c r="B841" s="1">
        <v>59</v>
      </c>
      <c r="C841" s="1">
        <v>3.1628999999999997E-2</v>
      </c>
      <c r="D841" s="1">
        <v>0.5</v>
      </c>
      <c r="E841" s="1">
        <v>3.1136E-2</v>
      </c>
      <c r="F841" s="1">
        <v>33914.589999999997</v>
      </c>
      <c r="G841" s="1">
        <v>1055.97</v>
      </c>
      <c r="H841" s="1">
        <v>33386.61</v>
      </c>
      <c r="I841" s="1">
        <v>416755.5</v>
      </c>
      <c r="J841" s="1">
        <v>12.288399999999999</v>
      </c>
      <c r="K841" s="1"/>
      <c r="AE841">
        <f>(B839*C839/SUM(C782:C839)+B840*C840/SUM(C782:C840)+B841*C841/SUM(C782:C841)+B842*C842/SUM(C782:C842)+B843*C843/SUM(C782:C843))/5</f>
        <v>1.6968228430996288</v>
      </c>
    </row>
    <row r="842" spans="1:31" x14ac:dyDescent="0.3">
      <c r="A842" s="1">
        <v>1957</v>
      </c>
      <c r="B842" s="1">
        <v>60</v>
      </c>
      <c r="C842" s="1">
        <v>3.5418999999999999E-2</v>
      </c>
      <c r="D842" s="1">
        <v>0.5</v>
      </c>
      <c r="E842" s="1">
        <v>3.4803000000000001E-2</v>
      </c>
      <c r="F842" s="1">
        <v>32858.620000000003</v>
      </c>
      <c r="G842" s="1">
        <v>1143.57</v>
      </c>
      <c r="H842" s="1">
        <v>32286.83</v>
      </c>
      <c r="I842" s="1">
        <v>383368.89</v>
      </c>
      <c r="J842" s="1">
        <v>11.667199999999999</v>
      </c>
      <c r="K842" s="1"/>
      <c r="AE842">
        <f>(B840*C840/SUM(C782:C840)+B841*C841/SUM(C782:C841)+B842*C842/SUM(C782:C842)+B843*C843/SUM(C782:C843)+B844*C844/SUM(C782:C844))/5</f>
        <v>1.8609161533312655</v>
      </c>
    </row>
    <row r="843" spans="1:31" x14ac:dyDescent="0.3">
      <c r="A843" s="1">
        <v>1957</v>
      </c>
      <c r="B843" s="1">
        <v>61</v>
      </c>
      <c r="C843" s="1">
        <v>4.0146000000000001E-2</v>
      </c>
      <c r="D843" s="1">
        <v>0.5</v>
      </c>
      <c r="E843" s="1">
        <v>3.9356000000000002E-2</v>
      </c>
      <c r="F843" s="1">
        <v>31715.05</v>
      </c>
      <c r="G843" s="1">
        <v>1248.18</v>
      </c>
      <c r="H843" s="1">
        <v>31090.959999999999</v>
      </c>
      <c r="I843" s="1">
        <v>351082.06</v>
      </c>
      <c r="J843" s="1">
        <v>11.069900000000001</v>
      </c>
      <c r="K843" s="1"/>
      <c r="AE843">
        <f>(B841*C841/SUM(C782:C841)+B842*C842/SUM(C782:C842)+B843*C843/SUM(C782:C843)+B844*C844/SUM(C782:C844)+B845*C845/SUM(C782:C845))/5</f>
        <v>2.0336131053838313</v>
      </c>
    </row>
    <row r="844" spans="1:31" x14ac:dyDescent="0.3">
      <c r="A844" s="1">
        <v>1957</v>
      </c>
      <c r="B844" s="1">
        <v>62</v>
      </c>
      <c r="C844" s="1">
        <v>4.4380000000000003E-2</v>
      </c>
      <c r="D844" s="1">
        <v>0.5</v>
      </c>
      <c r="E844" s="1">
        <v>4.3416999999999997E-2</v>
      </c>
      <c r="F844" s="1">
        <v>30466.87</v>
      </c>
      <c r="G844" s="1">
        <v>1322.78</v>
      </c>
      <c r="H844" s="1">
        <v>29805.48</v>
      </c>
      <c r="I844" s="1">
        <v>319991.09999999998</v>
      </c>
      <c r="J844" s="1">
        <v>10.5029</v>
      </c>
      <c r="K844" s="1"/>
      <c r="AE844">
        <f>(B842*C842/SUM(C782:C842)+B843*C843/SUM(C782:C843)+B844*C844/SUM(C782:C844)+B845*C845/SUM(C782:C845)+B846*C846/SUM(C782:C846))/5</f>
        <v>2.2078050725133869</v>
      </c>
    </row>
    <row r="845" spans="1:31" x14ac:dyDescent="0.3">
      <c r="A845" s="1">
        <v>1957</v>
      </c>
      <c r="B845" s="1">
        <v>63</v>
      </c>
      <c r="C845" s="1">
        <v>4.8665E-2</v>
      </c>
      <c r="D845" s="1">
        <v>0.5</v>
      </c>
      <c r="E845" s="1">
        <v>4.7509000000000003E-2</v>
      </c>
      <c r="F845" s="1">
        <v>29144.09</v>
      </c>
      <c r="G845" s="1">
        <v>1384.62</v>
      </c>
      <c r="H845" s="1">
        <v>28451.78</v>
      </c>
      <c r="I845" s="1">
        <v>290185.62</v>
      </c>
      <c r="J845" s="1">
        <v>9.9568999999999992</v>
      </c>
      <c r="K845" s="1"/>
      <c r="AE845">
        <f>(B843*C843/SUM(C782:C843)+B844*C844/SUM(C782:C844)+B845*C845/SUM(C782:C845)+B846*C846/SUM(C782:C846)+B847*C847/SUM(C782:C847))/5</f>
        <v>2.378968973743119</v>
      </c>
    </row>
    <row r="846" spans="1:31" x14ac:dyDescent="0.3">
      <c r="A846" s="1">
        <v>1957</v>
      </c>
      <c r="B846" s="1">
        <v>64</v>
      </c>
      <c r="C846" s="1">
        <v>5.3176000000000001E-2</v>
      </c>
      <c r="D846" s="1">
        <v>0.5</v>
      </c>
      <c r="E846" s="1">
        <v>5.1798999999999998E-2</v>
      </c>
      <c r="F846" s="1">
        <v>27759.48</v>
      </c>
      <c r="G846" s="1">
        <v>1437.91</v>
      </c>
      <c r="H846" s="1">
        <v>27040.52</v>
      </c>
      <c r="I846" s="1">
        <v>261733.83</v>
      </c>
      <c r="J846" s="1">
        <v>9.4285999999999994</v>
      </c>
      <c r="K846" s="1"/>
      <c r="AE846">
        <f>(B844*C844/SUM(C782:C844)+B845*C845/SUM(C782:C845)+B846*C846/SUM(C782:C846)+B847*C847/SUM(C782:C847)+B848*C848/SUM(C782:C848))/5</f>
        <v>2.5411171875869814</v>
      </c>
    </row>
    <row r="847" spans="1:31" x14ac:dyDescent="0.3">
      <c r="A847" s="1">
        <v>1957</v>
      </c>
      <c r="B847" s="1">
        <v>65</v>
      </c>
      <c r="C847" s="1">
        <v>5.8027000000000002E-2</v>
      </c>
      <c r="D847" s="1">
        <v>0.5</v>
      </c>
      <c r="E847" s="1">
        <v>5.6390999999999997E-2</v>
      </c>
      <c r="F847" s="1">
        <v>26321.57</v>
      </c>
      <c r="G847" s="1">
        <v>1484.3</v>
      </c>
      <c r="H847" s="1">
        <v>25579.42</v>
      </c>
      <c r="I847" s="1">
        <v>234693.31</v>
      </c>
      <c r="J847" s="1">
        <v>8.9163999999999994</v>
      </c>
      <c r="K847" s="1"/>
      <c r="AE847">
        <f>(B845*C845/SUM(C782:C845)+B846*C846/SUM(C782:C846)+B847*C847/SUM(C782:C847)+B848*C848/SUM(C782:C848)+B849*C849/SUM(C782:C849))/5</f>
        <v>2.7048371392999258</v>
      </c>
    </row>
    <row r="848" spans="1:31" x14ac:dyDescent="0.3">
      <c r="A848" s="1">
        <v>1957</v>
      </c>
      <c r="B848" s="1">
        <v>66</v>
      </c>
      <c r="C848" s="1">
        <v>6.3374E-2</v>
      </c>
      <c r="D848" s="1">
        <v>0.5</v>
      </c>
      <c r="E848" s="1">
        <v>6.1428000000000003E-2</v>
      </c>
      <c r="F848" s="1">
        <v>24837.27</v>
      </c>
      <c r="G848" s="1">
        <v>1525.7</v>
      </c>
      <c r="H848" s="1">
        <v>24074.42</v>
      </c>
      <c r="I848" s="1">
        <v>209113.89</v>
      </c>
      <c r="J848" s="1">
        <v>8.4193999999999996</v>
      </c>
      <c r="K848" s="1"/>
      <c r="AE848">
        <f>(B846*C846/SUM(C782:C846)+B847*C847/SUM(C782:C847)+B848*C848/SUM(C782:C848)+B849*C849/SUM(C782:C849)+B850*C850/SUM(C782:C850))/5</f>
        <v>2.87458301789703</v>
      </c>
    </row>
    <row r="849" spans="1:31" x14ac:dyDescent="0.3">
      <c r="A849" s="1">
        <v>1957</v>
      </c>
      <c r="B849" s="1">
        <v>67</v>
      </c>
      <c r="C849" s="1">
        <v>6.9481000000000001E-2</v>
      </c>
      <c r="D849" s="1">
        <v>0.5</v>
      </c>
      <c r="E849" s="1">
        <v>6.7147999999999999E-2</v>
      </c>
      <c r="F849" s="1">
        <v>23311.57</v>
      </c>
      <c r="G849" s="1">
        <v>1565.34</v>
      </c>
      <c r="H849" s="1">
        <v>22528.91</v>
      </c>
      <c r="I849" s="1">
        <v>185039.46</v>
      </c>
      <c r="J849" s="1">
        <v>7.9377000000000004</v>
      </c>
      <c r="K849" s="1"/>
      <c r="AE849">
        <f>(B847*C847/SUM(C782:C847)+B848*C848/SUM(C782:C848)+B849*C849/SUM(C782:C849)+B850*C850/SUM(C782:C850)+B851*C851/SUM(C782:C851))/5</f>
        <v>3.0540131106616406</v>
      </c>
    </row>
    <row r="850" spans="1:31" x14ac:dyDescent="0.3">
      <c r="A850" s="1">
        <v>1957</v>
      </c>
      <c r="B850" s="1">
        <v>68</v>
      </c>
      <c r="C850" s="1">
        <v>7.6373999999999997E-2</v>
      </c>
      <c r="D850" s="1">
        <v>0.5</v>
      </c>
      <c r="E850" s="1">
        <v>7.3564000000000004E-2</v>
      </c>
      <c r="F850" s="1">
        <v>21746.240000000002</v>
      </c>
      <c r="G850" s="1">
        <v>1599.75</v>
      </c>
      <c r="H850" s="1">
        <v>20946.36</v>
      </c>
      <c r="I850" s="1">
        <v>162510.56</v>
      </c>
      <c r="J850" s="1">
        <v>7.4729999999999999</v>
      </c>
      <c r="K850" s="1"/>
      <c r="AE850">
        <f>(B848*C848/SUM(C782:C848)+B849*C849/SUM(C782:C849)+B850*C850/SUM(C782:C850)+B851*C851/SUM(C782:C851)+B852*C852/SUM(C782:C852))/5</f>
        <v>3.2444763190258592</v>
      </c>
    </row>
    <row r="851" spans="1:31" x14ac:dyDescent="0.3">
      <c r="A851" s="1">
        <v>1957</v>
      </c>
      <c r="B851" s="1">
        <v>69</v>
      </c>
      <c r="C851" s="1">
        <v>8.4253999999999996E-2</v>
      </c>
      <c r="D851" s="1">
        <v>0.5</v>
      </c>
      <c r="E851" s="1">
        <v>8.0848000000000003E-2</v>
      </c>
      <c r="F851" s="1">
        <v>20146.490000000002</v>
      </c>
      <c r="G851" s="1">
        <v>1628.81</v>
      </c>
      <c r="H851" s="1">
        <v>19332.080000000002</v>
      </c>
      <c r="I851" s="1">
        <v>141564.19</v>
      </c>
      <c r="J851" s="1">
        <v>7.0266999999999999</v>
      </c>
      <c r="K851" s="1"/>
      <c r="AE851">
        <f>(B849*C849/SUM(C782:C849)+B850*C850/SUM(C782:C850)+B851*C851/SUM(C782:C851)+B852*C852/SUM(C782:C852)+B853*C853/SUM(C782:C853))/5</f>
        <v>3.445031523968229</v>
      </c>
    </row>
    <row r="852" spans="1:31" x14ac:dyDescent="0.3">
      <c r="A852" s="1">
        <v>1957</v>
      </c>
      <c r="B852" s="1">
        <v>70</v>
      </c>
      <c r="C852" s="1">
        <v>9.3058000000000002E-2</v>
      </c>
      <c r="D852" s="1">
        <v>0.5</v>
      </c>
      <c r="E852" s="1">
        <v>8.8921E-2</v>
      </c>
      <c r="F852" s="1">
        <v>18517.68</v>
      </c>
      <c r="G852" s="1">
        <v>1646.6</v>
      </c>
      <c r="H852" s="1">
        <v>17694.37</v>
      </c>
      <c r="I852" s="1">
        <v>122232.11</v>
      </c>
      <c r="J852" s="1">
        <v>6.6007999999999996</v>
      </c>
      <c r="K852" s="1"/>
      <c r="AE852">
        <f>(B850*C850/SUM(C782:C850)+B851*C851/SUM(C782:C851)+B852*C852/SUM(C782:C852)+B853*C853/SUM(C782:C853)+B854*C854/SUM(C782:C854))/5</f>
        <v>3.6515763856012056</v>
      </c>
    </row>
    <row r="853" spans="1:31" x14ac:dyDescent="0.3">
      <c r="A853" s="1">
        <v>1957</v>
      </c>
      <c r="B853" s="1">
        <v>71</v>
      </c>
      <c r="C853" s="1">
        <v>0.10273500000000001</v>
      </c>
      <c r="D853" s="1">
        <v>0.5</v>
      </c>
      <c r="E853" s="1">
        <v>9.7715999999999997E-2</v>
      </c>
      <c r="F853" s="1">
        <v>16871.07</v>
      </c>
      <c r="G853" s="1">
        <v>1648.57</v>
      </c>
      <c r="H853" s="1">
        <v>16046.79</v>
      </c>
      <c r="I853" s="1">
        <v>104537.74</v>
      </c>
      <c r="J853" s="1">
        <v>6.1962999999999999</v>
      </c>
      <c r="K853" s="1"/>
      <c r="AE853">
        <f>(B851*C851/SUM(C782:C851)+B852*C852/SUM(C782:C852)+B853*C853/SUM(C782:C853)+B854*C854/SUM(C782:C854)+B855*C855/SUM(C782:C855))/5</f>
        <v>3.8603339253615543</v>
      </c>
    </row>
    <row r="854" spans="1:31" x14ac:dyDescent="0.3">
      <c r="A854" s="1">
        <v>1957</v>
      </c>
      <c r="B854" s="1">
        <v>72</v>
      </c>
      <c r="C854" s="1">
        <v>0.11318300000000001</v>
      </c>
      <c r="D854" s="1">
        <v>0.5</v>
      </c>
      <c r="E854" s="1">
        <v>0.10712099999999999</v>
      </c>
      <c r="F854" s="1">
        <v>15222.5</v>
      </c>
      <c r="G854" s="1">
        <v>1630.65</v>
      </c>
      <c r="H854" s="1">
        <v>14407.18</v>
      </c>
      <c r="I854" s="1">
        <v>88490.95</v>
      </c>
      <c r="J854" s="1">
        <v>5.8132000000000001</v>
      </c>
      <c r="K854" s="1"/>
      <c r="AE854">
        <f>(B852*C852/SUM(C782:C852)+B853*C853/SUM(C782:C853)+B854*C854/SUM(C782:C854)+B855*C855/SUM(C782:C855)+B856*C856/SUM(C782:C856))/5</f>
        <v>4.067466452092539</v>
      </c>
    </row>
    <row r="855" spans="1:31" x14ac:dyDescent="0.3">
      <c r="A855" s="1">
        <v>1957</v>
      </c>
      <c r="B855" s="1">
        <v>73</v>
      </c>
      <c r="C855" s="1">
        <v>0.12444</v>
      </c>
      <c r="D855" s="1">
        <v>0.5</v>
      </c>
      <c r="E855" s="1">
        <v>0.11715100000000001</v>
      </c>
      <c r="F855" s="1">
        <v>13591.86</v>
      </c>
      <c r="G855" s="1">
        <v>1592.3</v>
      </c>
      <c r="H855" s="1">
        <v>12795.7</v>
      </c>
      <c r="I855" s="1">
        <v>74083.77</v>
      </c>
      <c r="J855" s="1">
        <v>5.4505999999999997</v>
      </c>
      <c r="K855" s="1"/>
      <c r="AE855">
        <f>(B853*C853/SUM(C782:C853)+B854*C854/SUM(C782:C854)+B855*C855/SUM(C782:C855)+B856*C856/SUM(C782:C856)+B857*C857/SUM(C782:C857))/5</f>
        <v>4.2704393506087683</v>
      </c>
    </row>
    <row r="856" spans="1:31" x14ac:dyDescent="0.3">
      <c r="A856" s="1">
        <v>1957</v>
      </c>
      <c r="B856" s="1">
        <v>74</v>
      </c>
      <c r="C856" s="1">
        <v>0.13669200000000001</v>
      </c>
      <c r="D856" s="1">
        <v>0.5</v>
      </c>
      <c r="E856" s="1">
        <v>0.12794800000000001</v>
      </c>
      <c r="F856" s="1">
        <v>11999.55</v>
      </c>
      <c r="G856" s="1">
        <v>1535.31</v>
      </c>
      <c r="H856" s="1">
        <v>11231.9</v>
      </c>
      <c r="I856" s="1">
        <v>61288.07</v>
      </c>
      <c r="J856" s="1">
        <v>5.1074999999999999</v>
      </c>
      <c r="K856" s="1"/>
      <c r="AE856">
        <f>(B854*C854/SUM(C782:C854)+B855*C855/SUM(C782:C855)+B856*C856/SUM(C782:C856)+B857*C857/SUM(C782:C857)+B858*C858/SUM(C782:C858))/5</f>
        <v>4.4677962374028244</v>
      </c>
    </row>
    <row r="857" spans="1:31" x14ac:dyDescent="0.3">
      <c r="A857" s="1">
        <v>1957</v>
      </c>
      <c r="B857" s="1">
        <v>75</v>
      </c>
      <c r="C857" s="1">
        <v>0.150006</v>
      </c>
      <c r="D857" s="1">
        <v>0.5</v>
      </c>
      <c r="E857" s="1">
        <v>0.13954</v>
      </c>
      <c r="F857" s="1">
        <v>10464.24</v>
      </c>
      <c r="G857" s="1">
        <v>1460.18</v>
      </c>
      <c r="H857" s="1">
        <v>9734.15</v>
      </c>
      <c r="I857" s="1">
        <v>50056.17</v>
      </c>
      <c r="J857" s="1">
        <v>4.7835000000000001</v>
      </c>
      <c r="K857" s="1"/>
      <c r="AE857">
        <f>(B855*C855/SUM(C782:C855)+B856*C856/SUM(C782:C856)+B857*C857/SUM(C782:C857)+B858*C858/SUM(C782:C858)+B859*C859/SUM(C782:C859))/5</f>
        <v>4.6593621405216634</v>
      </c>
    </row>
    <row r="858" spans="1:31" x14ac:dyDescent="0.3">
      <c r="A858" s="1">
        <v>1957</v>
      </c>
      <c r="B858" s="1">
        <v>76</v>
      </c>
      <c r="C858" s="1">
        <v>0.16445100000000001</v>
      </c>
      <c r="D858" s="1">
        <v>0.5</v>
      </c>
      <c r="E858" s="1">
        <v>0.15195700000000001</v>
      </c>
      <c r="F858" s="1">
        <v>9004.06</v>
      </c>
      <c r="G858" s="1">
        <v>1368.23</v>
      </c>
      <c r="H858" s="1">
        <v>8319.94</v>
      </c>
      <c r="I858" s="1">
        <v>40322.019999999997</v>
      </c>
      <c r="J858" s="1">
        <v>4.4782000000000002</v>
      </c>
      <c r="K858" s="1"/>
      <c r="AE858">
        <f>(B856*C856/SUM(C782:C856)+B857*C857/SUM(C782:C857)+B858*C858/SUM(C782:C858)+B859*C859/SUM(C782:C859)+B860*C860/SUM(C782:C860))/5</f>
        <v>4.8463206319959733</v>
      </c>
    </row>
    <row r="859" spans="1:31" x14ac:dyDescent="0.3">
      <c r="A859" s="1">
        <v>1957</v>
      </c>
      <c r="B859" s="1">
        <v>77</v>
      </c>
      <c r="C859" s="1">
        <v>0.18009800000000001</v>
      </c>
      <c r="D859" s="1">
        <v>0.5</v>
      </c>
      <c r="E859" s="1">
        <v>0.16522000000000001</v>
      </c>
      <c r="F859" s="1">
        <v>7635.83</v>
      </c>
      <c r="G859" s="1">
        <v>1261.5899999999999</v>
      </c>
      <c r="H859" s="1">
        <v>7005.04</v>
      </c>
      <c r="I859" s="1">
        <v>32002.080000000002</v>
      </c>
      <c r="J859" s="1">
        <v>4.1909999999999998</v>
      </c>
      <c r="K859" s="1"/>
      <c r="AE859">
        <f>(B857*C857/SUM(C782:C857)+B858*C858/SUM(C782:C858)+B859*C859/SUM(C782:C859)+B860*C860/SUM(C782:C860)+B861*C861/SUM(C782:C861))/5</f>
        <v>5.0291951676555406</v>
      </c>
    </row>
    <row r="860" spans="1:31" x14ac:dyDescent="0.3">
      <c r="A860" s="1">
        <v>1957</v>
      </c>
      <c r="B860" s="1">
        <v>78</v>
      </c>
      <c r="C860" s="1">
        <v>0.197269</v>
      </c>
      <c r="D860" s="1">
        <v>0.5</v>
      </c>
      <c r="E860" s="1">
        <v>0.179558</v>
      </c>
      <c r="F860" s="1">
        <v>6374.24</v>
      </c>
      <c r="G860" s="1">
        <v>1144.55</v>
      </c>
      <c r="H860" s="1">
        <v>5801.97</v>
      </c>
      <c r="I860" s="1">
        <v>24997.040000000001</v>
      </c>
      <c r="J860" s="1">
        <v>3.9216000000000002</v>
      </c>
      <c r="K860" s="1"/>
      <c r="AE860">
        <f>(B858*C858/SUM(C782:C858)+B859*C859/SUM(C782:C859)+B860*C860/SUM(C782:C860)+B861*C861/SUM(C782:C861)+B862*C862/SUM(C782:C862))/5</f>
        <v>5.2067904144238089</v>
      </c>
    </row>
    <row r="861" spans="1:31" x14ac:dyDescent="0.3">
      <c r="A861" s="1">
        <v>1957</v>
      </c>
      <c r="B861" s="1">
        <v>79</v>
      </c>
      <c r="C861" s="1">
        <v>0.21613099999999999</v>
      </c>
      <c r="D861" s="1">
        <v>0.5</v>
      </c>
      <c r="E861" s="1">
        <v>0.195052</v>
      </c>
      <c r="F861" s="1">
        <v>5229.6899999999996</v>
      </c>
      <c r="G861" s="1">
        <v>1020.06</v>
      </c>
      <c r="H861" s="1">
        <v>4719.66</v>
      </c>
      <c r="I861" s="1">
        <v>19195.080000000002</v>
      </c>
      <c r="J861" s="1">
        <v>3.6703999999999999</v>
      </c>
      <c r="K861" s="1"/>
      <c r="AE861">
        <f>(B859*C859/SUM(C782:C859)+B860*C860/SUM(C782:C860)+B861*C861/SUM(C782:C861)+B862*C862/SUM(C782:C862)+B863*C863/SUM(C782:C863))/5</f>
        <v>5.3761223617843585</v>
      </c>
    </row>
    <row r="862" spans="1:31" x14ac:dyDescent="0.3">
      <c r="A862" s="1">
        <v>1957</v>
      </c>
      <c r="B862" s="1">
        <v>80</v>
      </c>
      <c r="C862" s="1">
        <v>0.23642299999999999</v>
      </c>
      <c r="D862" s="1">
        <v>0.5</v>
      </c>
      <c r="E862" s="1">
        <v>0.21143000000000001</v>
      </c>
      <c r="F862" s="1">
        <v>4209.63</v>
      </c>
      <c r="G862" s="1">
        <v>890.04</v>
      </c>
      <c r="H862" s="1">
        <v>3764.61</v>
      </c>
      <c r="I862" s="1">
        <v>14475.42</v>
      </c>
      <c r="J862" s="1">
        <v>3.4386000000000001</v>
      </c>
      <c r="K862" s="1"/>
      <c r="AE862">
        <f>(B860*C860/SUM(C782:C860)+B861*C861/SUM(C782:C861)+B862*C862/SUM(C782:C862)+B863*C863/SUM(C782:C863)+B864*C864/SUM(C782:C864))/5</f>
        <v>5.5323857548416679</v>
      </c>
    </row>
    <row r="863" spans="1:31" x14ac:dyDescent="0.3">
      <c r="A863" s="1">
        <v>1957</v>
      </c>
      <c r="B863" s="1">
        <v>81</v>
      </c>
      <c r="C863" s="1">
        <v>0.257745</v>
      </c>
      <c r="D863" s="1">
        <v>0.5</v>
      </c>
      <c r="E863" s="1">
        <v>0.228321</v>
      </c>
      <c r="F863" s="1">
        <v>3319.59</v>
      </c>
      <c r="G863" s="1">
        <v>757.93</v>
      </c>
      <c r="H863" s="1">
        <v>2940.62</v>
      </c>
      <c r="I863" s="1">
        <v>10710.81</v>
      </c>
      <c r="J863" s="1">
        <v>3.2265000000000001</v>
      </c>
      <c r="K863" s="1"/>
      <c r="AE863">
        <f>(B861*C861/SUM(C782:C861)+B862*C862/SUM(C782:C862)+B863*C863/SUM(C782:C863)+B864*C864/SUM(C782:C864)+B865*C865/SUM(C782:C865))/5</f>
        <v>5.6692537288811176</v>
      </c>
    </row>
    <row r="864" spans="1:31" x14ac:dyDescent="0.3">
      <c r="A864" s="1">
        <v>1957</v>
      </c>
      <c r="B864" s="1">
        <v>82</v>
      </c>
      <c r="C864" s="1">
        <v>0.27953</v>
      </c>
      <c r="D864" s="1">
        <v>0.5</v>
      </c>
      <c r="E864" s="1">
        <v>0.245252</v>
      </c>
      <c r="F864" s="1">
        <v>2561.66</v>
      </c>
      <c r="G864" s="1">
        <v>628.25</v>
      </c>
      <c r="H864" s="1">
        <v>2247.5300000000002</v>
      </c>
      <c r="I864" s="1">
        <v>7770.19</v>
      </c>
      <c r="J864" s="1">
        <v>3.0333000000000001</v>
      </c>
      <c r="K864" s="1"/>
      <c r="AE864">
        <f>(B862*C862/SUM(C782:C862)+B863*C863/SUM(C782:C863)+B864*C864/SUM(C782:C864)+B865*C865/SUM(C782:C865)+B866*C866/SUM(C782:C866))/5</f>
        <v>5.7823818343160998</v>
      </c>
    </row>
    <row r="865" spans="1:31" x14ac:dyDescent="0.3">
      <c r="A865" s="1">
        <v>1957</v>
      </c>
      <c r="B865" s="1">
        <v>83</v>
      </c>
      <c r="C865" s="1">
        <v>0.30143700000000001</v>
      </c>
      <c r="D865" s="1">
        <v>0.5</v>
      </c>
      <c r="E865" s="1">
        <v>0.26195499999999999</v>
      </c>
      <c r="F865" s="1">
        <v>1933.41</v>
      </c>
      <c r="G865" s="1">
        <v>506.47</v>
      </c>
      <c r="H865" s="1">
        <v>1680.17</v>
      </c>
      <c r="I865" s="1">
        <v>5522.65</v>
      </c>
      <c r="J865" s="1">
        <v>2.8563999999999998</v>
      </c>
      <c r="K865" s="1"/>
      <c r="AE865">
        <f>(B863*C863/SUM(C782:C863)+B864*C864/SUM(C782:C864)+B865*C865/SUM(C782:C865)+B866*C866/SUM(C782:C866)+B867*C867/SUM(C782:C867))/5</f>
        <v>5.8710301018672268</v>
      </c>
    </row>
    <row r="866" spans="1:31" x14ac:dyDescent="0.3">
      <c r="A866" s="1">
        <v>1957</v>
      </c>
      <c r="B866" s="1">
        <v>84</v>
      </c>
      <c r="C866" s="1">
        <v>0.32374199999999997</v>
      </c>
      <c r="D866" s="1">
        <v>0.5</v>
      </c>
      <c r="E866" s="1">
        <v>0.27863900000000003</v>
      </c>
      <c r="F866" s="1">
        <v>1426.94</v>
      </c>
      <c r="G866" s="1">
        <v>397.6</v>
      </c>
      <c r="H866" s="1">
        <v>1228.1400000000001</v>
      </c>
      <c r="I866" s="1">
        <v>3842.48</v>
      </c>
      <c r="J866" s="1">
        <v>2.6928000000000001</v>
      </c>
      <c r="K866" s="1"/>
      <c r="AE866">
        <f>(B864*C864/SUM(C782:C864)+B865*C865/SUM(C782:C865)+B866*C866/SUM(C782:C866)+B867*C867/SUM(C782:C867)+B868*C868/SUM(C782:C868))/5</f>
        <v>5.9380682539891927</v>
      </c>
    </row>
    <row r="867" spans="1:31" x14ac:dyDescent="0.3">
      <c r="A867" s="1">
        <v>1957</v>
      </c>
      <c r="B867" s="1">
        <v>85</v>
      </c>
      <c r="C867" s="1">
        <v>0.346746</v>
      </c>
      <c r="D867" s="1">
        <v>0.5</v>
      </c>
      <c r="E867" s="1">
        <v>0.295512</v>
      </c>
      <c r="F867" s="1">
        <v>1029.3399999999999</v>
      </c>
      <c r="G867" s="1">
        <v>304.18</v>
      </c>
      <c r="H867" s="1">
        <v>877.25</v>
      </c>
      <c r="I867" s="1">
        <v>2614.34</v>
      </c>
      <c r="J867" s="1">
        <v>2.5398000000000001</v>
      </c>
      <c r="K867" s="1"/>
      <c r="AE867">
        <f>(B865*C865/SUM(C782:C865)+B866*C866/SUM(C782:C866)+B867*C867/SUM(C782:C867)+B868*C868/SUM(C782:C868)+B869*C869/SUM(C782:C869))/5</f>
        <v>5.9899105071108529</v>
      </c>
    </row>
    <row r="868" spans="1:31" x14ac:dyDescent="0.3">
      <c r="A868" s="1">
        <v>1957</v>
      </c>
      <c r="B868" s="1">
        <v>86</v>
      </c>
      <c r="C868" s="1">
        <v>0.37086000000000002</v>
      </c>
      <c r="D868" s="1">
        <v>0.5</v>
      </c>
      <c r="E868" s="1">
        <v>0.31284899999999999</v>
      </c>
      <c r="F868" s="1">
        <v>725.16</v>
      </c>
      <c r="G868" s="1">
        <v>226.86</v>
      </c>
      <c r="H868" s="1">
        <v>611.72</v>
      </c>
      <c r="I868" s="1">
        <v>1737.1</v>
      </c>
      <c r="J868" s="1">
        <v>2.3955000000000002</v>
      </c>
      <c r="K868" s="1"/>
      <c r="AE868">
        <f>(B866*C866/SUM(C782:C866)+B867*C867/SUM(C782:C867)+B868*C868/SUM(C782:C868)+B869*C869/SUM(C782:C869)+B870*C870/SUM(C782:C870))/5</f>
        <v>6.0368349558595389</v>
      </c>
    </row>
    <row r="869" spans="1:31" x14ac:dyDescent="0.3">
      <c r="A869" s="1">
        <v>1957</v>
      </c>
      <c r="B869" s="1">
        <v>87</v>
      </c>
      <c r="C869" s="1">
        <v>0.396615</v>
      </c>
      <c r="D869" s="1">
        <v>0.5</v>
      </c>
      <c r="E869" s="1">
        <v>0.33097900000000002</v>
      </c>
      <c r="F869" s="1">
        <v>498.29</v>
      </c>
      <c r="G869" s="1">
        <v>164.92</v>
      </c>
      <c r="H869" s="1">
        <v>415.83</v>
      </c>
      <c r="I869" s="1">
        <v>1125.3699999999999</v>
      </c>
      <c r="J869" s="1">
        <v>2.2585000000000002</v>
      </c>
      <c r="K869" s="1"/>
      <c r="AE869">
        <f>(B867*C867/SUM(C782:C867)+B868*C868/SUM(C782:C868)+B869*C869/SUM(C782:C869)+B870*C870/SUM(C782:C870)+B871*C871/SUM(C782:C871))/5</f>
        <v>6.0859818373551775</v>
      </c>
    </row>
    <row r="870" spans="1:31" x14ac:dyDescent="0.3">
      <c r="A870" s="1">
        <v>1957</v>
      </c>
      <c r="B870" s="1">
        <v>88</v>
      </c>
      <c r="C870" s="1">
        <v>0.42540600000000001</v>
      </c>
      <c r="D870" s="1">
        <v>0.5</v>
      </c>
      <c r="E870" s="1">
        <v>0.35079199999999999</v>
      </c>
      <c r="F870" s="1">
        <v>333.37</v>
      </c>
      <c r="G870" s="1">
        <v>116.94</v>
      </c>
      <c r="H870" s="1">
        <v>274.89999999999998</v>
      </c>
      <c r="I870" s="1">
        <v>709.54</v>
      </c>
      <c r="J870" s="1">
        <v>2.1284000000000001</v>
      </c>
      <c r="K870" s="1"/>
      <c r="AE870">
        <f>(B868*C868/SUM(C782:C868)+B869*C869/SUM(C782:C869)+B870*C870/SUM(C782:C870)+B871*C871/SUM(C782:C871)+B872*C872/SUM(C782:C872))/5</f>
        <v>6.1374783539890272</v>
      </c>
    </row>
    <row r="871" spans="1:31" x14ac:dyDescent="0.3">
      <c r="A871" s="1">
        <v>1957</v>
      </c>
      <c r="B871" s="1">
        <v>89</v>
      </c>
      <c r="C871" s="1">
        <v>0.45724199999999998</v>
      </c>
      <c r="D871" s="1">
        <v>0.5</v>
      </c>
      <c r="E871" s="1">
        <v>0.37215799999999999</v>
      </c>
      <c r="F871" s="1">
        <v>216.43</v>
      </c>
      <c r="G871" s="1">
        <v>80.540000000000006</v>
      </c>
      <c r="H871" s="1">
        <v>176.15</v>
      </c>
      <c r="I871" s="1">
        <v>434.64</v>
      </c>
      <c r="J871" s="1">
        <v>2.0083000000000002</v>
      </c>
      <c r="K871" s="1"/>
      <c r="AE871">
        <f>(B869*C869/SUM(C782:C869)+B870*C870/SUM(C782:C870)+B871*C871/SUM(C782:C871)+B872*C872/SUM(C782:C872)+B873*C873/SUM(C782:C873))/5</f>
        <v>6.1846964680518557</v>
      </c>
    </row>
    <row r="872" spans="1:31" x14ac:dyDescent="0.3">
      <c r="A872" s="1">
        <v>1957</v>
      </c>
      <c r="B872" s="1">
        <v>90</v>
      </c>
      <c r="C872" s="1">
        <v>0.49027799999999999</v>
      </c>
      <c r="D872" s="1">
        <v>0.5</v>
      </c>
      <c r="E872" s="1">
        <v>0.39375399999999999</v>
      </c>
      <c r="F872" s="1">
        <v>135.88</v>
      </c>
      <c r="G872" s="1">
        <v>53.5</v>
      </c>
      <c r="H872" s="1">
        <v>109.13</v>
      </c>
      <c r="I872" s="1">
        <v>258.49</v>
      </c>
      <c r="J872" s="1">
        <v>1.9023000000000001</v>
      </c>
      <c r="K872" s="1"/>
      <c r="AE872">
        <f>(B870*C870/SUM(C782:C870)+B871*C871/SUM(C782:C871)+B872*C872/SUM(C782:C872)+B873*C873/SUM(C782:C873)+B874*C874/SUM(C782:C874))/5</f>
        <v>6.2146942774003371</v>
      </c>
    </row>
    <row r="873" spans="1:31" x14ac:dyDescent="0.3">
      <c r="A873" s="1">
        <v>1957</v>
      </c>
      <c r="B873" s="1">
        <v>91</v>
      </c>
      <c r="C873" s="1">
        <v>0.522088</v>
      </c>
      <c r="D873" s="1">
        <v>0.5</v>
      </c>
      <c r="E873" s="1">
        <v>0.41401199999999999</v>
      </c>
      <c r="F873" s="1">
        <v>82.38</v>
      </c>
      <c r="G873" s="1">
        <v>34.11</v>
      </c>
      <c r="H873" s="1">
        <v>65.319999999999993</v>
      </c>
      <c r="I873" s="1">
        <v>149.36000000000001</v>
      </c>
      <c r="J873" s="1">
        <v>1.8131999999999999</v>
      </c>
      <c r="K873" s="1"/>
      <c r="AE873">
        <f>(B871*C871/SUM(C782:C871)+B872*C872/SUM(C782:C872)+B873*C873/SUM(C782:C873)+B874*C874/SUM(C782:C874)+B875*C875/SUM(C782:C875))/5</f>
        <v>6.2132505273890102</v>
      </c>
    </row>
    <row r="874" spans="1:31" x14ac:dyDescent="0.3">
      <c r="A874" s="1">
        <v>1957</v>
      </c>
      <c r="B874" s="1">
        <v>92</v>
      </c>
      <c r="C874" s="1">
        <v>0.54966300000000001</v>
      </c>
      <c r="D874" s="1">
        <v>0.5</v>
      </c>
      <c r="E874" s="1">
        <v>0.43116500000000002</v>
      </c>
      <c r="F874" s="1">
        <v>48.27</v>
      </c>
      <c r="G874" s="1">
        <v>20.81</v>
      </c>
      <c r="H874" s="1">
        <v>37.869999999999997</v>
      </c>
      <c r="I874" s="1">
        <v>84.04</v>
      </c>
      <c r="J874" s="1">
        <v>1.7408999999999999</v>
      </c>
      <c r="K874" s="1"/>
      <c r="AE874">
        <f>(B872*C872/SUM(C782:C872)+B873*C873/SUM(C782:C873)+B874*C874/SUM(C782:C874)+B875*C875/SUM(C782:C875)+B876*C876/SUM(C782:C876))/5</f>
        <v>6.1740347541937854</v>
      </c>
    </row>
    <row r="875" spans="1:31" x14ac:dyDescent="0.3">
      <c r="A875" s="1">
        <v>1957</v>
      </c>
      <c r="B875" s="1">
        <v>93</v>
      </c>
      <c r="C875" s="1">
        <v>0.57267699999999999</v>
      </c>
      <c r="D875" s="1">
        <v>0.5</v>
      </c>
      <c r="E875" s="1">
        <v>0.44519900000000001</v>
      </c>
      <c r="F875" s="1">
        <v>27.46</v>
      </c>
      <c r="G875" s="1">
        <v>12.22</v>
      </c>
      <c r="H875" s="1">
        <v>21.35</v>
      </c>
      <c r="I875" s="1">
        <v>46.17</v>
      </c>
      <c r="J875" s="1">
        <v>1.6815</v>
      </c>
      <c r="K875" s="1"/>
      <c r="AE875">
        <f>(B873*C873/SUM(C782:C873)+B874*C874/SUM(C782:C874)+B875*C875/SUM(C782:C875)+B876*C876/SUM(C782:C876)+B877*C877/SUM(C782:C877))/5</f>
        <v>6.0982907301972116</v>
      </c>
    </row>
    <row r="876" spans="1:31" x14ac:dyDescent="0.3">
      <c r="A876" s="1">
        <v>1957</v>
      </c>
      <c r="B876" s="1">
        <v>94</v>
      </c>
      <c r="C876" s="1">
        <v>0.59343299999999999</v>
      </c>
      <c r="D876" s="1">
        <v>0.5</v>
      </c>
      <c r="E876" s="1">
        <v>0.45764300000000002</v>
      </c>
      <c r="F876" s="1">
        <v>15.23</v>
      </c>
      <c r="G876" s="1">
        <v>6.97</v>
      </c>
      <c r="H876" s="1">
        <v>11.75</v>
      </c>
      <c r="I876" s="1">
        <v>24.83</v>
      </c>
      <c r="J876" s="1">
        <v>1.6296999999999999</v>
      </c>
      <c r="K876" s="1"/>
      <c r="AE876">
        <f>(B874*C874/SUM(C782:C874)+B875*C875/SUM(C782:C875)+B876*C876/SUM(C782:C876)+B877*C877/SUM(C782:C877)+B878*C878/SUM(C782:C878))/5</f>
        <v>5.9943358925538162</v>
      </c>
    </row>
    <row r="877" spans="1:31" x14ac:dyDescent="0.3">
      <c r="A877" s="1">
        <v>1957</v>
      </c>
      <c r="B877" s="1">
        <v>95</v>
      </c>
      <c r="C877" s="1">
        <v>0.61263599999999996</v>
      </c>
      <c r="D877" s="1">
        <v>0.5</v>
      </c>
      <c r="E877" s="1">
        <v>0.46897899999999998</v>
      </c>
      <c r="F877" s="1">
        <v>8.26</v>
      </c>
      <c r="G877" s="1">
        <v>3.87</v>
      </c>
      <c r="H877" s="1">
        <v>6.32</v>
      </c>
      <c r="I877" s="1">
        <v>13.08</v>
      </c>
      <c r="J877" s="1">
        <v>1.5829</v>
      </c>
      <c r="K877" s="1"/>
      <c r="AE877">
        <f>(B875*C875/SUM(C782:C875)+B876*C876/SUM(C782:C876)+B877*C877/SUM(C782:C877)+B878*C878/SUM(C782:C878)+B879*C879/SUM(C782:C879))/5</f>
        <v>5.8769377961877858</v>
      </c>
    </row>
    <row r="878" spans="1:31" x14ac:dyDescent="0.3">
      <c r="A878" s="1">
        <v>1957</v>
      </c>
      <c r="B878" s="1">
        <v>96</v>
      </c>
      <c r="C878" s="1">
        <v>0.63113399999999997</v>
      </c>
      <c r="D878" s="1">
        <v>0.5</v>
      </c>
      <c r="E878" s="1">
        <v>0.47974299999999998</v>
      </c>
      <c r="F878" s="1">
        <v>4.3899999999999997</v>
      </c>
      <c r="G878" s="1">
        <v>2.1</v>
      </c>
      <c r="H878" s="1">
        <v>3.34</v>
      </c>
      <c r="I878" s="1">
        <v>6.75</v>
      </c>
      <c r="J878" s="1">
        <v>1.5391999999999999</v>
      </c>
      <c r="K878" s="1"/>
      <c r="AE878">
        <f>(B876*C876/SUM(C782:C876)+B877*C877/SUM(C782:C877)+B878*C878/SUM(C782:C878)+B879*C879/SUM(C782:C879)+B880*C880/SUM(C782:C880))/5</f>
        <v>5.7585142173991217</v>
      </c>
    </row>
    <row r="879" spans="1:31" x14ac:dyDescent="0.3">
      <c r="A879" s="1">
        <v>1957</v>
      </c>
      <c r="B879" s="1">
        <v>97</v>
      </c>
      <c r="C879" s="1">
        <v>0.64990499999999995</v>
      </c>
      <c r="D879" s="1">
        <v>0.5</v>
      </c>
      <c r="E879" s="1">
        <v>0.490512</v>
      </c>
      <c r="F879" s="1">
        <v>2.2799999999999998</v>
      </c>
      <c r="G879" s="1">
        <v>1.1200000000000001</v>
      </c>
      <c r="H879" s="1">
        <v>1.72</v>
      </c>
      <c r="I879" s="1">
        <v>3.42</v>
      </c>
      <c r="J879" s="1">
        <v>1.4976</v>
      </c>
      <c r="K879" s="1"/>
      <c r="AE879">
        <f>(B877*C877/SUM(C782:C877)+B878*C878/SUM(C782:C878)+B879*C879/SUM(C782:C879)+B880*C880/SUM(C782:C880)+B881*C881/SUM(C782:C881))/5</f>
        <v>5.6435332508020561</v>
      </c>
    </row>
    <row r="880" spans="1:31" x14ac:dyDescent="0.3">
      <c r="A880" s="1">
        <v>1957</v>
      </c>
      <c r="B880" s="1">
        <v>98</v>
      </c>
      <c r="C880" s="1">
        <v>0.66897600000000002</v>
      </c>
      <c r="D880" s="1">
        <v>0.5</v>
      </c>
      <c r="E880" s="1">
        <v>0.50129800000000002</v>
      </c>
      <c r="F880" s="1">
        <v>1.1599999999999999</v>
      </c>
      <c r="G880" s="1">
        <v>0.57999999999999996</v>
      </c>
      <c r="H880" s="1">
        <v>0.87</v>
      </c>
      <c r="I880" s="1">
        <v>1.7</v>
      </c>
      <c r="J880" s="1">
        <v>1.458</v>
      </c>
      <c r="K880" s="1"/>
      <c r="AE880">
        <f>(B878*C878/SUM(C782:C878)+B879*C879/SUM(C782:C879)+B880*C880/SUM(C782:C880)+B881*C881/SUM(C782:C881)+B882*C882/SUM(C782:C882))/5</f>
        <v>5.5343017240055001</v>
      </c>
    </row>
    <row r="881" spans="1:31" x14ac:dyDescent="0.3">
      <c r="A881" s="1">
        <v>1957</v>
      </c>
      <c r="B881" s="1">
        <v>99</v>
      </c>
      <c r="C881" s="1">
        <v>0.68768899999999999</v>
      </c>
      <c r="D881" s="1">
        <v>0.5</v>
      </c>
      <c r="E881" s="1">
        <v>0.51173299999999999</v>
      </c>
      <c r="F881" s="1">
        <v>0.57999999999999996</v>
      </c>
      <c r="G881" s="1">
        <v>0.3</v>
      </c>
      <c r="H881" s="1">
        <v>0.43</v>
      </c>
      <c r="I881" s="1">
        <v>0.82</v>
      </c>
      <c r="J881" s="1">
        <v>1.4209000000000001</v>
      </c>
      <c r="K881" s="1"/>
      <c r="AE881">
        <f>(B879*C879/SUM(C782:C879)+B880*C880/SUM(C782:C880)+B881*C881/SUM(C782:C881)+B882*C882/SUM(C782:C882)+B883*C883/SUM(C782:C883))/5</f>
        <v>5.4312451570872051</v>
      </c>
    </row>
    <row r="882" spans="1:31" x14ac:dyDescent="0.3">
      <c r="A882" s="1">
        <v>1957</v>
      </c>
      <c r="B882" s="1">
        <v>100</v>
      </c>
      <c r="C882" s="1">
        <v>0.70609699999999997</v>
      </c>
      <c r="D882" s="1">
        <v>0.5</v>
      </c>
      <c r="E882" s="1">
        <v>0.52185700000000002</v>
      </c>
      <c r="F882" s="1">
        <v>0.28000000000000003</v>
      </c>
      <c r="G882" s="1">
        <v>0.15</v>
      </c>
      <c r="H882" s="1">
        <v>0.21</v>
      </c>
      <c r="I882" s="1">
        <v>0.39</v>
      </c>
      <c r="J882" s="1">
        <v>1.3859999999999999</v>
      </c>
      <c r="K882" s="1"/>
      <c r="AE882">
        <f>(B880*C880/SUM(C782:C880)+B881*C881/SUM(C782:C881)+B882*C882/SUM(C782:C882)+B883*C883/SUM(C782:C883)+B884*C884/SUM(C782:C884))/5</f>
        <v>5.3331525310925922</v>
      </c>
    </row>
    <row r="883" spans="1:31" x14ac:dyDescent="0.3">
      <c r="A883" s="1">
        <v>1957</v>
      </c>
      <c r="B883" s="1">
        <v>101</v>
      </c>
      <c r="C883" s="1">
        <v>0.72426500000000005</v>
      </c>
      <c r="D883" s="1">
        <v>0.5</v>
      </c>
      <c r="E883" s="1">
        <v>0.53171400000000002</v>
      </c>
      <c r="F883" s="1">
        <v>0.14000000000000001</v>
      </c>
      <c r="G883" s="1">
        <v>7.0000000000000007E-2</v>
      </c>
      <c r="H883" s="1">
        <v>0.1</v>
      </c>
      <c r="I883" s="1">
        <v>0.18</v>
      </c>
      <c r="J883" s="1">
        <v>1.3531</v>
      </c>
      <c r="K883" s="1"/>
      <c r="AE883">
        <f>(B881*C881/SUM(C782:C881)+B882*C882/SUM(C782:C882)+B883*C883/SUM(C782:C883)+B884*C884/SUM(C782:C884)+B885*C885/SUM(C782:C885))/5</f>
        <v>5.239549741788311</v>
      </c>
    </row>
    <row r="884" spans="1:31" x14ac:dyDescent="0.3">
      <c r="A884" s="1">
        <v>1957</v>
      </c>
      <c r="B884" s="1">
        <v>102</v>
      </c>
      <c r="C884" s="1">
        <v>0.74226599999999998</v>
      </c>
      <c r="D884" s="1">
        <v>0.5</v>
      </c>
      <c r="E884" s="1">
        <v>0.54135299999999997</v>
      </c>
      <c r="F884" s="1">
        <v>0.06</v>
      </c>
      <c r="G884" s="1">
        <v>0.03</v>
      </c>
      <c r="H884" s="1">
        <v>0.05</v>
      </c>
      <c r="I884" s="1">
        <v>0.08</v>
      </c>
      <c r="J884" s="1">
        <v>1.3217000000000001</v>
      </c>
      <c r="K884" s="1"/>
      <c r="AE884">
        <f>(B882*C882/SUM(C782:C882)+B883*C883/SUM(C782:C883)+B884*C884/SUM(C782:C884)+B885*C885/SUM(C782:C885)+B886*C886/SUM(C782:C886))/5</f>
        <v>5.1509861894502418</v>
      </c>
    </row>
    <row r="885" spans="1:31" x14ac:dyDescent="0.3">
      <c r="A885" s="1">
        <v>1957</v>
      </c>
      <c r="B885" s="1">
        <v>103</v>
      </c>
      <c r="C885" s="1">
        <v>0.76056800000000002</v>
      </c>
      <c r="D885" s="1">
        <v>0.5</v>
      </c>
      <c r="E885" s="1">
        <v>0.55102300000000004</v>
      </c>
      <c r="F885" s="1">
        <v>0.03</v>
      </c>
      <c r="G885" s="1">
        <v>0.02</v>
      </c>
      <c r="H885" s="1">
        <v>0.02</v>
      </c>
      <c r="I885" s="1">
        <v>0.04</v>
      </c>
      <c r="J885" s="1">
        <v>1.2915000000000001</v>
      </c>
      <c r="K885" s="1"/>
      <c r="AE885">
        <f>(B883*C883/SUM(C782:C883)+B884*C884/SUM(C782:C884)+B885*C885/SUM(C782:C885)+B886*C886/SUM(C782:C886)+B887*C887/SUM(C782:C887))/5</f>
        <v>5.0670007412204612</v>
      </c>
    </row>
    <row r="886" spans="1:31" x14ac:dyDescent="0.3">
      <c r="A886" s="1">
        <v>1957</v>
      </c>
      <c r="B886" s="1">
        <v>104</v>
      </c>
      <c r="C886" s="1">
        <v>0.77915000000000001</v>
      </c>
      <c r="D886" s="1">
        <v>0.5</v>
      </c>
      <c r="E886" s="1">
        <v>0.56071099999999996</v>
      </c>
      <c r="F886" s="1">
        <v>0.01</v>
      </c>
      <c r="G886" s="1">
        <v>0.01</v>
      </c>
      <c r="H886" s="1">
        <v>0.01</v>
      </c>
      <c r="I886" s="1">
        <v>0.02</v>
      </c>
      <c r="J886" s="1">
        <v>1.2628999999999999</v>
      </c>
      <c r="K886" s="1"/>
      <c r="AE886">
        <f>(B884*C884/SUM(C782:C884)+B885*C885/SUM(C782:C885)+B886*C886/SUM(C782:C886)+B887*C887/SUM(C782:C887)+B888*C888/SUM(C782:C888))/5</f>
        <v>4.9862257109139119</v>
      </c>
    </row>
    <row r="887" spans="1:31" x14ac:dyDescent="0.3">
      <c r="A887" s="1">
        <v>1957</v>
      </c>
      <c r="B887" s="1">
        <v>105</v>
      </c>
      <c r="C887" s="1">
        <v>0.79731600000000002</v>
      </c>
      <c r="D887" s="1">
        <v>0.5</v>
      </c>
      <c r="E887" s="1">
        <v>0.57005799999999995</v>
      </c>
      <c r="F887" s="1">
        <v>0.01</v>
      </c>
      <c r="G887" s="1">
        <v>0</v>
      </c>
      <c r="H887" s="1">
        <v>0</v>
      </c>
      <c r="I887" s="1">
        <v>0.01</v>
      </c>
      <c r="J887" s="1">
        <v>1.2367999999999999</v>
      </c>
      <c r="K887" s="1"/>
      <c r="AE887">
        <f>(B885*C885/SUM(C782:C885)+B886*C886/SUM(C782:C886)+B887*C887/SUM(C782:C887)+B888*C888/SUM(C782:C888)+B889*C889/SUM(C782:C889))/5</f>
        <v>4.9064894271170747</v>
      </c>
    </row>
    <row r="888" spans="1:31" x14ac:dyDescent="0.3">
      <c r="A888" s="1">
        <v>1957</v>
      </c>
      <c r="B888" s="1">
        <v>106</v>
      </c>
      <c r="C888" s="1">
        <v>0.814307</v>
      </c>
      <c r="D888" s="1">
        <v>0.5</v>
      </c>
      <c r="E888" s="1">
        <v>0.57869099999999996</v>
      </c>
      <c r="F888" s="1">
        <v>0</v>
      </c>
      <c r="G888" s="1">
        <v>0</v>
      </c>
      <c r="H888" s="1">
        <v>0</v>
      </c>
      <c r="I888" s="1">
        <v>0</v>
      </c>
      <c r="J888" s="1">
        <v>1.2136</v>
      </c>
      <c r="K888" s="1"/>
      <c r="AE888">
        <f>(B886*C886/SUM(C782:C886)+B887*C887/SUM(C782:C887)+B888*C888/SUM(C782:C888)+B889*C889/SUM(C782:C889)+B890*C890/SUM(C782:C890))/5</f>
        <v>4.8257610170838765</v>
      </c>
    </row>
    <row r="889" spans="1:31" x14ac:dyDescent="0.3">
      <c r="A889" s="1">
        <v>1957</v>
      </c>
      <c r="B889" s="1">
        <v>107</v>
      </c>
      <c r="C889" s="1">
        <v>0.82931100000000002</v>
      </c>
      <c r="D889" s="1">
        <v>0.5</v>
      </c>
      <c r="E889" s="1">
        <v>0.58622799999999997</v>
      </c>
      <c r="F889" s="1">
        <v>0</v>
      </c>
      <c r="G889" s="1">
        <v>0</v>
      </c>
      <c r="H889" s="1">
        <v>0</v>
      </c>
      <c r="I889" s="1">
        <v>0</v>
      </c>
      <c r="J889" s="1">
        <v>1.1939</v>
      </c>
      <c r="K889" s="1"/>
      <c r="AE889">
        <f>(B887*C887/SUM(C782:C887)+B888*C888/SUM(C782:C888)+B889*C889/SUM(C782:C889)+B890*C890/SUM(C782:C890)+B891*C891/SUM(C782:C891))/5</f>
        <v>4.7431403739861651</v>
      </c>
    </row>
    <row r="890" spans="1:31" x14ac:dyDescent="0.3">
      <c r="A890" s="1">
        <v>1957</v>
      </c>
      <c r="B890" s="1">
        <v>108</v>
      </c>
      <c r="C890" s="1">
        <v>0.84274099999999996</v>
      </c>
      <c r="D890" s="1">
        <v>0.5</v>
      </c>
      <c r="E890" s="1">
        <v>0.59290699999999996</v>
      </c>
      <c r="F890" s="1">
        <v>0</v>
      </c>
      <c r="G890" s="1">
        <v>0</v>
      </c>
      <c r="H890" s="1">
        <v>0</v>
      </c>
      <c r="I890" s="1">
        <v>0</v>
      </c>
      <c r="J890" s="1">
        <v>1.1769000000000001</v>
      </c>
      <c r="K890" s="1"/>
      <c r="AE890">
        <f>(B888*C888/SUM(C782:C888)+B889*C889/SUM(C782:C889)+B890*C890/SUM(C782:C890)+B891*C891/SUM(C782:C891)+B892*C892/SUM(C782:C892))/5</f>
        <v>4.6583947880723926</v>
      </c>
    </row>
    <row r="891" spans="1:31" x14ac:dyDescent="0.3">
      <c r="A891" s="1">
        <v>1957</v>
      </c>
      <c r="B891" s="1">
        <v>109</v>
      </c>
      <c r="C891" s="1">
        <v>0.85539799999999999</v>
      </c>
      <c r="D891" s="1">
        <v>0.5</v>
      </c>
      <c r="E891" s="1">
        <v>0.59914400000000001</v>
      </c>
      <c r="F891" s="1">
        <v>0</v>
      </c>
      <c r="G891" s="1">
        <v>0</v>
      </c>
      <c r="H891" s="1">
        <v>0</v>
      </c>
      <c r="I891" s="1">
        <v>0</v>
      </c>
      <c r="J891" s="1">
        <v>1.1628000000000001</v>
      </c>
      <c r="K891" s="1"/>
      <c r="AE891">
        <f>(B890*C890/SUM(C782:C890)+B891*C891/SUM(C782:C891)+B892*C892/SUM(C782:C892))/3</f>
        <v>4.5716898745327237</v>
      </c>
    </row>
    <row r="892" spans="1:31" x14ac:dyDescent="0.3">
      <c r="A892" s="1">
        <v>1957</v>
      </c>
      <c r="B892" s="1">
        <v>110</v>
      </c>
      <c r="C892" s="1">
        <v>0.867004</v>
      </c>
      <c r="D892" s="1">
        <v>1.153397</v>
      </c>
      <c r="E892" s="1">
        <v>1</v>
      </c>
      <c r="F892" s="1">
        <v>0</v>
      </c>
      <c r="G892" s="1">
        <v>0</v>
      </c>
      <c r="H892" s="1">
        <v>0</v>
      </c>
      <c r="I892" s="1">
        <v>0</v>
      </c>
      <c r="J892" s="1">
        <v>1.1534</v>
      </c>
      <c r="K892" s="1"/>
      <c r="AE892">
        <f>(B892*C892/SUM(C782:C892))</f>
        <v>4.4854632530459337</v>
      </c>
    </row>
    <row r="893" spans="1:31" x14ac:dyDescent="0.3">
      <c r="A893" s="1">
        <v>1958</v>
      </c>
      <c r="B893" s="1">
        <v>0</v>
      </c>
      <c r="C893" s="1">
        <v>0.19628499999999999</v>
      </c>
      <c r="D893" s="1">
        <v>0.35</v>
      </c>
      <c r="E893" s="1">
        <v>0.17407500000000001</v>
      </c>
      <c r="F893" s="1">
        <v>100000</v>
      </c>
      <c r="G893" s="1">
        <v>17407.52</v>
      </c>
      <c r="H893" s="1">
        <v>88685.11</v>
      </c>
      <c r="I893" s="1">
        <v>3681369.89</v>
      </c>
      <c r="J893" s="1">
        <v>36.813699999999997</v>
      </c>
      <c r="K893" s="1"/>
      <c r="AE893">
        <f>B893*C893/SUM(C893:C893)</f>
        <v>0</v>
      </c>
    </row>
    <row r="894" spans="1:31" x14ac:dyDescent="0.3">
      <c r="A894" s="1">
        <v>1958</v>
      </c>
      <c r="B894" s="1">
        <v>1</v>
      </c>
      <c r="C894" s="1">
        <v>8.3179000000000003E-2</v>
      </c>
      <c r="D894" s="1">
        <v>0.5</v>
      </c>
      <c r="E894" s="1">
        <v>7.9856999999999997E-2</v>
      </c>
      <c r="F894" s="1">
        <v>82592.479999999996</v>
      </c>
      <c r="G894" s="1">
        <v>6595.61</v>
      </c>
      <c r="H894" s="1">
        <v>79294.67</v>
      </c>
      <c r="I894" s="1">
        <v>3592684.78</v>
      </c>
      <c r="J894" s="1">
        <v>43.498899999999999</v>
      </c>
      <c r="K894" s="1"/>
      <c r="AE894">
        <f>(B893*C893/SUM(C893:C893)+B894*C894/SUM(C893:C894)+B895*C895/SUM(C893:C895))/3</f>
        <v>0.18673382057266338</v>
      </c>
    </row>
    <row r="895" spans="1:31" x14ac:dyDescent="0.3">
      <c r="A895" s="1">
        <v>1958</v>
      </c>
      <c r="B895" s="1">
        <v>2</v>
      </c>
      <c r="C895" s="1">
        <v>4.2233E-2</v>
      </c>
      <c r="D895" s="1">
        <v>0.5</v>
      </c>
      <c r="E895" s="1">
        <v>4.1359E-2</v>
      </c>
      <c r="F895" s="1">
        <v>75996.86</v>
      </c>
      <c r="G895" s="1">
        <v>3143.19</v>
      </c>
      <c r="H895" s="1">
        <v>74425.27</v>
      </c>
      <c r="I895" s="1">
        <v>3513390.11</v>
      </c>
      <c r="J895" s="1">
        <v>46.230699999999999</v>
      </c>
      <c r="K895" s="1"/>
      <c r="AE895">
        <f>(B893*C893/SUM(C893:C893)+B894*C894/SUM(C893:C894)+B895*C895/SUM(C893:C895)+B896*C896/SUM(C893:C896)+B897*C897/SUM(C893:C897))/5</f>
        <v>0.20219153892219496</v>
      </c>
    </row>
    <row r="896" spans="1:31" x14ac:dyDescent="0.3">
      <c r="A896" s="1">
        <v>1958</v>
      </c>
      <c r="B896" s="1">
        <v>3</v>
      </c>
      <c r="C896" s="1">
        <v>2.7349999999999999E-2</v>
      </c>
      <c r="D896" s="1">
        <v>0.5</v>
      </c>
      <c r="E896" s="1">
        <v>2.6981000000000002E-2</v>
      </c>
      <c r="F896" s="1">
        <v>72853.679999999993</v>
      </c>
      <c r="G896" s="1">
        <v>1965.69</v>
      </c>
      <c r="H896" s="1">
        <v>71870.83</v>
      </c>
      <c r="I896" s="1">
        <v>3438964.84</v>
      </c>
      <c r="J896" s="1">
        <v>47.203699999999998</v>
      </c>
      <c r="K896" s="1"/>
      <c r="AE896">
        <f>(B894*C894/SUM(C893:C894)+B895*C895/SUM(C893:C895)+B896*C896/SUM(C893:C896)+B897*C897/SUM(C893:C897)+B898*C898/SUM(C893:C898))/5</f>
        <v>0.24255475060406484</v>
      </c>
    </row>
    <row r="897" spans="1:31" x14ac:dyDescent="0.3">
      <c r="A897" s="1">
        <v>1958</v>
      </c>
      <c r="B897" s="1">
        <v>4</v>
      </c>
      <c r="C897" s="1">
        <v>1.9893999999999998E-2</v>
      </c>
      <c r="D897" s="1">
        <v>0.5</v>
      </c>
      <c r="E897" s="1">
        <v>1.9698E-2</v>
      </c>
      <c r="F897" s="1">
        <v>70887.990000000005</v>
      </c>
      <c r="G897" s="1">
        <v>1396.39</v>
      </c>
      <c r="H897" s="1">
        <v>70189.8</v>
      </c>
      <c r="I897" s="1">
        <v>3367094.01</v>
      </c>
      <c r="J897" s="1">
        <v>47.498800000000003</v>
      </c>
      <c r="K897" s="1"/>
      <c r="AE897">
        <f>(B895*C895/SUM(C893:C895)+B896*C896/SUM(C893:C896)+B897*C897/SUM(C893:C897)+B898*C898/SUM(C893:C898)+B899*C899/SUM(C893:C899))/5</f>
        <v>0.22139099286542266</v>
      </c>
    </row>
    <row r="898" spans="1:31" x14ac:dyDescent="0.3">
      <c r="A898" s="1">
        <v>1958</v>
      </c>
      <c r="B898" s="1">
        <v>5</v>
      </c>
      <c r="C898" s="1">
        <v>1.5518000000000001E-2</v>
      </c>
      <c r="D898" s="1">
        <v>0.5</v>
      </c>
      <c r="E898" s="1">
        <v>1.5398E-2</v>
      </c>
      <c r="F898" s="1">
        <v>69491.61</v>
      </c>
      <c r="G898" s="1">
        <v>1070.07</v>
      </c>
      <c r="H898" s="1">
        <v>68956.570000000007</v>
      </c>
      <c r="I898" s="1">
        <v>3296904.21</v>
      </c>
      <c r="J898" s="1">
        <v>47.443199999999997</v>
      </c>
      <c r="K898" s="1"/>
      <c r="AE898">
        <f>(B896*C896/SUM(C893:C896)+B897*C897/SUM(C893:C897)+B898*C898/SUM(C893:C898)+B899*C899/SUM(C893:C899)+B900*C900/SUM(C893:C900))/5</f>
        <v>0.20530597977349316</v>
      </c>
    </row>
    <row r="899" spans="1:31" x14ac:dyDescent="0.3">
      <c r="A899" s="1">
        <v>1958</v>
      </c>
      <c r="B899" s="1">
        <v>6</v>
      </c>
      <c r="C899" s="1">
        <v>1.2697E-2</v>
      </c>
      <c r="D899" s="1">
        <v>0.5</v>
      </c>
      <c r="E899" s="1">
        <v>1.2616E-2</v>
      </c>
      <c r="F899" s="1">
        <v>68421.539999999994</v>
      </c>
      <c r="G899" s="1">
        <v>863.24</v>
      </c>
      <c r="H899" s="1">
        <v>67989.919999999998</v>
      </c>
      <c r="I899" s="1">
        <v>3227947.64</v>
      </c>
      <c r="J899" s="1">
        <v>47.177399999999999</v>
      </c>
      <c r="K899" s="1"/>
      <c r="AE899">
        <f>(B897*C897/SUM(C893:C897)+B898*C898/SUM(C893:C898)+B899*C899/SUM(C893:C899)+B900*C900/SUM(C893:C900)+B901*C901/SUM(C893:C901))/5</f>
        <v>0.19227286897803153</v>
      </c>
    </row>
    <row r="900" spans="1:31" x14ac:dyDescent="0.3">
      <c r="A900" s="1">
        <v>1958</v>
      </c>
      <c r="B900" s="1">
        <v>7</v>
      </c>
      <c r="C900" s="1">
        <v>1.061E-2</v>
      </c>
      <c r="D900" s="1">
        <v>0.5</v>
      </c>
      <c r="E900" s="1">
        <v>1.0553999999999999E-2</v>
      </c>
      <c r="F900" s="1">
        <v>67558.3</v>
      </c>
      <c r="G900" s="1">
        <v>713.03</v>
      </c>
      <c r="H900" s="1">
        <v>67201.789999999994</v>
      </c>
      <c r="I900" s="1">
        <v>3159957.71</v>
      </c>
      <c r="J900" s="1">
        <v>46.773800000000001</v>
      </c>
      <c r="K900" s="1"/>
      <c r="AE900">
        <f>(B898*C898/SUM(C893:C898)+B899*C899/SUM(C893:C899)+B900*C900/SUM(C893:C900)+B901*C901/SUM(C893:C901)+B902*C902/SUM(C893:C902))/5</f>
        <v>0.18066618727098391</v>
      </c>
    </row>
    <row r="901" spans="1:31" x14ac:dyDescent="0.3">
      <c r="A901" s="1">
        <v>1958</v>
      </c>
      <c r="B901" s="1">
        <v>8</v>
      </c>
      <c r="C901" s="1">
        <v>8.848E-3</v>
      </c>
      <c r="D901" s="1">
        <v>0.5</v>
      </c>
      <c r="E901" s="1">
        <v>8.8090000000000009E-3</v>
      </c>
      <c r="F901" s="1">
        <v>66845.27</v>
      </c>
      <c r="G901" s="1">
        <v>588.83000000000004</v>
      </c>
      <c r="H901" s="1">
        <v>66550.86</v>
      </c>
      <c r="I901" s="1">
        <v>3092755.93</v>
      </c>
      <c r="J901" s="1">
        <v>46.267400000000002</v>
      </c>
      <c r="K901" s="1"/>
      <c r="AE901">
        <f>(B899*C899/SUM(C893:C899)+B900*C900/SUM(C893:C900)+B901*C901/SUM(C893:C901)+B902*C902/SUM(C893:C902)+B903*C903/SUM(C893:C903))/5</f>
        <v>0.17004900527009464</v>
      </c>
    </row>
    <row r="902" spans="1:31" x14ac:dyDescent="0.3">
      <c r="A902" s="1">
        <v>1958</v>
      </c>
      <c r="B902" s="1">
        <v>9</v>
      </c>
      <c r="C902" s="1">
        <v>7.4279999999999997E-3</v>
      </c>
      <c r="D902" s="1">
        <v>0.5</v>
      </c>
      <c r="E902" s="1">
        <v>7.4000000000000003E-3</v>
      </c>
      <c r="F902" s="1">
        <v>66256.45</v>
      </c>
      <c r="G902" s="1">
        <v>490.31</v>
      </c>
      <c r="H902" s="1">
        <v>66011.289999999994</v>
      </c>
      <c r="I902" s="1">
        <v>3026205.07</v>
      </c>
      <c r="J902" s="1">
        <v>45.674100000000003</v>
      </c>
      <c r="K902" s="1"/>
      <c r="AE902">
        <f>(B900*C900/SUM(C893:C900)+B901*C901/SUM(C893:C901)+B902*C902/SUM(C893:C902)+B903*C903/SUM(C893:C903)+B904*C904/SUM(C893:C904))/5</f>
        <v>0.16082544731712517</v>
      </c>
    </row>
    <row r="903" spans="1:31" x14ac:dyDescent="0.3">
      <c r="A903" s="1">
        <v>1958</v>
      </c>
      <c r="B903" s="1">
        <v>10</v>
      </c>
      <c r="C903" s="1">
        <v>6.4019999999999997E-3</v>
      </c>
      <c r="D903" s="1">
        <v>0.5</v>
      </c>
      <c r="E903" s="1">
        <v>6.3819999999999997E-3</v>
      </c>
      <c r="F903" s="1">
        <v>65766.13</v>
      </c>
      <c r="G903" s="1">
        <v>419.7</v>
      </c>
      <c r="H903" s="1">
        <v>65556.28</v>
      </c>
      <c r="I903" s="1">
        <v>2960193.77</v>
      </c>
      <c r="J903" s="1">
        <v>45.010899999999999</v>
      </c>
      <c r="K903" s="1"/>
      <c r="AE903">
        <f>(B901*C901/SUM(C893:C901)+B902*C902/SUM(C893:C902)+B903*C903/SUM(C893:C903)+B904*C904/SUM(C893:C904)+B905*C905/SUM(C893:C905))/5</f>
        <v>0.15465091146547405</v>
      </c>
    </row>
    <row r="904" spans="1:31" x14ac:dyDescent="0.3">
      <c r="A904" s="1">
        <v>1958</v>
      </c>
      <c r="B904" s="1">
        <v>11</v>
      </c>
      <c r="C904" s="1">
        <v>5.7780000000000001E-3</v>
      </c>
      <c r="D904" s="1">
        <v>0.5</v>
      </c>
      <c r="E904" s="1">
        <v>5.7609999999999996E-3</v>
      </c>
      <c r="F904" s="1">
        <v>65346.43</v>
      </c>
      <c r="G904" s="1">
        <v>376.49</v>
      </c>
      <c r="H904" s="1">
        <v>65158.19</v>
      </c>
      <c r="I904" s="1">
        <v>2894637.49</v>
      </c>
      <c r="J904" s="1">
        <v>44.296799999999998</v>
      </c>
      <c r="K904" s="1"/>
      <c r="AE904">
        <f>(B902*C902/SUM(C893:C902)+B903*C903/SUM(C893:C903)+B904*C904/SUM(C893:C904)+B905*C905/SUM(C893:C905)+B906*C906/SUM(C893:C906))/5</f>
        <v>0.15424709195261249</v>
      </c>
    </row>
    <row r="905" spans="1:31" x14ac:dyDescent="0.3">
      <c r="A905" s="1">
        <v>1958</v>
      </c>
      <c r="B905" s="1">
        <v>12</v>
      </c>
      <c r="C905" s="1">
        <v>5.5690000000000002E-3</v>
      </c>
      <c r="D905" s="1">
        <v>0.5</v>
      </c>
      <c r="E905" s="1">
        <v>5.5529999999999998E-3</v>
      </c>
      <c r="F905" s="1">
        <v>64969.94</v>
      </c>
      <c r="G905" s="1">
        <v>360.8</v>
      </c>
      <c r="H905" s="1">
        <v>64789.54</v>
      </c>
      <c r="I905" s="1">
        <v>2829479.31</v>
      </c>
      <c r="J905" s="1">
        <v>43.550600000000003</v>
      </c>
      <c r="K905" s="1"/>
      <c r="AE905">
        <f>(B903*C903/SUM(C893:C903)+B904*C904/SUM(C893:C904)+B905*C905/SUM(C893:C905)+B906*C906/SUM(C893:C906)+B907*C907/SUM(C893:C907))/5</f>
        <v>0.16169750399016963</v>
      </c>
    </row>
    <row r="906" spans="1:31" x14ac:dyDescent="0.3">
      <c r="A906" s="1">
        <v>1958</v>
      </c>
      <c r="B906" s="1">
        <v>13</v>
      </c>
      <c r="C906" s="1">
        <v>5.7800000000000004E-3</v>
      </c>
      <c r="D906" s="1">
        <v>0.5</v>
      </c>
      <c r="E906" s="1">
        <v>5.7629999999999999E-3</v>
      </c>
      <c r="F906" s="1">
        <v>64609.14</v>
      </c>
      <c r="G906" s="1">
        <v>372.34</v>
      </c>
      <c r="H906" s="1">
        <v>64422.97</v>
      </c>
      <c r="I906" s="1">
        <v>2764689.77</v>
      </c>
      <c r="J906" s="1">
        <v>42.790999999999997</v>
      </c>
      <c r="K906" s="1"/>
      <c r="AE906">
        <f>(B904*C904/SUM(C893:C904)+B905*C905/SUM(C893:C905)+B906*C906/SUM(C893:C906)+B907*C907/SUM(C893:C907)+B908*C908/SUM(C893:C908))/5</f>
        <v>0.17803463355347995</v>
      </c>
    </row>
    <row r="907" spans="1:31" x14ac:dyDescent="0.3">
      <c r="A907" s="1">
        <v>1958</v>
      </c>
      <c r="B907" s="1">
        <v>14</v>
      </c>
      <c r="C907" s="1">
        <v>6.319E-3</v>
      </c>
      <c r="D907" s="1">
        <v>0.5</v>
      </c>
      <c r="E907" s="1">
        <v>6.2989999999999999E-3</v>
      </c>
      <c r="F907" s="1">
        <v>64236.800000000003</v>
      </c>
      <c r="G907" s="1">
        <v>404.64</v>
      </c>
      <c r="H907" s="1">
        <v>64034.48</v>
      </c>
      <c r="I907" s="1">
        <v>2700266.79</v>
      </c>
      <c r="J907" s="1">
        <v>42.036099999999998</v>
      </c>
      <c r="K907" s="1"/>
      <c r="AE907">
        <f>(B905*C905/SUM(C893:C905)+B906*C906/SUM(C893:C906)+B907*C907/SUM(C893:C907)+B908*C908/SUM(C893:C908)+B909*C909/SUM(C893:C909))/5</f>
        <v>0.20357591813899853</v>
      </c>
    </row>
    <row r="908" spans="1:31" x14ac:dyDescent="0.3">
      <c r="A908" s="1">
        <v>1958</v>
      </c>
      <c r="B908" s="1">
        <v>15</v>
      </c>
      <c r="C908" s="1">
        <v>7.0809999999999996E-3</v>
      </c>
      <c r="D908" s="1">
        <v>0.5</v>
      </c>
      <c r="E908" s="1">
        <v>7.0559999999999998E-3</v>
      </c>
      <c r="F908" s="1">
        <v>63832.160000000003</v>
      </c>
      <c r="G908" s="1">
        <v>450.38</v>
      </c>
      <c r="H908" s="1">
        <v>63606.97</v>
      </c>
      <c r="I908" s="1">
        <v>2636232.31</v>
      </c>
      <c r="J908" s="1">
        <v>41.299399999999999</v>
      </c>
      <c r="K908" s="1"/>
      <c r="AE908">
        <f>(B906*C906/SUM(C893:C906)+B907*C907/SUM(C893:C907)+B908*C908/SUM(C893:C908)+B909*C909/SUM(C893:C909)+B910*C910/SUM(C893:C910))/5</f>
        <v>0.23465226334568992</v>
      </c>
    </row>
    <row r="909" spans="1:31" x14ac:dyDescent="0.3">
      <c r="A909" s="1">
        <v>1958</v>
      </c>
      <c r="B909" s="1">
        <v>16</v>
      </c>
      <c r="C909" s="1">
        <v>8.0140000000000003E-3</v>
      </c>
      <c r="D909" s="1">
        <v>0.5</v>
      </c>
      <c r="E909" s="1">
        <v>7.9819999999999995E-3</v>
      </c>
      <c r="F909" s="1">
        <v>63381.78</v>
      </c>
      <c r="G909" s="1">
        <v>505.93</v>
      </c>
      <c r="H909" s="1">
        <v>63128.82</v>
      </c>
      <c r="I909" s="1">
        <v>2572625.34</v>
      </c>
      <c r="J909" s="1">
        <v>40.589399999999998</v>
      </c>
      <c r="K909" s="1"/>
      <c r="AE909">
        <f>(B907*C907/SUM(C893:C907)+B908*C908/SUM(C893:C908)+B909*C909/SUM(C893:C909)+B910*C910/SUM(C893:C910)+B911*C911/SUM(C893:C911))/5</f>
        <v>0.26840770112424706</v>
      </c>
    </row>
    <row r="910" spans="1:31" x14ac:dyDescent="0.3">
      <c r="A910" s="1">
        <v>1958</v>
      </c>
      <c r="B910" s="1">
        <v>17</v>
      </c>
      <c r="C910" s="1">
        <v>8.6149999999999994E-3</v>
      </c>
      <c r="D910" s="1">
        <v>0.5</v>
      </c>
      <c r="E910" s="1">
        <v>8.5780000000000006E-3</v>
      </c>
      <c r="F910" s="1">
        <v>62875.85</v>
      </c>
      <c r="G910" s="1">
        <v>539.37</v>
      </c>
      <c r="H910" s="1">
        <v>62606.17</v>
      </c>
      <c r="I910" s="1">
        <v>2509496.52</v>
      </c>
      <c r="J910" s="1">
        <v>39.911900000000003</v>
      </c>
      <c r="K910" s="1"/>
      <c r="AE910">
        <f>(B908*C908/SUM(C893:C908)+B909*C909/SUM(C893:C909)+B910*C910/SUM(C893:C910)+B911*C911/SUM(C893:C911)+B912*C912/SUM(C893:C912))/5</f>
        <v>0.30291491784428282</v>
      </c>
    </row>
    <row r="911" spans="1:31" x14ac:dyDescent="0.3">
      <c r="A911" s="1">
        <v>1958</v>
      </c>
      <c r="B911" s="1">
        <v>18</v>
      </c>
      <c r="C911" s="1">
        <v>9.103E-3</v>
      </c>
      <c r="D911" s="1">
        <v>0.5</v>
      </c>
      <c r="E911" s="1">
        <v>9.0620000000000006E-3</v>
      </c>
      <c r="F911" s="1">
        <v>62336.480000000003</v>
      </c>
      <c r="G911" s="1">
        <v>564.89</v>
      </c>
      <c r="H911" s="1">
        <v>62054.04</v>
      </c>
      <c r="I911" s="1">
        <v>2446890.36</v>
      </c>
      <c r="J911" s="1">
        <v>39.252899999999997</v>
      </c>
      <c r="K911" s="1"/>
      <c r="AE911">
        <f>(B909*C909/SUM(C893:C909)+B910*C910/SUM(C893:C910)+B911*C911/SUM(C893:C911)+B912*C912/SUM(C893:C912)+B913*C913/SUM(C893:C913))/5</f>
        <v>0.33637043585180382</v>
      </c>
    </row>
    <row r="912" spans="1:31" x14ac:dyDescent="0.3">
      <c r="A912" s="1">
        <v>1958</v>
      </c>
      <c r="B912" s="1">
        <v>19</v>
      </c>
      <c r="C912" s="1">
        <v>9.5980000000000006E-3</v>
      </c>
      <c r="D912" s="1">
        <v>0.5</v>
      </c>
      <c r="E912" s="1">
        <v>9.5519999999999997E-3</v>
      </c>
      <c r="F912" s="1">
        <v>61771.59</v>
      </c>
      <c r="G912" s="1">
        <v>590.02</v>
      </c>
      <c r="H912" s="1">
        <v>61476.58</v>
      </c>
      <c r="I912" s="1">
        <v>2384836.3199999998</v>
      </c>
      <c r="J912" s="1">
        <v>38.607300000000002</v>
      </c>
      <c r="K912" s="1"/>
      <c r="AE912">
        <f>(B910*C910/SUM(C893:C910)+B911*C911/SUM(C893:C911)+B912*C912/SUM(C893:C912)+B913*C913/SUM(C893:C913)+B914*C914/SUM(C893:C914))/5</f>
        <v>0.36687486611055309</v>
      </c>
    </row>
    <row r="913" spans="1:31" x14ac:dyDescent="0.3">
      <c r="A913" s="1">
        <v>1958</v>
      </c>
      <c r="B913" s="1">
        <v>20</v>
      </c>
      <c r="C913" s="1">
        <v>1.0069E-2</v>
      </c>
      <c r="D913" s="1">
        <v>0.5</v>
      </c>
      <c r="E913" s="1">
        <v>1.0019E-2</v>
      </c>
      <c r="F913" s="1">
        <v>61181.57</v>
      </c>
      <c r="G913" s="1">
        <v>612.95000000000005</v>
      </c>
      <c r="H913" s="1">
        <v>60875.09</v>
      </c>
      <c r="I913" s="1">
        <v>2323359.7400000002</v>
      </c>
      <c r="J913" s="1">
        <v>37.974800000000002</v>
      </c>
      <c r="K913" s="1"/>
      <c r="AE913">
        <f>(B911*C911/SUM(C893:C911)+B912*C912/SUM(C893:C912)+B913*C913/SUM(C893:C913)+B914*C914/SUM(C893:C914)+B915*C915/SUM(C893:C915))/5</f>
        <v>0.39562082445359442</v>
      </c>
    </row>
    <row r="914" spans="1:31" x14ac:dyDescent="0.3">
      <c r="A914" s="1">
        <v>1958</v>
      </c>
      <c r="B914" s="1">
        <v>21</v>
      </c>
      <c r="C914" s="1">
        <v>1.0482999999999999E-2</v>
      </c>
      <c r="D914" s="1">
        <v>0.5</v>
      </c>
      <c r="E914" s="1">
        <v>1.0429000000000001E-2</v>
      </c>
      <c r="F914" s="1">
        <v>60568.61</v>
      </c>
      <c r="G914" s="1">
        <v>631.66</v>
      </c>
      <c r="H914" s="1">
        <v>60252.78</v>
      </c>
      <c r="I914" s="1">
        <v>2262484.65</v>
      </c>
      <c r="J914" s="1">
        <v>37.354100000000003</v>
      </c>
      <c r="K914" s="1"/>
      <c r="AE914">
        <f>(B912*C912/SUM(C893:C912)+B913*C913/SUM(C893:C913)+B914*C914/SUM(C893:C914)+B915*C915/SUM(C893:C915)+B916*C916/SUM(C893:C916))/5</f>
        <v>0.42258595245400221</v>
      </c>
    </row>
    <row r="915" spans="1:31" x14ac:dyDescent="0.3">
      <c r="A915" s="1">
        <v>1958</v>
      </c>
      <c r="B915" s="1">
        <v>22</v>
      </c>
      <c r="C915" s="1">
        <v>1.0802000000000001E-2</v>
      </c>
      <c r="D915" s="1">
        <v>0.5</v>
      </c>
      <c r="E915" s="1">
        <v>1.0744E-2</v>
      </c>
      <c r="F915" s="1">
        <v>59936.959999999999</v>
      </c>
      <c r="G915" s="1">
        <v>643.98</v>
      </c>
      <c r="H915" s="1">
        <v>59614.97</v>
      </c>
      <c r="I915" s="1">
        <v>2202231.87</v>
      </c>
      <c r="J915" s="1">
        <v>36.7425</v>
      </c>
      <c r="K915" s="1"/>
      <c r="AE915">
        <f>(B913*C913/SUM(C893:C913)+B914*C914/SUM(C893:C914)+B915*C915/SUM(C893:C915)+B916*C916/SUM(C893:C916)+B917*C917/SUM(C893:C917))/5</f>
        <v>0.44730568551559885</v>
      </c>
    </row>
    <row r="916" spans="1:31" x14ac:dyDescent="0.3">
      <c r="A916" s="1">
        <v>1958</v>
      </c>
      <c r="B916" s="1">
        <v>23</v>
      </c>
      <c r="C916" s="1">
        <v>1.1043000000000001E-2</v>
      </c>
      <c r="D916" s="1">
        <v>0.5</v>
      </c>
      <c r="E916" s="1">
        <v>1.0983E-2</v>
      </c>
      <c r="F916" s="1">
        <v>59292.98</v>
      </c>
      <c r="G916" s="1">
        <v>651.20000000000005</v>
      </c>
      <c r="H916" s="1">
        <v>58967.38</v>
      </c>
      <c r="I916" s="1">
        <v>2142616.9</v>
      </c>
      <c r="J916" s="1">
        <v>36.136099999999999</v>
      </c>
      <c r="K916" s="1"/>
      <c r="AE916">
        <f>(B914*C914/SUM(C893:C914)+B915*C915/SUM(C893:C915)+B916*C916/SUM(C893:C916)+B917*C917/SUM(C893:C917)+B918*C918/SUM(C893:C918))/5</f>
        <v>0.4695784340156382</v>
      </c>
    </row>
    <row r="917" spans="1:31" x14ac:dyDescent="0.3">
      <c r="A917" s="1">
        <v>1958</v>
      </c>
      <c r="B917" s="1">
        <v>24</v>
      </c>
      <c r="C917" s="1">
        <v>1.1252E-2</v>
      </c>
      <c r="D917" s="1">
        <v>0.5</v>
      </c>
      <c r="E917" s="1">
        <v>1.1188999999999999E-2</v>
      </c>
      <c r="F917" s="1">
        <v>58641.77</v>
      </c>
      <c r="G917" s="1">
        <v>656.15</v>
      </c>
      <c r="H917" s="1">
        <v>58313.7</v>
      </c>
      <c r="I917" s="1">
        <v>2083649.53</v>
      </c>
      <c r="J917" s="1">
        <v>35.531799999999997</v>
      </c>
      <c r="K917" s="1"/>
      <c r="AE917">
        <f>(B915*C915/SUM(C893:C915)+B916*C916/SUM(C893:C916)+B917*C917/SUM(C893:C917)+B918*C918/SUM(C893:C918)+B919*C919/SUM(C893:C919))/5</f>
        <v>0.48952423781422894</v>
      </c>
    </row>
    <row r="918" spans="1:31" x14ac:dyDescent="0.3">
      <c r="A918" s="1">
        <v>1958</v>
      </c>
      <c r="B918" s="1">
        <v>25</v>
      </c>
      <c r="C918" s="1">
        <v>1.1431E-2</v>
      </c>
      <c r="D918" s="1">
        <v>0.5</v>
      </c>
      <c r="E918" s="1">
        <v>1.1365999999999999E-2</v>
      </c>
      <c r="F918" s="1">
        <v>57985.62</v>
      </c>
      <c r="G918" s="1">
        <v>659.08</v>
      </c>
      <c r="H918" s="1">
        <v>57656.08</v>
      </c>
      <c r="I918" s="1">
        <v>2025335.83</v>
      </c>
      <c r="J918" s="1">
        <v>34.928199999999997</v>
      </c>
      <c r="K918" s="1"/>
      <c r="AE918">
        <f>(B916*C916/SUM(C893:C916)+B917*C917/SUM(C893:C917)+B918*C918/SUM(C893:C918)+B919*C919/SUM(C893:C919)+B920*C920/SUM(C893:C920))/5</f>
        <v>0.50765541230933586</v>
      </c>
    </row>
    <row r="919" spans="1:31" x14ac:dyDescent="0.3">
      <c r="A919" s="1">
        <v>1958</v>
      </c>
      <c r="B919" s="1">
        <v>26</v>
      </c>
      <c r="C919" s="1">
        <v>1.1584000000000001E-2</v>
      </c>
      <c r="D919" s="1">
        <v>0.5</v>
      </c>
      <c r="E919" s="1">
        <v>1.1518E-2</v>
      </c>
      <c r="F919" s="1">
        <v>57326.55</v>
      </c>
      <c r="G919" s="1">
        <v>660.27</v>
      </c>
      <c r="H919" s="1">
        <v>56996.41</v>
      </c>
      <c r="I919" s="1">
        <v>1967679.74</v>
      </c>
      <c r="J919" s="1">
        <v>34.324100000000001</v>
      </c>
      <c r="K919" s="1"/>
      <c r="AE919">
        <f>(B917*C917/SUM(C893:C917)+B918*C918/SUM(C893:C918)+B919*C919/SUM(C893:C919)+B920*C920/SUM(C893:C920)+B921*C921/SUM(C893:C921))/5</f>
        <v>0.52434357820851207</v>
      </c>
    </row>
    <row r="920" spans="1:31" x14ac:dyDescent="0.3">
      <c r="A920" s="1">
        <v>1958</v>
      </c>
      <c r="B920" s="1">
        <v>27</v>
      </c>
      <c r="C920" s="1">
        <v>1.1716000000000001E-2</v>
      </c>
      <c r="D920" s="1">
        <v>0.5</v>
      </c>
      <c r="E920" s="1">
        <v>1.1646999999999999E-2</v>
      </c>
      <c r="F920" s="1">
        <v>56666.28</v>
      </c>
      <c r="G920" s="1">
        <v>660.01</v>
      </c>
      <c r="H920" s="1">
        <v>56336.27</v>
      </c>
      <c r="I920" s="1">
        <v>1910683.33</v>
      </c>
      <c r="J920" s="1">
        <v>33.718200000000003</v>
      </c>
      <c r="K920" s="1"/>
      <c r="AE920">
        <f>(B918*C918/SUM(C893:C918)+B919*C919/SUM(C893:C919)+B920*C920/SUM(C893:C920)+B921*C921/SUM(C893:C921)+B922*C922/SUM(C893:C922))/5</f>
        <v>0.53775673068425611</v>
      </c>
    </row>
    <row r="921" spans="1:31" x14ac:dyDescent="0.3">
      <c r="A921" s="1">
        <v>1958</v>
      </c>
      <c r="B921" s="1">
        <v>28</v>
      </c>
      <c r="C921" s="1">
        <v>1.1821999999999999E-2</v>
      </c>
      <c r="D921" s="1">
        <v>0.5</v>
      </c>
      <c r="E921" s="1">
        <v>1.1753E-2</v>
      </c>
      <c r="F921" s="1">
        <v>56006.27</v>
      </c>
      <c r="G921" s="1">
        <v>658.23</v>
      </c>
      <c r="H921" s="1">
        <v>55677.15</v>
      </c>
      <c r="I921" s="1">
        <v>1854347.06</v>
      </c>
      <c r="J921" s="1">
        <v>33.1096</v>
      </c>
      <c r="K921" s="1"/>
      <c r="AE921">
        <f>(B919*C919/SUM(C893:C919)+B920*C920/SUM(C893:C920)+B921*C921/SUM(C893:C921)+B922*C922/SUM(C893:C922)+B923*C923/SUM(C893:C923))/5</f>
        <v>0.54982409036730151</v>
      </c>
    </row>
    <row r="922" spans="1:31" x14ac:dyDescent="0.3">
      <c r="A922" s="1">
        <v>1958</v>
      </c>
      <c r="B922" s="1">
        <v>29</v>
      </c>
      <c r="C922" s="1">
        <v>1.1705E-2</v>
      </c>
      <c r="D922" s="1">
        <v>0.5</v>
      </c>
      <c r="E922" s="1">
        <v>1.1637E-2</v>
      </c>
      <c r="F922" s="1">
        <v>55348.04</v>
      </c>
      <c r="G922" s="1">
        <v>644.05999999999995</v>
      </c>
      <c r="H922" s="1">
        <v>55026.01</v>
      </c>
      <c r="I922" s="1">
        <v>1798669.91</v>
      </c>
      <c r="J922" s="1">
        <v>32.497399999999999</v>
      </c>
      <c r="K922" s="1"/>
      <c r="AE922">
        <f>(B920*C920/SUM(C893:C920)+B921*C921/SUM(C893:C921)+B922*C922/SUM(C893:C922)+B923*C923/SUM(C893:C923)+B924*C924/SUM(C893:C924))/5</f>
        <v>0.56085901387386539</v>
      </c>
    </row>
    <row r="923" spans="1:31" x14ac:dyDescent="0.3">
      <c r="A923" s="1">
        <v>1958</v>
      </c>
      <c r="B923" s="1">
        <v>30</v>
      </c>
      <c r="C923" s="1">
        <v>1.1767E-2</v>
      </c>
      <c r="D923" s="1">
        <v>0.5</v>
      </c>
      <c r="E923" s="1">
        <v>1.1698E-2</v>
      </c>
      <c r="F923" s="1">
        <v>54703.98</v>
      </c>
      <c r="G923" s="1">
        <v>639.91999999999996</v>
      </c>
      <c r="H923" s="1">
        <v>54384.02</v>
      </c>
      <c r="I923" s="1">
        <v>1743643.9</v>
      </c>
      <c r="J923" s="1">
        <v>31.874199999999998</v>
      </c>
      <c r="K923" s="1"/>
      <c r="AE923">
        <f>(B921*C921/SUM(C893:C921)+B922*C922/SUM(C893:C922)+B923*C923/SUM(C893:C923)+B924*C924/SUM(C893:C924)+B925*C925/SUM(C893:C925))/5</f>
        <v>0.57130744246544274</v>
      </c>
    </row>
    <row r="924" spans="1:31" x14ac:dyDescent="0.3">
      <c r="A924" s="1">
        <v>1958</v>
      </c>
      <c r="B924" s="1">
        <v>31</v>
      </c>
      <c r="C924" s="1">
        <v>1.1838E-2</v>
      </c>
      <c r="D924" s="1">
        <v>0.5</v>
      </c>
      <c r="E924" s="1">
        <v>1.1769E-2</v>
      </c>
      <c r="F924" s="1">
        <v>54064.05</v>
      </c>
      <c r="G924" s="1">
        <v>636.26</v>
      </c>
      <c r="H924" s="1">
        <v>53745.919999999998</v>
      </c>
      <c r="I924" s="1">
        <v>1689259.88</v>
      </c>
      <c r="J924" s="1">
        <v>31.2455</v>
      </c>
      <c r="K924" s="1"/>
      <c r="AE924">
        <f>(B922*C922/SUM(C893:C922)+B923*C923/SUM(C893:C923)+B924*C924/SUM(C893:C924)+B925*C925/SUM(C893:C925)+B926*C926/SUM(C893:C926))/5</f>
        <v>0.58188049691053711</v>
      </c>
    </row>
    <row r="925" spans="1:31" x14ac:dyDescent="0.3">
      <c r="A925" s="1">
        <v>1958</v>
      </c>
      <c r="B925" s="1">
        <v>32</v>
      </c>
      <c r="C925" s="1">
        <v>1.1934999999999999E-2</v>
      </c>
      <c r="D925" s="1">
        <v>0.5</v>
      </c>
      <c r="E925" s="1">
        <v>1.1864E-2</v>
      </c>
      <c r="F925" s="1">
        <v>53427.79</v>
      </c>
      <c r="G925" s="1">
        <v>633.86</v>
      </c>
      <c r="H925" s="1">
        <v>53110.86</v>
      </c>
      <c r="I925" s="1">
        <v>1635513.96</v>
      </c>
      <c r="J925" s="1">
        <v>30.611699999999999</v>
      </c>
      <c r="K925" s="1"/>
      <c r="AE925">
        <f>(B923*C923/SUM(C893:C923)+B924*C924/SUM(C893:C924)+B925*C925/SUM(C893:C925)+B926*C926/SUM(C893:C926)+B927*C927/SUM(C893:C927))/5</f>
        <v>0.59511522681529783</v>
      </c>
    </row>
    <row r="926" spans="1:31" x14ac:dyDescent="0.3">
      <c r="A926" s="1">
        <v>1958</v>
      </c>
      <c r="B926" s="1">
        <v>33</v>
      </c>
      <c r="C926" s="1">
        <v>1.2078999999999999E-2</v>
      </c>
      <c r="D926" s="1">
        <v>0.5</v>
      </c>
      <c r="E926" s="1">
        <v>1.2005999999999999E-2</v>
      </c>
      <c r="F926" s="1">
        <v>52793.93</v>
      </c>
      <c r="G926" s="1">
        <v>633.87</v>
      </c>
      <c r="H926" s="1">
        <v>52477</v>
      </c>
      <c r="I926" s="1">
        <v>1582403.1</v>
      </c>
      <c r="J926" s="1">
        <v>29.973199999999999</v>
      </c>
      <c r="K926" s="1"/>
      <c r="AE926">
        <f>(B924*C924/SUM(C893:C924)+B925*C925/SUM(C893:C925)+B926*C926/SUM(C893:C926)+B927*C927/SUM(C893:C927)+B928*C928/SUM(C893:C928))/5</f>
        <v>0.61154681188895998</v>
      </c>
    </row>
    <row r="927" spans="1:31" x14ac:dyDescent="0.3">
      <c r="A927" s="1">
        <v>1958</v>
      </c>
      <c r="B927" s="1">
        <v>34</v>
      </c>
      <c r="C927" s="1">
        <v>1.2267E-2</v>
      </c>
      <c r="D927" s="1">
        <v>0.5</v>
      </c>
      <c r="E927" s="1">
        <v>1.2192E-2</v>
      </c>
      <c r="F927" s="1">
        <v>52160.06</v>
      </c>
      <c r="G927" s="1">
        <v>635.94000000000005</v>
      </c>
      <c r="H927" s="1">
        <v>51842.09</v>
      </c>
      <c r="I927" s="1">
        <v>1529926.1</v>
      </c>
      <c r="J927" s="1">
        <v>29.331399999999999</v>
      </c>
      <c r="K927" s="1"/>
      <c r="AE927">
        <f>(B925*C925/SUM(C893:C925)+B926*C926/SUM(C893:C926)+B927*C927/SUM(C893:C927)+B928*C928/SUM(C893:C928)+B929*C929/SUM(C893:C929))/5</f>
        <v>0.62876789546655043</v>
      </c>
    </row>
    <row r="928" spans="1:31" x14ac:dyDescent="0.3">
      <c r="A928" s="1">
        <v>1958</v>
      </c>
      <c r="B928" s="1">
        <v>35</v>
      </c>
      <c r="C928" s="1">
        <v>1.2673E-2</v>
      </c>
      <c r="D928" s="1">
        <v>0.5</v>
      </c>
      <c r="E928" s="1">
        <v>1.2593E-2</v>
      </c>
      <c r="F928" s="1">
        <v>51524.12</v>
      </c>
      <c r="G928" s="1">
        <v>648.85</v>
      </c>
      <c r="H928" s="1">
        <v>51199.7</v>
      </c>
      <c r="I928" s="1">
        <v>1478084.01</v>
      </c>
      <c r="J928" s="1">
        <v>28.687200000000001</v>
      </c>
      <c r="K928" s="1"/>
      <c r="AE928">
        <f>(B926*C926/SUM(C893:C926)+B927*C927/SUM(C893:C927)+B928*C928/SUM(C893:C928)+B929*C929/SUM(C893:C929)+B930*C930/SUM(C893:C930))/5</f>
        <v>0.64617217439537233</v>
      </c>
    </row>
    <row r="929" spans="1:31" x14ac:dyDescent="0.3">
      <c r="A929" s="1">
        <v>1958</v>
      </c>
      <c r="B929" s="1">
        <v>36</v>
      </c>
      <c r="C929" s="1">
        <v>1.285E-2</v>
      </c>
      <c r="D929" s="1">
        <v>0.5</v>
      </c>
      <c r="E929" s="1">
        <v>1.2768E-2</v>
      </c>
      <c r="F929" s="1">
        <v>50875.27</v>
      </c>
      <c r="G929" s="1">
        <v>649.54999999999995</v>
      </c>
      <c r="H929" s="1">
        <v>50550.49</v>
      </c>
      <c r="I929" s="1">
        <v>1426884.32</v>
      </c>
      <c r="J929" s="1">
        <v>28.046700000000001</v>
      </c>
      <c r="K929" s="1"/>
      <c r="AE929">
        <f>(B927*C927/SUM(C893:C927)+B928*C928/SUM(C893:C928)+B929*C929/SUM(C893:C929)+B930*C930/SUM(C893:C930)+B931*C931/SUM(C893:C931))/5</f>
        <v>0.66288507406577801</v>
      </c>
    </row>
    <row r="930" spans="1:31" x14ac:dyDescent="0.3">
      <c r="A930" s="1">
        <v>1958</v>
      </c>
      <c r="B930" s="1">
        <v>37</v>
      </c>
      <c r="C930" s="1">
        <v>1.2992E-2</v>
      </c>
      <c r="D930" s="1">
        <v>0.5</v>
      </c>
      <c r="E930" s="1">
        <v>1.2907999999999999E-2</v>
      </c>
      <c r="F930" s="1">
        <v>50225.72</v>
      </c>
      <c r="G930" s="1">
        <v>648.32000000000005</v>
      </c>
      <c r="H930" s="1">
        <v>49901.56</v>
      </c>
      <c r="I930" s="1">
        <v>1376333.82</v>
      </c>
      <c r="J930" s="1">
        <v>27.402999999999999</v>
      </c>
      <c r="K930" s="1"/>
      <c r="AE930">
        <f>(B928*C928/SUM(C893:C928)+B929*C929/SUM(C893:C929)+B930*C930/SUM(C893:C930)+B931*C931/SUM(C893:C931)+B932*C932/SUM(C893:C932))/5</f>
        <v>0.67826059806725758</v>
      </c>
    </row>
    <row r="931" spans="1:31" x14ac:dyDescent="0.3">
      <c r="A931" s="1">
        <v>1958</v>
      </c>
      <c r="B931" s="1">
        <v>38</v>
      </c>
      <c r="C931" s="1">
        <v>1.3094E-2</v>
      </c>
      <c r="D931" s="1">
        <v>0.5</v>
      </c>
      <c r="E931" s="1">
        <v>1.3009E-2</v>
      </c>
      <c r="F931" s="1">
        <v>49577.4</v>
      </c>
      <c r="G931" s="1">
        <v>644.95000000000005</v>
      </c>
      <c r="H931" s="1">
        <v>49254.92</v>
      </c>
      <c r="I931" s="1">
        <v>1326432.27</v>
      </c>
      <c r="J931" s="1">
        <v>26.754799999999999</v>
      </c>
      <c r="K931" s="1"/>
      <c r="AE931">
        <f>(B929*C929/SUM(C893:C929)+B930*C930/SUM(C893:C930)+B931*C931/SUM(C893:C931)+B932*C932/SUM(C893:C932)+B933*C933/SUM(C893:C933))/5</f>
        <v>0.6900273454872099</v>
      </c>
    </row>
    <row r="932" spans="1:31" x14ac:dyDescent="0.3">
      <c r="A932" s="1">
        <v>1958</v>
      </c>
      <c r="B932" s="1">
        <v>39</v>
      </c>
      <c r="C932" s="1">
        <v>1.3176E-2</v>
      </c>
      <c r="D932" s="1">
        <v>0.5</v>
      </c>
      <c r="E932" s="1">
        <v>1.3089999999999999E-2</v>
      </c>
      <c r="F932" s="1">
        <v>48932.45</v>
      </c>
      <c r="G932" s="1">
        <v>640.51</v>
      </c>
      <c r="H932" s="1">
        <v>48612.2</v>
      </c>
      <c r="I932" s="1">
        <v>1277177.3400000001</v>
      </c>
      <c r="J932" s="1">
        <v>26.1008</v>
      </c>
      <c r="K932" s="1"/>
      <c r="AE932">
        <f>(B930*C930/SUM(C893:C930)+B931*C931/SUM(C893:C931)+B932*C932/SUM(C893:C932)+B933*C933/SUM(C893:C933)+B934*C934/SUM(C893:C934))/5</f>
        <v>0.69817813366260839</v>
      </c>
    </row>
    <row r="933" spans="1:31" x14ac:dyDescent="0.3">
      <c r="A933" s="1">
        <v>1958</v>
      </c>
      <c r="B933" s="1">
        <v>40</v>
      </c>
      <c r="C933" s="1">
        <v>1.3251000000000001E-2</v>
      </c>
      <c r="D933" s="1">
        <v>0.5</v>
      </c>
      <c r="E933" s="1">
        <v>1.3164E-2</v>
      </c>
      <c r="F933" s="1">
        <v>48291.94</v>
      </c>
      <c r="G933" s="1">
        <v>635.73</v>
      </c>
      <c r="H933" s="1">
        <v>47974.080000000002</v>
      </c>
      <c r="I933" s="1">
        <v>1228565.1499999999</v>
      </c>
      <c r="J933" s="1">
        <v>25.4404</v>
      </c>
      <c r="K933" s="1"/>
      <c r="AE933">
        <f>(B931*C931/SUM(C893:C931)+B932*C932/SUM(C893:C932)+B933*C933/SUM(C893:C933)+B934*C934/SUM(C893:C934)+B935*C935/SUM(C893:C935))/5</f>
        <v>0.70558996496899795</v>
      </c>
    </row>
    <row r="934" spans="1:31" x14ac:dyDescent="0.3">
      <c r="A934" s="1">
        <v>1958</v>
      </c>
      <c r="B934" s="1">
        <v>41</v>
      </c>
      <c r="C934" s="1">
        <v>1.3105E-2</v>
      </c>
      <c r="D934" s="1">
        <v>0.5</v>
      </c>
      <c r="E934" s="1">
        <v>1.3018999999999999E-2</v>
      </c>
      <c r="F934" s="1">
        <v>47656.22</v>
      </c>
      <c r="G934" s="1">
        <v>620.46</v>
      </c>
      <c r="H934" s="1">
        <v>47345.99</v>
      </c>
      <c r="I934" s="1">
        <v>1180591.06</v>
      </c>
      <c r="J934" s="1">
        <v>24.773099999999999</v>
      </c>
      <c r="K934" s="1"/>
      <c r="AE934">
        <f>(B932*C932/SUM(C893:C932)+B933*C933/SUM(C893:C933)+B934*C934/SUM(C893:C934)+B935*C935/SUM(C893:C935)+B936*C936/SUM(C893:C936))/5</f>
        <v>0.71285820799676625</v>
      </c>
    </row>
    <row r="935" spans="1:31" x14ac:dyDescent="0.3">
      <c r="A935" s="1">
        <v>1958</v>
      </c>
      <c r="B935" s="1">
        <v>42</v>
      </c>
      <c r="C935" s="1">
        <v>1.3193E-2</v>
      </c>
      <c r="D935" s="1">
        <v>0.5</v>
      </c>
      <c r="E935" s="1">
        <v>1.3107000000000001E-2</v>
      </c>
      <c r="F935" s="1">
        <v>47035.76</v>
      </c>
      <c r="G935" s="1">
        <v>616.49</v>
      </c>
      <c r="H935" s="1">
        <v>46727.51</v>
      </c>
      <c r="I935" s="1">
        <v>1133245.07</v>
      </c>
      <c r="J935" s="1">
        <v>24.093299999999999</v>
      </c>
      <c r="K935" s="1"/>
      <c r="AE935">
        <f>(B933*C933/SUM(C893:C933)+B934*C934/SUM(C893:C934)+B935*C935/SUM(C893:C935)+B936*C936/SUM(C893:C936)+B937*C937/SUM(C893:C937))/5</f>
        <v>0.72033957695977691</v>
      </c>
    </row>
    <row r="936" spans="1:31" x14ac:dyDescent="0.3">
      <c r="A936" s="1">
        <v>1958</v>
      </c>
      <c r="B936" s="1">
        <v>43</v>
      </c>
      <c r="C936" s="1">
        <v>1.3297E-2</v>
      </c>
      <c r="D936" s="1">
        <v>0.5</v>
      </c>
      <c r="E936" s="1">
        <v>1.3209E-2</v>
      </c>
      <c r="F936" s="1">
        <v>46419.27</v>
      </c>
      <c r="G936" s="1">
        <v>613.14</v>
      </c>
      <c r="H936" s="1">
        <v>46112.7</v>
      </c>
      <c r="I936" s="1">
        <v>1086517.56</v>
      </c>
      <c r="J936" s="1">
        <v>23.406600000000001</v>
      </c>
      <c r="K936" s="1"/>
      <c r="AE936">
        <f>(B934*C934/SUM(C893:C934)+B935*C935/SUM(C893:C935)+B936*C936/SUM(C893:C936)+B937*C937/SUM(C893:C937)+B938*C938/SUM(C893:C938))/5</f>
        <v>0.72842875676265217</v>
      </c>
    </row>
    <row r="937" spans="1:31" x14ac:dyDescent="0.3">
      <c r="A937" s="1">
        <v>1958</v>
      </c>
      <c r="B937" s="1">
        <v>44</v>
      </c>
      <c r="C937" s="1">
        <v>1.3414000000000001E-2</v>
      </c>
      <c r="D937" s="1">
        <v>0.5</v>
      </c>
      <c r="E937" s="1">
        <v>1.3325E-2</v>
      </c>
      <c r="F937" s="1">
        <v>45806.13</v>
      </c>
      <c r="G937" s="1">
        <v>610.36</v>
      </c>
      <c r="H937" s="1">
        <v>45500.95</v>
      </c>
      <c r="I937" s="1">
        <v>1040404.86</v>
      </c>
      <c r="J937" s="1">
        <v>22.713200000000001</v>
      </c>
      <c r="K937" s="1"/>
      <c r="AE937">
        <f>(B935*C935/SUM(C893:C935)+B936*C936/SUM(C893:C936)+B937*C937/SUM(C893:C937)+B938*C938/SUM(C893:C938)+B939*C939/SUM(C893:C939))/5</f>
        <v>0.74006419708697058</v>
      </c>
    </row>
    <row r="938" spans="1:31" x14ac:dyDescent="0.3">
      <c r="A938" s="1">
        <v>1958</v>
      </c>
      <c r="B938" s="1">
        <v>45</v>
      </c>
      <c r="C938" s="1">
        <v>1.3559999999999999E-2</v>
      </c>
      <c r="D938" s="1">
        <v>0.5</v>
      </c>
      <c r="E938" s="1">
        <v>1.3469E-2</v>
      </c>
      <c r="F938" s="1">
        <v>45195.77</v>
      </c>
      <c r="G938" s="1">
        <v>608.73</v>
      </c>
      <c r="H938" s="1">
        <v>44891.41</v>
      </c>
      <c r="I938" s="1">
        <v>994903.91</v>
      </c>
      <c r="J938" s="1">
        <v>22.013200000000001</v>
      </c>
      <c r="K938" s="1"/>
      <c r="AE938">
        <f>(B936*C936/SUM(C893:C936)+B937*C937/SUM(C893:C937)+B938*C938/SUM(C893:C938)+B939*C939/SUM(C893:C939)+B940*C940/SUM(C893:C940))/5</f>
        <v>0.7535809775326433</v>
      </c>
    </row>
    <row r="939" spans="1:31" x14ac:dyDescent="0.3">
      <c r="A939" s="1">
        <v>1958</v>
      </c>
      <c r="B939" s="1">
        <v>46</v>
      </c>
      <c r="C939" s="1">
        <v>1.376E-2</v>
      </c>
      <c r="D939" s="1">
        <v>0.5</v>
      </c>
      <c r="E939" s="1">
        <v>1.3665999999999999E-2</v>
      </c>
      <c r="F939" s="1">
        <v>44587.040000000001</v>
      </c>
      <c r="G939" s="1">
        <v>609.30999999999995</v>
      </c>
      <c r="H939" s="1">
        <v>44282.39</v>
      </c>
      <c r="I939" s="1">
        <v>950012.5</v>
      </c>
      <c r="J939" s="1">
        <v>21.306899999999999</v>
      </c>
      <c r="K939" s="1"/>
      <c r="AE939">
        <f>(B937*C937/SUM(C893:C937)+B938*C938/SUM(C893:C938)+B939*C939/SUM(C893:C939)+B940*C940/SUM(C893:C940)+B941*C941/SUM(C893:C941))/5</f>
        <v>0.77140088518770056</v>
      </c>
    </row>
    <row r="940" spans="1:31" x14ac:dyDescent="0.3">
      <c r="A940" s="1">
        <v>1958</v>
      </c>
      <c r="B940" s="1">
        <v>47</v>
      </c>
      <c r="C940" s="1">
        <v>1.4037000000000001E-2</v>
      </c>
      <c r="D940" s="1">
        <v>0.5</v>
      </c>
      <c r="E940" s="1">
        <v>1.3939E-2</v>
      </c>
      <c r="F940" s="1">
        <v>43977.73</v>
      </c>
      <c r="G940" s="1">
        <v>613.02</v>
      </c>
      <c r="H940" s="1">
        <v>43671.22</v>
      </c>
      <c r="I940" s="1">
        <v>905730.11</v>
      </c>
      <c r="J940" s="1">
        <v>20.595199999999998</v>
      </c>
      <c r="K940" s="1"/>
      <c r="AE940">
        <f>(B938*C938/SUM(C893:C938)+B939*C939/SUM(C893:C939)+B940*C940/SUM(C893:C940)+B941*C941/SUM(C893:C941)+B942*C942/SUM(C893:C942))/5</f>
        <v>0.79690439610189678</v>
      </c>
    </row>
    <row r="941" spans="1:31" x14ac:dyDescent="0.3">
      <c r="A941" s="1">
        <v>1958</v>
      </c>
      <c r="B941" s="1">
        <v>48</v>
      </c>
      <c r="C941" s="1">
        <v>1.455E-2</v>
      </c>
      <c r="D941" s="1">
        <v>0.5</v>
      </c>
      <c r="E941" s="1">
        <v>1.4445E-2</v>
      </c>
      <c r="F941" s="1">
        <v>43364.71</v>
      </c>
      <c r="G941" s="1">
        <v>626.41</v>
      </c>
      <c r="H941" s="1">
        <v>43051.51</v>
      </c>
      <c r="I941" s="1">
        <v>862058.89</v>
      </c>
      <c r="J941" s="1">
        <v>19.879300000000001</v>
      </c>
      <c r="K941" s="1"/>
      <c r="AE941">
        <f>(B939*C939/SUM(C893:C939)+B940*C940/SUM(C893:C940)+B941*C941/SUM(C893:C941)+B942*C942/SUM(C893:C942)+B943*C943/SUM(C893:C943))/5</f>
        <v>0.83229704155161099</v>
      </c>
    </row>
    <row r="942" spans="1:31" x14ac:dyDescent="0.3">
      <c r="A942" s="1">
        <v>1958</v>
      </c>
      <c r="B942" s="1">
        <v>49</v>
      </c>
      <c r="C942" s="1">
        <v>1.5384999999999999E-2</v>
      </c>
      <c r="D942" s="1">
        <v>0.5</v>
      </c>
      <c r="E942" s="1">
        <v>1.5268E-2</v>
      </c>
      <c r="F942" s="1">
        <v>42738.31</v>
      </c>
      <c r="G942" s="1">
        <v>652.53</v>
      </c>
      <c r="H942" s="1">
        <v>42412.04</v>
      </c>
      <c r="I942" s="1">
        <v>819007.38</v>
      </c>
      <c r="J942" s="1">
        <v>19.1633</v>
      </c>
      <c r="K942" s="1"/>
      <c r="AE942">
        <f>(B940*C940/SUM(C893:C940)+B941*C941/SUM(C893:C941)+B942*C942/SUM(C893:C942)+B943*C943/SUM(C893:C943)+B944*C944/SUM(C893:C944))/5</f>
        <v>0.88156813314563642</v>
      </c>
    </row>
    <row r="943" spans="1:31" x14ac:dyDescent="0.3">
      <c r="A943" s="1">
        <v>1958</v>
      </c>
      <c r="B943" s="1">
        <v>50</v>
      </c>
      <c r="C943" s="1">
        <v>1.6456999999999999E-2</v>
      </c>
      <c r="D943" s="1">
        <v>0.5</v>
      </c>
      <c r="E943" s="1">
        <v>1.6323000000000001E-2</v>
      </c>
      <c r="F943" s="1">
        <v>42085.78</v>
      </c>
      <c r="G943" s="1">
        <v>686.95</v>
      </c>
      <c r="H943" s="1">
        <v>41742.300000000003</v>
      </c>
      <c r="I943" s="1">
        <v>776595.34</v>
      </c>
      <c r="J943" s="1">
        <v>18.4527</v>
      </c>
      <c r="K943" s="1"/>
      <c r="AE943">
        <f>(B941*C941/SUM(C893:C941)+B942*C942/SUM(C893:C942)+B943*C943/SUM(C893:C943)+B944*C944/SUM(C893:C944)+B945*C945/SUM(C893:C945))/5</f>
        <v>0.94003376372136782</v>
      </c>
    </row>
    <row r="944" spans="1:31" x14ac:dyDescent="0.3">
      <c r="A944" s="1">
        <v>1958</v>
      </c>
      <c r="B944" s="1">
        <v>51</v>
      </c>
      <c r="C944" s="1">
        <v>1.7958999999999999E-2</v>
      </c>
      <c r="D944" s="1">
        <v>0.5</v>
      </c>
      <c r="E944" s="1">
        <v>1.7798999999999999E-2</v>
      </c>
      <c r="F944" s="1">
        <v>41398.83</v>
      </c>
      <c r="G944" s="1">
        <v>736.86</v>
      </c>
      <c r="H944" s="1">
        <v>41030.39</v>
      </c>
      <c r="I944" s="1">
        <v>734853.04</v>
      </c>
      <c r="J944" s="1">
        <v>17.750599999999999</v>
      </c>
      <c r="K944" s="1"/>
      <c r="AE944">
        <f>(B942*C942/SUM(C893:C942)+B943*C943/SUM(C893:C943)+B944*C944/SUM(C893:C944)+B945*C945/SUM(C893:C945)+B946*C946/SUM(C893:C946))/5</f>
        <v>1.0044174738688061</v>
      </c>
    </row>
    <row r="945" spans="1:31" x14ac:dyDescent="0.3">
      <c r="A945" s="1">
        <v>1958</v>
      </c>
      <c r="B945" s="1">
        <v>52</v>
      </c>
      <c r="C945" s="1">
        <v>1.9141999999999999E-2</v>
      </c>
      <c r="D945" s="1">
        <v>0.5</v>
      </c>
      <c r="E945" s="1">
        <v>1.8960999999999999E-2</v>
      </c>
      <c r="F945" s="1">
        <v>40661.96</v>
      </c>
      <c r="G945" s="1">
        <v>770.98</v>
      </c>
      <c r="H945" s="1">
        <v>40276.47</v>
      </c>
      <c r="I945" s="1">
        <v>693822.65</v>
      </c>
      <c r="J945" s="1">
        <v>17.063199999999998</v>
      </c>
      <c r="K945" s="1"/>
      <c r="AE945">
        <f>(B943*C943/SUM(C893:C943)+B944*C944/SUM(C893:C944)+B945*C945/SUM(C893:C945)+B946*C946/SUM(C893:C946)+B947*C947/SUM(C893:C947))/5</f>
        <v>1.0673632720409179</v>
      </c>
    </row>
    <row r="946" spans="1:31" x14ac:dyDescent="0.3">
      <c r="A946" s="1">
        <v>1958</v>
      </c>
      <c r="B946" s="1">
        <v>53</v>
      </c>
      <c r="C946" s="1">
        <v>2.0288E-2</v>
      </c>
      <c r="D946" s="1">
        <v>0.5</v>
      </c>
      <c r="E946" s="1">
        <v>2.0084000000000001E-2</v>
      </c>
      <c r="F946" s="1">
        <v>39890.980000000003</v>
      </c>
      <c r="G946" s="1">
        <v>801.18</v>
      </c>
      <c r="H946" s="1">
        <v>39490.39</v>
      </c>
      <c r="I946" s="1">
        <v>653546.17000000004</v>
      </c>
      <c r="J946" s="1">
        <v>16.383299999999998</v>
      </c>
      <c r="K946" s="1"/>
      <c r="AE946">
        <f>(B944*C944/SUM(C893:C944)+B945*C945/SUM(C893:C945)+B946*C946/SUM(C893:C946)+B947*C947/SUM(C893:C947)+B948*C948/SUM(C893:C948))/5</f>
        <v>1.1307828091138101</v>
      </c>
    </row>
    <row r="947" spans="1:31" x14ac:dyDescent="0.3">
      <c r="A947" s="1">
        <v>1958</v>
      </c>
      <c r="B947" s="1">
        <v>54</v>
      </c>
      <c r="C947" s="1">
        <v>2.111E-2</v>
      </c>
      <c r="D947" s="1">
        <v>0.5</v>
      </c>
      <c r="E947" s="1">
        <v>2.0889999999999999E-2</v>
      </c>
      <c r="F947" s="1">
        <v>39089.800000000003</v>
      </c>
      <c r="G947" s="1">
        <v>816.58</v>
      </c>
      <c r="H947" s="1">
        <v>38681.51</v>
      </c>
      <c r="I947" s="1">
        <v>614055.79</v>
      </c>
      <c r="J947" s="1">
        <v>15.7089</v>
      </c>
      <c r="K947" s="1"/>
      <c r="AE947">
        <f>(B945*C945/SUM(C893:C945)+B946*C946/SUM(C893:C946)+B947*C947/SUM(C893:C947)+B948*C948/SUM(C893:C948)+B949*C949/SUM(C893:C949))/5</f>
        <v>1.1919746307660575</v>
      </c>
    </row>
    <row r="948" spans="1:31" x14ac:dyDescent="0.3">
      <c r="A948" s="1">
        <v>1958</v>
      </c>
      <c r="B948" s="1">
        <v>55</v>
      </c>
      <c r="C948" s="1">
        <v>2.2356999999999998E-2</v>
      </c>
      <c r="D948" s="1">
        <v>0.5</v>
      </c>
      <c r="E948" s="1">
        <v>2.2110000000000001E-2</v>
      </c>
      <c r="F948" s="1">
        <v>38273.22</v>
      </c>
      <c r="G948" s="1">
        <v>846.2</v>
      </c>
      <c r="H948" s="1">
        <v>37850.120000000003</v>
      </c>
      <c r="I948" s="1">
        <v>575374.28</v>
      </c>
      <c r="J948" s="1">
        <v>15.033300000000001</v>
      </c>
      <c r="K948" s="1"/>
      <c r="AE948">
        <f>(B946*C946/SUM(C893:C946)+B947*C947/SUM(C893:C947)+B948*C948/SUM(C893:C948)+B949*C949/SUM(C893:C949)+B950*C950/SUM(C893:C950))/5</f>
        <v>1.2579275594513466</v>
      </c>
    </row>
    <row r="949" spans="1:31" x14ac:dyDescent="0.3">
      <c r="A949" s="1">
        <v>1958</v>
      </c>
      <c r="B949" s="1">
        <v>56</v>
      </c>
      <c r="C949" s="1">
        <v>2.3810999999999999E-2</v>
      </c>
      <c r="D949" s="1">
        <v>0.5</v>
      </c>
      <c r="E949" s="1">
        <v>2.3531E-2</v>
      </c>
      <c r="F949" s="1">
        <v>37427.019999999997</v>
      </c>
      <c r="G949" s="1">
        <v>880.7</v>
      </c>
      <c r="H949" s="1">
        <v>36986.67</v>
      </c>
      <c r="I949" s="1">
        <v>537524.16</v>
      </c>
      <c r="J949" s="1">
        <v>14.3619</v>
      </c>
      <c r="K949" s="1"/>
      <c r="AE949">
        <f>(B947*C947/SUM(C893:C947)+B948*C948/SUM(C893:C948)+B949*C949/SUM(C893:C949)+B950*C950/SUM(C893:C950)+B951*C951/SUM(C893:C951))/5</f>
        <v>1.3350945823486706</v>
      </c>
    </row>
    <row r="950" spans="1:31" x14ac:dyDescent="0.3">
      <c r="A950" s="1">
        <v>1958</v>
      </c>
      <c r="B950" s="1">
        <v>57</v>
      </c>
      <c r="C950" s="1">
        <v>2.5602E-2</v>
      </c>
      <c r="D950" s="1">
        <v>0.5</v>
      </c>
      <c r="E950" s="1">
        <v>2.5277999999999998E-2</v>
      </c>
      <c r="F950" s="1">
        <v>36546.32</v>
      </c>
      <c r="G950" s="1">
        <v>923.83</v>
      </c>
      <c r="H950" s="1">
        <v>36084.400000000001</v>
      </c>
      <c r="I950" s="1">
        <v>500537.49</v>
      </c>
      <c r="J950" s="1">
        <v>13.696</v>
      </c>
      <c r="K950" s="1"/>
      <c r="AE950">
        <f>(B948*C948/SUM(C893:C948)+B949*C949/SUM(C893:C949)+B950*C950/SUM(C893:C950)+B951*C951/SUM(C893:C951)+B952*C952/SUM(C893:C952))/5</f>
        <v>1.4338365952957546</v>
      </c>
    </row>
    <row r="951" spans="1:31" x14ac:dyDescent="0.3">
      <c r="A951" s="1">
        <v>1958</v>
      </c>
      <c r="B951" s="1">
        <v>58</v>
      </c>
      <c r="C951" s="1">
        <v>2.7997999999999999E-2</v>
      </c>
      <c r="D951" s="1">
        <v>0.5</v>
      </c>
      <c r="E951" s="1">
        <v>2.7611E-2</v>
      </c>
      <c r="F951" s="1">
        <v>35622.49</v>
      </c>
      <c r="G951" s="1">
        <v>983.58</v>
      </c>
      <c r="H951" s="1">
        <v>35130.699999999997</v>
      </c>
      <c r="I951" s="1">
        <v>464453.09</v>
      </c>
      <c r="J951" s="1">
        <v>13.0382</v>
      </c>
      <c r="K951" s="1"/>
      <c r="AE951">
        <f>(B949*C949/SUM(C893:C949)+B950*C950/SUM(C893:C950)+B951*C951/SUM(C893:C951)+B952*C952/SUM(C893:C952)+B953*C953/SUM(C893:C953))/5</f>
        <v>1.5544776654122388</v>
      </c>
    </row>
    <row r="952" spans="1:31" x14ac:dyDescent="0.3">
      <c r="A952" s="1">
        <v>1958</v>
      </c>
      <c r="B952" s="1">
        <v>59</v>
      </c>
      <c r="C952" s="1">
        <v>3.1113999999999999E-2</v>
      </c>
      <c r="D952" s="1">
        <v>0.5</v>
      </c>
      <c r="E952" s="1">
        <v>3.0637999999999999E-2</v>
      </c>
      <c r="F952" s="1">
        <v>34638.910000000003</v>
      </c>
      <c r="G952" s="1">
        <v>1061.26</v>
      </c>
      <c r="H952" s="1">
        <v>34108.28</v>
      </c>
      <c r="I952" s="1">
        <v>429322.39</v>
      </c>
      <c r="J952" s="1">
        <v>12.3942</v>
      </c>
      <c r="K952" s="1"/>
      <c r="AE952">
        <f>(B950*C950/SUM(C893:C950)+B951*C951/SUM(C893:C951)+B952*C952/SUM(C893:C952)+B953*C953/SUM(C893:C953)+B954*C954/SUM(C893:C954))/5</f>
        <v>1.7024061504951078</v>
      </c>
    </row>
    <row r="953" spans="1:31" x14ac:dyDescent="0.3">
      <c r="A953" s="1">
        <v>1958</v>
      </c>
      <c r="B953" s="1">
        <v>60</v>
      </c>
      <c r="C953" s="1">
        <v>3.4840000000000003E-2</v>
      </c>
      <c r="D953" s="1">
        <v>0.5</v>
      </c>
      <c r="E953" s="1">
        <v>3.4243000000000003E-2</v>
      </c>
      <c r="F953" s="1">
        <v>33577.65</v>
      </c>
      <c r="G953" s="1">
        <v>1149.81</v>
      </c>
      <c r="H953" s="1">
        <v>33002.75</v>
      </c>
      <c r="I953" s="1">
        <v>395214.11</v>
      </c>
      <c r="J953" s="1">
        <v>11.770200000000001</v>
      </c>
      <c r="K953" s="1"/>
      <c r="AE953">
        <f>(B951*C951/SUM(C893:C951)+B952*C952/SUM(C893:C952)+B953*C953/SUM(C893:C953)+B954*C954/SUM(C893:C954)+B955*C955/SUM(C893:C955))/5</f>
        <v>1.866795961384079</v>
      </c>
    </row>
    <row r="954" spans="1:31" x14ac:dyDescent="0.3">
      <c r="A954" s="1">
        <v>1958</v>
      </c>
      <c r="B954" s="1">
        <v>61</v>
      </c>
      <c r="C954" s="1">
        <v>3.9489999999999997E-2</v>
      </c>
      <c r="D954" s="1">
        <v>0.5</v>
      </c>
      <c r="E954" s="1">
        <v>3.8725000000000002E-2</v>
      </c>
      <c r="F954" s="1">
        <v>32427.85</v>
      </c>
      <c r="G954" s="1">
        <v>1255.77</v>
      </c>
      <c r="H954" s="1">
        <v>31799.96</v>
      </c>
      <c r="I954" s="1">
        <v>362211.36</v>
      </c>
      <c r="J954" s="1">
        <v>11.1698</v>
      </c>
      <c r="K954" s="1"/>
      <c r="AE954">
        <f>(B952*C952/SUM(C893:C952)+B953*C953/SUM(C893:C953)+B954*C954/SUM(C893:C954)+B955*C955/SUM(C893:C955)+B956*C956/SUM(C893:C956))/5</f>
        <v>2.0397803814410262</v>
      </c>
    </row>
    <row r="955" spans="1:31" x14ac:dyDescent="0.3">
      <c r="A955" s="1">
        <v>1958</v>
      </c>
      <c r="B955" s="1">
        <v>62</v>
      </c>
      <c r="C955" s="1">
        <v>4.3653999999999998E-2</v>
      </c>
      <c r="D955" s="1">
        <v>0.5</v>
      </c>
      <c r="E955" s="1">
        <v>4.2721000000000002E-2</v>
      </c>
      <c r="F955" s="1">
        <v>31172.07</v>
      </c>
      <c r="G955" s="1">
        <v>1331.71</v>
      </c>
      <c r="H955" s="1">
        <v>30506.22</v>
      </c>
      <c r="I955" s="1">
        <v>330411.40000000002</v>
      </c>
      <c r="J955" s="1">
        <v>10.599600000000001</v>
      </c>
      <c r="K955" s="1"/>
      <c r="AE955">
        <f>(B953*C953/SUM(C893:C953)+B954*C954/SUM(C893:C954)+B955*C955/SUM(C893:C955)+B956*C956/SUM(C893:C956)+B957*C957/SUM(C893:C957))/5</f>
        <v>2.214272910694397</v>
      </c>
    </row>
    <row r="956" spans="1:31" x14ac:dyDescent="0.3">
      <c r="A956" s="1">
        <v>1958</v>
      </c>
      <c r="B956" s="1">
        <v>63</v>
      </c>
      <c r="C956" s="1">
        <v>4.7870000000000003E-2</v>
      </c>
      <c r="D956" s="1">
        <v>0.5</v>
      </c>
      <c r="E956" s="1">
        <v>4.6751000000000001E-2</v>
      </c>
      <c r="F956" s="1">
        <v>29840.36</v>
      </c>
      <c r="G956" s="1">
        <v>1395.07</v>
      </c>
      <c r="H956" s="1">
        <v>29142.83</v>
      </c>
      <c r="I956" s="1">
        <v>299905.18</v>
      </c>
      <c r="J956" s="1">
        <v>10.0503</v>
      </c>
      <c r="K956" s="1"/>
      <c r="AE956">
        <f>(B954*C954/SUM(C893:C954)+B955*C955/SUM(C893:C955)+B956*C956/SUM(C893:C956)+B957*C957/SUM(C893:C957)+B958*C958/SUM(C893:C958))/5</f>
        <v>2.38574539040152</v>
      </c>
    </row>
    <row r="957" spans="1:31" x14ac:dyDescent="0.3">
      <c r="A957" s="1">
        <v>1958</v>
      </c>
      <c r="B957" s="1">
        <v>64</v>
      </c>
      <c r="C957" s="1">
        <v>5.2310000000000002E-2</v>
      </c>
      <c r="D957" s="1">
        <v>0.5</v>
      </c>
      <c r="E957" s="1">
        <v>5.0977000000000001E-2</v>
      </c>
      <c r="F957" s="1">
        <v>28445.29</v>
      </c>
      <c r="G957" s="1">
        <v>1450.05</v>
      </c>
      <c r="H957" s="1">
        <v>27720.27</v>
      </c>
      <c r="I957" s="1">
        <v>270762.34999999998</v>
      </c>
      <c r="J957" s="1">
        <v>9.5187000000000008</v>
      </c>
      <c r="K957" s="1"/>
      <c r="AE957">
        <f>(B955*C955/SUM(C893:C955)+B956*C956/SUM(C893:C956)+B957*C957/SUM(C893:C957)+B958*C958/SUM(C893:C958)+B959*C959/SUM(C893:C959))/5</f>
        <v>2.5481831301170068</v>
      </c>
    </row>
    <row r="958" spans="1:31" x14ac:dyDescent="0.3">
      <c r="A958" s="1">
        <v>1958</v>
      </c>
      <c r="B958" s="1">
        <v>65</v>
      </c>
      <c r="C958" s="1">
        <v>5.7085999999999998E-2</v>
      </c>
      <c r="D958" s="1">
        <v>0.5</v>
      </c>
      <c r="E958" s="1">
        <v>5.5502000000000003E-2</v>
      </c>
      <c r="F958" s="1">
        <v>26995.25</v>
      </c>
      <c r="G958" s="1">
        <v>1498.29</v>
      </c>
      <c r="H958" s="1">
        <v>26246.1</v>
      </c>
      <c r="I958" s="1">
        <v>243042.08</v>
      </c>
      <c r="J958" s="1">
        <v>9.0030999999999999</v>
      </c>
      <c r="K958" s="1"/>
      <c r="AE958">
        <f>(B956*C956/SUM(C893:C956)+B957*C957/SUM(C893:C957)+B958*C958/SUM(C893:C958)+B959*C959/SUM(C893:C959)+B960*C960/SUM(C893:C960))/5</f>
        <v>2.7111321747937529</v>
      </c>
    </row>
    <row r="959" spans="1:31" x14ac:dyDescent="0.3">
      <c r="A959" s="1">
        <v>1958</v>
      </c>
      <c r="B959" s="1">
        <v>66</v>
      </c>
      <c r="C959" s="1">
        <v>6.2351999999999998E-2</v>
      </c>
      <c r="D959" s="1">
        <v>0.5</v>
      </c>
      <c r="E959" s="1">
        <v>6.0467E-2</v>
      </c>
      <c r="F959" s="1">
        <v>25496.959999999999</v>
      </c>
      <c r="G959" s="1">
        <v>1541.72</v>
      </c>
      <c r="H959" s="1">
        <v>24726.09</v>
      </c>
      <c r="I959" s="1">
        <v>216795.98</v>
      </c>
      <c r="J959" s="1">
        <v>8.5028000000000006</v>
      </c>
      <c r="K959" s="1"/>
      <c r="AE959">
        <f>(B957*C957/SUM(C893:C957)+B958*C958/SUM(C893:C958)+B959*C959/SUM(C893:C959)+B960*C960/SUM(C893:C960)+B961*C961/SUM(C893:C961))/5</f>
        <v>2.8812382924090305</v>
      </c>
    </row>
    <row r="960" spans="1:31" x14ac:dyDescent="0.3">
      <c r="A960" s="1">
        <v>1958</v>
      </c>
      <c r="B960" s="1">
        <v>67</v>
      </c>
      <c r="C960" s="1">
        <v>6.8238999999999994E-2</v>
      </c>
      <c r="D960" s="1">
        <v>0.5</v>
      </c>
      <c r="E960" s="1">
        <v>6.5987000000000004E-2</v>
      </c>
      <c r="F960" s="1">
        <v>23955.23</v>
      </c>
      <c r="G960" s="1">
        <v>1580.74</v>
      </c>
      <c r="H960" s="1">
        <v>23164.86</v>
      </c>
      <c r="I960" s="1">
        <v>192069.89</v>
      </c>
      <c r="J960" s="1">
        <v>8.0178999999999991</v>
      </c>
      <c r="K960" s="1"/>
      <c r="AE960">
        <f>(B958*C958/SUM(C893:C958)+B959*C959/SUM(C893:C959)+B960*C960/SUM(C893:C960)+B961*C961/SUM(C893:C961)+B962*C962/SUM(C893:C962))/5</f>
        <v>3.0610534521945576</v>
      </c>
    </row>
    <row r="961" spans="1:31" x14ac:dyDescent="0.3">
      <c r="A961" s="1">
        <v>1958</v>
      </c>
      <c r="B961" s="1">
        <v>68</v>
      </c>
      <c r="C961" s="1">
        <v>7.5151999999999997E-2</v>
      </c>
      <c r="D961" s="1">
        <v>0.5</v>
      </c>
      <c r="E961" s="1">
        <v>7.2430999999999995E-2</v>
      </c>
      <c r="F961" s="1">
        <v>22374.49</v>
      </c>
      <c r="G961" s="1">
        <v>1620.6</v>
      </c>
      <c r="H961" s="1">
        <v>21564.2</v>
      </c>
      <c r="I961" s="1">
        <v>168905.03</v>
      </c>
      <c r="J961" s="1">
        <v>7.5490000000000004</v>
      </c>
      <c r="K961" s="1"/>
      <c r="AE961">
        <f>(B959*C959/SUM(C893:C959)+B960*C960/SUM(C893:C960)+B961*C961/SUM(C893:C961)+B962*C962/SUM(C893:C962)+B963*C963/SUM(C893:C963))/5</f>
        <v>3.2519124519943041</v>
      </c>
    </row>
    <row r="962" spans="1:31" x14ac:dyDescent="0.3">
      <c r="A962" s="1">
        <v>1958</v>
      </c>
      <c r="B962" s="1">
        <v>69</v>
      </c>
      <c r="C962" s="1">
        <v>8.2914000000000002E-2</v>
      </c>
      <c r="D962" s="1">
        <v>0.5</v>
      </c>
      <c r="E962" s="1">
        <v>7.9613000000000003E-2</v>
      </c>
      <c r="F962" s="1">
        <v>20753.900000000001</v>
      </c>
      <c r="G962" s="1">
        <v>1652.29</v>
      </c>
      <c r="H962" s="1">
        <v>19927.75</v>
      </c>
      <c r="I962" s="1">
        <v>147340.82999999999</v>
      </c>
      <c r="J962" s="1">
        <v>7.0994000000000002</v>
      </c>
      <c r="K962" s="1"/>
      <c r="AE962">
        <f>(B960*C960/SUM(C893:C960)+B961*C961/SUM(C893:C961)+B962*C962/SUM(C893:C962)+B963*C963/SUM(C893:C963)+B964*C964/SUM(C893:C964))/5</f>
        <v>3.4528591726832238</v>
      </c>
    </row>
    <row r="963" spans="1:31" x14ac:dyDescent="0.3">
      <c r="A963" s="1">
        <v>1958</v>
      </c>
      <c r="B963" s="1">
        <v>70</v>
      </c>
      <c r="C963" s="1">
        <v>9.1586000000000001E-2</v>
      </c>
      <c r="D963" s="1">
        <v>0.5</v>
      </c>
      <c r="E963" s="1">
        <v>8.7575E-2</v>
      </c>
      <c r="F963" s="1">
        <v>19101.61</v>
      </c>
      <c r="G963" s="1">
        <v>1672.83</v>
      </c>
      <c r="H963" s="1">
        <v>18265.189999999999</v>
      </c>
      <c r="I963" s="1">
        <v>127413.08</v>
      </c>
      <c r="J963" s="1">
        <v>6.6703000000000001</v>
      </c>
      <c r="K963" s="1"/>
      <c r="AE963">
        <f>(B961*C961/SUM(C893:C961)+B962*C962/SUM(C893:C962)+B963*C963/SUM(C893:C963)+B964*C964/SUM(C893:C964)+B965*C965/SUM(C893:C965))/5</f>
        <v>3.6608619554997501</v>
      </c>
    </row>
    <row r="964" spans="1:31" x14ac:dyDescent="0.3">
      <c r="A964" s="1">
        <v>1958</v>
      </c>
      <c r="B964" s="1">
        <v>71</v>
      </c>
      <c r="C964" s="1">
        <v>0.101119</v>
      </c>
      <c r="D964" s="1">
        <v>0.5</v>
      </c>
      <c r="E964" s="1">
        <v>9.6252000000000004E-2</v>
      </c>
      <c r="F964" s="1">
        <v>17428.78</v>
      </c>
      <c r="G964" s="1">
        <v>1677.56</v>
      </c>
      <c r="H964" s="1">
        <v>16590</v>
      </c>
      <c r="I964" s="1">
        <v>109147.88</v>
      </c>
      <c r="J964" s="1">
        <v>6.2625000000000002</v>
      </c>
      <c r="K964" s="1"/>
      <c r="AE964">
        <f>(B962*C962/SUM(C893:C962)+B963*C963/SUM(C893:C963)+B964*C964/SUM(C893:C964)+B965*C965/SUM(C893:C965)+B966*C966/SUM(C893:C966))/5</f>
        <v>3.869930961309207</v>
      </c>
    </row>
    <row r="965" spans="1:31" x14ac:dyDescent="0.3">
      <c r="A965" s="1">
        <v>1958</v>
      </c>
      <c r="B965" s="1">
        <v>72</v>
      </c>
      <c r="C965" s="1">
        <v>0.111412</v>
      </c>
      <c r="D965" s="1">
        <v>0.5</v>
      </c>
      <c r="E965" s="1">
        <v>0.105533</v>
      </c>
      <c r="F965" s="1">
        <v>15751.22</v>
      </c>
      <c r="G965" s="1">
        <v>1662.27</v>
      </c>
      <c r="H965" s="1">
        <v>14920.08</v>
      </c>
      <c r="I965" s="1">
        <v>92557.88</v>
      </c>
      <c r="J965" s="1">
        <v>5.8761999999999999</v>
      </c>
      <c r="K965" s="1"/>
      <c r="AE965">
        <f>(B963*C963/SUM(C893:C963)+B964*C964/SUM(C893:C964)+B965*C965/SUM(C893:C965)+B966*C966/SUM(C893:C966)+B967*C967/SUM(C893:C967))/5</f>
        <v>4.0773135485683669</v>
      </c>
    </row>
    <row r="966" spans="1:31" x14ac:dyDescent="0.3">
      <c r="A966" s="1">
        <v>1958</v>
      </c>
      <c r="B966" s="1">
        <v>73</v>
      </c>
      <c r="C966" s="1">
        <v>0.122502</v>
      </c>
      <c r="D966" s="1">
        <v>0.5</v>
      </c>
      <c r="E966" s="1">
        <v>0.11543200000000001</v>
      </c>
      <c r="F966" s="1">
        <v>14088.95</v>
      </c>
      <c r="G966" s="1">
        <v>1626.31</v>
      </c>
      <c r="H966" s="1">
        <v>13275.79</v>
      </c>
      <c r="I966" s="1">
        <v>77637.8</v>
      </c>
      <c r="J966" s="1">
        <v>5.5105000000000004</v>
      </c>
      <c r="K966" s="1"/>
      <c r="AE966">
        <f>(B964*C964/SUM(C893:C964)+B965*C965/SUM(C893:C965)+B966*C966/SUM(C893:C966)+B967*C967/SUM(C893:C967)+B968*C968/SUM(C893:C968))/5</f>
        <v>4.280475491959697</v>
      </c>
    </row>
    <row r="967" spans="1:31" x14ac:dyDescent="0.3">
      <c r="A967" s="1">
        <v>1958</v>
      </c>
      <c r="B967" s="1">
        <v>74</v>
      </c>
      <c r="C967" s="1">
        <v>0.134572</v>
      </c>
      <c r="D967" s="1">
        <v>0.5</v>
      </c>
      <c r="E967" s="1">
        <v>0.12608800000000001</v>
      </c>
      <c r="F967" s="1">
        <v>12462.63</v>
      </c>
      <c r="G967" s="1">
        <v>1571.39</v>
      </c>
      <c r="H967" s="1">
        <v>11676.94</v>
      </c>
      <c r="I967" s="1">
        <v>64362.01</v>
      </c>
      <c r="J967" s="1">
        <v>5.1643999999999997</v>
      </c>
      <c r="K967" s="1"/>
      <c r="AE967">
        <f>(B965*C965/SUM(C893:C965)+B966*C966/SUM(C893:C966)+B967*C967/SUM(C893:C967)+B968*C968/SUM(C893:C968)+B969*C969/SUM(C893:C969))/5</f>
        <v>4.4779842656958024</v>
      </c>
    </row>
    <row r="968" spans="1:31" x14ac:dyDescent="0.3">
      <c r="A968" s="1">
        <v>1958</v>
      </c>
      <c r="B968" s="1">
        <v>75</v>
      </c>
      <c r="C968" s="1">
        <v>0.14768899999999999</v>
      </c>
      <c r="D968" s="1">
        <v>0.5</v>
      </c>
      <c r="E968" s="1">
        <v>0.13753299999999999</v>
      </c>
      <c r="F968" s="1">
        <v>10891.25</v>
      </c>
      <c r="G968" s="1">
        <v>1497.91</v>
      </c>
      <c r="H968" s="1">
        <v>10142.290000000001</v>
      </c>
      <c r="I968" s="1">
        <v>52685.07</v>
      </c>
      <c r="J968" s="1">
        <v>4.8373999999999997</v>
      </c>
      <c r="K968" s="1"/>
      <c r="AE968">
        <f>(B966*C966/SUM(C893:C966)+B967*C967/SUM(C893:C967)+B968*C968/SUM(C893:C968)+B969*C969/SUM(C893:C969)+B970*C970/SUM(C893:C970))/5</f>
        <v>4.669707815316853</v>
      </c>
    </row>
    <row r="969" spans="1:31" x14ac:dyDescent="0.3">
      <c r="A969" s="1">
        <v>1958</v>
      </c>
      <c r="B969" s="1">
        <v>76</v>
      </c>
      <c r="C969" s="1">
        <v>0.16192599999999999</v>
      </c>
      <c r="D969" s="1">
        <v>0.5</v>
      </c>
      <c r="E969" s="1">
        <v>0.14979799999999999</v>
      </c>
      <c r="F969" s="1">
        <v>9393.34</v>
      </c>
      <c r="G969" s="1">
        <v>1407.1</v>
      </c>
      <c r="H969" s="1">
        <v>8689.7900000000009</v>
      </c>
      <c r="I969" s="1">
        <v>42542.78</v>
      </c>
      <c r="J969" s="1">
        <v>4.5289999999999999</v>
      </c>
      <c r="K969" s="1"/>
      <c r="AE969">
        <f>(B967*C967/SUM(C893:C967)+B968*C968/SUM(C893:C968)+B969*C969/SUM(C893:C969)+B970*C970/SUM(C893:C970)+B971*C971/SUM(C893:C971))/5</f>
        <v>4.8568829845148915</v>
      </c>
    </row>
    <row r="970" spans="1:31" x14ac:dyDescent="0.3">
      <c r="A970" s="1">
        <v>1958</v>
      </c>
      <c r="B970" s="1">
        <v>77</v>
      </c>
      <c r="C970" s="1">
        <v>0.17735600000000001</v>
      </c>
      <c r="D970" s="1">
        <v>0.5</v>
      </c>
      <c r="E970" s="1">
        <v>0.16291</v>
      </c>
      <c r="F970" s="1">
        <v>7986.23</v>
      </c>
      <c r="G970" s="1">
        <v>1301.04</v>
      </c>
      <c r="H970" s="1">
        <v>7335.72</v>
      </c>
      <c r="I970" s="1">
        <v>33852.99</v>
      </c>
      <c r="J970" s="1">
        <v>4.2389000000000001</v>
      </c>
      <c r="K970" s="1"/>
      <c r="AE970">
        <f>(B968*C968/SUM(C893:C968)+B969*C969/SUM(C893:C969)+B970*C970/SUM(C893:C970)+B971*C971/SUM(C893:C971)+B972*C972/SUM(C893:C972))/5</f>
        <v>5.0400558863643923</v>
      </c>
    </row>
    <row r="971" spans="1:31" x14ac:dyDescent="0.3">
      <c r="A971" s="1">
        <v>1958</v>
      </c>
      <c r="B971" s="1">
        <v>78</v>
      </c>
      <c r="C971" s="1">
        <v>0.194299</v>
      </c>
      <c r="D971" s="1">
        <v>0.5</v>
      </c>
      <c r="E971" s="1">
        <v>0.177095</v>
      </c>
      <c r="F971" s="1">
        <v>6685.2</v>
      </c>
      <c r="G971" s="1">
        <v>1183.9100000000001</v>
      </c>
      <c r="H971" s="1">
        <v>6093.24</v>
      </c>
      <c r="I971" s="1">
        <v>26517.27</v>
      </c>
      <c r="J971" s="1">
        <v>3.9666000000000001</v>
      </c>
      <c r="K971" s="1"/>
      <c r="AE971">
        <f>(B969*C969/SUM(C893:C969)+B970*C970/SUM(C893:C970)+B971*C971/SUM(C893:C971)+B972*C972/SUM(C893:C972)+B973*C973/SUM(C893:C973))/5</f>
        <v>5.2180684525147409</v>
      </c>
    </row>
    <row r="972" spans="1:31" x14ac:dyDescent="0.3">
      <c r="A972" s="1">
        <v>1958</v>
      </c>
      <c r="B972" s="1">
        <v>79</v>
      </c>
      <c r="C972" s="1">
        <v>0.21291599999999999</v>
      </c>
      <c r="D972" s="1">
        <v>0.5</v>
      </c>
      <c r="E972" s="1">
        <v>0.19242999999999999</v>
      </c>
      <c r="F972" s="1">
        <v>5501.29</v>
      </c>
      <c r="G972" s="1">
        <v>1058.6099999999999</v>
      </c>
      <c r="H972" s="1">
        <v>4971.9799999999996</v>
      </c>
      <c r="I972" s="1">
        <v>20424.03</v>
      </c>
      <c r="J972" s="1">
        <v>3.7126000000000001</v>
      </c>
      <c r="K972" s="1"/>
      <c r="AE972">
        <f>(B970*C970/SUM(C893:C970)+B971*C971/SUM(C893:C971)+B972*C972/SUM(C893:C972)+B973*C973/SUM(C893:C973)+B974*C974/SUM(C893:C974))/5</f>
        <v>5.3879597794613554</v>
      </c>
    </row>
    <row r="973" spans="1:31" x14ac:dyDescent="0.3">
      <c r="A973" s="1">
        <v>1958</v>
      </c>
      <c r="B973" s="1">
        <v>80</v>
      </c>
      <c r="C973" s="1">
        <v>0.232957</v>
      </c>
      <c r="D973" s="1">
        <v>0.5</v>
      </c>
      <c r="E973" s="1">
        <v>0.20865400000000001</v>
      </c>
      <c r="F973" s="1">
        <v>4442.67</v>
      </c>
      <c r="G973" s="1">
        <v>926.98</v>
      </c>
      <c r="H973" s="1">
        <v>3979.18</v>
      </c>
      <c r="I973" s="1">
        <v>15452.05</v>
      </c>
      <c r="J973" s="1">
        <v>3.4781</v>
      </c>
      <c r="K973" s="1"/>
      <c r="AE973">
        <f>(B971*C971/SUM(C893:C971)+B972*C972/SUM(C893:C972)+B973*C973/SUM(C893:C973)+B974*C974/SUM(C893:C974)+B975*C975/SUM(C893:C975))/5</f>
        <v>5.5449445756055473</v>
      </c>
    </row>
    <row r="974" spans="1:31" x14ac:dyDescent="0.3">
      <c r="A974" s="1">
        <v>1958</v>
      </c>
      <c r="B974" s="1">
        <v>81</v>
      </c>
      <c r="C974" s="1">
        <v>0.25403500000000001</v>
      </c>
      <c r="D974" s="1">
        <v>0.5</v>
      </c>
      <c r="E974" s="1">
        <v>0.22540399999999999</v>
      </c>
      <c r="F974" s="1">
        <v>3515.69</v>
      </c>
      <c r="G974" s="1">
        <v>792.45</v>
      </c>
      <c r="H974" s="1">
        <v>3119.47</v>
      </c>
      <c r="I974" s="1">
        <v>11472.87</v>
      </c>
      <c r="J974" s="1">
        <v>3.2633000000000001</v>
      </c>
      <c r="K974" s="1"/>
      <c r="AE974">
        <f>(B972*C972/SUM(C893:C972)+B973*C973/SUM(C893:C973)+B974*C974/SUM(C893:C974)+B975*C975/SUM(C893:C975)+B976*C976/SUM(C893:C976))/5</f>
        <v>5.6827675935096504</v>
      </c>
    </row>
    <row r="975" spans="1:31" x14ac:dyDescent="0.3">
      <c r="A975" s="1">
        <v>1958</v>
      </c>
      <c r="B975" s="1">
        <v>82</v>
      </c>
      <c r="C975" s="1">
        <v>0.27559800000000001</v>
      </c>
      <c r="D975" s="1">
        <v>0.5</v>
      </c>
      <c r="E975" s="1">
        <v>0.24221999999999999</v>
      </c>
      <c r="F975" s="1">
        <v>2723.24</v>
      </c>
      <c r="G975" s="1">
        <v>659.62</v>
      </c>
      <c r="H975" s="1">
        <v>2393.4299999999998</v>
      </c>
      <c r="I975" s="1">
        <v>8353.4</v>
      </c>
      <c r="J975" s="1">
        <v>3.0674999999999999</v>
      </c>
      <c r="K975" s="1"/>
      <c r="AE975">
        <f>(B973*C973/SUM(C893:C973)+B974*C974/SUM(C893:C974)+B975*C975/SUM(C893:C975)+B976*C976/SUM(C893:C976)+B977*C977/SUM(C893:C977))/5</f>
        <v>5.7971616066501541</v>
      </c>
    </row>
    <row r="976" spans="1:31" x14ac:dyDescent="0.3">
      <c r="A976" s="1">
        <v>1958</v>
      </c>
      <c r="B976" s="1">
        <v>83</v>
      </c>
      <c r="C976" s="1">
        <v>0.29733100000000001</v>
      </c>
      <c r="D976" s="1">
        <v>0.5</v>
      </c>
      <c r="E976" s="1">
        <v>0.258849</v>
      </c>
      <c r="F976" s="1">
        <v>2063.62</v>
      </c>
      <c r="G976" s="1">
        <v>534.16999999999996</v>
      </c>
      <c r="H976" s="1">
        <v>1796.53</v>
      </c>
      <c r="I976" s="1">
        <v>5959.98</v>
      </c>
      <c r="J976" s="1">
        <v>2.8881000000000001</v>
      </c>
      <c r="K976" s="1"/>
      <c r="AE976">
        <f>(B974*C974/SUM(C893:C974)+B975*C975/SUM(C893:C975)+B976*C976/SUM(C893:C976)+B977*C977/SUM(C893:C977)+B978*C978/SUM(C893:C978))/5</f>
        <v>5.8873283032571937</v>
      </c>
    </row>
    <row r="977" spans="1:31" x14ac:dyDescent="0.3">
      <c r="A977" s="1">
        <v>1958</v>
      </c>
      <c r="B977" s="1">
        <v>84</v>
      </c>
      <c r="C977" s="1">
        <v>0.31950800000000001</v>
      </c>
      <c r="D977" s="1">
        <v>0.5</v>
      </c>
      <c r="E977" s="1">
        <v>0.27549600000000002</v>
      </c>
      <c r="F977" s="1">
        <v>1529.45</v>
      </c>
      <c r="G977" s="1">
        <v>421.36</v>
      </c>
      <c r="H977" s="1">
        <v>1318.77</v>
      </c>
      <c r="I977" s="1">
        <v>4163.4399999999996</v>
      </c>
      <c r="J977" s="1">
        <v>2.7222</v>
      </c>
      <c r="K977" s="1"/>
      <c r="AE977">
        <f>(B975*C975/SUM(C893:C975)+B976*C976/SUM(C893:C976)+B977*C977/SUM(C893:C977)+B978*C978/SUM(C893:C978)+B979*C979/SUM(C893:C979))/5</f>
        <v>5.9559625220695018</v>
      </c>
    </row>
    <row r="978" spans="1:31" x14ac:dyDescent="0.3">
      <c r="A978" s="1">
        <v>1958</v>
      </c>
      <c r="B978" s="1">
        <v>85</v>
      </c>
      <c r="C978" s="1">
        <v>0.34239900000000001</v>
      </c>
      <c r="D978" s="1">
        <v>0.5</v>
      </c>
      <c r="E978" s="1">
        <v>0.29234900000000003</v>
      </c>
      <c r="F978" s="1">
        <v>1108.0899999999999</v>
      </c>
      <c r="G978" s="1">
        <v>323.95</v>
      </c>
      <c r="H978" s="1">
        <v>946.12</v>
      </c>
      <c r="I978" s="1">
        <v>2844.67</v>
      </c>
      <c r="J978" s="1">
        <v>2.5672000000000001</v>
      </c>
      <c r="K978" s="1"/>
      <c r="AE978">
        <f>(B976*C976/SUM(C893:C976)+B977*C977/SUM(C893:C977)+B978*C978/SUM(C893:C978)+B979*C979/SUM(C893:C979)+B980*C980/SUM(C893:C980))/5</f>
        <v>6.0092039609993808</v>
      </c>
    </row>
    <row r="979" spans="1:31" x14ac:dyDescent="0.3">
      <c r="A979" s="1">
        <v>1958</v>
      </c>
      <c r="B979" s="1">
        <v>86</v>
      </c>
      <c r="C979" s="1">
        <v>0.36637599999999998</v>
      </c>
      <c r="D979" s="1">
        <v>0.5</v>
      </c>
      <c r="E979" s="1">
        <v>0.30965100000000001</v>
      </c>
      <c r="F979" s="1">
        <v>784.14</v>
      </c>
      <c r="G979" s="1">
        <v>242.81</v>
      </c>
      <c r="H979" s="1">
        <v>662.74</v>
      </c>
      <c r="I979" s="1">
        <v>1898.55</v>
      </c>
      <c r="J979" s="1">
        <v>2.4211999999999998</v>
      </c>
      <c r="K979" s="1"/>
      <c r="AE979">
        <f>(B977*C977/SUM(C893:C977)+B978*C978/SUM(C893:C978)+B979*C979/SUM(C893:C979)+B980*C980/SUM(C893:C980)+B981*C981/SUM(C893:C981))/5</f>
        <v>6.056860951082407</v>
      </c>
    </row>
    <row r="980" spans="1:31" x14ac:dyDescent="0.3">
      <c r="A980" s="1">
        <v>1958</v>
      </c>
      <c r="B980" s="1">
        <v>87</v>
      </c>
      <c r="C980" s="1">
        <v>0.39192199999999999</v>
      </c>
      <c r="D980" s="1">
        <v>0.5</v>
      </c>
      <c r="E980" s="1">
        <v>0.32770500000000002</v>
      </c>
      <c r="F980" s="1">
        <v>541.33000000000004</v>
      </c>
      <c r="G980" s="1">
        <v>177.4</v>
      </c>
      <c r="H980" s="1">
        <v>452.63</v>
      </c>
      <c r="I980" s="1">
        <v>1235.81</v>
      </c>
      <c r="J980" s="1">
        <v>2.2829000000000002</v>
      </c>
      <c r="K980" s="1"/>
      <c r="AE980">
        <f>(B978*C978/SUM(C893:C978)+B979*C979/SUM(C893:C979)+B980*C980/SUM(C893:C980)+B981*C981/SUM(C893:C981)+B982*C982/SUM(C893:C982))/5</f>
        <v>6.1057152528139618</v>
      </c>
    </row>
    <row r="981" spans="1:31" x14ac:dyDescent="0.3">
      <c r="A981" s="1">
        <v>1958</v>
      </c>
      <c r="B981" s="1">
        <v>88</v>
      </c>
      <c r="C981" s="1">
        <v>0.420344</v>
      </c>
      <c r="D981" s="1">
        <v>0.5</v>
      </c>
      <c r="E981" s="1">
        <v>0.34734199999999998</v>
      </c>
      <c r="F981" s="1">
        <v>363.94</v>
      </c>
      <c r="G981" s="1">
        <v>126.41</v>
      </c>
      <c r="H981" s="1">
        <v>300.73</v>
      </c>
      <c r="I981" s="1">
        <v>783.18</v>
      </c>
      <c r="J981" s="1">
        <v>2.1520000000000001</v>
      </c>
      <c r="K981" s="1"/>
      <c r="AE981">
        <f>(B979*C979/SUM(C893:C979)+B980*C980/SUM(C893:C980)+B981*C981/SUM(C893:C981)+B982*C982/SUM(C893:C982)+B983*C983/SUM(C893:C983))/5</f>
        <v>6.1559133783309079</v>
      </c>
    </row>
    <row r="982" spans="1:31" x14ac:dyDescent="0.3">
      <c r="A982" s="1">
        <v>1958</v>
      </c>
      <c r="B982" s="1">
        <v>89</v>
      </c>
      <c r="C982" s="1">
        <v>0.45165300000000003</v>
      </c>
      <c r="D982" s="1">
        <v>0.5</v>
      </c>
      <c r="E982" s="1">
        <v>0.368448</v>
      </c>
      <c r="F982" s="1">
        <v>237.53</v>
      </c>
      <c r="G982" s="1">
        <v>87.52</v>
      </c>
      <c r="H982" s="1">
        <v>193.77</v>
      </c>
      <c r="I982" s="1">
        <v>482.45</v>
      </c>
      <c r="J982" s="1">
        <v>2.0310999999999999</v>
      </c>
      <c r="K982" s="1"/>
      <c r="AE982">
        <f>(B980*C980/SUM(C893:C980)+B981*C981/SUM(C893:C981)+B982*C982/SUM(C893:C982)+B983*C983/SUM(C893:C983)+B984*C984/SUM(C893:C984))/5</f>
        <v>6.2011972687657018</v>
      </c>
    </row>
    <row r="983" spans="1:31" x14ac:dyDescent="0.3">
      <c r="A983" s="1">
        <v>1958</v>
      </c>
      <c r="B983" s="1">
        <v>90</v>
      </c>
      <c r="C983" s="1">
        <v>0.48411100000000001</v>
      </c>
      <c r="D983" s="1">
        <v>0.5</v>
      </c>
      <c r="E983" s="1">
        <v>0.389766</v>
      </c>
      <c r="F983" s="1">
        <v>150.01</v>
      </c>
      <c r="G983" s="1">
        <v>58.47</v>
      </c>
      <c r="H983" s="1">
        <v>120.78</v>
      </c>
      <c r="I983" s="1">
        <v>288.68</v>
      </c>
      <c r="J983" s="1">
        <v>1.9244000000000001</v>
      </c>
      <c r="K983" s="1"/>
      <c r="AE983">
        <f>(B981*C981/SUM(C893:C981)+B982*C982/SUM(C893:C982)+B983*C983/SUM(C893:C983)+B984*C984/SUM(C893:C984)+B985*C985/SUM(C893:C985))/5</f>
        <v>6.2293373339569467</v>
      </c>
    </row>
    <row r="984" spans="1:31" x14ac:dyDescent="0.3">
      <c r="A984" s="1">
        <v>1958</v>
      </c>
      <c r="B984" s="1">
        <v>91</v>
      </c>
      <c r="C984" s="1">
        <v>0.51543000000000005</v>
      </c>
      <c r="D984" s="1">
        <v>0.5</v>
      </c>
      <c r="E984" s="1">
        <v>0.40981400000000001</v>
      </c>
      <c r="F984" s="1">
        <v>91.54</v>
      </c>
      <c r="G984" s="1">
        <v>37.51</v>
      </c>
      <c r="H984" s="1">
        <v>72.78</v>
      </c>
      <c r="I984" s="1">
        <v>167.9</v>
      </c>
      <c r="J984" s="1">
        <v>1.8342000000000001</v>
      </c>
      <c r="K984" s="1"/>
      <c r="AE984">
        <f>(B982*C982/SUM(C893:C982)+B983*C983/SUM(C893:C983)+B984*C984/SUM(C893:C984)+B985*C985/SUM(C893:C985)+B986*C986/SUM(C893:C986))/5</f>
        <v>6.2268395337442985</v>
      </c>
    </row>
    <row r="985" spans="1:31" x14ac:dyDescent="0.3">
      <c r="A985" s="1">
        <v>1958</v>
      </c>
      <c r="B985" s="1">
        <v>92</v>
      </c>
      <c r="C985" s="1">
        <v>0.54278099999999996</v>
      </c>
      <c r="D985" s="1">
        <v>0.5</v>
      </c>
      <c r="E985" s="1">
        <v>0.42691899999999999</v>
      </c>
      <c r="F985" s="1">
        <v>54.03</v>
      </c>
      <c r="G985" s="1">
        <v>23.06</v>
      </c>
      <c r="H985" s="1">
        <v>42.49</v>
      </c>
      <c r="I985" s="1">
        <v>95.12</v>
      </c>
      <c r="J985" s="1">
        <v>1.7605999999999999</v>
      </c>
      <c r="K985" s="1"/>
      <c r="AE985">
        <f>(B983*C983/SUM(C893:C983)+B984*C984/SUM(C893:C984)+B985*C985/SUM(C893:C985)+B986*C986/SUM(C893:C986)+B987*C987/SUM(C893:C987))/5</f>
        <v>6.1876947559701758</v>
      </c>
    </row>
    <row r="986" spans="1:31" x14ac:dyDescent="0.3">
      <c r="A986" s="1">
        <v>1958</v>
      </c>
      <c r="B986" s="1">
        <v>93</v>
      </c>
      <c r="C986" s="1">
        <v>0.56583300000000003</v>
      </c>
      <c r="D986" s="1">
        <v>0.5</v>
      </c>
      <c r="E986" s="1">
        <v>0.441052</v>
      </c>
      <c r="F986" s="1">
        <v>30.96</v>
      </c>
      <c r="G986" s="1">
        <v>13.66</v>
      </c>
      <c r="H986" s="1">
        <v>24.13</v>
      </c>
      <c r="I986" s="1">
        <v>52.63</v>
      </c>
      <c r="J986" s="1">
        <v>1.6997</v>
      </c>
      <c r="K986" s="1"/>
      <c r="AE986">
        <f>(B984*C984/SUM(C893:C984)+B985*C985/SUM(C893:C985)+B986*C986/SUM(C893:C986)+B987*C987/SUM(C893:C987)+B988*C988/SUM(C893:C988))/5</f>
        <v>6.1131261439546094</v>
      </c>
    </row>
    <row r="987" spans="1:31" x14ac:dyDescent="0.3">
      <c r="A987" s="1">
        <v>1958</v>
      </c>
      <c r="B987" s="1">
        <v>94</v>
      </c>
      <c r="C987" s="1">
        <v>0.586731</v>
      </c>
      <c r="D987" s="1">
        <v>0.5</v>
      </c>
      <c r="E987" s="1">
        <v>0.45364700000000002</v>
      </c>
      <c r="F987" s="1">
        <v>17.309999999999999</v>
      </c>
      <c r="G987" s="1">
        <v>7.85</v>
      </c>
      <c r="H987" s="1">
        <v>13.38</v>
      </c>
      <c r="I987" s="1">
        <v>28.49</v>
      </c>
      <c r="J987" s="1">
        <v>1.6464000000000001</v>
      </c>
      <c r="K987" s="1"/>
      <c r="AE987">
        <f>(B985*C985/SUM(C893:C985)+B986*C986/SUM(C893:C986)+B987*C987/SUM(C893:C987)+B988*C988/SUM(C893:C988)+B989*C989/SUM(C893:C989))/5</f>
        <v>6.0111246787554959</v>
      </c>
    </row>
    <row r="988" spans="1:31" x14ac:dyDescent="0.3">
      <c r="A988" s="1">
        <v>1958</v>
      </c>
      <c r="B988" s="1">
        <v>95</v>
      </c>
      <c r="C988" s="1">
        <v>0.60613300000000003</v>
      </c>
      <c r="D988" s="1">
        <v>0.5</v>
      </c>
      <c r="E988" s="1">
        <v>0.46515899999999999</v>
      </c>
      <c r="F988" s="1">
        <v>9.4600000000000009</v>
      </c>
      <c r="G988" s="1">
        <v>4.4000000000000004</v>
      </c>
      <c r="H988" s="1">
        <v>7.26</v>
      </c>
      <c r="I988" s="1">
        <v>15.11</v>
      </c>
      <c r="J988" s="1">
        <v>1.5983000000000001</v>
      </c>
      <c r="K988" s="1"/>
      <c r="AE988">
        <f>(B986*C986/SUM(C893:C986)+B987*C987/SUM(C893:C987)+B988*C988/SUM(C893:C988)+B989*C989/SUM(C893:C989)+B990*C990/SUM(C893:C990))/5</f>
        <v>5.8958287499986692</v>
      </c>
    </row>
    <row r="989" spans="1:31" x14ac:dyDescent="0.3">
      <c r="A989" s="1">
        <v>1958</v>
      </c>
      <c r="B989" s="1">
        <v>96</v>
      </c>
      <c r="C989" s="1">
        <v>0.62483900000000003</v>
      </c>
      <c r="D989" s="1">
        <v>0.5</v>
      </c>
      <c r="E989" s="1">
        <v>0.47609699999999999</v>
      </c>
      <c r="F989" s="1">
        <v>5.0599999999999996</v>
      </c>
      <c r="G989" s="1">
        <v>2.41</v>
      </c>
      <c r="H989" s="1">
        <v>3.85</v>
      </c>
      <c r="I989" s="1">
        <v>7.86</v>
      </c>
      <c r="J989" s="1">
        <v>1.5533999999999999</v>
      </c>
      <c r="K989" s="1"/>
      <c r="AE989">
        <f>(B987*C987/SUM(C893:C987)+B988*C988/SUM(C893:C988)+B989*C989/SUM(C893:C989)+B990*C990/SUM(C893:C990)+B991*C991/SUM(C893:C991))/5</f>
        <v>5.7791505894050434</v>
      </c>
    </row>
    <row r="990" spans="1:31" x14ac:dyDescent="0.3">
      <c r="A990" s="1">
        <v>1958</v>
      </c>
      <c r="B990" s="1">
        <v>97</v>
      </c>
      <c r="C990" s="1">
        <v>0.64377200000000001</v>
      </c>
      <c r="D990" s="1">
        <v>0.5</v>
      </c>
      <c r="E990" s="1">
        <v>0.48701</v>
      </c>
      <c r="F990" s="1">
        <v>2.65</v>
      </c>
      <c r="G990" s="1">
        <v>1.29</v>
      </c>
      <c r="H990" s="1">
        <v>2</v>
      </c>
      <c r="I990" s="1">
        <v>4</v>
      </c>
      <c r="J990" s="1">
        <v>1.5106999999999999</v>
      </c>
      <c r="K990" s="1"/>
      <c r="AE990">
        <f>(B988*C988/SUM(C893:C988)+B989*C989/SUM(C893:C989)+B990*C990/SUM(C893:C990)+B991*C991/SUM(C893:C991)+B992*C992/SUM(C893:C992))/5</f>
        <v>5.6654357077437938</v>
      </c>
    </row>
    <row r="991" spans="1:31" x14ac:dyDescent="0.3">
      <c r="A991" s="1">
        <v>1958</v>
      </c>
      <c r="B991" s="1">
        <v>98</v>
      </c>
      <c r="C991" s="1">
        <v>0.66294399999999998</v>
      </c>
      <c r="D991" s="1">
        <v>0.5</v>
      </c>
      <c r="E991" s="1">
        <v>0.49790299999999998</v>
      </c>
      <c r="F991" s="1">
        <v>1.36</v>
      </c>
      <c r="G991" s="1">
        <v>0.68</v>
      </c>
      <c r="H991" s="1">
        <v>1.02</v>
      </c>
      <c r="I991" s="1">
        <v>2</v>
      </c>
      <c r="J991" s="1">
        <v>1.4702999999999999</v>
      </c>
      <c r="K991" s="1"/>
      <c r="AE991">
        <f>(B989*C989/SUM(C893:C989)+B990*C990/SUM(C893:C990)+B991*C991/SUM(C893:C991)+B992*C992/SUM(C893:C992)+B993*C993/SUM(C893:C993))/5</f>
        <v>5.5569906084961076</v>
      </c>
    </row>
    <row r="992" spans="1:31" x14ac:dyDescent="0.3">
      <c r="A992" s="1">
        <v>1958</v>
      </c>
      <c r="B992" s="1">
        <v>99</v>
      </c>
      <c r="C992" s="1">
        <v>0.681732</v>
      </c>
      <c r="D992" s="1">
        <v>0.5</v>
      </c>
      <c r="E992" s="1">
        <v>0.50842699999999996</v>
      </c>
      <c r="F992" s="1">
        <v>0.68</v>
      </c>
      <c r="G992" s="1">
        <v>0.35</v>
      </c>
      <c r="H992" s="1">
        <v>0.51</v>
      </c>
      <c r="I992" s="1">
        <v>0.98</v>
      </c>
      <c r="J992" s="1">
        <v>1.4325000000000001</v>
      </c>
      <c r="K992" s="1"/>
      <c r="AE992">
        <f>(B990*C990/SUM(C893:C990)+B991*C991/SUM(C893:C991)+B992*C992/SUM(C893:C992)+B993*C993/SUM(C893:C993)+B994*C994/SUM(C893:C994))/5</f>
        <v>5.4543318869371813</v>
      </c>
    </row>
    <row r="993" spans="1:31" x14ac:dyDescent="0.3">
      <c r="A993" s="1">
        <v>1958</v>
      </c>
      <c r="B993" s="1">
        <v>100</v>
      </c>
      <c r="C993" s="1">
        <v>0.70020899999999997</v>
      </c>
      <c r="D993" s="1">
        <v>0.5</v>
      </c>
      <c r="E993" s="1">
        <v>0.51863300000000001</v>
      </c>
      <c r="F993" s="1">
        <v>0.34</v>
      </c>
      <c r="G993" s="1">
        <v>0.17</v>
      </c>
      <c r="H993" s="1">
        <v>0.25</v>
      </c>
      <c r="I993" s="1">
        <v>0.47</v>
      </c>
      <c r="J993" s="1">
        <v>1.3969</v>
      </c>
      <c r="K993" s="1"/>
      <c r="AE993">
        <f>(B991*C991/SUM(C893:C991)+B992*C992/SUM(C893:C992)+B993*C993/SUM(C893:C993)+B994*C994/SUM(C893:C994)+B995*C995/SUM(C893:C995))/5</f>
        <v>5.3564316557702218</v>
      </c>
    </row>
    <row r="994" spans="1:31" x14ac:dyDescent="0.3">
      <c r="A994" s="1">
        <v>1958</v>
      </c>
      <c r="B994" s="1">
        <v>101</v>
      </c>
      <c r="C994" s="1">
        <v>0.71845899999999996</v>
      </c>
      <c r="D994" s="1">
        <v>0.5</v>
      </c>
      <c r="E994" s="1">
        <v>0.52857799999999999</v>
      </c>
      <c r="F994" s="1">
        <v>0.16</v>
      </c>
      <c r="G994" s="1">
        <v>0.09</v>
      </c>
      <c r="H994" s="1">
        <v>0.12</v>
      </c>
      <c r="I994" s="1">
        <v>0.22</v>
      </c>
      <c r="J994" s="1">
        <v>1.3632</v>
      </c>
      <c r="K994" s="1"/>
      <c r="AE994">
        <f>(B992*C992/SUM(C893:C992)+B993*C993/SUM(C893:C993)+B994*C994/SUM(C893:C994)+B995*C995/SUM(C893:C995)+B996*C996/SUM(C893:C996))/5</f>
        <v>5.2630013720496054</v>
      </c>
    </row>
    <row r="995" spans="1:31" x14ac:dyDescent="0.3">
      <c r="A995" s="1">
        <v>1958</v>
      </c>
      <c r="B995" s="1">
        <v>102</v>
      </c>
      <c r="C995" s="1">
        <v>0.73658299999999999</v>
      </c>
      <c r="D995" s="1">
        <v>0.5</v>
      </c>
      <c r="E995" s="1">
        <v>0.538323</v>
      </c>
      <c r="F995" s="1">
        <v>0.08</v>
      </c>
      <c r="G995" s="1">
        <v>0.04</v>
      </c>
      <c r="H995" s="1">
        <v>0.06</v>
      </c>
      <c r="I995" s="1">
        <v>0.1</v>
      </c>
      <c r="J995" s="1">
        <v>1.3311999999999999</v>
      </c>
      <c r="K995" s="1"/>
      <c r="AE995">
        <f>(B993*C993/SUM(C893:C993)+B994*C994/SUM(C893:C994)+B995*C995/SUM(C893:C995)+B996*C996/SUM(C893:C996)+B997*C997/SUM(C893:C997))/5</f>
        <v>5.1746807559907877</v>
      </c>
    </row>
    <row r="996" spans="1:31" x14ac:dyDescent="0.3">
      <c r="A996" s="1">
        <v>1958</v>
      </c>
      <c r="B996" s="1">
        <v>103</v>
      </c>
      <c r="C996" s="1">
        <v>0.75505199999999995</v>
      </c>
      <c r="D996" s="1">
        <v>0.5</v>
      </c>
      <c r="E996" s="1">
        <v>0.548122</v>
      </c>
      <c r="F996" s="1">
        <v>0.04</v>
      </c>
      <c r="G996" s="1">
        <v>0.02</v>
      </c>
      <c r="H996" s="1">
        <v>0.03</v>
      </c>
      <c r="I996" s="1">
        <v>0.05</v>
      </c>
      <c r="J996" s="1">
        <v>1.3003</v>
      </c>
      <c r="K996" s="1"/>
      <c r="AE996">
        <f>(B994*C994/SUM(C893:C994)+B995*C995/SUM(C893:C995)+B996*C996/SUM(C893:C996)+B997*C997/SUM(C893:C997)+B998*C998/SUM(C893:C998))/5</f>
        <v>5.0910348195954587</v>
      </c>
    </row>
    <row r="997" spans="1:31" x14ac:dyDescent="0.3">
      <c r="A997" s="1">
        <v>1958</v>
      </c>
      <c r="B997" s="1">
        <v>104</v>
      </c>
      <c r="C997" s="1">
        <v>0.77382700000000004</v>
      </c>
      <c r="D997" s="1">
        <v>0.5</v>
      </c>
      <c r="E997" s="1">
        <v>0.55794900000000003</v>
      </c>
      <c r="F997" s="1">
        <v>0.02</v>
      </c>
      <c r="G997" s="1">
        <v>0.01</v>
      </c>
      <c r="H997" s="1">
        <v>0.01</v>
      </c>
      <c r="I997" s="1">
        <v>0.02</v>
      </c>
      <c r="J997" s="1">
        <v>1.2709999999999999</v>
      </c>
      <c r="K997" s="1"/>
      <c r="AE997">
        <f>(B995*C995/SUM(C893:C995)+B996*C996/SUM(C893:C996)+B997*C997/SUM(C893:C997)+B998*C998/SUM(C893:C998)+B999*C999/SUM(C893:C999))/5</f>
        <v>5.0106686973771302</v>
      </c>
    </row>
    <row r="998" spans="1:31" x14ac:dyDescent="0.3">
      <c r="A998" s="1">
        <v>1958</v>
      </c>
      <c r="B998" s="1">
        <v>105</v>
      </c>
      <c r="C998" s="1">
        <v>0.79220500000000005</v>
      </c>
      <c r="D998" s="1">
        <v>0.5</v>
      </c>
      <c r="E998" s="1">
        <v>0.56744000000000006</v>
      </c>
      <c r="F998" s="1">
        <v>0.01</v>
      </c>
      <c r="G998" s="1">
        <v>0</v>
      </c>
      <c r="H998" s="1">
        <v>0.01</v>
      </c>
      <c r="I998" s="1">
        <v>0.01</v>
      </c>
      <c r="J998" s="1">
        <v>1.2442</v>
      </c>
      <c r="K998" s="1"/>
      <c r="AE998">
        <f>(B996*C996/SUM(C893:C996)+B997*C997/SUM(C893:C997)+B998*C998/SUM(C893:C998)+B999*C999/SUM(C893:C999)+B1000*C1000/SUM(C893:C1000))/5</f>
        <v>4.9313247466357248</v>
      </c>
    </row>
    <row r="999" spans="1:31" x14ac:dyDescent="0.3">
      <c r="A999" s="1">
        <v>1958</v>
      </c>
      <c r="B999" s="1">
        <v>106</v>
      </c>
      <c r="C999" s="1">
        <v>0.80941700000000005</v>
      </c>
      <c r="D999" s="1">
        <v>0.5</v>
      </c>
      <c r="E999" s="1">
        <v>0.57621699999999998</v>
      </c>
      <c r="F999" s="1">
        <v>0</v>
      </c>
      <c r="G999" s="1">
        <v>0</v>
      </c>
      <c r="H999" s="1">
        <v>0</v>
      </c>
      <c r="I999" s="1">
        <v>0</v>
      </c>
      <c r="J999" s="1">
        <v>1.2204999999999999</v>
      </c>
      <c r="K999" s="1"/>
      <c r="AE999">
        <f>(B997*C997/SUM(C893:C997)+B998*C998/SUM(C893:C998)+B999*C999/SUM(C893:C999)+B1000*C1000/SUM(C893:C1000)+B1001*C1001/SUM(C893:C1001))/5</f>
        <v>4.8508926908342724</v>
      </c>
    </row>
    <row r="1000" spans="1:31" x14ac:dyDescent="0.3">
      <c r="A1000" s="1">
        <v>1958</v>
      </c>
      <c r="B1000" s="1">
        <v>107</v>
      </c>
      <c r="C1000" s="1">
        <v>0.82463699999999995</v>
      </c>
      <c r="D1000" s="1">
        <v>0.5</v>
      </c>
      <c r="E1000" s="1">
        <v>0.58388899999999999</v>
      </c>
      <c r="F1000" s="1">
        <v>0</v>
      </c>
      <c r="G1000" s="1">
        <v>0</v>
      </c>
      <c r="H1000" s="1">
        <v>0</v>
      </c>
      <c r="I1000" s="1">
        <v>0</v>
      </c>
      <c r="J1000" s="1">
        <v>1.2002999999999999</v>
      </c>
      <c r="K1000" s="1"/>
      <c r="AE1000">
        <f>(B998*C998/SUM(C893:C998)+B999*C999/SUM(C893:C999)+B1000*C1000/SUM(C893:C1000)+B1001*C1001/SUM(C893:C1001)+B1002*C1002/SUM(C893:C1002))/5</f>
        <v>4.7684421196095768</v>
      </c>
    </row>
    <row r="1001" spans="1:31" x14ac:dyDescent="0.3">
      <c r="A1001" s="1">
        <v>1958</v>
      </c>
      <c r="B1001" s="1">
        <v>108</v>
      </c>
      <c r="C1001" s="1">
        <v>0.83827600000000002</v>
      </c>
      <c r="D1001" s="1">
        <v>0.5</v>
      </c>
      <c r="E1001" s="1">
        <v>0.59069400000000005</v>
      </c>
      <c r="F1001" s="1">
        <v>0</v>
      </c>
      <c r="G1001" s="1">
        <v>0</v>
      </c>
      <c r="H1001" s="1">
        <v>0</v>
      </c>
      <c r="I1001" s="1">
        <v>0</v>
      </c>
      <c r="J1001" s="1">
        <v>1.1829000000000001</v>
      </c>
      <c r="K1001" s="1"/>
      <c r="AE1001">
        <f>(B999*C999/SUM(C893:C999)+B1000*C1000/SUM(C893:C1000)+B1001*C1001/SUM(C893:C1001)+B1002*C1002/SUM(C893:C1002)+B1003*C1003/SUM(C893:C1003))/5</f>
        <v>4.6837284771138457</v>
      </c>
    </row>
    <row r="1002" spans="1:31" x14ac:dyDescent="0.3">
      <c r="A1002" s="1">
        <v>1958</v>
      </c>
      <c r="B1002" s="1">
        <v>109</v>
      </c>
      <c r="C1002" s="1">
        <v>0.85113899999999998</v>
      </c>
      <c r="D1002" s="1">
        <v>0.5</v>
      </c>
      <c r="E1002" s="1">
        <v>0.59705200000000003</v>
      </c>
      <c r="F1002" s="1">
        <v>0</v>
      </c>
      <c r="G1002" s="1">
        <v>0</v>
      </c>
      <c r="H1002" s="1">
        <v>0</v>
      </c>
      <c r="I1002" s="1">
        <v>0</v>
      </c>
      <c r="J1002" s="1">
        <v>1.1684000000000001</v>
      </c>
      <c r="K1002" s="1"/>
      <c r="AE1002">
        <f>(B1001*C1001/SUM(C893:C1001)+B1002*C1002/SUM(C893:C1002)+B1003*C1003/SUM(C893:C1003))/3</f>
        <v>4.5969813355166087</v>
      </c>
    </row>
    <row r="1003" spans="1:31" x14ac:dyDescent="0.3">
      <c r="A1003" s="1">
        <v>1958</v>
      </c>
      <c r="B1003" s="1">
        <v>110</v>
      </c>
      <c r="C1003" s="1">
        <v>0.86294599999999999</v>
      </c>
      <c r="D1003" s="1">
        <v>1.1588210000000001</v>
      </c>
      <c r="E1003" s="1">
        <v>1</v>
      </c>
      <c r="F1003" s="1">
        <v>0</v>
      </c>
      <c r="G1003" s="1">
        <v>0</v>
      </c>
      <c r="H1003" s="1">
        <v>0</v>
      </c>
      <c r="I1003" s="1">
        <v>0</v>
      </c>
      <c r="J1003" s="1">
        <v>1.1588000000000001</v>
      </c>
      <c r="K1003" s="1"/>
      <c r="AE1003">
        <f>(B1003*C1003/SUM(C893:C1003))</f>
        <v>4.5105853569434862</v>
      </c>
    </row>
    <row r="1004" spans="1:31" x14ac:dyDescent="0.3">
      <c r="A1004" s="1">
        <v>1959</v>
      </c>
      <c r="B1004" s="1">
        <v>0</v>
      </c>
      <c r="C1004" s="1">
        <v>0.19215399999999999</v>
      </c>
      <c r="D1004" s="1">
        <v>0.35</v>
      </c>
      <c r="E1004" s="1">
        <v>0.170819</v>
      </c>
      <c r="F1004" s="1">
        <v>100000</v>
      </c>
      <c r="G1004" s="1">
        <v>17081.900000000001</v>
      </c>
      <c r="H1004" s="1">
        <v>88896.76</v>
      </c>
      <c r="I1004" s="1">
        <v>3733299.57</v>
      </c>
      <c r="J1004" s="1">
        <v>37.332999999999998</v>
      </c>
      <c r="K1004" s="1"/>
      <c r="AE1004">
        <f>B1004*C1004/SUM(C1004:C1004)</f>
        <v>0</v>
      </c>
    </row>
    <row r="1005" spans="1:31" x14ac:dyDescent="0.3">
      <c r="A1005" s="1">
        <v>1959</v>
      </c>
      <c r="B1005" s="1">
        <v>1</v>
      </c>
      <c r="C1005" s="1">
        <v>8.1344E-2</v>
      </c>
      <c r="D1005" s="1">
        <v>0.5</v>
      </c>
      <c r="E1005" s="1">
        <v>7.8164999999999998E-2</v>
      </c>
      <c r="F1005" s="1">
        <v>82918.100000000006</v>
      </c>
      <c r="G1005" s="1">
        <v>6481.31</v>
      </c>
      <c r="H1005" s="1">
        <v>79677.440000000002</v>
      </c>
      <c r="I1005" s="1">
        <v>3644402.81</v>
      </c>
      <c r="J1005" s="1">
        <v>43.951799999999999</v>
      </c>
      <c r="K1005" s="1"/>
      <c r="AE1005">
        <f>(B1004*C1004/SUM(C1004:C1004)+B1005*C1005/SUM(C1004:C1005)+B1006*C1006/SUM(C1004:C1006))/3</f>
        <v>0.18653016298175928</v>
      </c>
    </row>
    <row r="1006" spans="1:31" x14ac:dyDescent="0.3">
      <c r="A1006" s="1">
        <v>1959</v>
      </c>
      <c r="B1006" s="1">
        <v>2</v>
      </c>
      <c r="C1006" s="1">
        <v>4.1259999999999998E-2</v>
      </c>
      <c r="D1006" s="1">
        <v>0.5</v>
      </c>
      <c r="E1006" s="1">
        <v>4.0425999999999997E-2</v>
      </c>
      <c r="F1006" s="1">
        <v>76436.789999999994</v>
      </c>
      <c r="G1006" s="1">
        <v>3090.02</v>
      </c>
      <c r="H1006" s="1">
        <v>74891.78</v>
      </c>
      <c r="I1006" s="1">
        <v>3564725.37</v>
      </c>
      <c r="J1006" s="1">
        <v>46.636299999999999</v>
      </c>
      <c r="K1006" s="1"/>
      <c r="AE1006">
        <f>(B1004*C1004/SUM(C1004:C1004)+B1005*C1005/SUM(C1004:C1005)+B1006*C1006/SUM(C1004:C1006)+B1007*C1007/SUM(C1004:C1007)+B1008*C1008/SUM(C1004:C1008))/5</f>
        <v>0.20183446593709889</v>
      </c>
    </row>
    <row r="1007" spans="1:31" x14ac:dyDescent="0.3">
      <c r="A1007" s="1">
        <v>1959</v>
      </c>
      <c r="B1007" s="1">
        <v>3</v>
      </c>
      <c r="C1007" s="1">
        <v>2.6696999999999999E-2</v>
      </c>
      <c r="D1007" s="1">
        <v>0.5</v>
      </c>
      <c r="E1007" s="1">
        <v>2.6345E-2</v>
      </c>
      <c r="F1007" s="1">
        <v>73346.77</v>
      </c>
      <c r="G1007" s="1">
        <v>1932.32</v>
      </c>
      <c r="H1007" s="1">
        <v>72380.61</v>
      </c>
      <c r="I1007" s="1">
        <v>3489833.59</v>
      </c>
      <c r="J1007" s="1">
        <v>47.579900000000002</v>
      </c>
      <c r="K1007" s="1"/>
      <c r="AE1007">
        <f>(B1005*C1005/SUM(C1004:C1005)+B1006*C1006/SUM(C1004:C1006)+B1007*C1007/SUM(C1004:C1007)+B1008*C1008/SUM(C1004:C1008)+B1009*C1009/SUM(C1004:C1009))/5</f>
        <v>0.24202203808534789</v>
      </c>
    </row>
    <row r="1008" spans="1:31" x14ac:dyDescent="0.3">
      <c r="A1008" s="1">
        <v>1959</v>
      </c>
      <c r="B1008" s="1">
        <v>4</v>
      </c>
      <c r="C1008" s="1">
        <v>1.9397999999999999E-2</v>
      </c>
      <c r="D1008" s="1">
        <v>0.5</v>
      </c>
      <c r="E1008" s="1">
        <v>1.9212E-2</v>
      </c>
      <c r="F1008" s="1">
        <v>71414.44</v>
      </c>
      <c r="G1008" s="1">
        <v>1371.99</v>
      </c>
      <c r="H1008" s="1">
        <v>70728.45</v>
      </c>
      <c r="I1008" s="1">
        <v>3417452.99</v>
      </c>
      <c r="J1008" s="1">
        <v>47.8538</v>
      </c>
      <c r="K1008" s="1"/>
      <c r="AE1008">
        <f>(B1006*C1006/SUM(C1004:C1006)+B1007*C1007/SUM(C1004:C1007)+B1008*C1008/SUM(C1004:C1008)+B1009*C1009/SUM(C1004:C1009)+B1010*C1010/SUM(C1004:C1010))/5</f>
        <v>0.22072101222902085</v>
      </c>
    </row>
    <row r="1009" spans="1:31" x14ac:dyDescent="0.3">
      <c r="A1009" s="1">
        <v>1959</v>
      </c>
      <c r="B1009" s="1">
        <v>5</v>
      </c>
      <c r="C1009" s="1">
        <v>1.5108999999999999E-2</v>
      </c>
      <c r="D1009" s="1">
        <v>0.5</v>
      </c>
      <c r="E1009" s="1">
        <v>1.4996000000000001E-2</v>
      </c>
      <c r="F1009" s="1">
        <v>70042.45</v>
      </c>
      <c r="G1009" s="1">
        <v>1050.33</v>
      </c>
      <c r="H1009" s="1">
        <v>69517.279999999999</v>
      </c>
      <c r="I1009" s="1">
        <v>3346724.54</v>
      </c>
      <c r="J1009" s="1">
        <v>47.781399999999998</v>
      </c>
      <c r="K1009" s="1"/>
      <c r="AE1009">
        <f>(B1007*C1007/SUM(C1004:C1007)+B1008*C1008/SUM(C1004:C1008)+B1009*C1009/SUM(C1004:C1009)+B1010*C1010/SUM(C1004:C1010)+B1011*C1011/SUM(C1004:C1011))/5</f>
        <v>0.20456127633093887</v>
      </c>
    </row>
    <row r="1010" spans="1:31" x14ac:dyDescent="0.3">
      <c r="A1010" s="1">
        <v>1959</v>
      </c>
      <c r="B1010" s="1">
        <v>6</v>
      </c>
      <c r="C1010" s="1">
        <v>1.2356000000000001E-2</v>
      </c>
      <c r="D1010" s="1">
        <v>0.5</v>
      </c>
      <c r="E1010" s="1">
        <v>1.2281E-2</v>
      </c>
      <c r="F1010" s="1">
        <v>68992.12</v>
      </c>
      <c r="G1010" s="1">
        <v>847.26</v>
      </c>
      <c r="H1010" s="1">
        <v>68568.490000000005</v>
      </c>
      <c r="I1010" s="1">
        <v>3277207.26</v>
      </c>
      <c r="J1010" s="1">
        <v>47.501199999999997</v>
      </c>
      <c r="K1010" s="1"/>
      <c r="AE1010">
        <f>(B1008*C1008/SUM(C1004:C1008)+B1009*C1009/SUM(C1004:C1009)+B1010*C1010/SUM(C1004:C1010)+B1011*C1011/SUM(C1004:C1011)+B1012*C1012/SUM(C1004:C1012))/5</f>
        <v>0.19149905732270897</v>
      </c>
    </row>
    <row r="1011" spans="1:31" x14ac:dyDescent="0.3">
      <c r="A1011" s="1">
        <v>1959</v>
      </c>
      <c r="B1011" s="1">
        <v>7</v>
      </c>
      <c r="C1011" s="1">
        <v>1.0329E-2</v>
      </c>
      <c r="D1011" s="1">
        <v>0.5</v>
      </c>
      <c r="E1011" s="1">
        <v>1.0276E-2</v>
      </c>
      <c r="F1011" s="1">
        <v>68144.850000000006</v>
      </c>
      <c r="G1011" s="1">
        <v>700.24</v>
      </c>
      <c r="H1011" s="1">
        <v>67794.73</v>
      </c>
      <c r="I1011" s="1">
        <v>3208638.77</v>
      </c>
      <c r="J1011" s="1">
        <v>47.085599999999999</v>
      </c>
      <c r="K1011" s="1"/>
      <c r="AE1011">
        <f>(B1009*C1009/SUM(C1004:C1009)+B1010*C1010/SUM(C1004:C1010)+B1011*C1011/SUM(C1004:C1011)+B1012*C1012/SUM(C1004:C1012)+B1013*C1013/SUM(C1004:C1013))/5</f>
        <v>0.1799130162641556</v>
      </c>
    </row>
    <row r="1012" spans="1:31" x14ac:dyDescent="0.3">
      <c r="A1012" s="1">
        <v>1959</v>
      </c>
      <c r="B1012" s="1">
        <v>8</v>
      </c>
      <c r="C1012" s="1">
        <v>8.6160000000000004E-3</v>
      </c>
      <c r="D1012" s="1">
        <v>0.5</v>
      </c>
      <c r="E1012" s="1">
        <v>8.5789999999999998E-3</v>
      </c>
      <c r="F1012" s="1">
        <v>67444.61</v>
      </c>
      <c r="G1012" s="1">
        <v>578.59</v>
      </c>
      <c r="H1012" s="1">
        <v>67155.31</v>
      </c>
      <c r="I1012" s="1">
        <v>3140844.04</v>
      </c>
      <c r="J1012" s="1">
        <v>46.569200000000002</v>
      </c>
      <c r="K1012" s="1"/>
      <c r="AE1012">
        <f>(B1010*C1010/SUM(C1004:C1010)+B1011*C1011/SUM(C1004:C1011)+B1012*C1012/SUM(C1004:C1012)+B1013*C1013/SUM(C1004:C1013)+B1014*C1014/SUM(C1004:C1014))/5</f>
        <v>0.16938292610584321</v>
      </c>
    </row>
    <row r="1013" spans="1:31" x14ac:dyDescent="0.3">
      <c r="A1013" s="1">
        <v>1959</v>
      </c>
      <c r="B1013" s="1">
        <v>9</v>
      </c>
      <c r="C1013" s="1">
        <v>7.2350000000000001E-3</v>
      </c>
      <c r="D1013" s="1">
        <v>0.5</v>
      </c>
      <c r="E1013" s="1">
        <v>7.2090000000000001E-3</v>
      </c>
      <c r="F1013" s="1">
        <v>66866.02</v>
      </c>
      <c r="G1013" s="1">
        <v>482.06</v>
      </c>
      <c r="H1013" s="1">
        <v>66624.990000000005</v>
      </c>
      <c r="I1013" s="1">
        <v>3073688.73</v>
      </c>
      <c r="J1013" s="1">
        <v>45.9679</v>
      </c>
      <c r="K1013" s="1"/>
      <c r="AE1013">
        <f>(B1011*C1011/SUM(C1004:C1011)+B1012*C1012/SUM(C1004:C1012)+B1013*C1013/SUM(C1004:C1013)+B1014*C1014/SUM(C1004:C1014)+B1015*C1015/SUM(C1004:C1015))/5</f>
        <v>0.16026006162598888</v>
      </c>
    </row>
    <row r="1014" spans="1:31" x14ac:dyDescent="0.3">
      <c r="A1014" s="1">
        <v>1959</v>
      </c>
      <c r="B1014" s="1">
        <v>10</v>
      </c>
      <c r="C1014" s="1">
        <v>6.2389999999999998E-3</v>
      </c>
      <c r="D1014" s="1">
        <v>0.5</v>
      </c>
      <c r="E1014" s="1">
        <v>6.2189999999999997E-3</v>
      </c>
      <c r="F1014" s="1">
        <v>66383.960000000006</v>
      </c>
      <c r="G1014" s="1">
        <v>412.85</v>
      </c>
      <c r="H1014" s="1">
        <v>66177.53</v>
      </c>
      <c r="I1014" s="1">
        <v>3007063.74</v>
      </c>
      <c r="J1014" s="1">
        <v>45.298000000000002</v>
      </c>
      <c r="K1014" s="1"/>
      <c r="AE1014">
        <f>(B1012*C1012/SUM(C1004:C1012)+B1013*C1013/SUM(C1004:C1013)+B1014*C1014/SUM(C1004:C1014)+B1015*C1015/SUM(C1004:C1015)+B1016*C1016/SUM(C1004:C1016))/5</f>
        <v>0.15415559668939052</v>
      </c>
    </row>
    <row r="1015" spans="1:31" x14ac:dyDescent="0.3">
      <c r="A1015" s="1">
        <v>1959</v>
      </c>
      <c r="B1015" s="1">
        <v>11</v>
      </c>
      <c r="C1015" s="1">
        <v>5.6319999999999999E-3</v>
      </c>
      <c r="D1015" s="1">
        <v>0.5</v>
      </c>
      <c r="E1015" s="1">
        <v>5.6160000000000003E-3</v>
      </c>
      <c r="F1015" s="1">
        <v>65971.100000000006</v>
      </c>
      <c r="G1015" s="1">
        <v>370.49</v>
      </c>
      <c r="H1015" s="1">
        <v>65785.86</v>
      </c>
      <c r="I1015" s="1">
        <v>2940886.21</v>
      </c>
      <c r="J1015" s="1">
        <v>44.578400000000002</v>
      </c>
      <c r="K1015" s="1"/>
      <c r="AE1015">
        <f>(B1013*C1013/SUM(C1004:C1013)+B1014*C1014/SUM(C1004:C1014)+B1015*C1015/SUM(C1004:C1015)+B1016*C1016/SUM(C1004:C1016)+B1017*C1017/SUM(C1004:C1017))/5</f>
        <v>0.15379355537918862</v>
      </c>
    </row>
    <row r="1016" spans="1:31" x14ac:dyDescent="0.3">
      <c r="A1016" s="1">
        <v>1959</v>
      </c>
      <c r="B1016" s="1">
        <v>12</v>
      </c>
      <c r="C1016" s="1">
        <v>5.4279999999999997E-3</v>
      </c>
      <c r="D1016" s="1">
        <v>0.5</v>
      </c>
      <c r="E1016" s="1">
        <v>5.4130000000000003E-3</v>
      </c>
      <c r="F1016" s="1">
        <v>65600.62</v>
      </c>
      <c r="G1016" s="1">
        <v>355.12</v>
      </c>
      <c r="H1016" s="1">
        <v>65423.05</v>
      </c>
      <c r="I1016" s="1">
        <v>2875100.35</v>
      </c>
      <c r="J1016" s="1">
        <v>43.827300000000001</v>
      </c>
      <c r="K1016" s="1"/>
      <c r="AE1016">
        <f>(B1014*C1014/SUM(C1004:C1014)+B1015*C1015/SUM(C1004:C1015)+B1016*C1016/SUM(C1004:C1016)+B1017*C1017/SUM(C1004:C1017)+B1018*C1018/SUM(C1004:C1018))/5</f>
        <v>0.16136952747053751</v>
      </c>
    </row>
    <row r="1017" spans="1:31" x14ac:dyDescent="0.3">
      <c r="A1017" s="1">
        <v>1959</v>
      </c>
      <c r="B1017" s="1">
        <v>13</v>
      </c>
      <c r="C1017" s="1">
        <v>5.6340000000000001E-3</v>
      </c>
      <c r="D1017" s="1">
        <v>0.5</v>
      </c>
      <c r="E1017" s="1">
        <v>5.6179999999999997E-3</v>
      </c>
      <c r="F1017" s="1">
        <v>65245.49</v>
      </c>
      <c r="G1017" s="1">
        <v>366.53</v>
      </c>
      <c r="H1017" s="1">
        <v>65062.23</v>
      </c>
      <c r="I1017" s="1">
        <v>2809677.29</v>
      </c>
      <c r="J1017" s="1">
        <v>43.063200000000002</v>
      </c>
      <c r="K1017" s="1"/>
      <c r="AE1017">
        <f>(B1015*C1015/SUM(C1004:C1015)+B1016*C1016/SUM(C1004:C1016)+B1017*C1017/SUM(C1004:C1017)+B1018*C1018/SUM(C1004:C1018)+B1019*C1019/SUM(C1004:C1019))/5</f>
        <v>0.17794855927587017</v>
      </c>
    </row>
    <row r="1018" spans="1:31" x14ac:dyDescent="0.3">
      <c r="A1018" s="1">
        <v>1959</v>
      </c>
      <c r="B1018" s="1">
        <v>14</v>
      </c>
      <c r="C1018" s="1">
        <v>6.1780000000000003E-3</v>
      </c>
      <c r="D1018" s="1">
        <v>0.5</v>
      </c>
      <c r="E1018" s="1">
        <v>6.1590000000000004E-3</v>
      </c>
      <c r="F1018" s="1">
        <v>64878.96</v>
      </c>
      <c r="G1018" s="1">
        <v>399.61</v>
      </c>
      <c r="H1018" s="1">
        <v>64679.16</v>
      </c>
      <c r="I1018" s="1">
        <v>2744615.07</v>
      </c>
      <c r="J1018" s="1">
        <v>42.303600000000003</v>
      </c>
      <c r="K1018" s="1"/>
      <c r="AE1018">
        <f>(B1016*C1016/SUM(C1004:C1016)+B1017*C1017/SUM(C1004:C1017)+B1018*C1018/SUM(C1004:C1018)+B1019*C1019/SUM(C1004:C1019)+B1020*C1020/SUM(C1004:C1020))/5</f>
        <v>0.2038244467740557</v>
      </c>
    </row>
    <row r="1019" spans="1:31" x14ac:dyDescent="0.3">
      <c r="A1019" s="1">
        <v>1959</v>
      </c>
      <c r="B1019" s="1">
        <v>15</v>
      </c>
      <c r="C1019" s="1">
        <v>6.9439999999999997E-3</v>
      </c>
      <c r="D1019" s="1">
        <v>0.5</v>
      </c>
      <c r="E1019" s="1">
        <v>6.9199999999999999E-3</v>
      </c>
      <c r="F1019" s="1">
        <v>64479.35</v>
      </c>
      <c r="G1019" s="1">
        <v>446.2</v>
      </c>
      <c r="H1019" s="1">
        <v>64256.25</v>
      </c>
      <c r="I1019" s="1">
        <v>2679935.91</v>
      </c>
      <c r="J1019" s="1">
        <v>41.5627</v>
      </c>
      <c r="K1019" s="1"/>
      <c r="AE1019">
        <f>(B1017*C1017/SUM(C1004:C1017)+B1018*C1018/SUM(C1004:C1018)+B1019*C1019/SUM(C1004:C1019)+B1020*C1020/SUM(C1004:C1020)+B1021*C1021/SUM(C1004:C1021))/5</f>
        <v>0.23529904863910001</v>
      </c>
    </row>
    <row r="1020" spans="1:31" x14ac:dyDescent="0.3">
      <c r="A1020" s="1">
        <v>1959</v>
      </c>
      <c r="B1020" s="1">
        <v>16</v>
      </c>
      <c r="C1020" s="1">
        <v>7.8700000000000003E-3</v>
      </c>
      <c r="D1020" s="1">
        <v>0.5</v>
      </c>
      <c r="E1020" s="1">
        <v>7.8390000000000005E-3</v>
      </c>
      <c r="F1020" s="1">
        <v>64033.15</v>
      </c>
      <c r="G1020" s="1">
        <v>501.98</v>
      </c>
      <c r="H1020" s="1">
        <v>63782.17</v>
      </c>
      <c r="I1020" s="1">
        <v>2615679.66</v>
      </c>
      <c r="J1020" s="1">
        <v>40.848799999999997</v>
      </c>
      <c r="K1020" s="1"/>
      <c r="AE1020">
        <f>(B1018*C1018/SUM(C1004:C1018)+B1019*C1019/SUM(C1004:C1019)+B1020*C1020/SUM(C1004:C1020)+B1021*C1021/SUM(C1004:C1021)+B1022*C1022/SUM(C1004:C1022))/5</f>
        <v>0.26949413712945991</v>
      </c>
    </row>
    <row r="1021" spans="1:31" x14ac:dyDescent="0.3">
      <c r="A1021" s="1">
        <v>1959</v>
      </c>
      <c r="B1021" s="1">
        <v>17</v>
      </c>
      <c r="C1021" s="1">
        <v>8.4650000000000003E-3</v>
      </c>
      <c r="D1021" s="1">
        <v>0.5</v>
      </c>
      <c r="E1021" s="1">
        <v>8.4290000000000007E-3</v>
      </c>
      <c r="F1021" s="1">
        <v>63531.18</v>
      </c>
      <c r="G1021" s="1">
        <v>535.5</v>
      </c>
      <c r="H1021" s="1">
        <v>63263.43</v>
      </c>
      <c r="I1021" s="1">
        <v>2551897.4900000002</v>
      </c>
      <c r="J1021" s="1">
        <v>40.1676</v>
      </c>
      <c r="K1021" s="1"/>
      <c r="AE1021">
        <f>(B1019*C1019/SUM(C1004:C1019)+B1020*C1020/SUM(C1004:C1020)+B1021*C1021/SUM(C1004:C1021)+B1022*C1022/SUM(C1004:C1022)+B1023*C1023/SUM(C1004:C1023))/5</f>
        <v>0.3043668129458828</v>
      </c>
    </row>
    <row r="1022" spans="1:31" x14ac:dyDescent="0.3">
      <c r="A1022" s="1">
        <v>1959</v>
      </c>
      <c r="B1022" s="1">
        <v>18</v>
      </c>
      <c r="C1022" s="1">
        <v>8.9460000000000008E-3</v>
      </c>
      <c r="D1022" s="1">
        <v>0.5</v>
      </c>
      <c r="E1022" s="1">
        <v>8.9060000000000007E-3</v>
      </c>
      <c r="F1022" s="1">
        <v>62995.68</v>
      </c>
      <c r="G1022" s="1">
        <v>561.05999999999995</v>
      </c>
      <c r="H1022" s="1">
        <v>62715.15</v>
      </c>
      <c r="I1022" s="1">
        <v>2488634.06</v>
      </c>
      <c r="J1022" s="1">
        <v>39.504800000000003</v>
      </c>
      <c r="K1022" s="1"/>
      <c r="AE1022">
        <f>(B1020*C1020/SUM(C1004:C1020)+B1021*C1021/SUM(C1004:C1021)+B1022*C1022/SUM(C1004:C1022)+B1023*C1023/SUM(C1004:C1023)+B1024*C1024/SUM(C1004:C1024))/5</f>
        <v>0.33808748513912229</v>
      </c>
    </row>
    <row r="1023" spans="1:31" x14ac:dyDescent="0.3">
      <c r="A1023" s="1">
        <v>1959</v>
      </c>
      <c r="B1023" s="1">
        <v>19</v>
      </c>
      <c r="C1023" s="1">
        <v>9.4330000000000004E-3</v>
      </c>
      <c r="D1023" s="1">
        <v>0.5</v>
      </c>
      <c r="E1023" s="1">
        <v>9.3889999999999998E-3</v>
      </c>
      <c r="F1023" s="1">
        <v>62434.62</v>
      </c>
      <c r="G1023" s="1">
        <v>586.20000000000005</v>
      </c>
      <c r="H1023" s="1">
        <v>62141.52</v>
      </c>
      <c r="I1023" s="1">
        <v>2425918.92</v>
      </c>
      <c r="J1023" s="1">
        <v>38.855400000000003</v>
      </c>
      <c r="K1023" s="1"/>
      <c r="AE1023">
        <f>(B1021*C1021/SUM(C1004:C1021)+B1022*C1022/SUM(C1004:C1022)+B1023*C1023/SUM(C1004:C1023)+B1024*C1024/SUM(C1004:C1024)+B1025*C1025/SUM(C1004:C1025))/5</f>
        <v>0.36877658321842377</v>
      </c>
    </row>
    <row r="1024" spans="1:31" x14ac:dyDescent="0.3">
      <c r="A1024" s="1">
        <v>1959</v>
      </c>
      <c r="B1024" s="1">
        <v>20</v>
      </c>
      <c r="C1024" s="1">
        <v>9.8980000000000005E-3</v>
      </c>
      <c r="D1024" s="1">
        <v>0.5</v>
      </c>
      <c r="E1024" s="1">
        <v>9.8490000000000001E-3</v>
      </c>
      <c r="F1024" s="1">
        <v>61848.42</v>
      </c>
      <c r="G1024" s="1">
        <v>609.13</v>
      </c>
      <c r="H1024" s="1">
        <v>61543.85</v>
      </c>
      <c r="I1024" s="1">
        <v>2363777.4</v>
      </c>
      <c r="J1024" s="1">
        <v>38.218899999999998</v>
      </c>
      <c r="K1024" s="1"/>
      <c r="AE1024">
        <f>(B1022*C1022/SUM(C1004:C1022)+B1023*C1023/SUM(C1004:C1023)+B1024*C1024/SUM(C1004:C1024)+B1025*C1025/SUM(C1004:C1025)+B1026*C1026/SUM(C1004:C1026))/5</f>
        <v>0.39766624586017119</v>
      </c>
    </row>
    <row r="1025" spans="1:31" x14ac:dyDescent="0.3">
      <c r="A1025" s="1">
        <v>1959</v>
      </c>
      <c r="B1025" s="1">
        <v>21</v>
      </c>
      <c r="C1025" s="1">
        <v>1.0305E-2</v>
      </c>
      <c r="D1025" s="1">
        <v>0.5</v>
      </c>
      <c r="E1025" s="1">
        <v>1.0253E-2</v>
      </c>
      <c r="F1025" s="1">
        <v>61239.29</v>
      </c>
      <c r="G1025" s="1">
        <v>627.86</v>
      </c>
      <c r="H1025" s="1">
        <v>60925.36</v>
      </c>
      <c r="I1025" s="1">
        <v>2302233.54</v>
      </c>
      <c r="J1025" s="1">
        <v>37.594099999999997</v>
      </c>
      <c r="K1025" s="1"/>
      <c r="AE1025">
        <f>(B1023*C1023/SUM(C1004:C1023)+B1024*C1024/SUM(C1004:C1024)+B1025*C1025/SUM(C1004:C1025)+B1026*C1026/SUM(C1004:C1026)+B1027*C1027/SUM(C1004:C1027))/5</f>
        <v>0.42475196347830185</v>
      </c>
    </row>
    <row r="1026" spans="1:31" x14ac:dyDescent="0.3">
      <c r="A1026" s="1">
        <v>1959</v>
      </c>
      <c r="B1026" s="1">
        <v>22</v>
      </c>
      <c r="C1026" s="1">
        <v>1.0619E-2</v>
      </c>
      <c r="D1026" s="1">
        <v>0.5</v>
      </c>
      <c r="E1026" s="1">
        <v>1.0562999999999999E-2</v>
      </c>
      <c r="F1026" s="1">
        <v>60611.43</v>
      </c>
      <c r="G1026" s="1">
        <v>640.21</v>
      </c>
      <c r="H1026" s="1">
        <v>60291.33</v>
      </c>
      <c r="I1026" s="1">
        <v>2241308.1800000002</v>
      </c>
      <c r="J1026" s="1">
        <v>36.978299999999997</v>
      </c>
      <c r="K1026" s="1"/>
      <c r="AE1026">
        <f>(B1024*C1024/SUM(C1004:C1024)+B1025*C1025/SUM(C1004:C1025)+B1026*C1026/SUM(C1004:C1026)+B1027*C1027/SUM(C1004:C1027)+B1028*C1028/SUM(C1004:C1028))/5</f>
        <v>0.44957772705435162</v>
      </c>
    </row>
    <row r="1027" spans="1:31" x14ac:dyDescent="0.3">
      <c r="A1027" s="1">
        <v>1959</v>
      </c>
      <c r="B1027" s="1">
        <v>23</v>
      </c>
      <c r="C1027" s="1">
        <v>1.0855999999999999E-2</v>
      </c>
      <c r="D1027" s="1">
        <v>0.5</v>
      </c>
      <c r="E1027" s="1">
        <v>1.0798E-2</v>
      </c>
      <c r="F1027" s="1">
        <v>59971.22</v>
      </c>
      <c r="G1027" s="1">
        <v>647.54999999999995</v>
      </c>
      <c r="H1027" s="1">
        <v>59647.45</v>
      </c>
      <c r="I1027" s="1">
        <v>2181016.86</v>
      </c>
      <c r="J1027" s="1">
        <v>36.367699999999999</v>
      </c>
      <c r="K1027" s="1"/>
      <c r="AE1027">
        <f>(B1025*C1025/SUM(C1004:C1025)+B1026*C1026/SUM(C1004:C1026)+B1027*C1027/SUM(C1004:C1027)+B1028*C1028/SUM(C1004:C1028)+B1029*C1029/SUM(C1004:C1029))/5</f>
        <v>0.47192461301916044</v>
      </c>
    </row>
    <row r="1028" spans="1:31" x14ac:dyDescent="0.3">
      <c r="A1028" s="1">
        <v>1959</v>
      </c>
      <c r="B1028" s="1">
        <v>24</v>
      </c>
      <c r="C1028" s="1">
        <v>1.1062000000000001E-2</v>
      </c>
      <c r="D1028" s="1">
        <v>0.5</v>
      </c>
      <c r="E1028" s="1">
        <v>1.1001E-2</v>
      </c>
      <c r="F1028" s="1">
        <v>59323.67</v>
      </c>
      <c r="G1028" s="1">
        <v>652.62</v>
      </c>
      <c r="H1028" s="1">
        <v>58997.37</v>
      </c>
      <c r="I1028" s="1">
        <v>2121369.41</v>
      </c>
      <c r="J1028" s="1">
        <v>35.7592</v>
      </c>
      <c r="K1028" s="1"/>
      <c r="AE1028">
        <f>(B1026*C1026/SUM(C1004:C1026)+B1027*C1027/SUM(C1004:C1027)+B1028*C1028/SUM(C1004:C1028)+B1029*C1029/SUM(C1004:C1029)+B1030*C1030/SUM(C1004:C1030))/5</f>
        <v>0.49192567218159383</v>
      </c>
    </row>
    <row r="1029" spans="1:31" x14ac:dyDescent="0.3">
      <c r="A1029" s="1">
        <v>1959</v>
      </c>
      <c r="B1029" s="1">
        <v>25</v>
      </c>
      <c r="C1029" s="1">
        <v>1.1238E-2</v>
      </c>
      <c r="D1029" s="1">
        <v>0.5</v>
      </c>
      <c r="E1029" s="1">
        <v>1.1174999999999999E-2</v>
      </c>
      <c r="F1029" s="1">
        <v>58671.06</v>
      </c>
      <c r="G1029" s="1">
        <v>655.66</v>
      </c>
      <c r="H1029" s="1">
        <v>58343.23</v>
      </c>
      <c r="I1029" s="1">
        <v>2062372.05</v>
      </c>
      <c r="J1029" s="1">
        <v>35.151400000000002</v>
      </c>
      <c r="K1029" s="1"/>
      <c r="AE1029">
        <f>(B1027*C1027/SUM(C1004:C1027)+B1028*C1028/SUM(C1004:C1028)+B1029*C1029/SUM(C1004:C1029)+B1030*C1030/SUM(C1004:C1030)+B1031*C1031/SUM(C1004:C1031))/5</f>
        <v>0.51008084526720843</v>
      </c>
    </row>
    <row r="1030" spans="1:31" x14ac:dyDescent="0.3">
      <c r="A1030" s="1">
        <v>1959</v>
      </c>
      <c r="B1030" s="1">
        <v>26</v>
      </c>
      <c r="C1030" s="1">
        <v>1.1388000000000001E-2</v>
      </c>
      <c r="D1030" s="1">
        <v>0.5</v>
      </c>
      <c r="E1030" s="1">
        <v>1.1324000000000001E-2</v>
      </c>
      <c r="F1030" s="1">
        <v>58015.4</v>
      </c>
      <c r="G1030" s="1">
        <v>656.94</v>
      </c>
      <c r="H1030" s="1">
        <v>57686.93</v>
      </c>
      <c r="I1030" s="1">
        <v>2004028.82</v>
      </c>
      <c r="J1030" s="1">
        <v>34.542999999999999</v>
      </c>
      <c r="K1030" s="1"/>
      <c r="AE1030">
        <f>(B1028*C1028/SUM(C1004:C1028)+B1029*C1029/SUM(C1004:C1029)+B1030*C1030/SUM(C1004:C1030)+B1031*C1031/SUM(C1004:C1031)+B1032*C1032/SUM(C1004:C1032))/5</f>
        <v>0.52677204744799966</v>
      </c>
    </row>
    <row r="1031" spans="1:31" x14ac:dyDescent="0.3">
      <c r="A1031" s="1">
        <v>1959</v>
      </c>
      <c r="B1031" s="1">
        <v>27</v>
      </c>
      <c r="C1031" s="1">
        <v>1.1516E-2</v>
      </c>
      <c r="D1031" s="1">
        <v>0.5</v>
      </c>
      <c r="E1031" s="1">
        <v>1.145E-2</v>
      </c>
      <c r="F1031" s="1">
        <v>57358.46</v>
      </c>
      <c r="G1031" s="1">
        <v>656.75</v>
      </c>
      <c r="H1031" s="1">
        <v>57030.080000000002</v>
      </c>
      <c r="I1031" s="1">
        <v>1946341.89</v>
      </c>
      <c r="J1031" s="1">
        <v>33.933</v>
      </c>
      <c r="K1031" s="1"/>
      <c r="AE1031">
        <f>(B1029*C1029/SUM(C1004:C1029)+B1030*C1030/SUM(C1004:C1030)+B1031*C1031/SUM(C1004:C1031)+B1032*C1032/SUM(C1004:C1032)+B1033*C1033/SUM(C1004:C1033))/5</f>
        <v>0.54012927835704239</v>
      </c>
    </row>
    <row r="1032" spans="1:31" x14ac:dyDescent="0.3">
      <c r="A1032" s="1">
        <v>1959</v>
      </c>
      <c r="B1032" s="1">
        <v>28</v>
      </c>
      <c r="C1032" s="1">
        <v>1.1619000000000001E-2</v>
      </c>
      <c r="D1032" s="1">
        <v>0.5</v>
      </c>
      <c r="E1032" s="1">
        <v>1.1552E-2</v>
      </c>
      <c r="F1032" s="1">
        <v>56701.71</v>
      </c>
      <c r="G1032" s="1">
        <v>655</v>
      </c>
      <c r="H1032" s="1">
        <v>56374.2</v>
      </c>
      <c r="I1032" s="1">
        <v>1889311.81</v>
      </c>
      <c r="J1032" s="1">
        <v>33.3202</v>
      </c>
      <c r="K1032" s="1"/>
      <c r="AE1032">
        <f>(B1030*C1030/SUM(C1004:C1030)+B1031*C1031/SUM(C1004:C1031)+B1032*C1032/SUM(C1004:C1032)+B1033*C1033/SUM(C1004:C1033)+B1034*C1034/SUM(C1004:C1034))/5</f>
        <v>0.55210508234839417</v>
      </c>
    </row>
    <row r="1033" spans="1:31" x14ac:dyDescent="0.3">
      <c r="A1033" s="1">
        <v>1959</v>
      </c>
      <c r="B1033" s="1">
        <v>29</v>
      </c>
      <c r="C1033" s="1">
        <v>1.15E-2</v>
      </c>
      <c r="D1033" s="1">
        <v>0.5</v>
      </c>
      <c r="E1033" s="1">
        <v>1.1434E-2</v>
      </c>
      <c r="F1033" s="1">
        <v>56046.7</v>
      </c>
      <c r="G1033" s="1">
        <v>640.86</v>
      </c>
      <c r="H1033" s="1">
        <v>55726.27</v>
      </c>
      <c r="I1033" s="1">
        <v>1832937.61</v>
      </c>
      <c r="J1033" s="1">
        <v>32.703800000000001</v>
      </c>
      <c r="K1033" s="1"/>
      <c r="AE1033">
        <f>(B1031*C1031/SUM(C1004:C1031)+B1032*C1032/SUM(C1004:C1032)+B1033*C1033/SUM(C1004:C1033)+B1034*C1034/SUM(C1004:C1034)+B1035*C1035/SUM(C1004:C1035))/5</f>
        <v>0.56302976505949331</v>
      </c>
    </row>
    <row r="1034" spans="1:31" x14ac:dyDescent="0.3">
      <c r="A1034" s="1">
        <v>1959</v>
      </c>
      <c r="B1034" s="1">
        <v>30</v>
      </c>
      <c r="C1034" s="1">
        <v>1.1558000000000001E-2</v>
      </c>
      <c r="D1034" s="1">
        <v>0.5</v>
      </c>
      <c r="E1034" s="1">
        <v>1.1490999999999999E-2</v>
      </c>
      <c r="F1034" s="1">
        <v>55405.84</v>
      </c>
      <c r="G1034" s="1">
        <v>636.66999999999996</v>
      </c>
      <c r="H1034" s="1">
        <v>55087.5</v>
      </c>
      <c r="I1034" s="1">
        <v>1777211.33</v>
      </c>
      <c r="J1034" s="1">
        <v>32.0762</v>
      </c>
      <c r="K1034" s="1"/>
      <c r="AE1034">
        <f>(B1032*C1032/SUM(C1004:C1032)+B1033*C1033/SUM(C1004:C1033)+B1034*C1034/SUM(C1004:C1034)+B1035*C1035/SUM(C1004:C1035)+B1036*C1036/SUM(C1004:C1036))/5</f>
        <v>0.57334848169144847</v>
      </c>
    </row>
    <row r="1035" spans="1:31" x14ac:dyDescent="0.3">
      <c r="A1035" s="1">
        <v>1959</v>
      </c>
      <c r="B1035" s="1">
        <v>31</v>
      </c>
      <c r="C1035" s="1">
        <v>1.1625999999999999E-2</v>
      </c>
      <c r="D1035" s="1">
        <v>0.5</v>
      </c>
      <c r="E1035" s="1">
        <v>1.1559E-2</v>
      </c>
      <c r="F1035" s="1">
        <v>54769.17</v>
      </c>
      <c r="G1035" s="1">
        <v>633.08000000000004</v>
      </c>
      <c r="H1035" s="1">
        <v>54452.63</v>
      </c>
      <c r="I1035" s="1">
        <v>1722123.83</v>
      </c>
      <c r="J1035" s="1">
        <v>31.443300000000001</v>
      </c>
      <c r="K1035" s="1"/>
      <c r="AE1035">
        <f>(B1033*C1033/SUM(C1004:C1033)+B1034*C1034/SUM(C1004:C1034)+B1035*C1035/SUM(C1004:C1035)+B1036*C1036/SUM(C1004:C1036)+B1037*C1037/SUM(C1004:C1037))/5</f>
        <v>0.58374813075301191</v>
      </c>
    </row>
    <row r="1036" spans="1:31" x14ac:dyDescent="0.3">
      <c r="A1036" s="1">
        <v>1959</v>
      </c>
      <c r="B1036" s="1">
        <v>32</v>
      </c>
      <c r="C1036" s="1">
        <v>1.1717999999999999E-2</v>
      </c>
      <c r="D1036" s="1">
        <v>0.5</v>
      </c>
      <c r="E1036" s="1">
        <v>1.1649E-2</v>
      </c>
      <c r="F1036" s="1">
        <v>54136.09</v>
      </c>
      <c r="G1036" s="1">
        <v>630.66</v>
      </c>
      <c r="H1036" s="1">
        <v>53820.76</v>
      </c>
      <c r="I1036" s="1">
        <v>1667671.2</v>
      </c>
      <c r="J1036" s="1">
        <v>30.805199999999999</v>
      </c>
      <c r="K1036" s="1"/>
      <c r="AE1036">
        <f>(B1034*C1034/SUM(C1004:C1034)+B1035*C1035/SUM(C1004:C1035)+B1036*C1036/SUM(C1004:C1036)+B1037*C1037/SUM(C1004:C1037)+B1038*C1038/SUM(C1004:C1038))/5</f>
        <v>0.59683123415684192</v>
      </c>
    </row>
    <row r="1037" spans="1:31" x14ac:dyDescent="0.3">
      <c r="A1037" s="1">
        <v>1959</v>
      </c>
      <c r="B1037" s="1">
        <v>33</v>
      </c>
      <c r="C1037" s="1">
        <v>1.1854E-2</v>
      </c>
      <c r="D1037" s="1">
        <v>0.5</v>
      </c>
      <c r="E1037" s="1">
        <v>1.1783999999999999E-2</v>
      </c>
      <c r="F1037" s="1">
        <v>53505.43</v>
      </c>
      <c r="G1037" s="1">
        <v>630.5</v>
      </c>
      <c r="H1037" s="1">
        <v>53190.18</v>
      </c>
      <c r="I1037" s="1">
        <v>1613850.44</v>
      </c>
      <c r="J1037" s="1">
        <v>30.162400000000002</v>
      </c>
      <c r="K1037" s="1"/>
      <c r="AE1037">
        <f>(B1035*C1035/SUM(C1004:C1035)+B1036*C1036/SUM(C1004:C1036)+B1037*C1037/SUM(C1004:C1037)+B1038*C1038/SUM(C1004:C1038)+B1039*C1039/SUM(C1004:C1039))/5</f>
        <v>0.61317310144582526</v>
      </c>
    </row>
    <row r="1038" spans="1:31" x14ac:dyDescent="0.3">
      <c r="A1038" s="1">
        <v>1959</v>
      </c>
      <c r="B1038" s="1">
        <v>34</v>
      </c>
      <c r="C1038" s="1">
        <v>1.2036E-2</v>
      </c>
      <c r="D1038" s="1">
        <v>0.5</v>
      </c>
      <c r="E1038" s="1">
        <v>1.1964000000000001E-2</v>
      </c>
      <c r="F1038" s="1">
        <v>52874.93</v>
      </c>
      <c r="G1038" s="1">
        <v>632.62</v>
      </c>
      <c r="H1038" s="1">
        <v>52558.62</v>
      </c>
      <c r="I1038" s="1">
        <v>1560660.26</v>
      </c>
      <c r="J1038" s="1">
        <v>29.516100000000002</v>
      </c>
      <c r="K1038" s="1"/>
      <c r="AE1038">
        <f>(B1036*C1036/SUM(C1004:C1036)+B1037*C1037/SUM(C1004:C1037)+B1038*C1038/SUM(C1004:C1038)+B1039*C1039/SUM(C1004:C1039)+B1040*C1040/SUM(C1004:C1040))/5</f>
        <v>0.6303153176238715</v>
      </c>
    </row>
    <row r="1039" spans="1:31" x14ac:dyDescent="0.3">
      <c r="A1039" s="1">
        <v>1959</v>
      </c>
      <c r="B1039" s="1">
        <v>35</v>
      </c>
      <c r="C1039" s="1">
        <v>1.2437E-2</v>
      </c>
      <c r="D1039" s="1">
        <v>0.5</v>
      </c>
      <c r="E1039" s="1">
        <v>1.2359999999999999E-2</v>
      </c>
      <c r="F1039" s="1">
        <v>52242.31</v>
      </c>
      <c r="G1039" s="1">
        <v>645.72</v>
      </c>
      <c r="H1039" s="1">
        <v>51919.45</v>
      </c>
      <c r="I1039" s="1">
        <v>1508101.64</v>
      </c>
      <c r="J1039" s="1">
        <v>28.8674</v>
      </c>
      <c r="K1039" s="1"/>
      <c r="AE1039">
        <f>(B1037*C1037/SUM(C1004:C1037)+B1038*C1038/SUM(C1004:C1038)+B1039*C1039/SUM(C1004:C1039)+B1040*C1040/SUM(C1004:C1040)+B1041*C1041/SUM(C1004:C1041))/5</f>
        <v>0.64766904368432121</v>
      </c>
    </row>
    <row r="1040" spans="1:31" x14ac:dyDescent="0.3">
      <c r="A1040" s="1">
        <v>1959</v>
      </c>
      <c r="B1040" s="1">
        <v>36</v>
      </c>
      <c r="C1040" s="1">
        <v>1.261E-2</v>
      </c>
      <c r="D1040" s="1">
        <v>0.5</v>
      </c>
      <c r="E1040" s="1">
        <v>1.2531E-2</v>
      </c>
      <c r="F1040" s="1">
        <v>51596.6</v>
      </c>
      <c r="G1040" s="1">
        <v>646.54</v>
      </c>
      <c r="H1040" s="1">
        <v>51273.33</v>
      </c>
      <c r="I1040" s="1">
        <v>1456182.19</v>
      </c>
      <c r="J1040" s="1">
        <v>28.2224</v>
      </c>
      <c r="K1040" s="1"/>
      <c r="AE1040">
        <f>(B1038*C1038/SUM(C1004:C1038)+B1039*C1039/SUM(C1004:C1039)+B1040*C1040/SUM(C1004:C1040)+B1041*C1041/SUM(C1004:C1041)+B1042*C1042/SUM(C1004:C1042))/5</f>
        <v>0.66437148632037379</v>
      </c>
    </row>
    <row r="1041" spans="1:31" x14ac:dyDescent="0.3">
      <c r="A1041" s="1">
        <v>1959</v>
      </c>
      <c r="B1041" s="1">
        <v>37</v>
      </c>
      <c r="C1041" s="1">
        <v>1.2749E-2</v>
      </c>
      <c r="D1041" s="1">
        <v>0.5</v>
      </c>
      <c r="E1041" s="1">
        <v>1.2668E-2</v>
      </c>
      <c r="F1041" s="1">
        <v>50950.06</v>
      </c>
      <c r="G1041" s="1">
        <v>645.44000000000005</v>
      </c>
      <c r="H1041" s="1">
        <v>50627.34</v>
      </c>
      <c r="I1041" s="1">
        <v>1404908.86</v>
      </c>
      <c r="J1041" s="1">
        <v>27.574200000000001</v>
      </c>
      <c r="K1041" s="1"/>
      <c r="AE1041">
        <f>(B1039*C1039/SUM(C1004:C1039)+B1040*C1040/SUM(C1004:C1040)+B1041*C1041/SUM(C1004:C1041)+B1042*C1042/SUM(C1004:C1042)+B1043*C1043/SUM(C1004:C1043))/5</f>
        <v>0.67973213882689032</v>
      </c>
    </row>
    <row r="1042" spans="1:31" x14ac:dyDescent="0.3">
      <c r="A1042" s="1">
        <v>1959</v>
      </c>
      <c r="B1042" s="1">
        <v>38</v>
      </c>
      <c r="C1042" s="1">
        <v>1.2848E-2</v>
      </c>
      <c r="D1042" s="1">
        <v>0.5</v>
      </c>
      <c r="E1042" s="1">
        <v>1.2766E-2</v>
      </c>
      <c r="F1042" s="1">
        <v>50304.62</v>
      </c>
      <c r="G1042" s="1">
        <v>642.16999999999996</v>
      </c>
      <c r="H1042" s="1">
        <v>49983.53</v>
      </c>
      <c r="I1042" s="1">
        <v>1354281.52</v>
      </c>
      <c r="J1042" s="1">
        <v>26.921600000000002</v>
      </c>
      <c r="K1042" s="1"/>
      <c r="AE1042">
        <f>(B1040*C1040/SUM(C1004:C1040)+B1041*C1041/SUM(C1004:C1041)+B1042*C1042/SUM(C1004:C1042)+B1043*C1043/SUM(C1004:C1043)+B1044*C1044/SUM(C1004:C1044))/5</f>
        <v>0.69142104110729585</v>
      </c>
    </row>
    <row r="1043" spans="1:31" x14ac:dyDescent="0.3">
      <c r="A1043" s="1">
        <v>1959</v>
      </c>
      <c r="B1043" s="1">
        <v>39</v>
      </c>
      <c r="C1043" s="1">
        <v>1.2926E-2</v>
      </c>
      <c r="D1043" s="1">
        <v>0.5</v>
      </c>
      <c r="E1043" s="1">
        <v>1.2843E-2</v>
      </c>
      <c r="F1043" s="1">
        <v>49662.45</v>
      </c>
      <c r="G1043" s="1">
        <v>637.79999999999995</v>
      </c>
      <c r="H1043" s="1">
        <v>49343.54</v>
      </c>
      <c r="I1043" s="1">
        <v>1304297.99</v>
      </c>
      <c r="J1043" s="1">
        <v>26.263300000000001</v>
      </c>
      <c r="K1043" s="1"/>
      <c r="AE1043">
        <f>(B1041*C1041/SUM(C1004:C1041)+B1042*C1042/SUM(C1004:C1042)+B1043*C1043/SUM(C1004:C1043)+B1044*C1044/SUM(C1004:C1044)+B1045*C1045/SUM(C1004:C1045))/5</f>
        <v>0.69935624587052503</v>
      </c>
    </row>
    <row r="1044" spans="1:31" x14ac:dyDescent="0.3">
      <c r="A1044" s="1">
        <v>1959</v>
      </c>
      <c r="B1044" s="1">
        <v>40</v>
      </c>
      <c r="C1044" s="1">
        <v>1.2997E-2</v>
      </c>
      <c r="D1044" s="1">
        <v>0.5</v>
      </c>
      <c r="E1044" s="1">
        <v>1.2913000000000001E-2</v>
      </c>
      <c r="F1044" s="1">
        <v>49024.639999999999</v>
      </c>
      <c r="G1044" s="1">
        <v>633.07000000000005</v>
      </c>
      <c r="H1044" s="1">
        <v>48708.1</v>
      </c>
      <c r="I1044" s="1">
        <v>1254954.45</v>
      </c>
      <c r="J1044" s="1">
        <v>25.598400000000002</v>
      </c>
      <c r="K1044" s="1"/>
      <c r="AE1044">
        <f>(B1042*C1042/SUM(C1004:C1042)+B1043*C1043/SUM(C1004:C1043)+B1044*C1044/SUM(C1004:C1044)+B1045*C1045/SUM(C1004:C1045)+B1046*C1046/SUM(C1004:C1046))/5</f>
        <v>0.7065092967616462</v>
      </c>
    </row>
    <row r="1045" spans="1:31" x14ac:dyDescent="0.3">
      <c r="A1045" s="1">
        <v>1959</v>
      </c>
      <c r="B1045" s="1">
        <v>41</v>
      </c>
      <c r="C1045" s="1">
        <v>1.2841E-2</v>
      </c>
      <c r="D1045" s="1">
        <v>0.5</v>
      </c>
      <c r="E1045" s="1">
        <v>1.2759E-2</v>
      </c>
      <c r="F1045" s="1">
        <v>48391.57</v>
      </c>
      <c r="G1045" s="1">
        <v>617.44000000000005</v>
      </c>
      <c r="H1045" s="1">
        <v>48082.85</v>
      </c>
      <c r="I1045" s="1">
        <v>1206246.3400000001</v>
      </c>
      <c r="J1045" s="1">
        <v>24.9268</v>
      </c>
      <c r="K1045" s="1"/>
      <c r="AE1045">
        <f>(B1043*C1043/SUM(C1004:C1043)+B1044*C1044/SUM(C1004:C1044)+B1045*C1045/SUM(C1004:C1045)+B1046*C1046/SUM(C1004:C1046)+B1047*C1047/SUM(C1004:C1047))/5</f>
        <v>0.71346637238640231</v>
      </c>
    </row>
    <row r="1046" spans="1:31" x14ac:dyDescent="0.3">
      <c r="A1046" s="1">
        <v>1959</v>
      </c>
      <c r="B1046" s="1">
        <v>42</v>
      </c>
      <c r="C1046" s="1">
        <v>1.2923E-2</v>
      </c>
      <c r="D1046" s="1">
        <v>0.5</v>
      </c>
      <c r="E1046" s="1">
        <v>1.2840000000000001E-2</v>
      </c>
      <c r="F1046" s="1">
        <v>47774.12</v>
      </c>
      <c r="G1046" s="1">
        <v>613.41</v>
      </c>
      <c r="H1046" s="1">
        <v>47467.42</v>
      </c>
      <c r="I1046" s="1">
        <v>1158163.49</v>
      </c>
      <c r="J1046" s="1">
        <v>24.2425</v>
      </c>
      <c r="K1046" s="1"/>
      <c r="AE1046">
        <f>(B1044*C1044/SUM(C1004:C1044)+B1045*C1045/SUM(C1004:C1045)+B1046*C1046/SUM(C1004:C1046)+B1047*C1047/SUM(C1004:C1047)+B1048*C1048/SUM(C1004:C1048))/5</f>
        <v>0.72084589135794785</v>
      </c>
    </row>
    <row r="1047" spans="1:31" x14ac:dyDescent="0.3">
      <c r="A1047" s="1">
        <v>1959</v>
      </c>
      <c r="B1047" s="1">
        <v>43</v>
      </c>
      <c r="C1047" s="1">
        <v>1.3018999999999999E-2</v>
      </c>
      <c r="D1047" s="1">
        <v>0.5</v>
      </c>
      <c r="E1047" s="1">
        <v>1.2935E-2</v>
      </c>
      <c r="F1047" s="1">
        <v>47160.71</v>
      </c>
      <c r="G1047" s="1">
        <v>610.03</v>
      </c>
      <c r="H1047" s="1">
        <v>46855.7</v>
      </c>
      <c r="I1047" s="1">
        <v>1110696.08</v>
      </c>
      <c r="J1047" s="1">
        <v>23.551300000000001</v>
      </c>
      <c r="K1047" s="1"/>
      <c r="AE1047">
        <f>(B1045*C1045/SUM(C1004:C1045)+B1046*C1046/SUM(C1004:C1046)+B1047*C1047/SUM(C1004:C1047)+B1048*C1048/SUM(C1004:C1048)+B1049*C1049/SUM(C1004:C1049))/5</f>
        <v>0.72889410473293459</v>
      </c>
    </row>
    <row r="1048" spans="1:31" x14ac:dyDescent="0.3">
      <c r="A1048" s="1">
        <v>1959</v>
      </c>
      <c r="B1048" s="1">
        <v>44</v>
      </c>
      <c r="C1048" s="1">
        <v>1.315E-2</v>
      </c>
      <c r="D1048" s="1">
        <v>0.5</v>
      </c>
      <c r="E1048" s="1">
        <v>1.3063999999999999E-2</v>
      </c>
      <c r="F1048" s="1">
        <v>46550.68</v>
      </c>
      <c r="G1048" s="1">
        <v>608.14</v>
      </c>
      <c r="H1048" s="1">
        <v>46246.61</v>
      </c>
      <c r="I1048" s="1">
        <v>1063840.3799999999</v>
      </c>
      <c r="J1048" s="1">
        <v>22.853400000000001</v>
      </c>
      <c r="K1048" s="1"/>
      <c r="AE1048">
        <f>(B1046*C1046/SUM(C1004:C1046)+B1047*C1047/SUM(C1004:C1047)+B1048*C1048/SUM(C1004:C1048)+B1049*C1049/SUM(C1004:C1049)+B1050*C1050/SUM(C1004:C1050))/5</f>
        <v>0.74066513441243909</v>
      </c>
    </row>
    <row r="1049" spans="1:31" x14ac:dyDescent="0.3">
      <c r="A1049" s="1">
        <v>1959</v>
      </c>
      <c r="B1049" s="1">
        <v>45</v>
      </c>
      <c r="C1049" s="1">
        <v>1.3296000000000001E-2</v>
      </c>
      <c r="D1049" s="1">
        <v>0.5</v>
      </c>
      <c r="E1049" s="1">
        <v>1.3207999999999999E-2</v>
      </c>
      <c r="F1049" s="1">
        <v>45942.54</v>
      </c>
      <c r="G1049" s="1">
        <v>606.79999999999995</v>
      </c>
      <c r="H1049" s="1">
        <v>45639.14</v>
      </c>
      <c r="I1049" s="1">
        <v>1017593.77</v>
      </c>
      <c r="J1049" s="1">
        <v>22.1493</v>
      </c>
      <c r="K1049" s="1"/>
      <c r="AE1049">
        <f>(B1047*C1047/SUM(C1004:C1047)+B1048*C1048/SUM(C1004:C1048)+B1049*C1049/SUM(C1004:C1049)+B1050*C1050/SUM(C1004:C1050)+B1051*C1051/SUM(C1004:C1051))/5</f>
        <v>0.75442562884784148</v>
      </c>
    </row>
    <row r="1050" spans="1:31" x14ac:dyDescent="0.3">
      <c r="A1050" s="1">
        <v>1959</v>
      </c>
      <c r="B1050" s="1">
        <v>46</v>
      </c>
      <c r="C1050" s="1">
        <v>1.3495E-2</v>
      </c>
      <c r="D1050" s="1">
        <v>0.5</v>
      </c>
      <c r="E1050" s="1">
        <v>1.3405E-2</v>
      </c>
      <c r="F1050" s="1">
        <v>45335.74</v>
      </c>
      <c r="G1050" s="1">
        <v>607.72</v>
      </c>
      <c r="H1050" s="1">
        <v>45031.89</v>
      </c>
      <c r="I1050" s="1">
        <v>971954.63</v>
      </c>
      <c r="J1050" s="1">
        <v>21.439</v>
      </c>
      <c r="K1050" s="1"/>
      <c r="AE1050">
        <f>(B1048*C1048/SUM(C1004:C1048)+B1049*C1049/SUM(C1004:C1049)+B1050*C1050/SUM(C1004:C1050)+B1051*C1051/SUM(C1004:C1051)+B1052*C1052/SUM(C1004:C1052))/5</f>
        <v>0.77266958170280231</v>
      </c>
    </row>
    <row r="1051" spans="1:31" x14ac:dyDescent="0.3">
      <c r="A1051" s="1">
        <v>1959</v>
      </c>
      <c r="B1051" s="1">
        <v>47</v>
      </c>
      <c r="C1051" s="1">
        <v>1.3772E-2</v>
      </c>
      <c r="D1051" s="1">
        <v>0.5</v>
      </c>
      <c r="E1051" s="1">
        <v>1.3677999999999999E-2</v>
      </c>
      <c r="F1051" s="1">
        <v>44728.03</v>
      </c>
      <c r="G1051" s="1">
        <v>611.78</v>
      </c>
      <c r="H1051" s="1">
        <v>44422.14</v>
      </c>
      <c r="I1051" s="1">
        <v>926922.74</v>
      </c>
      <c r="J1051" s="1">
        <v>20.723500000000001</v>
      </c>
      <c r="K1051" s="1"/>
      <c r="AE1051">
        <f>(B1049*C1049/SUM(C1004:C1049)+B1050*C1050/SUM(C1004:C1050)+B1051*C1051/SUM(C1004:C1051)+B1052*C1052/SUM(C1004:C1052)+B1053*C1053/SUM(C1004:C1053))/5</f>
        <v>0.79859242596147262</v>
      </c>
    </row>
    <row r="1052" spans="1:31" x14ac:dyDescent="0.3">
      <c r="A1052" s="1">
        <v>1959</v>
      </c>
      <c r="B1052" s="1">
        <v>48</v>
      </c>
      <c r="C1052" s="1">
        <v>1.4285000000000001E-2</v>
      </c>
      <c r="D1052" s="1">
        <v>0.5</v>
      </c>
      <c r="E1052" s="1">
        <v>1.4182999999999999E-2</v>
      </c>
      <c r="F1052" s="1">
        <v>44116.25</v>
      </c>
      <c r="G1052" s="1">
        <v>625.72</v>
      </c>
      <c r="H1052" s="1">
        <v>43803.39</v>
      </c>
      <c r="I1052" s="1">
        <v>882500.6</v>
      </c>
      <c r="J1052" s="1">
        <v>20.004000000000001</v>
      </c>
      <c r="K1052" s="1"/>
      <c r="AE1052">
        <f>(B1050*C1050/SUM(C1004:C1050)+B1051*C1051/SUM(C1004:C1051)+B1052*C1052/SUM(C1004:C1052)+B1053*C1053/SUM(C1004:C1053)+B1054*C1054/SUM(C1004:C1054))/5</f>
        <v>0.83454387474631697</v>
      </c>
    </row>
    <row r="1053" spans="1:31" x14ac:dyDescent="0.3">
      <c r="A1053" s="1">
        <v>1959</v>
      </c>
      <c r="B1053" s="1">
        <v>49</v>
      </c>
      <c r="C1053" s="1">
        <v>1.5119E-2</v>
      </c>
      <c r="D1053" s="1">
        <v>0.5</v>
      </c>
      <c r="E1053" s="1">
        <v>1.5004999999999999E-2</v>
      </c>
      <c r="F1053" s="1">
        <v>43490.53</v>
      </c>
      <c r="G1053" s="1">
        <v>652.59</v>
      </c>
      <c r="H1053" s="1">
        <v>43164.23</v>
      </c>
      <c r="I1053" s="1">
        <v>838697.22</v>
      </c>
      <c r="J1053" s="1">
        <v>19.284600000000001</v>
      </c>
      <c r="K1053" s="1"/>
      <c r="AE1053">
        <f>(B1051*C1051/SUM(C1004:C1051)+B1052*C1052/SUM(C1004:C1052)+B1053*C1053/SUM(C1004:C1053)+B1054*C1054/SUM(C1004:C1054)+B1055*C1055/SUM(C1004:C1055))/5</f>
        <v>0.88456007869851838</v>
      </c>
    </row>
    <row r="1054" spans="1:31" x14ac:dyDescent="0.3">
      <c r="A1054" s="1">
        <v>1959</v>
      </c>
      <c r="B1054" s="1">
        <v>50</v>
      </c>
      <c r="C1054" s="1">
        <v>1.6185000000000001E-2</v>
      </c>
      <c r="D1054" s="1">
        <v>0.5</v>
      </c>
      <c r="E1054" s="1">
        <v>1.6055E-2</v>
      </c>
      <c r="F1054" s="1">
        <v>42837.93</v>
      </c>
      <c r="G1054" s="1">
        <v>687.76</v>
      </c>
      <c r="H1054" s="1">
        <v>42494.05</v>
      </c>
      <c r="I1054" s="1">
        <v>795532.99</v>
      </c>
      <c r="J1054" s="1">
        <v>18.570799999999998</v>
      </c>
      <c r="K1054" s="1"/>
      <c r="AE1054">
        <f>(B1052*C1052/SUM(C1004:C1052)+B1053*C1053/SUM(C1004:C1053)+B1054*C1054/SUM(C1004:C1054)+B1055*C1055/SUM(C1004:C1055)+B1056*C1056/SUM(C1004:C1056))/5</f>
        <v>0.9438127652233792</v>
      </c>
    </row>
    <row r="1055" spans="1:31" x14ac:dyDescent="0.3">
      <c r="A1055" s="1">
        <v>1959</v>
      </c>
      <c r="B1055" s="1">
        <v>51</v>
      </c>
      <c r="C1055" s="1">
        <v>1.7676999999999998E-2</v>
      </c>
      <c r="D1055" s="1">
        <v>0.5</v>
      </c>
      <c r="E1055" s="1">
        <v>1.7521999999999999E-2</v>
      </c>
      <c r="F1055" s="1">
        <v>42150.17</v>
      </c>
      <c r="G1055" s="1">
        <v>738.56</v>
      </c>
      <c r="H1055" s="1">
        <v>41780.89</v>
      </c>
      <c r="I1055" s="1">
        <v>753038.94</v>
      </c>
      <c r="J1055" s="1">
        <v>17.865600000000001</v>
      </c>
      <c r="K1055" s="1"/>
      <c r="AE1055">
        <f>(B1053*C1053/SUM(C1004:C1053)+B1054*C1054/SUM(C1004:C1054)+B1055*C1055/SUM(C1004:C1055)+B1056*C1056/SUM(C1004:C1056)+B1057*C1057/SUM(C1004:C1057))/5</f>
        <v>1.0081833408230148</v>
      </c>
    </row>
    <row r="1056" spans="1:31" x14ac:dyDescent="0.3">
      <c r="A1056" s="1">
        <v>1959</v>
      </c>
      <c r="B1056" s="1">
        <v>52</v>
      </c>
      <c r="C1056" s="1">
        <v>1.8846999999999999E-2</v>
      </c>
      <c r="D1056" s="1">
        <v>0.5</v>
      </c>
      <c r="E1056" s="1">
        <v>1.8671E-2</v>
      </c>
      <c r="F1056" s="1">
        <v>41411.61</v>
      </c>
      <c r="G1056" s="1">
        <v>773.21</v>
      </c>
      <c r="H1056" s="1">
        <v>41025</v>
      </c>
      <c r="I1056" s="1">
        <v>711258.04</v>
      </c>
      <c r="J1056" s="1">
        <v>17.1753</v>
      </c>
      <c r="K1056" s="1"/>
      <c r="AE1056">
        <f>(B1054*C1054/SUM(C1004:C1054)+B1055*C1055/SUM(C1004:C1055)+B1056*C1056/SUM(C1004:C1056)+B1057*C1057/SUM(C1004:C1057)+B1058*C1058/SUM(C1004:C1058))/5</f>
        <v>1.0716956639887123</v>
      </c>
    </row>
    <row r="1057" spans="1:31" x14ac:dyDescent="0.3">
      <c r="A1057" s="1">
        <v>1959</v>
      </c>
      <c r="B1057" s="1">
        <v>53</v>
      </c>
      <c r="C1057" s="1">
        <v>1.9911000000000002E-2</v>
      </c>
      <c r="D1057" s="1">
        <v>0.5</v>
      </c>
      <c r="E1057" s="1">
        <v>1.9715E-2</v>
      </c>
      <c r="F1057" s="1">
        <v>40638.400000000001</v>
      </c>
      <c r="G1057" s="1">
        <v>801.18</v>
      </c>
      <c r="H1057" s="1">
        <v>40237.81</v>
      </c>
      <c r="I1057" s="1">
        <v>670233.04</v>
      </c>
      <c r="J1057" s="1">
        <v>16.492599999999999</v>
      </c>
      <c r="K1057" s="1"/>
      <c r="AE1057">
        <f>(B1055*C1055/SUM(C1004:C1055)+B1056*C1056/SUM(C1004:C1056)+B1057*C1057/SUM(C1004:C1057)+B1058*C1058/SUM(C1004:C1058)+B1059*C1059/SUM(C1004:C1059))/5</f>
        <v>1.1355472973341989</v>
      </c>
    </row>
    <row r="1058" spans="1:31" x14ac:dyDescent="0.3">
      <c r="A1058" s="1">
        <v>1959</v>
      </c>
      <c r="B1058" s="1">
        <v>54</v>
      </c>
      <c r="C1058" s="1">
        <v>2.0785000000000001E-2</v>
      </c>
      <c r="D1058" s="1">
        <v>0.5</v>
      </c>
      <c r="E1058" s="1">
        <v>2.0570999999999999E-2</v>
      </c>
      <c r="F1058" s="1">
        <v>39837.22</v>
      </c>
      <c r="G1058" s="1">
        <v>819.51</v>
      </c>
      <c r="H1058" s="1">
        <v>39427.47</v>
      </c>
      <c r="I1058" s="1">
        <v>629995.23</v>
      </c>
      <c r="J1058" s="1">
        <v>15.8142</v>
      </c>
      <c r="K1058" s="1"/>
      <c r="AE1058">
        <f>(B1056*C1056/SUM(C1004:C1056)+B1057*C1057/SUM(C1004:C1057)+B1058*C1058/SUM(C1004:C1058)+B1059*C1059/SUM(C1004:C1059)+B1060*C1060/SUM(C1004:C1060))/5</f>
        <v>1.1969961244287135</v>
      </c>
    </row>
    <row r="1059" spans="1:31" x14ac:dyDescent="0.3">
      <c r="A1059" s="1">
        <v>1959</v>
      </c>
      <c r="B1059" s="1">
        <v>55</v>
      </c>
      <c r="C1059" s="1">
        <v>2.2013000000000001E-2</v>
      </c>
      <c r="D1059" s="1">
        <v>0.5</v>
      </c>
      <c r="E1059" s="1">
        <v>2.1773000000000001E-2</v>
      </c>
      <c r="F1059" s="1">
        <v>39017.71</v>
      </c>
      <c r="G1059" s="1">
        <v>849.53</v>
      </c>
      <c r="H1059" s="1">
        <v>38592.949999999997</v>
      </c>
      <c r="I1059" s="1">
        <v>590567.77</v>
      </c>
      <c r="J1059" s="1">
        <v>15.135899999999999</v>
      </c>
      <c r="K1059" s="1"/>
      <c r="AE1059">
        <f>(B1057*C1057/SUM(C1004:C1057)+B1058*C1058/SUM(C1004:C1058)+B1059*C1059/SUM(C1004:C1059)+B1060*C1060/SUM(C1004:C1060)+B1061*C1061/SUM(C1004:C1061))/5</f>
        <v>1.2631913119752625</v>
      </c>
    </row>
    <row r="1060" spans="1:31" x14ac:dyDescent="0.3">
      <c r="A1060" s="1">
        <v>1959</v>
      </c>
      <c r="B1060" s="1">
        <v>56</v>
      </c>
      <c r="C1060" s="1">
        <v>2.3445000000000001E-2</v>
      </c>
      <c r="D1060" s="1">
        <v>0.5</v>
      </c>
      <c r="E1060" s="1">
        <v>2.3174E-2</v>
      </c>
      <c r="F1060" s="1">
        <v>38168.18</v>
      </c>
      <c r="G1060" s="1">
        <v>884.5</v>
      </c>
      <c r="H1060" s="1">
        <v>37725.93</v>
      </c>
      <c r="I1060" s="1">
        <v>551974.81999999995</v>
      </c>
      <c r="J1060" s="1">
        <v>14.461600000000001</v>
      </c>
      <c r="K1060" s="1"/>
      <c r="AE1060">
        <f>(B1058*C1058/SUM(C1004:C1058)+B1059*C1059/SUM(C1004:C1059)+B1060*C1060/SUM(C1004:C1060)+B1061*C1061/SUM(C1004:C1061)+B1062*C1062/SUM(C1004:C1062))/5</f>
        <v>1.3414384850250458</v>
      </c>
    </row>
    <row r="1061" spans="1:31" x14ac:dyDescent="0.3">
      <c r="A1061" s="1">
        <v>1959</v>
      </c>
      <c r="B1061" s="1">
        <v>57</v>
      </c>
      <c r="C1061" s="1">
        <v>2.5211999999999998E-2</v>
      </c>
      <c r="D1061" s="1">
        <v>0.5</v>
      </c>
      <c r="E1061" s="1">
        <v>2.4899000000000001E-2</v>
      </c>
      <c r="F1061" s="1">
        <v>37283.68</v>
      </c>
      <c r="G1061" s="1">
        <v>928.31</v>
      </c>
      <c r="H1061" s="1">
        <v>36819.53</v>
      </c>
      <c r="I1061" s="1">
        <v>514248.89</v>
      </c>
      <c r="J1061" s="1">
        <v>13.792899999999999</v>
      </c>
      <c r="K1061" s="1"/>
      <c r="AE1061">
        <f>(B1059*C1059/SUM(C1004:C1059)+B1060*C1060/SUM(C1004:C1060)+B1061*C1061/SUM(C1004:C1061)+B1062*C1062/SUM(C1004:C1062)+B1063*C1063/SUM(C1004:C1063))/5</f>
        <v>1.4406944381685656</v>
      </c>
    </row>
    <row r="1062" spans="1:31" x14ac:dyDescent="0.3">
      <c r="A1062" s="1">
        <v>1959</v>
      </c>
      <c r="B1062" s="1">
        <v>58</v>
      </c>
      <c r="C1062" s="1">
        <v>2.7578999999999999E-2</v>
      </c>
      <c r="D1062" s="1">
        <v>0.5</v>
      </c>
      <c r="E1062" s="1">
        <v>2.7203999999999999E-2</v>
      </c>
      <c r="F1062" s="1">
        <v>36355.370000000003</v>
      </c>
      <c r="G1062" s="1">
        <v>989</v>
      </c>
      <c r="H1062" s="1">
        <v>35860.870000000003</v>
      </c>
      <c r="I1062" s="1">
        <v>477429.37</v>
      </c>
      <c r="J1062" s="1">
        <v>13.132300000000001</v>
      </c>
      <c r="K1062" s="1"/>
      <c r="AE1062">
        <f>(B1060*C1060/SUM(C1004:C1060)+B1061*C1061/SUM(C1004:C1061)+B1062*C1062/SUM(C1004:C1062)+B1063*C1063/SUM(C1004:C1063)+B1064*C1064/SUM(C1004:C1064))/5</f>
        <v>1.5619774772289068</v>
      </c>
    </row>
    <row r="1063" spans="1:31" x14ac:dyDescent="0.3">
      <c r="A1063" s="1">
        <v>1959</v>
      </c>
      <c r="B1063" s="1">
        <v>59</v>
      </c>
      <c r="C1063" s="1">
        <v>3.0657E-2</v>
      </c>
      <c r="D1063" s="1">
        <v>0.5</v>
      </c>
      <c r="E1063" s="1">
        <v>3.0193999999999999E-2</v>
      </c>
      <c r="F1063" s="1">
        <v>35366.370000000003</v>
      </c>
      <c r="G1063" s="1">
        <v>1067.8499999999999</v>
      </c>
      <c r="H1063" s="1">
        <v>34832.449999999997</v>
      </c>
      <c r="I1063" s="1">
        <v>441568.5</v>
      </c>
      <c r="J1063" s="1">
        <v>12.4855</v>
      </c>
      <c r="K1063" s="1"/>
      <c r="AE1063">
        <f>(B1061*C1061/SUM(C1004:C1061)+B1062*C1062/SUM(C1004:C1062)+B1063*C1063/SUM(C1004:C1063)+B1064*C1064/SUM(C1004:C1064)+B1065*C1065/SUM(C1004:C1065))/5</f>
        <v>1.7107412968882429</v>
      </c>
    </row>
    <row r="1064" spans="1:31" x14ac:dyDescent="0.3">
      <c r="A1064" s="1">
        <v>1959</v>
      </c>
      <c r="B1064" s="1">
        <v>60</v>
      </c>
      <c r="C1064" s="1">
        <v>3.4333000000000002E-2</v>
      </c>
      <c r="D1064" s="1">
        <v>0.5</v>
      </c>
      <c r="E1064" s="1">
        <v>3.3752999999999998E-2</v>
      </c>
      <c r="F1064" s="1">
        <v>34298.53</v>
      </c>
      <c r="G1064" s="1">
        <v>1157.69</v>
      </c>
      <c r="H1064" s="1">
        <v>33719.68</v>
      </c>
      <c r="I1064" s="1">
        <v>406736.05</v>
      </c>
      <c r="J1064" s="1">
        <v>11.858700000000001</v>
      </c>
      <c r="K1064" s="1"/>
      <c r="AE1064">
        <f>(B1062*C1062/SUM(C1004:C1062)+B1063*C1063/SUM(C1004:C1063)+B1064*C1064/SUM(C1004:C1064)+B1065*C1065/SUM(C1004:C1065)+B1066*C1066/SUM(C1004:C1066))/5</f>
        <v>1.8760043350276028</v>
      </c>
    </row>
    <row r="1065" spans="1:31" x14ac:dyDescent="0.3">
      <c r="A1065" s="1">
        <v>1959</v>
      </c>
      <c r="B1065" s="1">
        <v>61</v>
      </c>
      <c r="C1065" s="1">
        <v>3.8925000000000001E-2</v>
      </c>
      <c r="D1065" s="1">
        <v>0.5</v>
      </c>
      <c r="E1065" s="1">
        <v>3.8182000000000001E-2</v>
      </c>
      <c r="F1065" s="1">
        <v>33140.83</v>
      </c>
      <c r="G1065" s="1">
        <v>1265.3800000000001</v>
      </c>
      <c r="H1065" s="1">
        <v>32508.14</v>
      </c>
      <c r="I1065" s="1">
        <v>373016.37</v>
      </c>
      <c r="J1065" s="1">
        <v>11.2555</v>
      </c>
      <c r="K1065" s="1"/>
      <c r="AE1065">
        <f>(B1063*C1063/SUM(C1004:C1063)+B1064*C1064/SUM(C1004:C1064)+B1065*C1065/SUM(C1004:C1065)+B1066*C1066/SUM(C1004:C1066)+B1067*C1067/SUM(C1004:C1067))/5</f>
        <v>2.0498157011711551</v>
      </c>
    </row>
    <row r="1066" spans="1:31" x14ac:dyDescent="0.3">
      <c r="A1066" s="1">
        <v>1959</v>
      </c>
      <c r="B1066" s="1">
        <v>62</v>
      </c>
      <c r="C1066" s="1">
        <v>4.3033000000000002E-2</v>
      </c>
      <c r="D1066" s="1">
        <v>0.5</v>
      </c>
      <c r="E1066" s="1">
        <v>4.2125999999999997E-2</v>
      </c>
      <c r="F1066" s="1">
        <v>31875.45</v>
      </c>
      <c r="G1066" s="1">
        <v>1342.8</v>
      </c>
      <c r="H1066" s="1">
        <v>31204.05</v>
      </c>
      <c r="I1066" s="1">
        <v>340508.23</v>
      </c>
      <c r="J1066" s="1">
        <v>10.682499999999999</v>
      </c>
      <c r="K1066" s="1"/>
      <c r="AE1066">
        <f>(B1064*C1064/SUM(C1004:C1064)+B1065*C1065/SUM(C1004:C1065)+B1066*C1066/SUM(C1004:C1066)+B1067*C1067/SUM(C1004:C1067)+B1068*C1068/SUM(C1004:C1068))/5</f>
        <v>2.2250437371929337</v>
      </c>
    </row>
    <row r="1067" spans="1:31" x14ac:dyDescent="0.3">
      <c r="A1067" s="1">
        <v>1959</v>
      </c>
      <c r="B1067" s="1">
        <v>63</v>
      </c>
      <c r="C1067" s="1">
        <v>4.7192999999999999E-2</v>
      </c>
      <c r="D1067" s="1">
        <v>0.5</v>
      </c>
      <c r="E1067" s="1">
        <v>4.6105E-2</v>
      </c>
      <c r="F1067" s="1">
        <v>30532.65</v>
      </c>
      <c r="G1067" s="1">
        <v>1407.71</v>
      </c>
      <c r="H1067" s="1">
        <v>29828.79</v>
      </c>
      <c r="I1067" s="1">
        <v>309304.18</v>
      </c>
      <c r="J1067" s="1">
        <v>10.1303</v>
      </c>
      <c r="K1067" s="1"/>
      <c r="AE1067">
        <f>(B1065*C1065/SUM(C1004:C1065)+B1066*C1066/SUM(C1004:C1066)+B1067*C1067/SUM(C1004:C1067)+B1068*C1068/SUM(C1004:C1068)+B1069*C1069/SUM(C1004:C1069))/5</f>
        <v>2.3971766876517897</v>
      </c>
    </row>
    <row r="1068" spans="1:31" x14ac:dyDescent="0.3">
      <c r="A1068" s="1">
        <v>1959</v>
      </c>
      <c r="B1068" s="1">
        <v>64</v>
      </c>
      <c r="C1068" s="1">
        <v>5.1575000000000003E-2</v>
      </c>
      <c r="D1068" s="1">
        <v>0.5</v>
      </c>
      <c r="E1068" s="1">
        <v>5.0278000000000003E-2</v>
      </c>
      <c r="F1068" s="1">
        <v>29124.94</v>
      </c>
      <c r="G1068" s="1">
        <v>1464.35</v>
      </c>
      <c r="H1068" s="1">
        <v>28392.76</v>
      </c>
      <c r="I1068" s="1">
        <v>279475.38</v>
      </c>
      <c r="J1068" s="1">
        <v>9.5957000000000008</v>
      </c>
      <c r="K1068" s="1"/>
      <c r="AE1068">
        <f>(B1066*C1066/SUM(C1004:C1066)+B1067*C1067/SUM(C1004:C1067)+B1068*C1068/SUM(C1004:C1068)+B1069*C1069/SUM(C1004:C1069)+B1070*C1070/SUM(C1004:C1070))/5</f>
        <v>2.5601318835283111</v>
      </c>
    </row>
    <row r="1069" spans="1:31" x14ac:dyDescent="0.3">
      <c r="A1069" s="1">
        <v>1959</v>
      </c>
      <c r="B1069" s="1">
        <v>65</v>
      </c>
      <c r="C1069" s="1">
        <v>5.6288999999999999E-2</v>
      </c>
      <c r="D1069" s="1">
        <v>0.5</v>
      </c>
      <c r="E1069" s="1">
        <v>5.4747999999999998E-2</v>
      </c>
      <c r="F1069" s="1">
        <v>27660.59</v>
      </c>
      <c r="G1069" s="1">
        <v>1514.37</v>
      </c>
      <c r="H1069" s="1">
        <v>26903.4</v>
      </c>
      <c r="I1069" s="1">
        <v>251082.62</v>
      </c>
      <c r="J1069" s="1">
        <v>9.0772999999999993</v>
      </c>
      <c r="K1069" s="1"/>
      <c r="AE1069">
        <f>(B1067*C1067/SUM(C1004:C1067)+B1068*C1068/SUM(C1004:C1068)+B1069*C1069/SUM(C1004:C1069)+B1070*C1070/SUM(C1004:C1070)+B1071*C1071/SUM(C1004:C1071))/5</f>
        <v>2.721912395937228</v>
      </c>
    </row>
    <row r="1070" spans="1:31" x14ac:dyDescent="0.3">
      <c r="A1070" s="1">
        <v>1959</v>
      </c>
      <c r="B1070" s="1">
        <v>66</v>
      </c>
      <c r="C1070" s="1">
        <v>6.1488000000000001E-2</v>
      </c>
      <c r="D1070" s="1">
        <v>0.5</v>
      </c>
      <c r="E1070" s="1">
        <v>5.9653999999999999E-2</v>
      </c>
      <c r="F1070" s="1">
        <v>26146.22</v>
      </c>
      <c r="G1070" s="1">
        <v>1559.72</v>
      </c>
      <c r="H1070" s="1">
        <v>25366.36</v>
      </c>
      <c r="I1070" s="1">
        <v>224179.22</v>
      </c>
      <c r="J1070" s="1">
        <v>8.5740999999999996</v>
      </c>
      <c r="K1070" s="1"/>
      <c r="AE1070">
        <f>(B1068*C1068/SUM(C1004:C1068)+B1069*C1069/SUM(C1004:C1069)+B1070*C1070/SUM(C1004:C1070)+B1071*C1071/SUM(C1004:C1071)+B1072*C1072/SUM(C1004:C1072))/5</f>
        <v>2.89253258112561</v>
      </c>
    </row>
    <row r="1071" spans="1:31" x14ac:dyDescent="0.3">
      <c r="A1071" s="1">
        <v>1959</v>
      </c>
      <c r="B1071" s="1">
        <v>67</v>
      </c>
      <c r="C1071" s="1">
        <v>6.7110000000000003E-2</v>
      </c>
      <c r="D1071" s="1">
        <v>0.5</v>
      </c>
      <c r="E1071" s="1">
        <v>6.4932000000000004E-2</v>
      </c>
      <c r="F1071" s="1">
        <v>24586.5</v>
      </c>
      <c r="G1071" s="1">
        <v>1596.44</v>
      </c>
      <c r="H1071" s="1">
        <v>23788.28</v>
      </c>
      <c r="I1071" s="1">
        <v>198812.86</v>
      </c>
      <c r="J1071" s="1">
        <v>8.0862999999999996</v>
      </c>
      <c r="K1071" s="1"/>
      <c r="AE1071">
        <f>(B1069*C1069/SUM(C1004:C1069)+B1070*C1070/SUM(C1004:C1070)+B1071*C1071/SUM(C1004:C1071)+B1072*C1072/SUM(C1004:C1072)+B1073*C1073/SUM(C1004:C1073))/5</f>
        <v>3.0728757556929978</v>
      </c>
    </row>
    <row r="1072" spans="1:31" x14ac:dyDescent="0.3">
      <c r="A1072" s="1">
        <v>1959</v>
      </c>
      <c r="B1072" s="1">
        <v>68</v>
      </c>
      <c r="C1072" s="1">
        <v>7.4121000000000006E-2</v>
      </c>
      <c r="D1072" s="1">
        <v>0.5</v>
      </c>
      <c r="E1072" s="1">
        <v>7.1471999999999994E-2</v>
      </c>
      <c r="F1072" s="1">
        <v>22990.06</v>
      </c>
      <c r="G1072" s="1">
        <v>1643.15</v>
      </c>
      <c r="H1072" s="1">
        <v>22168.49</v>
      </c>
      <c r="I1072" s="1">
        <v>175024.58</v>
      </c>
      <c r="J1072" s="1">
        <v>7.6131000000000002</v>
      </c>
      <c r="K1072" s="1"/>
      <c r="AE1072">
        <f>(B1070*C1070/SUM(C1004:C1070)+B1071*C1071/SUM(C1004:C1071)+B1072*C1072/SUM(C1004:C1072)+B1073*C1073/SUM(C1004:C1073)+B1074*C1074/SUM(C1004:C1074))/5</f>
        <v>3.2642826744756221</v>
      </c>
    </row>
    <row r="1073" spans="1:31" x14ac:dyDescent="0.3">
      <c r="A1073" s="1">
        <v>1959</v>
      </c>
      <c r="B1073" s="1">
        <v>69</v>
      </c>
      <c r="C1073" s="1">
        <v>8.1786999999999999E-2</v>
      </c>
      <c r="D1073" s="1">
        <v>0.5</v>
      </c>
      <c r="E1073" s="1">
        <v>7.8574000000000005E-2</v>
      </c>
      <c r="F1073" s="1">
        <v>21346.91</v>
      </c>
      <c r="G1073" s="1">
        <v>1677.3</v>
      </c>
      <c r="H1073" s="1">
        <v>20508.259999999998</v>
      </c>
      <c r="I1073" s="1">
        <v>152856.09</v>
      </c>
      <c r="J1073" s="1">
        <v>7.1605999999999996</v>
      </c>
      <c r="K1073" s="1"/>
      <c r="AE1073">
        <f>(B1071*C1071/SUM(C1004:C1071)+B1072*C1072/SUM(C1004:C1072)+B1073*C1073/SUM(C1004:C1073)+B1074*C1074/SUM(C1004:C1074)+B1075*C1075/SUM(C1004:C1075))/5</f>
        <v>3.4657833973191834</v>
      </c>
    </row>
    <row r="1074" spans="1:31" x14ac:dyDescent="0.3">
      <c r="A1074" s="1">
        <v>1959</v>
      </c>
      <c r="B1074" s="1">
        <v>70</v>
      </c>
      <c r="C1074" s="1">
        <v>9.0353000000000003E-2</v>
      </c>
      <c r="D1074" s="1">
        <v>0.5</v>
      </c>
      <c r="E1074" s="1">
        <v>8.6446999999999996E-2</v>
      </c>
      <c r="F1074" s="1">
        <v>19669.61</v>
      </c>
      <c r="G1074" s="1">
        <v>1700.38</v>
      </c>
      <c r="H1074" s="1">
        <v>18819.419999999998</v>
      </c>
      <c r="I1074" s="1">
        <v>132347.82999999999</v>
      </c>
      <c r="J1074" s="1">
        <v>6.7285000000000004</v>
      </c>
      <c r="K1074" s="1"/>
      <c r="AE1074">
        <f>(B1072*C1072/SUM(C1004:C1072)+B1073*C1073/SUM(C1004:C1073)+B1074*C1074/SUM(C1004:C1074)+B1075*C1075/SUM(C1004:C1075)+B1076*C1076/SUM(C1004:C1076))/5</f>
        <v>3.6759803832453315</v>
      </c>
    </row>
    <row r="1075" spans="1:31" x14ac:dyDescent="0.3">
      <c r="A1075" s="1">
        <v>1959</v>
      </c>
      <c r="B1075" s="1">
        <v>71</v>
      </c>
      <c r="C1075" s="1">
        <v>9.9770999999999999E-2</v>
      </c>
      <c r="D1075" s="1">
        <v>0.5</v>
      </c>
      <c r="E1075" s="1">
        <v>9.5030000000000003E-2</v>
      </c>
      <c r="F1075" s="1">
        <v>17969.23</v>
      </c>
      <c r="G1075" s="1">
        <v>1707.62</v>
      </c>
      <c r="H1075" s="1">
        <v>17115.419999999998</v>
      </c>
      <c r="I1075" s="1">
        <v>113528.41</v>
      </c>
      <c r="J1075" s="1">
        <v>6.3178999999999998</v>
      </c>
      <c r="K1075" s="1"/>
      <c r="AE1075">
        <f>(B1073*C1073/SUM(C1004:C1073)+B1074*C1074/SUM(C1004:C1074)+B1075*C1075/SUM(C1004:C1075)+B1076*C1076/SUM(C1004:C1076)+B1077*C1077/SUM(C1004:C1077))/5</f>
        <v>3.8855104084141052</v>
      </c>
    </row>
    <row r="1076" spans="1:31" x14ac:dyDescent="0.3">
      <c r="A1076" s="1">
        <v>1959</v>
      </c>
      <c r="B1076" s="1">
        <v>72</v>
      </c>
      <c r="C1076" s="1">
        <v>0.109941</v>
      </c>
      <c r="D1076" s="1">
        <v>0.5</v>
      </c>
      <c r="E1076" s="1">
        <v>0.104212</v>
      </c>
      <c r="F1076" s="1">
        <v>16261.61</v>
      </c>
      <c r="G1076" s="1">
        <v>1694.66</v>
      </c>
      <c r="H1076" s="1">
        <v>15414.28</v>
      </c>
      <c r="I1076" s="1">
        <v>96413</v>
      </c>
      <c r="J1076" s="1">
        <v>5.9288999999999996</v>
      </c>
      <c r="K1076" s="1"/>
      <c r="AE1076">
        <f>(B1074*C1074/SUM(C1004:C1074)+B1075*C1075/SUM(C1004:C1075)+B1076*C1076/SUM(C1004:C1076)+B1077*C1077/SUM(C1004:C1077)+B1078*C1078/SUM(C1004:C1078))/5</f>
        <v>4.0932787569301379</v>
      </c>
    </row>
    <row r="1077" spans="1:31" x14ac:dyDescent="0.3">
      <c r="A1077" s="1">
        <v>1959</v>
      </c>
      <c r="B1077" s="1">
        <v>73</v>
      </c>
      <c r="C1077" s="1">
        <v>0.12089900000000001</v>
      </c>
      <c r="D1077" s="1">
        <v>0.5</v>
      </c>
      <c r="E1077" s="1">
        <v>0.114008</v>
      </c>
      <c r="F1077" s="1">
        <v>14566.95</v>
      </c>
      <c r="G1077" s="1">
        <v>1660.74</v>
      </c>
      <c r="H1077" s="1">
        <v>13736.58</v>
      </c>
      <c r="I1077" s="1">
        <v>80998.720000000001</v>
      </c>
      <c r="J1077" s="1">
        <v>5.5603999999999996</v>
      </c>
      <c r="K1077" s="1"/>
      <c r="AE1077">
        <f>(B1075*C1075/SUM(C1004:C1075)+B1076*C1076/SUM(C1004:C1076)+B1077*C1077/SUM(C1004:C1077)+B1078*C1078/SUM(C1004:C1078)+B1079*C1079/SUM(C1004:C1079))/5</f>
        <v>4.2967465860945415</v>
      </c>
    </row>
    <row r="1078" spans="1:31" x14ac:dyDescent="0.3">
      <c r="A1078" s="1">
        <v>1959</v>
      </c>
      <c r="B1078" s="1">
        <v>74</v>
      </c>
      <c r="C1078" s="1">
        <v>0.132826</v>
      </c>
      <c r="D1078" s="1">
        <v>0.5</v>
      </c>
      <c r="E1078" s="1">
        <v>0.124554</v>
      </c>
      <c r="F1078" s="1">
        <v>12906.21</v>
      </c>
      <c r="G1078" s="1">
        <v>1607.52</v>
      </c>
      <c r="H1078" s="1">
        <v>12102.45</v>
      </c>
      <c r="I1078" s="1">
        <v>67262.14</v>
      </c>
      <c r="J1078" s="1">
        <v>5.2115999999999998</v>
      </c>
      <c r="K1078" s="1"/>
      <c r="AE1078">
        <f>(B1076*C1076/SUM(C1004:C1076)+B1077*C1077/SUM(C1004:C1077)+B1078*C1078/SUM(C1004:C1078)+B1079*C1079/SUM(C1004:C1079)+B1080*C1080/SUM(C1004:C1080))/5</f>
        <v>4.4944856930397945</v>
      </c>
    </row>
    <row r="1079" spans="1:31" x14ac:dyDescent="0.3">
      <c r="A1079" s="1">
        <v>1959</v>
      </c>
      <c r="B1079" s="1">
        <v>75</v>
      </c>
      <c r="C1079" s="1">
        <v>0.14579</v>
      </c>
      <c r="D1079" s="1">
        <v>0.5</v>
      </c>
      <c r="E1079" s="1">
        <v>0.135884</v>
      </c>
      <c r="F1079" s="1">
        <v>11298.69</v>
      </c>
      <c r="G1079" s="1">
        <v>1535.32</v>
      </c>
      <c r="H1079" s="1">
        <v>10531.04</v>
      </c>
      <c r="I1079" s="1">
        <v>55159.69</v>
      </c>
      <c r="J1079" s="1">
        <v>4.8819999999999997</v>
      </c>
      <c r="K1079" s="1"/>
      <c r="AE1079">
        <f>(B1077*C1077/SUM(C1004:C1077)+B1078*C1078/SUM(C1004:C1078)+B1079*C1079/SUM(C1004:C1079)+B1080*C1080/SUM(C1004:C1080)+B1081*C1081/SUM(C1004:C1081))/5</f>
        <v>4.6864077851180834</v>
      </c>
    </row>
    <row r="1080" spans="1:31" x14ac:dyDescent="0.3">
      <c r="A1080" s="1">
        <v>1959</v>
      </c>
      <c r="B1080" s="1">
        <v>76</v>
      </c>
      <c r="C1080" s="1">
        <v>0.15986400000000001</v>
      </c>
      <c r="D1080" s="1">
        <v>0.5</v>
      </c>
      <c r="E1080" s="1">
        <v>0.148032</v>
      </c>
      <c r="F1080" s="1">
        <v>9763.3799999999992</v>
      </c>
      <c r="G1080" s="1">
        <v>1445.29</v>
      </c>
      <c r="H1080" s="1">
        <v>9040.73</v>
      </c>
      <c r="I1080" s="1">
        <v>44628.65</v>
      </c>
      <c r="J1080" s="1">
        <v>4.5709999999999997</v>
      </c>
      <c r="K1080" s="1"/>
      <c r="AE1080">
        <f>(B1078*C1078/SUM(C1004:C1078)+B1079*C1079/SUM(C1004:C1079)+B1080*C1080/SUM(C1004:C1080)+B1081*C1081/SUM(C1004:C1081)+B1082*C1082/SUM(C1004:C1082))/5</f>
        <v>4.873782040235449</v>
      </c>
    </row>
    <row r="1081" spans="1:31" x14ac:dyDescent="0.3">
      <c r="A1081" s="1">
        <v>1959</v>
      </c>
      <c r="B1081" s="1">
        <v>77</v>
      </c>
      <c r="C1081" s="1">
        <v>0.175126</v>
      </c>
      <c r="D1081" s="1">
        <v>0.5</v>
      </c>
      <c r="E1081" s="1">
        <v>0.161026</v>
      </c>
      <c r="F1081" s="1">
        <v>8318.09</v>
      </c>
      <c r="G1081" s="1">
        <v>1339.43</v>
      </c>
      <c r="H1081" s="1">
        <v>7648.37</v>
      </c>
      <c r="I1081" s="1">
        <v>35587.919999999998</v>
      </c>
      <c r="J1081" s="1">
        <v>4.2784000000000004</v>
      </c>
      <c r="K1081" s="1"/>
      <c r="AE1081">
        <f>(B1079*C1079/SUM(C1004:C1079)+B1080*C1080/SUM(C1004:C1080)+B1081*C1081/SUM(C1004:C1081)+B1082*C1082/SUM(C1004:C1082)+B1083*C1083/SUM(C1004:C1083))/5</f>
        <v>5.0571792523850405</v>
      </c>
    </row>
    <row r="1082" spans="1:31" x14ac:dyDescent="0.3">
      <c r="A1082" s="1">
        <v>1959</v>
      </c>
      <c r="B1082" s="1">
        <v>78</v>
      </c>
      <c r="C1082" s="1">
        <v>0.19189000000000001</v>
      </c>
      <c r="D1082" s="1">
        <v>0.5</v>
      </c>
      <c r="E1082" s="1">
        <v>0.175091</v>
      </c>
      <c r="F1082" s="1">
        <v>6978.66</v>
      </c>
      <c r="G1082" s="1">
        <v>1221.9000000000001</v>
      </c>
      <c r="H1082" s="1">
        <v>6367.71</v>
      </c>
      <c r="I1082" s="1">
        <v>27939.55</v>
      </c>
      <c r="J1082" s="1">
        <v>4.0035999999999996</v>
      </c>
      <c r="K1082" s="1"/>
      <c r="AE1082">
        <f>(B1080*C1080/SUM(C1004:C1080)+B1081*C1081/SUM(C1004:C1081)+B1082*C1082/SUM(C1004:C1082)+B1083*C1083/SUM(C1004:C1083)+B1084*C1084/SUM(C1004:C1084))/5</f>
        <v>5.2354655652356401</v>
      </c>
    </row>
    <row r="1083" spans="1:31" x14ac:dyDescent="0.3">
      <c r="A1083" s="1">
        <v>1959</v>
      </c>
      <c r="B1083" s="1">
        <v>79</v>
      </c>
      <c r="C1083" s="1">
        <v>0.210316</v>
      </c>
      <c r="D1083" s="1">
        <v>0.5</v>
      </c>
      <c r="E1083" s="1">
        <v>0.190304</v>
      </c>
      <c r="F1083" s="1">
        <v>5756.76</v>
      </c>
      <c r="G1083" s="1">
        <v>1095.53</v>
      </c>
      <c r="H1083" s="1">
        <v>5208.99</v>
      </c>
      <c r="I1083" s="1">
        <v>21571.84</v>
      </c>
      <c r="J1083" s="1">
        <v>3.7471999999999999</v>
      </c>
      <c r="K1083" s="1"/>
      <c r="AE1083">
        <f>(B1081*C1081/SUM(C1004:C1081)+B1082*C1082/SUM(C1004:C1082)+B1083*C1083/SUM(C1004:C1083)+B1084*C1084/SUM(C1004:C1084)+B1085*C1085/SUM(C1004:C1085))/5</f>
        <v>5.4057007559511518</v>
      </c>
    </row>
    <row r="1084" spans="1:31" x14ac:dyDescent="0.3">
      <c r="A1084" s="1">
        <v>1959</v>
      </c>
      <c r="B1084" s="1">
        <v>80</v>
      </c>
      <c r="C1084" s="1">
        <v>0.23016200000000001</v>
      </c>
      <c r="D1084" s="1">
        <v>0.5</v>
      </c>
      <c r="E1084" s="1">
        <v>0.20640800000000001</v>
      </c>
      <c r="F1084" s="1">
        <v>4661.22</v>
      </c>
      <c r="G1084" s="1">
        <v>962.12</v>
      </c>
      <c r="H1084" s="1">
        <v>4180.17</v>
      </c>
      <c r="I1084" s="1">
        <v>16362.85</v>
      </c>
      <c r="J1084" s="1">
        <v>3.5104000000000002</v>
      </c>
      <c r="K1084" s="1"/>
      <c r="AE1084">
        <f>(B1082*C1082/SUM(C1004:C1082)+B1083*C1083/SUM(C1004:C1083)+B1084*C1084/SUM(C1004:C1084)+B1085*C1085/SUM(C1004:C1085)+B1086*C1086/SUM(C1004:C1086))/5</f>
        <v>5.5631142535412863</v>
      </c>
    </row>
    <row r="1085" spans="1:31" x14ac:dyDescent="0.3">
      <c r="A1085" s="1">
        <v>1959</v>
      </c>
      <c r="B1085" s="1">
        <v>81</v>
      </c>
      <c r="C1085" s="1">
        <v>0.25104900000000002</v>
      </c>
      <c r="D1085" s="1">
        <v>0.5</v>
      </c>
      <c r="E1085" s="1">
        <v>0.223051</v>
      </c>
      <c r="F1085" s="1">
        <v>3699.11</v>
      </c>
      <c r="G1085" s="1">
        <v>825.09</v>
      </c>
      <c r="H1085" s="1">
        <v>3286.56</v>
      </c>
      <c r="I1085" s="1">
        <v>12182.68</v>
      </c>
      <c r="J1085" s="1">
        <v>3.2934000000000001</v>
      </c>
      <c r="K1085" s="1"/>
      <c r="AE1085">
        <f>(B1083*C1083/SUM(C1004:C1083)+B1084*C1084/SUM(C1004:C1084)+B1085*C1085/SUM(C1004:C1085)+B1086*C1086/SUM(C1004:C1086)+B1087*C1087/SUM(C1004:C1087))/5</f>
        <v>5.7015158784495137</v>
      </c>
    </row>
    <row r="1086" spans="1:31" x14ac:dyDescent="0.3">
      <c r="A1086" s="1">
        <v>1959</v>
      </c>
      <c r="B1086" s="1">
        <v>82</v>
      </c>
      <c r="C1086" s="1">
        <v>0.27244099999999999</v>
      </c>
      <c r="D1086" s="1">
        <v>0.5</v>
      </c>
      <c r="E1086" s="1">
        <v>0.23977799999999999</v>
      </c>
      <c r="F1086" s="1">
        <v>2874.02</v>
      </c>
      <c r="G1086" s="1">
        <v>689.13</v>
      </c>
      <c r="H1086" s="1">
        <v>2529.46</v>
      </c>
      <c r="I1086" s="1">
        <v>8896.1200000000008</v>
      </c>
      <c r="J1086" s="1">
        <v>3.0954000000000002</v>
      </c>
      <c r="K1086" s="1"/>
      <c r="AE1086">
        <f>(B1084*C1084/SUM(C1004:C1084)+B1085*C1085/SUM(C1004:C1085)+B1086*C1086/SUM(C1004:C1086)+B1087*C1087/SUM(C1004:C1087)+B1088*C1088/SUM(C1004:C1088))/5</f>
        <v>5.8166908077640676</v>
      </c>
    </row>
    <row r="1087" spans="1:31" x14ac:dyDescent="0.3">
      <c r="A1087" s="1">
        <v>1959</v>
      </c>
      <c r="B1087" s="1">
        <v>83</v>
      </c>
      <c r="C1087" s="1">
        <v>0.29404000000000002</v>
      </c>
      <c r="D1087" s="1">
        <v>0.5</v>
      </c>
      <c r="E1087" s="1">
        <v>0.256351</v>
      </c>
      <c r="F1087" s="1">
        <v>2184.89</v>
      </c>
      <c r="G1087" s="1">
        <v>560.1</v>
      </c>
      <c r="H1087" s="1">
        <v>1904.84</v>
      </c>
      <c r="I1087" s="1">
        <v>6366.66</v>
      </c>
      <c r="J1087" s="1">
        <v>2.9138999999999999</v>
      </c>
      <c r="K1087" s="1"/>
      <c r="AE1087">
        <f>(B1085*C1085/SUM(C1004:C1085)+B1086*C1086/SUM(C1004:C1086)+B1087*C1087/SUM(C1004:C1087)+B1088*C1088/SUM(C1004:C1088)+B1089*C1089/SUM(C1004:C1089))/5</f>
        <v>5.9078025967199324</v>
      </c>
    </row>
    <row r="1088" spans="1:31" x14ac:dyDescent="0.3">
      <c r="A1088" s="1">
        <v>1959</v>
      </c>
      <c r="B1088" s="1">
        <v>84</v>
      </c>
      <c r="C1088" s="1">
        <v>0.31611800000000001</v>
      </c>
      <c r="D1088" s="1">
        <v>0.5</v>
      </c>
      <c r="E1088" s="1">
        <v>0.27297300000000002</v>
      </c>
      <c r="F1088" s="1">
        <v>1624.79</v>
      </c>
      <c r="G1088" s="1">
        <v>443.52</v>
      </c>
      <c r="H1088" s="1">
        <v>1403.03</v>
      </c>
      <c r="I1088" s="1">
        <v>4461.82</v>
      </c>
      <c r="J1088" s="1">
        <v>2.7461000000000002</v>
      </c>
      <c r="K1088" s="1"/>
      <c r="AE1088">
        <f>(B1086*C1086/SUM(C1004:C1086)+B1087*C1087/SUM(C1004:C1087)+B1088*C1088/SUM(C1004:C1088)+B1089*C1089/SUM(C1004:C1089)+B1090*C1090/SUM(C1004:C1090))/5</f>
        <v>5.9774227961068762</v>
      </c>
    </row>
    <row r="1089" spans="1:31" x14ac:dyDescent="0.3">
      <c r="A1089" s="1">
        <v>1959</v>
      </c>
      <c r="B1089" s="1">
        <v>85</v>
      </c>
      <c r="C1089" s="1">
        <v>0.33892299999999997</v>
      </c>
      <c r="D1089" s="1">
        <v>0.5</v>
      </c>
      <c r="E1089" s="1">
        <v>0.28981099999999999</v>
      </c>
      <c r="F1089" s="1">
        <v>1181.27</v>
      </c>
      <c r="G1089" s="1">
        <v>342.34</v>
      </c>
      <c r="H1089" s="1">
        <v>1010.1</v>
      </c>
      <c r="I1089" s="1">
        <v>3058.79</v>
      </c>
      <c r="J1089" s="1">
        <v>2.5893999999999999</v>
      </c>
      <c r="K1089" s="1"/>
      <c r="AE1089">
        <f>(B1087*C1087/SUM(C1004:C1087)+B1088*C1088/SUM(C1004:C1088)+B1089*C1089/SUM(C1004:C1089)+B1090*C1090/SUM(C1004:C1090)+B1091*C1091/SUM(C1004:C1091))/5</f>
        <v>6.0314709505904744</v>
      </c>
    </row>
    <row r="1090" spans="1:31" x14ac:dyDescent="0.3">
      <c r="A1090" s="1">
        <v>1959</v>
      </c>
      <c r="B1090" s="1">
        <v>86</v>
      </c>
      <c r="C1090" s="1">
        <v>0.36279499999999998</v>
      </c>
      <c r="D1090" s="1">
        <v>0.5</v>
      </c>
      <c r="E1090" s="1">
        <v>0.30708999999999997</v>
      </c>
      <c r="F1090" s="1">
        <v>838.92</v>
      </c>
      <c r="G1090" s="1">
        <v>257.62</v>
      </c>
      <c r="H1090" s="1">
        <v>710.11</v>
      </c>
      <c r="I1090" s="1">
        <v>2048.69</v>
      </c>
      <c r="J1090" s="1">
        <v>2.4420000000000002</v>
      </c>
      <c r="K1090" s="1"/>
      <c r="AE1090">
        <f>(B1088*C1088/SUM(C1004:C1088)+B1089*C1089/SUM(C1004:C1089)+B1090*C1090/SUM(C1004:C1090)+B1091*C1091/SUM(C1004:C1091)+B1092*C1092/SUM(C1004:C1092))/5</f>
        <v>6.0793979056562755</v>
      </c>
    </row>
    <row r="1091" spans="1:31" x14ac:dyDescent="0.3">
      <c r="A1091" s="1">
        <v>1959</v>
      </c>
      <c r="B1091" s="1">
        <v>87</v>
      </c>
      <c r="C1091" s="1">
        <v>0.388179</v>
      </c>
      <c r="D1091" s="1">
        <v>0.5</v>
      </c>
      <c r="E1091" s="1">
        <v>0.32508399999999998</v>
      </c>
      <c r="F1091" s="1">
        <v>581.29999999999995</v>
      </c>
      <c r="G1091" s="1">
        <v>188.97</v>
      </c>
      <c r="H1091" s="1">
        <v>486.81</v>
      </c>
      <c r="I1091" s="1">
        <v>1338.58</v>
      </c>
      <c r="J1091" s="1">
        <v>2.3027000000000002</v>
      </c>
      <c r="K1091" s="1"/>
      <c r="AE1091">
        <f>(B1089*C1089/SUM(C1004:C1089)+B1090*C1090/SUM(C1004:C1090)+B1091*C1091/SUM(C1004:C1091)+B1092*C1092/SUM(C1004:C1092)+B1093*C1093/SUM(C1004:C1093))/5</f>
        <v>6.1277154089473891</v>
      </c>
    </row>
    <row r="1092" spans="1:31" x14ac:dyDescent="0.3">
      <c r="A1092" s="1">
        <v>1959</v>
      </c>
      <c r="B1092" s="1">
        <v>88</v>
      </c>
      <c r="C1092" s="1">
        <v>0.41631400000000002</v>
      </c>
      <c r="D1092" s="1">
        <v>0.5</v>
      </c>
      <c r="E1092" s="1">
        <v>0.344586</v>
      </c>
      <c r="F1092" s="1">
        <v>392.33</v>
      </c>
      <c r="G1092" s="1">
        <v>135.19</v>
      </c>
      <c r="H1092" s="1">
        <v>324.73</v>
      </c>
      <c r="I1092" s="1">
        <v>851.77</v>
      </c>
      <c r="J1092" s="1">
        <v>2.1711</v>
      </c>
      <c r="K1092" s="1"/>
      <c r="AE1092">
        <f>(B1090*C1090/SUM(C1004:C1090)+B1091*C1091/SUM(C1004:C1091)+B1092*C1092/SUM(C1004:C1092)+B1093*C1093/SUM(C1004:C1093)+B1094*C1094/SUM(C1004:C1094))/5</f>
        <v>6.1765818485087998</v>
      </c>
    </row>
    <row r="1093" spans="1:31" x14ac:dyDescent="0.3">
      <c r="A1093" s="1">
        <v>1959</v>
      </c>
      <c r="B1093" s="1">
        <v>89</v>
      </c>
      <c r="C1093" s="1">
        <v>0.447214</v>
      </c>
      <c r="D1093" s="1">
        <v>0.5</v>
      </c>
      <c r="E1093" s="1">
        <v>0.36548900000000001</v>
      </c>
      <c r="F1093" s="1">
        <v>257.14</v>
      </c>
      <c r="G1093" s="1">
        <v>93.98</v>
      </c>
      <c r="H1093" s="1">
        <v>210.15</v>
      </c>
      <c r="I1093" s="1">
        <v>527.03</v>
      </c>
      <c r="J1093" s="1">
        <v>2.0495999999999999</v>
      </c>
      <c r="K1093" s="1"/>
      <c r="AE1093">
        <f>(B1091*C1091/SUM(C1004:C1091)+B1092*C1092/SUM(C1004:C1092)+B1093*C1093/SUM(C1004:C1093)+B1094*C1094/SUM(C1004:C1094)+B1095*C1095/SUM(C1004:C1095))/5</f>
        <v>6.2200279975767652</v>
      </c>
    </row>
    <row r="1094" spans="1:31" x14ac:dyDescent="0.3">
      <c r="A1094" s="1">
        <v>1959</v>
      </c>
      <c r="B1094" s="1">
        <v>90</v>
      </c>
      <c r="C1094" s="1">
        <v>0.47922300000000001</v>
      </c>
      <c r="D1094" s="1">
        <v>0.5</v>
      </c>
      <c r="E1094" s="1">
        <v>0.38659100000000002</v>
      </c>
      <c r="F1094" s="1">
        <v>163.16</v>
      </c>
      <c r="G1094" s="1">
        <v>63.07</v>
      </c>
      <c r="H1094" s="1">
        <v>131.62</v>
      </c>
      <c r="I1094" s="1">
        <v>316.89</v>
      </c>
      <c r="J1094" s="1">
        <v>1.9421999999999999</v>
      </c>
      <c r="K1094" s="1"/>
      <c r="AE1094">
        <f>(B1092*C1092/SUM(C1004:C1092)+B1093*C1093/SUM(C1004:C1093)+B1094*C1094/SUM(C1004:C1094)+B1095*C1095/SUM(C1004:C1095)+B1096*C1096/SUM(C1004:C1096))/5</f>
        <v>6.2463777363964414</v>
      </c>
    </row>
    <row r="1095" spans="1:31" x14ac:dyDescent="0.3">
      <c r="A1095" s="1">
        <v>1959</v>
      </c>
      <c r="B1095" s="1">
        <v>91</v>
      </c>
      <c r="C1095" s="1">
        <v>0.51015900000000003</v>
      </c>
      <c r="D1095" s="1">
        <v>0.5</v>
      </c>
      <c r="E1095" s="1">
        <v>0.40647499999999998</v>
      </c>
      <c r="F1095" s="1">
        <v>100.08</v>
      </c>
      <c r="G1095" s="1">
        <v>40.68</v>
      </c>
      <c r="H1095" s="1">
        <v>79.739999999999995</v>
      </c>
      <c r="I1095" s="1">
        <v>185.27</v>
      </c>
      <c r="J1095" s="1">
        <v>1.8512</v>
      </c>
      <c r="K1095" s="1"/>
      <c r="AE1095">
        <f>(B1093*C1093/SUM(C1004:C1093)+B1094*C1094/SUM(C1004:C1094)+B1095*C1095/SUM(C1004:C1095)+B1096*C1096/SUM(C1004:C1096)+B1097*C1097/SUM(C1004:C1097))/5</f>
        <v>6.2427081206667729</v>
      </c>
    </row>
    <row r="1096" spans="1:31" x14ac:dyDescent="0.3">
      <c r="A1096" s="1">
        <v>1959</v>
      </c>
      <c r="B1096" s="1">
        <v>92</v>
      </c>
      <c r="C1096" s="1">
        <v>0.53732999999999997</v>
      </c>
      <c r="D1096" s="1">
        <v>0.5</v>
      </c>
      <c r="E1096" s="1">
        <v>0.42354000000000003</v>
      </c>
      <c r="F1096" s="1">
        <v>59.4</v>
      </c>
      <c r="G1096" s="1">
        <v>25.16</v>
      </c>
      <c r="H1096" s="1">
        <v>46.82</v>
      </c>
      <c r="I1096" s="1">
        <v>105.53</v>
      </c>
      <c r="J1096" s="1">
        <v>1.7765</v>
      </c>
      <c r="K1096" s="1"/>
      <c r="AE1096">
        <f>(B1094*C1094/SUM(C1004:C1094)+B1095*C1095/SUM(C1004:C1095)+B1096*C1096/SUM(C1004:C1096)+B1097*C1097/SUM(C1004:C1097)+B1098*C1098/SUM(C1004:C1098))/5</f>
        <v>6.2032607065016769</v>
      </c>
    </row>
    <row r="1097" spans="1:31" x14ac:dyDescent="0.3">
      <c r="A1097" s="1">
        <v>1959</v>
      </c>
      <c r="B1097" s="1">
        <v>93</v>
      </c>
      <c r="C1097" s="1">
        <v>0.56040400000000001</v>
      </c>
      <c r="D1097" s="1">
        <v>0.5</v>
      </c>
      <c r="E1097" s="1">
        <v>0.437747</v>
      </c>
      <c r="F1097" s="1">
        <v>34.24</v>
      </c>
      <c r="G1097" s="1">
        <v>14.99</v>
      </c>
      <c r="H1097" s="1">
        <v>26.75</v>
      </c>
      <c r="I1097" s="1">
        <v>58.71</v>
      </c>
      <c r="J1097" s="1">
        <v>1.7143999999999999</v>
      </c>
      <c r="K1097" s="1"/>
      <c r="AE1097">
        <f>(B1095*C1095/SUM(C1004:C1095)+B1096*C1096/SUM(C1004:C1096)+B1097*C1097/SUM(C1004:C1097)+B1098*C1098/SUM(C1004:C1098)+B1099*C1099/SUM(C1004:C1099))/5</f>
        <v>6.1292571641282869</v>
      </c>
    </row>
    <row r="1098" spans="1:31" x14ac:dyDescent="0.3">
      <c r="A1098" s="1">
        <v>1959</v>
      </c>
      <c r="B1098" s="1">
        <v>94</v>
      </c>
      <c r="C1098" s="1">
        <v>0.581403</v>
      </c>
      <c r="D1098" s="1">
        <v>0.5</v>
      </c>
      <c r="E1098" s="1">
        <v>0.45045499999999999</v>
      </c>
      <c r="F1098" s="1">
        <v>19.25</v>
      </c>
      <c r="G1098" s="1">
        <v>8.67</v>
      </c>
      <c r="H1098" s="1">
        <v>14.92</v>
      </c>
      <c r="I1098" s="1">
        <v>31.96</v>
      </c>
      <c r="J1098" s="1">
        <v>1.6598999999999999</v>
      </c>
      <c r="K1098" s="1"/>
      <c r="AE1098">
        <f>(B1096*C1096/SUM(C1004:C1096)+B1097*C1097/SUM(C1004:C1097)+B1098*C1098/SUM(C1004:C1098)+B1099*C1099/SUM(C1004:C1099)+B1100*C1100/SUM(C1004:C1100))/5</f>
        <v>6.0284440063979892</v>
      </c>
    </row>
    <row r="1099" spans="1:31" x14ac:dyDescent="0.3">
      <c r="A1099" s="1">
        <v>1959</v>
      </c>
      <c r="B1099" s="1">
        <v>95</v>
      </c>
      <c r="C1099" s="1">
        <v>0.60095399999999999</v>
      </c>
      <c r="D1099" s="1">
        <v>0.5</v>
      </c>
      <c r="E1099" s="1">
        <v>0.46210299999999999</v>
      </c>
      <c r="F1099" s="1">
        <v>10.58</v>
      </c>
      <c r="G1099" s="1">
        <v>4.8899999999999997</v>
      </c>
      <c r="H1099" s="1">
        <v>8.14</v>
      </c>
      <c r="I1099" s="1">
        <v>17.04</v>
      </c>
      <c r="J1099" s="1">
        <v>1.6107</v>
      </c>
      <c r="K1099" s="1"/>
      <c r="AE1099">
        <f>(B1097*C1097/SUM(C1004:C1097)+B1098*C1098/SUM(C1004:C1098)+B1099*C1099/SUM(C1004:C1099)+B1100*C1100/SUM(C1004:C1100)+B1101*C1101/SUM(C1004:C1101))/5</f>
        <v>5.91448643220102</v>
      </c>
    </row>
    <row r="1100" spans="1:31" x14ac:dyDescent="0.3">
      <c r="A1100" s="1">
        <v>1959</v>
      </c>
      <c r="B1100" s="1">
        <v>96</v>
      </c>
      <c r="C1100" s="1">
        <v>0.61981699999999995</v>
      </c>
      <c r="D1100" s="1">
        <v>0.5</v>
      </c>
      <c r="E1100" s="1">
        <v>0.47317599999999999</v>
      </c>
      <c r="F1100" s="1">
        <v>5.69</v>
      </c>
      <c r="G1100" s="1">
        <v>2.69</v>
      </c>
      <c r="H1100" s="1">
        <v>4.34</v>
      </c>
      <c r="I1100" s="1">
        <v>8.91</v>
      </c>
      <c r="J1100" s="1">
        <v>1.5649</v>
      </c>
      <c r="K1100" s="1"/>
      <c r="AE1100">
        <f>(B1098*C1098/SUM(C1004:C1098)+B1099*C1099/SUM(C1004:C1099)+B1100*C1100/SUM(C1004:C1100)+B1101*C1101/SUM(C1004:C1101)+B1102*C1102/SUM(C1004:C1102))/5</f>
        <v>5.7989097738063435</v>
      </c>
    </row>
    <row r="1101" spans="1:31" x14ac:dyDescent="0.3">
      <c r="A1101" s="1">
        <v>1959</v>
      </c>
      <c r="B1101" s="1">
        <v>97</v>
      </c>
      <c r="C1101" s="1">
        <v>0.63887499999999997</v>
      </c>
      <c r="D1101" s="1">
        <v>0.5</v>
      </c>
      <c r="E1101" s="1">
        <v>0.48420200000000002</v>
      </c>
      <c r="F1101" s="1">
        <v>3</v>
      </c>
      <c r="G1101" s="1">
        <v>1.45</v>
      </c>
      <c r="H1101" s="1">
        <v>2.27</v>
      </c>
      <c r="I1101" s="1">
        <v>4.5599999999999996</v>
      </c>
      <c r="J1101" s="1">
        <v>1.5214000000000001</v>
      </c>
      <c r="K1101" s="1"/>
      <c r="AE1101">
        <f>(B1099*C1099/SUM(C1004:C1099)+B1100*C1100/SUM(C1004:C1100)+B1101*C1101/SUM(C1004:C1101)+B1102*C1102/SUM(C1004:C1102)+B1103*C1103/SUM(C1004:C1103))/5</f>
        <v>5.6859692670692894</v>
      </c>
    </row>
    <row r="1102" spans="1:31" x14ac:dyDescent="0.3">
      <c r="A1102" s="1">
        <v>1959</v>
      </c>
      <c r="B1102" s="1">
        <v>98</v>
      </c>
      <c r="C1102" s="1">
        <v>0.65812899999999996</v>
      </c>
      <c r="D1102" s="1">
        <v>0.5</v>
      </c>
      <c r="E1102" s="1">
        <v>0.49518200000000001</v>
      </c>
      <c r="F1102" s="1">
        <v>1.55</v>
      </c>
      <c r="G1102" s="1">
        <v>0.77</v>
      </c>
      <c r="H1102" s="1">
        <v>1.1599999999999999</v>
      </c>
      <c r="I1102" s="1">
        <v>2.29</v>
      </c>
      <c r="J1102" s="1">
        <v>1.4802999999999999</v>
      </c>
      <c r="K1102" s="1"/>
      <c r="AE1102">
        <f>(B1100*C1100/SUM(C1004:C1100)+B1101*C1101/SUM(C1004:C1101)+B1102*C1102/SUM(C1004:C1102)+B1103*C1103/SUM(C1004:C1103)+B1104*C1104/SUM(C1004:C1104))/5</f>
        <v>5.5779586394054759</v>
      </c>
    </row>
    <row r="1103" spans="1:31" x14ac:dyDescent="0.3">
      <c r="A1103" s="1">
        <v>1959</v>
      </c>
      <c r="B1103" s="1">
        <v>99</v>
      </c>
      <c r="C1103" s="1">
        <v>0.676983</v>
      </c>
      <c r="D1103" s="1">
        <v>0.5</v>
      </c>
      <c r="E1103" s="1">
        <v>0.50578100000000004</v>
      </c>
      <c r="F1103" s="1">
        <v>0.78</v>
      </c>
      <c r="G1103" s="1">
        <v>0.39</v>
      </c>
      <c r="H1103" s="1">
        <v>0.57999999999999996</v>
      </c>
      <c r="I1103" s="1">
        <v>1.1299999999999999</v>
      </c>
      <c r="J1103" s="1">
        <v>1.4418</v>
      </c>
      <c r="K1103" s="1"/>
      <c r="AE1103">
        <f>(B1101*C1101/SUM(C1004:C1101)+B1102*C1102/SUM(C1004:C1102)+B1103*C1103/SUM(C1004:C1103)+B1104*C1104/SUM(C1004:C1104)+B1105*C1105/SUM(C1004:C1105))/5</f>
        <v>5.4754633271369482</v>
      </c>
    </row>
    <row r="1104" spans="1:31" x14ac:dyDescent="0.3">
      <c r="A1104" s="1">
        <v>1959</v>
      </c>
      <c r="B1104" s="1">
        <v>100</v>
      </c>
      <c r="C1104" s="1">
        <v>0.69552099999999994</v>
      </c>
      <c r="D1104" s="1">
        <v>0.5</v>
      </c>
      <c r="E1104" s="1">
        <v>0.51605699999999999</v>
      </c>
      <c r="F1104" s="1">
        <v>0.39</v>
      </c>
      <c r="G1104" s="1">
        <v>0.2</v>
      </c>
      <c r="H1104" s="1">
        <v>0.28999999999999998</v>
      </c>
      <c r="I1104" s="1">
        <v>0.54</v>
      </c>
      <c r="J1104" s="1">
        <v>1.4056999999999999</v>
      </c>
      <c r="K1104" s="1"/>
      <c r="AE1104">
        <f>(B1102*C1102/SUM(C1004:C1102)+B1103*C1103/SUM(C1004:C1103)+B1104*C1104/SUM(C1004:C1104)+B1105*C1105/SUM(C1004:C1105)+B1106*C1106/SUM(C1004:C1106))/5</f>
        <v>5.3775845714465262</v>
      </c>
    </row>
    <row r="1105" spans="1:31" x14ac:dyDescent="0.3">
      <c r="A1105" s="1">
        <v>1959</v>
      </c>
      <c r="B1105" s="1">
        <v>101</v>
      </c>
      <c r="C1105" s="1">
        <v>0.71384400000000003</v>
      </c>
      <c r="D1105" s="1">
        <v>0.5</v>
      </c>
      <c r="E1105" s="1">
        <v>0.52607599999999999</v>
      </c>
      <c r="F1105" s="1">
        <v>0.19</v>
      </c>
      <c r="G1105" s="1">
        <v>0.1</v>
      </c>
      <c r="H1105" s="1">
        <v>0.14000000000000001</v>
      </c>
      <c r="I1105" s="1">
        <v>0.26</v>
      </c>
      <c r="J1105" s="1">
        <v>1.3714</v>
      </c>
      <c r="K1105" s="1"/>
      <c r="AE1105">
        <f>(B1103*C1103/SUM(C1004:C1103)+B1104*C1104/SUM(C1004:C1104)+B1105*C1105/SUM(C1004:C1105)+B1106*C1106/SUM(C1004:C1106)+B1107*C1107/SUM(C1004:C1107))/5</f>
        <v>5.2841677377038065</v>
      </c>
    </row>
    <row r="1106" spans="1:31" x14ac:dyDescent="0.3">
      <c r="A1106" s="1">
        <v>1959</v>
      </c>
      <c r="B1106" s="1">
        <v>102</v>
      </c>
      <c r="C1106" s="1">
        <v>0.73206899999999997</v>
      </c>
      <c r="D1106" s="1">
        <v>0.5</v>
      </c>
      <c r="E1106" s="1">
        <v>0.53590800000000005</v>
      </c>
      <c r="F1106" s="1">
        <v>0.09</v>
      </c>
      <c r="G1106" s="1">
        <v>0.05</v>
      </c>
      <c r="H1106" s="1">
        <v>0.06</v>
      </c>
      <c r="I1106" s="1">
        <v>0.12</v>
      </c>
      <c r="J1106" s="1">
        <v>1.3388</v>
      </c>
      <c r="K1106" s="1"/>
      <c r="AE1106">
        <f>(B1104*C1104/SUM(C1004:C1104)+B1105*C1105/SUM(C1004:C1105)+B1106*C1106/SUM(C1004:C1106)+B1107*C1107/SUM(C1004:C1107)+B1108*C1108/SUM(C1004:C1108))/5</f>
        <v>5.1959174752365653</v>
      </c>
    </row>
    <row r="1107" spans="1:31" x14ac:dyDescent="0.3">
      <c r="A1107" s="1">
        <v>1959</v>
      </c>
      <c r="B1107" s="1">
        <v>103</v>
      </c>
      <c r="C1107" s="1">
        <v>0.75066999999999995</v>
      </c>
      <c r="D1107" s="1">
        <v>0.5</v>
      </c>
      <c r="E1107" s="1">
        <v>0.54580899999999999</v>
      </c>
      <c r="F1107" s="1">
        <v>0.04</v>
      </c>
      <c r="G1107" s="1">
        <v>0.02</v>
      </c>
      <c r="H1107" s="1">
        <v>0.03</v>
      </c>
      <c r="I1107" s="1">
        <v>0.05</v>
      </c>
      <c r="J1107" s="1">
        <v>1.3072999999999999</v>
      </c>
      <c r="K1107" s="1"/>
      <c r="AE1107">
        <f>(B1105*C1105/SUM(C1004:C1105)+B1106*C1106/SUM(C1004:C1106)+B1107*C1107/SUM(C1004:C1107)+B1108*C1108/SUM(C1004:C1108)+B1109*C1109/SUM(C1004:C1109))/5</f>
        <v>5.1124204047865831</v>
      </c>
    </row>
    <row r="1108" spans="1:31" x14ac:dyDescent="0.3">
      <c r="A1108" s="1">
        <v>1959</v>
      </c>
      <c r="B1108" s="1">
        <v>104</v>
      </c>
      <c r="C1108" s="1">
        <v>0.76959699999999998</v>
      </c>
      <c r="D1108" s="1">
        <v>0.5</v>
      </c>
      <c r="E1108" s="1">
        <v>0.55574699999999999</v>
      </c>
      <c r="F1108" s="1">
        <v>0.02</v>
      </c>
      <c r="G1108" s="1">
        <v>0.01</v>
      </c>
      <c r="H1108" s="1">
        <v>0.01</v>
      </c>
      <c r="I1108" s="1">
        <v>0.02</v>
      </c>
      <c r="J1108" s="1">
        <v>1.2776000000000001</v>
      </c>
      <c r="K1108" s="1"/>
      <c r="AE1108">
        <f>(B1106*C1106/SUM(C1004:C1106)+B1107*C1107/SUM(C1004:C1107)+B1108*C1108/SUM(C1004:C1108)+B1109*C1109/SUM(C1004:C1109)+B1110*C1110/SUM(C1004:C1110))/5</f>
        <v>5.0322568178003202</v>
      </c>
    </row>
    <row r="1109" spans="1:31" x14ac:dyDescent="0.3">
      <c r="A1109" s="1">
        <v>1959</v>
      </c>
      <c r="B1109" s="1">
        <v>105</v>
      </c>
      <c r="C1109" s="1">
        <v>0.78814200000000001</v>
      </c>
      <c r="D1109" s="1">
        <v>0.5</v>
      </c>
      <c r="E1109" s="1">
        <v>0.56535299999999999</v>
      </c>
      <c r="F1109" s="1">
        <v>0.01</v>
      </c>
      <c r="G1109" s="1">
        <v>0</v>
      </c>
      <c r="H1109" s="1">
        <v>0.01</v>
      </c>
      <c r="I1109" s="1">
        <v>0.01</v>
      </c>
      <c r="J1109" s="1">
        <v>1.2502</v>
      </c>
      <c r="K1109" s="1"/>
      <c r="AE1109">
        <f>(B1107*C1107/SUM(C1004:C1107)+B1108*C1108/SUM(C1004:C1108)+B1109*C1109/SUM(C1004:C1109)+B1110*C1110/SUM(C1004:C1110)+B1111*C1111/SUM(C1004:C1111))/5</f>
        <v>4.9531064075383116</v>
      </c>
    </row>
    <row r="1110" spans="1:31" x14ac:dyDescent="0.3">
      <c r="A1110" s="1">
        <v>1959</v>
      </c>
      <c r="B1110" s="1">
        <v>106</v>
      </c>
      <c r="C1110" s="1">
        <v>0.80552800000000002</v>
      </c>
      <c r="D1110" s="1">
        <v>0.5</v>
      </c>
      <c r="E1110" s="1">
        <v>0.57424299999999995</v>
      </c>
      <c r="F1110" s="1">
        <v>0</v>
      </c>
      <c r="G1110" s="1">
        <v>0</v>
      </c>
      <c r="H1110" s="1">
        <v>0</v>
      </c>
      <c r="I1110" s="1">
        <v>0</v>
      </c>
      <c r="J1110" s="1">
        <v>1.2261</v>
      </c>
      <c r="K1110" s="1"/>
      <c r="AE1110">
        <f>(B1108*C1108/SUM(C1004:C1108)+B1109*C1109/SUM(C1004:C1109)+B1110*C1110/SUM(C1004:C1110)+B1111*C1111/SUM(C1004:C1111)+B1112*C1112/SUM(C1004:C1112))/5</f>
        <v>4.8727971115465625</v>
      </c>
    </row>
    <row r="1111" spans="1:31" x14ac:dyDescent="0.3">
      <c r="A1111" s="1">
        <v>1959</v>
      </c>
      <c r="B1111" s="1">
        <v>107</v>
      </c>
      <c r="C1111" s="1">
        <v>0.82091899999999995</v>
      </c>
      <c r="D1111" s="1">
        <v>0.5</v>
      </c>
      <c r="E1111" s="1">
        <v>0.58202200000000004</v>
      </c>
      <c r="F1111" s="1">
        <v>0</v>
      </c>
      <c r="G1111" s="1">
        <v>0</v>
      </c>
      <c r="H1111" s="1">
        <v>0</v>
      </c>
      <c r="I1111" s="1">
        <v>0</v>
      </c>
      <c r="J1111" s="1">
        <v>1.2054</v>
      </c>
      <c r="K1111" s="1"/>
      <c r="AE1111">
        <f>(B1109*C1109/SUM(C1004:C1109)+B1110*C1110/SUM(C1004:C1110)+B1111*C1111/SUM(C1004:C1111)+B1112*C1112/SUM(C1004:C1112)+B1113*C1113/SUM(C1004:C1113))/5</f>
        <v>4.7903743031893402</v>
      </c>
    </row>
    <row r="1112" spans="1:31" x14ac:dyDescent="0.3">
      <c r="A1112" s="1">
        <v>1959</v>
      </c>
      <c r="B1112" s="1">
        <v>108</v>
      </c>
      <c r="C1112" s="1">
        <v>0.83472199999999996</v>
      </c>
      <c r="D1112" s="1">
        <v>0.5</v>
      </c>
      <c r="E1112" s="1">
        <v>0.58892699999999998</v>
      </c>
      <c r="F1112" s="1">
        <v>0</v>
      </c>
      <c r="G1112" s="1">
        <v>0</v>
      </c>
      <c r="H1112" s="1">
        <v>0</v>
      </c>
      <c r="I1112" s="1">
        <v>0</v>
      </c>
      <c r="J1112" s="1">
        <v>1.1877</v>
      </c>
      <c r="K1112" s="1"/>
      <c r="AE1112">
        <f>(B1110*C1110/SUM(C1004:C1110)+B1111*C1111/SUM(C1004:C1111)+B1112*C1112/SUM(C1004:C1112)+B1113*C1113/SUM(C1004:C1113)+B1114*C1114/SUM(C1004:C1114))/5</f>
        <v>4.7055853368151466</v>
      </c>
    </row>
    <row r="1113" spans="1:31" x14ac:dyDescent="0.3">
      <c r="A1113" s="1">
        <v>1959</v>
      </c>
      <c r="B1113" s="1">
        <v>109</v>
      </c>
      <c r="C1113" s="1">
        <v>0.84774700000000003</v>
      </c>
      <c r="D1113" s="1">
        <v>0.5</v>
      </c>
      <c r="E1113" s="1">
        <v>0.59538100000000005</v>
      </c>
      <c r="F1113" s="1">
        <v>0</v>
      </c>
      <c r="G1113" s="1">
        <v>0</v>
      </c>
      <c r="H1113" s="1">
        <v>0</v>
      </c>
      <c r="I1113" s="1">
        <v>0</v>
      </c>
      <c r="J1113" s="1">
        <v>1.173</v>
      </c>
      <c r="K1113" s="1"/>
      <c r="AE1113">
        <f>(B1112*C1112/SUM(C1004:C1112)+B1113*C1113/SUM(C1004:C1113)+B1114*C1114/SUM(C1004:C1114))/3</f>
        <v>4.6187036909816088</v>
      </c>
    </row>
    <row r="1114" spans="1:31" x14ac:dyDescent="0.3">
      <c r="A1114" s="1">
        <v>1959</v>
      </c>
      <c r="B1114" s="1">
        <v>110</v>
      </c>
      <c r="C1114" s="1">
        <v>0.85971399999999998</v>
      </c>
      <c r="D1114" s="1">
        <v>1.163178</v>
      </c>
      <c r="E1114" s="1">
        <v>1</v>
      </c>
      <c r="F1114" s="1">
        <v>0</v>
      </c>
      <c r="G1114" s="1">
        <v>0</v>
      </c>
      <c r="H1114" s="1">
        <v>0</v>
      </c>
      <c r="I1114" s="1">
        <v>0</v>
      </c>
      <c r="J1114" s="1">
        <v>1.1632</v>
      </c>
      <c r="K1114" s="1"/>
      <c r="AE1114">
        <f>(B1114*C1114/SUM(C1004:C1114))</f>
        <v>4.5320850649604898</v>
      </c>
    </row>
    <row r="1115" spans="1:31" x14ac:dyDescent="0.3">
      <c r="A1115" s="1">
        <v>1960</v>
      </c>
      <c r="B1115" s="1">
        <v>0</v>
      </c>
      <c r="C1115" s="1">
        <v>0.18807399999999999</v>
      </c>
      <c r="D1115" s="1">
        <v>0.35</v>
      </c>
      <c r="E1115" s="1">
        <v>0.16758700000000001</v>
      </c>
      <c r="F1115" s="1">
        <v>100000</v>
      </c>
      <c r="G1115" s="1">
        <v>16758.669999999998</v>
      </c>
      <c r="H1115" s="1">
        <v>89106.86</v>
      </c>
      <c r="I1115" s="1">
        <v>3784858.16</v>
      </c>
      <c r="J1115" s="1">
        <v>37.848599999999998</v>
      </c>
      <c r="K1115" s="1"/>
      <c r="AE1115">
        <f>B1115*C1115/SUM(C1115:C1115)</f>
        <v>0</v>
      </c>
    </row>
    <row r="1116" spans="1:31" x14ac:dyDescent="0.3">
      <c r="A1116" s="1">
        <v>1960</v>
      </c>
      <c r="B1116" s="1">
        <v>1</v>
      </c>
      <c r="C1116" s="1">
        <v>7.9527E-2</v>
      </c>
      <c r="D1116" s="1">
        <v>0.5</v>
      </c>
      <c r="E1116" s="1">
        <v>7.6485999999999998E-2</v>
      </c>
      <c r="F1116" s="1">
        <v>83241.33</v>
      </c>
      <c r="G1116" s="1">
        <v>6366.77</v>
      </c>
      <c r="H1116" s="1">
        <v>80057.95</v>
      </c>
      <c r="I1116" s="1">
        <v>3695751.29</v>
      </c>
      <c r="J1116" s="1">
        <v>44.398000000000003</v>
      </c>
      <c r="K1116" s="1"/>
      <c r="AE1116">
        <f>(B1115*C1115/SUM(C1115:C1115)+B1116*C1116/SUM(C1115:C1116)+B1117*C1117/SUM(C1115:C1117))/3</f>
        <v>0.18630785593618918</v>
      </c>
    </row>
    <row r="1117" spans="1:31" x14ac:dyDescent="0.3">
      <c r="A1117" s="1">
        <v>1960</v>
      </c>
      <c r="B1117" s="1">
        <v>2</v>
      </c>
      <c r="C1117" s="1">
        <v>4.0294000000000003E-2</v>
      </c>
      <c r="D1117" s="1">
        <v>0.5</v>
      </c>
      <c r="E1117" s="1">
        <v>3.9497999999999998E-2</v>
      </c>
      <c r="F1117" s="1">
        <v>76874.559999999998</v>
      </c>
      <c r="G1117" s="1">
        <v>3036.39</v>
      </c>
      <c r="H1117" s="1">
        <v>75356.37</v>
      </c>
      <c r="I1117" s="1">
        <v>3615693.35</v>
      </c>
      <c r="J1117" s="1">
        <v>47.033700000000003</v>
      </c>
      <c r="K1117" s="1"/>
      <c r="AE1117">
        <f>(B1115*C1115/SUM(C1115:C1115)+B1116*C1116/SUM(C1115:C1116)+B1117*C1117/SUM(C1115:C1117)+B1118*C1118/SUM(C1115:C1118)+B1119*C1119/SUM(C1115:C1119))/5</f>
        <v>0.20144448307185256</v>
      </c>
    </row>
    <row r="1118" spans="1:31" x14ac:dyDescent="0.3">
      <c r="A1118" s="1">
        <v>1960</v>
      </c>
      <c r="B1118" s="1">
        <v>3</v>
      </c>
      <c r="C1118" s="1">
        <v>2.6047000000000001E-2</v>
      </c>
      <c r="D1118" s="1">
        <v>0.5</v>
      </c>
      <c r="E1118" s="1">
        <v>2.5711999999999999E-2</v>
      </c>
      <c r="F1118" s="1">
        <v>73838.179999999993</v>
      </c>
      <c r="G1118" s="1">
        <v>1898.55</v>
      </c>
      <c r="H1118" s="1">
        <v>72888.899999999994</v>
      </c>
      <c r="I1118" s="1">
        <v>3540336.98</v>
      </c>
      <c r="J1118" s="1">
        <v>47.947200000000002</v>
      </c>
      <c r="K1118" s="1"/>
      <c r="AE1118">
        <f>(B1116*C1116/SUM(C1115:C1116)+B1117*C1117/SUM(C1115:C1117)+B1118*C1118/SUM(C1115:C1118)+B1119*C1119/SUM(C1115:C1119)+B1120*C1120/SUM(C1115:C1120))/5</f>
        <v>0.2414394768957549</v>
      </c>
    </row>
    <row r="1119" spans="1:31" x14ac:dyDescent="0.3">
      <c r="A1119" s="1">
        <v>1960</v>
      </c>
      <c r="B1119" s="1">
        <v>4</v>
      </c>
      <c r="C1119" s="1">
        <v>1.8904000000000001E-2</v>
      </c>
      <c r="D1119" s="1">
        <v>0.5</v>
      </c>
      <c r="E1119" s="1">
        <v>1.8727000000000001E-2</v>
      </c>
      <c r="F1119" s="1">
        <v>71939.63</v>
      </c>
      <c r="G1119" s="1">
        <v>1347.22</v>
      </c>
      <c r="H1119" s="1">
        <v>71266.02</v>
      </c>
      <c r="I1119" s="1">
        <v>3467448.08</v>
      </c>
      <c r="J1119" s="1">
        <v>48.199399999999997</v>
      </c>
      <c r="K1119" s="1"/>
      <c r="AE1119">
        <f>(B1117*C1117/SUM(C1115:C1117)+B1118*C1118/SUM(C1115:C1118)+B1119*C1119/SUM(C1115:C1119)+B1120*C1120/SUM(C1115:C1120)+B1121*C1121/SUM(C1115:C1121))/5</f>
        <v>0.2199945912575747</v>
      </c>
    </row>
    <row r="1120" spans="1:31" x14ac:dyDescent="0.3">
      <c r="A1120" s="1">
        <v>1960</v>
      </c>
      <c r="B1120" s="1">
        <v>5</v>
      </c>
      <c r="C1120" s="1">
        <v>1.47E-2</v>
      </c>
      <c r="D1120" s="1">
        <v>0.5</v>
      </c>
      <c r="E1120" s="1">
        <v>1.4593E-2</v>
      </c>
      <c r="F1120" s="1">
        <v>70592.41</v>
      </c>
      <c r="G1120" s="1">
        <v>1030.1500000000001</v>
      </c>
      <c r="H1120" s="1">
        <v>70077.34</v>
      </c>
      <c r="I1120" s="1">
        <v>3396182.06</v>
      </c>
      <c r="J1120" s="1">
        <v>48.109699999999997</v>
      </c>
      <c r="K1120" s="1"/>
      <c r="AE1120">
        <f>(B1118*C1118/SUM(C1115:C1118)+B1119*C1119/SUM(C1115:C1119)+B1120*C1120/SUM(C1115:C1120)+B1121*C1121/SUM(C1115:C1121)+B1122*C1122/SUM(C1115:C1122))/5</f>
        <v>0.20375263208309935</v>
      </c>
    </row>
    <row r="1121" spans="1:31" x14ac:dyDescent="0.3">
      <c r="A1121" s="1">
        <v>1960</v>
      </c>
      <c r="B1121" s="1">
        <v>6</v>
      </c>
      <c r="C1121" s="1">
        <v>1.2017E-2</v>
      </c>
      <c r="D1121" s="1">
        <v>0.5</v>
      </c>
      <c r="E1121" s="1">
        <v>1.1945000000000001E-2</v>
      </c>
      <c r="F1121" s="1">
        <v>69562.259999999995</v>
      </c>
      <c r="G1121" s="1">
        <v>830.92</v>
      </c>
      <c r="H1121" s="1">
        <v>69146.8</v>
      </c>
      <c r="I1121" s="1">
        <v>3326104.72</v>
      </c>
      <c r="J1121" s="1">
        <v>47.814799999999998</v>
      </c>
      <c r="K1121" s="1"/>
      <c r="AE1121">
        <f>(B1119*C1119/SUM(C1115:C1119)+B1120*C1120/SUM(C1115:C1120)+B1121*C1121/SUM(C1115:C1121)+B1122*C1122/SUM(C1115:C1122)+B1123*C1123/SUM(C1115:C1123))/5</f>
        <v>0.19065843336346983</v>
      </c>
    </row>
    <row r="1122" spans="1:31" x14ac:dyDescent="0.3">
      <c r="A1122" s="1">
        <v>1960</v>
      </c>
      <c r="B1122" s="1">
        <v>7</v>
      </c>
      <c r="C1122" s="1">
        <v>1.0048E-2</v>
      </c>
      <c r="D1122" s="1">
        <v>0.5</v>
      </c>
      <c r="E1122" s="1">
        <v>9.9979999999999999E-3</v>
      </c>
      <c r="F1122" s="1">
        <v>68731.34</v>
      </c>
      <c r="G1122" s="1">
        <v>687.18</v>
      </c>
      <c r="H1122" s="1">
        <v>68387.75</v>
      </c>
      <c r="I1122" s="1">
        <v>3256957.92</v>
      </c>
      <c r="J1122" s="1">
        <v>47.386800000000001</v>
      </c>
      <c r="K1122" s="1"/>
      <c r="AE1122">
        <f>(B1120*C1120/SUM(C1115:C1120)+B1121*C1121/SUM(C1115:C1121)+B1122*C1122/SUM(C1115:C1122)+B1123*C1123/SUM(C1115:C1123)+B1124*C1124/SUM(C1115:C1124))/5</f>
        <v>0.17909709411413433</v>
      </c>
    </row>
    <row r="1123" spans="1:31" x14ac:dyDescent="0.3">
      <c r="A1123" s="1">
        <v>1960</v>
      </c>
      <c r="B1123" s="1">
        <v>8</v>
      </c>
      <c r="C1123" s="1">
        <v>8.3840000000000008E-3</v>
      </c>
      <c r="D1123" s="1">
        <v>0.5</v>
      </c>
      <c r="E1123" s="1">
        <v>8.3490000000000005E-3</v>
      </c>
      <c r="F1123" s="1">
        <v>68044.160000000003</v>
      </c>
      <c r="G1123" s="1">
        <v>568.11</v>
      </c>
      <c r="H1123" s="1">
        <v>67760.100000000006</v>
      </c>
      <c r="I1123" s="1">
        <v>3188570.17</v>
      </c>
      <c r="J1123" s="1">
        <v>46.860300000000002</v>
      </c>
      <c r="K1123" s="1"/>
      <c r="AE1123">
        <f>(B1121*C1121/SUM(C1115:C1121)+B1122*C1122/SUM(C1115:C1122)+B1123*C1123/SUM(C1115:C1123)+B1124*C1124/SUM(C1115:C1124)+B1125*C1125/SUM(C1115:C1125))/5</f>
        <v>0.16865601855601295</v>
      </c>
    </row>
    <row r="1124" spans="1:31" x14ac:dyDescent="0.3">
      <c r="A1124" s="1">
        <v>1960</v>
      </c>
      <c r="B1124" s="1">
        <v>9</v>
      </c>
      <c r="C1124" s="1">
        <v>7.0429999999999998E-3</v>
      </c>
      <c r="D1124" s="1">
        <v>0.5</v>
      </c>
      <c r="E1124" s="1">
        <v>7.0190000000000001E-3</v>
      </c>
      <c r="F1124" s="1">
        <v>67476.05</v>
      </c>
      <c r="G1124" s="1">
        <v>473.59</v>
      </c>
      <c r="H1124" s="1">
        <v>67239.259999999995</v>
      </c>
      <c r="I1124" s="1">
        <v>3120810.07</v>
      </c>
      <c r="J1124" s="1">
        <v>46.250599999999999</v>
      </c>
      <c r="K1124" s="1"/>
      <c r="AE1124">
        <f>(B1122*C1122/SUM(C1115:C1122)+B1123*C1123/SUM(C1115:C1123)+B1124*C1124/SUM(C1115:C1124)+B1125*C1125/SUM(C1115:C1125)+B1126*C1126/SUM(C1115:C1126))/5</f>
        <v>0.15962948010111991</v>
      </c>
    </row>
    <row r="1125" spans="1:31" x14ac:dyDescent="0.3">
      <c r="A1125" s="1">
        <v>1960</v>
      </c>
      <c r="B1125" s="1">
        <v>10</v>
      </c>
      <c r="C1125" s="1">
        <v>6.0749999999999997E-3</v>
      </c>
      <c r="D1125" s="1">
        <v>0.5</v>
      </c>
      <c r="E1125" s="1">
        <v>6.0559999999999998E-3</v>
      </c>
      <c r="F1125" s="1">
        <v>67002.460000000006</v>
      </c>
      <c r="G1125" s="1">
        <v>405.8</v>
      </c>
      <c r="H1125" s="1">
        <v>66799.56</v>
      </c>
      <c r="I1125" s="1">
        <v>3053570.81</v>
      </c>
      <c r="J1125" s="1">
        <v>45.573999999999998</v>
      </c>
      <c r="K1125" s="1"/>
      <c r="AE1125">
        <f>(B1123*C1123/SUM(C1115:C1123)+B1124*C1124/SUM(C1115:C1124)+B1125*C1125/SUM(C1115:C1125)+B1126*C1126/SUM(C1115:C1126)+B1127*C1127/SUM(C1115:C1127))/5</f>
        <v>0.15360016596594311</v>
      </c>
    </row>
    <row r="1126" spans="1:31" x14ac:dyDescent="0.3">
      <c r="A1126" s="1">
        <v>1960</v>
      </c>
      <c r="B1126" s="1">
        <v>11</v>
      </c>
      <c r="C1126" s="1">
        <v>5.4850000000000003E-3</v>
      </c>
      <c r="D1126" s="1">
        <v>0.5</v>
      </c>
      <c r="E1126" s="1">
        <v>5.47E-3</v>
      </c>
      <c r="F1126" s="1">
        <v>66596.66</v>
      </c>
      <c r="G1126" s="1">
        <v>364.29</v>
      </c>
      <c r="H1126" s="1">
        <v>66414.509999999995</v>
      </c>
      <c r="I1126" s="1">
        <v>2986771.25</v>
      </c>
      <c r="J1126" s="1">
        <v>44.848700000000001</v>
      </c>
      <c r="K1126" s="1"/>
      <c r="AE1126">
        <f>(B1124*C1124/SUM(C1115:C1124)+B1125*C1125/SUM(C1115:C1125)+B1126*C1126/SUM(C1115:C1126)+B1127*C1127/SUM(C1115:C1127)+B1128*C1128/SUM(C1115:C1128))/5</f>
        <v>0.15327644283977462</v>
      </c>
    </row>
    <row r="1127" spans="1:31" x14ac:dyDescent="0.3">
      <c r="A1127" s="1">
        <v>1960</v>
      </c>
      <c r="B1127" s="1">
        <v>12</v>
      </c>
      <c r="C1127" s="1">
        <v>5.287E-3</v>
      </c>
      <c r="D1127" s="1">
        <v>0.5</v>
      </c>
      <c r="E1127" s="1">
        <v>5.2729999999999999E-3</v>
      </c>
      <c r="F1127" s="1">
        <v>66232.37</v>
      </c>
      <c r="G1127" s="1">
        <v>349.24</v>
      </c>
      <c r="H1127" s="1">
        <v>66057.740000000005</v>
      </c>
      <c r="I1127" s="1">
        <v>2920356.74</v>
      </c>
      <c r="J1127" s="1">
        <v>44.092599999999997</v>
      </c>
      <c r="K1127" s="1"/>
      <c r="AE1127">
        <f>(B1125*C1125/SUM(C1115:C1125)+B1126*C1126/SUM(C1115:C1126)+B1127*C1127/SUM(C1115:C1127)+B1128*C1128/SUM(C1115:C1128)+B1129*C1129/SUM(C1115:C1129))/5</f>
        <v>0.16099776590708112</v>
      </c>
    </row>
    <row r="1128" spans="1:31" x14ac:dyDescent="0.3">
      <c r="A1128" s="1">
        <v>1960</v>
      </c>
      <c r="B1128" s="1">
        <v>13</v>
      </c>
      <c r="C1128" s="1">
        <v>5.4869999999999997E-3</v>
      </c>
      <c r="D1128" s="1">
        <v>0.5</v>
      </c>
      <c r="E1128" s="1">
        <v>5.4720000000000003E-3</v>
      </c>
      <c r="F1128" s="1">
        <v>65883.12</v>
      </c>
      <c r="G1128" s="1">
        <v>360.52</v>
      </c>
      <c r="H1128" s="1">
        <v>65702.86</v>
      </c>
      <c r="I1128" s="1">
        <v>2854299</v>
      </c>
      <c r="J1128" s="1">
        <v>43.323700000000002</v>
      </c>
      <c r="K1128" s="1"/>
      <c r="AE1128">
        <f>(B1126*C1126/SUM(C1115:C1126)+B1127*C1127/SUM(C1115:C1127)+B1128*C1128/SUM(C1115:C1128)+B1129*C1129/SUM(C1115:C1129)+B1130*C1130/SUM(C1115:C1130))/5</f>
        <v>0.17787908772253119</v>
      </c>
    </row>
    <row r="1129" spans="1:31" x14ac:dyDescent="0.3">
      <c r="A1129" s="1">
        <v>1960</v>
      </c>
      <c r="B1129" s="1">
        <v>14</v>
      </c>
      <c r="C1129" s="1">
        <v>6.0400000000000002E-3</v>
      </c>
      <c r="D1129" s="1">
        <v>0.5</v>
      </c>
      <c r="E1129" s="1">
        <v>6.0219999999999996E-3</v>
      </c>
      <c r="F1129" s="1">
        <v>65522.6</v>
      </c>
      <c r="G1129" s="1">
        <v>394.58</v>
      </c>
      <c r="H1129" s="1">
        <v>65325.31</v>
      </c>
      <c r="I1129" s="1">
        <v>2788596.14</v>
      </c>
      <c r="J1129" s="1">
        <v>42.5593</v>
      </c>
      <c r="K1129" s="1"/>
      <c r="AE1129">
        <f>(B1127*C1127/SUM(C1115:C1127)+B1128*C1128/SUM(C1115:C1128)+B1129*C1129/SUM(C1115:C1129)+B1130*C1130/SUM(C1115:C1130)+B1131*C1131/SUM(C1115:C1131))/5</f>
        <v>0.20416832432457435</v>
      </c>
    </row>
    <row r="1130" spans="1:31" x14ac:dyDescent="0.3">
      <c r="A1130" s="1">
        <v>1960</v>
      </c>
      <c r="B1130" s="1">
        <v>15</v>
      </c>
      <c r="C1130" s="1">
        <v>6.8139999999999997E-3</v>
      </c>
      <c r="D1130" s="1">
        <v>0.5</v>
      </c>
      <c r="E1130" s="1">
        <v>6.7910000000000002E-3</v>
      </c>
      <c r="F1130" s="1">
        <v>65128.01</v>
      </c>
      <c r="G1130" s="1">
        <v>442.29</v>
      </c>
      <c r="H1130" s="1">
        <v>64906.87</v>
      </c>
      <c r="I1130" s="1">
        <v>2723270.83</v>
      </c>
      <c r="J1130" s="1">
        <v>41.814100000000003</v>
      </c>
      <c r="K1130" s="1"/>
      <c r="AE1130">
        <f>(B1128*C1128/SUM(C1115:C1128)+B1129*C1129/SUM(C1115:C1129)+B1130*C1130/SUM(C1115:C1130)+B1131*C1131/SUM(C1115:C1131)+B1132*C1132/SUM(C1115:C1132))/5</f>
        <v>0.23612534316144501</v>
      </c>
    </row>
    <row r="1131" spans="1:31" x14ac:dyDescent="0.3">
      <c r="A1131" s="1">
        <v>1960</v>
      </c>
      <c r="B1131" s="1">
        <v>16</v>
      </c>
      <c r="C1131" s="1">
        <v>7.7349999999999997E-3</v>
      </c>
      <c r="D1131" s="1">
        <v>0.5</v>
      </c>
      <c r="E1131" s="1">
        <v>7.7060000000000002E-3</v>
      </c>
      <c r="F1131" s="1">
        <v>64685.73</v>
      </c>
      <c r="G1131" s="1">
        <v>498.45</v>
      </c>
      <c r="H1131" s="1">
        <v>64436.5</v>
      </c>
      <c r="I1131" s="1">
        <v>2658363.96</v>
      </c>
      <c r="J1131" s="1">
        <v>41.096600000000002</v>
      </c>
      <c r="K1131" s="1"/>
      <c r="AE1131">
        <f>(B1129*C1129/SUM(C1115:C1129)+B1130*C1130/SUM(C1115:C1130)+B1131*C1131/SUM(C1115:C1131)+B1132*C1132/SUM(C1115:C1132)+B1133*C1133/SUM(C1115:C1133))/5</f>
        <v>0.27086814865316605</v>
      </c>
    </row>
    <row r="1132" spans="1:31" x14ac:dyDescent="0.3">
      <c r="A1132" s="1">
        <v>1960</v>
      </c>
      <c r="B1132" s="1">
        <v>17</v>
      </c>
      <c r="C1132" s="1">
        <v>8.3250000000000008E-3</v>
      </c>
      <c r="D1132" s="1">
        <v>0.5</v>
      </c>
      <c r="E1132" s="1">
        <v>8.2900000000000005E-3</v>
      </c>
      <c r="F1132" s="1">
        <v>64187.28</v>
      </c>
      <c r="G1132" s="1">
        <v>532.12</v>
      </c>
      <c r="H1132" s="1">
        <v>63921.22</v>
      </c>
      <c r="I1132" s="1">
        <v>2593927.46</v>
      </c>
      <c r="J1132" s="1">
        <v>40.411900000000003</v>
      </c>
      <c r="K1132" s="1"/>
      <c r="AE1132">
        <f>(B1130*C1130/SUM(C1115:C1130)+B1131*C1131/SUM(C1115:C1131)+B1132*C1132/SUM(C1115:C1132)+B1133*C1133/SUM(C1115:C1133)+B1134*C1134/SUM(C1115:C1134))/5</f>
        <v>0.30619446062098993</v>
      </c>
    </row>
    <row r="1133" spans="1:31" x14ac:dyDescent="0.3">
      <c r="A1133" s="1">
        <v>1960</v>
      </c>
      <c r="B1133" s="1">
        <v>18</v>
      </c>
      <c r="C1133" s="1">
        <v>8.8009999999999998E-3</v>
      </c>
      <c r="D1133" s="1">
        <v>0.5</v>
      </c>
      <c r="E1133" s="1">
        <v>8.7620000000000007E-3</v>
      </c>
      <c r="F1133" s="1">
        <v>63655.16</v>
      </c>
      <c r="G1133" s="1">
        <v>557.76</v>
      </c>
      <c r="H1133" s="1">
        <v>63376.28</v>
      </c>
      <c r="I1133" s="1">
        <v>2530006.2400000002</v>
      </c>
      <c r="J1133" s="1">
        <v>39.7455</v>
      </c>
      <c r="K1133" s="1"/>
      <c r="AE1133">
        <f>(B1131*C1131/SUM(C1115:C1131)+B1132*C1132/SUM(C1115:C1132)+B1133*C1133/SUM(C1115:C1133)+B1134*C1134/SUM(C1115:C1134)+B1135*C1135/SUM(C1115:C1135))/5</f>
        <v>0.34022903403140436</v>
      </c>
    </row>
    <row r="1134" spans="1:31" x14ac:dyDescent="0.3">
      <c r="A1134" s="1">
        <v>1960</v>
      </c>
      <c r="B1134" s="1">
        <v>19</v>
      </c>
      <c r="C1134" s="1">
        <v>9.2809999999999993E-3</v>
      </c>
      <c r="D1134" s="1">
        <v>0.5</v>
      </c>
      <c r="E1134" s="1">
        <v>9.2390000000000007E-3</v>
      </c>
      <c r="F1134" s="1">
        <v>63097.4</v>
      </c>
      <c r="G1134" s="1">
        <v>582.92999999999995</v>
      </c>
      <c r="H1134" s="1">
        <v>62805.94</v>
      </c>
      <c r="I1134" s="1">
        <v>2466629.96</v>
      </c>
      <c r="J1134" s="1">
        <v>39.092399999999998</v>
      </c>
      <c r="K1134" s="1"/>
      <c r="AE1134">
        <f>(B1132*C1132/SUM(C1115:C1132)+B1133*C1133/SUM(C1115:C1133)+B1134*C1134/SUM(C1115:C1134)+B1135*C1135/SUM(C1115:C1135)+B1136*C1136/SUM(C1115:C1136))/5</f>
        <v>0.37114998991504844</v>
      </c>
    </row>
    <row r="1135" spans="1:31" x14ac:dyDescent="0.3">
      <c r="A1135" s="1">
        <v>1960</v>
      </c>
      <c r="B1135" s="1">
        <v>20</v>
      </c>
      <c r="C1135" s="1">
        <v>9.7389999999999994E-3</v>
      </c>
      <c r="D1135" s="1">
        <v>0.5</v>
      </c>
      <c r="E1135" s="1">
        <v>9.6919999999999992E-3</v>
      </c>
      <c r="F1135" s="1">
        <v>62514.47</v>
      </c>
      <c r="G1135" s="1">
        <v>605.89</v>
      </c>
      <c r="H1135" s="1">
        <v>62211.53</v>
      </c>
      <c r="I1135" s="1">
        <v>2403824.02</v>
      </c>
      <c r="J1135" s="1">
        <v>38.452300000000001</v>
      </c>
      <c r="K1135" s="1"/>
      <c r="AE1135">
        <f>(B1133*C1133/SUM(C1115:C1133)+B1134*C1134/SUM(C1115:C1134)+B1135*C1135/SUM(C1115:C1135)+B1136*C1136/SUM(C1115:C1136)+B1137*C1137/SUM(C1115:C1137))/5</f>
        <v>0.40021197779452411</v>
      </c>
    </row>
    <row r="1136" spans="1:31" x14ac:dyDescent="0.3">
      <c r="A1136" s="1">
        <v>1960</v>
      </c>
      <c r="B1136" s="1">
        <v>21</v>
      </c>
      <c r="C1136" s="1">
        <v>1.0141000000000001E-2</v>
      </c>
      <c r="D1136" s="1">
        <v>0.5</v>
      </c>
      <c r="E1136" s="1">
        <v>1.009E-2</v>
      </c>
      <c r="F1136" s="1">
        <v>61908.59</v>
      </c>
      <c r="G1136" s="1">
        <v>624.65</v>
      </c>
      <c r="H1136" s="1">
        <v>61596.26</v>
      </c>
      <c r="I1136" s="1">
        <v>2341612.4900000002</v>
      </c>
      <c r="J1136" s="1">
        <v>37.823700000000002</v>
      </c>
      <c r="K1136" s="1"/>
      <c r="AE1136">
        <f>(B1134*C1134/SUM(C1115:C1134)+B1135*C1135/SUM(C1115:C1135)+B1136*C1136/SUM(C1115:C1136)+B1137*C1137/SUM(C1115:C1137)+B1138*C1138/SUM(C1115:C1138))/5</f>
        <v>0.42743856446707085</v>
      </c>
    </row>
    <row r="1137" spans="1:31" x14ac:dyDescent="0.3">
      <c r="A1137" s="1">
        <v>1960</v>
      </c>
      <c r="B1137" s="1">
        <v>22</v>
      </c>
      <c r="C1137" s="1">
        <v>1.0449E-2</v>
      </c>
      <c r="D1137" s="1">
        <v>0.5</v>
      </c>
      <c r="E1137" s="1">
        <v>1.0395E-2</v>
      </c>
      <c r="F1137" s="1">
        <v>61283.94</v>
      </c>
      <c r="G1137" s="1">
        <v>637.02</v>
      </c>
      <c r="H1137" s="1">
        <v>60965.43</v>
      </c>
      <c r="I1137" s="1">
        <v>2280016.23</v>
      </c>
      <c r="J1137" s="1">
        <v>37.204099999999997</v>
      </c>
      <c r="K1137" s="1"/>
      <c r="AE1137">
        <f>(B1135*C1135/SUM(C1115:C1135)+B1136*C1136/SUM(C1115:C1136)+B1137*C1137/SUM(C1115:C1137)+B1138*C1138/SUM(C1115:C1138)+B1139*C1139/SUM(C1115:C1139))/5</f>
        <v>0.45238135673963364</v>
      </c>
    </row>
    <row r="1138" spans="1:31" x14ac:dyDescent="0.3">
      <c r="A1138" s="1">
        <v>1960</v>
      </c>
      <c r="B1138" s="1">
        <v>23</v>
      </c>
      <c r="C1138" s="1">
        <v>1.0683E-2</v>
      </c>
      <c r="D1138" s="1">
        <v>0.5</v>
      </c>
      <c r="E1138" s="1">
        <v>1.0626E-2</v>
      </c>
      <c r="F1138" s="1">
        <v>60646.91</v>
      </c>
      <c r="G1138" s="1">
        <v>644.46</v>
      </c>
      <c r="H1138" s="1">
        <v>60324.68</v>
      </c>
      <c r="I1138" s="1">
        <v>2219050.7999999998</v>
      </c>
      <c r="J1138" s="1">
        <v>36.589700000000001</v>
      </c>
      <c r="K1138" s="1"/>
      <c r="AE1138">
        <f>(B1136*C1136/SUM(C1115:C1136)+B1137*C1137/SUM(C1115:C1137)+B1138*C1138/SUM(C1115:C1138)+B1139*C1139/SUM(C1115:C1139)+B1140*C1140/SUM(C1115:C1140))/5</f>
        <v>0.47481946675796821</v>
      </c>
    </row>
    <row r="1139" spans="1:31" x14ac:dyDescent="0.3">
      <c r="A1139" s="1">
        <v>1960</v>
      </c>
      <c r="B1139" s="1">
        <v>24</v>
      </c>
      <c r="C1139" s="1">
        <v>1.0886E-2</v>
      </c>
      <c r="D1139" s="1">
        <v>0.5</v>
      </c>
      <c r="E1139" s="1">
        <v>1.0827E-2</v>
      </c>
      <c r="F1139" s="1">
        <v>60002.45</v>
      </c>
      <c r="G1139" s="1">
        <v>649.64</v>
      </c>
      <c r="H1139" s="1">
        <v>59677.63</v>
      </c>
      <c r="I1139" s="1">
        <v>2158726.12</v>
      </c>
      <c r="J1139" s="1">
        <v>35.9773</v>
      </c>
      <c r="K1139" s="1"/>
      <c r="AE1139">
        <f>(B1137*C1137/SUM(C1115:C1137)+B1138*C1138/SUM(C1115:C1138)+B1139*C1139/SUM(C1115:C1139)+B1140*C1140/SUM(C1115:C1140)+B1141*C1141/SUM(C1115:C1141))/5</f>
        <v>0.49487507144313553</v>
      </c>
    </row>
    <row r="1140" spans="1:31" x14ac:dyDescent="0.3">
      <c r="A1140" s="1">
        <v>1960</v>
      </c>
      <c r="B1140" s="1">
        <v>25</v>
      </c>
      <c r="C1140" s="1">
        <v>1.1058999999999999E-2</v>
      </c>
      <c r="D1140" s="1">
        <v>0.5</v>
      </c>
      <c r="E1140" s="1">
        <v>1.0998000000000001E-2</v>
      </c>
      <c r="F1140" s="1">
        <v>59352.81</v>
      </c>
      <c r="G1140" s="1">
        <v>652.78</v>
      </c>
      <c r="H1140" s="1">
        <v>59026.43</v>
      </c>
      <c r="I1140" s="1">
        <v>2099048.48</v>
      </c>
      <c r="J1140" s="1">
        <v>35.365600000000001</v>
      </c>
      <c r="K1140" s="1"/>
      <c r="AE1140">
        <f>(B1138*C1138/SUM(C1115:C1138)+B1139*C1139/SUM(C1115:C1139)+B1140*C1140/SUM(C1115:C1140)+B1141*C1141/SUM(C1115:C1141)+B1142*C1142/SUM(C1115:C1142))/5</f>
        <v>0.51306031855290357</v>
      </c>
    </row>
    <row r="1141" spans="1:31" x14ac:dyDescent="0.3">
      <c r="A1141" s="1">
        <v>1960</v>
      </c>
      <c r="B1141" s="1">
        <v>26</v>
      </c>
      <c r="C1141" s="1">
        <v>1.1206000000000001E-2</v>
      </c>
      <c r="D1141" s="1">
        <v>0.5</v>
      </c>
      <c r="E1141" s="1">
        <v>1.1143999999999999E-2</v>
      </c>
      <c r="F1141" s="1">
        <v>58700.04</v>
      </c>
      <c r="G1141" s="1">
        <v>654.13</v>
      </c>
      <c r="H1141" s="1">
        <v>58372.97</v>
      </c>
      <c r="I1141" s="1">
        <v>2040022.06</v>
      </c>
      <c r="J1141" s="1">
        <v>34.753300000000003</v>
      </c>
      <c r="K1141" s="1"/>
      <c r="AE1141">
        <f>(B1139*C1139/SUM(C1115:C1139)+B1140*C1140/SUM(C1115:C1140)+B1141*C1141/SUM(C1115:C1141)+B1142*C1142/SUM(C1115:C1142)+B1143*C1143/SUM(C1115:C1143))/5</f>
        <v>0.52974107107941326</v>
      </c>
    </row>
    <row r="1142" spans="1:31" x14ac:dyDescent="0.3">
      <c r="A1142" s="1">
        <v>1960</v>
      </c>
      <c r="B1142" s="1">
        <v>27</v>
      </c>
      <c r="C1142" s="1">
        <v>1.133E-2</v>
      </c>
      <c r="D1142" s="1">
        <v>0.5</v>
      </c>
      <c r="E1142" s="1">
        <v>1.1266999999999999E-2</v>
      </c>
      <c r="F1142" s="1">
        <v>58045.91</v>
      </c>
      <c r="G1142" s="1">
        <v>653.98</v>
      </c>
      <c r="H1142" s="1">
        <v>57718.92</v>
      </c>
      <c r="I1142" s="1">
        <v>1981649.08</v>
      </c>
      <c r="J1142" s="1">
        <v>34.139299999999999</v>
      </c>
      <c r="K1142" s="1"/>
      <c r="AE1142">
        <f>(B1140*C1140/SUM(C1115:C1140)+B1141*C1141/SUM(C1115:C1141)+B1142*C1142/SUM(C1115:C1142)+B1143*C1143/SUM(C1115:C1143)+B1144*C1144/SUM(C1115:C1144))/5</f>
        <v>0.54303685876262708</v>
      </c>
    </row>
    <row r="1143" spans="1:31" x14ac:dyDescent="0.3">
      <c r="A1143" s="1">
        <v>1960</v>
      </c>
      <c r="B1143" s="1">
        <v>28</v>
      </c>
      <c r="C1143" s="1">
        <v>1.1429E-2</v>
      </c>
      <c r="D1143" s="1">
        <v>0.5</v>
      </c>
      <c r="E1143" s="1">
        <v>1.1364000000000001E-2</v>
      </c>
      <c r="F1143" s="1">
        <v>57391.93</v>
      </c>
      <c r="G1143" s="1">
        <v>652.23</v>
      </c>
      <c r="H1143" s="1">
        <v>57065.82</v>
      </c>
      <c r="I1143" s="1">
        <v>1923930.17</v>
      </c>
      <c r="J1143" s="1">
        <v>33.5227</v>
      </c>
      <c r="K1143" s="1"/>
      <c r="AE1143">
        <f>(B1141*C1141/SUM(C1115:C1141)+B1142*C1142/SUM(C1115:C1142)+B1143*C1143/SUM(C1115:C1143)+B1144*C1144/SUM(C1115:C1144)+B1145*C1145/SUM(C1115:C1145))/5</f>
        <v>0.55489423931352655</v>
      </c>
    </row>
    <row r="1144" spans="1:31" x14ac:dyDescent="0.3">
      <c r="A1144" s="1">
        <v>1960</v>
      </c>
      <c r="B1144" s="1">
        <v>29</v>
      </c>
      <c r="C1144" s="1">
        <v>1.1309E-2</v>
      </c>
      <c r="D1144" s="1">
        <v>0.5</v>
      </c>
      <c r="E1144" s="1">
        <v>1.1246000000000001E-2</v>
      </c>
      <c r="F1144" s="1">
        <v>56739.7</v>
      </c>
      <c r="G1144" s="1">
        <v>638.08000000000004</v>
      </c>
      <c r="H1144" s="1">
        <v>56420.66</v>
      </c>
      <c r="I1144" s="1">
        <v>1866864.35</v>
      </c>
      <c r="J1144" s="1">
        <v>32.902299999999997</v>
      </c>
      <c r="K1144" s="1"/>
      <c r="AE1144">
        <f>(B1142*C1142/SUM(C1115:C1142)+B1143*C1143/SUM(C1115:C1143)+B1144*C1144/SUM(C1115:C1144)+B1145*C1145/SUM(C1115:C1145)+B1146*C1146/SUM(C1115:C1146))/5</f>
        <v>0.56569114969916467</v>
      </c>
    </row>
    <row r="1145" spans="1:31" x14ac:dyDescent="0.3">
      <c r="A1145" s="1">
        <v>1960</v>
      </c>
      <c r="B1145" s="1">
        <v>30</v>
      </c>
      <c r="C1145" s="1">
        <v>1.1361E-2</v>
      </c>
      <c r="D1145" s="1">
        <v>0.5</v>
      </c>
      <c r="E1145" s="1">
        <v>1.1297E-2</v>
      </c>
      <c r="F1145" s="1">
        <v>56101.63</v>
      </c>
      <c r="G1145" s="1">
        <v>633.79</v>
      </c>
      <c r="H1145" s="1">
        <v>55784.73</v>
      </c>
      <c r="I1145" s="1">
        <v>1810443.69</v>
      </c>
      <c r="J1145" s="1">
        <v>32.270800000000001</v>
      </c>
      <c r="K1145" s="1"/>
      <c r="AE1145">
        <f>(B1143*C1143/SUM(C1115:C1143)+B1144*C1144/SUM(C1115:C1144)+B1145*C1145/SUM(C1115:C1145)+B1146*C1146/SUM(C1115:C1146)+B1147*C1147/SUM(C1115:C1147))/5</f>
        <v>0.57585152959006869</v>
      </c>
    </row>
    <row r="1146" spans="1:31" x14ac:dyDescent="0.3">
      <c r="A1146" s="1">
        <v>1960</v>
      </c>
      <c r="B1146" s="1">
        <v>31</v>
      </c>
      <c r="C1146" s="1">
        <v>1.1427E-2</v>
      </c>
      <c r="D1146" s="1">
        <v>0.5</v>
      </c>
      <c r="E1146" s="1">
        <v>1.1362000000000001E-2</v>
      </c>
      <c r="F1146" s="1">
        <v>55467.839999999997</v>
      </c>
      <c r="G1146" s="1">
        <v>630.24</v>
      </c>
      <c r="H1146" s="1">
        <v>55152.71</v>
      </c>
      <c r="I1146" s="1">
        <v>1754658.95</v>
      </c>
      <c r="J1146" s="1">
        <v>31.633800000000001</v>
      </c>
      <c r="K1146" s="1"/>
      <c r="AE1146">
        <f>(B1144*C1144/SUM(C1115:C1144)+B1145*C1145/SUM(C1115:C1145)+B1146*C1146/SUM(C1115:C1146)+B1147*C1147/SUM(C1115:C1147)+B1148*C1148/SUM(C1115:C1148))/5</f>
        <v>0.58604627328898951</v>
      </c>
    </row>
    <row r="1147" spans="1:31" x14ac:dyDescent="0.3">
      <c r="A1147" s="1">
        <v>1960</v>
      </c>
      <c r="B1147" s="1">
        <v>32</v>
      </c>
      <c r="C1147" s="1">
        <v>1.1513000000000001E-2</v>
      </c>
      <c r="D1147" s="1">
        <v>0.5</v>
      </c>
      <c r="E1147" s="1">
        <v>1.1447000000000001E-2</v>
      </c>
      <c r="F1147" s="1">
        <v>54837.59</v>
      </c>
      <c r="G1147" s="1">
        <v>627.75</v>
      </c>
      <c r="H1147" s="1">
        <v>54523.72</v>
      </c>
      <c r="I1147" s="1">
        <v>1699506.24</v>
      </c>
      <c r="J1147" s="1">
        <v>30.991599999999998</v>
      </c>
      <c r="K1147" s="1"/>
      <c r="AE1147">
        <f>(B1145*C1145/SUM(C1115:C1145)+B1146*C1146/SUM(C1115:C1146)+B1147*C1147/SUM(C1115:C1147)+B1148*C1148/SUM(C1115:C1148)+B1149*C1149/SUM(C1115:C1149))/5</f>
        <v>0.59894640034732716</v>
      </c>
    </row>
    <row r="1148" spans="1:31" x14ac:dyDescent="0.3">
      <c r="A1148" s="1">
        <v>1960</v>
      </c>
      <c r="B1148" s="1">
        <v>33</v>
      </c>
      <c r="C1148" s="1">
        <v>1.1639999999999999E-2</v>
      </c>
      <c r="D1148" s="1">
        <v>0.5</v>
      </c>
      <c r="E1148" s="1">
        <v>1.1573E-2</v>
      </c>
      <c r="F1148" s="1">
        <v>54209.85</v>
      </c>
      <c r="G1148" s="1">
        <v>627.36</v>
      </c>
      <c r="H1148" s="1">
        <v>53896.17</v>
      </c>
      <c r="I1148" s="1">
        <v>1644982.52</v>
      </c>
      <c r="J1148" s="1">
        <v>30.3447</v>
      </c>
      <c r="K1148" s="1"/>
      <c r="AE1148">
        <f>(B1146*C1146/SUM(C1115:C1146)+B1147*C1147/SUM(C1115:C1147)+B1148*C1148/SUM(C1115:C1148)+B1149*C1149/SUM(C1115:C1149)+B1150*C1150/SUM(C1115:C1150))/5</f>
        <v>0.61518773158994</v>
      </c>
    </row>
    <row r="1149" spans="1:31" x14ac:dyDescent="0.3">
      <c r="A1149" s="1">
        <v>1960</v>
      </c>
      <c r="B1149" s="1">
        <v>34</v>
      </c>
      <c r="C1149" s="1">
        <v>1.1816999999999999E-2</v>
      </c>
      <c r="D1149" s="1">
        <v>0.5</v>
      </c>
      <c r="E1149" s="1">
        <v>1.1748E-2</v>
      </c>
      <c r="F1149" s="1">
        <v>53582.49</v>
      </c>
      <c r="G1149" s="1">
        <v>629.48</v>
      </c>
      <c r="H1149" s="1">
        <v>53267.75</v>
      </c>
      <c r="I1149" s="1">
        <v>1591086.35</v>
      </c>
      <c r="J1149" s="1">
        <v>29.694099999999999</v>
      </c>
      <c r="K1149" s="1"/>
      <c r="AE1149">
        <f>(B1147*C1147/SUM(C1115:C1147)+B1148*C1148/SUM(C1115:C1148)+B1149*C1149/SUM(C1115:C1149)+B1150*C1150/SUM(C1115:C1150)+B1151*C1151/SUM(C1115:C1151))/5</f>
        <v>0.63221925340970053</v>
      </c>
    </row>
    <row r="1150" spans="1:31" x14ac:dyDescent="0.3">
      <c r="A1150" s="1">
        <v>1960</v>
      </c>
      <c r="B1150" s="1">
        <v>35</v>
      </c>
      <c r="C1150" s="1">
        <v>1.2213E-2</v>
      </c>
      <c r="D1150" s="1">
        <v>0.5</v>
      </c>
      <c r="E1150" s="1">
        <v>1.2137999999999999E-2</v>
      </c>
      <c r="F1150" s="1">
        <v>52953.01</v>
      </c>
      <c r="G1150" s="1">
        <v>642.77</v>
      </c>
      <c r="H1150" s="1">
        <v>52631.62</v>
      </c>
      <c r="I1150" s="1">
        <v>1537818.6</v>
      </c>
      <c r="J1150" s="1">
        <v>29.0412</v>
      </c>
      <c r="K1150" s="1"/>
      <c r="AE1150">
        <f>(B1148*C1148/SUM(C1115:C1148)+B1149*C1149/SUM(C1115:C1149)+B1150*C1150/SUM(C1115:C1150)+B1151*C1151/SUM(C1115:C1151)+B1152*C1152/SUM(C1115:C1152))/5</f>
        <v>0.64949096159436559</v>
      </c>
    </row>
    <row r="1151" spans="1:31" x14ac:dyDescent="0.3">
      <c r="A1151" s="1">
        <v>1960</v>
      </c>
      <c r="B1151" s="1">
        <v>36</v>
      </c>
      <c r="C1151" s="1">
        <v>1.2381E-2</v>
      </c>
      <c r="D1151" s="1">
        <v>0.5</v>
      </c>
      <c r="E1151" s="1">
        <v>1.2305E-2</v>
      </c>
      <c r="F1151" s="1">
        <v>52310.239999999998</v>
      </c>
      <c r="G1151" s="1">
        <v>643.66999999999996</v>
      </c>
      <c r="H1151" s="1">
        <v>51988.4</v>
      </c>
      <c r="I1151" s="1">
        <v>1485186.98</v>
      </c>
      <c r="J1151" s="1">
        <v>28.3919</v>
      </c>
      <c r="K1151" s="1"/>
      <c r="AE1151">
        <f>(B1149*C1149/SUM(C1115:C1149)+B1150*C1150/SUM(C1115:C1150)+B1151*C1151/SUM(C1115:C1151)+B1152*C1152/SUM(C1115:C1152)+B1153*C1153/SUM(C1115:C1153))/5</f>
        <v>0.66615291801447774</v>
      </c>
    </row>
    <row r="1152" spans="1:31" x14ac:dyDescent="0.3">
      <c r="A1152" s="1">
        <v>1960</v>
      </c>
      <c r="B1152" s="1">
        <v>37</v>
      </c>
      <c r="C1152" s="1">
        <v>1.2515999999999999E-2</v>
      </c>
      <c r="D1152" s="1">
        <v>0.5</v>
      </c>
      <c r="E1152" s="1">
        <v>1.2437999999999999E-2</v>
      </c>
      <c r="F1152" s="1">
        <v>51666.57</v>
      </c>
      <c r="G1152" s="1">
        <v>642.65</v>
      </c>
      <c r="H1152" s="1">
        <v>51345.24</v>
      </c>
      <c r="I1152" s="1">
        <v>1433198.57</v>
      </c>
      <c r="J1152" s="1">
        <v>27.7394</v>
      </c>
      <c r="K1152" s="1"/>
      <c r="AE1152">
        <f>(B1150*C1150/SUM(C1115:C1150)+B1151*C1151/SUM(C1115:C1151)+B1152*C1152/SUM(C1115:C1152)+B1153*C1153/SUM(C1115:C1153)+B1154*C1154/SUM(C1115:C1154))/5</f>
        <v>0.6814587094793324</v>
      </c>
    </row>
    <row r="1153" spans="1:31" x14ac:dyDescent="0.3">
      <c r="A1153" s="1">
        <v>1960</v>
      </c>
      <c r="B1153" s="1">
        <v>38</v>
      </c>
      <c r="C1153" s="1">
        <v>1.2611000000000001E-2</v>
      </c>
      <c r="D1153" s="1">
        <v>0.5</v>
      </c>
      <c r="E1153" s="1">
        <v>1.2532E-2</v>
      </c>
      <c r="F1153" s="1">
        <v>51023.92</v>
      </c>
      <c r="G1153" s="1">
        <v>639.44000000000005</v>
      </c>
      <c r="H1153" s="1">
        <v>50704.19</v>
      </c>
      <c r="I1153" s="1">
        <v>1381853.33</v>
      </c>
      <c r="J1153" s="1">
        <v>27.0825</v>
      </c>
      <c r="K1153" s="1"/>
      <c r="AE1153">
        <f>(B1151*C1151/SUM(C1115:C1151)+B1152*C1152/SUM(C1115:C1152)+B1153*C1153/SUM(C1115:C1153)+B1154*C1154/SUM(C1115:C1154)+B1155*C1155/SUM(C1115:C1155))/5</f>
        <v>0.69301811760755494</v>
      </c>
    </row>
    <row r="1154" spans="1:31" x14ac:dyDescent="0.3">
      <c r="A1154" s="1">
        <v>1960</v>
      </c>
      <c r="B1154" s="1">
        <v>39</v>
      </c>
      <c r="C1154" s="1">
        <v>1.2685E-2</v>
      </c>
      <c r="D1154" s="1">
        <v>0.5</v>
      </c>
      <c r="E1154" s="1">
        <v>1.2605E-2</v>
      </c>
      <c r="F1154" s="1">
        <v>50384.47</v>
      </c>
      <c r="G1154" s="1">
        <v>635.09</v>
      </c>
      <c r="H1154" s="1">
        <v>50066.93</v>
      </c>
      <c r="I1154" s="1">
        <v>1331149.1399999999</v>
      </c>
      <c r="J1154" s="1">
        <v>26.419799999999999</v>
      </c>
      <c r="K1154" s="1"/>
      <c r="AE1154">
        <f>(B1152*C1152/SUM(C1115:C1152)+B1153*C1153/SUM(C1115:C1153)+B1154*C1154/SUM(C1115:C1154)+B1155*C1155/SUM(C1115:C1155)+B1156*C1156/SUM(C1115:C1156))/5</f>
        <v>0.70065995844407181</v>
      </c>
    </row>
    <row r="1155" spans="1:31" x14ac:dyDescent="0.3">
      <c r="A1155" s="1">
        <v>1960</v>
      </c>
      <c r="B1155" s="1">
        <v>40</v>
      </c>
      <c r="C1155" s="1">
        <v>1.2751E-2</v>
      </c>
      <c r="D1155" s="1">
        <v>0.5</v>
      </c>
      <c r="E1155" s="1">
        <v>1.2670000000000001E-2</v>
      </c>
      <c r="F1155" s="1">
        <v>49749.39</v>
      </c>
      <c r="G1155" s="1">
        <v>630.33000000000004</v>
      </c>
      <c r="H1155" s="1">
        <v>49434.22</v>
      </c>
      <c r="I1155" s="1">
        <v>1281082.21</v>
      </c>
      <c r="J1155" s="1">
        <v>25.750699999999998</v>
      </c>
      <c r="K1155" s="1"/>
      <c r="AE1155">
        <f>(B1153*C1153/SUM(C1115:C1153)+B1154*C1154/SUM(C1115:C1154)+B1155*C1155/SUM(C1115:C1155)+B1156*C1156/SUM(C1115:C1156)+B1157*C1157/SUM(C1115:C1157))/5</f>
        <v>0.70745288635579995</v>
      </c>
    </row>
    <row r="1156" spans="1:31" x14ac:dyDescent="0.3">
      <c r="A1156" s="1">
        <v>1960</v>
      </c>
      <c r="B1156" s="1">
        <v>41</v>
      </c>
      <c r="C1156" s="1">
        <v>1.2581999999999999E-2</v>
      </c>
      <c r="D1156" s="1">
        <v>0.5</v>
      </c>
      <c r="E1156" s="1">
        <v>1.2503999999999999E-2</v>
      </c>
      <c r="F1156" s="1">
        <v>49119.05</v>
      </c>
      <c r="G1156" s="1">
        <v>614.16999999999996</v>
      </c>
      <c r="H1156" s="1">
        <v>48811.97</v>
      </c>
      <c r="I1156" s="1">
        <v>1231647.99</v>
      </c>
      <c r="J1156" s="1">
        <v>25.0748</v>
      </c>
      <c r="K1156" s="1"/>
      <c r="AE1156">
        <f>(B1154*C1154/SUM(C1115:C1154)+B1155*C1155/SUM(C1115:C1155)+B1156*C1156/SUM(C1115:C1156)+B1157*C1157/SUM(C1115:C1157)+B1158*C1158/SUM(C1115:C1158))/5</f>
        <v>0.71401820584569786</v>
      </c>
    </row>
    <row r="1157" spans="1:31" x14ac:dyDescent="0.3">
      <c r="A1157" s="1">
        <v>1960</v>
      </c>
      <c r="B1157" s="1">
        <v>42</v>
      </c>
      <c r="C1157" s="1">
        <v>1.2655E-2</v>
      </c>
      <c r="D1157" s="1">
        <v>0.5</v>
      </c>
      <c r="E1157" s="1">
        <v>1.2576E-2</v>
      </c>
      <c r="F1157" s="1">
        <v>48504.88</v>
      </c>
      <c r="G1157" s="1">
        <v>609.98</v>
      </c>
      <c r="H1157" s="1">
        <v>48199.89</v>
      </c>
      <c r="I1157" s="1">
        <v>1182836.02</v>
      </c>
      <c r="J1157" s="1">
        <v>24.385899999999999</v>
      </c>
      <c r="K1157" s="1"/>
      <c r="AE1157">
        <f>(B1155*C1155/SUM(C1115:C1155)+B1156*C1156/SUM(C1115:C1156)+B1157*C1157/SUM(C1115:C1157)+B1158*C1158/SUM(C1115:C1158)+B1159*C1159/SUM(C1115:C1159))/5</f>
        <v>0.72122465735167773</v>
      </c>
    </row>
    <row r="1158" spans="1:31" x14ac:dyDescent="0.3">
      <c r="A1158" s="1">
        <v>1960</v>
      </c>
      <c r="B1158" s="1">
        <v>43</v>
      </c>
      <c r="C1158" s="1">
        <v>1.2744E-2</v>
      </c>
      <c r="D1158" s="1">
        <v>0.5</v>
      </c>
      <c r="E1158" s="1">
        <v>1.2663000000000001E-2</v>
      </c>
      <c r="F1158" s="1">
        <v>47894.9</v>
      </c>
      <c r="G1158" s="1">
        <v>606.49</v>
      </c>
      <c r="H1158" s="1">
        <v>47591.65</v>
      </c>
      <c r="I1158" s="1">
        <v>1134636.1299999999</v>
      </c>
      <c r="J1158" s="1">
        <v>23.690100000000001</v>
      </c>
      <c r="K1158" s="1"/>
      <c r="AE1158">
        <f>(B1156*C1156/SUM(C1115:C1156)+B1157*C1157/SUM(C1115:C1157)+B1158*C1158/SUM(C1115:C1158)+B1159*C1159/SUM(C1115:C1159)+B1160*C1160/SUM(C1115:C1160))/5</f>
        <v>0.72916322120385946</v>
      </c>
    </row>
    <row r="1159" spans="1:31" x14ac:dyDescent="0.3">
      <c r="A1159" s="1">
        <v>1960</v>
      </c>
      <c r="B1159" s="1">
        <v>44</v>
      </c>
      <c r="C1159" s="1">
        <v>1.2888999999999999E-2</v>
      </c>
      <c r="D1159" s="1">
        <v>0.5</v>
      </c>
      <c r="E1159" s="1">
        <v>1.2807000000000001E-2</v>
      </c>
      <c r="F1159" s="1">
        <v>47288.4</v>
      </c>
      <c r="G1159" s="1">
        <v>605.61</v>
      </c>
      <c r="H1159" s="1">
        <v>46985.599999999999</v>
      </c>
      <c r="I1159" s="1">
        <v>1087044.48</v>
      </c>
      <c r="J1159" s="1">
        <v>22.987500000000001</v>
      </c>
      <c r="K1159" s="1"/>
      <c r="AE1159">
        <f>(B1157*C1157/SUM(C1115:C1157)+B1158*C1158/SUM(C1115:C1158)+B1159*C1159/SUM(C1115:C1159)+B1160*C1160/SUM(C1115:C1160)+B1161*C1161/SUM(C1115:C1161))/5</f>
        <v>0.74106341029915801</v>
      </c>
    </row>
    <row r="1160" spans="1:31" x14ac:dyDescent="0.3">
      <c r="A1160" s="1">
        <v>1960</v>
      </c>
      <c r="B1160" s="1">
        <v>45</v>
      </c>
      <c r="C1160" s="1">
        <v>1.3034E-2</v>
      </c>
      <c r="D1160" s="1">
        <v>0.5</v>
      </c>
      <c r="E1160" s="1">
        <v>1.295E-2</v>
      </c>
      <c r="F1160" s="1">
        <v>46682.79</v>
      </c>
      <c r="G1160" s="1">
        <v>604.54999999999995</v>
      </c>
      <c r="H1160" s="1">
        <v>46380.52</v>
      </c>
      <c r="I1160" s="1">
        <v>1040058.89</v>
      </c>
      <c r="J1160" s="1">
        <v>22.279299999999999</v>
      </c>
      <c r="K1160" s="1"/>
      <c r="AE1160">
        <f>(B1158*C1158/SUM(C1115:C1158)+B1159*C1159/SUM(C1115:C1159)+B1160*C1160/SUM(C1115:C1160)+B1161*C1161/SUM(C1115:C1161)+B1162*C1162/SUM(C1115:C1162))/5</f>
        <v>0.75508682971510954</v>
      </c>
    </row>
    <row r="1161" spans="1:31" x14ac:dyDescent="0.3">
      <c r="A1161" s="1">
        <v>1960</v>
      </c>
      <c r="B1161" s="1">
        <v>46</v>
      </c>
      <c r="C1161" s="1">
        <v>1.3233999999999999E-2</v>
      </c>
      <c r="D1161" s="1">
        <v>0.5</v>
      </c>
      <c r="E1161" s="1">
        <v>1.3147000000000001E-2</v>
      </c>
      <c r="F1161" s="1">
        <v>46078.25</v>
      </c>
      <c r="G1161" s="1">
        <v>605.80999999999995</v>
      </c>
      <c r="H1161" s="1">
        <v>45775.34</v>
      </c>
      <c r="I1161" s="1">
        <v>993678.37</v>
      </c>
      <c r="J1161" s="1">
        <v>21.565000000000001</v>
      </c>
      <c r="K1161" s="1"/>
      <c r="AE1161">
        <f>(B1159*C1159/SUM(C1115:C1159)+B1160*C1160/SUM(C1115:C1160)+B1161*C1161/SUM(C1115:C1161)+B1162*C1162/SUM(C1115:C1162)+B1163*C1163/SUM(C1115:C1163))/5</f>
        <v>0.7737796239754432</v>
      </c>
    </row>
    <row r="1162" spans="1:31" x14ac:dyDescent="0.3">
      <c r="A1162" s="1">
        <v>1960</v>
      </c>
      <c r="B1162" s="1">
        <v>47</v>
      </c>
      <c r="C1162" s="1">
        <v>1.3509999999999999E-2</v>
      </c>
      <c r="D1162" s="1">
        <v>0.5</v>
      </c>
      <c r="E1162" s="1">
        <v>1.342E-2</v>
      </c>
      <c r="F1162" s="1">
        <v>45472.44</v>
      </c>
      <c r="G1162" s="1">
        <v>610.23</v>
      </c>
      <c r="H1162" s="1">
        <v>45167.32</v>
      </c>
      <c r="I1162" s="1">
        <v>947903.03</v>
      </c>
      <c r="J1162" s="1">
        <v>20.845700000000001</v>
      </c>
      <c r="K1162" s="1"/>
      <c r="AE1162">
        <f>(B1160*C1160/SUM(C1115:C1160)+B1161*C1161/SUM(C1115:C1161)+B1162*C1162/SUM(C1115:C1162)+B1163*C1163/SUM(C1115:C1163)+B1164*C1164/SUM(C1115:C1164))/5</f>
        <v>0.80017693647608323</v>
      </c>
    </row>
    <row r="1163" spans="1:31" x14ac:dyDescent="0.3">
      <c r="A1163" s="1">
        <v>1960</v>
      </c>
      <c r="B1163" s="1">
        <v>48</v>
      </c>
      <c r="C1163" s="1">
        <v>1.4024E-2</v>
      </c>
      <c r="D1163" s="1">
        <v>0.5</v>
      </c>
      <c r="E1163" s="1">
        <v>1.3927E-2</v>
      </c>
      <c r="F1163" s="1">
        <v>44862.2</v>
      </c>
      <c r="G1163" s="1">
        <v>624.78</v>
      </c>
      <c r="H1163" s="1">
        <v>44549.81</v>
      </c>
      <c r="I1163" s="1">
        <v>902735.71</v>
      </c>
      <c r="J1163" s="1">
        <v>20.122399999999999</v>
      </c>
      <c r="K1163" s="1"/>
      <c r="AE1163">
        <f>(B1161*C1161/SUM(C1115:C1161)+B1162*C1162/SUM(C1115:C1162)+B1163*C1163/SUM(C1115:C1163)+B1164*C1164/SUM(C1115:C1164)+B1165*C1165/SUM(C1115:C1165))/5</f>
        <v>0.83678842860356384</v>
      </c>
    </row>
    <row r="1164" spans="1:31" x14ac:dyDescent="0.3">
      <c r="A1164" s="1">
        <v>1960</v>
      </c>
      <c r="B1164" s="1">
        <v>49</v>
      </c>
      <c r="C1164" s="1">
        <v>1.486E-2</v>
      </c>
      <c r="D1164" s="1">
        <v>0.5</v>
      </c>
      <c r="E1164" s="1">
        <v>1.4749999999999999E-2</v>
      </c>
      <c r="F1164" s="1">
        <v>44237.42</v>
      </c>
      <c r="G1164" s="1">
        <v>652.51</v>
      </c>
      <c r="H1164" s="1">
        <v>43911.17</v>
      </c>
      <c r="I1164" s="1">
        <v>858185.89</v>
      </c>
      <c r="J1164" s="1">
        <v>19.3995</v>
      </c>
      <c r="K1164" s="1"/>
      <c r="AE1164">
        <f>(B1162*C1162/SUM(C1115:C1162)+B1163*C1163/SUM(C1115:C1163)+B1164*C1164/SUM(C1115:C1164)+B1165*C1165/SUM(C1115:C1165)+B1166*C1166/SUM(C1115:C1166))/5</f>
        <v>0.88767335153662774</v>
      </c>
    </row>
    <row r="1165" spans="1:31" x14ac:dyDescent="0.3">
      <c r="A1165" s="1">
        <v>1960</v>
      </c>
      <c r="B1165" s="1">
        <v>50</v>
      </c>
      <c r="C1165" s="1">
        <v>1.5923E-2</v>
      </c>
      <c r="D1165" s="1">
        <v>0.5</v>
      </c>
      <c r="E1165" s="1">
        <v>1.5796999999999999E-2</v>
      </c>
      <c r="F1165" s="1">
        <v>43584.91</v>
      </c>
      <c r="G1165" s="1">
        <v>688.52</v>
      </c>
      <c r="H1165" s="1">
        <v>43240.65</v>
      </c>
      <c r="I1165" s="1">
        <v>814274.73</v>
      </c>
      <c r="J1165" s="1">
        <v>18.682500000000001</v>
      </c>
      <c r="K1165" s="1"/>
      <c r="AE1165">
        <f>(B1163*C1163/SUM(C1115:C1163)+B1164*C1164/SUM(C1115:C1164)+B1165*C1165/SUM(C1115:C1165)+B1166*C1166/SUM(C1115:C1166)+B1167*C1167/SUM(C1115:C1167))/5</f>
        <v>0.94786570441005369</v>
      </c>
    </row>
    <row r="1166" spans="1:31" x14ac:dyDescent="0.3">
      <c r="A1166" s="1">
        <v>1960</v>
      </c>
      <c r="B1166" s="1">
        <v>51</v>
      </c>
      <c r="C1166" s="1">
        <v>1.7409000000000001E-2</v>
      </c>
      <c r="D1166" s="1">
        <v>0.5</v>
      </c>
      <c r="E1166" s="1">
        <v>1.7259E-2</v>
      </c>
      <c r="F1166" s="1">
        <v>42896.39</v>
      </c>
      <c r="G1166" s="1">
        <v>740.35</v>
      </c>
      <c r="H1166" s="1">
        <v>42526.21</v>
      </c>
      <c r="I1166" s="1">
        <v>771034.08</v>
      </c>
      <c r="J1166" s="1">
        <v>17.974299999999999</v>
      </c>
      <c r="K1166" s="1"/>
      <c r="AE1166">
        <f>(B1164*C1164/SUM(C1115:C1164)+B1165*C1165/SUM(C1115:C1165)+B1166*C1166/SUM(C1115:C1166)+B1167*C1167/SUM(C1115:C1167)+B1168*C1168/SUM(C1115:C1168))/5</f>
        <v>1.0121763169391067</v>
      </c>
    </row>
    <row r="1167" spans="1:31" x14ac:dyDescent="0.3">
      <c r="A1167" s="1">
        <v>1960</v>
      </c>
      <c r="B1167" s="1">
        <v>52</v>
      </c>
      <c r="C1167" s="1">
        <v>1.8568000000000001E-2</v>
      </c>
      <c r="D1167" s="1">
        <v>0.5</v>
      </c>
      <c r="E1167" s="1">
        <v>1.8398000000000001E-2</v>
      </c>
      <c r="F1167" s="1">
        <v>42156.04</v>
      </c>
      <c r="G1167" s="1">
        <v>775.57</v>
      </c>
      <c r="H1167" s="1">
        <v>41768.25</v>
      </c>
      <c r="I1167" s="1">
        <v>728507.87</v>
      </c>
      <c r="J1167" s="1">
        <v>17.281199999999998</v>
      </c>
      <c r="K1167" s="1"/>
      <c r="AE1167">
        <f>(B1165*C1165/SUM(C1115:C1165)+B1166*C1166/SUM(C1115:C1166)+B1167*C1167/SUM(C1115:C1167)+B1168*C1168/SUM(C1115:C1168)+B1169*C1169/SUM(C1115:C1169))/5</f>
        <v>1.0763584188074857</v>
      </c>
    </row>
    <row r="1168" spans="1:31" x14ac:dyDescent="0.3">
      <c r="A1168" s="1">
        <v>1960</v>
      </c>
      <c r="B1168" s="1">
        <v>53</v>
      </c>
      <c r="C1168" s="1">
        <v>1.9536999999999999E-2</v>
      </c>
      <c r="D1168" s="1">
        <v>0.5</v>
      </c>
      <c r="E1168" s="1">
        <v>1.9348000000000001E-2</v>
      </c>
      <c r="F1168" s="1">
        <v>41380.47</v>
      </c>
      <c r="G1168" s="1">
        <v>800.61</v>
      </c>
      <c r="H1168" s="1">
        <v>40980.160000000003</v>
      </c>
      <c r="I1168" s="1">
        <v>686739.61</v>
      </c>
      <c r="J1168" s="1">
        <v>16.595700000000001</v>
      </c>
      <c r="K1168" s="1"/>
      <c r="AE1168">
        <f>(B1166*C1166/SUM(C1115:C1166)+B1167*C1167/SUM(C1115:C1167)+B1168*C1168/SUM(C1115:C1168)+B1169*C1169/SUM(C1115:C1169)+B1170*C1170/SUM(C1115:C1170))/5</f>
        <v>1.1407017679153668</v>
      </c>
    </row>
    <row r="1169" spans="1:31" x14ac:dyDescent="0.3">
      <c r="A1169" s="1">
        <v>1960</v>
      </c>
      <c r="B1169" s="1">
        <v>54</v>
      </c>
      <c r="C1169" s="1">
        <v>2.0476999999999999E-2</v>
      </c>
      <c r="D1169" s="1">
        <v>0.5</v>
      </c>
      <c r="E1169" s="1">
        <v>2.027E-2</v>
      </c>
      <c r="F1169" s="1">
        <v>40579.86</v>
      </c>
      <c r="G1169" s="1">
        <v>822.55</v>
      </c>
      <c r="H1169" s="1">
        <v>40168.589999999997</v>
      </c>
      <c r="I1169" s="1">
        <v>645759.44999999995</v>
      </c>
      <c r="J1169" s="1">
        <v>15.9133</v>
      </c>
      <c r="K1169" s="1"/>
      <c r="AE1169">
        <f>(B1167*C1167/SUM(C1115:C1167)+B1168*C1168/SUM(C1115:C1168)+B1169*C1169/SUM(C1115:C1169)+B1170*C1170/SUM(C1115:C1170)+B1171*C1171/SUM(C1115:C1171))/5</f>
        <v>1.2024349219181918</v>
      </c>
    </row>
    <row r="1170" spans="1:31" x14ac:dyDescent="0.3">
      <c r="A1170" s="1">
        <v>1960</v>
      </c>
      <c r="B1170" s="1">
        <v>55</v>
      </c>
      <c r="C1170" s="1">
        <v>2.1686E-2</v>
      </c>
      <c r="D1170" s="1">
        <v>0.5</v>
      </c>
      <c r="E1170" s="1">
        <v>2.1454000000000001E-2</v>
      </c>
      <c r="F1170" s="1">
        <v>39757.31</v>
      </c>
      <c r="G1170" s="1">
        <v>852.94</v>
      </c>
      <c r="H1170" s="1">
        <v>39330.85</v>
      </c>
      <c r="I1170" s="1">
        <v>605590.86</v>
      </c>
      <c r="J1170" s="1">
        <v>15.232200000000001</v>
      </c>
      <c r="K1170" s="1"/>
      <c r="AE1170">
        <f>(B1168*C1168/SUM(C1115:C1168)+B1169*C1169/SUM(C1115:C1169)+B1170*C1170/SUM(C1115:C1170)+B1171*C1171/SUM(C1115:C1171)+B1172*C1172/SUM(C1115:C1172))/5</f>
        <v>1.2689046977640346</v>
      </c>
    </row>
    <row r="1171" spans="1:31" x14ac:dyDescent="0.3">
      <c r="A1171" s="1">
        <v>1960</v>
      </c>
      <c r="B1171" s="1">
        <v>56</v>
      </c>
      <c r="C1171" s="1">
        <v>2.3098E-2</v>
      </c>
      <c r="D1171" s="1">
        <v>0.5</v>
      </c>
      <c r="E1171" s="1">
        <v>2.2835000000000001E-2</v>
      </c>
      <c r="F1171" s="1">
        <v>38904.379999999997</v>
      </c>
      <c r="G1171" s="1">
        <v>888.37</v>
      </c>
      <c r="H1171" s="1">
        <v>38460.19</v>
      </c>
      <c r="I1171" s="1">
        <v>566260.02</v>
      </c>
      <c r="J1171" s="1">
        <v>14.555199999999999</v>
      </c>
      <c r="K1171" s="1"/>
      <c r="AE1171">
        <f>(B1169*C1169/SUM(C1115:C1169)+B1170*C1170/SUM(C1115:C1170)+B1171*C1171/SUM(C1115:C1171)+B1172*C1172/SUM(C1115:C1172)+B1173*C1173/SUM(C1115:C1173))/5</f>
        <v>1.3484602346296177</v>
      </c>
    </row>
    <row r="1172" spans="1:31" x14ac:dyDescent="0.3">
      <c r="A1172" s="1">
        <v>1960</v>
      </c>
      <c r="B1172" s="1">
        <v>57</v>
      </c>
      <c r="C1172" s="1">
        <v>2.4844000000000001E-2</v>
      </c>
      <c r="D1172" s="1">
        <v>0.5</v>
      </c>
      <c r="E1172" s="1">
        <v>2.4538999999999998E-2</v>
      </c>
      <c r="F1172" s="1">
        <v>38016.01</v>
      </c>
      <c r="G1172" s="1">
        <v>932.86</v>
      </c>
      <c r="H1172" s="1">
        <v>37549.58</v>
      </c>
      <c r="I1172" s="1">
        <v>527799.81999999995</v>
      </c>
      <c r="J1172" s="1">
        <v>13.883599999999999</v>
      </c>
      <c r="K1172" s="1"/>
      <c r="AE1172">
        <f>(B1170*C1170/SUM(C1115:C1170)+B1171*C1171/SUM(C1115:C1171)+B1172*C1172/SUM(C1115:C1172)+B1173*C1173/SUM(C1115:C1173)+B1174*C1174/SUM(C1115:C1174))/5</f>
        <v>1.4483097633781803</v>
      </c>
    </row>
    <row r="1173" spans="1:31" x14ac:dyDescent="0.3">
      <c r="A1173" s="1">
        <v>1960</v>
      </c>
      <c r="B1173" s="1">
        <v>58</v>
      </c>
      <c r="C1173" s="1">
        <v>2.7184E-2</v>
      </c>
      <c r="D1173" s="1">
        <v>0.5</v>
      </c>
      <c r="E1173" s="1">
        <v>2.682E-2</v>
      </c>
      <c r="F1173" s="1">
        <v>37083.14</v>
      </c>
      <c r="G1173" s="1">
        <v>994.56</v>
      </c>
      <c r="H1173" s="1">
        <v>36585.86</v>
      </c>
      <c r="I1173" s="1">
        <v>490250.25</v>
      </c>
      <c r="J1173" s="1">
        <v>13.2203</v>
      </c>
      <c r="K1173" s="1"/>
      <c r="AE1173">
        <f>(B1171*C1171/SUM(C1115:C1171)+B1172*C1172/SUM(C1115:C1172)+B1173*C1173/SUM(C1115:C1173)+B1174*C1174/SUM(C1115:C1174)+B1175*C1175/SUM(C1115:C1175))/5</f>
        <v>1.570375289970678</v>
      </c>
    </row>
    <row r="1174" spans="1:31" x14ac:dyDescent="0.3">
      <c r="A1174" s="1">
        <v>1960</v>
      </c>
      <c r="B1174" s="1">
        <v>59</v>
      </c>
      <c r="C1174" s="1">
        <v>3.0228999999999999E-2</v>
      </c>
      <c r="D1174" s="1">
        <v>0.5</v>
      </c>
      <c r="E1174" s="1">
        <v>2.9777999999999999E-2</v>
      </c>
      <c r="F1174" s="1">
        <v>36088.58</v>
      </c>
      <c r="G1174" s="1">
        <v>1074.6600000000001</v>
      </c>
      <c r="H1174" s="1">
        <v>35551.25</v>
      </c>
      <c r="I1174" s="1">
        <v>453664.39</v>
      </c>
      <c r="J1174" s="1">
        <v>12.5709</v>
      </c>
      <c r="K1174" s="1"/>
      <c r="AE1174">
        <f>(B1172*C1172/SUM(C1115:C1172)+B1173*C1173/SUM(C1115:C1173)+B1174*C1174/SUM(C1115:C1174)+B1175*C1175/SUM(C1115:C1175)+B1176*C1176/SUM(C1115:C1176))/5</f>
        <v>1.7201464515812095</v>
      </c>
    </row>
    <row r="1175" spans="1:31" x14ac:dyDescent="0.3">
      <c r="A1175" s="1">
        <v>1960</v>
      </c>
      <c r="B1175" s="1">
        <v>60</v>
      </c>
      <c r="C1175" s="1">
        <v>3.3862000000000003E-2</v>
      </c>
      <c r="D1175" s="1">
        <v>0.5</v>
      </c>
      <c r="E1175" s="1">
        <v>3.3298000000000001E-2</v>
      </c>
      <c r="F1175" s="1">
        <v>35013.919999999998</v>
      </c>
      <c r="G1175" s="1">
        <v>1165.8900000000001</v>
      </c>
      <c r="H1175" s="1">
        <v>34430.97</v>
      </c>
      <c r="I1175" s="1">
        <v>418113.14</v>
      </c>
      <c r="J1175" s="1">
        <v>11.9413</v>
      </c>
      <c r="K1175" s="1"/>
      <c r="AE1175">
        <f>(B1173*C1173/SUM(C1115:C1173)+B1174*C1174/SUM(C1115:C1174)+B1175*C1175/SUM(C1115:C1175)+B1176*C1176/SUM(C1115:C1176)+B1177*C1177/SUM(C1115:C1177))/5</f>
        <v>1.8864491476674523</v>
      </c>
    </row>
    <row r="1176" spans="1:31" x14ac:dyDescent="0.3">
      <c r="A1176" s="1">
        <v>1960</v>
      </c>
      <c r="B1176" s="1">
        <v>61</v>
      </c>
      <c r="C1176" s="1">
        <v>3.8403E-2</v>
      </c>
      <c r="D1176" s="1">
        <v>0.5</v>
      </c>
      <c r="E1176" s="1">
        <v>3.7678999999999997E-2</v>
      </c>
      <c r="F1176" s="1">
        <v>33848.019999999997</v>
      </c>
      <c r="G1176" s="1">
        <v>1275.3699999999999</v>
      </c>
      <c r="H1176" s="1">
        <v>33210.339999999997</v>
      </c>
      <c r="I1176" s="1">
        <v>383682.17</v>
      </c>
      <c r="J1176" s="1">
        <v>11.3354</v>
      </c>
      <c r="K1176" s="1"/>
      <c r="AE1176">
        <f>(B1174*C1174/SUM(C1115:C1174)+B1175*C1175/SUM(C1115:C1175)+B1176*C1176/SUM(C1115:C1176)+B1177*C1177/SUM(C1115:C1177)+B1178*C1178/SUM(C1115:C1178))/5</f>
        <v>2.0612573665399734</v>
      </c>
    </row>
    <row r="1177" spans="1:31" x14ac:dyDescent="0.3">
      <c r="A1177" s="1">
        <v>1960</v>
      </c>
      <c r="B1177" s="1">
        <v>62</v>
      </c>
      <c r="C1177" s="1">
        <v>4.2459999999999998E-2</v>
      </c>
      <c r="D1177" s="1">
        <v>0.5</v>
      </c>
      <c r="E1177" s="1">
        <v>4.1577000000000003E-2</v>
      </c>
      <c r="F1177" s="1">
        <v>32572.66</v>
      </c>
      <c r="G1177" s="1">
        <v>1354.28</v>
      </c>
      <c r="H1177" s="1">
        <v>31895.51</v>
      </c>
      <c r="I1177" s="1">
        <v>350471.83</v>
      </c>
      <c r="J1177" s="1">
        <v>10.7597</v>
      </c>
      <c r="K1177" s="1"/>
      <c r="AE1177">
        <f>(B1175*C1175/SUM(C1115:C1175)+B1176*C1176/SUM(C1115:C1176)+B1177*C1177/SUM(C1115:C1177)+B1178*C1178/SUM(C1115:C1178)+B1179*C1179/SUM(C1115:C1179))/5</f>
        <v>2.2373606442873468</v>
      </c>
    </row>
    <row r="1178" spans="1:31" x14ac:dyDescent="0.3">
      <c r="A1178" s="1">
        <v>1960</v>
      </c>
      <c r="B1178" s="1">
        <v>63</v>
      </c>
      <c r="C1178" s="1">
        <v>4.6568999999999999E-2</v>
      </c>
      <c r="D1178" s="1">
        <v>0.5</v>
      </c>
      <c r="E1178" s="1">
        <v>4.5510000000000002E-2</v>
      </c>
      <c r="F1178" s="1">
        <v>31218.37</v>
      </c>
      <c r="G1178" s="1">
        <v>1420.74</v>
      </c>
      <c r="H1178" s="1">
        <v>30508</v>
      </c>
      <c r="I1178" s="1">
        <v>318576.32</v>
      </c>
      <c r="J1178" s="1">
        <v>10.204800000000001</v>
      </c>
      <c r="K1178" s="1"/>
      <c r="AE1178">
        <f>(B1176*C1176/SUM(C1115:C1176)+B1177*C1177/SUM(C1115:C1177)+B1178*C1178/SUM(C1115:C1178)+B1179*C1179/SUM(C1115:C1179)+B1180*C1180/SUM(C1115:C1180))/5</f>
        <v>2.4102540890117328</v>
      </c>
    </row>
    <row r="1179" spans="1:31" x14ac:dyDescent="0.3">
      <c r="A1179" s="1">
        <v>1960</v>
      </c>
      <c r="B1179" s="1">
        <v>64</v>
      </c>
      <c r="C1179" s="1">
        <v>5.0897999999999999E-2</v>
      </c>
      <c r="D1179" s="1">
        <v>0.5</v>
      </c>
      <c r="E1179" s="1">
        <v>4.9634999999999999E-2</v>
      </c>
      <c r="F1179" s="1">
        <v>29797.63</v>
      </c>
      <c r="G1179" s="1">
        <v>1479.01</v>
      </c>
      <c r="H1179" s="1">
        <v>29058.13</v>
      </c>
      <c r="I1179" s="1">
        <v>288068.31</v>
      </c>
      <c r="J1179" s="1">
        <v>9.6675000000000004</v>
      </c>
      <c r="K1179" s="1"/>
      <c r="AE1179">
        <f>(B1177*C1177/SUM(C1115:C1177)+B1178*C1178/SUM(C1115:C1178)+B1179*C1179/SUM(C1115:C1179)+B1180*C1180/SUM(C1115:C1180)+B1181*C1181/SUM(C1115:C1181))/5</f>
        <v>2.5737883940838606</v>
      </c>
    </row>
    <row r="1180" spans="1:31" x14ac:dyDescent="0.3">
      <c r="A1180" s="1">
        <v>1960</v>
      </c>
      <c r="B1180" s="1">
        <v>65</v>
      </c>
      <c r="C1180" s="1">
        <v>5.5556000000000001E-2</v>
      </c>
      <c r="D1180" s="1">
        <v>0.5</v>
      </c>
      <c r="E1180" s="1">
        <v>5.4054999999999999E-2</v>
      </c>
      <c r="F1180" s="1">
        <v>28318.63</v>
      </c>
      <c r="G1180" s="1">
        <v>1530.76</v>
      </c>
      <c r="H1180" s="1">
        <v>27553.25</v>
      </c>
      <c r="I1180" s="1">
        <v>259010.18</v>
      </c>
      <c r="J1180" s="1">
        <v>9.1463000000000001</v>
      </c>
      <c r="K1180" s="1"/>
      <c r="AE1180">
        <f>(B1178*C1178/SUM(C1115:C1178)+B1179*C1179/SUM(C1115:C1179)+B1180*C1180/SUM(C1115:C1180)+B1181*C1181/SUM(C1115:C1181)+B1182*C1182/SUM(C1115:C1182))/5</f>
        <v>2.7340488790242339</v>
      </c>
    </row>
    <row r="1181" spans="1:31" x14ac:dyDescent="0.3">
      <c r="A1181" s="1">
        <v>1960</v>
      </c>
      <c r="B1181" s="1">
        <v>66</v>
      </c>
      <c r="C1181" s="1">
        <v>6.0693999999999998E-2</v>
      </c>
      <c r="D1181" s="1">
        <v>0.5</v>
      </c>
      <c r="E1181" s="1">
        <v>5.8906E-2</v>
      </c>
      <c r="F1181" s="1">
        <v>26787.87</v>
      </c>
      <c r="G1181" s="1">
        <v>1577.97</v>
      </c>
      <c r="H1181" s="1">
        <v>25998.880000000001</v>
      </c>
      <c r="I1181" s="1">
        <v>231456.94</v>
      </c>
      <c r="J1181" s="1">
        <v>8.6403999999999996</v>
      </c>
      <c r="K1181" s="1"/>
      <c r="AE1181">
        <f>(B1179*C1179/SUM(C1115:C1179)+B1180*C1180/SUM(C1115:C1180)+B1181*C1181/SUM(C1115:C1181)+B1182*C1182/SUM(C1115:C1182)+B1183*C1183/SUM(C1115:C1183))/5</f>
        <v>2.9052476518922763</v>
      </c>
    </row>
    <row r="1182" spans="1:31" x14ac:dyDescent="0.3">
      <c r="A1182" s="1">
        <v>1960</v>
      </c>
      <c r="B1182" s="1">
        <v>67</v>
      </c>
      <c r="C1182" s="1">
        <v>6.6018999999999994E-2</v>
      </c>
      <c r="D1182" s="1">
        <v>0.5</v>
      </c>
      <c r="E1182" s="1">
        <v>6.3908999999999994E-2</v>
      </c>
      <c r="F1182" s="1">
        <v>25209.9</v>
      </c>
      <c r="G1182" s="1">
        <v>1611.15</v>
      </c>
      <c r="H1182" s="1">
        <v>24404.33</v>
      </c>
      <c r="I1182" s="1">
        <v>205458.05</v>
      </c>
      <c r="J1182" s="1">
        <v>8.1499000000000006</v>
      </c>
      <c r="K1182" s="1"/>
      <c r="AE1182">
        <f>(B1180*C1180/SUM(C1115:C1180)+B1181*C1181/SUM(C1115:C1181)+B1182*C1182/SUM(C1115:C1182)+B1183*C1183/SUM(C1115:C1183)+B1184*C1184/SUM(C1115:C1184))/5</f>
        <v>3.0861897046526074</v>
      </c>
    </row>
    <row r="1183" spans="1:31" x14ac:dyDescent="0.3">
      <c r="A1183" s="1">
        <v>1960</v>
      </c>
      <c r="B1183" s="1">
        <v>68</v>
      </c>
      <c r="C1183" s="1">
        <v>7.3175000000000004E-2</v>
      </c>
      <c r="D1183" s="1">
        <v>0.5</v>
      </c>
      <c r="E1183" s="1">
        <v>7.0592000000000002E-2</v>
      </c>
      <c r="F1183" s="1">
        <v>23598.75</v>
      </c>
      <c r="G1183" s="1">
        <v>1665.89</v>
      </c>
      <c r="H1183" s="1">
        <v>22765.81</v>
      </c>
      <c r="I1183" s="1">
        <v>181053.73</v>
      </c>
      <c r="J1183" s="1">
        <v>7.6722000000000001</v>
      </c>
      <c r="K1183" s="1"/>
      <c r="AE1183">
        <f>(B1181*C1181/SUM(C1115:C1181)+B1182*C1182/SUM(C1115:C1182)+B1183*C1183/SUM(C1115:C1183)+B1184*C1184/SUM(C1115:C1184)+B1185*C1185/SUM(C1115:C1185))/5</f>
        <v>3.278214597668422</v>
      </c>
    </row>
    <row r="1184" spans="1:31" x14ac:dyDescent="0.3">
      <c r="A1184" s="1">
        <v>1960</v>
      </c>
      <c r="B1184" s="1">
        <v>69</v>
      </c>
      <c r="C1184" s="1">
        <v>8.0754999999999993E-2</v>
      </c>
      <c r="D1184" s="1">
        <v>0.5</v>
      </c>
      <c r="E1184" s="1">
        <v>7.7620999999999996E-2</v>
      </c>
      <c r="F1184" s="1">
        <v>21932.86</v>
      </c>
      <c r="G1184" s="1">
        <v>1702.44</v>
      </c>
      <c r="H1184" s="1">
        <v>21081.64</v>
      </c>
      <c r="I1184" s="1">
        <v>158287.92000000001</v>
      </c>
      <c r="J1184" s="1">
        <v>7.2168999999999999</v>
      </c>
      <c r="K1184" s="1"/>
      <c r="AE1184">
        <f>(B1182*C1182/SUM(C1115:C1182)+B1183*C1183/SUM(C1115:C1183)+B1184*C1184/SUM(C1115:C1184)+B1185*C1185/SUM(C1115:C1185)+B1186*C1186/SUM(C1115:C1186))/5</f>
        <v>3.4803491845705188</v>
      </c>
    </row>
    <row r="1185" spans="1:31" x14ac:dyDescent="0.3">
      <c r="A1185" s="1">
        <v>1960</v>
      </c>
      <c r="B1185" s="1">
        <v>70</v>
      </c>
      <c r="C1185" s="1">
        <v>8.9226E-2</v>
      </c>
      <c r="D1185" s="1">
        <v>0.5</v>
      </c>
      <c r="E1185" s="1">
        <v>8.5415000000000005E-2</v>
      </c>
      <c r="F1185" s="1">
        <v>20230.419999999998</v>
      </c>
      <c r="G1185" s="1">
        <v>1727.99</v>
      </c>
      <c r="H1185" s="1">
        <v>19366.419999999998</v>
      </c>
      <c r="I1185" s="1">
        <v>137206.28</v>
      </c>
      <c r="J1185" s="1">
        <v>6.7821999999999996</v>
      </c>
      <c r="K1185" s="1"/>
      <c r="AE1185">
        <f>(B1183*C1183/SUM(C1115:C1183)+B1184*C1184/SUM(C1115:C1184)+B1185*C1185/SUM(C1115:C1185)+B1186*C1186/SUM(C1115:C1186)+B1187*C1187/SUM(C1115:C1187))/5</f>
        <v>3.6932273922191841</v>
      </c>
    </row>
    <row r="1186" spans="1:31" x14ac:dyDescent="0.3">
      <c r="A1186" s="1">
        <v>1960</v>
      </c>
      <c r="B1186" s="1">
        <v>71</v>
      </c>
      <c r="C1186" s="1">
        <v>9.8542000000000005E-2</v>
      </c>
      <c r="D1186" s="1">
        <v>0.5</v>
      </c>
      <c r="E1186" s="1">
        <v>9.3913999999999997E-2</v>
      </c>
      <c r="F1186" s="1">
        <v>18502.43</v>
      </c>
      <c r="G1186" s="1">
        <v>1737.64</v>
      </c>
      <c r="H1186" s="1">
        <v>17633.61</v>
      </c>
      <c r="I1186" s="1">
        <v>117839.85</v>
      </c>
      <c r="J1186" s="1">
        <v>6.3689</v>
      </c>
      <c r="K1186" s="1"/>
      <c r="AE1186">
        <f>(B1184*C1184/SUM(C1115:C1184)+B1185*C1185/SUM(C1115:C1185)+B1186*C1186/SUM(C1115:C1186)+B1187*C1187/SUM(C1115:C1187)+B1188*C1188/SUM(C1115:C1188))/5</f>
        <v>3.9032831620044446</v>
      </c>
    </row>
    <row r="1187" spans="1:31" x14ac:dyDescent="0.3">
      <c r="A1187" s="1">
        <v>1960</v>
      </c>
      <c r="B1187" s="1">
        <v>72</v>
      </c>
      <c r="C1187" s="1">
        <v>0.10860300000000001</v>
      </c>
      <c r="D1187" s="1">
        <v>0.5</v>
      </c>
      <c r="E1187" s="1">
        <v>0.103009</v>
      </c>
      <c r="F1187" s="1">
        <v>16764.79</v>
      </c>
      <c r="G1187" s="1">
        <v>1726.93</v>
      </c>
      <c r="H1187" s="1">
        <v>15901.32</v>
      </c>
      <c r="I1187" s="1">
        <v>100206.25</v>
      </c>
      <c r="J1187" s="1">
        <v>5.9771999999999998</v>
      </c>
      <c r="K1187" s="1"/>
      <c r="AE1187">
        <f>(B1185*C1185/SUM(C1115:C1185)+B1186*C1186/SUM(C1115:C1186)+B1187*C1187/SUM(C1115:C1187)+B1188*C1188/SUM(C1115:C1188)+B1189*C1189/SUM(C1115:C1189))/5</f>
        <v>4.1114888407086587</v>
      </c>
    </row>
    <row r="1188" spans="1:31" x14ac:dyDescent="0.3">
      <c r="A1188" s="1">
        <v>1960</v>
      </c>
      <c r="B1188" s="1">
        <v>73</v>
      </c>
      <c r="C1188" s="1">
        <v>0.11944399999999999</v>
      </c>
      <c r="D1188" s="1">
        <v>0.5</v>
      </c>
      <c r="E1188" s="1">
        <v>0.11271299999999999</v>
      </c>
      <c r="F1188" s="1">
        <v>15037.86</v>
      </c>
      <c r="G1188" s="1">
        <v>1694.96</v>
      </c>
      <c r="H1188" s="1">
        <v>14190.38</v>
      </c>
      <c r="I1188" s="1">
        <v>84304.92</v>
      </c>
      <c r="J1188" s="1">
        <v>5.6062000000000003</v>
      </c>
      <c r="K1188" s="1"/>
      <c r="AE1188">
        <f>(B1186*C1186/SUM(C1115:C1186)+B1187*C1187/SUM(C1115:C1187)+B1188*C1188/SUM(C1115:C1188)+B1189*C1189/SUM(C1115:C1189)+B1190*C1190/SUM(C1115:C1190))/5</f>
        <v>4.3153112541949827</v>
      </c>
    </row>
    <row r="1189" spans="1:31" x14ac:dyDescent="0.3">
      <c r="A1189" s="1">
        <v>1960</v>
      </c>
      <c r="B1189" s="1">
        <v>74</v>
      </c>
      <c r="C1189" s="1">
        <v>0.131244</v>
      </c>
      <c r="D1189" s="1">
        <v>0.5</v>
      </c>
      <c r="E1189" s="1">
        <v>0.12316199999999999</v>
      </c>
      <c r="F1189" s="1">
        <v>13342.9</v>
      </c>
      <c r="G1189" s="1">
        <v>1643.34</v>
      </c>
      <c r="H1189" s="1">
        <v>12521.23</v>
      </c>
      <c r="I1189" s="1">
        <v>70114.539999999994</v>
      </c>
      <c r="J1189" s="1">
        <v>5.2548000000000004</v>
      </c>
      <c r="K1189" s="1"/>
      <c r="AE1189">
        <f>(B1187*C1187/SUM(C1115:C1187)+B1188*C1188/SUM(C1115:C1188)+B1189*C1189/SUM(C1115:C1189)+B1190*C1190/SUM(C1115:C1190)+B1191*C1191/SUM(C1115:C1191))/5</f>
        <v>4.5133212195496064</v>
      </c>
    </row>
    <row r="1190" spans="1:31" x14ac:dyDescent="0.3">
      <c r="A1190" s="1">
        <v>1960</v>
      </c>
      <c r="B1190" s="1">
        <v>75</v>
      </c>
      <c r="C1190" s="1">
        <v>0.14407400000000001</v>
      </c>
      <c r="D1190" s="1">
        <v>0.5</v>
      </c>
      <c r="E1190" s="1">
        <v>0.13439200000000001</v>
      </c>
      <c r="F1190" s="1">
        <v>11699.56</v>
      </c>
      <c r="G1190" s="1">
        <v>1572.33</v>
      </c>
      <c r="H1190" s="1">
        <v>10913.39</v>
      </c>
      <c r="I1190" s="1">
        <v>57593.31</v>
      </c>
      <c r="J1190" s="1">
        <v>4.9226999999999999</v>
      </c>
      <c r="K1190" s="1"/>
      <c r="AE1190">
        <f>(B1188*C1188/SUM(C1115:C1188)+B1189*C1189/SUM(C1115:C1189)+B1190*C1190/SUM(C1115:C1190)+B1191*C1191/SUM(C1115:C1191)+B1192*C1192/SUM(C1115:C1192))/5</f>
        <v>4.7054609529833389</v>
      </c>
    </row>
    <row r="1191" spans="1:31" x14ac:dyDescent="0.3">
      <c r="A1191" s="1">
        <v>1960</v>
      </c>
      <c r="B1191" s="1">
        <v>76</v>
      </c>
      <c r="C1191" s="1">
        <v>0.15800600000000001</v>
      </c>
      <c r="D1191" s="1">
        <v>0.5</v>
      </c>
      <c r="E1191" s="1">
        <v>0.14643700000000001</v>
      </c>
      <c r="F1191" s="1">
        <v>10127.23</v>
      </c>
      <c r="G1191" s="1">
        <v>1483</v>
      </c>
      <c r="H1191" s="1">
        <v>9385.73</v>
      </c>
      <c r="I1191" s="1">
        <v>46679.92</v>
      </c>
      <c r="J1191" s="1">
        <v>4.6093000000000002</v>
      </c>
      <c r="K1191" s="1"/>
      <c r="AE1191">
        <f>(B1189*C1189/SUM(C1115:C1189)+B1190*C1190/SUM(C1115:C1190)+B1191*C1191/SUM(C1115:C1191)+B1192*C1192/SUM(C1115:C1192)+B1193*C1193/SUM(C1115:C1193))/5</f>
        <v>4.8930360653569052</v>
      </c>
    </row>
    <row r="1192" spans="1:31" x14ac:dyDescent="0.3">
      <c r="A1192" s="1">
        <v>1960</v>
      </c>
      <c r="B1192" s="1">
        <v>77</v>
      </c>
      <c r="C1192" s="1">
        <v>0.17312</v>
      </c>
      <c r="D1192" s="1">
        <v>0.5</v>
      </c>
      <c r="E1192" s="1">
        <v>0.159328</v>
      </c>
      <c r="F1192" s="1">
        <v>8644.23</v>
      </c>
      <c r="G1192" s="1">
        <v>1377.27</v>
      </c>
      <c r="H1192" s="1">
        <v>7955.59</v>
      </c>
      <c r="I1192" s="1">
        <v>37294.19</v>
      </c>
      <c r="J1192" s="1">
        <v>4.3143000000000002</v>
      </c>
      <c r="K1192" s="1"/>
      <c r="AE1192">
        <f>(B1190*C1190/SUM(C1115:C1190)+B1191*C1191/SUM(C1115:C1191)+B1192*C1192/SUM(C1115:C1192)+B1193*C1193/SUM(C1115:C1193)+B1194*C1194/SUM(C1115:C1194))/5</f>
        <v>5.0766458094590892</v>
      </c>
    </row>
    <row r="1193" spans="1:31" x14ac:dyDescent="0.3">
      <c r="A1193" s="1">
        <v>1960</v>
      </c>
      <c r="B1193" s="1">
        <v>78</v>
      </c>
      <c r="C1193" s="1">
        <v>0.18972700000000001</v>
      </c>
      <c r="D1193" s="1">
        <v>0.5</v>
      </c>
      <c r="E1193" s="1">
        <v>0.173288</v>
      </c>
      <c r="F1193" s="1">
        <v>7266.96</v>
      </c>
      <c r="G1193" s="1">
        <v>1259.28</v>
      </c>
      <c r="H1193" s="1">
        <v>6637.32</v>
      </c>
      <c r="I1193" s="1">
        <v>29338.6</v>
      </c>
      <c r="J1193" s="1">
        <v>4.0373000000000001</v>
      </c>
      <c r="K1193" s="1"/>
      <c r="AE1193">
        <f>(B1191*C1191/SUM(C1115:C1191)+B1192*C1192/SUM(C1115:C1192)+B1193*C1193/SUM(C1115:C1193)+B1194*C1194/SUM(C1115:C1194)+B1195*C1195/SUM(C1115:C1195))/5</f>
        <v>5.2551594989035877</v>
      </c>
    </row>
    <row r="1194" spans="1:31" x14ac:dyDescent="0.3">
      <c r="A1194" s="1">
        <v>1960</v>
      </c>
      <c r="B1194" s="1">
        <v>79</v>
      </c>
      <c r="C1194" s="1">
        <v>0.207986</v>
      </c>
      <c r="D1194" s="1">
        <v>0.5</v>
      </c>
      <c r="E1194" s="1">
        <v>0.18839400000000001</v>
      </c>
      <c r="F1194" s="1">
        <v>6007.68</v>
      </c>
      <c r="G1194" s="1">
        <v>1131.81</v>
      </c>
      <c r="H1194" s="1">
        <v>5441.77</v>
      </c>
      <c r="I1194" s="1">
        <v>22701.279999999999</v>
      </c>
      <c r="J1194" s="1">
        <v>3.7787000000000002</v>
      </c>
      <c r="K1194" s="1"/>
      <c r="AE1194">
        <f>(B1192*C1192/SUM(C1115:C1192)+B1193*C1193/SUM(C1115:C1193)+B1194*C1194/SUM(C1115:C1194)+B1195*C1195/SUM(C1115:C1195)+B1196*C1196/SUM(C1115:C1196))/5</f>
        <v>5.42566292062057</v>
      </c>
    </row>
    <row r="1195" spans="1:31" x14ac:dyDescent="0.3">
      <c r="A1195" s="1">
        <v>1960</v>
      </c>
      <c r="B1195" s="1">
        <v>80</v>
      </c>
      <c r="C1195" s="1">
        <v>0.22766</v>
      </c>
      <c r="D1195" s="1">
        <v>0.5</v>
      </c>
      <c r="E1195" s="1">
        <v>0.20439399999999999</v>
      </c>
      <c r="F1195" s="1">
        <v>4875.87</v>
      </c>
      <c r="G1195" s="1">
        <v>996.6</v>
      </c>
      <c r="H1195" s="1">
        <v>4377.57</v>
      </c>
      <c r="I1195" s="1">
        <v>17259.509999999998</v>
      </c>
      <c r="J1195" s="1">
        <v>3.5398000000000001</v>
      </c>
      <c r="K1195" s="1"/>
      <c r="AE1195">
        <f>(B1193*C1193/SUM(C1115:C1193)+B1194*C1194/SUM(C1115:C1194)+B1195*C1195/SUM(C1115:C1195)+B1196*C1196/SUM(C1115:C1196)+B1197*C1197/SUM(C1115:C1197))/5</f>
        <v>5.5833921008177567</v>
      </c>
    </row>
    <row r="1196" spans="1:31" x14ac:dyDescent="0.3">
      <c r="A1196" s="1">
        <v>1960</v>
      </c>
      <c r="B1196" s="1">
        <v>81</v>
      </c>
      <c r="C1196" s="1">
        <v>0.24838099999999999</v>
      </c>
      <c r="D1196" s="1">
        <v>0.5</v>
      </c>
      <c r="E1196" s="1">
        <v>0.220942</v>
      </c>
      <c r="F1196" s="1">
        <v>3879.27</v>
      </c>
      <c r="G1196" s="1">
        <v>857.09</v>
      </c>
      <c r="H1196" s="1">
        <v>3450.72</v>
      </c>
      <c r="I1196" s="1">
        <v>12881.94</v>
      </c>
      <c r="J1196" s="1">
        <v>3.3207</v>
      </c>
      <c r="K1196" s="1"/>
      <c r="AE1196">
        <f>(B1194*C1194/SUM(C1115:C1194)+B1195*C1195/SUM(C1115:C1195)+B1196*C1196/SUM(C1115:C1196)+B1197*C1197/SUM(C1115:C1197)+B1198*C1198/SUM(C1115:C1198))/5</f>
        <v>5.7222213806860278</v>
      </c>
    </row>
    <row r="1197" spans="1:31" x14ac:dyDescent="0.3">
      <c r="A1197" s="1">
        <v>1960</v>
      </c>
      <c r="B1197" s="1">
        <v>82</v>
      </c>
      <c r="C1197" s="1">
        <v>0.269621</v>
      </c>
      <c r="D1197" s="1">
        <v>0.5</v>
      </c>
      <c r="E1197" s="1">
        <v>0.237592</v>
      </c>
      <c r="F1197" s="1">
        <v>3022.17</v>
      </c>
      <c r="G1197" s="1">
        <v>718.04</v>
      </c>
      <c r="H1197" s="1">
        <v>2663.15</v>
      </c>
      <c r="I1197" s="1">
        <v>9431.2199999999993</v>
      </c>
      <c r="J1197" s="1">
        <v>3.1206999999999998</v>
      </c>
      <c r="K1197" s="1"/>
      <c r="AE1197">
        <f>(B1195*C1195/SUM(C1115:C1195)+B1196*C1196/SUM(C1115:C1196)+B1197*C1197/SUM(C1115:C1197)+B1198*C1198/SUM(C1115:C1198)+B1199*C1199/SUM(C1115:C1199))/5</f>
        <v>5.8379783976916162</v>
      </c>
    </row>
    <row r="1198" spans="1:31" x14ac:dyDescent="0.3">
      <c r="A1198" s="1">
        <v>1960</v>
      </c>
      <c r="B1198" s="1">
        <v>83</v>
      </c>
      <c r="C1198" s="1">
        <v>0.291103</v>
      </c>
      <c r="D1198" s="1">
        <v>0.5</v>
      </c>
      <c r="E1198" s="1">
        <v>0.25411600000000001</v>
      </c>
      <c r="F1198" s="1">
        <v>2304.13</v>
      </c>
      <c r="G1198" s="1">
        <v>585.52</v>
      </c>
      <c r="H1198" s="1">
        <v>2011.37</v>
      </c>
      <c r="I1198" s="1">
        <v>6768.07</v>
      </c>
      <c r="J1198" s="1">
        <v>2.9373999999999998</v>
      </c>
      <c r="K1198" s="1"/>
      <c r="AE1198">
        <f>(B1196*C1196/SUM(C1115:C1196)+B1197*C1197/SUM(C1115:C1197)+B1198*C1198/SUM(C1115:C1198)+B1199*C1199/SUM(C1115:C1199)+B1200*C1200/SUM(C1115:C1200))/5</f>
        <v>5.9297986915547751</v>
      </c>
    </row>
    <row r="1199" spans="1:31" x14ac:dyDescent="0.3">
      <c r="A1199" s="1">
        <v>1960</v>
      </c>
      <c r="B1199" s="1">
        <v>84</v>
      </c>
      <c r="C1199" s="1">
        <v>0.31309399999999998</v>
      </c>
      <c r="D1199" s="1">
        <v>0.5</v>
      </c>
      <c r="E1199" s="1">
        <v>0.27071400000000001</v>
      </c>
      <c r="F1199" s="1">
        <v>1718.61</v>
      </c>
      <c r="G1199" s="1">
        <v>465.25</v>
      </c>
      <c r="H1199" s="1">
        <v>1485.99</v>
      </c>
      <c r="I1199" s="1">
        <v>4756.7</v>
      </c>
      <c r="J1199" s="1">
        <v>2.7677999999999998</v>
      </c>
      <c r="K1199" s="1"/>
      <c r="AE1199">
        <f>(B1197*C1197/SUM(C1115:C1197)+B1198*C1198/SUM(C1115:C1198)+B1199*C1199/SUM(C1115:C1199)+B1200*C1200/SUM(C1115:C1200)+B1201*C1201/SUM(C1115:C1201))/5</f>
        <v>6.0001401916127595</v>
      </c>
    </row>
    <row r="1200" spans="1:31" x14ac:dyDescent="0.3">
      <c r="A1200" s="1">
        <v>1960</v>
      </c>
      <c r="B1200" s="1">
        <v>85</v>
      </c>
      <c r="C1200" s="1">
        <v>0.33582200000000001</v>
      </c>
      <c r="D1200" s="1">
        <v>0.5</v>
      </c>
      <c r="E1200" s="1">
        <v>0.28754099999999999</v>
      </c>
      <c r="F1200" s="1">
        <v>1253.3599999999999</v>
      </c>
      <c r="G1200" s="1">
        <v>360.39</v>
      </c>
      <c r="H1200" s="1">
        <v>1073.1600000000001</v>
      </c>
      <c r="I1200" s="1">
        <v>3270.71</v>
      </c>
      <c r="J1200" s="1">
        <v>2.6095999999999999</v>
      </c>
      <c r="K1200" s="1"/>
      <c r="AE1200">
        <f>(B1198*C1198/SUM(C1115:C1198)+B1199*C1199/SUM(C1115:C1199)+B1200*C1200/SUM(C1115:C1200)+B1201*C1201/SUM(C1115:C1201)+B1202*C1202/SUM(C1115:C1202))/5</f>
        <v>6.0547478515242945</v>
      </c>
    </row>
    <row r="1201" spans="1:31" x14ac:dyDescent="0.3">
      <c r="A1201" s="1">
        <v>1960</v>
      </c>
      <c r="B1201" s="1">
        <v>86</v>
      </c>
      <c r="C1201" s="1">
        <v>0.359601</v>
      </c>
      <c r="D1201" s="1">
        <v>0.5</v>
      </c>
      <c r="E1201" s="1">
        <v>0.30479800000000001</v>
      </c>
      <c r="F1201" s="1">
        <v>892.97</v>
      </c>
      <c r="G1201" s="1">
        <v>272.18</v>
      </c>
      <c r="H1201" s="1">
        <v>756.88</v>
      </c>
      <c r="I1201" s="1">
        <v>2197.54</v>
      </c>
      <c r="J1201" s="1">
        <v>2.4609000000000001</v>
      </c>
      <c r="K1201" s="1"/>
      <c r="AE1201">
        <f>(B1199*C1199/SUM(C1115:C1199)+B1200*C1200/SUM(C1115:C1200)+B1201*C1201/SUM(C1115:C1201)+B1202*C1202/SUM(C1115:C1202)+B1203*C1203/SUM(C1115:C1203))/5</f>
        <v>6.1027530325777395</v>
      </c>
    </row>
    <row r="1202" spans="1:31" x14ac:dyDescent="0.3">
      <c r="A1202" s="1">
        <v>1960</v>
      </c>
      <c r="B1202" s="1">
        <v>87</v>
      </c>
      <c r="C1202" s="1">
        <v>0.38484200000000002</v>
      </c>
      <c r="D1202" s="1">
        <v>0.5</v>
      </c>
      <c r="E1202" s="1">
        <v>0.32274000000000003</v>
      </c>
      <c r="F1202" s="1">
        <v>620.79</v>
      </c>
      <c r="G1202" s="1">
        <v>200.35</v>
      </c>
      <c r="H1202" s="1">
        <v>520.62</v>
      </c>
      <c r="I1202" s="1">
        <v>1440.66</v>
      </c>
      <c r="J1202" s="1">
        <v>2.3207</v>
      </c>
      <c r="K1202" s="1"/>
      <c r="AE1202">
        <f>(B1200*C1200/SUM(C1115:C1200)+B1201*C1201/SUM(C1115:C1201)+B1202*C1202/SUM(C1115:C1202)+B1203*C1203/SUM(C1115:C1203)+B1204*C1204/SUM(C1115:C1204))/5</f>
        <v>6.1504456539131045</v>
      </c>
    </row>
    <row r="1203" spans="1:31" x14ac:dyDescent="0.3">
      <c r="A1203" s="1">
        <v>1960</v>
      </c>
      <c r="B1203" s="1">
        <v>88</v>
      </c>
      <c r="C1203" s="1">
        <v>0.41272599999999998</v>
      </c>
      <c r="D1203" s="1">
        <v>0.5</v>
      </c>
      <c r="E1203" s="1">
        <v>0.34212399999999998</v>
      </c>
      <c r="F1203" s="1">
        <v>420.44</v>
      </c>
      <c r="G1203" s="1">
        <v>143.84</v>
      </c>
      <c r="H1203" s="1">
        <v>348.52</v>
      </c>
      <c r="I1203" s="1">
        <v>920.05</v>
      </c>
      <c r="J1203" s="1">
        <v>2.1882999999999999</v>
      </c>
      <c r="K1203" s="1"/>
      <c r="AE1203">
        <f>(B1201*C1201/SUM(C1115:C1201)+B1202*C1202/SUM(C1115:C1202)+B1203*C1203/SUM(C1115:C1203)+B1204*C1204/SUM(C1115:C1204)+B1205*C1205/SUM(C1115:C1205))/5</f>
        <v>6.1979956041712283</v>
      </c>
    </row>
    <row r="1204" spans="1:31" x14ac:dyDescent="0.3">
      <c r="A1204" s="1">
        <v>1960</v>
      </c>
      <c r="B1204" s="1">
        <v>89</v>
      </c>
      <c r="C1204" s="1">
        <v>0.44327299999999997</v>
      </c>
      <c r="D1204" s="1">
        <v>0.5</v>
      </c>
      <c r="E1204" s="1">
        <v>0.36285200000000001</v>
      </c>
      <c r="F1204" s="1">
        <v>276.60000000000002</v>
      </c>
      <c r="G1204" s="1">
        <v>100.36</v>
      </c>
      <c r="H1204" s="1">
        <v>226.41</v>
      </c>
      <c r="I1204" s="1">
        <v>571.53</v>
      </c>
      <c r="J1204" s="1">
        <v>2.0663</v>
      </c>
      <c r="K1204" s="1"/>
      <c r="AE1204">
        <f>(B1202*C1202/SUM(C1115:C1202)+B1203*C1203/SUM(C1115:C1203)+B1204*C1204/SUM(C1115:C1204)+B1205*C1205/SUM(C1115:C1205)+B1206*C1206/SUM(C1115:C1206))/5</f>
        <v>6.2396841630730666</v>
      </c>
    </row>
    <row r="1205" spans="1:31" x14ac:dyDescent="0.3">
      <c r="A1205" s="1">
        <v>1960</v>
      </c>
      <c r="B1205" s="1">
        <v>90</v>
      </c>
      <c r="C1205" s="1">
        <v>0.47489300000000001</v>
      </c>
      <c r="D1205" s="1">
        <v>0.5</v>
      </c>
      <c r="E1205" s="1">
        <v>0.383768</v>
      </c>
      <c r="F1205" s="1">
        <v>176.23</v>
      </c>
      <c r="G1205" s="1">
        <v>67.63</v>
      </c>
      <c r="H1205" s="1">
        <v>142.41999999999999</v>
      </c>
      <c r="I1205" s="1">
        <v>345.12</v>
      </c>
      <c r="J1205" s="1">
        <v>1.9582999999999999</v>
      </c>
      <c r="K1205" s="1"/>
      <c r="AE1205">
        <f>(B1203*C1203/SUM(C1115:C1203)+B1204*C1204/SUM(C1115:C1204)+B1205*C1205/SUM(C1115:C1205)+B1206*C1206/SUM(C1115:C1206)+B1207*C1207/SUM(C1115:C1207))/5</f>
        <v>6.264310875500013</v>
      </c>
    </row>
    <row r="1206" spans="1:31" x14ac:dyDescent="0.3">
      <c r="A1206" s="1">
        <v>1960</v>
      </c>
      <c r="B1206" s="1">
        <v>91</v>
      </c>
      <c r="C1206" s="1">
        <v>0.50549699999999997</v>
      </c>
      <c r="D1206" s="1">
        <v>0.5</v>
      </c>
      <c r="E1206" s="1">
        <v>0.40350999999999998</v>
      </c>
      <c r="F1206" s="1">
        <v>108.6</v>
      </c>
      <c r="G1206" s="1">
        <v>43.82</v>
      </c>
      <c r="H1206" s="1">
        <v>86.69</v>
      </c>
      <c r="I1206" s="1">
        <v>202.7</v>
      </c>
      <c r="J1206" s="1">
        <v>1.8665</v>
      </c>
      <c r="K1206" s="1"/>
      <c r="AE1206">
        <f>(B1204*C1204/SUM(C1115:C1204)+B1205*C1205/SUM(C1115:C1205)+B1206*C1206/SUM(C1115:C1206)+B1207*C1207/SUM(C1115:C1207)+B1208*C1208/SUM(C1115:C1208))/5</f>
        <v>6.2594490071492137</v>
      </c>
    </row>
    <row r="1207" spans="1:31" x14ac:dyDescent="0.3">
      <c r="A1207" s="1">
        <v>1960</v>
      </c>
      <c r="B1207" s="1">
        <v>92</v>
      </c>
      <c r="C1207" s="1">
        <v>0.53250699999999995</v>
      </c>
      <c r="D1207" s="1">
        <v>0.5</v>
      </c>
      <c r="E1207" s="1">
        <v>0.42053800000000002</v>
      </c>
      <c r="F1207" s="1">
        <v>64.78</v>
      </c>
      <c r="G1207" s="1">
        <v>27.24</v>
      </c>
      <c r="H1207" s="1">
        <v>51.16</v>
      </c>
      <c r="I1207" s="1">
        <v>116.01</v>
      </c>
      <c r="J1207" s="1">
        <v>1.7908999999999999</v>
      </c>
      <c r="K1207" s="1"/>
      <c r="AE1207">
        <f>(B1205*C1205/SUM(C1115:C1205)+B1206*C1206/SUM(C1115:C1206)+B1207*C1207/SUM(C1115:C1207)+B1208*C1208/SUM(C1115:C1208)+B1209*C1209/SUM(C1115:C1209))/5</f>
        <v>6.219557387546863</v>
      </c>
    </row>
    <row r="1208" spans="1:31" x14ac:dyDescent="0.3">
      <c r="A1208" s="1">
        <v>1960</v>
      </c>
      <c r="B1208" s="1">
        <v>93</v>
      </c>
      <c r="C1208" s="1">
        <v>0.555593</v>
      </c>
      <c r="D1208" s="1">
        <v>0.5</v>
      </c>
      <c r="E1208" s="1">
        <v>0.43480600000000003</v>
      </c>
      <c r="F1208" s="1">
        <v>37.54</v>
      </c>
      <c r="G1208" s="1">
        <v>16.32</v>
      </c>
      <c r="H1208" s="1">
        <v>29.38</v>
      </c>
      <c r="I1208" s="1">
        <v>64.849999999999994</v>
      </c>
      <c r="J1208" s="1">
        <v>1.7277</v>
      </c>
      <c r="K1208" s="1"/>
      <c r="AE1208">
        <f>(B1206*C1206/SUM(C1115:C1206)+B1207*C1207/SUM(C1115:C1207)+B1208*C1208/SUM(C1115:C1208)+B1209*C1209/SUM(C1115:C1209)+B1210*C1210/SUM(C1115:C1210))/5</f>
        <v>6.1458629765526993</v>
      </c>
    </row>
    <row r="1209" spans="1:31" x14ac:dyDescent="0.3">
      <c r="A1209" s="1">
        <v>1960</v>
      </c>
      <c r="B1209" s="1">
        <v>94</v>
      </c>
      <c r="C1209" s="1">
        <v>0.57667500000000005</v>
      </c>
      <c r="D1209" s="1">
        <v>0.5</v>
      </c>
      <c r="E1209" s="1">
        <v>0.44761200000000001</v>
      </c>
      <c r="F1209" s="1">
        <v>21.22</v>
      </c>
      <c r="G1209" s="1">
        <v>9.5</v>
      </c>
      <c r="H1209" s="1">
        <v>16.47</v>
      </c>
      <c r="I1209" s="1">
        <v>35.479999999999997</v>
      </c>
      <c r="J1209" s="1">
        <v>1.6720999999999999</v>
      </c>
      <c r="K1209" s="1"/>
      <c r="AE1209">
        <f>(B1207*C1207/SUM(C1115:C1207)+B1208*C1208/SUM(C1115:C1208)+B1209*C1209/SUM(C1115:C1209)+B1210*C1210/SUM(C1115:C1210)+B1211*C1211/SUM(C1115:C1211))/5</f>
        <v>6.04590636875119</v>
      </c>
    </row>
    <row r="1210" spans="1:31" x14ac:dyDescent="0.3">
      <c r="A1210" s="1">
        <v>1960</v>
      </c>
      <c r="B1210" s="1">
        <v>95</v>
      </c>
      <c r="C1210" s="1">
        <v>0.59635000000000005</v>
      </c>
      <c r="D1210" s="1">
        <v>0.5</v>
      </c>
      <c r="E1210" s="1">
        <v>0.45937499999999998</v>
      </c>
      <c r="F1210" s="1">
        <v>11.72</v>
      </c>
      <c r="G1210" s="1">
        <v>5.38</v>
      </c>
      <c r="H1210" s="1">
        <v>9.0299999999999994</v>
      </c>
      <c r="I1210" s="1">
        <v>19.010000000000002</v>
      </c>
      <c r="J1210" s="1">
        <v>1.6220000000000001</v>
      </c>
      <c r="K1210" s="1"/>
      <c r="AE1210">
        <f>(B1208*C1208/SUM(C1115:C1208)+B1209*C1209/SUM(C1115:C1209)+B1210*C1210/SUM(C1115:C1210)+B1211*C1211/SUM(C1115:C1211)+B1212*C1212/SUM(C1115:C1212))/5</f>
        <v>5.9329550733063492</v>
      </c>
    </row>
    <row r="1211" spans="1:31" x14ac:dyDescent="0.3">
      <c r="A1211" s="1">
        <v>1960</v>
      </c>
      <c r="B1211" s="1">
        <v>96</v>
      </c>
      <c r="C1211" s="1">
        <v>0.61534599999999995</v>
      </c>
      <c r="D1211" s="1">
        <v>0.5</v>
      </c>
      <c r="E1211" s="1">
        <v>0.47056599999999998</v>
      </c>
      <c r="F1211" s="1">
        <v>6.34</v>
      </c>
      <c r="G1211" s="1">
        <v>2.98</v>
      </c>
      <c r="H1211" s="1">
        <v>4.8499999999999996</v>
      </c>
      <c r="I1211" s="1">
        <v>9.98</v>
      </c>
      <c r="J1211" s="1">
        <v>1.5752999999999999</v>
      </c>
      <c r="K1211" s="1"/>
      <c r="AE1211">
        <f>(B1209*C1209/SUM(C1115:C1209)+B1210*C1210/SUM(C1115:C1210)+B1211*C1211/SUM(C1115:C1211)+B1212*C1212/SUM(C1115:C1212)+B1213*C1213/SUM(C1115:C1213))/5</f>
        <v>5.8182062326561645</v>
      </c>
    </row>
    <row r="1212" spans="1:31" x14ac:dyDescent="0.3">
      <c r="A1212" s="1">
        <v>1960</v>
      </c>
      <c r="B1212" s="1">
        <v>97</v>
      </c>
      <c r="C1212" s="1">
        <v>0.63451100000000005</v>
      </c>
      <c r="D1212" s="1">
        <v>0.5</v>
      </c>
      <c r="E1212" s="1">
        <v>0.48169200000000001</v>
      </c>
      <c r="F1212" s="1">
        <v>3.35</v>
      </c>
      <c r="G1212" s="1">
        <v>1.62</v>
      </c>
      <c r="H1212" s="1">
        <v>2.5499999999999998</v>
      </c>
      <c r="I1212" s="1">
        <v>5.14</v>
      </c>
      <c r="J1212" s="1">
        <v>1.5310999999999999</v>
      </c>
      <c r="K1212" s="1"/>
      <c r="AE1212">
        <f>(B1210*C1210/SUM(C1115:C1210)+B1211*C1211/SUM(C1115:C1211)+B1212*C1212/SUM(C1115:C1212)+B1213*C1213/SUM(C1115:C1213)+B1214*C1214/SUM(C1115:C1214))/5</f>
        <v>5.7058263644684839</v>
      </c>
    </row>
    <row r="1213" spans="1:31" x14ac:dyDescent="0.3">
      <c r="A1213" s="1">
        <v>1960</v>
      </c>
      <c r="B1213" s="1">
        <v>98</v>
      </c>
      <c r="C1213" s="1">
        <v>0.65383899999999995</v>
      </c>
      <c r="D1213" s="1">
        <v>0.5</v>
      </c>
      <c r="E1213" s="1">
        <v>0.49274899999999999</v>
      </c>
      <c r="F1213" s="1">
        <v>1.74</v>
      </c>
      <c r="G1213" s="1">
        <v>0.86</v>
      </c>
      <c r="H1213" s="1">
        <v>1.31</v>
      </c>
      <c r="I1213" s="1">
        <v>2.59</v>
      </c>
      <c r="J1213" s="1">
        <v>1.4893000000000001</v>
      </c>
      <c r="K1213" s="1"/>
      <c r="AE1213">
        <f>(B1211*C1211/SUM(C1115:C1211)+B1212*C1212/SUM(C1115:C1212)+B1213*C1213/SUM(C1115:C1213)+B1214*C1214/SUM(C1115:C1214)+B1215*C1215/SUM(C1115:C1215))/5</f>
        <v>5.5981024233854093</v>
      </c>
    </row>
    <row r="1214" spans="1:31" x14ac:dyDescent="0.3">
      <c r="A1214" s="1">
        <v>1960</v>
      </c>
      <c r="B1214" s="1">
        <v>99</v>
      </c>
      <c r="C1214" s="1">
        <v>0.67275200000000002</v>
      </c>
      <c r="D1214" s="1">
        <v>0.5</v>
      </c>
      <c r="E1214" s="1">
        <v>0.50341499999999995</v>
      </c>
      <c r="F1214" s="1">
        <v>0.88</v>
      </c>
      <c r="G1214" s="1">
        <v>0.44</v>
      </c>
      <c r="H1214" s="1">
        <v>0.66</v>
      </c>
      <c r="I1214" s="1">
        <v>1.28</v>
      </c>
      <c r="J1214" s="1">
        <v>1.4501999999999999</v>
      </c>
      <c r="K1214" s="1"/>
      <c r="AE1214">
        <f>(B1212*C1212/SUM(C1115:C1212)+B1213*C1213/SUM(C1115:C1213)+B1214*C1214/SUM(C1115:C1214)+B1215*C1215/SUM(C1115:C1215)+B1216*C1216/SUM(C1115:C1216))/5</f>
        <v>5.4956708357324358</v>
      </c>
    </row>
    <row r="1215" spans="1:31" x14ac:dyDescent="0.3">
      <c r="A1215" s="1">
        <v>1960</v>
      </c>
      <c r="B1215" s="1">
        <v>100</v>
      </c>
      <c r="C1215" s="1">
        <v>0.69134799999999996</v>
      </c>
      <c r="D1215" s="1">
        <v>0.5</v>
      </c>
      <c r="E1215" s="1">
        <v>0.51375599999999999</v>
      </c>
      <c r="F1215" s="1">
        <v>0.44</v>
      </c>
      <c r="G1215" s="1">
        <v>0.22</v>
      </c>
      <c r="H1215" s="1">
        <v>0.33</v>
      </c>
      <c r="I1215" s="1">
        <v>0.62</v>
      </c>
      <c r="J1215" s="1">
        <v>1.4136</v>
      </c>
      <c r="K1215" s="1"/>
      <c r="AE1215">
        <f>(B1213*C1213/SUM(C1115:C1213)+B1214*C1214/SUM(C1115:C1214)+B1215*C1215/SUM(C1115:C1215)+B1216*C1216/SUM(C1115:C1216)+B1217*C1217/SUM(C1115:C1217))/5</f>
        <v>5.3977416312976461</v>
      </c>
    </row>
    <row r="1216" spans="1:31" x14ac:dyDescent="0.3">
      <c r="A1216" s="1">
        <v>1960</v>
      </c>
      <c r="B1216" s="1">
        <v>101</v>
      </c>
      <c r="C1216" s="1">
        <v>0.70973699999999995</v>
      </c>
      <c r="D1216" s="1">
        <v>0.5</v>
      </c>
      <c r="E1216" s="1">
        <v>0.52384200000000003</v>
      </c>
      <c r="F1216" s="1">
        <v>0.21</v>
      </c>
      <c r="G1216" s="1">
        <v>0.11</v>
      </c>
      <c r="H1216" s="1">
        <v>0.16</v>
      </c>
      <c r="I1216" s="1">
        <v>0.28999999999999998</v>
      </c>
      <c r="J1216" s="1">
        <v>1.3788</v>
      </c>
      <c r="K1216" s="1"/>
      <c r="AE1216">
        <f>(B1214*C1214/SUM(C1115:C1214)+B1215*C1215/SUM(C1115:C1215)+B1216*C1216/SUM(C1115:C1216)+B1217*C1217/SUM(C1115:C1217)+B1218*C1218/SUM(C1115:C1218))/5</f>
        <v>5.304269378179403</v>
      </c>
    </row>
    <row r="1217" spans="1:31" x14ac:dyDescent="0.3">
      <c r="A1217" s="1">
        <v>1960</v>
      </c>
      <c r="B1217" s="1">
        <v>102</v>
      </c>
      <c r="C1217" s="1">
        <v>0.72805200000000003</v>
      </c>
      <c r="D1217" s="1">
        <v>0.5</v>
      </c>
      <c r="E1217" s="1">
        <v>0.533752</v>
      </c>
      <c r="F1217" s="1">
        <v>0.1</v>
      </c>
      <c r="G1217" s="1">
        <v>0.05</v>
      </c>
      <c r="H1217" s="1">
        <v>7.0000000000000007E-2</v>
      </c>
      <c r="I1217" s="1">
        <v>0.14000000000000001</v>
      </c>
      <c r="J1217" s="1">
        <v>1.3455999999999999</v>
      </c>
      <c r="K1217" s="1"/>
      <c r="AE1217">
        <f>(B1215*C1215/SUM(C1115:C1215)+B1216*C1216/SUM(C1115:C1216)+B1217*C1217/SUM(C1115:C1217)+B1218*C1218/SUM(C1115:C1218)+B1219*C1219/SUM(C1115:C1219))/5</f>
        <v>5.216019039922851</v>
      </c>
    </row>
    <row r="1218" spans="1:31" x14ac:dyDescent="0.3">
      <c r="A1218" s="1">
        <v>1960</v>
      </c>
      <c r="B1218" s="1">
        <v>103</v>
      </c>
      <c r="C1218" s="1">
        <v>0.74676900000000002</v>
      </c>
      <c r="D1218" s="1">
        <v>0.5</v>
      </c>
      <c r="E1218" s="1">
        <v>0.54374400000000001</v>
      </c>
      <c r="F1218" s="1">
        <v>0.05</v>
      </c>
      <c r="G1218" s="1">
        <v>0.03</v>
      </c>
      <c r="H1218" s="1">
        <v>0.03</v>
      </c>
      <c r="I1218" s="1">
        <v>0.06</v>
      </c>
      <c r="J1218" s="1">
        <v>1.3137000000000001</v>
      </c>
      <c r="K1218" s="1"/>
      <c r="AE1218">
        <f>(B1216*C1216/SUM(C1115:C1216)+B1217*C1217/SUM(C1115:C1217)+B1218*C1218/SUM(C1115:C1218)+B1219*C1219/SUM(C1115:C1219)+B1220*C1220/SUM(C1115:C1220))/5</f>
        <v>5.1325896485741023</v>
      </c>
    </row>
    <row r="1219" spans="1:31" x14ac:dyDescent="0.3">
      <c r="A1219" s="1">
        <v>1960</v>
      </c>
      <c r="B1219" s="1">
        <v>104</v>
      </c>
      <c r="C1219" s="1">
        <v>0.76583000000000001</v>
      </c>
      <c r="D1219" s="1">
        <v>0.5</v>
      </c>
      <c r="E1219" s="1">
        <v>0.55378000000000005</v>
      </c>
      <c r="F1219" s="1">
        <v>0.02</v>
      </c>
      <c r="G1219" s="1">
        <v>0.01</v>
      </c>
      <c r="H1219" s="1">
        <v>0.02</v>
      </c>
      <c r="I1219" s="1">
        <v>0.03</v>
      </c>
      <c r="J1219" s="1">
        <v>1.2834000000000001</v>
      </c>
      <c r="K1219" s="1"/>
      <c r="AE1219">
        <f>(B1217*C1217/SUM(C1115:C1217)+B1218*C1218/SUM(C1115:C1218)+B1219*C1219/SUM(C1115:C1219)+B1220*C1220/SUM(C1115:C1220)+B1221*C1221/SUM(C1115:C1221))/5</f>
        <v>5.0525416397870275</v>
      </c>
    </row>
    <row r="1220" spans="1:31" x14ac:dyDescent="0.3">
      <c r="A1220" s="1">
        <v>1960</v>
      </c>
      <c r="B1220" s="1">
        <v>105</v>
      </c>
      <c r="C1220" s="1">
        <v>0.78452100000000002</v>
      </c>
      <c r="D1220" s="1">
        <v>0.5</v>
      </c>
      <c r="E1220" s="1">
        <v>0.56348699999999996</v>
      </c>
      <c r="F1220" s="1">
        <v>0.01</v>
      </c>
      <c r="G1220" s="1">
        <v>0.01</v>
      </c>
      <c r="H1220" s="1">
        <v>0.01</v>
      </c>
      <c r="I1220" s="1">
        <v>0.01</v>
      </c>
      <c r="J1220" s="1">
        <v>1.2556</v>
      </c>
      <c r="K1220" s="1"/>
      <c r="AE1220">
        <f>(B1218*C1218/SUM(C1115:C1218)+B1219*C1219/SUM(C1115:C1219)+B1220*C1220/SUM(C1115:C1220)+B1221*C1221/SUM(C1115:C1221)+B1222*C1222/SUM(C1115:C1222))/5</f>
        <v>4.9735008718116109</v>
      </c>
    </row>
    <row r="1221" spans="1:31" x14ac:dyDescent="0.3">
      <c r="A1221" s="1">
        <v>1960</v>
      </c>
      <c r="B1221" s="1">
        <v>106</v>
      </c>
      <c r="C1221" s="1">
        <v>0.80205800000000005</v>
      </c>
      <c r="D1221" s="1">
        <v>0.5</v>
      </c>
      <c r="E1221" s="1">
        <v>0.57247800000000004</v>
      </c>
      <c r="F1221" s="1">
        <v>0</v>
      </c>
      <c r="G1221" s="1">
        <v>0</v>
      </c>
      <c r="H1221" s="1">
        <v>0</v>
      </c>
      <c r="I1221" s="1">
        <v>0.01</v>
      </c>
      <c r="J1221" s="1">
        <v>1.2311000000000001</v>
      </c>
      <c r="K1221" s="1"/>
      <c r="AE1221">
        <f>(B1219*C1219/SUM(C1115:C1219)+B1220*C1220/SUM(C1115:C1220)+B1221*C1221/SUM(C1115:C1221)+B1222*C1222/SUM(C1115:C1222)+B1223*C1223/SUM(C1115:C1223))/5</f>
        <v>4.893242260100644</v>
      </c>
    </row>
    <row r="1222" spans="1:31" x14ac:dyDescent="0.3">
      <c r="A1222" s="1">
        <v>1960</v>
      </c>
      <c r="B1222" s="1">
        <v>107</v>
      </c>
      <c r="C1222" s="1">
        <v>0.81759899999999996</v>
      </c>
      <c r="D1222" s="1">
        <v>0.5</v>
      </c>
      <c r="E1222" s="1">
        <v>0.58035099999999995</v>
      </c>
      <c r="F1222" s="1">
        <v>0</v>
      </c>
      <c r="G1222" s="1">
        <v>0</v>
      </c>
      <c r="H1222" s="1">
        <v>0</v>
      </c>
      <c r="I1222" s="1">
        <v>0</v>
      </c>
      <c r="J1222" s="1">
        <v>1.2101</v>
      </c>
      <c r="K1222" s="1"/>
      <c r="AE1222">
        <f>(B1220*C1220/SUM(C1115:C1220)+B1221*C1221/SUM(C1115:C1221)+B1222*C1222/SUM(C1115:C1222)+B1223*C1223/SUM(C1115:C1223)+B1224*C1224/SUM(C1115:C1224))/5</f>
        <v>4.8107881777834312</v>
      </c>
    </row>
    <row r="1223" spans="1:31" x14ac:dyDescent="0.3">
      <c r="A1223" s="1">
        <v>1960</v>
      </c>
      <c r="B1223" s="1">
        <v>108</v>
      </c>
      <c r="C1223" s="1">
        <v>0.83154700000000004</v>
      </c>
      <c r="D1223" s="1">
        <v>0.5</v>
      </c>
      <c r="E1223" s="1">
        <v>0.58734500000000001</v>
      </c>
      <c r="F1223" s="1">
        <v>0</v>
      </c>
      <c r="G1223" s="1">
        <v>0</v>
      </c>
      <c r="H1223" s="1">
        <v>0</v>
      </c>
      <c r="I1223" s="1">
        <v>0</v>
      </c>
      <c r="J1223" s="1">
        <v>1.1919999999999999</v>
      </c>
      <c r="K1223" s="1"/>
      <c r="AE1223">
        <f>(B1221*C1221/SUM(C1115:C1221)+B1222*C1222/SUM(C1115:C1222)+B1223*C1223/SUM(C1115:C1223)+B1224*C1224/SUM(C1115:C1224)+B1225*C1225/SUM(C1115:C1225))/5</f>
        <v>4.7258777153029472</v>
      </c>
    </row>
    <row r="1224" spans="1:31" x14ac:dyDescent="0.3">
      <c r="A1224" s="1">
        <v>1960</v>
      </c>
      <c r="B1224" s="1">
        <v>109</v>
      </c>
      <c r="C1224" s="1">
        <v>0.84471499999999999</v>
      </c>
      <c r="D1224" s="1">
        <v>0.5</v>
      </c>
      <c r="E1224" s="1">
        <v>0.59388399999999997</v>
      </c>
      <c r="F1224" s="1">
        <v>0</v>
      </c>
      <c r="G1224" s="1">
        <v>0</v>
      </c>
      <c r="H1224" s="1">
        <v>0</v>
      </c>
      <c r="I1224" s="1">
        <v>0</v>
      </c>
      <c r="J1224" s="1">
        <v>1.177</v>
      </c>
      <c r="K1224" s="1"/>
      <c r="AE1224">
        <f>(B1223*C1223/SUM(C1115:C1223)+B1224*C1224/SUM(C1115:C1224)+B1225*C1225/SUM(C1115:C1225))/3</f>
        <v>4.6388264046451795</v>
      </c>
    </row>
    <row r="1225" spans="1:31" x14ac:dyDescent="0.3">
      <c r="A1225" s="1">
        <v>1960</v>
      </c>
      <c r="B1225" s="1">
        <v>110</v>
      </c>
      <c r="C1225" s="1">
        <v>0.85682100000000005</v>
      </c>
      <c r="D1225" s="1">
        <v>1.1671039999999999</v>
      </c>
      <c r="E1225" s="1">
        <v>1</v>
      </c>
      <c r="F1225" s="1">
        <v>0</v>
      </c>
      <c r="G1225" s="1">
        <v>0</v>
      </c>
      <c r="H1225" s="1">
        <v>0</v>
      </c>
      <c r="I1225" s="1">
        <v>0</v>
      </c>
      <c r="J1225" s="1">
        <v>1.1671</v>
      </c>
      <c r="K1225" s="1"/>
      <c r="AE1225">
        <f>(B1225*C1225/SUM(C1115:C1225))</f>
        <v>4.551957269987942</v>
      </c>
    </row>
    <row r="1226" spans="1:31" x14ac:dyDescent="0.3">
      <c r="A1226" s="1">
        <v>1961</v>
      </c>
      <c r="B1226" s="1">
        <v>0</v>
      </c>
      <c r="C1226" s="1">
        <v>0.18421699999999999</v>
      </c>
      <c r="D1226" s="1">
        <v>0.35</v>
      </c>
      <c r="E1226" s="1">
        <v>0.164517</v>
      </c>
      <c r="F1226" s="1">
        <v>100000</v>
      </c>
      <c r="G1226" s="1">
        <v>16451.740000000002</v>
      </c>
      <c r="H1226" s="1">
        <v>89306.37</v>
      </c>
      <c r="I1226" s="1">
        <v>3834688.45</v>
      </c>
      <c r="J1226" s="1">
        <v>38.346899999999998</v>
      </c>
      <c r="K1226" s="1"/>
      <c r="AE1226">
        <f>B1226*C1226/SUM(C1226:C1226)</f>
        <v>0</v>
      </c>
    </row>
    <row r="1227" spans="1:31" x14ac:dyDescent="0.3">
      <c r="A1227" s="1">
        <v>1961</v>
      </c>
      <c r="B1227" s="1">
        <v>1</v>
      </c>
      <c r="C1227" s="1">
        <v>7.7813999999999994E-2</v>
      </c>
      <c r="D1227" s="1">
        <v>0.5</v>
      </c>
      <c r="E1227" s="1">
        <v>7.4899999999999994E-2</v>
      </c>
      <c r="F1227" s="1">
        <v>83548.259999999995</v>
      </c>
      <c r="G1227" s="1">
        <v>6257.78</v>
      </c>
      <c r="H1227" s="1">
        <v>80419.37</v>
      </c>
      <c r="I1227" s="1">
        <v>3745382.08</v>
      </c>
      <c r="J1227" s="1">
        <v>44.829000000000001</v>
      </c>
      <c r="K1227" s="1"/>
      <c r="AE1227">
        <f>(B1226*C1226/SUM(C1226:C1226)+B1227*C1227/SUM(C1226:C1227)+B1228*C1228/SUM(C1226:C1228))/3</f>
        <v>0.18611088210318039</v>
      </c>
    </row>
    <row r="1228" spans="1:31" x14ac:dyDescent="0.3">
      <c r="A1228" s="1">
        <v>1961</v>
      </c>
      <c r="B1228" s="1">
        <v>2</v>
      </c>
      <c r="C1228" s="1">
        <v>3.9391000000000002E-2</v>
      </c>
      <c r="D1228" s="1">
        <v>0.5</v>
      </c>
      <c r="E1228" s="1">
        <v>3.8629999999999998E-2</v>
      </c>
      <c r="F1228" s="1">
        <v>77290.48</v>
      </c>
      <c r="G1228" s="1">
        <v>2985.75</v>
      </c>
      <c r="H1228" s="1">
        <v>75797.600000000006</v>
      </c>
      <c r="I1228" s="1">
        <v>3664962.71</v>
      </c>
      <c r="J1228" s="1">
        <v>47.417999999999999</v>
      </c>
      <c r="K1228" s="1"/>
      <c r="AE1228">
        <f>(B1226*C1226/SUM(C1226:C1226)+B1227*C1227/SUM(C1226:C1227)+B1228*C1228/SUM(C1226:C1228)+B1229*C1229/SUM(C1226:C1229)+B1230*C1230/SUM(C1226:C1230))/5</f>
        <v>0.20117647788295834</v>
      </c>
    </row>
    <row r="1229" spans="1:31" x14ac:dyDescent="0.3">
      <c r="A1229" s="1">
        <v>1961</v>
      </c>
      <c r="B1229" s="1">
        <v>3</v>
      </c>
      <c r="C1229" s="1">
        <v>2.5454999999999998E-2</v>
      </c>
      <c r="D1229" s="1">
        <v>0.5</v>
      </c>
      <c r="E1229" s="1">
        <v>2.5135000000000001E-2</v>
      </c>
      <c r="F1229" s="1">
        <v>74304.73</v>
      </c>
      <c r="G1229" s="1">
        <v>1867.65</v>
      </c>
      <c r="H1229" s="1">
        <v>73370.899999999994</v>
      </c>
      <c r="I1229" s="1">
        <v>3589165.1</v>
      </c>
      <c r="J1229" s="1">
        <v>48.3033</v>
      </c>
      <c r="K1229" s="1"/>
      <c r="AE1229">
        <f>(B1227*C1227/SUM(C1226:C1227)+B1228*C1228/SUM(C1226:C1228)+B1229*C1229/SUM(C1226:C1229)+B1230*C1230/SUM(C1226:C1230)+B1231*C1231/SUM(C1226:C1231))/5</f>
        <v>0.24109252019540883</v>
      </c>
    </row>
    <row r="1230" spans="1:31" x14ac:dyDescent="0.3">
      <c r="A1230" s="1">
        <v>1961</v>
      </c>
      <c r="B1230" s="1">
        <v>4</v>
      </c>
      <c r="C1230" s="1">
        <v>1.847E-2</v>
      </c>
      <c r="D1230" s="1">
        <v>0.5</v>
      </c>
      <c r="E1230" s="1">
        <v>1.8301000000000001E-2</v>
      </c>
      <c r="F1230" s="1">
        <v>72437.070000000007</v>
      </c>
      <c r="G1230" s="1">
        <v>1325.68</v>
      </c>
      <c r="H1230" s="1">
        <v>71774.23</v>
      </c>
      <c r="I1230" s="1">
        <v>3515794.2</v>
      </c>
      <c r="J1230" s="1">
        <v>48.535800000000002</v>
      </c>
      <c r="K1230" s="1"/>
      <c r="AE1230">
        <f>(B1228*C1228/SUM(C1226:C1228)+B1229*C1229/SUM(C1226:C1229)+B1230*C1230/SUM(C1226:C1230)+B1231*C1231/SUM(C1226:C1231)+B1232*C1232/SUM(C1226:C1232))/5</f>
        <v>0.21962084374246144</v>
      </c>
    </row>
    <row r="1231" spans="1:31" x14ac:dyDescent="0.3">
      <c r="A1231" s="1">
        <v>1961</v>
      </c>
      <c r="B1231" s="1">
        <v>5</v>
      </c>
      <c r="C1231" s="1">
        <v>1.4357999999999999E-2</v>
      </c>
      <c r="D1231" s="1">
        <v>0.5</v>
      </c>
      <c r="E1231" s="1">
        <v>1.4255E-2</v>
      </c>
      <c r="F1231" s="1">
        <v>71111.39</v>
      </c>
      <c r="G1231" s="1">
        <v>1013.71</v>
      </c>
      <c r="H1231" s="1">
        <v>70604.53</v>
      </c>
      <c r="I1231" s="1">
        <v>3444019.97</v>
      </c>
      <c r="J1231" s="1">
        <v>48.4313</v>
      </c>
      <c r="K1231" s="1"/>
      <c r="AE1231">
        <f>(B1229*C1229/SUM(C1226:C1229)+B1230*C1230/SUM(C1226:C1230)+B1231*C1231/SUM(C1226:C1231)+B1232*C1232/SUM(C1226:C1232)+B1233*C1233/SUM(C1226:C1233))/5</f>
        <v>0.20339923048710357</v>
      </c>
    </row>
    <row r="1232" spans="1:31" x14ac:dyDescent="0.3">
      <c r="A1232" s="1">
        <v>1961</v>
      </c>
      <c r="B1232" s="1">
        <v>6</v>
      </c>
      <c r="C1232" s="1">
        <v>1.1738E-2</v>
      </c>
      <c r="D1232" s="1">
        <v>0.5</v>
      </c>
      <c r="E1232" s="1">
        <v>1.1669000000000001E-2</v>
      </c>
      <c r="F1232" s="1">
        <v>70097.679999999993</v>
      </c>
      <c r="G1232" s="1">
        <v>817.97</v>
      </c>
      <c r="H1232" s="1">
        <v>69688.69</v>
      </c>
      <c r="I1232" s="1">
        <v>3373415.44</v>
      </c>
      <c r="J1232" s="1">
        <v>48.124499999999998</v>
      </c>
      <c r="K1232" s="1"/>
      <c r="AE1232">
        <f>(B1230*C1230/SUM(C1226:C1230)+B1231*C1231/SUM(C1226:C1231)+B1232*C1232/SUM(C1226:C1232)+B1233*C1233/SUM(C1226:C1233)+B1234*C1234/SUM(C1226:C1234))/5</f>
        <v>0.19033868616102495</v>
      </c>
    </row>
    <row r="1233" spans="1:31" x14ac:dyDescent="0.3">
      <c r="A1233" s="1">
        <v>1961</v>
      </c>
      <c r="B1233" s="1">
        <v>7</v>
      </c>
      <c r="C1233" s="1">
        <v>9.8180000000000003E-3</v>
      </c>
      <c r="D1233" s="1">
        <v>0.5</v>
      </c>
      <c r="E1233" s="1">
        <v>9.7699999999999992E-3</v>
      </c>
      <c r="F1233" s="1">
        <v>69279.710000000006</v>
      </c>
      <c r="G1233" s="1">
        <v>676.86</v>
      </c>
      <c r="H1233" s="1">
        <v>68941.279999999999</v>
      </c>
      <c r="I1233" s="1">
        <v>3303726.75</v>
      </c>
      <c r="J1233" s="1">
        <v>47.686799999999998</v>
      </c>
      <c r="K1233" s="1"/>
      <c r="AE1233">
        <f>(B1231*C1231/SUM(C1226:C1231)+B1232*C1232/SUM(C1226:C1232)+B1233*C1233/SUM(C1226:C1233)+B1234*C1234/SUM(C1226:C1234)+B1235*C1235/SUM(C1226:C1235))/5</f>
        <v>0.17882134240081465</v>
      </c>
    </row>
    <row r="1234" spans="1:31" x14ac:dyDescent="0.3">
      <c r="A1234" s="1">
        <v>1961</v>
      </c>
      <c r="B1234" s="1">
        <v>8</v>
      </c>
      <c r="C1234" s="1">
        <v>8.1939999999999999E-3</v>
      </c>
      <c r="D1234" s="1">
        <v>0.5</v>
      </c>
      <c r="E1234" s="1">
        <v>8.1600000000000006E-3</v>
      </c>
      <c r="F1234" s="1">
        <v>68602.850000000006</v>
      </c>
      <c r="G1234" s="1">
        <v>559.82000000000005</v>
      </c>
      <c r="H1234" s="1">
        <v>68322.94</v>
      </c>
      <c r="I1234" s="1">
        <v>3234785.47</v>
      </c>
      <c r="J1234" s="1">
        <v>47.152299999999997</v>
      </c>
      <c r="K1234" s="1"/>
      <c r="AE1234">
        <f>(B1232*C1232/SUM(C1226:C1232)+B1233*C1233/SUM(C1226:C1233)+B1234*C1234/SUM(C1226:C1234)+B1235*C1235/SUM(C1226:C1235)+B1236*C1236/SUM(C1226:C1236))/5</f>
        <v>0.16843696957230572</v>
      </c>
    </row>
    <row r="1235" spans="1:31" x14ac:dyDescent="0.3">
      <c r="A1235" s="1">
        <v>1961</v>
      </c>
      <c r="B1235" s="1">
        <v>9</v>
      </c>
      <c r="C1235" s="1">
        <v>6.8849999999999996E-3</v>
      </c>
      <c r="D1235" s="1">
        <v>0.5</v>
      </c>
      <c r="E1235" s="1">
        <v>6.862E-3</v>
      </c>
      <c r="F1235" s="1">
        <v>68043.03</v>
      </c>
      <c r="G1235" s="1">
        <v>466.9</v>
      </c>
      <c r="H1235" s="1">
        <v>67809.58</v>
      </c>
      <c r="I1235" s="1">
        <v>3166462.53</v>
      </c>
      <c r="J1235" s="1">
        <v>46.536200000000001</v>
      </c>
      <c r="K1235" s="1"/>
      <c r="AE1235">
        <f>(B1233*C1233/SUM(C1226:C1233)+B1234*C1234/SUM(C1226:C1234)+B1235*C1235/SUM(C1226:C1235)+B1236*C1236/SUM(C1226:C1236)+B1237*C1237/SUM(C1226:C1237))/5</f>
        <v>0.15946446208695933</v>
      </c>
    </row>
    <row r="1236" spans="1:31" x14ac:dyDescent="0.3">
      <c r="A1236" s="1">
        <v>1961</v>
      </c>
      <c r="B1236" s="1">
        <v>10</v>
      </c>
      <c r="C1236" s="1">
        <v>5.94E-3</v>
      </c>
      <c r="D1236" s="1">
        <v>0.5</v>
      </c>
      <c r="E1236" s="1">
        <v>5.9230000000000003E-3</v>
      </c>
      <c r="F1236" s="1">
        <v>67576.13</v>
      </c>
      <c r="G1236" s="1">
        <v>400.22</v>
      </c>
      <c r="H1236" s="1">
        <v>67376.02</v>
      </c>
      <c r="I1236" s="1">
        <v>3098652.95</v>
      </c>
      <c r="J1236" s="1">
        <v>45.854300000000002</v>
      </c>
      <c r="K1236" s="1"/>
      <c r="AE1236">
        <f>(B1234*C1234/SUM(C1226:C1234)+B1235*C1235/SUM(C1226:C1235)+B1236*C1236/SUM(C1226:C1236)+B1237*C1237/SUM(C1226:C1237)+B1238*C1238/SUM(C1226:C1238))/5</f>
        <v>0.15347537975551845</v>
      </c>
    </row>
    <row r="1237" spans="1:31" x14ac:dyDescent="0.3">
      <c r="A1237" s="1">
        <v>1961</v>
      </c>
      <c r="B1237" s="1">
        <v>11</v>
      </c>
      <c r="C1237" s="1">
        <v>5.3639999999999998E-3</v>
      </c>
      <c r="D1237" s="1">
        <v>0.5</v>
      </c>
      <c r="E1237" s="1">
        <v>5.3499999999999997E-3</v>
      </c>
      <c r="F1237" s="1">
        <v>67175.91</v>
      </c>
      <c r="G1237" s="1">
        <v>359.39</v>
      </c>
      <c r="H1237" s="1">
        <v>66996.210000000006</v>
      </c>
      <c r="I1237" s="1">
        <v>3031276.93</v>
      </c>
      <c r="J1237" s="1">
        <v>45.124499999999998</v>
      </c>
      <c r="K1237" s="1"/>
      <c r="AE1237">
        <f>(B1235*C1235/SUM(C1226:C1235)+B1236*C1236/SUM(C1226:C1236)+B1237*C1237/SUM(C1226:C1237)+B1238*C1238/SUM(C1226:C1238)+B1239*C1239/SUM(C1226:C1239))/5</f>
        <v>0.15317451399552767</v>
      </c>
    </row>
    <row r="1238" spans="1:31" x14ac:dyDescent="0.3">
      <c r="A1238" s="1">
        <v>1961</v>
      </c>
      <c r="B1238" s="1">
        <v>12</v>
      </c>
      <c r="C1238" s="1">
        <v>5.1710000000000002E-3</v>
      </c>
      <c r="D1238" s="1">
        <v>0.5</v>
      </c>
      <c r="E1238" s="1">
        <v>5.1570000000000001E-3</v>
      </c>
      <c r="F1238" s="1">
        <v>66816.509999999995</v>
      </c>
      <c r="G1238" s="1">
        <v>344.59</v>
      </c>
      <c r="H1238" s="1">
        <v>66644.22</v>
      </c>
      <c r="I1238" s="1">
        <v>2964280.71</v>
      </c>
      <c r="J1238" s="1">
        <v>44.3645</v>
      </c>
      <c r="K1238" s="1"/>
      <c r="AE1238">
        <f>(B1236*C1236/SUM(C1226:C1236)+B1237*C1237/SUM(C1226:C1237)+B1238*C1238/SUM(C1226:C1238)+B1239*C1239/SUM(C1226:C1239)+B1240*C1240/SUM(C1226:C1240))/5</f>
        <v>0.16097140524653525</v>
      </c>
    </row>
    <row r="1239" spans="1:31" x14ac:dyDescent="0.3">
      <c r="A1239" s="1">
        <v>1961</v>
      </c>
      <c r="B1239" s="1">
        <v>13</v>
      </c>
      <c r="C1239" s="1">
        <v>5.3660000000000001E-3</v>
      </c>
      <c r="D1239" s="1">
        <v>0.5</v>
      </c>
      <c r="E1239" s="1">
        <v>5.352E-3</v>
      </c>
      <c r="F1239" s="1">
        <v>66471.92</v>
      </c>
      <c r="G1239" s="1">
        <v>355.76</v>
      </c>
      <c r="H1239" s="1">
        <v>66294.039999999994</v>
      </c>
      <c r="I1239" s="1">
        <v>2897636.5</v>
      </c>
      <c r="J1239" s="1">
        <v>43.591900000000003</v>
      </c>
      <c r="K1239" s="1"/>
      <c r="AE1239">
        <f>(B1237*C1237/SUM(C1226:C1237)+B1238*C1238/SUM(C1226:C1238)+B1239*C1239/SUM(C1226:C1239)+B1240*C1240/SUM(C1226:C1240)+B1241*C1241/SUM(C1226:C1241))/5</f>
        <v>0.17798764166395448</v>
      </c>
    </row>
    <row r="1240" spans="1:31" x14ac:dyDescent="0.3">
      <c r="A1240" s="1">
        <v>1961</v>
      </c>
      <c r="B1240" s="1">
        <v>14</v>
      </c>
      <c r="C1240" s="1">
        <v>5.9170000000000004E-3</v>
      </c>
      <c r="D1240" s="1">
        <v>0.5</v>
      </c>
      <c r="E1240" s="1">
        <v>5.8989999999999997E-3</v>
      </c>
      <c r="F1240" s="1">
        <v>66116.160000000003</v>
      </c>
      <c r="G1240" s="1">
        <v>390.03</v>
      </c>
      <c r="H1240" s="1">
        <v>65921.14</v>
      </c>
      <c r="I1240" s="1">
        <v>2831342.46</v>
      </c>
      <c r="J1240" s="1">
        <v>42.823799999999999</v>
      </c>
      <c r="K1240" s="1"/>
      <c r="AE1240">
        <f>(B1238*C1238/SUM(C1226:C1238)+B1239*C1239/SUM(C1226:C1239)+B1240*C1240/SUM(C1226:C1240)+B1241*C1241/SUM(C1226:C1241)+B1242*C1242/SUM(C1226:C1242))/5</f>
        <v>0.20446537140682319</v>
      </c>
    </row>
    <row r="1241" spans="1:31" x14ac:dyDescent="0.3">
      <c r="A1241" s="1">
        <v>1961</v>
      </c>
      <c r="B1241" s="1">
        <v>15</v>
      </c>
      <c r="C1241" s="1">
        <v>6.6839999999999998E-3</v>
      </c>
      <c r="D1241" s="1">
        <v>0.5</v>
      </c>
      <c r="E1241" s="1">
        <v>6.6620000000000004E-3</v>
      </c>
      <c r="F1241" s="1">
        <v>65726.13</v>
      </c>
      <c r="G1241" s="1">
        <v>437.88</v>
      </c>
      <c r="H1241" s="1">
        <v>65507.19</v>
      </c>
      <c r="I1241" s="1">
        <v>2765421.31</v>
      </c>
      <c r="J1241" s="1">
        <v>42.0749</v>
      </c>
      <c r="K1241" s="1"/>
      <c r="AE1241">
        <f>(B1239*C1239/SUM(C1226:C1239)+B1240*C1240/SUM(C1226:C1240)+B1241*C1241/SUM(C1226:C1241)+B1242*C1242/SUM(C1226:C1242)+B1243*C1243/SUM(C1226:C1243))/5</f>
        <v>0.23663143083810936</v>
      </c>
    </row>
    <row r="1242" spans="1:31" x14ac:dyDescent="0.3">
      <c r="A1242" s="1">
        <v>1961</v>
      </c>
      <c r="B1242" s="1">
        <v>16</v>
      </c>
      <c r="C1242" s="1">
        <v>7.5929999999999999E-3</v>
      </c>
      <c r="D1242" s="1">
        <v>0.5</v>
      </c>
      <c r="E1242" s="1">
        <v>7.5640000000000004E-3</v>
      </c>
      <c r="F1242" s="1">
        <v>65288.25</v>
      </c>
      <c r="G1242" s="1">
        <v>493.83</v>
      </c>
      <c r="H1242" s="1">
        <v>65041.33</v>
      </c>
      <c r="I1242" s="1">
        <v>2699914.13</v>
      </c>
      <c r="J1242" s="1">
        <v>41.3538</v>
      </c>
      <c r="K1242" s="1"/>
      <c r="AE1242">
        <f>(B1240*C1240/SUM(C1226:C1240)+B1241*C1241/SUM(C1226:C1241)+B1242*C1242/SUM(C1226:C1242)+B1243*C1243/SUM(C1226:C1243)+B1244*C1244/SUM(C1226:C1244))/5</f>
        <v>0.27161656675323903</v>
      </c>
    </row>
    <row r="1243" spans="1:31" x14ac:dyDescent="0.3">
      <c r="A1243" s="1">
        <v>1961</v>
      </c>
      <c r="B1243" s="1">
        <v>17</v>
      </c>
      <c r="C1243" s="1">
        <v>8.1729999999999997E-3</v>
      </c>
      <c r="D1243" s="1">
        <v>0.5</v>
      </c>
      <c r="E1243" s="1">
        <v>8.1399999999999997E-3</v>
      </c>
      <c r="F1243" s="1">
        <v>64794.42</v>
      </c>
      <c r="G1243" s="1">
        <v>527.41999999999996</v>
      </c>
      <c r="H1243" s="1">
        <v>64530.7</v>
      </c>
      <c r="I1243" s="1">
        <v>2634872.79</v>
      </c>
      <c r="J1243" s="1">
        <v>40.665100000000002</v>
      </c>
      <c r="K1243" s="1"/>
      <c r="AE1243">
        <f>(B1241*C1241/SUM(C1226:C1241)+B1242*C1242/SUM(C1226:C1242)+B1243*C1243/SUM(C1226:C1243)+B1244*C1244/SUM(C1226:C1244)+B1245*C1245/SUM(C1226:C1245))/5</f>
        <v>0.30714271459328063</v>
      </c>
    </row>
    <row r="1244" spans="1:31" x14ac:dyDescent="0.3">
      <c r="A1244" s="1">
        <v>1961</v>
      </c>
      <c r="B1244" s="1">
        <v>18</v>
      </c>
      <c r="C1244" s="1">
        <v>8.6420000000000004E-3</v>
      </c>
      <c r="D1244" s="1">
        <v>0.5</v>
      </c>
      <c r="E1244" s="1">
        <v>8.6040000000000005E-3</v>
      </c>
      <c r="F1244" s="1">
        <v>64266.99</v>
      </c>
      <c r="G1244" s="1">
        <v>552.98</v>
      </c>
      <c r="H1244" s="1">
        <v>63990.5</v>
      </c>
      <c r="I1244" s="1">
        <v>2570342.09</v>
      </c>
      <c r="J1244" s="1">
        <v>39.994700000000002</v>
      </c>
      <c r="K1244" s="1"/>
      <c r="AE1244">
        <f>(B1242*C1242/SUM(C1226:C1242)+B1243*C1243/SUM(C1226:C1243)+B1244*C1244/SUM(C1226:C1244)+B1245*C1245/SUM(C1226:C1245)+B1246*C1246/SUM(C1226:C1246))/5</f>
        <v>0.34132615159753915</v>
      </c>
    </row>
    <row r="1245" spans="1:31" x14ac:dyDescent="0.3">
      <c r="A1245" s="1">
        <v>1961</v>
      </c>
      <c r="B1245" s="1">
        <v>19</v>
      </c>
      <c r="C1245" s="1">
        <v>9.1140000000000006E-3</v>
      </c>
      <c r="D1245" s="1">
        <v>0.5</v>
      </c>
      <c r="E1245" s="1">
        <v>9.0729999999999995E-3</v>
      </c>
      <c r="F1245" s="1">
        <v>63714.01</v>
      </c>
      <c r="G1245" s="1">
        <v>578.07000000000005</v>
      </c>
      <c r="H1245" s="1">
        <v>63424.97</v>
      </c>
      <c r="I1245" s="1">
        <v>2506351.59</v>
      </c>
      <c r="J1245" s="1">
        <v>39.337499999999999</v>
      </c>
      <c r="K1245" s="1"/>
      <c r="AE1245">
        <f>(B1243*C1243/SUM(C1226:C1243)+B1244*C1244/SUM(C1226:C1244)+B1245*C1245/SUM(C1226:C1245)+B1246*C1246/SUM(C1226:C1246)+B1247*C1247/SUM(C1226:C1247))/5</f>
        <v>0.37235160880860113</v>
      </c>
    </row>
    <row r="1246" spans="1:31" x14ac:dyDescent="0.3">
      <c r="A1246" s="1">
        <v>1961</v>
      </c>
      <c r="B1246" s="1">
        <v>20</v>
      </c>
      <c r="C1246" s="1">
        <v>9.5639999999999996E-3</v>
      </c>
      <c r="D1246" s="1">
        <v>0.5</v>
      </c>
      <c r="E1246" s="1">
        <v>9.5189999999999997E-3</v>
      </c>
      <c r="F1246" s="1">
        <v>63135.94</v>
      </c>
      <c r="G1246" s="1">
        <v>600.96</v>
      </c>
      <c r="H1246" s="1">
        <v>62835.46</v>
      </c>
      <c r="I1246" s="1">
        <v>2442926.61</v>
      </c>
      <c r="J1246" s="1">
        <v>38.693100000000001</v>
      </c>
      <c r="K1246" s="1"/>
      <c r="AE1246">
        <f>(B1244*C1244/SUM(C1226:C1244)+B1245*C1245/SUM(C1226:C1245)+B1246*C1246/SUM(C1226:C1246)+B1247*C1247/SUM(C1226:C1247)+B1248*C1248/SUM(C1226:C1248))/5</f>
        <v>0.40150865316619166</v>
      </c>
    </row>
    <row r="1247" spans="1:31" x14ac:dyDescent="0.3">
      <c r="A1247" s="1">
        <v>1961</v>
      </c>
      <c r="B1247" s="1">
        <v>21</v>
      </c>
      <c r="C1247" s="1">
        <v>9.9590000000000008E-3</v>
      </c>
      <c r="D1247" s="1">
        <v>0.5</v>
      </c>
      <c r="E1247" s="1">
        <v>9.9100000000000004E-3</v>
      </c>
      <c r="F1247" s="1">
        <v>62534.98</v>
      </c>
      <c r="G1247" s="1">
        <v>619.71</v>
      </c>
      <c r="H1247" s="1">
        <v>62225.120000000003</v>
      </c>
      <c r="I1247" s="1">
        <v>2380091.16</v>
      </c>
      <c r="J1247" s="1">
        <v>38.060200000000002</v>
      </c>
      <c r="K1247" s="1"/>
      <c r="AE1247">
        <f>(B1245*C1245/SUM(C1226:C1245)+B1246*C1246/SUM(C1226:C1246)+B1247*C1247/SUM(C1226:C1247)+B1248*C1248/SUM(C1226:C1248)+B1249*C1249/SUM(C1226:C1249))/5</f>
        <v>0.42881991133452979</v>
      </c>
    </row>
    <row r="1248" spans="1:31" x14ac:dyDescent="0.3">
      <c r="A1248" s="1">
        <v>1961</v>
      </c>
      <c r="B1248" s="1">
        <v>22</v>
      </c>
      <c r="C1248" s="1">
        <v>1.0262E-2</v>
      </c>
      <c r="D1248" s="1">
        <v>0.5</v>
      </c>
      <c r="E1248" s="1">
        <v>1.0208999999999999E-2</v>
      </c>
      <c r="F1248" s="1">
        <v>61915.26</v>
      </c>
      <c r="G1248" s="1">
        <v>632.12</v>
      </c>
      <c r="H1248" s="1">
        <v>61599.199999999997</v>
      </c>
      <c r="I1248" s="1">
        <v>2317866.04</v>
      </c>
      <c r="J1248" s="1">
        <v>37.436100000000003</v>
      </c>
      <c r="K1248" s="1"/>
      <c r="AE1248">
        <f>(B1246*C1246/SUM(C1226:C1246)+B1247*C1247/SUM(C1226:C1247)+B1248*C1248/SUM(C1226:C1248)+B1249*C1249/SUM(C1226:C1249)+B1250*C1250/SUM(C1226:C1250))/5</f>
        <v>0.45383798744593351</v>
      </c>
    </row>
    <row r="1249" spans="1:31" x14ac:dyDescent="0.3">
      <c r="A1249" s="1">
        <v>1961</v>
      </c>
      <c r="B1249" s="1">
        <v>23</v>
      </c>
      <c r="C1249" s="1">
        <v>1.0493000000000001E-2</v>
      </c>
      <c r="D1249" s="1">
        <v>0.5</v>
      </c>
      <c r="E1249" s="1">
        <v>1.0437999999999999E-2</v>
      </c>
      <c r="F1249" s="1">
        <v>61283.15</v>
      </c>
      <c r="G1249" s="1">
        <v>639.67999999999995</v>
      </c>
      <c r="H1249" s="1">
        <v>60963.31</v>
      </c>
      <c r="I1249" s="1">
        <v>2256266.83</v>
      </c>
      <c r="J1249" s="1">
        <v>36.817100000000003</v>
      </c>
      <c r="K1249" s="1"/>
      <c r="AE1249">
        <f>(B1247*C1247/SUM(C1226:C1247)+B1248*C1248/SUM(C1226:C1248)+B1249*C1249/SUM(C1226:C1249)+B1250*C1250/SUM(C1226:C1250)+B1251*C1251/SUM(C1226:C1251))/5</f>
        <v>0.47634001677345461</v>
      </c>
    </row>
    <row r="1250" spans="1:31" x14ac:dyDescent="0.3">
      <c r="A1250" s="1">
        <v>1961</v>
      </c>
      <c r="B1250" s="1">
        <v>24</v>
      </c>
      <c r="C1250" s="1">
        <v>1.0692999999999999E-2</v>
      </c>
      <c r="D1250" s="1">
        <v>0.5</v>
      </c>
      <c r="E1250" s="1">
        <v>1.0636E-2</v>
      </c>
      <c r="F1250" s="1">
        <v>60643.47</v>
      </c>
      <c r="G1250" s="1">
        <v>644.99</v>
      </c>
      <c r="H1250" s="1">
        <v>60320.98</v>
      </c>
      <c r="I1250" s="1">
        <v>2195303.5299999998</v>
      </c>
      <c r="J1250" s="1">
        <v>36.200200000000002</v>
      </c>
      <c r="K1250" s="1"/>
      <c r="AE1250">
        <f>(B1248*C1248/SUM(C1226:C1248)+B1249*C1249/SUM(C1226:C1249)+B1250*C1250/SUM(C1226:C1250)+B1251*C1251/SUM(C1226:C1251)+B1252*C1252/SUM(C1226:C1252))/5</f>
        <v>0.49645422615569268</v>
      </c>
    </row>
    <row r="1251" spans="1:31" x14ac:dyDescent="0.3">
      <c r="A1251" s="1">
        <v>1961</v>
      </c>
      <c r="B1251" s="1">
        <v>25</v>
      </c>
      <c r="C1251" s="1">
        <v>1.0862999999999999E-2</v>
      </c>
      <c r="D1251" s="1">
        <v>0.5</v>
      </c>
      <c r="E1251" s="1">
        <v>1.0805E-2</v>
      </c>
      <c r="F1251" s="1">
        <v>59998.48</v>
      </c>
      <c r="G1251" s="1">
        <v>648.27</v>
      </c>
      <c r="H1251" s="1">
        <v>59674.35</v>
      </c>
      <c r="I1251" s="1">
        <v>2134982.5499999998</v>
      </c>
      <c r="J1251" s="1">
        <v>35.5839</v>
      </c>
      <c r="K1251" s="1"/>
      <c r="AE1251">
        <f>(B1249*C1249/SUM(C1226:C1249)+B1250*C1250/SUM(C1226:C1250)+B1251*C1251/SUM(C1226:C1251)+B1252*C1252/SUM(C1226:C1252)+B1253*C1253/SUM(C1226:C1253))/5</f>
        <v>0.51468823370156791</v>
      </c>
    </row>
    <row r="1252" spans="1:31" x14ac:dyDescent="0.3">
      <c r="A1252" s="1">
        <v>1961</v>
      </c>
      <c r="B1252" s="1">
        <v>26</v>
      </c>
      <c r="C1252" s="1">
        <v>1.1008E-2</v>
      </c>
      <c r="D1252" s="1">
        <v>0.5</v>
      </c>
      <c r="E1252" s="1">
        <v>1.0947999999999999E-2</v>
      </c>
      <c r="F1252" s="1">
        <v>59350.22</v>
      </c>
      <c r="G1252" s="1">
        <v>649.76</v>
      </c>
      <c r="H1252" s="1">
        <v>59025.33</v>
      </c>
      <c r="I1252" s="1">
        <v>2075308.2</v>
      </c>
      <c r="J1252" s="1">
        <v>34.967199999999998</v>
      </c>
      <c r="K1252" s="1"/>
      <c r="AE1252">
        <f>(B1250*C1250/SUM(C1226:C1250)+B1251*C1251/SUM(C1226:C1251)+B1252*C1252/SUM(C1226:C1252)+B1253*C1253/SUM(C1226:C1253)+B1254*C1254/SUM(C1226:C1254))/5</f>
        <v>0.53138917267612096</v>
      </c>
    </row>
    <row r="1253" spans="1:31" x14ac:dyDescent="0.3">
      <c r="A1253" s="1">
        <v>1961</v>
      </c>
      <c r="B1253" s="1">
        <v>27</v>
      </c>
      <c r="C1253" s="1">
        <v>1.1129999999999999E-2</v>
      </c>
      <c r="D1253" s="1">
        <v>0.5</v>
      </c>
      <c r="E1253" s="1">
        <v>1.1068E-2</v>
      </c>
      <c r="F1253" s="1">
        <v>58700.45</v>
      </c>
      <c r="G1253" s="1">
        <v>649.72</v>
      </c>
      <c r="H1253" s="1">
        <v>58375.6</v>
      </c>
      <c r="I1253" s="1">
        <v>2016282.86</v>
      </c>
      <c r="J1253" s="1">
        <v>34.348700000000001</v>
      </c>
      <c r="K1253" s="1"/>
      <c r="AE1253">
        <f>(B1251*C1251/SUM(C1226:C1251)+B1252*C1252/SUM(C1226:C1252)+B1253*C1253/SUM(C1226:C1253)+B1254*C1254/SUM(C1226:C1254)+B1255*C1255/SUM(C1226:C1255))/5</f>
        <v>0.54468739033760016</v>
      </c>
    </row>
    <row r="1254" spans="1:31" x14ac:dyDescent="0.3">
      <c r="A1254" s="1">
        <v>1961</v>
      </c>
      <c r="B1254" s="1">
        <v>28</v>
      </c>
      <c r="C1254" s="1">
        <v>1.1226E-2</v>
      </c>
      <c r="D1254" s="1">
        <v>0.5</v>
      </c>
      <c r="E1254" s="1">
        <v>1.1164E-2</v>
      </c>
      <c r="F1254" s="1">
        <v>58050.74</v>
      </c>
      <c r="G1254" s="1">
        <v>648.05999999999995</v>
      </c>
      <c r="H1254" s="1">
        <v>57726.71</v>
      </c>
      <c r="I1254" s="1">
        <v>1957907.27</v>
      </c>
      <c r="J1254" s="1">
        <v>33.727499999999999</v>
      </c>
      <c r="K1254" s="1"/>
      <c r="AE1254">
        <f>(B1252*C1252/SUM(C1226:C1252)+B1253*C1253/SUM(C1226:C1253)+B1254*C1254/SUM(C1226:C1254)+B1255*C1255/SUM(C1226:C1255)+B1256*C1256/SUM(C1226:C1256))/5</f>
        <v>0.55652070287688582</v>
      </c>
    </row>
    <row r="1255" spans="1:31" x14ac:dyDescent="0.3">
      <c r="A1255" s="1">
        <v>1961</v>
      </c>
      <c r="B1255" s="1">
        <v>29</v>
      </c>
      <c r="C1255" s="1">
        <v>1.1108E-2</v>
      </c>
      <c r="D1255" s="1">
        <v>0.5</v>
      </c>
      <c r="E1255" s="1">
        <v>1.1047E-2</v>
      </c>
      <c r="F1255" s="1">
        <v>57402.68</v>
      </c>
      <c r="G1255" s="1">
        <v>634.11</v>
      </c>
      <c r="H1255" s="1">
        <v>57085.63</v>
      </c>
      <c r="I1255" s="1">
        <v>1900180.56</v>
      </c>
      <c r="J1255" s="1">
        <v>33.102600000000002</v>
      </c>
      <c r="K1255" s="1"/>
      <c r="AE1255">
        <f>(B1253*C1253/SUM(C1226:C1253)+B1254*C1254/SUM(C1226:C1254)+B1255*C1255/SUM(C1226:C1255)+B1256*C1256/SUM(C1226:C1256)+B1257*C1257/SUM(C1226:C1257))/5</f>
        <v>0.56727594766778</v>
      </c>
    </row>
    <row r="1256" spans="1:31" x14ac:dyDescent="0.3">
      <c r="A1256" s="1">
        <v>1961</v>
      </c>
      <c r="B1256" s="1">
        <v>30</v>
      </c>
      <c r="C1256" s="1">
        <v>1.1157E-2</v>
      </c>
      <c r="D1256" s="1">
        <v>0.5</v>
      </c>
      <c r="E1256" s="1">
        <v>1.1095000000000001E-2</v>
      </c>
      <c r="F1256" s="1">
        <v>56768.57</v>
      </c>
      <c r="G1256" s="1">
        <v>629.87</v>
      </c>
      <c r="H1256" s="1">
        <v>56453.64</v>
      </c>
      <c r="I1256" s="1">
        <v>1843094.93</v>
      </c>
      <c r="J1256" s="1">
        <v>32.466799999999999</v>
      </c>
      <c r="K1256" s="1"/>
      <c r="AE1256">
        <f>(B1254*C1254/SUM(C1226:C1254)+B1255*C1255/SUM(C1226:C1255)+B1256*C1256/SUM(C1226:C1256)+B1257*C1257/SUM(C1226:C1257)+B1258*C1258/SUM(C1226:C1258))/5</f>
        <v>0.57737558099864139</v>
      </c>
    </row>
    <row r="1257" spans="1:31" x14ac:dyDescent="0.3">
      <c r="A1257" s="1">
        <v>1961</v>
      </c>
      <c r="B1257" s="1">
        <v>31</v>
      </c>
      <c r="C1257" s="1">
        <v>1.1221E-2</v>
      </c>
      <c r="D1257" s="1">
        <v>0.5</v>
      </c>
      <c r="E1257" s="1">
        <v>1.1159000000000001E-2</v>
      </c>
      <c r="F1257" s="1">
        <v>56138.7</v>
      </c>
      <c r="G1257" s="1">
        <v>626.41999999999996</v>
      </c>
      <c r="H1257" s="1">
        <v>55825.49</v>
      </c>
      <c r="I1257" s="1">
        <v>1786641.29</v>
      </c>
      <c r="J1257" s="1">
        <v>31.825500000000002</v>
      </c>
      <c r="K1257" s="1"/>
      <c r="AE1257">
        <f>(B1255*C1255/SUM(C1226:C1255)+B1256*C1256/SUM(C1226:C1256)+B1257*C1257/SUM(C1226:C1257)+B1258*C1258/SUM(C1226:C1258)+B1259*C1259/SUM(C1226:C1259))/5</f>
        <v>0.58750367900004286</v>
      </c>
    </row>
    <row r="1258" spans="1:31" x14ac:dyDescent="0.3">
      <c r="A1258" s="1">
        <v>1961</v>
      </c>
      <c r="B1258" s="1">
        <v>32</v>
      </c>
      <c r="C1258" s="1">
        <v>1.1304E-2</v>
      </c>
      <c r="D1258" s="1">
        <v>0.5</v>
      </c>
      <c r="E1258" s="1">
        <v>1.1240999999999999E-2</v>
      </c>
      <c r="F1258" s="1">
        <v>55512.28</v>
      </c>
      <c r="G1258" s="1">
        <v>624</v>
      </c>
      <c r="H1258" s="1">
        <v>55200.28</v>
      </c>
      <c r="I1258" s="1">
        <v>1730815.81</v>
      </c>
      <c r="J1258" s="1">
        <v>31.178999999999998</v>
      </c>
      <c r="K1258" s="1"/>
      <c r="AE1258">
        <f>(B1256*C1256/SUM(C1226:C1256)+B1257*C1257/SUM(C1226:C1257)+B1258*C1258/SUM(C1226:C1258)+B1259*C1259/SUM(C1226:C1259)+B1260*C1260/SUM(C1226:C1260))/5</f>
        <v>0.60034782662351949</v>
      </c>
    </row>
    <row r="1259" spans="1:31" x14ac:dyDescent="0.3">
      <c r="A1259" s="1">
        <v>1961</v>
      </c>
      <c r="B1259" s="1">
        <v>33</v>
      </c>
      <c r="C1259" s="1">
        <v>1.1427E-2</v>
      </c>
      <c r="D1259" s="1">
        <v>0.5</v>
      </c>
      <c r="E1259" s="1">
        <v>1.1362000000000001E-2</v>
      </c>
      <c r="F1259" s="1">
        <v>54888.28</v>
      </c>
      <c r="G1259" s="1">
        <v>623.63</v>
      </c>
      <c r="H1259" s="1">
        <v>54576.47</v>
      </c>
      <c r="I1259" s="1">
        <v>1675615.53</v>
      </c>
      <c r="J1259" s="1">
        <v>30.527699999999999</v>
      </c>
      <c r="K1259" s="1"/>
      <c r="AE1259">
        <f>(B1257*C1257/SUM(C1226:C1257)+B1258*C1258/SUM(C1226:C1258)+B1259*C1259/SUM(C1226:C1259)+B1260*C1260/SUM(C1226:C1260)+B1261*C1261/SUM(C1226:C1261))/5</f>
        <v>0.61656330543370585</v>
      </c>
    </row>
    <row r="1260" spans="1:31" x14ac:dyDescent="0.3">
      <c r="A1260" s="1">
        <v>1961</v>
      </c>
      <c r="B1260" s="1">
        <v>34</v>
      </c>
      <c r="C1260" s="1">
        <v>1.1601E-2</v>
      </c>
      <c r="D1260" s="1">
        <v>0.5</v>
      </c>
      <c r="E1260" s="1">
        <v>1.1534000000000001E-2</v>
      </c>
      <c r="F1260" s="1">
        <v>54264.65</v>
      </c>
      <c r="G1260" s="1">
        <v>625.88</v>
      </c>
      <c r="H1260" s="1">
        <v>53951.71</v>
      </c>
      <c r="I1260" s="1">
        <v>1621039.06</v>
      </c>
      <c r="J1260" s="1">
        <v>29.872800000000002</v>
      </c>
      <c r="K1260" s="1"/>
      <c r="AE1260">
        <f>(B1258*C1258/SUM(C1226:C1258)+B1259*C1259/SUM(C1226:C1259)+B1260*C1260/SUM(C1226:C1260)+B1261*C1261/SUM(C1226:C1261)+B1262*C1262/SUM(C1226:C1262))/5</f>
        <v>0.6335899460098221</v>
      </c>
    </row>
    <row r="1261" spans="1:31" x14ac:dyDescent="0.3">
      <c r="A1261" s="1">
        <v>1961</v>
      </c>
      <c r="B1261" s="1">
        <v>35</v>
      </c>
      <c r="C1261" s="1">
        <v>1.1990000000000001E-2</v>
      </c>
      <c r="D1261" s="1">
        <v>0.5</v>
      </c>
      <c r="E1261" s="1">
        <v>1.1918E-2</v>
      </c>
      <c r="F1261" s="1">
        <v>53638.77</v>
      </c>
      <c r="G1261" s="1">
        <v>639.28</v>
      </c>
      <c r="H1261" s="1">
        <v>53319.13</v>
      </c>
      <c r="I1261" s="1">
        <v>1567087.35</v>
      </c>
      <c r="J1261" s="1">
        <v>29.215599999999998</v>
      </c>
      <c r="K1261" s="1"/>
      <c r="AE1261">
        <f>(B1259*C1259/SUM(C1226:C1259)+B1260*C1260/SUM(C1226:C1260)+B1261*C1261/SUM(C1226:C1261)+B1262*C1262/SUM(C1226:C1262)+B1263*C1263/SUM(C1226:C1263))/5</f>
        <v>0.65088755742647719</v>
      </c>
    </row>
    <row r="1262" spans="1:31" x14ac:dyDescent="0.3">
      <c r="A1262" s="1">
        <v>1961</v>
      </c>
      <c r="B1262" s="1">
        <v>36</v>
      </c>
      <c r="C1262" s="1">
        <v>1.2156E-2</v>
      </c>
      <c r="D1262" s="1">
        <v>0.5</v>
      </c>
      <c r="E1262" s="1">
        <v>1.2083E-2</v>
      </c>
      <c r="F1262" s="1">
        <v>52999.49</v>
      </c>
      <c r="G1262" s="1">
        <v>640.37</v>
      </c>
      <c r="H1262" s="1">
        <v>52679.31</v>
      </c>
      <c r="I1262" s="1">
        <v>1513768.22</v>
      </c>
      <c r="J1262" s="1">
        <v>28.561900000000001</v>
      </c>
      <c r="K1262" s="1"/>
      <c r="AE1262">
        <f>(B1260*C1260/SUM(C1226:C1260)+B1261*C1261/SUM(C1226:C1261)+B1262*C1262/SUM(C1226:C1262)+B1263*C1263/SUM(C1226:C1263)+B1264*C1264/SUM(C1226:C1264))/5</f>
        <v>0.66759911340600853</v>
      </c>
    </row>
    <row r="1263" spans="1:31" x14ac:dyDescent="0.3">
      <c r="A1263" s="1">
        <v>1961</v>
      </c>
      <c r="B1263" s="1">
        <v>37</v>
      </c>
      <c r="C1263" s="1">
        <v>1.2290000000000001E-2</v>
      </c>
      <c r="D1263" s="1">
        <v>0.5</v>
      </c>
      <c r="E1263" s="1">
        <v>1.2215E-2</v>
      </c>
      <c r="F1263" s="1">
        <v>52359.12</v>
      </c>
      <c r="G1263" s="1">
        <v>639.57000000000005</v>
      </c>
      <c r="H1263" s="1">
        <v>52039.34</v>
      </c>
      <c r="I1263" s="1">
        <v>1461088.91</v>
      </c>
      <c r="J1263" s="1">
        <v>27.905100000000001</v>
      </c>
      <c r="K1263" s="1"/>
      <c r="AE1263">
        <f>(B1261*C1261/SUM(C1226:C1261)+B1262*C1262/SUM(C1226:C1262)+B1263*C1263/SUM(C1226:C1263)+B1264*C1264/SUM(C1226:C1264)+B1265*C1265/SUM(C1226:C1265))/5</f>
        <v>0.68295219988242573</v>
      </c>
    </row>
    <row r="1264" spans="1:31" x14ac:dyDescent="0.3">
      <c r="A1264" s="1">
        <v>1961</v>
      </c>
      <c r="B1264" s="1">
        <v>38</v>
      </c>
      <c r="C1264" s="1">
        <v>1.2383999999999999E-2</v>
      </c>
      <c r="D1264" s="1">
        <v>0.5</v>
      </c>
      <c r="E1264" s="1">
        <v>1.2307999999999999E-2</v>
      </c>
      <c r="F1264" s="1">
        <v>51719.56</v>
      </c>
      <c r="G1264" s="1">
        <v>636.57000000000005</v>
      </c>
      <c r="H1264" s="1">
        <v>51401.27</v>
      </c>
      <c r="I1264" s="1">
        <v>1409049.57</v>
      </c>
      <c r="J1264" s="1">
        <v>27.244</v>
      </c>
      <c r="K1264" s="1"/>
      <c r="AE1264">
        <f>(B1262*C1262/SUM(C1226:C1262)+B1263*C1263/SUM(C1226:C1263)+B1264*C1264/SUM(C1226:C1264)+B1265*C1265/SUM(C1226:C1265)+B1266*C1266/SUM(C1226:C1266))/5</f>
        <v>0.69456141010173023</v>
      </c>
    </row>
    <row r="1265" spans="1:31" x14ac:dyDescent="0.3">
      <c r="A1265" s="1">
        <v>1961</v>
      </c>
      <c r="B1265" s="1">
        <v>39</v>
      </c>
      <c r="C1265" s="1">
        <v>1.2456999999999999E-2</v>
      </c>
      <c r="D1265" s="1">
        <v>0.5</v>
      </c>
      <c r="E1265" s="1">
        <v>1.238E-2</v>
      </c>
      <c r="F1265" s="1">
        <v>51082.98</v>
      </c>
      <c r="G1265" s="1">
        <v>632.41</v>
      </c>
      <c r="H1265" s="1">
        <v>50766.78</v>
      </c>
      <c r="I1265" s="1">
        <v>1357648.3</v>
      </c>
      <c r="J1265" s="1">
        <v>26.577300000000001</v>
      </c>
      <c r="K1265" s="1"/>
      <c r="AE1265">
        <f>(B1263*C1263/SUM(C1226:C1263)+B1264*C1264/SUM(C1226:C1264)+B1265*C1265/SUM(C1226:C1265)+B1266*C1266/SUM(C1226:C1266)+B1267*C1267/SUM(C1226:C1267))/5</f>
        <v>0.70220990585215848</v>
      </c>
    </row>
    <row r="1266" spans="1:31" x14ac:dyDescent="0.3">
      <c r="A1266" s="1">
        <v>1961</v>
      </c>
      <c r="B1266" s="1">
        <v>40</v>
      </c>
      <c r="C1266" s="1">
        <v>1.2522999999999999E-2</v>
      </c>
      <c r="D1266" s="1">
        <v>0.5</v>
      </c>
      <c r="E1266" s="1">
        <v>1.2444999999999999E-2</v>
      </c>
      <c r="F1266" s="1">
        <v>50450.57</v>
      </c>
      <c r="G1266" s="1">
        <v>627.85</v>
      </c>
      <c r="H1266" s="1">
        <v>50136.639999999999</v>
      </c>
      <c r="I1266" s="1">
        <v>1306881.53</v>
      </c>
      <c r="J1266" s="1">
        <v>25.904199999999999</v>
      </c>
      <c r="K1266" s="1"/>
      <c r="AE1266">
        <f>(B1264*C1264/SUM(C1226:C1264)+B1265*C1265/SUM(C1226:C1265)+B1266*C1266/SUM(C1226:C1266)+B1267*C1267/SUM(C1226:C1267)+B1268*C1268/SUM(C1226:C1268))/5</f>
        <v>0.70898419744145236</v>
      </c>
    </row>
    <row r="1267" spans="1:31" x14ac:dyDescent="0.3">
      <c r="A1267" s="1">
        <v>1961</v>
      </c>
      <c r="B1267" s="1">
        <v>41</v>
      </c>
      <c r="C1267" s="1">
        <v>1.2355E-2</v>
      </c>
      <c r="D1267" s="1">
        <v>0.5</v>
      </c>
      <c r="E1267" s="1">
        <v>1.2279E-2</v>
      </c>
      <c r="F1267" s="1">
        <v>49822.720000000001</v>
      </c>
      <c r="G1267" s="1">
        <v>611.77</v>
      </c>
      <c r="H1267" s="1">
        <v>49516.83</v>
      </c>
      <c r="I1267" s="1">
        <v>1256744.8799999999</v>
      </c>
      <c r="J1267" s="1">
        <v>25.224299999999999</v>
      </c>
      <c r="K1267" s="1"/>
      <c r="AE1267">
        <f>(B1265*C1265/SUM(C1226:C1265)+B1266*C1266/SUM(C1226:C1266)+B1267*C1267/SUM(C1226:C1267)+B1268*C1268/SUM(C1226:C1268)+B1269*C1269/SUM(C1226:C1269))/5</f>
        <v>0.71550686825712806</v>
      </c>
    </row>
    <row r="1268" spans="1:31" x14ac:dyDescent="0.3">
      <c r="A1268" s="1">
        <v>1961</v>
      </c>
      <c r="B1268" s="1">
        <v>42</v>
      </c>
      <c r="C1268" s="1">
        <v>1.2426E-2</v>
      </c>
      <c r="D1268" s="1">
        <v>0.5</v>
      </c>
      <c r="E1268" s="1">
        <v>1.2349000000000001E-2</v>
      </c>
      <c r="F1268" s="1">
        <v>49210.95</v>
      </c>
      <c r="G1268" s="1">
        <v>607.70000000000005</v>
      </c>
      <c r="H1268" s="1">
        <v>48907.1</v>
      </c>
      <c r="I1268" s="1">
        <v>1207228.05</v>
      </c>
      <c r="J1268" s="1">
        <v>24.531700000000001</v>
      </c>
      <c r="K1268" s="1"/>
      <c r="AE1268">
        <f>(B1266*C1266/SUM(C1226:C1266)+B1267*C1267/SUM(C1226:C1267)+B1268*C1268/SUM(C1226:C1268)+B1269*C1269/SUM(C1226:C1269)+B1270*C1270/SUM(C1226:C1270))/5</f>
        <v>0.72276803728445249</v>
      </c>
    </row>
    <row r="1269" spans="1:31" x14ac:dyDescent="0.3">
      <c r="A1269" s="1">
        <v>1961</v>
      </c>
      <c r="B1269" s="1">
        <v>43</v>
      </c>
      <c r="C1269" s="1">
        <v>1.2512000000000001E-2</v>
      </c>
      <c r="D1269" s="1">
        <v>0.5</v>
      </c>
      <c r="E1269" s="1">
        <v>1.2434000000000001E-2</v>
      </c>
      <c r="F1269" s="1">
        <v>48603.24</v>
      </c>
      <c r="G1269" s="1">
        <v>604.34</v>
      </c>
      <c r="H1269" s="1">
        <v>48301.08</v>
      </c>
      <c r="I1269" s="1">
        <v>1158320.95</v>
      </c>
      <c r="J1269" s="1">
        <v>23.8322</v>
      </c>
      <c r="K1269" s="1"/>
      <c r="AE1269">
        <f>(B1267*C1267/SUM(C1226:C1267)+B1268*C1268/SUM(C1226:C1268)+B1269*C1269/SUM(C1226:C1269)+B1270*C1270/SUM(C1226:C1270)+B1271*C1271/SUM(C1226:C1271))/5</f>
        <v>0.73079074086329321</v>
      </c>
    </row>
    <row r="1270" spans="1:31" x14ac:dyDescent="0.3">
      <c r="A1270" s="1">
        <v>1961</v>
      </c>
      <c r="B1270" s="1">
        <v>44</v>
      </c>
      <c r="C1270" s="1">
        <v>1.2663000000000001E-2</v>
      </c>
      <c r="D1270" s="1">
        <v>0.5</v>
      </c>
      <c r="E1270" s="1">
        <v>1.2584E-2</v>
      </c>
      <c r="F1270" s="1">
        <v>47998.91</v>
      </c>
      <c r="G1270" s="1">
        <v>604</v>
      </c>
      <c r="H1270" s="1">
        <v>47696.91</v>
      </c>
      <c r="I1270" s="1">
        <v>1110019.8799999999</v>
      </c>
      <c r="J1270" s="1">
        <v>23.125900000000001</v>
      </c>
      <c r="K1270" s="1"/>
      <c r="AE1270">
        <f>(B1268*C1268/SUM(C1226:C1268)+B1269*C1269/SUM(C1226:C1269)+B1270*C1270/SUM(C1226:C1270)+B1271*C1271/SUM(C1226:C1271)+B1272*C1272/SUM(C1226:C1272))/5</f>
        <v>0.74283546487407714</v>
      </c>
    </row>
    <row r="1271" spans="1:31" x14ac:dyDescent="0.3">
      <c r="A1271" s="1">
        <v>1961</v>
      </c>
      <c r="B1271" s="1">
        <v>45</v>
      </c>
      <c r="C1271" s="1">
        <v>1.2808999999999999E-2</v>
      </c>
      <c r="D1271" s="1">
        <v>0.5</v>
      </c>
      <c r="E1271" s="1">
        <v>1.2727E-2</v>
      </c>
      <c r="F1271" s="1">
        <v>47394.91</v>
      </c>
      <c r="G1271" s="1">
        <v>603.20000000000005</v>
      </c>
      <c r="H1271" s="1">
        <v>47093.31</v>
      </c>
      <c r="I1271" s="1">
        <v>1062322.97</v>
      </c>
      <c r="J1271" s="1">
        <v>22.414300000000001</v>
      </c>
      <c r="K1271" s="1"/>
      <c r="AE1271">
        <f>(B1269*C1269/SUM(C1226:C1269)+B1270*C1270/SUM(C1226:C1270)+B1271*C1271/SUM(C1226:C1271)+B1272*C1272/SUM(C1226:C1272)+B1273*C1273/SUM(C1226:C1273))/5</f>
        <v>0.75707133479053523</v>
      </c>
    </row>
    <row r="1272" spans="1:31" x14ac:dyDescent="0.3">
      <c r="A1272" s="1">
        <v>1961</v>
      </c>
      <c r="B1272" s="1">
        <v>46</v>
      </c>
      <c r="C1272" s="1">
        <v>1.3008E-2</v>
      </c>
      <c r="D1272" s="1">
        <v>0.5</v>
      </c>
      <c r="E1272" s="1">
        <v>1.2924E-2</v>
      </c>
      <c r="F1272" s="1">
        <v>46791.71</v>
      </c>
      <c r="G1272" s="1">
        <v>604.75</v>
      </c>
      <c r="H1272" s="1">
        <v>46489.34</v>
      </c>
      <c r="I1272" s="1">
        <v>1015229.66</v>
      </c>
      <c r="J1272" s="1">
        <v>21.6968</v>
      </c>
      <c r="K1272" s="1"/>
      <c r="AE1272">
        <f>(B1270*C1270/SUM(C1226:C1270)+B1271*C1271/SUM(C1226:C1271)+B1272*C1272/SUM(C1226:C1272)+B1273*C1273/SUM(C1226:C1273)+B1274*C1274/SUM(C1226:C1274))/5</f>
        <v>0.77605950858152806</v>
      </c>
    </row>
    <row r="1273" spans="1:31" x14ac:dyDescent="0.3">
      <c r="A1273" s="1">
        <v>1961</v>
      </c>
      <c r="B1273" s="1">
        <v>47</v>
      </c>
      <c r="C1273" s="1">
        <v>1.3284000000000001E-2</v>
      </c>
      <c r="D1273" s="1">
        <v>0.5</v>
      </c>
      <c r="E1273" s="1">
        <v>1.3195999999999999E-2</v>
      </c>
      <c r="F1273" s="1">
        <v>46186.96</v>
      </c>
      <c r="G1273" s="1">
        <v>609.48</v>
      </c>
      <c r="H1273" s="1">
        <v>45882.22</v>
      </c>
      <c r="I1273" s="1">
        <v>968740.33</v>
      </c>
      <c r="J1273" s="1">
        <v>20.974299999999999</v>
      </c>
      <c r="K1273" s="1"/>
      <c r="AE1273">
        <f>(B1271*C1271/SUM(C1226:C1271)+B1272*C1272/SUM(C1226:C1272)+B1273*C1273/SUM(C1226:C1273)+B1274*C1274/SUM(C1226:C1274)+B1275*C1275/SUM(C1226:C1275))/5</f>
        <v>0.8027560164994233</v>
      </c>
    </row>
    <row r="1274" spans="1:31" x14ac:dyDescent="0.3">
      <c r="A1274" s="1">
        <v>1961</v>
      </c>
      <c r="B1274" s="1">
        <v>48</v>
      </c>
      <c r="C1274" s="1">
        <v>1.3794000000000001E-2</v>
      </c>
      <c r="D1274" s="1">
        <v>0.5</v>
      </c>
      <c r="E1274" s="1">
        <v>1.37E-2</v>
      </c>
      <c r="F1274" s="1">
        <v>45577.48</v>
      </c>
      <c r="G1274" s="1">
        <v>624.41</v>
      </c>
      <c r="H1274" s="1">
        <v>45265.279999999999</v>
      </c>
      <c r="I1274" s="1">
        <v>922858.1</v>
      </c>
      <c r="J1274" s="1">
        <v>20.248100000000001</v>
      </c>
      <c r="K1274" s="1"/>
      <c r="AE1274">
        <f>(B1272*C1272/SUM(C1226:C1272)+B1273*C1273/SUM(C1226:C1273)+B1274*C1274/SUM(C1226:C1274)+B1275*C1275/SUM(C1226:C1275)+B1276*C1276/SUM(C1226:C1276))/5</f>
        <v>0.8397309773065883</v>
      </c>
    </row>
    <row r="1275" spans="1:31" x14ac:dyDescent="0.3">
      <c r="A1275" s="1">
        <v>1961</v>
      </c>
      <c r="B1275" s="1">
        <v>49</v>
      </c>
      <c r="C1275" s="1">
        <v>1.4623000000000001E-2</v>
      </c>
      <c r="D1275" s="1">
        <v>0.5</v>
      </c>
      <c r="E1275" s="1">
        <v>1.4517E-2</v>
      </c>
      <c r="F1275" s="1">
        <v>44953.07</v>
      </c>
      <c r="G1275" s="1">
        <v>652.58000000000004</v>
      </c>
      <c r="H1275" s="1">
        <v>44626.78</v>
      </c>
      <c r="I1275" s="1">
        <v>877592.82</v>
      </c>
      <c r="J1275" s="1">
        <v>19.522400000000001</v>
      </c>
      <c r="K1275" s="1"/>
      <c r="AE1275">
        <f>(B1273*C1273/SUM(C1226:C1273)+B1274*C1274/SUM(C1226:C1274)+B1275*C1275/SUM(C1226:C1275)+B1276*C1276/SUM(C1226:C1276)+B1277*C1277/SUM(C1226:C1277))/5</f>
        <v>0.89106452334780717</v>
      </c>
    </row>
    <row r="1276" spans="1:31" x14ac:dyDescent="0.3">
      <c r="A1276" s="1">
        <v>1961</v>
      </c>
      <c r="B1276" s="1">
        <v>50</v>
      </c>
      <c r="C1276" s="1">
        <v>1.5675000000000001E-2</v>
      </c>
      <c r="D1276" s="1">
        <v>0.5</v>
      </c>
      <c r="E1276" s="1">
        <v>1.5553000000000001E-2</v>
      </c>
      <c r="F1276" s="1">
        <v>44300.49</v>
      </c>
      <c r="G1276" s="1">
        <v>689.01</v>
      </c>
      <c r="H1276" s="1">
        <v>43955.98</v>
      </c>
      <c r="I1276" s="1">
        <v>832966.04</v>
      </c>
      <c r="J1276" s="1">
        <v>18.802600000000002</v>
      </c>
      <c r="K1276" s="1"/>
      <c r="AE1276">
        <f>(B1274*C1274/SUM(C1226:C1274)+B1275*C1275/SUM(C1226:C1275)+B1276*C1276/SUM(C1226:C1276)+B1277*C1277/SUM(C1226:C1277)+B1278*C1278/SUM(C1226:C1278))/5</f>
        <v>0.95171602092677843</v>
      </c>
    </row>
    <row r="1277" spans="1:31" x14ac:dyDescent="0.3">
      <c r="A1277" s="1">
        <v>1961</v>
      </c>
      <c r="B1277" s="1">
        <v>51</v>
      </c>
      <c r="C1277" s="1">
        <v>1.7142999999999999E-2</v>
      </c>
      <c r="D1277" s="1">
        <v>0.5</v>
      </c>
      <c r="E1277" s="1">
        <v>1.6997999999999999E-2</v>
      </c>
      <c r="F1277" s="1">
        <v>43611.47</v>
      </c>
      <c r="G1277" s="1">
        <v>741.29</v>
      </c>
      <c r="H1277" s="1">
        <v>43240.83</v>
      </c>
      <c r="I1277" s="1">
        <v>789010.06</v>
      </c>
      <c r="J1277" s="1">
        <v>18.091799999999999</v>
      </c>
      <c r="K1277" s="1"/>
      <c r="AE1277">
        <f>(B1275*C1275/SUM(C1226:C1275)+B1276*C1276/SUM(C1226:C1276)+B1277*C1277/SUM(C1226:C1277)+B1278*C1278/SUM(C1226:C1278)+B1279*C1279/SUM(C1226:C1279))/5</f>
        <v>1.0155546266400814</v>
      </c>
    </row>
    <row r="1278" spans="1:31" x14ac:dyDescent="0.3">
      <c r="A1278" s="1">
        <v>1961</v>
      </c>
      <c r="B1278" s="1">
        <v>52</v>
      </c>
      <c r="C1278" s="1">
        <v>1.8287000000000001E-2</v>
      </c>
      <c r="D1278" s="1">
        <v>0.5</v>
      </c>
      <c r="E1278" s="1">
        <v>1.8121999999999999E-2</v>
      </c>
      <c r="F1278" s="1">
        <v>42870.18</v>
      </c>
      <c r="G1278" s="1">
        <v>776.88</v>
      </c>
      <c r="H1278" s="1">
        <v>42481.74</v>
      </c>
      <c r="I1278" s="1">
        <v>745769.23</v>
      </c>
      <c r="J1278" s="1">
        <v>17.396000000000001</v>
      </c>
      <c r="K1278" s="1"/>
      <c r="AE1278">
        <f>(B1276*C1276/SUM(C1226:C1276)+B1277*C1277/SUM(C1226:C1277)+B1278*C1278/SUM(C1226:C1278)+B1279*C1279/SUM(C1226:C1279)+B1280*C1280/SUM(C1226:C1280))/5</f>
        <v>1.0801379932124444</v>
      </c>
    </row>
    <row r="1279" spans="1:31" x14ac:dyDescent="0.3">
      <c r="A1279" s="1">
        <v>1961</v>
      </c>
      <c r="B1279" s="1">
        <v>53</v>
      </c>
      <c r="C1279" s="1">
        <v>1.9165000000000001E-2</v>
      </c>
      <c r="D1279" s="1">
        <v>0.5</v>
      </c>
      <c r="E1279" s="1">
        <v>1.8983E-2</v>
      </c>
      <c r="F1279" s="1">
        <v>42093.3</v>
      </c>
      <c r="G1279" s="1">
        <v>799.05</v>
      </c>
      <c r="H1279" s="1">
        <v>41693.78</v>
      </c>
      <c r="I1279" s="1">
        <v>703287.49</v>
      </c>
      <c r="J1279" s="1">
        <v>16.707799999999999</v>
      </c>
      <c r="K1279" s="1"/>
      <c r="AE1279">
        <f>(B1277*C1277/SUM(C1226:C1277)+B1278*C1278/SUM(C1226:C1278)+B1279*C1279/SUM(C1226:C1279)+B1280*C1280/SUM(C1226:C1280)+B1281*C1281/SUM(C1226:C1281))/5</f>
        <v>1.1448099585531231</v>
      </c>
    </row>
    <row r="1280" spans="1:31" x14ac:dyDescent="0.3">
      <c r="A1280" s="1">
        <v>1961</v>
      </c>
      <c r="B1280" s="1">
        <v>54</v>
      </c>
      <c r="C1280" s="1">
        <v>2.0171000000000001E-2</v>
      </c>
      <c r="D1280" s="1">
        <v>0.5</v>
      </c>
      <c r="E1280" s="1">
        <v>1.9969000000000001E-2</v>
      </c>
      <c r="F1280" s="1">
        <v>41294.26</v>
      </c>
      <c r="G1280" s="1">
        <v>824.62</v>
      </c>
      <c r="H1280" s="1">
        <v>40881.949999999997</v>
      </c>
      <c r="I1280" s="1">
        <v>661593.71</v>
      </c>
      <c r="J1280" s="1">
        <v>16.0214</v>
      </c>
      <c r="K1280" s="1"/>
      <c r="AE1280">
        <f>(B1278*C1278/SUM(C1226:C1278)+B1279*C1279/SUM(C1226:C1279)+B1280*C1280/SUM(C1226:C1280)+B1281*C1281/SUM(C1226:C1281)+B1282*C1282/SUM(C1226:C1282))/5</f>
        <v>1.2068174496664379</v>
      </c>
    </row>
    <row r="1281" spans="1:31" x14ac:dyDescent="0.3">
      <c r="A1281" s="1">
        <v>1961</v>
      </c>
      <c r="B1281" s="1">
        <v>55</v>
      </c>
      <c r="C1281" s="1">
        <v>2.1361999999999999E-2</v>
      </c>
      <c r="D1281" s="1">
        <v>0.5</v>
      </c>
      <c r="E1281" s="1">
        <v>2.1137E-2</v>
      </c>
      <c r="F1281" s="1">
        <v>40469.64</v>
      </c>
      <c r="G1281" s="1">
        <v>855.39</v>
      </c>
      <c r="H1281" s="1">
        <v>40041.94</v>
      </c>
      <c r="I1281" s="1">
        <v>620711.76</v>
      </c>
      <c r="J1281" s="1">
        <v>15.3377</v>
      </c>
      <c r="K1281" s="1"/>
      <c r="AE1281">
        <f>(B1279*C1279/SUM(C1226:C1279)+B1280*C1280/SUM(C1226:C1280)+B1281*C1281/SUM(C1226:C1281)+B1282*C1282/SUM(C1226:C1282)+B1283*C1283/SUM(C1226:C1283))/5</f>
        <v>1.2735502023747136</v>
      </c>
    </row>
    <row r="1282" spans="1:31" x14ac:dyDescent="0.3">
      <c r="A1282" s="1">
        <v>1961</v>
      </c>
      <c r="B1282" s="1">
        <v>56</v>
      </c>
      <c r="C1282" s="1">
        <v>2.2755000000000001E-2</v>
      </c>
      <c r="D1282" s="1">
        <v>0.5</v>
      </c>
      <c r="E1282" s="1">
        <v>2.2499000000000002E-2</v>
      </c>
      <c r="F1282" s="1">
        <v>39614.25</v>
      </c>
      <c r="G1282" s="1">
        <v>891.27</v>
      </c>
      <c r="H1282" s="1">
        <v>39168.61</v>
      </c>
      <c r="I1282" s="1">
        <v>580669.81999999995</v>
      </c>
      <c r="J1282" s="1">
        <v>14.658099999999999</v>
      </c>
      <c r="K1282" s="1"/>
      <c r="AE1282">
        <f>(B1280*C1280/SUM(C1226:C1280)+B1281*C1281/SUM(C1226:C1281)+B1282*C1282/SUM(C1226:C1282)+B1283*C1283/SUM(C1226:C1283)+B1284*C1284/SUM(C1226:C1284))/5</f>
        <v>1.354330815640769</v>
      </c>
    </row>
    <row r="1283" spans="1:31" x14ac:dyDescent="0.3">
      <c r="A1283" s="1">
        <v>1961</v>
      </c>
      <c r="B1283" s="1">
        <v>57</v>
      </c>
      <c r="C1283" s="1">
        <v>2.4476000000000001E-2</v>
      </c>
      <c r="D1283" s="1">
        <v>0.5</v>
      </c>
      <c r="E1283" s="1">
        <v>2.418E-2</v>
      </c>
      <c r="F1283" s="1">
        <v>38722.980000000003</v>
      </c>
      <c r="G1283" s="1">
        <v>936.32</v>
      </c>
      <c r="H1283" s="1">
        <v>38254.82</v>
      </c>
      <c r="I1283" s="1">
        <v>541501.19999999995</v>
      </c>
      <c r="J1283" s="1">
        <v>13.984</v>
      </c>
      <c r="K1283" s="1"/>
      <c r="AE1283">
        <f>(B1281*C1281/SUM(C1226:C1281)+B1282*C1282/SUM(C1226:C1282)+B1283*C1283/SUM(C1226:C1283)+B1284*C1284/SUM(C1226:C1284)+B1285*C1285/SUM(C1226:C1285))/5</f>
        <v>1.4545149583744097</v>
      </c>
    </row>
    <row r="1284" spans="1:31" x14ac:dyDescent="0.3">
      <c r="A1284" s="1">
        <v>1961</v>
      </c>
      <c r="B1284" s="1">
        <v>58</v>
      </c>
      <c r="C1284" s="1">
        <v>2.6783999999999999E-2</v>
      </c>
      <c r="D1284" s="1">
        <v>0.5</v>
      </c>
      <c r="E1284" s="1">
        <v>2.6429999999999999E-2</v>
      </c>
      <c r="F1284" s="1">
        <v>37786.660000000003</v>
      </c>
      <c r="G1284" s="1">
        <v>998.71</v>
      </c>
      <c r="H1284" s="1">
        <v>37287.31</v>
      </c>
      <c r="I1284" s="1">
        <v>503246.38</v>
      </c>
      <c r="J1284" s="1">
        <v>13.318099999999999</v>
      </c>
      <c r="K1284" s="1"/>
      <c r="AE1284">
        <f>(B1282*C1282/SUM(C1226:C1282)+B1283*C1283/SUM(C1226:C1283)+B1284*C1284/SUM(C1226:C1284)+B1285*C1285/SUM(C1226:C1285)+B1286*C1286/SUM(C1226:C1286))/5</f>
        <v>1.5769739771583926</v>
      </c>
    </row>
    <row r="1285" spans="1:31" x14ac:dyDescent="0.3">
      <c r="A1285" s="1">
        <v>1961</v>
      </c>
      <c r="B1285" s="1">
        <v>59</v>
      </c>
      <c r="C1285" s="1">
        <v>2.9784000000000001E-2</v>
      </c>
      <c r="D1285" s="1">
        <v>0.5</v>
      </c>
      <c r="E1285" s="1">
        <v>2.9347000000000002E-2</v>
      </c>
      <c r="F1285" s="1">
        <v>36787.949999999997</v>
      </c>
      <c r="G1285" s="1">
        <v>1079.6199999999999</v>
      </c>
      <c r="H1285" s="1">
        <v>36248.14</v>
      </c>
      <c r="I1285" s="1">
        <v>465959.07</v>
      </c>
      <c r="J1285" s="1">
        <v>12.6661</v>
      </c>
      <c r="K1285" s="1"/>
      <c r="AE1285">
        <f>(B1283*C1283/SUM(C1226:C1283)+B1284*C1284/SUM(C1226:C1284)+B1285*C1285/SUM(C1226:C1285)+B1286*C1286/SUM(C1226:C1286)+B1287*C1287/SUM(C1226:C1287))/5</f>
        <v>1.7272005270631845</v>
      </c>
    </row>
    <row r="1286" spans="1:31" x14ac:dyDescent="0.3">
      <c r="A1286" s="1">
        <v>1961</v>
      </c>
      <c r="B1286" s="1">
        <v>60</v>
      </c>
      <c r="C1286" s="1">
        <v>3.3362999999999997E-2</v>
      </c>
      <c r="D1286" s="1">
        <v>0.5</v>
      </c>
      <c r="E1286" s="1">
        <v>3.2815999999999998E-2</v>
      </c>
      <c r="F1286" s="1">
        <v>35708.33</v>
      </c>
      <c r="G1286" s="1">
        <v>1171.79</v>
      </c>
      <c r="H1286" s="1">
        <v>35122.43</v>
      </c>
      <c r="I1286" s="1">
        <v>429710.93</v>
      </c>
      <c r="J1286" s="1">
        <v>12.033899999999999</v>
      </c>
      <c r="K1286" s="1"/>
      <c r="AE1286">
        <f>(B1284*C1284/SUM(C1226:C1284)+B1285*C1285/SUM(C1226:C1285)+B1286*C1286/SUM(C1226:C1286)+B1287*C1287/SUM(C1226:C1287)+B1288*C1288/SUM(C1226:C1288))/5</f>
        <v>1.8939781220850347</v>
      </c>
    </row>
    <row r="1287" spans="1:31" x14ac:dyDescent="0.3">
      <c r="A1287" s="1">
        <v>1961</v>
      </c>
      <c r="B1287" s="1">
        <v>61</v>
      </c>
      <c r="C1287" s="1">
        <v>3.7837999999999997E-2</v>
      </c>
      <c r="D1287" s="1">
        <v>0.5</v>
      </c>
      <c r="E1287" s="1">
        <v>3.7135000000000001E-2</v>
      </c>
      <c r="F1287" s="1">
        <v>34536.54</v>
      </c>
      <c r="G1287" s="1">
        <v>1282.53</v>
      </c>
      <c r="H1287" s="1">
        <v>33895.269999999997</v>
      </c>
      <c r="I1287" s="1">
        <v>394588.5</v>
      </c>
      <c r="J1287" s="1">
        <v>11.4252</v>
      </c>
      <c r="K1287" s="1"/>
      <c r="AE1287">
        <f>(B1285*C1285/SUM(C1226:C1285)+B1286*C1286/SUM(C1226:C1286)+B1287*C1287/SUM(C1226:C1287)+B1288*C1288/SUM(C1226:C1288)+B1289*C1289/SUM(C1226:C1289))/5</f>
        <v>2.0692504653015495</v>
      </c>
    </row>
    <row r="1288" spans="1:31" x14ac:dyDescent="0.3">
      <c r="A1288" s="1">
        <v>1961</v>
      </c>
      <c r="B1288" s="1">
        <v>62</v>
      </c>
      <c r="C1288" s="1">
        <v>4.1835999999999998E-2</v>
      </c>
      <c r="D1288" s="1">
        <v>0.5</v>
      </c>
      <c r="E1288" s="1">
        <v>4.0979000000000002E-2</v>
      </c>
      <c r="F1288" s="1">
        <v>33254.01</v>
      </c>
      <c r="G1288" s="1">
        <v>1362.71</v>
      </c>
      <c r="H1288" s="1">
        <v>32572.65</v>
      </c>
      <c r="I1288" s="1">
        <v>360693.23</v>
      </c>
      <c r="J1288" s="1">
        <v>10.8466</v>
      </c>
      <c r="K1288" s="1"/>
      <c r="AE1288">
        <f>(B1286*C1286/SUM(C1226:C1286)+B1287*C1287/SUM(C1226:C1287)+B1288*C1288/SUM(C1226:C1288)+B1289*C1289/SUM(C1226:C1289)+B1290*C1290/SUM(C1226:C1290))/5</f>
        <v>2.2458046940954342</v>
      </c>
    </row>
    <row r="1289" spans="1:31" x14ac:dyDescent="0.3">
      <c r="A1289" s="1">
        <v>1961</v>
      </c>
      <c r="B1289" s="1">
        <v>63</v>
      </c>
      <c r="C1289" s="1">
        <v>4.5887999999999998E-2</v>
      </c>
      <c r="D1289" s="1">
        <v>0.5</v>
      </c>
      <c r="E1289" s="1">
        <v>4.4858000000000002E-2</v>
      </c>
      <c r="F1289" s="1">
        <v>31891.3</v>
      </c>
      <c r="G1289" s="1">
        <v>1430.59</v>
      </c>
      <c r="H1289" s="1">
        <v>31176</v>
      </c>
      <c r="I1289" s="1">
        <v>328120.58</v>
      </c>
      <c r="J1289" s="1">
        <v>10.2887</v>
      </c>
      <c r="K1289" s="1"/>
      <c r="AE1289">
        <f>(B1287*C1287/SUM(C1226:C1287)+B1288*C1288/SUM(C1226:C1288)+B1289*C1289/SUM(C1226:C1289)+B1290*C1290/SUM(C1226:C1290)+B1291*C1291/SUM(C1226:C1291))/5</f>
        <v>2.419135634395424</v>
      </c>
    </row>
    <row r="1290" spans="1:31" x14ac:dyDescent="0.3">
      <c r="A1290" s="1">
        <v>1961</v>
      </c>
      <c r="B1290" s="1">
        <v>64</v>
      </c>
      <c r="C1290" s="1">
        <v>5.0157E-2</v>
      </c>
      <c r="D1290" s="1">
        <v>0.5</v>
      </c>
      <c r="E1290" s="1">
        <v>4.8930000000000001E-2</v>
      </c>
      <c r="F1290" s="1">
        <v>30460.71</v>
      </c>
      <c r="G1290" s="1">
        <v>1490.43</v>
      </c>
      <c r="H1290" s="1">
        <v>29715.49</v>
      </c>
      <c r="I1290" s="1">
        <v>296944.57</v>
      </c>
      <c r="J1290" s="1">
        <v>9.7484000000000002</v>
      </c>
      <c r="K1290" s="1"/>
      <c r="AE1290">
        <f>(B1288*C1288/SUM(C1226:C1288)+B1289*C1289/SUM(C1226:C1289)+B1290*C1290/SUM(C1226:C1290)+B1291*C1291/SUM(C1226:C1291)+B1292*C1292/SUM(C1226:C1292))/5</f>
        <v>2.5830612554851164</v>
      </c>
    </row>
    <row r="1291" spans="1:31" x14ac:dyDescent="0.3">
      <c r="A1291" s="1">
        <v>1961</v>
      </c>
      <c r="B1291" s="1">
        <v>65</v>
      </c>
      <c r="C1291" s="1">
        <v>5.4752000000000002E-2</v>
      </c>
      <c r="D1291" s="1">
        <v>0.5</v>
      </c>
      <c r="E1291" s="1">
        <v>5.3293E-2</v>
      </c>
      <c r="F1291" s="1">
        <v>28970.28</v>
      </c>
      <c r="G1291" s="1">
        <v>1543.92</v>
      </c>
      <c r="H1291" s="1">
        <v>28198.32</v>
      </c>
      <c r="I1291" s="1">
        <v>267229.08</v>
      </c>
      <c r="J1291" s="1">
        <v>9.2241999999999997</v>
      </c>
      <c r="K1291" s="1"/>
      <c r="AE1291">
        <f>(B1289*C1289/SUM(C1226:C1289)+B1290*C1290/SUM(C1226:C1290)+B1291*C1291/SUM(C1226:C1291)+B1292*C1292/SUM(C1226:C1292)+B1293*C1293/SUM(C1226:C1293))/5</f>
        <v>2.7414592554448203</v>
      </c>
    </row>
    <row r="1292" spans="1:31" x14ac:dyDescent="0.3">
      <c r="A1292" s="1">
        <v>1961</v>
      </c>
      <c r="B1292" s="1">
        <v>66</v>
      </c>
      <c r="C1292" s="1">
        <v>5.9820999999999999E-2</v>
      </c>
      <c r="D1292" s="1">
        <v>0.5</v>
      </c>
      <c r="E1292" s="1">
        <v>5.8083999999999997E-2</v>
      </c>
      <c r="F1292" s="1">
        <v>27426.36</v>
      </c>
      <c r="G1292" s="1">
        <v>1593.03</v>
      </c>
      <c r="H1292" s="1">
        <v>26629.84</v>
      </c>
      <c r="I1292" s="1">
        <v>239030.76</v>
      </c>
      <c r="J1292" s="1">
        <v>8.7154000000000007</v>
      </c>
      <c r="K1292" s="1"/>
      <c r="AE1292">
        <f>(B1290*C1290/SUM(C1226:C1290)+B1291*C1291/SUM(C1226:C1291)+B1292*C1292/SUM(C1226:C1292)+B1293*C1293/SUM(C1226:C1293)+B1294*C1294/SUM(C1226:C1294))/5</f>
        <v>2.9131598355119039</v>
      </c>
    </row>
    <row r="1293" spans="1:31" x14ac:dyDescent="0.3">
      <c r="A1293" s="1">
        <v>1961</v>
      </c>
      <c r="B1293" s="1">
        <v>67</v>
      </c>
      <c r="C1293" s="1">
        <v>6.4825999999999995E-2</v>
      </c>
      <c r="D1293" s="1">
        <v>0.5</v>
      </c>
      <c r="E1293" s="1">
        <v>6.2791E-2</v>
      </c>
      <c r="F1293" s="1">
        <v>25833.33</v>
      </c>
      <c r="G1293" s="1">
        <v>1622.1</v>
      </c>
      <c r="H1293" s="1">
        <v>25022.28</v>
      </c>
      <c r="I1293" s="1">
        <v>212400.92</v>
      </c>
      <c r="J1293" s="1">
        <v>8.2219999999999995</v>
      </c>
      <c r="K1293" s="1"/>
      <c r="AE1293">
        <f>(B1291*C1291/SUM(C1226:C1291)+B1292*C1292/SUM(C1226:C1292)+B1293*C1293/SUM(C1226:C1293)+B1294*C1294/SUM(C1226:C1294)+B1295*C1295/SUM(C1226:C1295))/5</f>
        <v>3.0946243720924462</v>
      </c>
    </row>
    <row r="1294" spans="1:31" x14ac:dyDescent="0.3">
      <c r="A1294" s="1">
        <v>1961</v>
      </c>
      <c r="B1294" s="1">
        <v>68</v>
      </c>
      <c r="C1294" s="1">
        <v>7.2136000000000006E-2</v>
      </c>
      <c r="D1294" s="1">
        <v>0.5</v>
      </c>
      <c r="E1294" s="1">
        <v>6.9625000000000006E-2</v>
      </c>
      <c r="F1294" s="1">
        <v>24211.23</v>
      </c>
      <c r="G1294" s="1">
        <v>1685.7</v>
      </c>
      <c r="H1294" s="1">
        <v>23368.38</v>
      </c>
      <c r="I1294" s="1">
        <v>187378.64</v>
      </c>
      <c r="J1294" s="1">
        <v>7.7393000000000001</v>
      </c>
      <c r="K1294" s="1"/>
      <c r="AE1294">
        <f>(B1292*C1292/SUM(C1226:C1292)+B1293*C1293/SUM(C1226:C1293)+B1294*C1294/SUM(C1226:C1294)+B1295*C1295/SUM(C1226:C1295)+B1296*C1296/SUM(C1226:C1296))/5</f>
        <v>3.2871977301949782</v>
      </c>
    </row>
    <row r="1295" spans="1:31" x14ac:dyDescent="0.3">
      <c r="A1295" s="1">
        <v>1961</v>
      </c>
      <c r="B1295" s="1">
        <v>69</v>
      </c>
      <c r="C1295" s="1">
        <v>7.9616999999999993E-2</v>
      </c>
      <c r="D1295" s="1">
        <v>0.5</v>
      </c>
      <c r="E1295" s="1">
        <v>7.6568999999999998E-2</v>
      </c>
      <c r="F1295" s="1">
        <v>22525.53</v>
      </c>
      <c r="G1295" s="1">
        <v>1724.76</v>
      </c>
      <c r="H1295" s="1">
        <v>21663.15</v>
      </c>
      <c r="I1295" s="1">
        <v>164010.26</v>
      </c>
      <c r="J1295" s="1">
        <v>7.2811000000000003</v>
      </c>
      <c r="K1295" s="1"/>
      <c r="AE1295">
        <f>(B1293*C1293/SUM(C1226:C1293)+B1294*C1294/SUM(C1226:C1294)+B1295*C1295/SUM(C1226:C1295)+B1296*C1296/SUM(C1226:C1296)+B1297*C1297/SUM(C1226:C1297))/5</f>
        <v>3.4898965865588467</v>
      </c>
    </row>
    <row r="1296" spans="1:31" x14ac:dyDescent="0.3">
      <c r="A1296" s="1">
        <v>1961</v>
      </c>
      <c r="B1296" s="1">
        <v>70</v>
      </c>
      <c r="C1296" s="1">
        <v>8.7980000000000003E-2</v>
      </c>
      <c r="D1296" s="1">
        <v>0.5</v>
      </c>
      <c r="E1296" s="1">
        <v>8.4273000000000001E-2</v>
      </c>
      <c r="F1296" s="1">
        <v>20800.77</v>
      </c>
      <c r="G1296" s="1">
        <v>1752.94</v>
      </c>
      <c r="H1296" s="1">
        <v>19924.3</v>
      </c>
      <c r="I1296" s="1">
        <v>142347.10999999999</v>
      </c>
      <c r="J1296" s="1">
        <v>6.8433999999999999</v>
      </c>
      <c r="K1296" s="1"/>
      <c r="AE1296">
        <f>(B1294*C1294/SUM(C1226:C1294)+B1295*C1295/SUM(C1226:C1295)+B1296*C1296/SUM(C1226:C1296)+B1297*C1297/SUM(C1226:C1297)+B1298*C1298/SUM(C1226:C1298))/5</f>
        <v>3.7055944505848317</v>
      </c>
    </row>
    <row r="1297" spans="1:31" x14ac:dyDescent="0.3">
      <c r="A1297" s="1">
        <v>1961</v>
      </c>
      <c r="B1297" s="1">
        <v>71</v>
      </c>
      <c r="C1297" s="1">
        <v>9.7178E-2</v>
      </c>
      <c r="D1297" s="1">
        <v>0.5</v>
      </c>
      <c r="E1297" s="1">
        <v>9.2674999999999993E-2</v>
      </c>
      <c r="F1297" s="1">
        <v>19047.830000000002</v>
      </c>
      <c r="G1297" s="1">
        <v>1765.25</v>
      </c>
      <c r="H1297" s="1">
        <v>18165.21</v>
      </c>
      <c r="I1297" s="1">
        <v>122422.81</v>
      </c>
      <c r="J1297" s="1">
        <v>6.4271000000000003</v>
      </c>
      <c r="K1297" s="1"/>
      <c r="AE1297">
        <f>(B1295*C1295/SUM(C1226:C1295)+B1296*C1296/SUM(C1226:C1296)+B1297*C1297/SUM(C1226:C1297)+B1298*C1298/SUM(C1226:C1298)+B1299*C1299/SUM(C1226:C1299))/5</f>
        <v>3.9160864461322928</v>
      </c>
    </row>
    <row r="1298" spans="1:31" x14ac:dyDescent="0.3">
      <c r="A1298" s="1">
        <v>1961</v>
      </c>
      <c r="B1298" s="1">
        <v>72</v>
      </c>
      <c r="C1298" s="1">
        <v>0.107113</v>
      </c>
      <c r="D1298" s="1">
        <v>0.5</v>
      </c>
      <c r="E1298" s="1">
        <v>0.10166799999999999</v>
      </c>
      <c r="F1298" s="1">
        <v>17282.580000000002</v>
      </c>
      <c r="G1298" s="1">
        <v>1757.08</v>
      </c>
      <c r="H1298" s="1">
        <v>16404.04</v>
      </c>
      <c r="I1298" s="1">
        <v>104257.61</v>
      </c>
      <c r="J1298" s="1">
        <v>6.0324999999999998</v>
      </c>
      <c r="K1298" s="1"/>
      <c r="AE1298">
        <f>(B1296*C1296/SUM(C1226:C1296)+B1297*C1297/SUM(C1226:C1297)+B1298*C1298/SUM(C1226:C1298)+B1299*C1299/SUM(C1226:C1299)+B1300*C1300/SUM(C1226:C1300))/5</f>
        <v>4.1246799556442371</v>
      </c>
    </row>
    <row r="1299" spans="1:31" x14ac:dyDescent="0.3">
      <c r="A1299" s="1">
        <v>1961</v>
      </c>
      <c r="B1299" s="1">
        <v>73</v>
      </c>
      <c r="C1299" s="1">
        <v>0.11781999999999999</v>
      </c>
      <c r="D1299" s="1">
        <v>0.5</v>
      </c>
      <c r="E1299" s="1">
        <v>0.111265</v>
      </c>
      <c r="F1299" s="1">
        <v>15525.5</v>
      </c>
      <c r="G1299" s="1">
        <v>1727.44</v>
      </c>
      <c r="H1299" s="1">
        <v>14661.78</v>
      </c>
      <c r="I1299" s="1">
        <v>87853.56</v>
      </c>
      <c r="J1299" s="1">
        <v>5.6586999999999996</v>
      </c>
      <c r="K1299" s="1"/>
      <c r="AE1299">
        <f>(B1297*C1297/SUM(C1226:C1297)+B1298*C1298/SUM(C1226:C1298)+B1299*C1299/SUM(C1226:C1299)+B1300*C1300/SUM(C1226:C1300)+B1301*C1301/SUM(C1226:C1301))/5</f>
        <v>4.3288224791259928</v>
      </c>
    </row>
    <row r="1300" spans="1:31" x14ac:dyDescent="0.3">
      <c r="A1300" s="1">
        <v>1961</v>
      </c>
      <c r="B1300" s="1">
        <v>74</v>
      </c>
      <c r="C1300" s="1">
        <v>0.12947400000000001</v>
      </c>
      <c r="D1300" s="1">
        <v>0.5</v>
      </c>
      <c r="E1300" s="1">
        <v>0.121602</v>
      </c>
      <c r="F1300" s="1">
        <v>13798.06</v>
      </c>
      <c r="G1300" s="1">
        <v>1677.87</v>
      </c>
      <c r="H1300" s="1">
        <v>12959.12</v>
      </c>
      <c r="I1300" s="1">
        <v>73191.789999999994</v>
      </c>
      <c r="J1300" s="1">
        <v>5.3045</v>
      </c>
      <c r="K1300" s="1"/>
      <c r="AE1300">
        <f>(B1298*C1298/SUM(C1226:C1298)+B1299*C1299/SUM(C1226:C1299)+B1300*C1300/SUM(C1226:C1300)+B1301*C1301/SUM(C1226:C1301)+B1302*C1302/SUM(C1226:C1302))/5</f>
        <v>4.5271089333267893</v>
      </c>
    </row>
    <row r="1301" spans="1:31" x14ac:dyDescent="0.3">
      <c r="A1301" s="1">
        <v>1961</v>
      </c>
      <c r="B1301" s="1">
        <v>75</v>
      </c>
      <c r="C1301" s="1">
        <v>0.142147</v>
      </c>
      <c r="D1301" s="1">
        <v>0.5</v>
      </c>
      <c r="E1301" s="1">
        <v>0.132714</v>
      </c>
      <c r="F1301" s="1">
        <v>12120.19</v>
      </c>
      <c r="G1301" s="1">
        <v>1608.52</v>
      </c>
      <c r="H1301" s="1">
        <v>11315.93</v>
      </c>
      <c r="I1301" s="1">
        <v>60232.66</v>
      </c>
      <c r="J1301" s="1">
        <v>4.9695999999999998</v>
      </c>
      <c r="K1301" s="1"/>
      <c r="AE1301">
        <f>(B1299*C1299/SUM(C1226:C1299)+B1300*C1300/SUM(C1226:C1300)+B1301*C1301/SUM(C1226:C1301)+B1302*C1302/SUM(C1226:C1302)+B1303*C1303/SUM(C1226:C1303))/5</f>
        <v>4.7195122094970241</v>
      </c>
    </row>
    <row r="1302" spans="1:31" x14ac:dyDescent="0.3">
      <c r="A1302" s="1">
        <v>1961</v>
      </c>
      <c r="B1302" s="1">
        <v>76</v>
      </c>
      <c r="C1302" s="1">
        <v>0.155914</v>
      </c>
      <c r="D1302" s="1">
        <v>0.5</v>
      </c>
      <c r="E1302" s="1">
        <v>0.14463799999999999</v>
      </c>
      <c r="F1302" s="1">
        <v>10511.67</v>
      </c>
      <c r="G1302" s="1">
        <v>1520.39</v>
      </c>
      <c r="H1302" s="1">
        <v>9751.4699999999993</v>
      </c>
      <c r="I1302" s="1">
        <v>48916.73</v>
      </c>
      <c r="J1302" s="1">
        <v>4.6536</v>
      </c>
      <c r="K1302" s="1"/>
      <c r="AE1302">
        <f>(B1300*C1300/SUM(C1226:C1300)+B1301*C1301/SUM(C1226:C1301)+B1302*C1302/SUM(C1226:C1302)+B1303*C1303/SUM(C1226:C1303)+B1304*C1304/SUM(C1226:C1304))/5</f>
        <v>4.9073674915041838</v>
      </c>
    </row>
    <row r="1303" spans="1:31" x14ac:dyDescent="0.3">
      <c r="A1303" s="1">
        <v>1961</v>
      </c>
      <c r="B1303" s="1">
        <v>77</v>
      </c>
      <c r="C1303" s="1">
        <v>0.17085600000000001</v>
      </c>
      <c r="D1303" s="1">
        <v>0.5</v>
      </c>
      <c r="E1303" s="1">
        <v>0.15740899999999999</v>
      </c>
      <c r="F1303" s="1">
        <v>8991.2800000000007</v>
      </c>
      <c r="G1303" s="1">
        <v>1415.31</v>
      </c>
      <c r="H1303" s="1">
        <v>8283.6299999999992</v>
      </c>
      <c r="I1303" s="1">
        <v>39165.26</v>
      </c>
      <c r="J1303" s="1">
        <v>4.3559000000000001</v>
      </c>
      <c r="K1303" s="1"/>
      <c r="AE1303">
        <f>(B1301*C1301/SUM(C1226:C1301)+B1302*C1302/SUM(C1226:C1302)+B1303*C1303/SUM(C1226:C1303)+B1304*C1304/SUM(C1226:C1304)+B1305*C1305/SUM(C1226:C1305))/5</f>
        <v>5.0912994366418953</v>
      </c>
    </row>
    <row r="1304" spans="1:31" x14ac:dyDescent="0.3">
      <c r="A1304" s="1">
        <v>1961</v>
      </c>
      <c r="B1304" s="1">
        <v>78</v>
      </c>
      <c r="C1304" s="1">
        <v>0.187281</v>
      </c>
      <c r="D1304" s="1">
        <v>0.5</v>
      </c>
      <c r="E1304" s="1">
        <v>0.17124600000000001</v>
      </c>
      <c r="F1304" s="1">
        <v>7575.97</v>
      </c>
      <c r="G1304" s="1">
        <v>1297.3499999999999</v>
      </c>
      <c r="H1304" s="1">
        <v>6927.3</v>
      </c>
      <c r="I1304" s="1">
        <v>30881.63</v>
      </c>
      <c r="J1304" s="1">
        <v>4.0762999999999998</v>
      </c>
      <c r="K1304" s="1"/>
      <c r="AE1304">
        <f>(B1302*C1302/SUM(C1226:C1302)+B1303*C1303/SUM(C1226:C1303)+B1304*C1304/SUM(C1226:C1304)+B1305*C1305/SUM(C1226:C1305)+B1306*C1306/SUM(C1226:C1306))/5</f>
        <v>5.27020684782521</v>
      </c>
    </row>
    <row r="1305" spans="1:31" x14ac:dyDescent="0.3">
      <c r="A1305" s="1">
        <v>1961</v>
      </c>
      <c r="B1305" s="1">
        <v>79</v>
      </c>
      <c r="C1305" s="1">
        <v>0.205345</v>
      </c>
      <c r="D1305" s="1">
        <v>0.5</v>
      </c>
      <c r="E1305" s="1">
        <v>0.186225</v>
      </c>
      <c r="F1305" s="1">
        <v>6278.62</v>
      </c>
      <c r="G1305" s="1">
        <v>1169.24</v>
      </c>
      <c r="H1305" s="1">
        <v>5694</v>
      </c>
      <c r="I1305" s="1">
        <v>23954.34</v>
      </c>
      <c r="J1305" s="1">
        <v>3.8151999999999999</v>
      </c>
      <c r="K1305" s="1"/>
      <c r="AE1305">
        <f>(B1303*C1303/SUM(C1226:C1303)+B1304*C1304/SUM(C1226:C1304)+B1305*C1305/SUM(C1226:C1305)+B1306*C1306/SUM(C1226:C1306)+B1307*C1307/SUM(C1226:C1307))/5</f>
        <v>5.441182870329059</v>
      </c>
    </row>
    <row r="1306" spans="1:31" x14ac:dyDescent="0.3">
      <c r="A1306" s="1">
        <v>1961</v>
      </c>
      <c r="B1306" s="1">
        <v>80</v>
      </c>
      <c r="C1306" s="1">
        <v>0.22481999999999999</v>
      </c>
      <c r="D1306" s="1">
        <v>0.5</v>
      </c>
      <c r="E1306" s="1">
        <v>0.202102</v>
      </c>
      <c r="F1306" s="1">
        <v>5109.38</v>
      </c>
      <c r="G1306" s="1">
        <v>1032.6199999999999</v>
      </c>
      <c r="H1306" s="1">
        <v>4593.07</v>
      </c>
      <c r="I1306" s="1">
        <v>18260.34</v>
      </c>
      <c r="J1306" s="1">
        <v>3.5739000000000001</v>
      </c>
      <c r="K1306" s="1"/>
      <c r="AE1306">
        <f>(B1304*C1304/SUM(C1226:C1304)+B1305*C1305/SUM(C1226:C1305)+B1306*C1306/SUM(C1226:C1306)+B1307*C1307/SUM(C1226:C1307)+B1308*C1308/SUM(C1226:C1308))/5</f>
        <v>5.5994770972306309</v>
      </c>
    </row>
    <row r="1307" spans="1:31" x14ac:dyDescent="0.3">
      <c r="A1307" s="1">
        <v>1961</v>
      </c>
      <c r="B1307" s="1">
        <v>81</v>
      </c>
      <c r="C1307" s="1">
        <v>0.24534600000000001</v>
      </c>
      <c r="D1307" s="1">
        <v>0.5</v>
      </c>
      <c r="E1307" s="1">
        <v>0.21853700000000001</v>
      </c>
      <c r="F1307" s="1">
        <v>4076.77</v>
      </c>
      <c r="G1307" s="1">
        <v>890.93</v>
      </c>
      <c r="H1307" s="1">
        <v>3631.3</v>
      </c>
      <c r="I1307" s="1">
        <v>13667.26</v>
      </c>
      <c r="J1307" s="1">
        <v>3.3525</v>
      </c>
      <c r="K1307" s="1"/>
      <c r="AE1307">
        <f>(B1305*C1305/SUM(C1226:C1305)+B1306*C1306/SUM(C1226:C1306)+B1307*C1307/SUM(C1226:C1307)+B1308*C1308/SUM(C1226:C1308)+B1309*C1309/SUM(C1226:C1309))/5</f>
        <v>5.739015552438099</v>
      </c>
    </row>
    <row r="1308" spans="1:31" x14ac:dyDescent="0.3">
      <c r="A1308" s="1">
        <v>1961</v>
      </c>
      <c r="B1308" s="1">
        <v>82</v>
      </c>
      <c r="C1308" s="1">
        <v>0.26640799999999998</v>
      </c>
      <c r="D1308" s="1">
        <v>0.5</v>
      </c>
      <c r="E1308" s="1">
        <v>0.235092</v>
      </c>
      <c r="F1308" s="1">
        <v>3185.84</v>
      </c>
      <c r="G1308" s="1">
        <v>748.97</v>
      </c>
      <c r="H1308" s="1">
        <v>2811.36</v>
      </c>
      <c r="I1308" s="1">
        <v>10035.959999999999</v>
      </c>
      <c r="J1308" s="1">
        <v>3.1501999999999999</v>
      </c>
      <c r="K1308" s="1"/>
      <c r="AE1308">
        <f>(B1306*C1306/SUM(C1226:C1306)+B1307*C1307/SUM(C1226:C1307)+B1308*C1308/SUM(C1226:C1308)+B1309*C1309/SUM(C1226:C1309)+B1310*C1310/SUM(C1226:C1310))/5</f>
        <v>5.8556803292821913</v>
      </c>
    </row>
    <row r="1309" spans="1:31" x14ac:dyDescent="0.3">
      <c r="A1309" s="1">
        <v>1961</v>
      </c>
      <c r="B1309" s="1">
        <v>83</v>
      </c>
      <c r="C1309" s="1">
        <v>0.287746</v>
      </c>
      <c r="D1309" s="1">
        <v>0.5</v>
      </c>
      <c r="E1309" s="1">
        <v>0.251554</v>
      </c>
      <c r="F1309" s="1">
        <v>2436.87</v>
      </c>
      <c r="G1309" s="1">
        <v>613</v>
      </c>
      <c r="H1309" s="1">
        <v>2130.37</v>
      </c>
      <c r="I1309" s="1">
        <v>7224.6</v>
      </c>
      <c r="J1309" s="1">
        <v>2.9647000000000001</v>
      </c>
      <c r="K1309" s="1"/>
      <c r="AE1309">
        <f>(B1307*C1307/SUM(C1226:C1307)+B1308*C1308/SUM(C1226:C1308)+B1309*C1309/SUM(C1226:C1309)+B1310*C1310/SUM(C1226:C1310)+B1311*C1311/SUM(C1226:C1311))/5</f>
        <v>5.9485669924368718</v>
      </c>
    </row>
    <row r="1310" spans="1:31" x14ac:dyDescent="0.3">
      <c r="A1310" s="1">
        <v>1961</v>
      </c>
      <c r="B1310" s="1">
        <v>84</v>
      </c>
      <c r="C1310" s="1">
        <v>0.30962600000000001</v>
      </c>
      <c r="D1310" s="1">
        <v>0.5</v>
      </c>
      <c r="E1310" s="1">
        <v>0.26811800000000002</v>
      </c>
      <c r="F1310" s="1">
        <v>1823.87</v>
      </c>
      <c r="G1310" s="1">
        <v>489.01</v>
      </c>
      <c r="H1310" s="1">
        <v>1579.36</v>
      </c>
      <c r="I1310" s="1">
        <v>5094.2299999999996</v>
      </c>
      <c r="J1310" s="1">
        <v>2.7930999999999999</v>
      </c>
      <c r="K1310" s="1"/>
      <c r="AE1310">
        <f>(B1308*C1308/SUM(C1226:C1308)+B1309*C1309/SUM(C1226:C1309)+B1310*C1310/SUM(C1226:C1310)+B1311*C1311/SUM(C1226:C1311)+B1312*C1312/SUM(C1226:C1312))/5</f>
        <v>6.0200028391040066</v>
      </c>
    </row>
    <row r="1311" spans="1:31" x14ac:dyDescent="0.3">
      <c r="A1311" s="1">
        <v>1961</v>
      </c>
      <c r="B1311" s="1">
        <v>85</v>
      </c>
      <c r="C1311" s="1">
        <v>0.332256</v>
      </c>
      <c r="D1311" s="1">
        <v>0.5</v>
      </c>
      <c r="E1311" s="1">
        <v>0.28492200000000001</v>
      </c>
      <c r="F1311" s="1">
        <v>1334.86</v>
      </c>
      <c r="G1311" s="1">
        <v>380.33</v>
      </c>
      <c r="H1311" s="1">
        <v>1144.69</v>
      </c>
      <c r="I1311" s="1">
        <v>3514.87</v>
      </c>
      <c r="J1311" s="1">
        <v>2.6331000000000002</v>
      </c>
      <c r="K1311" s="1"/>
      <c r="AE1311">
        <f>(B1309*C1309/SUM(C1226:C1309)+B1310*C1310/SUM(C1226:C1310)+B1311*C1311/SUM(C1226:C1311)+B1312*C1312/SUM(C1226:C1312)+B1313*C1313/SUM(C1226:C1313))/5</f>
        <v>6.0755251140621827</v>
      </c>
    </row>
    <row r="1312" spans="1:31" x14ac:dyDescent="0.3">
      <c r="A1312" s="1">
        <v>1961</v>
      </c>
      <c r="B1312" s="1">
        <v>86</v>
      </c>
      <c r="C1312" s="1">
        <v>0.35591800000000001</v>
      </c>
      <c r="D1312" s="1">
        <v>0.5</v>
      </c>
      <c r="E1312" s="1">
        <v>0.30214800000000003</v>
      </c>
      <c r="F1312" s="1">
        <v>954.53</v>
      </c>
      <c r="G1312" s="1">
        <v>288.41000000000003</v>
      </c>
      <c r="H1312" s="1">
        <v>810.32</v>
      </c>
      <c r="I1312" s="1">
        <v>2370.1799999999998</v>
      </c>
      <c r="J1312" s="1">
        <v>2.4830999999999999</v>
      </c>
      <c r="K1312" s="1"/>
      <c r="AE1312">
        <f>(B1310*C1310/SUM(C1226:C1310)+B1311*C1311/SUM(C1226:C1311)+B1312*C1312/SUM(C1226:C1312)+B1313*C1313/SUM(C1226:C1313)+B1314*C1314/SUM(C1226:C1314))/5</f>
        <v>6.1239191736370779</v>
      </c>
    </row>
    <row r="1313" spans="1:31" x14ac:dyDescent="0.3">
      <c r="A1313" s="1">
        <v>1961</v>
      </c>
      <c r="B1313" s="1">
        <v>87</v>
      </c>
      <c r="C1313" s="1">
        <v>0.38098900000000002</v>
      </c>
      <c r="D1313" s="1">
        <v>0.5</v>
      </c>
      <c r="E1313" s="1">
        <v>0.32002599999999998</v>
      </c>
      <c r="F1313" s="1">
        <v>666.12</v>
      </c>
      <c r="G1313" s="1">
        <v>213.17</v>
      </c>
      <c r="H1313" s="1">
        <v>559.53</v>
      </c>
      <c r="I1313" s="1">
        <v>1559.86</v>
      </c>
      <c r="J1313" s="1">
        <v>2.3416999999999999</v>
      </c>
      <c r="K1313" s="1"/>
      <c r="AE1313">
        <f>(B1311*C1311/SUM(C1226:C1311)+B1312*C1312/SUM(C1226:C1312)+B1313*C1313/SUM(C1226:C1313)+B1314*C1314/SUM(C1226:C1314)+B1315*C1315/SUM(C1226:C1315))/5</f>
        <v>6.1712201850334178</v>
      </c>
    </row>
    <row r="1314" spans="1:31" x14ac:dyDescent="0.3">
      <c r="A1314" s="1">
        <v>1961</v>
      </c>
      <c r="B1314" s="1">
        <v>88</v>
      </c>
      <c r="C1314" s="1">
        <v>0.408586</v>
      </c>
      <c r="D1314" s="1">
        <v>0.5</v>
      </c>
      <c r="E1314" s="1">
        <v>0.33927499999999999</v>
      </c>
      <c r="F1314" s="1">
        <v>452.94</v>
      </c>
      <c r="G1314" s="1">
        <v>153.66999999999999</v>
      </c>
      <c r="H1314" s="1">
        <v>376.11</v>
      </c>
      <c r="I1314" s="1">
        <v>1000.32</v>
      </c>
      <c r="J1314" s="1">
        <v>2.2084999999999999</v>
      </c>
      <c r="K1314" s="1"/>
      <c r="AE1314">
        <f>(B1312*C1312/SUM(C1226:C1312)+B1313*C1313/SUM(C1226:C1313)+B1314*C1314/SUM(C1226:C1314)+B1315*C1315/SUM(C1226:C1315)+B1316*C1316/SUM(C1226:C1316))/5</f>
        <v>6.2176012034132544</v>
      </c>
    </row>
    <row r="1315" spans="1:31" x14ac:dyDescent="0.3">
      <c r="A1315" s="1">
        <v>1961</v>
      </c>
      <c r="B1315" s="1">
        <v>89</v>
      </c>
      <c r="C1315" s="1">
        <v>0.43873499999999999</v>
      </c>
      <c r="D1315" s="1">
        <v>0.5</v>
      </c>
      <c r="E1315" s="1">
        <v>0.35980499999999999</v>
      </c>
      <c r="F1315" s="1">
        <v>299.27</v>
      </c>
      <c r="G1315" s="1">
        <v>107.68</v>
      </c>
      <c r="H1315" s="1">
        <v>245.43</v>
      </c>
      <c r="I1315" s="1">
        <v>624.22</v>
      </c>
      <c r="J1315" s="1">
        <v>2.0857999999999999</v>
      </c>
      <c r="K1315" s="1"/>
      <c r="AE1315">
        <f>(B1313*C1313/SUM(C1226:C1313)+B1314*C1314/SUM(C1226:C1314)+B1315*C1315/SUM(C1226:C1315)+B1316*C1316/SUM(C1226:C1316)+B1317*C1317/SUM(C1226:C1317))/5</f>
        <v>6.2576340141977154</v>
      </c>
    </row>
    <row r="1316" spans="1:31" x14ac:dyDescent="0.3">
      <c r="A1316" s="1">
        <v>1961</v>
      </c>
      <c r="B1316" s="1">
        <v>90</v>
      </c>
      <c r="C1316" s="1">
        <v>0.469918</v>
      </c>
      <c r="D1316" s="1">
        <v>0.5</v>
      </c>
      <c r="E1316" s="1">
        <v>0.38051299999999999</v>
      </c>
      <c r="F1316" s="1">
        <v>191.59</v>
      </c>
      <c r="G1316" s="1">
        <v>72.900000000000006</v>
      </c>
      <c r="H1316" s="1">
        <v>155.13999999999999</v>
      </c>
      <c r="I1316" s="1">
        <v>378.79</v>
      </c>
      <c r="J1316" s="1">
        <v>1.9771000000000001</v>
      </c>
      <c r="K1316" s="1"/>
      <c r="AE1316">
        <f>(B1314*C1314/SUM(C1226:C1314)+B1315*C1315/SUM(C1226:C1315)+B1316*C1316/SUM(C1226:C1316)+B1317*C1317/SUM(C1226:C1317)+B1318*C1318/SUM(C1226:C1318))/5</f>
        <v>6.2806442762325672</v>
      </c>
    </row>
    <row r="1317" spans="1:31" x14ac:dyDescent="0.3">
      <c r="A1317" s="1">
        <v>1961</v>
      </c>
      <c r="B1317" s="1">
        <v>91</v>
      </c>
      <c r="C1317" s="1">
        <v>0.50014999999999998</v>
      </c>
      <c r="D1317" s="1">
        <v>0.5</v>
      </c>
      <c r="E1317" s="1">
        <v>0.40009600000000001</v>
      </c>
      <c r="F1317" s="1">
        <v>118.69</v>
      </c>
      <c r="G1317" s="1">
        <v>47.49</v>
      </c>
      <c r="H1317" s="1">
        <v>94.95</v>
      </c>
      <c r="I1317" s="1">
        <v>223.65</v>
      </c>
      <c r="J1317" s="1">
        <v>1.8843000000000001</v>
      </c>
      <c r="K1317" s="1"/>
      <c r="AE1317">
        <f>(B1315*C1315/SUM(C1226:C1315)+B1316*C1316/SUM(C1226:C1316)+B1317*C1317/SUM(C1226:C1317)+B1318*C1318/SUM(C1226:C1318)+B1319*C1319/SUM(C1226:C1319))/5</f>
        <v>6.2747617844396419</v>
      </c>
    </row>
    <row r="1318" spans="1:31" x14ac:dyDescent="0.3">
      <c r="A1318" s="1">
        <v>1961</v>
      </c>
      <c r="B1318" s="1">
        <v>92</v>
      </c>
      <c r="C1318" s="1">
        <v>0.526976</v>
      </c>
      <c r="D1318" s="1">
        <v>0.5</v>
      </c>
      <c r="E1318" s="1">
        <v>0.41708000000000001</v>
      </c>
      <c r="F1318" s="1">
        <v>71.2</v>
      </c>
      <c r="G1318" s="1">
        <v>29.7</v>
      </c>
      <c r="H1318" s="1">
        <v>56.35</v>
      </c>
      <c r="I1318" s="1">
        <v>128.69999999999999</v>
      </c>
      <c r="J1318" s="1">
        <v>1.8076000000000001</v>
      </c>
      <c r="K1318" s="1"/>
      <c r="AE1318">
        <f>(B1316*C1316/SUM(C1226:C1316)+B1317*C1317/SUM(C1226:C1317)+B1318*C1318/SUM(C1226:C1318)+B1319*C1319/SUM(C1226:C1319)+B1320*C1320/SUM(C1226:C1320))/5</f>
        <v>6.2346918493123216</v>
      </c>
    </row>
    <row r="1319" spans="1:31" x14ac:dyDescent="0.3">
      <c r="A1319" s="1">
        <v>1961</v>
      </c>
      <c r="B1319" s="1">
        <v>93</v>
      </c>
      <c r="C1319" s="1">
        <v>0.55007099999999998</v>
      </c>
      <c r="D1319" s="1">
        <v>0.5</v>
      </c>
      <c r="E1319" s="1">
        <v>0.43141600000000002</v>
      </c>
      <c r="F1319" s="1">
        <v>41.5</v>
      </c>
      <c r="G1319" s="1">
        <v>17.91</v>
      </c>
      <c r="H1319" s="1">
        <v>32.549999999999997</v>
      </c>
      <c r="I1319" s="1">
        <v>72.349999999999994</v>
      </c>
      <c r="J1319" s="1">
        <v>1.7431000000000001</v>
      </c>
      <c r="K1319" s="1"/>
      <c r="AE1319">
        <f>(B1317*C1317/SUM(C1226:C1317)+B1318*C1318/SUM(C1226:C1318)+B1319*C1319/SUM(C1226:C1319)+B1320*C1320/SUM(C1226:C1320)+B1321*C1321/SUM(C1226:C1321))/5</f>
        <v>6.1616667651421162</v>
      </c>
    </row>
    <row r="1320" spans="1:31" x14ac:dyDescent="0.3">
      <c r="A1320" s="1">
        <v>1961</v>
      </c>
      <c r="B1320" s="1">
        <v>94</v>
      </c>
      <c r="C1320" s="1">
        <v>0.571245</v>
      </c>
      <c r="D1320" s="1">
        <v>0.5</v>
      </c>
      <c r="E1320" s="1">
        <v>0.44433299999999998</v>
      </c>
      <c r="F1320" s="1">
        <v>23.6</v>
      </c>
      <c r="G1320" s="1">
        <v>10.49</v>
      </c>
      <c r="H1320" s="1">
        <v>18.36</v>
      </c>
      <c r="I1320" s="1">
        <v>39.799999999999997</v>
      </c>
      <c r="J1320" s="1">
        <v>1.6863999999999999</v>
      </c>
      <c r="K1320" s="1"/>
      <c r="AE1320">
        <f>(B1318*C1318/SUM(C1226:C1318)+B1319*C1319/SUM(C1226:C1319)+B1320*C1320/SUM(C1226:C1320)+B1321*C1321/SUM(C1226:C1321)+B1322*C1322/SUM(C1226:C1322))/5</f>
        <v>6.0629837427573481</v>
      </c>
    </row>
    <row r="1321" spans="1:31" x14ac:dyDescent="0.3">
      <c r="A1321" s="1">
        <v>1961</v>
      </c>
      <c r="B1321" s="1">
        <v>95</v>
      </c>
      <c r="C1321" s="1">
        <v>0.59106099999999995</v>
      </c>
      <c r="D1321" s="1">
        <v>0.5</v>
      </c>
      <c r="E1321" s="1">
        <v>0.456231</v>
      </c>
      <c r="F1321" s="1">
        <v>13.11</v>
      </c>
      <c r="G1321" s="1">
        <v>5.98</v>
      </c>
      <c r="H1321" s="1">
        <v>10.119999999999999</v>
      </c>
      <c r="I1321" s="1">
        <v>21.44</v>
      </c>
      <c r="J1321" s="1">
        <v>1.6351</v>
      </c>
      <c r="K1321" s="1"/>
      <c r="AE1321">
        <f>(B1319*C1319/SUM(C1226:C1319)+B1320*C1320/SUM(C1226:C1320)+B1321*C1321/SUM(C1226:C1321)+B1322*C1322/SUM(C1226:C1322)+B1323*C1323/SUM(C1226:C1323))/5</f>
        <v>5.9514539060856562</v>
      </c>
    </row>
    <row r="1322" spans="1:31" x14ac:dyDescent="0.3">
      <c r="A1322" s="1">
        <v>1961</v>
      </c>
      <c r="B1322" s="1">
        <v>96</v>
      </c>
      <c r="C1322" s="1">
        <v>0.61020799999999997</v>
      </c>
      <c r="D1322" s="1">
        <v>0.5</v>
      </c>
      <c r="E1322" s="1">
        <v>0.467555</v>
      </c>
      <c r="F1322" s="1">
        <v>7.13</v>
      </c>
      <c r="G1322" s="1">
        <v>3.33</v>
      </c>
      <c r="H1322" s="1">
        <v>5.46</v>
      </c>
      <c r="I1322" s="1">
        <v>11.32</v>
      </c>
      <c r="J1322" s="1">
        <v>1.5873999999999999</v>
      </c>
      <c r="K1322" s="1"/>
      <c r="AE1322">
        <f>(B1320*C1320/SUM(C1226:C1320)+B1321*C1321/SUM(C1226:C1321)+B1322*C1322/SUM(C1226:C1322)+B1323*C1323/SUM(C1226:C1323)+B1324*C1324/SUM(C1226:C1324))/5</f>
        <v>5.8378855788153103</v>
      </c>
    </row>
    <row r="1323" spans="1:31" x14ac:dyDescent="0.3">
      <c r="A1323" s="1">
        <v>1961</v>
      </c>
      <c r="B1323" s="1">
        <v>97</v>
      </c>
      <c r="C1323" s="1">
        <v>0.62949200000000005</v>
      </c>
      <c r="D1323" s="1">
        <v>0.5</v>
      </c>
      <c r="E1323" s="1">
        <v>0.47879300000000002</v>
      </c>
      <c r="F1323" s="1">
        <v>3.8</v>
      </c>
      <c r="G1323" s="1">
        <v>1.82</v>
      </c>
      <c r="H1323" s="1">
        <v>2.89</v>
      </c>
      <c r="I1323" s="1">
        <v>5.86</v>
      </c>
      <c r="J1323" s="1">
        <v>1.5423</v>
      </c>
      <c r="K1323" s="1"/>
      <c r="AE1323">
        <f>(B1321*C1321/SUM(C1226:C1321)+B1322*C1322/SUM(C1226:C1322)+B1323*C1323/SUM(C1226:C1323)+B1324*C1324/SUM(C1226:C1324)+B1325*C1325/SUM(C1226:C1325))/5</f>
        <v>5.7263446318120526</v>
      </c>
    </row>
    <row r="1324" spans="1:31" x14ac:dyDescent="0.3">
      <c r="A1324" s="1">
        <v>1961</v>
      </c>
      <c r="B1324" s="1">
        <v>98</v>
      </c>
      <c r="C1324" s="1">
        <v>0.64889399999999997</v>
      </c>
      <c r="D1324" s="1">
        <v>0.5</v>
      </c>
      <c r="E1324" s="1">
        <v>0.48993599999999998</v>
      </c>
      <c r="F1324" s="1">
        <v>1.98</v>
      </c>
      <c r="G1324" s="1">
        <v>0.97</v>
      </c>
      <c r="H1324" s="1">
        <v>1.49</v>
      </c>
      <c r="I1324" s="1">
        <v>2.97</v>
      </c>
      <c r="J1324" s="1">
        <v>1.4998</v>
      </c>
      <c r="K1324" s="1"/>
      <c r="AE1324">
        <f>(B1322*C1322/SUM(C1226:C1322)+B1323*C1323/SUM(C1226:C1323)+B1324*C1324/SUM(C1226:C1324)+B1325*C1325/SUM(C1226:C1325)+B1326*C1326/SUM(C1226:C1326))/5</f>
        <v>5.6191031273142737</v>
      </c>
    </row>
    <row r="1325" spans="1:31" x14ac:dyDescent="0.3">
      <c r="A1325" s="1">
        <v>1961</v>
      </c>
      <c r="B1325" s="1">
        <v>99</v>
      </c>
      <c r="C1325" s="1">
        <v>0.66786699999999999</v>
      </c>
      <c r="D1325" s="1">
        <v>0.5</v>
      </c>
      <c r="E1325" s="1">
        <v>0.50067499999999998</v>
      </c>
      <c r="F1325" s="1">
        <v>1.01</v>
      </c>
      <c r="G1325" s="1">
        <v>0.51</v>
      </c>
      <c r="H1325" s="1">
        <v>0.76</v>
      </c>
      <c r="I1325" s="1">
        <v>1.47</v>
      </c>
      <c r="J1325" s="1">
        <v>1.4601</v>
      </c>
      <c r="K1325" s="1"/>
      <c r="AE1325">
        <f>(B1323*C1323/SUM(C1226:C1323)+B1324*C1324/SUM(C1226:C1324)+B1325*C1325/SUM(C1226:C1325)+B1326*C1326/SUM(C1226:C1326)+B1327*C1327/SUM(C1226:C1327))/5</f>
        <v>5.5168678413066647</v>
      </c>
    </row>
    <row r="1326" spans="1:31" x14ac:dyDescent="0.3">
      <c r="A1326" s="1">
        <v>1961</v>
      </c>
      <c r="B1326" s="1">
        <v>100</v>
      </c>
      <c r="C1326" s="1">
        <v>0.68651799999999996</v>
      </c>
      <c r="D1326" s="1">
        <v>0.5</v>
      </c>
      <c r="E1326" s="1">
        <v>0.51108399999999998</v>
      </c>
      <c r="F1326" s="1">
        <v>0.5</v>
      </c>
      <c r="G1326" s="1">
        <v>0.26</v>
      </c>
      <c r="H1326" s="1">
        <v>0.38</v>
      </c>
      <c r="I1326" s="1">
        <v>0.72</v>
      </c>
      <c r="J1326" s="1">
        <v>1.4228000000000001</v>
      </c>
      <c r="K1326" s="1"/>
      <c r="AE1326">
        <f>(B1324*C1324/SUM(C1226:C1324)+B1325*C1325/SUM(C1226:C1325)+B1326*C1326/SUM(C1226:C1326)+B1327*C1327/SUM(C1226:C1327)+B1328*C1328/SUM(C1226:C1328))/5</f>
        <v>5.4189829638729643</v>
      </c>
    </row>
    <row r="1327" spans="1:31" x14ac:dyDescent="0.3">
      <c r="A1327" s="1">
        <v>1961</v>
      </c>
      <c r="B1327" s="1">
        <v>101</v>
      </c>
      <c r="C1327" s="1">
        <v>0.70497500000000002</v>
      </c>
      <c r="D1327" s="1">
        <v>0.5</v>
      </c>
      <c r="E1327" s="1">
        <v>0.52124300000000001</v>
      </c>
      <c r="F1327" s="1">
        <v>0.25</v>
      </c>
      <c r="G1327" s="1">
        <v>0.13</v>
      </c>
      <c r="H1327" s="1">
        <v>0.18</v>
      </c>
      <c r="I1327" s="1">
        <v>0.34</v>
      </c>
      <c r="J1327" s="1">
        <v>1.3875</v>
      </c>
      <c r="K1327" s="1"/>
      <c r="AE1327">
        <f>(B1325*C1325/SUM(C1226:C1325)+B1326*C1326/SUM(C1226:C1326)+B1327*C1327/SUM(C1226:C1327)+B1328*C1328/SUM(C1226:C1328)+B1329*C1329/SUM(C1226:C1329))/5</f>
        <v>5.3255504543694867</v>
      </c>
    </row>
    <row r="1328" spans="1:31" x14ac:dyDescent="0.3">
      <c r="A1328" s="1">
        <v>1961</v>
      </c>
      <c r="B1328" s="1">
        <v>102</v>
      </c>
      <c r="C1328" s="1">
        <v>0.72338499999999994</v>
      </c>
      <c r="D1328" s="1">
        <v>0.5</v>
      </c>
      <c r="E1328" s="1">
        <v>0.53124000000000005</v>
      </c>
      <c r="F1328" s="1">
        <v>0.12</v>
      </c>
      <c r="G1328" s="1">
        <v>0.06</v>
      </c>
      <c r="H1328" s="1">
        <v>0.09</v>
      </c>
      <c r="I1328" s="1">
        <v>0.16</v>
      </c>
      <c r="J1328" s="1">
        <v>1.3536999999999999</v>
      </c>
      <c r="K1328" s="1"/>
      <c r="AE1328">
        <f>(B1326*C1326/SUM(C1226:C1326)+B1327*C1327/SUM(C1226:C1327)+B1328*C1328/SUM(C1226:C1328)+B1329*C1329/SUM(C1226:C1329)+B1330*C1330/SUM(C1226:C1330))/5</f>
        <v>5.237400515856609</v>
      </c>
    </row>
    <row r="1329" spans="1:31" x14ac:dyDescent="0.3">
      <c r="A1329" s="1">
        <v>1961</v>
      </c>
      <c r="B1329" s="1">
        <v>103</v>
      </c>
      <c r="C1329" s="1">
        <v>0.74223099999999997</v>
      </c>
      <c r="D1329" s="1">
        <v>0.5</v>
      </c>
      <c r="E1329" s="1">
        <v>0.54133399999999998</v>
      </c>
      <c r="F1329" s="1">
        <v>0.06</v>
      </c>
      <c r="G1329" s="1">
        <v>0.03</v>
      </c>
      <c r="H1329" s="1">
        <v>0.04</v>
      </c>
      <c r="I1329" s="1">
        <v>7.0000000000000007E-2</v>
      </c>
      <c r="J1329" s="1">
        <v>1.3210999999999999</v>
      </c>
      <c r="K1329" s="1"/>
      <c r="AE1329">
        <f>(B1327*C1327/SUM(C1226:C1327)+B1328*C1328/SUM(C1226:C1328)+B1329*C1329/SUM(C1226:C1329)+B1330*C1330/SUM(C1226:C1330)+B1331*C1331/SUM(C1226:C1331))/5</f>
        <v>5.1541530010432242</v>
      </c>
    </row>
    <row r="1330" spans="1:31" x14ac:dyDescent="0.3">
      <c r="A1330" s="1">
        <v>1961</v>
      </c>
      <c r="B1330" s="1">
        <v>104</v>
      </c>
      <c r="C1330" s="1">
        <v>0.76144199999999995</v>
      </c>
      <c r="D1330" s="1">
        <v>0.5</v>
      </c>
      <c r="E1330" s="1">
        <v>0.551481</v>
      </c>
      <c r="F1330" s="1">
        <v>0.03</v>
      </c>
      <c r="G1330" s="1">
        <v>0.01</v>
      </c>
      <c r="H1330" s="1">
        <v>0.02</v>
      </c>
      <c r="I1330" s="1">
        <v>0.03</v>
      </c>
      <c r="J1330" s="1">
        <v>1.2903</v>
      </c>
      <c r="K1330" s="1"/>
      <c r="AE1330">
        <f>(B1328*C1328/SUM(C1226:C1328)+B1329*C1329/SUM(C1226:C1329)+B1330*C1330/SUM(C1226:C1330)+B1331*C1331/SUM(C1226:C1331)+B1332*C1332/SUM(C1226:C1332))/5</f>
        <v>5.0743420020839478</v>
      </c>
    </row>
    <row r="1331" spans="1:31" x14ac:dyDescent="0.3">
      <c r="A1331" s="1">
        <v>1961</v>
      </c>
      <c r="B1331" s="1">
        <v>105</v>
      </c>
      <c r="C1331" s="1">
        <v>0.78029700000000002</v>
      </c>
      <c r="D1331" s="1">
        <v>0.5</v>
      </c>
      <c r="E1331" s="1">
        <v>0.56130500000000005</v>
      </c>
      <c r="F1331" s="1">
        <v>0.01</v>
      </c>
      <c r="G1331" s="1">
        <v>0.01</v>
      </c>
      <c r="H1331" s="1">
        <v>0.01</v>
      </c>
      <c r="I1331" s="1">
        <v>0.01</v>
      </c>
      <c r="J1331" s="1">
        <v>1.262</v>
      </c>
      <c r="K1331" s="1"/>
      <c r="AE1331">
        <f>(B1329*C1329/SUM(C1226:C1329)+B1330*C1330/SUM(C1226:C1330)+B1331*C1331/SUM(C1226:C1331)+B1332*C1332/SUM(C1226:C1332)+B1333*C1333/SUM(C1226:C1333))/5</f>
        <v>4.9955283177871905</v>
      </c>
    </row>
    <row r="1332" spans="1:31" x14ac:dyDescent="0.3">
      <c r="A1332" s="1">
        <v>1961</v>
      </c>
      <c r="B1332" s="1">
        <v>106</v>
      </c>
      <c r="C1332" s="1">
        <v>0.79800599999999999</v>
      </c>
      <c r="D1332" s="1">
        <v>0.5</v>
      </c>
      <c r="E1332" s="1">
        <v>0.57040999999999997</v>
      </c>
      <c r="F1332" s="1">
        <v>0</v>
      </c>
      <c r="G1332" s="1">
        <v>0</v>
      </c>
      <c r="H1332" s="1">
        <v>0</v>
      </c>
      <c r="I1332" s="1">
        <v>0.01</v>
      </c>
      <c r="J1332" s="1">
        <v>1.2370000000000001</v>
      </c>
      <c r="K1332" s="1"/>
      <c r="AE1332">
        <f>(B1330*C1330/SUM(C1226:C1330)+B1331*C1331/SUM(C1226:C1331)+B1332*C1332/SUM(C1226:C1332)+B1333*C1333/SUM(C1226:C1333)+B1334*C1334/SUM(C1226:C1334))/5</f>
        <v>4.9154230397937457</v>
      </c>
    </row>
    <row r="1333" spans="1:31" x14ac:dyDescent="0.3">
      <c r="A1333" s="1">
        <v>1961</v>
      </c>
      <c r="B1333" s="1">
        <v>107</v>
      </c>
      <c r="C1333" s="1">
        <v>0.81371499999999997</v>
      </c>
      <c r="D1333" s="1">
        <v>0.5</v>
      </c>
      <c r="E1333" s="1">
        <v>0.57839200000000002</v>
      </c>
      <c r="F1333" s="1">
        <v>0</v>
      </c>
      <c r="G1333" s="1">
        <v>0</v>
      </c>
      <c r="H1333" s="1">
        <v>0</v>
      </c>
      <c r="I1333" s="1">
        <v>0</v>
      </c>
      <c r="J1333" s="1">
        <v>1.2155</v>
      </c>
      <c r="K1333" s="1"/>
      <c r="AE1333">
        <f>(B1331*C1331/SUM(C1226:C1331)+B1332*C1332/SUM(C1226:C1332)+B1333*C1333/SUM(C1226:C1333)+B1334*C1334/SUM(C1226:C1334)+B1335*C1335/SUM(C1226:C1335))/5</f>
        <v>4.8330211572047244</v>
      </c>
    </row>
    <row r="1334" spans="1:31" x14ac:dyDescent="0.3">
      <c r="A1334" s="1">
        <v>1961</v>
      </c>
      <c r="B1334" s="1">
        <v>108</v>
      </c>
      <c r="C1334" s="1">
        <v>0.82782800000000001</v>
      </c>
      <c r="D1334" s="1">
        <v>0.5</v>
      </c>
      <c r="E1334" s="1">
        <v>0.58548699999999998</v>
      </c>
      <c r="F1334" s="1">
        <v>0</v>
      </c>
      <c r="G1334" s="1">
        <v>0</v>
      </c>
      <c r="H1334" s="1">
        <v>0</v>
      </c>
      <c r="I1334" s="1">
        <v>0</v>
      </c>
      <c r="J1334" s="1">
        <v>1.1972</v>
      </c>
      <c r="K1334" s="1"/>
      <c r="AE1334">
        <f>(B1332*C1332/SUM(C1226:C1332)+B1333*C1333/SUM(C1226:C1333)+B1334*C1334/SUM(C1226:C1334)+B1335*C1335/SUM(C1226:C1335)+B1336*C1336/SUM(C1226:C1336))/5</f>
        <v>4.7480550496790741</v>
      </c>
    </row>
    <row r="1335" spans="1:31" x14ac:dyDescent="0.3">
      <c r="A1335" s="1">
        <v>1961</v>
      </c>
      <c r="B1335" s="1">
        <v>109</v>
      </c>
      <c r="C1335" s="1">
        <v>0.84115799999999996</v>
      </c>
      <c r="D1335" s="1">
        <v>0.5</v>
      </c>
      <c r="E1335" s="1">
        <v>0.59212299999999995</v>
      </c>
      <c r="F1335" s="1">
        <v>0</v>
      </c>
      <c r="G1335" s="1">
        <v>0</v>
      </c>
      <c r="H1335" s="1">
        <v>0</v>
      </c>
      <c r="I1335" s="1">
        <v>0</v>
      </c>
      <c r="J1335" s="1">
        <v>1.1819</v>
      </c>
      <c r="K1335" s="1"/>
      <c r="AE1335">
        <f>(B1334*C1334/SUM(C1226:C1334)+B1335*C1335/SUM(C1226:C1335)+B1336*C1336/SUM(C1226:C1336))/3</f>
        <v>4.6608885643581717</v>
      </c>
    </row>
    <row r="1336" spans="1:31" x14ac:dyDescent="0.3">
      <c r="A1336" s="1">
        <v>1961</v>
      </c>
      <c r="B1336" s="1">
        <v>110</v>
      </c>
      <c r="C1336" s="1">
        <v>0.85342399999999996</v>
      </c>
      <c r="D1336" s="1">
        <v>1.1717500000000001</v>
      </c>
      <c r="E1336" s="1">
        <v>1</v>
      </c>
      <c r="F1336" s="1">
        <v>0</v>
      </c>
      <c r="G1336" s="1">
        <v>0</v>
      </c>
      <c r="H1336" s="1">
        <v>0</v>
      </c>
      <c r="I1336" s="1">
        <v>0</v>
      </c>
      <c r="J1336" s="1">
        <v>1.1718</v>
      </c>
      <c r="K1336" s="1"/>
      <c r="AE1336">
        <f>(B1336*C1336/SUM(C1226:C1336))</f>
        <v>4.5738086295383988</v>
      </c>
    </row>
    <row r="1337" spans="1:31" x14ac:dyDescent="0.3">
      <c r="A1337" s="1">
        <v>1962</v>
      </c>
      <c r="B1337" s="1">
        <v>0</v>
      </c>
      <c r="C1337" s="1">
        <v>0.18073900000000001</v>
      </c>
      <c r="D1337" s="1">
        <v>0.35</v>
      </c>
      <c r="E1337" s="1">
        <v>0.16173799999999999</v>
      </c>
      <c r="F1337" s="1">
        <v>100000</v>
      </c>
      <c r="G1337" s="1">
        <v>16173.76</v>
      </c>
      <c r="H1337" s="1">
        <v>89487.06</v>
      </c>
      <c r="I1337" s="1">
        <v>3881134.76</v>
      </c>
      <c r="J1337" s="1">
        <v>38.811300000000003</v>
      </c>
      <c r="K1337" s="1"/>
      <c r="AE1337">
        <f>B1337*C1337/SUM(C1337:C1337)</f>
        <v>0</v>
      </c>
    </row>
    <row r="1338" spans="1:31" x14ac:dyDescent="0.3">
      <c r="A1338" s="1">
        <v>1962</v>
      </c>
      <c r="B1338" s="1">
        <v>1</v>
      </c>
      <c r="C1338" s="1">
        <v>7.6285000000000006E-2</v>
      </c>
      <c r="D1338" s="1">
        <v>0.5</v>
      </c>
      <c r="E1338" s="1">
        <v>7.3483000000000007E-2</v>
      </c>
      <c r="F1338" s="1">
        <v>83826.240000000005</v>
      </c>
      <c r="G1338" s="1">
        <v>6159.77</v>
      </c>
      <c r="H1338" s="1">
        <v>80746.350000000006</v>
      </c>
      <c r="I1338" s="1">
        <v>3791647.7</v>
      </c>
      <c r="J1338" s="1">
        <v>45.232199999999999</v>
      </c>
      <c r="K1338" s="1"/>
      <c r="AE1338">
        <f>(B1337*C1337/SUM(C1337:C1337)+B1338*C1338/SUM(C1337:C1338)+B1339*C1339/SUM(C1337:C1339))/3</f>
        <v>0.18598708504658568</v>
      </c>
    </row>
    <row r="1339" spans="1:31" x14ac:dyDescent="0.3">
      <c r="A1339" s="1">
        <v>1962</v>
      </c>
      <c r="B1339" s="1">
        <v>2</v>
      </c>
      <c r="C1339" s="1">
        <v>3.8602999999999998E-2</v>
      </c>
      <c r="D1339" s="1">
        <v>0.5</v>
      </c>
      <c r="E1339" s="1">
        <v>3.7872000000000003E-2</v>
      </c>
      <c r="F1339" s="1">
        <v>77666.47</v>
      </c>
      <c r="G1339" s="1">
        <v>2941.39</v>
      </c>
      <c r="H1339" s="1">
        <v>76195.77</v>
      </c>
      <c r="I1339" s="1">
        <v>3710901.35</v>
      </c>
      <c r="J1339" s="1">
        <v>47.78</v>
      </c>
      <c r="K1339" s="1"/>
      <c r="AE1339">
        <f>(B1337*C1337/SUM(C1337:C1337)+B1338*C1338/SUM(C1337:C1338)+B1339*C1339/SUM(C1337:C1339)+B1340*C1340/SUM(C1337:C1340)+B1341*C1341/SUM(C1337:C1341))/5</f>
        <v>0.20118830158495388</v>
      </c>
    </row>
    <row r="1340" spans="1:31" x14ac:dyDescent="0.3">
      <c r="A1340" s="1">
        <v>1962</v>
      </c>
      <c r="B1340" s="1">
        <v>3</v>
      </c>
      <c r="C1340" s="1">
        <v>2.4969000000000002E-2</v>
      </c>
      <c r="D1340" s="1">
        <v>0.5</v>
      </c>
      <c r="E1340" s="1">
        <v>2.4660999999999999E-2</v>
      </c>
      <c r="F1340" s="1">
        <v>74725.070000000007</v>
      </c>
      <c r="G1340" s="1">
        <v>1842.79</v>
      </c>
      <c r="H1340" s="1">
        <v>73803.679999999993</v>
      </c>
      <c r="I1340" s="1">
        <v>3634705.58</v>
      </c>
      <c r="J1340" s="1">
        <v>48.640999999999998</v>
      </c>
      <c r="K1340" s="1"/>
      <c r="AE1340">
        <f>(B1338*C1338/SUM(C1337:C1338)+B1339*C1339/SUM(C1337:C1339)+B1340*C1340/SUM(C1337:C1340)+B1341*C1341/SUM(C1337:C1341)+B1342*C1342/SUM(C1337:C1342))/5</f>
        <v>0.24128226694585336</v>
      </c>
    </row>
    <row r="1341" spans="1:31" x14ac:dyDescent="0.3">
      <c r="A1341" s="1">
        <v>1962</v>
      </c>
      <c r="B1341" s="1">
        <v>4</v>
      </c>
      <c r="C1341" s="1">
        <v>1.8151E-2</v>
      </c>
      <c r="D1341" s="1">
        <v>0.5</v>
      </c>
      <c r="E1341" s="1">
        <v>1.7988000000000001E-2</v>
      </c>
      <c r="F1341" s="1">
        <v>72882.289999999994</v>
      </c>
      <c r="G1341" s="1">
        <v>1311.02</v>
      </c>
      <c r="H1341" s="1">
        <v>72226.78</v>
      </c>
      <c r="I1341" s="1">
        <v>3560901.9</v>
      </c>
      <c r="J1341" s="1">
        <v>48.8583</v>
      </c>
      <c r="K1341" s="1"/>
      <c r="AE1341">
        <f>(B1339*C1339/SUM(C1337:C1339)+B1340*C1340/SUM(C1337:C1340)+B1341*C1341/SUM(C1337:C1341)+B1342*C1342/SUM(C1337:C1342)+B1343*C1343/SUM(C1337:C1343))/5</f>
        <v>0.22005439425024459</v>
      </c>
    </row>
    <row r="1342" spans="1:31" x14ac:dyDescent="0.3">
      <c r="A1342" s="1">
        <v>1962</v>
      </c>
      <c r="B1342" s="1">
        <v>5</v>
      </c>
      <c r="C1342" s="1">
        <v>1.4149E-2</v>
      </c>
      <c r="D1342" s="1">
        <v>0.5</v>
      </c>
      <c r="E1342" s="1">
        <v>1.405E-2</v>
      </c>
      <c r="F1342" s="1">
        <v>71571.259999999995</v>
      </c>
      <c r="G1342" s="1">
        <v>1005.55</v>
      </c>
      <c r="H1342" s="1">
        <v>71068.490000000005</v>
      </c>
      <c r="I1342" s="1">
        <v>3488675.12</v>
      </c>
      <c r="J1342" s="1">
        <v>48.744100000000003</v>
      </c>
      <c r="K1342" s="1"/>
      <c r="AE1342">
        <f>(B1340*C1340/SUM(C1337:C1340)+B1341*C1341/SUM(C1337:C1341)+B1342*C1342/SUM(C1337:C1342)+B1343*C1343/SUM(C1337:C1343)+B1344*C1344/SUM(C1337:C1344))/5</f>
        <v>0.20407879956774272</v>
      </c>
    </row>
    <row r="1343" spans="1:31" x14ac:dyDescent="0.3">
      <c r="A1343" s="1">
        <v>1962</v>
      </c>
      <c r="B1343" s="1">
        <v>6</v>
      </c>
      <c r="C1343" s="1">
        <v>1.1582E-2</v>
      </c>
      <c r="D1343" s="1">
        <v>0.5</v>
      </c>
      <c r="E1343" s="1">
        <v>1.1516E-2</v>
      </c>
      <c r="F1343" s="1">
        <v>70565.710000000006</v>
      </c>
      <c r="G1343" s="1">
        <v>812.62</v>
      </c>
      <c r="H1343" s="1">
        <v>70159.399999999994</v>
      </c>
      <c r="I1343" s="1">
        <v>3417606.64</v>
      </c>
      <c r="J1343" s="1">
        <v>48.4315</v>
      </c>
      <c r="K1343" s="1"/>
      <c r="AE1343">
        <f>(B1341*C1341/SUM(C1337:C1341)+B1342*C1342/SUM(C1337:C1342)+B1343*C1343/SUM(C1337:C1343)+B1344*C1344/SUM(C1337:C1344)+B1345*C1345/SUM(C1337:C1345))/5</f>
        <v>0.19120271135507882</v>
      </c>
    </row>
    <row r="1344" spans="1:31" x14ac:dyDescent="0.3">
      <c r="A1344" s="1">
        <v>1962</v>
      </c>
      <c r="B1344" s="1">
        <v>7</v>
      </c>
      <c r="C1344" s="1">
        <v>9.6900000000000007E-3</v>
      </c>
      <c r="D1344" s="1">
        <v>0.5</v>
      </c>
      <c r="E1344" s="1">
        <v>9.6430000000000005E-3</v>
      </c>
      <c r="F1344" s="1">
        <v>69753.100000000006</v>
      </c>
      <c r="G1344" s="1">
        <v>672.64</v>
      </c>
      <c r="H1344" s="1">
        <v>69416.77</v>
      </c>
      <c r="I1344" s="1">
        <v>3347447.23</v>
      </c>
      <c r="J1344" s="1">
        <v>47.989899999999999</v>
      </c>
      <c r="K1344" s="1"/>
      <c r="AE1344">
        <f>(B1342*C1342/SUM(C1337:C1342)+B1343*C1343/SUM(C1337:C1343)+B1344*C1344/SUM(C1337:C1344)+B1345*C1345/SUM(C1337:C1345)+B1346*C1346/SUM(C1337:C1346))/5</f>
        <v>0.17978817655863039</v>
      </c>
    </row>
    <row r="1345" spans="1:31" x14ac:dyDescent="0.3">
      <c r="A1345" s="1">
        <v>1962</v>
      </c>
      <c r="B1345" s="1">
        <v>8</v>
      </c>
      <c r="C1345" s="1">
        <v>8.0879999999999997E-3</v>
      </c>
      <c r="D1345" s="1">
        <v>0.5</v>
      </c>
      <c r="E1345" s="1">
        <v>8.0549999999999997E-3</v>
      </c>
      <c r="F1345" s="1">
        <v>69080.45</v>
      </c>
      <c r="G1345" s="1">
        <v>556.47</v>
      </c>
      <c r="H1345" s="1">
        <v>68802.210000000006</v>
      </c>
      <c r="I1345" s="1">
        <v>3278030.46</v>
      </c>
      <c r="J1345" s="1">
        <v>47.452399999999997</v>
      </c>
      <c r="K1345" s="1"/>
      <c r="AE1345">
        <f>(B1343*C1343/SUM(C1337:C1343)+B1344*C1344/SUM(C1337:C1344)+B1345*C1345/SUM(C1337:C1345)+B1346*C1346/SUM(C1337:C1346)+B1347*C1347/SUM(C1337:C1347))/5</f>
        <v>0.16939650457941166</v>
      </c>
    </row>
    <row r="1346" spans="1:31" x14ac:dyDescent="0.3">
      <c r="A1346" s="1">
        <v>1962</v>
      </c>
      <c r="B1346" s="1">
        <v>9</v>
      </c>
      <c r="C1346" s="1">
        <v>6.7980000000000002E-3</v>
      </c>
      <c r="D1346" s="1">
        <v>0.5</v>
      </c>
      <c r="E1346" s="1">
        <v>6.7749999999999998E-3</v>
      </c>
      <c r="F1346" s="1">
        <v>68523.98</v>
      </c>
      <c r="G1346" s="1">
        <v>464.22</v>
      </c>
      <c r="H1346" s="1">
        <v>68291.87</v>
      </c>
      <c r="I1346" s="1">
        <v>3209228.24</v>
      </c>
      <c r="J1346" s="1">
        <v>46.8337</v>
      </c>
      <c r="K1346" s="1"/>
      <c r="AE1346">
        <f>(B1344*C1344/SUM(C1337:C1344)+B1345*C1345/SUM(C1337:C1345)+B1346*C1346/SUM(C1337:C1346)+B1347*C1347/SUM(C1337:C1347)+B1348*C1348/SUM(C1337:C1348))/5</f>
        <v>0.16038193828731784</v>
      </c>
    </row>
    <row r="1347" spans="1:31" x14ac:dyDescent="0.3">
      <c r="A1347" s="1">
        <v>1962</v>
      </c>
      <c r="B1347" s="1">
        <v>10</v>
      </c>
      <c r="C1347" s="1">
        <v>5.8650000000000004E-3</v>
      </c>
      <c r="D1347" s="1">
        <v>0.5</v>
      </c>
      <c r="E1347" s="1">
        <v>5.8479999999999999E-3</v>
      </c>
      <c r="F1347" s="1">
        <v>68059.75</v>
      </c>
      <c r="G1347" s="1">
        <v>398.02</v>
      </c>
      <c r="H1347" s="1">
        <v>67860.740000000005</v>
      </c>
      <c r="I1347" s="1">
        <v>3140936.38</v>
      </c>
      <c r="J1347" s="1">
        <v>46.149700000000003</v>
      </c>
      <c r="K1347" s="1"/>
      <c r="AE1347">
        <f>(B1345*C1345/SUM(C1337:C1345)+B1346*C1346/SUM(C1337:C1346)+B1347*C1347/SUM(C1337:C1347)+B1348*C1348/SUM(C1337:C1348)+B1349*C1349/SUM(C1337:C1349))/5</f>
        <v>0.15435923741844204</v>
      </c>
    </row>
    <row r="1348" spans="1:31" x14ac:dyDescent="0.3">
      <c r="A1348" s="1">
        <v>1962</v>
      </c>
      <c r="B1348" s="1">
        <v>11</v>
      </c>
      <c r="C1348" s="1">
        <v>5.2969999999999996E-3</v>
      </c>
      <c r="D1348" s="1">
        <v>0.5</v>
      </c>
      <c r="E1348" s="1">
        <v>5.2830000000000004E-3</v>
      </c>
      <c r="F1348" s="1">
        <v>67661.73</v>
      </c>
      <c r="G1348" s="1">
        <v>357.47</v>
      </c>
      <c r="H1348" s="1">
        <v>67483</v>
      </c>
      <c r="I1348" s="1">
        <v>3073075.64</v>
      </c>
      <c r="J1348" s="1">
        <v>45.418199999999999</v>
      </c>
      <c r="K1348" s="1"/>
      <c r="AE1348">
        <f>(B1346*C1346/SUM(C1337:C1346)+B1347*C1347/SUM(C1337:C1347)+B1348*C1348/SUM(C1337:C1348)+B1349*C1349/SUM(C1337:C1349)+B1350*C1350/SUM(C1337:C1350))/5</f>
        <v>0.15405807968782925</v>
      </c>
    </row>
    <row r="1349" spans="1:31" x14ac:dyDescent="0.3">
      <c r="A1349" s="1">
        <v>1962</v>
      </c>
      <c r="B1349" s="1">
        <v>12</v>
      </c>
      <c r="C1349" s="1">
        <v>5.1060000000000003E-3</v>
      </c>
      <c r="D1349" s="1">
        <v>0.5</v>
      </c>
      <c r="E1349" s="1">
        <v>5.0930000000000003E-3</v>
      </c>
      <c r="F1349" s="1">
        <v>67304.259999999995</v>
      </c>
      <c r="G1349" s="1">
        <v>342.77</v>
      </c>
      <c r="H1349" s="1">
        <v>67132.87</v>
      </c>
      <c r="I1349" s="1">
        <v>3005592.64</v>
      </c>
      <c r="J1349" s="1">
        <v>44.656799999999997</v>
      </c>
      <c r="K1349" s="1"/>
      <c r="AE1349">
        <f>(B1347*C1347/SUM(C1337:C1347)+B1348*C1348/SUM(C1337:C1348)+B1349*C1349/SUM(C1337:C1349)+B1350*C1350/SUM(C1337:C1350)+B1351*C1351/SUM(C1337:C1351))/5</f>
        <v>0.16172473885686259</v>
      </c>
    </row>
    <row r="1350" spans="1:31" x14ac:dyDescent="0.3">
      <c r="A1350" s="1">
        <v>1962</v>
      </c>
      <c r="B1350" s="1">
        <v>13</v>
      </c>
      <c r="C1350" s="1">
        <v>5.2989999999999999E-3</v>
      </c>
      <c r="D1350" s="1">
        <v>0.5</v>
      </c>
      <c r="E1350" s="1">
        <v>5.2849999999999998E-3</v>
      </c>
      <c r="F1350" s="1">
        <v>66961.490000000005</v>
      </c>
      <c r="G1350" s="1">
        <v>353.91</v>
      </c>
      <c r="H1350" s="1">
        <v>66784.53</v>
      </c>
      <c r="I1350" s="1">
        <v>2938459.76</v>
      </c>
      <c r="J1350" s="1">
        <v>43.882800000000003</v>
      </c>
      <c r="K1350" s="1"/>
      <c r="AE1350">
        <f>(B1348*C1348/SUM(C1337:C1348)+B1349*C1349/SUM(C1337:C1349)+B1350*C1350/SUM(C1337:C1350)+B1351*C1351/SUM(C1337:C1351)+B1352*C1352/SUM(C1337:C1352))/5</f>
        <v>0.17847057166315874</v>
      </c>
    </row>
    <row r="1351" spans="1:31" x14ac:dyDescent="0.3">
      <c r="A1351" s="1">
        <v>1962</v>
      </c>
      <c r="B1351" s="1">
        <v>14</v>
      </c>
      <c r="C1351" s="1">
        <v>5.8180000000000003E-3</v>
      </c>
      <c r="D1351" s="1">
        <v>0.5</v>
      </c>
      <c r="E1351" s="1">
        <v>5.8009999999999997E-3</v>
      </c>
      <c r="F1351" s="1">
        <v>66607.58</v>
      </c>
      <c r="G1351" s="1">
        <v>386.4</v>
      </c>
      <c r="H1351" s="1">
        <v>66414.38</v>
      </c>
      <c r="I1351" s="1">
        <v>2871675.23</v>
      </c>
      <c r="J1351" s="1">
        <v>43.113300000000002</v>
      </c>
      <c r="K1351" s="1"/>
      <c r="AE1351">
        <f>(B1349*C1349/SUM(C1337:C1349)+B1350*C1350/SUM(C1337:C1350)+B1351*C1351/SUM(C1337:C1351)+B1352*C1352/SUM(C1337:C1352)+B1353*C1353/SUM(C1337:C1353))/5</f>
        <v>0.2045702017189745</v>
      </c>
    </row>
    <row r="1352" spans="1:31" x14ac:dyDescent="0.3">
      <c r="A1352" s="1">
        <v>1962</v>
      </c>
      <c r="B1352" s="1">
        <v>15</v>
      </c>
      <c r="C1352" s="1">
        <v>6.5490000000000001E-3</v>
      </c>
      <c r="D1352" s="1">
        <v>0.5</v>
      </c>
      <c r="E1352" s="1">
        <v>6.5269999999999998E-3</v>
      </c>
      <c r="F1352" s="1">
        <v>66221.179999999993</v>
      </c>
      <c r="G1352" s="1">
        <v>432.23</v>
      </c>
      <c r="H1352" s="1">
        <v>66005.070000000007</v>
      </c>
      <c r="I1352" s="1">
        <v>2805260.85</v>
      </c>
      <c r="J1352" s="1">
        <v>42.362000000000002</v>
      </c>
      <c r="K1352" s="1"/>
      <c r="AE1352">
        <f>(B1350*C1350/SUM(C1337:C1350)+B1351*C1351/SUM(C1337:C1351)+B1352*C1352/SUM(C1337:C1352)+B1353*C1353/SUM(C1337:C1353)+B1354*C1354/SUM(C1337:C1354))/5</f>
        <v>0.23632483775537033</v>
      </c>
    </row>
    <row r="1353" spans="1:31" x14ac:dyDescent="0.3">
      <c r="A1353" s="1">
        <v>1962</v>
      </c>
      <c r="B1353" s="1">
        <v>16</v>
      </c>
      <c r="C1353" s="1">
        <v>7.4269999999999996E-3</v>
      </c>
      <c r="D1353" s="1">
        <v>0.5</v>
      </c>
      <c r="E1353" s="1">
        <v>7.4000000000000003E-3</v>
      </c>
      <c r="F1353" s="1">
        <v>65788.95</v>
      </c>
      <c r="G1353" s="1">
        <v>486.83</v>
      </c>
      <c r="H1353" s="1">
        <v>65545.53</v>
      </c>
      <c r="I1353" s="1">
        <v>2739255.79</v>
      </c>
      <c r="J1353" s="1">
        <v>41.637</v>
      </c>
      <c r="K1353" s="1"/>
      <c r="AE1353">
        <f>(B1351*C1351/SUM(C1337:C1351)+B1352*C1352/SUM(C1337:C1352)+B1353*C1353/SUM(C1337:C1353)+B1354*C1354/SUM(C1337:C1354)+B1355*C1355/SUM(C1337:C1355))/5</f>
        <v>0.270847560017978</v>
      </c>
    </row>
    <row r="1354" spans="1:31" x14ac:dyDescent="0.3">
      <c r="A1354" s="1">
        <v>1962</v>
      </c>
      <c r="B1354" s="1">
        <v>17</v>
      </c>
      <c r="C1354" s="1">
        <v>7.9930000000000001E-3</v>
      </c>
      <c r="D1354" s="1">
        <v>0.5</v>
      </c>
      <c r="E1354" s="1">
        <v>7.9609999999999993E-3</v>
      </c>
      <c r="F1354" s="1">
        <v>65302.12</v>
      </c>
      <c r="G1354" s="1">
        <v>519.88</v>
      </c>
      <c r="H1354" s="1">
        <v>65042.18</v>
      </c>
      <c r="I1354" s="1">
        <v>2673710.25</v>
      </c>
      <c r="J1354" s="1">
        <v>40.9437</v>
      </c>
      <c r="K1354" s="1"/>
      <c r="AE1354">
        <f>(B1352*C1352/SUM(C1337:C1352)+B1353*C1353/SUM(C1337:C1353)+B1354*C1354/SUM(C1337:C1354)+B1355*C1355/SUM(C1337:C1355)+B1356*C1356/SUM(C1337:C1356))/5</f>
        <v>0.30602519586780375</v>
      </c>
    </row>
    <row r="1355" spans="1:31" x14ac:dyDescent="0.3">
      <c r="A1355" s="1">
        <v>1962</v>
      </c>
      <c r="B1355" s="1">
        <v>18</v>
      </c>
      <c r="C1355" s="1">
        <v>8.4499999999999992E-3</v>
      </c>
      <c r="D1355" s="1">
        <v>0.5</v>
      </c>
      <c r="E1355" s="1">
        <v>8.4139999999999996E-3</v>
      </c>
      <c r="F1355" s="1">
        <v>64782.239999999998</v>
      </c>
      <c r="G1355" s="1">
        <v>545.1</v>
      </c>
      <c r="H1355" s="1">
        <v>64509.69</v>
      </c>
      <c r="I1355" s="1">
        <v>2608668.08</v>
      </c>
      <c r="J1355" s="1">
        <v>40.268300000000004</v>
      </c>
      <c r="K1355" s="1"/>
      <c r="AE1355">
        <f>(B1353*C1353/SUM(C1337:C1353)+B1354*C1354/SUM(C1337:C1354)+B1355*C1355/SUM(C1337:C1355)+B1356*C1356/SUM(C1337:C1356)+B1357*C1357/SUM(C1337:C1357))/5</f>
        <v>0.33998659928407859</v>
      </c>
    </row>
    <row r="1356" spans="1:31" x14ac:dyDescent="0.3">
      <c r="A1356" s="1">
        <v>1962</v>
      </c>
      <c r="B1356" s="1">
        <v>19</v>
      </c>
      <c r="C1356" s="1">
        <v>8.9110000000000005E-3</v>
      </c>
      <c r="D1356" s="1">
        <v>0.5</v>
      </c>
      <c r="E1356" s="1">
        <v>8.8719999999999997E-3</v>
      </c>
      <c r="F1356" s="1">
        <v>64237.14</v>
      </c>
      <c r="G1356" s="1">
        <v>569.89</v>
      </c>
      <c r="H1356" s="1">
        <v>63952.19</v>
      </c>
      <c r="I1356" s="1">
        <v>2544158.39</v>
      </c>
      <c r="J1356" s="1">
        <v>39.605699999999999</v>
      </c>
      <c r="K1356" s="1"/>
      <c r="AE1356">
        <f>(B1354*C1354/SUM(C1337:C1354)+B1355*C1355/SUM(C1337:C1355)+B1356*C1356/SUM(C1337:C1356)+B1357*C1357/SUM(C1337:C1357)+B1358*C1358/SUM(C1337:C1358))/5</f>
        <v>0.37089088024433609</v>
      </c>
    </row>
    <row r="1357" spans="1:31" x14ac:dyDescent="0.3">
      <c r="A1357" s="1">
        <v>1962</v>
      </c>
      <c r="B1357" s="1">
        <v>20</v>
      </c>
      <c r="C1357" s="1">
        <v>9.3500000000000007E-3</v>
      </c>
      <c r="D1357" s="1">
        <v>0.5</v>
      </c>
      <c r="E1357" s="1">
        <v>9.3069999999999993E-3</v>
      </c>
      <c r="F1357" s="1">
        <v>63667.25</v>
      </c>
      <c r="G1357" s="1">
        <v>592.54999999999995</v>
      </c>
      <c r="H1357" s="1">
        <v>63370.98</v>
      </c>
      <c r="I1357" s="1">
        <v>2480206.19</v>
      </c>
      <c r="J1357" s="1">
        <v>38.955800000000004</v>
      </c>
      <c r="K1357" s="1"/>
      <c r="AE1357">
        <f>(B1355*C1355/SUM(C1337:C1355)+B1356*C1356/SUM(C1337:C1356)+B1357*C1357/SUM(C1337:C1357)+B1358*C1358/SUM(C1337:C1358)+B1359*C1359/SUM(C1337:C1359))/5</f>
        <v>0.39995325789902048</v>
      </c>
    </row>
    <row r="1358" spans="1:31" x14ac:dyDescent="0.3">
      <c r="A1358" s="1">
        <v>1962</v>
      </c>
      <c r="B1358" s="1">
        <v>21</v>
      </c>
      <c r="C1358" s="1">
        <v>9.7370000000000009E-3</v>
      </c>
      <c r="D1358" s="1">
        <v>0.5</v>
      </c>
      <c r="E1358" s="1">
        <v>9.6900000000000007E-3</v>
      </c>
      <c r="F1358" s="1">
        <v>63074.7</v>
      </c>
      <c r="G1358" s="1">
        <v>611.17999999999995</v>
      </c>
      <c r="H1358" s="1">
        <v>62769.11</v>
      </c>
      <c r="I1358" s="1">
        <v>2416835.2200000002</v>
      </c>
      <c r="J1358" s="1">
        <v>38.317</v>
      </c>
      <c r="K1358" s="1"/>
      <c r="AE1358">
        <f>(B1356*C1356/SUM(C1337:C1356)+B1357*C1357/SUM(C1337:C1357)+B1358*C1358/SUM(C1337:C1358)+B1359*C1359/SUM(C1337:C1359)+B1360*C1360/SUM(C1337:C1360))/5</f>
        <v>0.42720360923941919</v>
      </c>
    </row>
    <row r="1359" spans="1:31" x14ac:dyDescent="0.3">
      <c r="A1359" s="1">
        <v>1962</v>
      </c>
      <c r="B1359" s="1">
        <v>22</v>
      </c>
      <c r="C1359" s="1">
        <v>1.0034E-2</v>
      </c>
      <c r="D1359" s="1">
        <v>0.5</v>
      </c>
      <c r="E1359" s="1">
        <v>9.9839999999999998E-3</v>
      </c>
      <c r="F1359" s="1">
        <v>62463.519999999997</v>
      </c>
      <c r="G1359" s="1">
        <v>623.63</v>
      </c>
      <c r="H1359" s="1">
        <v>62151.71</v>
      </c>
      <c r="I1359" s="1">
        <v>2354066.1</v>
      </c>
      <c r="J1359" s="1">
        <v>37.687100000000001</v>
      </c>
      <c r="K1359" s="1"/>
      <c r="AE1359">
        <f>(B1357*C1357/SUM(C1337:C1357)+B1358*C1358/SUM(C1337:C1358)+B1359*C1359/SUM(C1337:C1359)+B1360*C1360/SUM(C1337:C1360)+B1361*C1361/SUM(C1337:C1361))/5</f>
        <v>0.4521999790775631</v>
      </c>
    </row>
    <row r="1360" spans="1:31" x14ac:dyDescent="0.3">
      <c r="A1360" s="1">
        <v>1962</v>
      </c>
      <c r="B1360" s="1">
        <v>23</v>
      </c>
      <c r="C1360" s="1">
        <v>1.0260999999999999E-2</v>
      </c>
      <c r="D1360" s="1">
        <v>0.5</v>
      </c>
      <c r="E1360" s="1">
        <v>1.0208999999999999E-2</v>
      </c>
      <c r="F1360" s="1">
        <v>61839.89</v>
      </c>
      <c r="G1360" s="1">
        <v>631.32000000000005</v>
      </c>
      <c r="H1360" s="1">
        <v>61524.23</v>
      </c>
      <c r="I1360" s="1">
        <v>2291914.39</v>
      </c>
      <c r="J1360" s="1">
        <v>37.062100000000001</v>
      </c>
      <c r="K1360" s="1"/>
      <c r="AE1360">
        <f>(B1358*C1358/SUM(C1337:C1358)+B1359*C1359/SUM(C1337:C1359)+B1360*C1360/SUM(C1337:C1360)+B1361*C1361/SUM(C1337:C1361)+B1362*C1362/SUM(C1337:C1362))/5</f>
        <v>0.47472746689550788</v>
      </c>
    </row>
    <row r="1361" spans="1:31" x14ac:dyDescent="0.3">
      <c r="A1361" s="1">
        <v>1962</v>
      </c>
      <c r="B1361" s="1">
        <v>24</v>
      </c>
      <c r="C1361" s="1">
        <v>1.0459E-2</v>
      </c>
      <c r="D1361" s="1">
        <v>0.5</v>
      </c>
      <c r="E1361" s="1">
        <v>1.0404E-2</v>
      </c>
      <c r="F1361" s="1">
        <v>61208.57</v>
      </c>
      <c r="G1361" s="1">
        <v>636.82000000000005</v>
      </c>
      <c r="H1361" s="1">
        <v>60890.16</v>
      </c>
      <c r="I1361" s="1">
        <v>2230390.16</v>
      </c>
      <c r="J1361" s="1">
        <v>36.4392</v>
      </c>
      <c r="K1361" s="1"/>
      <c r="AE1361">
        <f>(B1359*C1359/SUM(C1337:C1359)+B1360*C1360/SUM(C1337:C1360)+B1361*C1361/SUM(C1337:C1361)+B1362*C1362/SUM(C1337:C1362)+B1363*C1363/SUM(C1337:C1363))/5</f>
        <v>0.49488328138093551</v>
      </c>
    </row>
    <row r="1362" spans="1:31" x14ac:dyDescent="0.3">
      <c r="A1362" s="1">
        <v>1962</v>
      </c>
      <c r="B1362" s="1">
        <v>25</v>
      </c>
      <c r="C1362" s="1">
        <v>1.0628E-2</v>
      </c>
      <c r="D1362" s="1">
        <v>0.5</v>
      </c>
      <c r="E1362" s="1">
        <v>1.0571000000000001E-2</v>
      </c>
      <c r="F1362" s="1">
        <v>60571.75</v>
      </c>
      <c r="G1362" s="1">
        <v>640.33000000000004</v>
      </c>
      <c r="H1362" s="1">
        <v>60251.58</v>
      </c>
      <c r="I1362" s="1">
        <v>2169500.0099999998</v>
      </c>
      <c r="J1362" s="1">
        <v>35.817</v>
      </c>
      <c r="K1362" s="1"/>
      <c r="AE1362">
        <f>(B1360*C1360/SUM(C1337:C1360)+B1361*C1361/SUM(C1337:C1361)+B1362*C1362/SUM(C1337:C1362)+B1363*C1363/SUM(C1337:C1363)+B1364*C1364/SUM(C1337:C1364))/5</f>
        <v>0.51317755577605728</v>
      </c>
    </row>
    <row r="1363" spans="1:31" x14ac:dyDescent="0.3">
      <c r="A1363" s="1">
        <v>1962</v>
      </c>
      <c r="B1363" s="1">
        <v>26</v>
      </c>
      <c r="C1363" s="1">
        <v>1.0770999999999999E-2</v>
      </c>
      <c r="D1363" s="1">
        <v>0.5</v>
      </c>
      <c r="E1363" s="1">
        <v>1.0713E-2</v>
      </c>
      <c r="F1363" s="1">
        <v>59931.42</v>
      </c>
      <c r="G1363" s="1">
        <v>642.07000000000005</v>
      </c>
      <c r="H1363" s="1">
        <v>59610.38</v>
      </c>
      <c r="I1363" s="1">
        <v>2109248.42</v>
      </c>
      <c r="J1363" s="1">
        <v>35.194400000000002</v>
      </c>
      <c r="K1363" s="1"/>
      <c r="AE1363">
        <f>(B1361*C1361/SUM(C1337:C1361)+B1362*C1362/SUM(C1337:C1362)+B1363*C1363/SUM(C1337:C1363)+B1364*C1364/SUM(C1337:C1364)+B1365*C1365/SUM(C1337:C1365))/5</f>
        <v>0.52994615804258782</v>
      </c>
    </row>
    <row r="1364" spans="1:31" x14ac:dyDescent="0.3">
      <c r="A1364" s="1">
        <v>1962</v>
      </c>
      <c r="B1364" s="1">
        <v>27</v>
      </c>
      <c r="C1364" s="1">
        <v>1.0892000000000001E-2</v>
      </c>
      <c r="D1364" s="1">
        <v>0.5</v>
      </c>
      <c r="E1364" s="1">
        <v>1.0833000000000001E-2</v>
      </c>
      <c r="F1364" s="1">
        <v>59289.35</v>
      </c>
      <c r="G1364" s="1">
        <v>642.27</v>
      </c>
      <c r="H1364" s="1">
        <v>58968.22</v>
      </c>
      <c r="I1364" s="1">
        <v>2049638.04</v>
      </c>
      <c r="J1364" s="1">
        <v>34.570099999999996</v>
      </c>
      <c r="K1364" s="1"/>
      <c r="AE1364">
        <f>(B1362*C1362/SUM(C1337:C1362)+B1363*C1363/SUM(C1337:C1363)+B1364*C1364/SUM(C1337:C1364)+B1365*C1365/SUM(C1337:C1365)+B1366*C1366/SUM(C1337:C1366))/5</f>
        <v>0.54335575551694715</v>
      </c>
    </row>
    <row r="1365" spans="1:31" x14ac:dyDescent="0.3">
      <c r="A1365" s="1">
        <v>1962</v>
      </c>
      <c r="B1365" s="1">
        <v>28</v>
      </c>
      <c r="C1365" s="1">
        <v>1.0987E-2</v>
      </c>
      <c r="D1365" s="1">
        <v>0.5</v>
      </c>
      <c r="E1365" s="1">
        <v>1.0926999999999999E-2</v>
      </c>
      <c r="F1365" s="1">
        <v>58647.08</v>
      </c>
      <c r="G1365" s="1">
        <v>640.86</v>
      </c>
      <c r="H1365" s="1">
        <v>58326.65</v>
      </c>
      <c r="I1365" s="1">
        <v>1990669.82</v>
      </c>
      <c r="J1365" s="1">
        <v>33.943199999999997</v>
      </c>
      <c r="K1365" s="1"/>
      <c r="AE1365">
        <f>(B1363*C1363/SUM(C1337:C1363)+B1364*C1364/SUM(C1337:C1364)+B1365*C1365/SUM(C1337:C1365)+B1366*C1366/SUM(C1337:C1366)+B1367*C1367/SUM(C1337:C1367))/5</f>
        <v>0.55530032045441202</v>
      </c>
    </row>
    <row r="1366" spans="1:31" x14ac:dyDescent="0.3">
      <c r="A1366" s="1">
        <v>1962</v>
      </c>
      <c r="B1366" s="1">
        <v>29</v>
      </c>
      <c r="C1366" s="1">
        <v>1.0877E-2</v>
      </c>
      <c r="D1366" s="1">
        <v>0.5</v>
      </c>
      <c r="E1366" s="1">
        <v>1.0817999999999999E-2</v>
      </c>
      <c r="F1366" s="1">
        <v>58006.22</v>
      </c>
      <c r="G1366" s="1">
        <v>627.51</v>
      </c>
      <c r="H1366" s="1">
        <v>57692.46</v>
      </c>
      <c r="I1366" s="1">
        <v>1932343.18</v>
      </c>
      <c r="J1366" s="1">
        <v>33.3127</v>
      </c>
      <c r="K1366" s="1"/>
      <c r="AE1366">
        <f>(B1364*C1364/SUM(C1337:C1364)+B1365*C1365/SUM(C1337:C1365)+B1366*C1366/SUM(C1337:C1366)+B1367*C1367/SUM(C1337:C1367)+B1368*C1368/SUM(C1337:C1368))/5</f>
        <v>0.56617288138707933</v>
      </c>
    </row>
    <row r="1367" spans="1:31" x14ac:dyDescent="0.3">
      <c r="A1367" s="1">
        <v>1962</v>
      </c>
      <c r="B1367" s="1">
        <v>30</v>
      </c>
      <c r="C1367" s="1">
        <v>1.0926999999999999E-2</v>
      </c>
      <c r="D1367" s="1">
        <v>0.5</v>
      </c>
      <c r="E1367" s="1">
        <v>1.0867999999999999E-2</v>
      </c>
      <c r="F1367" s="1">
        <v>57378.7</v>
      </c>
      <c r="G1367" s="1">
        <v>623.6</v>
      </c>
      <c r="H1367" s="1">
        <v>57066.91</v>
      </c>
      <c r="I1367" s="1">
        <v>1874650.71</v>
      </c>
      <c r="J1367" s="1">
        <v>32.671500000000002</v>
      </c>
      <c r="K1367" s="1"/>
      <c r="AE1367">
        <f>(B1365*C1365/SUM(C1337:C1365)+B1366*C1366/SUM(C1337:C1366)+B1367*C1367/SUM(C1337:C1367)+B1368*C1368/SUM(C1337:C1368)+B1369*C1369/SUM(C1337:C1369))/5</f>
        <v>0.57640447638780612</v>
      </c>
    </row>
    <row r="1368" spans="1:31" x14ac:dyDescent="0.3">
      <c r="A1368" s="1">
        <v>1962</v>
      </c>
      <c r="B1368" s="1">
        <v>31</v>
      </c>
      <c r="C1368" s="1">
        <v>1.0991000000000001E-2</v>
      </c>
      <c r="D1368" s="1">
        <v>0.5</v>
      </c>
      <c r="E1368" s="1">
        <v>1.0931E-2</v>
      </c>
      <c r="F1368" s="1">
        <v>56755.11</v>
      </c>
      <c r="G1368" s="1">
        <v>620.37</v>
      </c>
      <c r="H1368" s="1">
        <v>56444.92</v>
      </c>
      <c r="I1368" s="1">
        <v>1817583.81</v>
      </c>
      <c r="J1368" s="1">
        <v>32.024999999999999</v>
      </c>
      <c r="K1368" s="1"/>
      <c r="AE1368">
        <f>(B1366*C1366/SUM(C1337:C1366)+B1367*C1367/SUM(C1337:C1367)+B1368*C1368/SUM(C1337:C1368)+B1369*C1369/SUM(C1337:C1369)+B1370*C1370/SUM(C1337:C1370))/5</f>
        <v>0.58673499811910301</v>
      </c>
    </row>
    <row r="1369" spans="1:31" x14ac:dyDescent="0.3">
      <c r="A1369" s="1">
        <v>1962</v>
      </c>
      <c r="B1369" s="1">
        <v>32</v>
      </c>
      <c r="C1369" s="1">
        <v>1.1075E-2</v>
      </c>
      <c r="D1369" s="1">
        <v>0.5</v>
      </c>
      <c r="E1369" s="1">
        <v>1.1013999999999999E-2</v>
      </c>
      <c r="F1369" s="1">
        <v>56134.74</v>
      </c>
      <c r="G1369" s="1">
        <v>618.29</v>
      </c>
      <c r="H1369" s="1">
        <v>55825.59</v>
      </c>
      <c r="I1369" s="1">
        <v>1761138.89</v>
      </c>
      <c r="J1369" s="1">
        <v>31.3734</v>
      </c>
      <c r="K1369" s="1"/>
      <c r="AE1369">
        <f>(B1367*C1367/SUM(C1337:C1367)+B1368*C1368/SUM(C1337:C1368)+B1369*C1369/SUM(C1337:C1369)+B1370*C1370/SUM(C1337:C1370)+B1371*C1371/SUM(C1337:C1371))/5</f>
        <v>0.59976928089625781</v>
      </c>
    </row>
    <row r="1370" spans="1:31" x14ac:dyDescent="0.3">
      <c r="A1370" s="1">
        <v>1962</v>
      </c>
      <c r="B1370" s="1">
        <v>33</v>
      </c>
      <c r="C1370" s="1">
        <v>1.1202999999999999E-2</v>
      </c>
      <c r="D1370" s="1">
        <v>0.5</v>
      </c>
      <c r="E1370" s="1">
        <v>1.1140000000000001E-2</v>
      </c>
      <c r="F1370" s="1">
        <v>55516.44</v>
      </c>
      <c r="G1370" s="1">
        <v>618.48</v>
      </c>
      <c r="H1370" s="1">
        <v>55207.199999999997</v>
      </c>
      <c r="I1370" s="1">
        <v>1705313.3</v>
      </c>
      <c r="J1370" s="1">
        <v>30.717300000000002</v>
      </c>
      <c r="K1370" s="1"/>
      <c r="AE1370">
        <f>(B1368*C1368/SUM(C1337:C1368)+B1369*C1369/SUM(C1337:C1369)+B1370*C1370/SUM(C1337:C1370)+B1371*C1371/SUM(C1337:C1371)+B1372*C1372/SUM(C1337:C1372))/5</f>
        <v>0.61613693111146106</v>
      </c>
    </row>
    <row r="1371" spans="1:31" x14ac:dyDescent="0.3">
      <c r="A1371" s="1">
        <v>1962</v>
      </c>
      <c r="B1371" s="1">
        <v>34</v>
      </c>
      <c r="C1371" s="1">
        <v>1.1377999999999999E-2</v>
      </c>
      <c r="D1371" s="1">
        <v>0.5</v>
      </c>
      <c r="E1371" s="1">
        <v>1.1313999999999999E-2</v>
      </c>
      <c r="F1371" s="1">
        <v>54897.96</v>
      </c>
      <c r="G1371" s="1">
        <v>621.09</v>
      </c>
      <c r="H1371" s="1">
        <v>54587.42</v>
      </c>
      <c r="I1371" s="1">
        <v>1650106.1</v>
      </c>
      <c r="J1371" s="1">
        <v>30.057700000000001</v>
      </c>
      <c r="K1371" s="1"/>
      <c r="AE1371">
        <f>(B1369*C1369/SUM(C1337:C1369)+B1370*C1370/SUM(C1337:C1370)+B1371*C1371/SUM(C1337:C1371)+B1372*C1372/SUM(C1337:C1372)+B1373*C1373/SUM(C1337:C1373))/5</f>
        <v>0.63337055339635695</v>
      </c>
    </row>
    <row r="1372" spans="1:31" x14ac:dyDescent="0.3">
      <c r="A1372" s="1">
        <v>1962</v>
      </c>
      <c r="B1372" s="1">
        <v>35</v>
      </c>
      <c r="C1372" s="1">
        <v>1.1757999999999999E-2</v>
      </c>
      <c r="D1372" s="1">
        <v>0.5</v>
      </c>
      <c r="E1372" s="1">
        <v>1.1689E-2</v>
      </c>
      <c r="F1372" s="1">
        <v>54276.87</v>
      </c>
      <c r="G1372" s="1">
        <v>634.47</v>
      </c>
      <c r="H1372" s="1">
        <v>53959.63</v>
      </c>
      <c r="I1372" s="1">
        <v>1595518.68</v>
      </c>
      <c r="J1372" s="1">
        <v>29.395900000000001</v>
      </c>
      <c r="K1372" s="1"/>
      <c r="AE1372">
        <f>(B1370*C1370/SUM(C1337:C1370)+B1371*C1371/SUM(C1337:C1371)+B1372*C1372/SUM(C1337:C1372)+B1373*C1373/SUM(C1337:C1373)+B1374*C1374/SUM(C1337:C1374))/5</f>
        <v>0.65091957663830358</v>
      </c>
    </row>
    <row r="1373" spans="1:31" x14ac:dyDescent="0.3">
      <c r="A1373" s="1">
        <v>1962</v>
      </c>
      <c r="B1373" s="1">
        <v>36</v>
      </c>
      <c r="C1373" s="1">
        <v>1.1927E-2</v>
      </c>
      <c r="D1373" s="1">
        <v>0.5</v>
      </c>
      <c r="E1373" s="1">
        <v>1.1856E-2</v>
      </c>
      <c r="F1373" s="1">
        <v>53642.400000000001</v>
      </c>
      <c r="G1373" s="1">
        <v>636</v>
      </c>
      <c r="H1373" s="1">
        <v>53324.4</v>
      </c>
      <c r="I1373" s="1">
        <v>1541559.05</v>
      </c>
      <c r="J1373" s="1">
        <v>28.7377</v>
      </c>
      <c r="K1373" s="1"/>
      <c r="AE1373">
        <f>(B1371*C1371/SUM(C1337:C1371)+B1372*C1372/SUM(C1337:C1372)+B1373*C1373/SUM(C1337:C1373)+B1374*C1374/SUM(C1337:C1374)+B1375*C1375/SUM(C1337:C1375))/5</f>
        <v>0.66790059353772557</v>
      </c>
    </row>
    <row r="1374" spans="1:31" x14ac:dyDescent="0.3">
      <c r="A1374" s="1">
        <v>1962</v>
      </c>
      <c r="B1374" s="1">
        <v>37</v>
      </c>
      <c r="C1374" s="1">
        <v>1.2064999999999999E-2</v>
      </c>
      <c r="D1374" s="1">
        <v>0.5</v>
      </c>
      <c r="E1374" s="1">
        <v>1.1993E-2</v>
      </c>
      <c r="F1374" s="1">
        <v>53006.400000000001</v>
      </c>
      <c r="G1374" s="1">
        <v>635.69000000000005</v>
      </c>
      <c r="H1374" s="1">
        <v>52688.56</v>
      </c>
      <c r="I1374" s="1">
        <v>1488234.65</v>
      </c>
      <c r="J1374" s="1">
        <v>28.076499999999999</v>
      </c>
      <c r="K1374" s="1"/>
      <c r="AE1374">
        <f>(B1372*C1372/SUM(C1337:C1372)+B1373*C1373/SUM(C1337:C1373)+B1374*C1374/SUM(C1337:C1374)+B1375*C1375/SUM(C1337:C1375)+B1376*C1376/SUM(C1337:C1376))/5</f>
        <v>0.68358009083642857</v>
      </c>
    </row>
    <row r="1375" spans="1:31" x14ac:dyDescent="0.3">
      <c r="A1375" s="1">
        <v>1962</v>
      </c>
      <c r="B1375" s="1">
        <v>38</v>
      </c>
      <c r="C1375" s="1">
        <v>1.2166E-2</v>
      </c>
      <c r="D1375" s="1">
        <v>0.5</v>
      </c>
      <c r="E1375" s="1">
        <v>1.2092E-2</v>
      </c>
      <c r="F1375" s="1">
        <v>52370.71</v>
      </c>
      <c r="G1375" s="1">
        <v>633.27</v>
      </c>
      <c r="H1375" s="1">
        <v>52054.07</v>
      </c>
      <c r="I1375" s="1">
        <v>1435546.09</v>
      </c>
      <c r="J1375" s="1">
        <v>27.411200000000001</v>
      </c>
      <c r="K1375" s="1"/>
      <c r="AE1375">
        <f>(B1373*C1373/SUM(C1337:C1373)+B1374*C1374/SUM(C1337:C1374)+B1375*C1375/SUM(C1337:C1375)+B1376*C1376/SUM(C1337:C1376)+B1377*C1377/SUM(C1337:C1377))/5</f>
        <v>0.69563516765511413</v>
      </c>
    </row>
    <row r="1376" spans="1:31" x14ac:dyDescent="0.3">
      <c r="A1376" s="1">
        <v>1962</v>
      </c>
      <c r="B1376" s="1">
        <v>39</v>
      </c>
      <c r="C1376" s="1">
        <v>1.2246999999999999E-2</v>
      </c>
      <c r="D1376" s="1">
        <v>0.5</v>
      </c>
      <c r="E1376" s="1">
        <v>1.2172000000000001E-2</v>
      </c>
      <c r="F1376" s="1">
        <v>51737.440000000002</v>
      </c>
      <c r="G1376" s="1">
        <v>629.75</v>
      </c>
      <c r="H1376" s="1">
        <v>51422.559999999998</v>
      </c>
      <c r="I1376" s="1">
        <v>1383492.02</v>
      </c>
      <c r="J1376" s="1">
        <v>26.740600000000001</v>
      </c>
      <c r="K1376" s="1"/>
      <c r="AE1376">
        <f>(B1374*C1374/SUM(C1337:C1374)+B1375*C1375/SUM(C1337:C1375)+B1376*C1376/SUM(C1337:C1376)+B1377*C1377/SUM(C1337:C1377)+B1378*C1378/SUM(C1337:C1378))/5</f>
        <v>0.70397691242386462</v>
      </c>
    </row>
    <row r="1377" spans="1:31" x14ac:dyDescent="0.3">
      <c r="A1377" s="1">
        <v>1962</v>
      </c>
      <c r="B1377" s="1">
        <v>40</v>
      </c>
      <c r="C1377" s="1">
        <v>1.2321E-2</v>
      </c>
      <c r="D1377" s="1">
        <v>0.5</v>
      </c>
      <c r="E1377" s="1">
        <v>1.2246E-2</v>
      </c>
      <c r="F1377" s="1">
        <v>51107.69</v>
      </c>
      <c r="G1377" s="1">
        <v>625.86</v>
      </c>
      <c r="H1377" s="1">
        <v>50794.75</v>
      </c>
      <c r="I1377" s="1">
        <v>1332069.45</v>
      </c>
      <c r="J1377" s="1">
        <v>26.064</v>
      </c>
      <c r="K1377" s="1"/>
      <c r="AE1377">
        <f>(B1375*C1375/SUM(C1337:C1375)+B1376*C1376/SUM(C1337:C1376)+B1377*C1377/SUM(C1337:C1377)+B1378*C1378/SUM(C1337:C1378)+B1379*C1379/SUM(C1337:C1379))/5</f>
        <v>0.71154180731388317</v>
      </c>
    </row>
    <row r="1378" spans="1:31" x14ac:dyDescent="0.3">
      <c r="A1378" s="1">
        <v>1962</v>
      </c>
      <c r="B1378" s="1">
        <v>41</v>
      </c>
      <c r="C1378" s="1">
        <v>1.2184E-2</v>
      </c>
      <c r="D1378" s="1">
        <v>0.5</v>
      </c>
      <c r="E1378" s="1">
        <v>1.2109999999999999E-2</v>
      </c>
      <c r="F1378" s="1">
        <v>50481.82</v>
      </c>
      <c r="G1378" s="1">
        <v>611.34</v>
      </c>
      <c r="H1378" s="1">
        <v>50176.15</v>
      </c>
      <c r="I1378" s="1">
        <v>1281274.7</v>
      </c>
      <c r="J1378" s="1">
        <v>25.3809</v>
      </c>
      <c r="K1378" s="1"/>
      <c r="AE1378">
        <f>(B1376*C1376/SUM(C1337:C1376)+B1377*C1377/SUM(C1337:C1377)+B1378*C1378/SUM(C1337:C1378)+B1379*C1379/SUM(C1337:C1379)+B1380*C1380/SUM(C1337:C1380))/5</f>
        <v>0.71891814214485905</v>
      </c>
    </row>
    <row r="1379" spans="1:31" x14ac:dyDescent="0.3">
      <c r="A1379" s="1">
        <v>1962</v>
      </c>
      <c r="B1379" s="1">
        <v>42</v>
      </c>
      <c r="C1379" s="1">
        <v>1.2269E-2</v>
      </c>
      <c r="D1379" s="1">
        <v>0.5</v>
      </c>
      <c r="E1379" s="1">
        <v>1.2194E-2</v>
      </c>
      <c r="F1379" s="1">
        <v>49870.48</v>
      </c>
      <c r="G1379" s="1">
        <v>608.14</v>
      </c>
      <c r="H1379" s="1">
        <v>49566.41</v>
      </c>
      <c r="I1379" s="1">
        <v>1231098.55</v>
      </c>
      <c r="J1379" s="1">
        <v>24.6859</v>
      </c>
      <c r="K1379" s="1"/>
      <c r="AE1379">
        <f>(B1377*C1377/SUM(C1337:C1377)+B1378*C1378/SUM(C1337:C1378)+B1379*C1379/SUM(C1337:C1379)+B1380*C1380/SUM(C1337:C1380)+B1381*C1381/SUM(C1337:C1381))/5</f>
        <v>0.72676220594076069</v>
      </c>
    </row>
    <row r="1380" spans="1:31" x14ac:dyDescent="0.3">
      <c r="A1380" s="1">
        <v>1962</v>
      </c>
      <c r="B1380" s="1">
        <v>43</v>
      </c>
      <c r="C1380" s="1">
        <v>1.2368000000000001E-2</v>
      </c>
      <c r="D1380" s="1">
        <v>0.5</v>
      </c>
      <c r="E1380" s="1">
        <v>1.2292000000000001E-2</v>
      </c>
      <c r="F1380" s="1">
        <v>49262.34</v>
      </c>
      <c r="G1380" s="1">
        <v>605.54999999999995</v>
      </c>
      <c r="H1380" s="1">
        <v>48959.57</v>
      </c>
      <c r="I1380" s="1">
        <v>1181532.1399999999</v>
      </c>
      <c r="J1380" s="1">
        <v>23.984500000000001</v>
      </c>
      <c r="K1380" s="1"/>
      <c r="AE1380">
        <f>(B1378*C1378/SUM(C1337:C1378)+B1379*C1379/SUM(C1337:C1379)+B1380*C1380/SUM(C1337:C1380)+B1381*C1381/SUM(C1337:C1381)+B1382*C1382/SUM(C1337:C1382))/5</f>
        <v>0.73528719411614918</v>
      </c>
    </row>
    <row r="1381" spans="1:31" x14ac:dyDescent="0.3">
      <c r="A1381" s="1">
        <v>1962</v>
      </c>
      <c r="B1381" s="1">
        <v>44</v>
      </c>
      <c r="C1381" s="1">
        <v>1.2503E-2</v>
      </c>
      <c r="D1381" s="1">
        <v>0.5</v>
      </c>
      <c r="E1381" s="1">
        <v>1.2425E-2</v>
      </c>
      <c r="F1381" s="1">
        <v>48656.79</v>
      </c>
      <c r="G1381" s="1">
        <v>604.58000000000004</v>
      </c>
      <c r="H1381" s="1">
        <v>48354.5</v>
      </c>
      <c r="I1381" s="1">
        <v>1132572.57</v>
      </c>
      <c r="J1381" s="1">
        <v>23.276800000000001</v>
      </c>
      <c r="K1381" s="1"/>
      <c r="AE1381">
        <f>(B1379*C1379/SUM(C1337:C1379)+B1380*C1380/SUM(C1337:C1380)+B1381*C1381/SUM(C1337:C1381)+B1382*C1382/SUM(C1337:C1382)+B1383*C1383/SUM(C1337:C1383))/5</f>
        <v>0.74755098593522906</v>
      </c>
    </row>
    <row r="1382" spans="1:31" x14ac:dyDescent="0.3">
      <c r="A1382" s="1">
        <v>1962</v>
      </c>
      <c r="B1382" s="1">
        <v>45</v>
      </c>
      <c r="C1382" s="1">
        <v>1.2649000000000001E-2</v>
      </c>
      <c r="D1382" s="1">
        <v>0.5</v>
      </c>
      <c r="E1382" s="1">
        <v>1.257E-2</v>
      </c>
      <c r="F1382" s="1">
        <v>48052.21</v>
      </c>
      <c r="G1382" s="1">
        <v>604</v>
      </c>
      <c r="H1382" s="1">
        <v>47750.21</v>
      </c>
      <c r="I1382" s="1">
        <v>1084218.07</v>
      </c>
      <c r="J1382" s="1">
        <v>22.563300000000002</v>
      </c>
      <c r="K1382" s="1"/>
      <c r="AE1382">
        <f>(B1380*C1380/SUM(C1337:C1380)+B1381*C1381/SUM(C1337:C1381)+B1382*C1382/SUM(C1337:C1382)+B1383*C1383/SUM(C1337:C1383)+B1384*C1384/SUM(C1337:C1384))/5</f>
        <v>0.76186045236249855</v>
      </c>
    </row>
    <row r="1383" spans="1:31" x14ac:dyDescent="0.3">
      <c r="A1383" s="1">
        <v>1962</v>
      </c>
      <c r="B1383" s="1">
        <v>46</v>
      </c>
      <c r="C1383" s="1">
        <v>1.2848E-2</v>
      </c>
      <c r="D1383" s="1">
        <v>0.5</v>
      </c>
      <c r="E1383" s="1">
        <v>1.2766E-2</v>
      </c>
      <c r="F1383" s="1">
        <v>47448.21</v>
      </c>
      <c r="G1383" s="1">
        <v>605.72</v>
      </c>
      <c r="H1383" s="1">
        <v>47145.35</v>
      </c>
      <c r="I1383" s="1">
        <v>1036467.85</v>
      </c>
      <c r="J1383" s="1">
        <v>21.844200000000001</v>
      </c>
      <c r="K1383" s="1"/>
      <c r="AE1383">
        <f>(B1381*C1381/SUM(C1337:C1381)+B1382*C1382/SUM(C1337:C1382)+B1383*C1383/SUM(C1337:C1383)+B1384*C1384/SUM(C1337:C1384)+B1385*C1385/SUM(C1337:C1385))/5</f>
        <v>0.78071590511854771</v>
      </c>
    </row>
    <row r="1384" spans="1:31" x14ac:dyDescent="0.3">
      <c r="A1384" s="1">
        <v>1962</v>
      </c>
      <c r="B1384" s="1">
        <v>47</v>
      </c>
      <c r="C1384" s="1">
        <v>1.3122E-2</v>
      </c>
      <c r="D1384" s="1">
        <v>0.5</v>
      </c>
      <c r="E1384" s="1">
        <v>1.3036000000000001E-2</v>
      </c>
      <c r="F1384" s="1">
        <v>46842.49</v>
      </c>
      <c r="G1384" s="1">
        <v>610.65</v>
      </c>
      <c r="H1384" s="1">
        <v>46537.17</v>
      </c>
      <c r="I1384" s="1">
        <v>989322.5</v>
      </c>
      <c r="J1384" s="1">
        <v>21.120200000000001</v>
      </c>
      <c r="K1384" s="1"/>
      <c r="AE1384">
        <f>(B1382*C1382/SUM(C1337:C1382)+B1383*C1383/SUM(C1337:C1383)+B1384*C1384/SUM(C1337:C1384)+B1385*C1385/SUM(C1337:C1385)+B1386*C1386/SUM(C1337:C1386))/5</f>
        <v>0.80728866094991392</v>
      </c>
    </row>
    <row r="1385" spans="1:31" x14ac:dyDescent="0.3">
      <c r="A1385" s="1">
        <v>1962</v>
      </c>
      <c r="B1385" s="1">
        <v>48</v>
      </c>
      <c r="C1385" s="1">
        <v>1.362E-2</v>
      </c>
      <c r="D1385" s="1">
        <v>0.5</v>
      </c>
      <c r="E1385" s="1">
        <v>1.3528E-2</v>
      </c>
      <c r="F1385" s="1">
        <v>46231.839999999997</v>
      </c>
      <c r="G1385" s="1">
        <v>625.42999999999995</v>
      </c>
      <c r="H1385" s="1">
        <v>45919.13</v>
      </c>
      <c r="I1385" s="1">
        <v>942785.33</v>
      </c>
      <c r="J1385" s="1">
        <v>20.392600000000002</v>
      </c>
      <c r="K1385" s="1"/>
      <c r="AE1385">
        <f>(B1383*C1383/SUM(C1337:C1383)+B1384*C1384/SUM(C1337:C1384)+B1385*C1385/SUM(C1337:C1385)+B1386*C1386/SUM(C1337:C1386)+B1387*C1387/SUM(C1337:C1387))/5</f>
        <v>0.84396081165506942</v>
      </c>
    </row>
    <row r="1386" spans="1:31" x14ac:dyDescent="0.3">
      <c r="A1386" s="1">
        <v>1962</v>
      </c>
      <c r="B1386" s="1">
        <v>49</v>
      </c>
      <c r="C1386" s="1">
        <v>1.4422000000000001E-2</v>
      </c>
      <c r="D1386" s="1">
        <v>0.5</v>
      </c>
      <c r="E1386" s="1">
        <v>1.4319E-2</v>
      </c>
      <c r="F1386" s="1">
        <v>45606.41</v>
      </c>
      <c r="G1386" s="1">
        <v>653.03</v>
      </c>
      <c r="H1386" s="1">
        <v>45279.9</v>
      </c>
      <c r="I1386" s="1">
        <v>896866.2</v>
      </c>
      <c r="J1386" s="1">
        <v>19.665400000000002</v>
      </c>
      <c r="K1386" s="1"/>
      <c r="AE1386">
        <f>(B1384*C1384/SUM(C1337:C1384)+B1385*C1385/SUM(C1337:C1385)+B1386*C1386/SUM(C1337:C1386)+B1387*C1387/SUM(C1337:C1387)+B1388*C1388/SUM(C1337:C1388))/5</f>
        <v>0.89473608730306786</v>
      </c>
    </row>
    <row r="1387" spans="1:31" x14ac:dyDescent="0.3">
      <c r="A1387" s="1">
        <v>1962</v>
      </c>
      <c r="B1387" s="1">
        <v>50</v>
      </c>
      <c r="C1387" s="1">
        <v>1.5443E-2</v>
      </c>
      <c r="D1387" s="1">
        <v>0.5</v>
      </c>
      <c r="E1387" s="1">
        <v>1.5324000000000001E-2</v>
      </c>
      <c r="F1387" s="1">
        <v>44953.39</v>
      </c>
      <c r="G1387" s="1">
        <v>688.89</v>
      </c>
      <c r="H1387" s="1">
        <v>44608.94</v>
      </c>
      <c r="I1387" s="1">
        <v>851586.3</v>
      </c>
      <c r="J1387" s="1">
        <v>18.9438</v>
      </c>
      <c r="K1387" s="1"/>
      <c r="AE1387">
        <f>(B1385*C1385/SUM(C1337:C1385)+B1386*C1386/SUM(C1337:C1386)+B1387*C1387/SUM(C1337:C1387)+B1388*C1388/SUM(C1337:C1388)+B1389*C1389/SUM(C1337:C1389))/5</f>
        <v>0.9547665043638256</v>
      </c>
    </row>
    <row r="1388" spans="1:31" x14ac:dyDescent="0.3">
      <c r="A1388" s="1">
        <v>1962</v>
      </c>
      <c r="B1388" s="1">
        <v>51</v>
      </c>
      <c r="C1388" s="1">
        <v>1.6867E-2</v>
      </c>
      <c r="D1388" s="1">
        <v>0.5</v>
      </c>
      <c r="E1388" s="1">
        <v>1.6726000000000001E-2</v>
      </c>
      <c r="F1388" s="1">
        <v>44264.5</v>
      </c>
      <c r="G1388" s="1">
        <v>740.38</v>
      </c>
      <c r="H1388" s="1">
        <v>43894.31</v>
      </c>
      <c r="I1388" s="1">
        <v>806977.36</v>
      </c>
      <c r="J1388" s="1">
        <v>18.230799999999999</v>
      </c>
      <c r="K1388" s="1"/>
      <c r="AE1388">
        <f>(B1386*C1386/SUM(C1337:C1386)+B1387*C1387/SUM(C1337:C1387)+B1388*C1388/SUM(C1337:C1388)+B1389*C1389/SUM(C1337:C1389)+B1390*C1390/SUM(C1337:C1390))/5</f>
        <v>1.0173644119179841</v>
      </c>
    </row>
    <row r="1389" spans="1:31" x14ac:dyDescent="0.3">
      <c r="A1389" s="1">
        <v>1962</v>
      </c>
      <c r="B1389" s="1">
        <v>52</v>
      </c>
      <c r="C1389" s="1">
        <v>1.7988000000000001E-2</v>
      </c>
      <c r="D1389" s="1">
        <v>0.5</v>
      </c>
      <c r="E1389" s="1">
        <v>1.7828E-2</v>
      </c>
      <c r="F1389" s="1">
        <v>43524.12</v>
      </c>
      <c r="G1389" s="1">
        <v>775.94</v>
      </c>
      <c r="H1389" s="1">
        <v>43136.15</v>
      </c>
      <c r="I1389" s="1">
        <v>763083.05</v>
      </c>
      <c r="J1389" s="1">
        <v>17.532399999999999</v>
      </c>
      <c r="K1389" s="1"/>
      <c r="AE1389">
        <f>(B1387*C1387/SUM(C1337:C1387)+B1388*C1388/SUM(C1337:C1388)+B1389*C1389/SUM(C1337:C1389)+B1390*C1390/SUM(C1337:C1390)+B1391*C1391/SUM(C1337:C1391))/5</f>
        <v>1.0816660219421039</v>
      </c>
    </row>
    <row r="1390" spans="1:31" x14ac:dyDescent="0.3">
      <c r="A1390" s="1">
        <v>1962</v>
      </c>
      <c r="B1390" s="1">
        <v>53</v>
      </c>
      <c r="C1390" s="1">
        <v>1.8794999999999999E-2</v>
      </c>
      <c r="D1390" s="1">
        <v>0.5</v>
      </c>
      <c r="E1390" s="1">
        <v>1.8620000000000001E-2</v>
      </c>
      <c r="F1390" s="1">
        <v>42748.18</v>
      </c>
      <c r="G1390" s="1">
        <v>795.97</v>
      </c>
      <c r="H1390" s="1">
        <v>42350.2</v>
      </c>
      <c r="I1390" s="1">
        <v>719946.9</v>
      </c>
      <c r="J1390" s="1">
        <v>16.8416</v>
      </c>
      <c r="K1390" s="1"/>
      <c r="AE1390">
        <f>(B1388*C1388/SUM(C1337:C1388)+B1389*C1389/SUM(C1337:C1389)+B1390*C1390/SUM(C1337:C1390)+B1391*C1391/SUM(C1337:C1391)+B1392*C1392/SUM(C1337:C1392))/5</f>
        <v>1.1462862290372566</v>
      </c>
    </row>
    <row r="1391" spans="1:31" x14ac:dyDescent="0.3">
      <c r="A1391" s="1">
        <v>1962</v>
      </c>
      <c r="B1391" s="1">
        <v>54</v>
      </c>
      <c r="C1391" s="1">
        <v>1.985E-2</v>
      </c>
      <c r="D1391" s="1">
        <v>0.5</v>
      </c>
      <c r="E1391" s="1">
        <v>1.9654999999999999E-2</v>
      </c>
      <c r="F1391" s="1">
        <v>41952.21</v>
      </c>
      <c r="G1391" s="1">
        <v>824.58</v>
      </c>
      <c r="H1391" s="1">
        <v>41539.919999999998</v>
      </c>
      <c r="I1391" s="1">
        <v>677596.7</v>
      </c>
      <c r="J1391" s="1">
        <v>16.151599999999998</v>
      </c>
      <c r="K1391" s="1"/>
      <c r="AE1391">
        <f>(B1389*C1389/SUM(C1337:C1389)+B1390*C1390/SUM(C1337:C1390)+B1391*C1391/SUM(C1337:C1391)+B1392*C1392/SUM(C1337:C1392)+B1393*C1393/SUM(C1337:C1393))/5</f>
        <v>1.2084932797969874</v>
      </c>
    </row>
    <row r="1392" spans="1:31" x14ac:dyDescent="0.3">
      <c r="A1392" s="1">
        <v>1962</v>
      </c>
      <c r="B1392" s="1">
        <v>55</v>
      </c>
      <c r="C1392" s="1">
        <v>2.1027000000000001E-2</v>
      </c>
      <c r="D1392" s="1">
        <v>0.5</v>
      </c>
      <c r="E1392" s="1">
        <v>2.0808E-2</v>
      </c>
      <c r="F1392" s="1">
        <v>41127.629999999997</v>
      </c>
      <c r="G1392" s="1">
        <v>855.78</v>
      </c>
      <c r="H1392" s="1">
        <v>40699.74</v>
      </c>
      <c r="I1392" s="1">
        <v>636056.78</v>
      </c>
      <c r="J1392" s="1">
        <v>15.465400000000001</v>
      </c>
      <c r="K1392" s="1"/>
      <c r="AE1392">
        <f>(B1390*C1390/SUM(C1337:C1390)+B1391*C1391/SUM(C1337:C1391)+B1392*C1392/SUM(C1337:C1392)+B1393*C1393/SUM(C1337:C1393)+B1394*C1394/SUM(C1337:C1394))/5</f>
        <v>1.2754520642531155</v>
      </c>
    </row>
    <row r="1393" spans="1:31" x14ac:dyDescent="0.3">
      <c r="A1393" s="1">
        <v>1962</v>
      </c>
      <c r="B1393" s="1">
        <v>56</v>
      </c>
      <c r="C1393" s="1">
        <v>2.2398999999999999E-2</v>
      </c>
      <c r="D1393" s="1">
        <v>0.5</v>
      </c>
      <c r="E1393" s="1">
        <v>2.2151000000000001E-2</v>
      </c>
      <c r="F1393" s="1">
        <v>40271.86</v>
      </c>
      <c r="G1393" s="1">
        <v>892.05</v>
      </c>
      <c r="H1393" s="1">
        <v>39825.83</v>
      </c>
      <c r="I1393" s="1">
        <v>595357.04</v>
      </c>
      <c r="J1393" s="1">
        <v>14.7835</v>
      </c>
      <c r="K1393" s="1"/>
      <c r="AE1393">
        <f>(B1391*C1391/SUM(C1337:C1391)+B1392*C1392/SUM(C1337:C1392)+B1393*C1393/SUM(C1337:C1393)+B1394*C1394/SUM(C1337:C1394)+B1395*C1395/SUM(C1337:C1395))/5</f>
        <v>1.3570341387232416</v>
      </c>
    </row>
    <row r="1394" spans="1:31" x14ac:dyDescent="0.3">
      <c r="A1394" s="1">
        <v>1962</v>
      </c>
      <c r="B1394" s="1">
        <v>57</v>
      </c>
      <c r="C1394" s="1">
        <v>2.409E-2</v>
      </c>
      <c r="D1394" s="1">
        <v>0.5</v>
      </c>
      <c r="E1394" s="1">
        <v>2.3803999999999999E-2</v>
      </c>
      <c r="F1394" s="1">
        <v>39379.800000000003</v>
      </c>
      <c r="G1394" s="1">
        <v>937.38</v>
      </c>
      <c r="H1394" s="1">
        <v>38911.11</v>
      </c>
      <c r="I1394" s="1">
        <v>555531.21</v>
      </c>
      <c r="J1394" s="1">
        <v>14.106999999999999</v>
      </c>
      <c r="K1394" s="1"/>
      <c r="AE1394">
        <f>(B1392*C1392/SUM(C1337:C1392)+B1393*C1393/SUM(C1337:C1393)+B1394*C1394/SUM(C1337:C1394)+B1395*C1395/SUM(C1337:C1395)+B1396*C1396/SUM(C1337:C1396))/5</f>
        <v>1.4570422493920354</v>
      </c>
    </row>
    <row r="1395" spans="1:31" x14ac:dyDescent="0.3">
      <c r="A1395" s="1">
        <v>1962</v>
      </c>
      <c r="B1395" s="1">
        <v>58</v>
      </c>
      <c r="C1395" s="1">
        <v>2.6350999999999999E-2</v>
      </c>
      <c r="D1395" s="1">
        <v>0.5</v>
      </c>
      <c r="E1395" s="1">
        <v>2.6008E-2</v>
      </c>
      <c r="F1395" s="1">
        <v>38442.42</v>
      </c>
      <c r="G1395" s="1">
        <v>999.81</v>
      </c>
      <c r="H1395" s="1">
        <v>37942.51</v>
      </c>
      <c r="I1395" s="1">
        <v>516620.1</v>
      </c>
      <c r="J1395" s="1">
        <v>13.438800000000001</v>
      </c>
      <c r="K1395" s="1"/>
      <c r="AE1395">
        <f>(B1393*C1393/SUM(C1337:C1393)+B1394*C1394/SUM(C1337:C1394)+B1395*C1395/SUM(C1337:C1395)+B1396*C1396/SUM(C1337:C1396)+B1397*C1397/SUM(C1337:C1397))/5</f>
        <v>1.5790643453458724</v>
      </c>
    </row>
    <row r="1396" spans="1:31" x14ac:dyDescent="0.3">
      <c r="A1396" s="1">
        <v>1962</v>
      </c>
      <c r="B1396" s="1">
        <v>59</v>
      </c>
      <c r="C1396" s="1">
        <v>2.9284000000000001E-2</v>
      </c>
      <c r="D1396" s="1">
        <v>0.5</v>
      </c>
      <c r="E1396" s="1">
        <v>2.8861999999999999E-2</v>
      </c>
      <c r="F1396" s="1">
        <v>37442.61</v>
      </c>
      <c r="G1396" s="1">
        <v>1080.6500000000001</v>
      </c>
      <c r="H1396" s="1">
        <v>36902.28</v>
      </c>
      <c r="I1396" s="1">
        <v>478677.59</v>
      </c>
      <c r="J1396" s="1">
        <v>12.7843</v>
      </c>
      <c r="K1396" s="1"/>
      <c r="AE1396">
        <f>(B1394*C1394/SUM(C1337:C1394)+B1395*C1395/SUM(C1337:C1395)+B1396*C1396/SUM(C1337:C1396)+B1397*C1397/SUM(C1337:C1397)+B1398*C1398/SUM(C1337:C1398))/5</f>
        <v>1.7286466030047838</v>
      </c>
    </row>
    <row r="1397" spans="1:31" x14ac:dyDescent="0.3">
      <c r="A1397" s="1">
        <v>1962</v>
      </c>
      <c r="B1397" s="1">
        <v>60</v>
      </c>
      <c r="C1397" s="1">
        <v>3.2784000000000001E-2</v>
      </c>
      <c r="D1397" s="1">
        <v>0.5</v>
      </c>
      <c r="E1397" s="1">
        <v>3.2256E-2</v>
      </c>
      <c r="F1397" s="1">
        <v>36361.949999999997</v>
      </c>
      <c r="G1397" s="1">
        <v>1172.8800000000001</v>
      </c>
      <c r="H1397" s="1">
        <v>35775.519999999997</v>
      </c>
      <c r="I1397" s="1">
        <v>441775.31</v>
      </c>
      <c r="J1397" s="1">
        <v>12.1494</v>
      </c>
      <c r="K1397" s="1"/>
      <c r="AE1397">
        <f>(B1395*C1395/SUM(C1337:C1395)+B1396*C1396/SUM(C1337:C1396)+B1397*C1397/SUM(C1337:C1397)+B1398*C1398/SUM(C1337:C1398)+B1399*C1399/SUM(C1337:C1399))/5</f>
        <v>1.8947172304432442</v>
      </c>
    </row>
    <row r="1398" spans="1:31" x14ac:dyDescent="0.3">
      <c r="A1398" s="1">
        <v>1962</v>
      </c>
      <c r="B1398" s="1">
        <v>61</v>
      </c>
      <c r="C1398" s="1">
        <v>3.7164000000000003E-2</v>
      </c>
      <c r="D1398" s="1">
        <v>0.5</v>
      </c>
      <c r="E1398" s="1">
        <v>3.6485999999999998E-2</v>
      </c>
      <c r="F1398" s="1">
        <v>35189.08</v>
      </c>
      <c r="G1398" s="1">
        <v>1283.8900000000001</v>
      </c>
      <c r="H1398" s="1">
        <v>34547.129999999997</v>
      </c>
      <c r="I1398" s="1">
        <v>405999.79</v>
      </c>
      <c r="J1398" s="1">
        <v>11.537699999999999</v>
      </c>
      <c r="K1398" s="1"/>
      <c r="AE1398">
        <f>(B1396*C1396/SUM(C1337:C1396)+B1397*C1397/SUM(C1337:C1397)+B1398*C1398/SUM(C1337:C1398)+B1399*C1399/SUM(C1337:C1399)+B1400*C1400/SUM(C1337:C1400))/5</f>
        <v>2.0693459163057013</v>
      </c>
    </row>
    <row r="1399" spans="1:31" x14ac:dyDescent="0.3">
      <c r="A1399" s="1">
        <v>1962</v>
      </c>
      <c r="B1399" s="1">
        <v>62</v>
      </c>
      <c r="C1399" s="1">
        <v>4.1084000000000002E-2</v>
      </c>
      <c r="D1399" s="1">
        <v>0.5</v>
      </c>
      <c r="E1399" s="1">
        <v>4.0257000000000001E-2</v>
      </c>
      <c r="F1399" s="1">
        <v>33905.19</v>
      </c>
      <c r="G1399" s="1">
        <v>1364.91</v>
      </c>
      <c r="H1399" s="1">
        <v>33222.730000000003</v>
      </c>
      <c r="I1399" s="1">
        <v>371452.66</v>
      </c>
      <c r="J1399" s="1">
        <v>10.9556</v>
      </c>
      <c r="K1399" s="1"/>
      <c r="AE1399">
        <f>(B1397*C1397/SUM(C1337:C1397)+B1398*C1398/SUM(C1337:C1398)+B1399*C1399/SUM(C1337:C1399)+B1400*C1400/SUM(C1337:C1400)+B1401*C1401/SUM(C1337:C1401))/5</f>
        <v>2.2454585479430142</v>
      </c>
    </row>
    <row r="1400" spans="1:31" x14ac:dyDescent="0.3">
      <c r="A1400" s="1">
        <v>1962</v>
      </c>
      <c r="B1400" s="1">
        <v>63</v>
      </c>
      <c r="C1400" s="1">
        <v>4.5060999999999997E-2</v>
      </c>
      <c r="D1400" s="1">
        <v>0.5</v>
      </c>
      <c r="E1400" s="1">
        <v>4.4068000000000003E-2</v>
      </c>
      <c r="F1400" s="1">
        <v>32540.28</v>
      </c>
      <c r="G1400" s="1">
        <v>1433.99</v>
      </c>
      <c r="H1400" s="1">
        <v>31823.279999999999</v>
      </c>
      <c r="I1400" s="1">
        <v>338229.93</v>
      </c>
      <c r="J1400" s="1">
        <v>10.3942</v>
      </c>
      <c r="K1400" s="1"/>
      <c r="AE1400">
        <f>(B1398*C1398/SUM(C1337:C1398)+B1399*C1399/SUM(C1337:C1399)+B1400*C1400/SUM(C1337:C1400)+B1401*C1401/SUM(C1337:C1401)+B1402*C1402/SUM(C1337:C1402))/5</f>
        <v>2.4185782018577919</v>
      </c>
    </row>
    <row r="1401" spans="1:31" x14ac:dyDescent="0.3">
      <c r="A1401" s="1">
        <v>1962</v>
      </c>
      <c r="B1401" s="1">
        <v>64</v>
      </c>
      <c r="C1401" s="1">
        <v>4.9256000000000001E-2</v>
      </c>
      <c r="D1401" s="1">
        <v>0.5</v>
      </c>
      <c r="E1401" s="1">
        <v>4.8071999999999997E-2</v>
      </c>
      <c r="F1401" s="1">
        <v>31106.28</v>
      </c>
      <c r="G1401" s="1">
        <v>1495.33</v>
      </c>
      <c r="H1401" s="1">
        <v>30358.62</v>
      </c>
      <c r="I1401" s="1">
        <v>306406.65000000002</v>
      </c>
      <c r="J1401" s="1">
        <v>9.8503000000000007</v>
      </c>
      <c r="K1401" s="1"/>
      <c r="AE1401">
        <f>(B1399*C1399/SUM(C1337:C1399)+B1400*C1400/SUM(C1337:C1400)+B1401*C1401/SUM(C1337:C1401)+B1402*C1402/SUM(C1337:C1402)+B1403*C1403/SUM(C1337:C1403))/5</f>
        <v>2.5825234577735516</v>
      </c>
    </row>
    <row r="1402" spans="1:31" x14ac:dyDescent="0.3">
      <c r="A1402" s="1">
        <v>1962</v>
      </c>
      <c r="B1402" s="1">
        <v>65</v>
      </c>
      <c r="C1402" s="1">
        <v>5.3773000000000001E-2</v>
      </c>
      <c r="D1402" s="1">
        <v>0.5</v>
      </c>
      <c r="E1402" s="1">
        <v>5.2365000000000002E-2</v>
      </c>
      <c r="F1402" s="1">
        <v>29610.95</v>
      </c>
      <c r="G1402" s="1">
        <v>1550.57</v>
      </c>
      <c r="H1402" s="1">
        <v>28835.67</v>
      </c>
      <c r="I1402" s="1">
        <v>276048.03000000003</v>
      </c>
      <c r="J1402" s="1">
        <v>9.3224999999999998</v>
      </c>
      <c r="K1402" s="1"/>
      <c r="AE1402">
        <f>(B1400*C1400/SUM(C1337:C1400)+B1401*C1401/SUM(C1337:C1401)+B1402*C1402/SUM(C1337:C1402)+B1403*C1403/SUM(C1337:C1403)+B1404*C1404/SUM(C1337:C1404))/5</f>
        <v>2.7388003659730211</v>
      </c>
    </row>
    <row r="1403" spans="1:31" x14ac:dyDescent="0.3">
      <c r="A1403" s="1">
        <v>1962</v>
      </c>
      <c r="B1403" s="1">
        <v>66</v>
      </c>
      <c r="C1403" s="1">
        <v>5.8756999999999997E-2</v>
      </c>
      <c r="D1403" s="1">
        <v>0.5</v>
      </c>
      <c r="E1403" s="1">
        <v>5.7079999999999999E-2</v>
      </c>
      <c r="F1403" s="1">
        <v>28060.38</v>
      </c>
      <c r="G1403" s="1">
        <v>1601.68</v>
      </c>
      <c r="H1403" s="1">
        <v>27259.54</v>
      </c>
      <c r="I1403" s="1">
        <v>247212.36</v>
      </c>
      <c r="J1403" s="1">
        <v>8.81</v>
      </c>
      <c r="K1403" s="1"/>
      <c r="AE1403">
        <f>(B1401*C1401/SUM(C1337:C1401)+B1402*C1402/SUM(C1337:C1402)+B1403*C1403/SUM(C1337:C1403)+B1404*C1404/SUM(C1337:C1404)+B1405*C1405/SUM(C1337:C1405))/5</f>
        <v>2.9108434703639952</v>
      </c>
    </row>
    <row r="1404" spans="1:31" x14ac:dyDescent="0.3">
      <c r="A1404" s="1">
        <v>1962</v>
      </c>
      <c r="B1404" s="1">
        <v>67</v>
      </c>
      <c r="C1404" s="1">
        <v>6.3431000000000001E-2</v>
      </c>
      <c r="D1404" s="1">
        <v>0.5</v>
      </c>
      <c r="E1404" s="1">
        <v>6.1481000000000001E-2</v>
      </c>
      <c r="F1404" s="1">
        <v>26458.7</v>
      </c>
      <c r="G1404" s="1">
        <v>1626.71</v>
      </c>
      <c r="H1404" s="1">
        <v>25645.35</v>
      </c>
      <c r="I1404" s="1">
        <v>219952.82</v>
      </c>
      <c r="J1404" s="1">
        <v>8.3131000000000004</v>
      </c>
      <c r="K1404" s="1"/>
      <c r="AE1404">
        <f>(B1402*C1402/SUM(C1337:C1402)+B1403*C1403/SUM(C1337:C1403)+B1404*C1404/SUM(C1337:C1404)+B1405*C1405/SUM(C1337:C1405)+B1406*C1406/SUM(C1337:C1406))/5</f>
        <v>3.0926831291870065</v>
      </c>
    </row>
    <row r="1405" spans="1:31" x14ac:dyDescent="0.3">
      <c r="A1405" s="1">
        <v>1962</v>
      </c>
      <c r="B1405" s="1">
        <v>68</v>
      </c>
      <c r="C1405" s="1">
        <v>7.0865999999999998E-2</v>
      </c>
      <c r="D1405" s="1">
        <v>0.5</v>
      </c>
      <c r="E1405" s="1">
        <v>6.8441000000000002E-2</v>
      </c>
      <c r="F1405" s="1">
        <v>24831.99</v>
      </c>
      <c r="G1405" s="1">
        <v>1699.52</v>
      </c>
      <c r="H1405" s="1">
        <v>23982.23</v>
      </c>
      <c r="I1405" s="1">
        <v>194307.48</v>
      </c>
      <c r="J1405" s="1">
        <v>7.8249000000000004</v>
      </c>
      <c r="K1405" s="1"/>
      <c r="AE1405">
        <f>(B1403*C1403/SUM(C1337:C1403)+B1404*C1404/SUM(C1337:C1404)+B1405*C1405/SUM(C1337:C1405)+B1406*C1406/SUM(C1337:C1406)+B1407*C1407/SUM(C1337:C1407))/5</f>
        <v>3.2856357382171497</v>
      </c>
    </row>
    <row r="1406" spans="1:31" x14ac:dyDescent="0.3">
      <c r="A1406" s="1">
        <v>1962</v>
      </c>
      <c r="B1406" s="1">
        <v>69</v>
      </c>
      <c r="C1406" s="1">
        <v>7.8222E-2</v>
      </c>
      <c r="D1406" s="1">
        <v>0.5</v>
      </c>
      <c r="E1406" s="1">
        <v>7.5277999999999998E-2</v>
      </c>
      <c r="F1406" s="1">
        <v>23132.47</v>
      </c>
      <c r="G1406" s="1">
        <v>1741.36</v>
      </c>
      <c r="H1406" s="1">
        <v>22261.79</v>
      </c>
      <c r="I1406" s="1">
        <v>170325.25</v>
      </c>
      <c r="J1406" s="1">
        <v>7.3630000000000004</v>
      </c>
      <c r="K1406" s="1"/>
      <c r="AE1406">
        <f>(B1404*C1404/SUM(C1337:C1404)+B1405*C1405/SUM(C1337:C1405)+B1406*C1406/SUM(C1337:C1406)+B1407*C1407/SUM(C1337:C1407)+B1408*C1408/SUM(C1337:C1408))/5</f>
        <v>3.4887205839053421</v>
      </c>
    </row>
    <row r="1407" spans="1:31" x14ac:dyDescent="0.3">
      <c r="A1407" s="1">
        <v>1962</v>
      </c>
      <c r="B1407" s="1">
        <v>70</v>
      </c>
      <c r="C1407" s="1">
        <v>8.6443999999999993E-2</v>
      </c>
      <c r="D1407" s="1">
        <v>0.5</v>
      </c>
      <c r="E1407" s="1">
        <v>8.2863000000000006E-2</v>
      </c>
      <c r="F1407" s="1">
        <v>21391.11</v>
      </c>
      <c r="G1407" s="1">
        <v>1772.53</v>
      </c>
      <c r="H1407" s="1">
        <v>20504.84</v>
      </c>
      <c r="I1407" s="1">
        <v>148063.46</v>
      </c>
      <c r="J1407" s="1">
        <v>6.9217000000000004</v>
      </c>
      <c r="K1407" s="1"/>
      <c r="AE1407">
        <f>(B1405*C1405/SUM(C1337:C1405)+B1406*C1406/SUM(C1337:C1406)+B1407*C1407/SUM(C1337:C1407)+B1408*C1408/SUM(C1337:C1408)+B1409*C1409/SUM(C1337:C1409))/5</f>
        <v>3.7070886986994394</v>
      </c>
    </row>
    <row r="1408" spans="1:31" x14ac:dyDescent="0.3">
      <c r="A1408" s="1">
        <v>1962</v>
      </c>
      <c r="B1408" s="1">
        <v>71</v>
      </c>
      <c r="C1408" s="1">
        <v>9.5489000000000004E-2</v>
      </c>
      <c r="D1408" s="1">
        <v>0.5</v>
      </c>
      <c r="E1408" s="1">
        <v>9.1137999999999997E-2</v>
      </c>
      <c r="F1408" s="1">
        <v>19618.580000000002</v>
      </c>
      <c r="G1408" s="1">
        <v>1787.99</v>
      </c>
      <c r="H1408" s="1">
        <v>18724.580000000002</v>
      </c>
      <c r="I1408" s="1">
        <v>127558.61</v>
      </c>
      <c r="J1408" s="1">
        <v>6.5019</v>
      </c>
      <c r="K1408" s="1"/>
      <c r="AE1408">
        <f>(B1406*C1406/SUM(C1337:C1406)+B1407*C1407/SUM(C1337:C1407)+B1408*C1408/SUM(C1337:C1408)+B1409*C1409/SUM(C1337:C1409)+B1410*C1410/SUM(C1337:C1410))/5</f>
        <v>3.9178723721456508</v>
      </c>
    </row>
    <row r="1409" spans="1:31" x14ac:dyDescent="0.3">
      <c r="A1409" s="1">
        <v>1962</v>
      </c>
      <c r="B1409" s="1">
        <v>72</v>
      </c>
      <c r="C1409" s="1">
        <v>0.10526099999999999</v>
      </c>
      <c r="D1409" s="1">
        <v>0.5</v>
      </c>
      <c r="E1409" s="1">
        <v>9.9998000000000004E-2</v>
      </c>
      <c r="F1409" s="1">
        <v>17830.59</v>
      </c>
      <c r="G1409" s="1">
        <v>1783.02</v>
      </c>
      <c r="H1409" s="1">
        <v>16939.07</v>
      </c>
      <c r="I1409" s="1">
        <v>108834.03</v>
      </c>
      <c r="J1409" s="1">
        <v>6.1037999999999997</v>
      </c>
      <c r="K1409" s="1"/>
      <c r="AE1409">
        <f>(B1407*C1407/SUM(C1337:C1407)+B1408*C1408/SUM(C1337:C1408)+B1409*C1409/SUM(C1337:C1409)+B1410*C1410/SUM(C1337:C1410)+B1411*C1411/SUM(C1337:C1411))/5</f>
        <v>4.1267610681280846</v>
      </c>
    </row>
    <row r="1410" spans="1:31" x14ac:dyDescent="0.3">
      <c r="A1410" s="1">
        <v>1962</v>
      </c>
      <c r="B1410" s="1">
        <v>73</v>
      </c>
      <c r="C1410" s="1">
        <v>0.11579200000000001</v>
      </c>
      <c r="D1410" s="1">
        <v>0.5</v>
      </c>
      <c r="E1410" s="1">
        <v>0.109455</v>
      </c>
      <c r="F1410" s="1">
        <v>16047.56</v>
      </c>
      <c r="G1410" s="1">
        <v>1756.49</v>
      </c>
      <c r="H1410" s="1">
        <v>15169.32</v>
      </c>
      <c r="I1410" s="1">
        <v>91894.96</v>
      </c>
      <c r="J1410" s="1">
        <v>5.7263999999999999</v>
      </c>
      <c r="K1410" s="1"/>
      <c r="AE1410">
        <f>(B1408*C1408/SUM(C1337:C1408)+B1409*C1409/SUM(C1337:C1409)+B1410*C1410/SUM(C1337:C1410)+B1411*C1411/SUM(C1337:C1411)+B1412*C1412/SUM(C1337:C1412))/5</f>
        <v>4.3312230791160617</v>
      </c>
    </row>
    <row r="1411" spans="1:31" x14ac:dyDescent="0.3">
      <c r="A1411" s="1">
        <v>1962</v>
      </c>
      <c r="B1411" s="1">
        <v>74</v>
      </c>
      <c r="C1411" s="1">
        <v>0.12725600000000001</v>
      </c>
      <c r="D1411" s="1">
        <v>0.5</v>
      </c>
      <c r="E1411" s="1">
        <v>0.119643</v>
      </c>
      <c r="F1411" s="1">
        <v>14291.07</v>
      </c>
      <c r="G1411" s="1">
        <v>1709.83</v>
      </c>
      <c r="H1411" s="1">
        <v>13436.15</v>
      </c>
      <c r="I1411" s="1">
        <v>76725.64</v>
      </c>
      <c r="J1411" s="1">
        <v>5.3688000000000002</v>
      </c>
      <c r="K1411" s="1"/>
      <c r="AE1411">
        <f>(B1409*C1409/SUM(C1337:C1409)+B1410*C1410/SUM(C1337:C1410)+B1411*C1411/SUM(C1337:C1411)+B1412*C1412/SUM(C1337:C1412)+B1413*C1413/SUM(C1337:C1413))/5</f>
        <v>4.5298647135406185</v>
      </c>
    </row>
    <row r="1412" spans="1:31" x14ac:dyDescent="0.3">
      <c r="A1412" s="1">
        <v>1962</v>
      </c>
      <c r="B1412" s="1">
        <v>75</v>
      </c>
      <c r="C1412" s="1">
        <v>0.13972499999999999</v>
      </c>
      <c r="D1412" s="1">
        <v>0.5</v>
      </c>
      <c r="E1412" s="1">
        <v>0.13060099999999999</v>
      </c>
      <c r="F1412" s="1">
        <v>12581.24</v>
      </c>
      <c r="G1412" s="1">
        <v>1643.12</v>
      </c>
      <c r="H1412" s="1">
        <v>11759.68</v>
      </c>
      <c r="I1412" s="1">
        <v>63289.49</v>
      </c>
      <c r="J1412" s="1">
        <v>5.0305</v>
      </c>
      <c r="K1412" s="1"/>
      <c r="AE1412">
        <f>(B1410*C1410/SUM(C1337:C1410)+B1411*C1411/SUM(C1337:C1411)+B1412*C1412/SUM(C1337:C1412)+B1413*C1413/SUM(C1337:C1413)+B1414*C1414/SUM(C1337:C1414))/5</f>
        <v>4.7226834466354433</v>
      </c>
    </row>
    <row r="1413" spans="1:31" x14ac:dyDescent="0.3">
      <c r="A1413" s="1">
        <v>1962</v>
      </c>
      <c r="B1413" s="1">
        <v>76</v>
      </c>
      <c r="C1413" s="1">
        <v>0.153276</v>
      </c>
      <c r="D1413" s="1">
        <v>0.5</v>
      </c>
      <c r="E1413" s="1">
        <v>0.14236499999999999</v>
      </c>
      <c r="F1413" s="1">
        <v>10938.12</v>
      </c>
      <c r="G1413" s="1">
        <v>1557.21</v>
      </c>
      <c r="H1413" s="1">
        <v>10159.52</v>
      </c>
      <c r="I1413" s="1">
        <v>51529.81</v>
      </c>
      <c r="J1413" s="1">
        <v>4.7110000000000003</v>
      </c>
      <c r="K1413" s="1"/>
      <c r="AE1413">
        <f>(B1411*C1411/SUM(C1337:C1411)+B1412*C1412/SUM(C1337:C1412)+B1413*C1413/SUM(C1337:C1413)+B1414*C1414/SUM(C1337:C1414)+B1415*C1415/SUM(C1337:C1415))/5</f>
        <v>4.9110659211706666</v>
      </c>
    </row>
    <row r="1414" spans="1:31" x14ac:dyDescent="0.3">
      <c r="A1414" s="1">
        <v>1962</v>
      </c>
      <c r="B1414" s="1">
        <v>77</v>
      </c>
      <c r="C1414" s="1">
        <v>0.167992</v>
      </c>
      <c r="D1414" s="1">
        <v>0.5</v>
      </c>
      <c r="E1414" s="1">
        <v>0.154975</v>
      </c>
      <c r="F1414" s="1">
        <v>9380.91</v>
      </c>
      <c r="G1414" s="1">
        <v>1453.81</v>
      </c>
      <c r="H1414" s="1">
        <v>8654.01</v>
      </c>
      <c r="I1414" s="1">
        <v>41370.29</v>
      </c>
      <c r="J1414" s="1">
        <v>4.41</v>
      </c>
      <c r="K1414" s="1"/>
      <c r="AE1414">
        <f>(B1412*C1412/SUM(C1337:C1412)+B1413*C1413/SUM(C1337:C1413)+B1414*C1414/SUM(C1337:C1414)+B1415*C1415/SUM(C1337:C1415)+B1416*C1416/SUM(C1337:C1416))/5</f>
        <v>5.0956475491182402</v>
      </c>
    </row>
    <row r="1415" spans="1:31" x14ac:dyDescent="0.3">
      <c r="A1415" s="1">
        <v>1962</v>
      </c>
      <c r="B1415" s="1">
        <v>78</v>
      </c>
      <c r="C1415" s="1">
        <v>0.18417900000000001</v>
      </c>
      <c r="D1415" s="1">
        <v>0.5</v>
      </c>
      <c r="E1415" s="1">
        <v>0.16864799999999999</v>
      </c>
      <c r="F1415" s="1">
        <v>7927.11</v>
      </c>
      <c r="G1415" s="1">
        <v>1336.89</v>
      </c>
      <c r="H1415" s="1">
        <v>7258.66</v>
      </c>
      <c r="I1415" s="1">
        <v>32716.28</v>
      </c>
      <c r="J1415" s="1">
        <v>4.1271000000000004</v>
      </c>
      <c r="K1415" s="1"/>
      <c r="AE1415">
        <f>(B1413*C1413/SUM(C1337:C1413)+B1414*C1414/SUM(C1337:C1414)+B1415*C1415/SUM(C1337:C1415)+B1416*C1416/SUM(C1337:C1416)+B1417*C1417/SUM(C1337:C1417))/5</f>
        <v>5.2753511334063363</v>
      </c>
    </row>
    <row r="1416" spans="1:31" x14ac:dyDescent="0.3">
      <c r="A1416" s="1">
        <v>1962</v>
      </c>
      <c r="B1416" s="1">
        <v>79</v>
      </c>
      <c r="C1416" s="1">
        <v>0.201988</v>
      </c>
      <c r="D1416" s="1">
        <v>0.5</v>
      </c>
      <c r="E1416" s="1">
        <v>0.18346000000000001</v>
      </c>
      <c r="F1416" s="1">
        <v>6590.21</v>
      </c>
      <c r="G1416" s="1">
        <v>1209.04</v>
      </c>
      <c r="H1416" s="1">
        <v>5985.7</v>
      </c>
      <c r="I1416" s="1">
        <v>25457.62</v>
      </c>
      <c r="J1416" s="1">
        <v>3.8628999999999998</v>
      </c>
      <c r="K1416" s="1"/>
      <c r="AE1416">
        <f>(B1414*C1414/SUM(C1337:C1414)+B1415*C1415/SUM(C1337:C1415)+B1416*C1416/SUM(C1337:C1416)+B1417*C1417/SUM(C1337:C1417)+B1418*C1418/SUM(C1337:C1418))/5</f>
        <v>5.4472800622743653</v>
      </c>
    </row>
    <row r="1417" spans="1:31" x14ac:dyDescent="0.3">
      <c r="A1417" s="1">
        <v>1962</v>
      </c>
      <c r="B1417" s="1">
        <v>80</v>
      </c>
      <c r="C1417" s="1">
        <v>0.22120100000000001</v>
      </c>
      <c r="D1417" s="1">
        <v>0.5</v>
      </c>
      <c r="E1417" s="1">
        <v>0.19917199999999999</v>
      </c>
      <c r="F1417" s="1">
        <v>5381.18</v>
      </c>
      <c r="G1417" s="1">
        <v>1071.78</v>
      </c>
      <c r="H1417" s="1">
        <v>4845.29</v>
      </c>
      <c r="I1417" s="1">
        <v>19471.93</v>
      </c>
      <c r="J1417" s="1">
        <v>3.6185</v>
      </c>
      <c r="K1417" s="1"/>
      <c r="AE1417">
        <f>(B1415*C1415/SUM(C1337:C1415)+B1416*C1416/SUM(C1337:C1416)+B1417*C1417/SUM(C1337:C1417)+B1418*C1418/SUM(C1337:C1418)+B1419*C1419/SUM(C1337:C1419))/5</f>
        <v>5.6067099713808606</v>
      </c>
    </row>
    <row r="1418" spans="1:31" x14ac:dyDescent="0.3">
      <c r="A1418" s="1">
        <v>1962</v>
      </c>
      <c r="B1418" s="1">
        <v>81</v>
      </c>
      <c r="C1418" s="1">
        <v>0.24146799999999999</v>
      </c>
      <c r="D1418" s="1">
        <v>0.5</v>
      </c>
      <c r="E1418" s="1">
        <v>0.21545600000000001</v>
      </c>
      <c r="F1418" s="1">
        <v>4309.3999999999996</v>
      </c>
      <c r="G1418" s="1">
        <v>928.48</v>
      </c>
      <c r="H1418" s="1">
        <v>3845.15</v>
      </c>
      <c r="I1418" s="1">
        <v>14626.64</v>
      </c>
      <c r="J1418" s="1">
        <v>3.3940999999999999</v>
      </c>
      <c r="K1418" s="1"/>
      <c r="AE1418">
        <f>(B1416*C1416/SUM(C1337:C1416)+B1417*C1417/SUM(C1337:C1417)+B1418*C1418/SUM(C1337:C1418)+B1419*C1419/SUM(C1337:C1419)+B1420*C1420/SUM(C1337:C1420))/5</f>
        <v>5.747625650358958</v>
      </c>
    </row>
    <row r="1419" spans="1:31" x14ac:dyDescent="0.3">
      <c r="A1419" s="1">
        <v>1962</v>
      </c>
      <c r="B1419" s="1">
        <v>82</v>
      </c>
      <c r="C1419" s="1">
        <v>0.262293</v>
      </c>
      <c r="D1419" s="1">
        <v>0.5</v>
      </c>
      <c r="E1419" s="1">
        <v>0.231882</v>
      </c>
      <c r="F1419" s="1">
        <v>3380.91</v>
      </c>
      <c r="G1419" s="1">
        <v>783.97</v>
      </c>
      <c r="H1419" s="1">
        <v>2988.93</v>
      </c>
      <c r="I1419" s="1">
        <v>10781.49</v>
      </c>
      <c r="J1419" s="1">
        <v>3.1888999999999998</v>
      </c>
      <c r="K1419" s="1"/>
      <c r="AE1419">
        <f>(B1417*C1417/SUM(C1337:C1417)+B1418*C1418/SUM(C1337:C1418)+B1419*C1419/SUM(C1337:C1419)+B1420*C1420/SUM(C1337:C1420)+B1421*C1421/SUM(C1337:C1421))/5</f>
        <v>5.8659818970631132</v>
      </c>
    </row>
    <row r="1420" spans="1:31" x14ac:dyDescent="0.3">
      <c r="A1420" s="1">
        <v>1962</v>
      </c>
      <c r="B1420" s="1">
        <v>83</v>
      </c>
      <c r="C1420" s="1">
        <v>0.28343600000000002</v>
      </c>
      <c r="D1420" s="1">
        <v>0.5</v>
      </c>
      <c r="E1420" s="1">
        <v>0.248254</v>
      </c>
      <c r="F1420" s="1">
        <v>2596.94</v>
      </c>
      <c r="G1420" s="1">
        <v>644.70000000000005</v>
      </c>
      <c r="H1420" s="1">
        <v>2274.59</v>
      </c>
      <c r="I1420" s="1">
        <v>7792.56</v>
      </c>
      <c r="J1420" s="1">
        <v>3.0007000000000001</v>
      </c>
      <c r="K1420" s="1"/>
      <c r="AE1420">
        <f>(B1418*C1418/SUM(C1337:C1418)+B1419*C1419/SUM(C1337:C1419)+B1420*C1420/SUM(C1337:C1420)+B1421*C1421/SUM(C1337:C1421)+B1422*C1422/SUM(C1337:C1422))/5</f>
        <v>5.9608048519373735</v>
      </c>
    </row>
    <row r="1421" spans="1:31" x14ac:dyDescent="0.3">
      <c r="A1421" s="1">
        <v>1962</v>
      </c>
      <c r="B1421" s="1">
        <v>84</v>
      </c>
      <c r="C1421" s="1">
        <v>0.30516399999999999</v>
      </c>
      <c r="D1421" s="1">
        <v>0.5</v>
      </c>
      <c r="E1421" s="1">
        <v>0.264766</v>
      </c>
      <c r="F1421" s="1">
        <v>1952.24</v>
      </c>
      <c r="G1421" s="1">
        <v>516.89</v>
      </c>
      <c r="H1421" s="1">
        <v>1693.8</v>
      </c>
      <c r="I1421" s="1">
        <v>5517.97</v>
      </c>
      <c r="J1421" s="1">
        <v>2.8264999999999998</v>
      </c>
      <c r="K1421" s="1"/>
      <c r="AE1421">
        <f>(B1419*C1419/SUM(C1337:C1419)+B1420*C1420/SUM(C1337:C1420)+B1421*C1421/SUM(C1337:C1421)+B1422*C1422/SUM(C1337:C1422)+B1423*C1423/SUM(C1337:C1423))/5</f>
        <v>6.0342587963486611</v>
      </c>
    </row>
    <row r="1422" spans="1:31" x14ac:dyDescent="0.3">
      <c r="A1422" s="1">
        <v>1962</v>
      </c>
      <c r="B1422" s="1">
        <v>85</v>
      </c>
      <c r="C1422" s="1">
        <v>0.32765499999999997</v>
      </c>
      <c r="D1422" s="1">
        <v>0.5</v>
      </c>
      <c r="E1422" s="1">
        <v>0.281532</v>
      </c>
      <c r="F1422" s="1">
        <v>1435.35</v>
      </c>
      <c r="G1422" s="1">
        <v>404.1</v>
      </c>
      <c r="H1422" s="1">
        <v>1233.3</v>
      </c>
      <c r="I1422" s="1">
        <v>3824.18</v>
      </c>
      <c r="J1422" s="1">
        <v>2.6642999999999999</v>
      </c>
      <c r="K1422" s="1"/>
      <c r="AE1422">
        <f>(B1420*C1420/SUM(C1337:C1420)+B1421*C1421/SUM(C1337:C1421)+B1422*C1422/SUM(C1337:C1422)+B1423*C1423/SUM(C1337:C1423)+B1424*C1424/SUM(C1337:C1424))/5</f>
        <v>6.0915774150155801</v>
      </c>
    </row>
    <row r="1423" spans="1:31" x14ac:dyDescent="0.3">
      <c r="A1423" s="1">
        <v>1962</v>
      </c>
      <c r="B1423" s="1">
        <v>86</v>
      </c>
      <c r="C1423" s="1">
        <v>0.351159</v>
      </c>
      <c r="D1423" s="1">
        <v>0.5</v>
      </c>
      <c r="E1423" s="1">
        <v>0.298711</v>
      </c>
      <c r="F1423" s="1">
        <v>1031.25</v>
      </c>
      <c r="G1423" s="1">
        <v>308.05</v>
      </c>
      <c r="H1423" s="1">
        <v>877.23</v>
      </c>
      <c r="I1423" s="1">
        <v>2590.87</v>
      </c>
      <c r="J1423" s="1">
        <v>2.5124</v>
      </c>
      <c r="K1423" s="1"/>
      <c r="AE1423">
        <f>(B1421*C1421/SUM(C1337:C1421)+B1422*C1422/SUM(C1337:C1422)+B1423*C1423/SUM(C1337:C1423)+B1424*C1424/SUM(C1337:C1424)+B1425*C1425/SUM(C1337:C1425))/5</f>
        <v>6.1410865984468179</v>
      </c>
    </row>
    <row r="1424" spans="1:31" x14ac:dyDescent="0.3">
      <c r="A1424" s="1">
        <v>1962</v>
      </c>
      <c r="B1424" s="1">
        <v>87</v>
      </c>
      <c r="C1424" s="1">
        <v>0.37600299999999998</v>
      </c>
      <c r="D1424" s="1">
        <v>0.5</v>
      </c>
      <c r="E1424" s="1">
        <v>0.31650099999999998</v>
      </c>
      <c r="F1424" s="1">
        <v>723.21</v>
      </c>
      <c r="G1424" s="1">
        <v>228.9</v>
      </c>
      <c r="H1424" s="1">
        <v>608.76</v>
      </c>
      <c r="I1424" s="1">
        <v>1713.64</v>
      </c>
      <c r="J1424" s="1">
        <v>2.3694999999999999</v>
      </c>
      <c r="K1424" s="1"/>
      <c r="AE1424">
        <f>(B1422*C1422/SUM(C1337:C1422)+B1423*C1423/SUM(C1337:C1423)+B1424*C1424/SUM(C1337:C1424)+B1425*C1425/SUM(C1337:C1425)+B1426*C1426/SUM(C1337:C1426))/5</f>
        <v>6.1884672328158956</v>
      </c>
    </row>
    <row r="1425" spans="1:31" x14ac:dyDescent="0.3">
      <c r="A1425" s="1">
        <v>1962</v>
      </c>
      <c r="B1425" s="1">
        <v>88</v>
      </c>
      <c r="C1425" s="1">
        <v>0.40322799999999998</v>
      </c>
      <c r="D1425" s="1">
        <v>0.5</v>
      </c>
      <c r="E1425" s="1">
        <v>0.33557199999999998</v>
      </c>
      <c r="F1425" s="1">
        <v>494.31</v>
      </c>
      <c r="G1425" s="1">
        <v>165.88</v>
      </c>
      <c r="H1425" s="1">
        <v>411.37</v>
      </c>
      <c r="I1425" s="1">
        <v>1104.8800000000001</v>
      </c>
      <c r="J1425" s="1">
        <v>2.2351999999999999</v>
      </c>
      <c r="K1425" s="1"/>
      <c r="AE1425">
        <f>(B1423*C1423/SUM(C1337:C1423)+B1424*C1424/SUM(C1337:C1424)+B1425*C1425/SUM(C1337:C1425)+B1426*C1426/SUM(C1337:C1426)+B1427*C1427/SUM(C1337:C1427))/5</f>
        <v>6.2339151036422251</v>
      </c>
    </row>
    <row r="1426" spans="1:31" x14ac:dyDescent="0.3">
      <c r="A1426" s="1">
        <v>1962</v>
      </c>
      <c r="B1426" s="1">
        <v>89</v>
      </c>
      <c r="C1426" s="1">
        <v>0.432863</v>
      </c>
      <c r="D1426" s="1">
        <v>0.5</v>
      </c>
      <c r="E1426" s="1">
        <v>0.35584700000000002</v>
      </c>
      <c r="F1426" s="1">
        <v>328.43</v>
      </c>
      <c r="G1426" s="1">
        <v>116.87</v>
      </c>
      <c r="H1426" s="1">
        <v>270</v>
      </c>
      <c r="I1426" s="1">
        <v>693.51</v>
      </c>
      <c r="J1426" s="1">
        <v>2.1116000000000001</v>
      </c>
      <c r="K1426" s="1"/>
      <c r="AE1426">
        <f>(B1424*C1424/SUM(C1337:C1424)+B1425*C1425/SUM(C1337:C1425)+B1426*C1426/SUM(C1337:C1426)+B1427*C1427/SUM(C1337:C1427)+B1428*C1428/SUM(C1337:C1428))/5</f>
        <v>6.2723610719901135</v>
      </c>
    </row>
    <row r="1427" spans="1:31" x14ac:dyDescent="0.3">
      <c r="A1427" s="1">
        <v>1962</v>
      </c>
      <c r="B1427" s="1">
        <v>90</v>
      </c>
      <c r="C1427" s="1">
        <v>0.46348600000000001</v>
      </c>
      <c r="D1427" s="1">
        <v>0.5</v>
      </c>
      <c r="E1427" s="1">
        <v>0.37628499999999998</v>
      </c>
      <c r="F1427" s="1">
        <v>211.56</v>
      </c>
      <c r="G1427" s="1">
        <v>79.61</v>
      </c>
      <c r="H1427" s="1">
        <v>171.76</v>
      </c>
      <c r="I1427" s="1">
        <v>423.51</v>
      </c>
      <c r="J1427" s="1">
        <v>2.0017999999999998</v>
      </c>
      <c r="K1427" s="1"/>
      <c r="AE1427">
        <f>(B1425*C1425/SUM(C1337:C1425)+B1426*C1426/SUM(C1337:C1426)+B1427*C1427/SUM(C1337:C1427)+B1428*C1428/SUM(C1337:C1428)+B1429*C1429/SUM(C1337:C1429))/5</f>
        <v>6.2938379430195619</v>
      </c>
    </row>
    <row r="1428" spans="1:31" x14ac:dyDescent="0.3">
      <c r="A1428" s="1">
        <v>1962</v>
      </c>
      <c r="B1428" s="1">
        <v>91</v>
      </c>
      <c r="C1428" s="1">
        <v>0.49323899999999998</v>
      </c>
      <c r="D1428" s="1">
        <v>0.5</v>
      </c>
      <c r="E1428" s="1">
        <v>0.39566099999999998</v>
      </c>
      <c r="F1428" s="1">
        <v>131.94999999999999</v>
      </c>
      <c r="G1428" s="1">
        <v>52.21</v>
      </c>
      <c r="H1428" s="1">
        <v>105.85</v>
      </c>
      <c r="I1428" s="1">
        <v>251.75</v>
      </c>
      <c r="J1428" s="1">
        <v>1.9078999999999999</v>
      </c>
      <c r="K1428" s="1"/>
      <c r="AE1428">
        <f>(B1426*C1426/SUM(C1337:C1426)+B1427*C1427/SUM(C1337:C1427)+B1428*C1428/SUM(C1337:C1428)+B1429*C1429/SUM(C1337:C1429)+B1430*C1430/SUM(C1337:C1430))/5</f>
        <v>6.2871979572583285</v>
      </c>
    </row>
    <row r="1429" spans="1:31" x14ac:dyDescent="0.3">
      <c r="A1429" s="1">
        <v>1962</v>
      </c>
      <c r="B1429" s="1">
        <v>92</v>
      </c>
      <c r="C1429" s="1">
        <v>0.51982799999999996</v>
      </c>
      <c r="D1429" s="1">
        <v>0.5</v>
      </c>
      <c r="E1429" s="1">
        <v>0.41259000000000001</v>
      </c>
      <c r="F1429" s="1">
        <v>79.75</v>
      </c>
      <c r="G1429" s="1">
        <v>32.9</v>
      </c>
      <c r="H1429" s="1">
        <v>63.29</v>
      </c>
      <c r="I1429" s="1">
        <v>145.9</v>
      </c>
      <c r="J1429" s="1">
        <v>1.8295999999999999</v>
      </c>
      <c r="K1429" s="1"/>
      <c r="AE1429">
        <f>(B1427*C1427/SUM(C1337:C1427)+B1428*C1428/SUM(C1337:C1428)+B1429*C1429/SUM(C1337:C1429)+B1430*C1430/SUM(C1337:C1430)+B1431*C1431/SUM(C1337:C1431))/5</f>
        <v>6.2474781225582632</v>
      </c>
    </row>
    <row r="1430" spans="1:31" x14ac:dyDescent="0.3">
      <c r="A1430" s="1">
        <v>1962</v>
      </c>
      <c r="B1430" s="1">
        <v>93</v>
      </c>
      <c r="C1430" s="1">
        <v>0.54293199999999997</v>
      </c>
      <c r="D1430" s="1">
        <v>0.5</v>
      </c>
      <c r="E1430" s="1">
        <v>0.42701299999999998</v>
      </c>
      <c r="F1430" s="1">
        <v>46.84</v>
      </c>
      <c r="G1430" s="1">
        <v>20</v>
      </c>
      <c r="H1430" s="1">
        <v>36.840000000000003</v>
      </c>
      <c r="I1430" s="1">
        <v>82.61</v>
      </c>
      <c r="J1430" s="1">
        <v>1.7635000000000001</v>
      </c>
      <c r="K1430" s="1"/>
      <c r="AE1430">
        <f>(B1428*C1428/SUM(C1337:C1428)+B1429*C1429/SUM(C1337:C1429)+B1430*C1430/SUM(C1337:C1430)+B1431*C1431/SUM(C1337:C1431)+B1432*C1432/SUM(C1337:C1432))/5</f>
        <v>6.1758977415849321</v>
      </c>
    </row>
    <row r="1431" spans="1:31" x14ac:dyDescent="0.3">
      <c r="A1431" s="1">
        <v>1962</v>
      </c>
      <c r="B1431" s="1">
        <v>94</v>
      </c>
      <c r="C1431" s="1">
        <v>0.56422499999999998</v>
      </c>
      <c r="D1431" s="1">
        <v>0.5</v>
      </c>
      <c r="E1431" s="1">
        <v>0.44007400000000002</v>
      </c>
      <c r="F1431" s="1">
        <v>26.84</v>
      </c>
      <c r="G1431" s="1">
        <v>11.81</v>
      </c>
      <c r="H1431" s="1">
        <v>20.93</v>
      </c>
      <c r="I1431" s="1">
        <v>45.77</v>
      </c>
      <c r="J1431" s="1">
        <v>1.7051000000000001</v>
      </c>
      <c r="K1431" s="1"/>
      <c r="AE1431">
        <f>(B1429*C1429/SUM(C1337:C1429)+B1430*C1430/SUM(C1337:C1430)+B1431*C1431/SUM(C1337:C1431)+B1432*C1432/SUM(C1337:C1432)+B1433*C1433/SUM(C1337:C1433))/5</f>
        <v>6.0794273354325572</v>
      </c>
    </row>
    <row r="1432" spans="1:31" x14ac:dyDescent="0.3">
      <c r="A1432" s="1">
        <v>1962</v>
      </c>
      <c r="B1432" s="1">
        <v>95</v>
      </c>
      <c r="C1432" s="1">
        <v>0.58422200000000002</v>
      </c>
      <c r="D1432" s="1">
        <v>0.5</v>
      </c>
      <c r="E1432" s="1">
        <v>0.45214500000000002</v>
      </c>
      <c r="F1432" s="1">
        <v>15.03</v>
      </c>
      <c r="G1432" s="1">
        <v>6.8</v>
      </c>
      <c r="H1432" s="1">
        <v>11.63</v>
      </c>
      <c r="I1432" s="1">
        <v>24.83</v>
      </c>
      <c r="J1432" s="1">
        <v>1.6523000000000001</v>
      </c>
      <c r="K1432" s="1"/>
      <c r="AE1432">
        <f>(B1430*C1430/SUM(C1337:C1430)+B1431*C1431/SUM(C1337:C1431)+B1432*C1432/SUM(C1337:C1432)+B1433*C1433/SUM(C1337:C1433)+B1434*C1434/SUM(C1337:C1434))/5</f>
        <v>5.9702569210765706</v>
      </c>
    </row>
    <row r="1433" spans="1:31" x14ac:dyDescent="0.3">
      <c r="A1433" s="1">
        <v>1962</v>
      </c>
      <c r="B1433" s="1">
        <v>96</v>
      </c>
      <c r="C1433" s="1">
        <v>0.60356200000000004</v>
      </c>
      <c r="D1433" s="1">
        <v>0.5</v>
      </c>
      <c r="E1433" s="1">
        <v>0.463644</v>
      </c>
      <c r="F1433" s="1">
        <v>8.23</v>
      </c>
      <c r="G1433" s="1">
        <v>3.82</v>
      </c>
      <c r="H1433" s="1">
        <v>6.32</v>
      </c>
      <c r="I1433" s="1">
        <v>13.2</v>
      </c>
      <c r="J1433" s="1">
        <v>1.6032999999999999</v>
      </c>
      <c r="K1433" s="1"/>
      <c r="AE1433">
        <f>(B1431*C1431/SUM(C1337:C1431)+B1432*C1432/SUM(C1337:C1432)+B1433*C1433/SUM(C1337:C1433)+B1434*C1434/SUM(C1337:C1434)+B1435*C1435/SUM(C1337:C1435))/5</f>
        <v>5.8586800963932619</v>
      </c>
    </row>
    <row r="1434" spans="1:31" x14ac:dyDescent="0.3">
      <c r="A1434" s="1">
        <v>1962</v>
      </c>
      <c r="B1434" s="1">
        <v>97</v>
      </c>
      <c r="C1434" s="1">
        <v>0.62299499999999997</v>
      </c>
      <c r="D1434" s="1">
        <v>0.5</v>
      </c>
      <c r="E1434" s="1">
        <v>0.475026</v>
      </c>
      <c r="F1434" s="1">
        <v>4.42</v>
      </c>
      <c r="G1434" s="1">
        <v>2.1</v>
      </c>
      <c r="H1434" s="1">
        <v>3.37</v>
      </c>
      <c r="I1434" s="1">
        <v>6.88</v>
      </c>
      <c r="J1434" s="1">
        <v>1.5570999999999999</v>
      </c>
      <c r="K1434" s="1"/>
      <c r="AE1434">
        <f>(B1432*C1432/SUM(C1337:C1432)+B1433*C1433/SUM(C1337:C1433)+B1434*C1434/SUM(C1337:C1434)+B1435*C1435/SUM(C1337:C1435)+B1436*C1436/SUM(C1337:C1436))/5</f>
        <v>5.7486174828965222</v>
      </c>
    </row>
    <row r="1435" spans="1:31" x14ac:dyDescent="0.3">
      <c r="A1435" s="1">
        <v>1962</v>
      </c>
      <c r="B1435" s="1">
        <v>98</v>
      </c>
      <c r="C1435" s="1">
        <v>0.64248799999999995</v>
      </c>
      <c r="D1435" s="1">
        <v>0.5</v>
      </c>
      <c r="E1435" s="1">
        <v>0.48627500000000001</v>
      </c>
      <c r="F1435" s="1">
        <v>2.3199999999999998</v>
      </c>
      <c r="G1435" s="1">
        <v>1.1299999999999999</v>
      </c>
      <c r="H1435" s="1">
        <v>1.75</v>
      </c>
      <c r="I1435" s="1">
        <v>3.51</v>
      </c>
      <c r="J1435" s="1">
        <v>1.5136000000000001</v>
      </c>
      <c r="K1435" s="1"/>
      <c r="AE1435">
        <f>(B1433*C1433/SUM(C1337:C1433)+B1434*C1434/SUM(C1337:C1434)+B1435*C1435/SUM(C1337:C1435)+B1436*C1436/SUM(C1337:C1436)+B1437*C1437/SUM(C1337:C1437))/5</f>
        <v>5.6423349672671019</v>
      </c>
    </row>
    <row r="1436" spans="1:31" x14ac:dyDescent="0.3">
      <c r="A1436" s="1">
        <v>1962</v>
      </c>
      <c r="B1436" s="1">
        <v>99</v>
      </c>
      <c r="C1436" s="1">
        <v>0.66152900000000003</v>
      </c>
      <c r="D1436" s="1">
        <v>0.5</v>
      </c>
      <c r="E1436" s="1">
        <v>0.49710500000000002</v>
      </c>
      <c r="F1436" s="1">
        <v>1.19</v>
      </c>
      <c r="G1436" s="1">
        <v>0.59</v>
      </c>
      <c r="H1436" s="1">
        <v>0.89</v>
      </c>
      <c r="I1436" s="1">
        <v>1.75</v>
      </c>
      <c r="J1436" s="1">
        <v>1.4731000000000001</v>
      </c>
      <c r="K1436" s="1"/>
      <c r="AE1436">
        <f>(B1434*C1434/SUM(C1337:C1434)+B1435*C1435/SUM(C1337:C1435)+B1436*C1436/SUM(C1337:C1436)+B1437*C1437/SUM(C1337:C1437)+B1438*C1438/SUM(C1337:C1438))/5</f>
        <v>5.5406372327156408</v>
      </c>
    </row>
    <row r="1437" spans="1:31" x14ac:dyDescent="0.3">
      <c r="A1437" s="1">
        <v>1962</v>
      </c>
      <c r="B1437" s="1">
        <v>100</v>
      </c>
      <c r="C1437" s="1">
        <v>0.68024499999999999</v>
      </c>
      <c r="D1437" s="1">
        <v>0.5</v>
      </c>
      <c r="E1437" s="1">
        <v>0.50759900000000002</v>
      </c>
      <c r="F1437" s="1">
        <v>0.6</v>
      </c>
      <c r="G1437" s="1">
        <v>0.3</v>
      </c>
      <c r="H1437" s="1">
        <v>0.45</v>
      </c>
      <c r="I1437" s="1">
        <v>0.86</v>
      </c>
      <c r="J1437" s="1">
        <v>1.4350000000000001</v>
      </c>
      <c r="K1437" s="1"/>
      <c r="AE1437">
        <f>(B1435*C1435/SUM(C1337:C1435)+B1436*C1436/SUM(C1337:C1436)+B1437*C1437/SUM(C1337:C1437)+B1438*C1438/SUM(C1337:C1438)+B1439*C1439/SUM(C1337:C1439))/5</f>
        <v>5.4430625759056808</v>
      </c>
    </row>
    <row r="1438" spans="1:31" x14ac:dyDescent="0.3">
      <c r="A1438" s="1">
        <v>1962</v>
      </c>
      <c r="B1438" s="1">
        <v>101</v>
      </c>
      <c r="C1438" s="1">
        <v>0.69878200000000001</v>
      </c>
      <c r="D1438" s="1">
        <v>0.5</v>
      </c>
      <c r="E1438" s="1">
        <v>0.51785000000000003</v>
      </c>
      <c r="F1438" s="1">
        <v>0.28999999999999998</v>
      </c>
      <c r="G1438" s="1">
        <v>0.15</v>
      </c>
      <c r="H1438" s="1">
        <v>0.22</v>
      </c>
      <c r="I1438" s="1">
        <v>0.41</v>
      </c>
      <c r="J1438" s="1">
        <v>1.3989</v>
      </c>
      <c r="K1438" s="1"/>
      <c r="AE1438">
        <f>(B1436*C1436/SUM(C1337:C1436)+B1437*C1437/SUM(C1337:C1437)+B1438*C1438/SUM(C1337:C1438)+B1439*C1439/SUM(C1337:C1439)+B1440*C1440/SUM(C1337:C1440))/5</f>
        <v>5.3499097492018404</v>
      </c>
    </row>
    <row r="1439" spans="1:31" x14ac:dyDescent="0.3">
      <c r="A1439" s="1">
        <v>1962</v>
      </c>
      <c r="B1439" s="1">
        <v>102</v>
      </c>
      <c r="C1439" s="1">
        <v>0.71731100000000003</v>
      </c>
      <c r="D1439" s="1">
        <v>0.5</v>
      </c>
      <c r="E1439" s="1">
        <v>0.52795700000000001</v>
      </c>
      <c r="F1439" s="1">
        <v>0.14000000000000001</v>
      </c>
      <c r="G1439" s="1">
        <v>0.08</v>
      </c>
      <c r="H1439" s="1">
        <v>0.1</v>
      </c>
      <c r="I1439" s="1">
        <v>0.19</v>
      </c>
      <c r="J1439" s="1">
        <v>1.3643000000000001</v>
      </c>
      <c r="K1439" s="1"/>
      <c r="AE1439">
        <f>(B1437*C1437/SUM(C1337:C1437)+B1438*C1438/SUM(C1337:C1438)+B1439*C1439/SUM(C1337:C1439)+B1440*C1440/SUM(C1337:C1440)+B1441*C1441/SUM(C1337:C1441))/5</f>
        <v>5.2621062998196821</v>
      </c>
    </row>
    <row r="1440" spans="1:31" x14ac:dyDescent="0.3">
      <c r="A1440" s="1">
        <v>1962</v>
      </c>
      <c r="B1440" s="1">
        <v>103</v>
      </c>
      <c r="C1440" s="1">
        <v>0.73631899999999995</v>
      </c>
      <c r="D1440" s="1">
        <v>0.5</v>
      </c>
      <c r="E1440" s="1">
        <v>0.53818200000000005</v>
      </c>
      <c r="F1440" s="1">
        <v>7.0000000000000007E-2</v>
      </c>
      <c r="G1440" s="1">
        <v>0.04</v>
      </c>
      <c r="H1440" s="1">
        <v>0.05</v>
      </c>
      <c r="I1440" s="1">
        <v>0.09</v>
      </c>
      <c r="J1440" s="1">
        <v>1.331</v>
      </c>
      <c r="K1440" s="1"/>
      <c r="AE1440">
        <f>(B1438*C1438/SUM(C1337:C1438)+B1439*C1439/SUM(C1337:C1439)+B1440*C1440/SUM(C1337:C1440)+B1441*C1441/SUM(C1337:C1441)+B1442*C1442/SUM(C1337:C1442))/5</f>
        <v>5.179297971615914</v>
      </c>
    </row>
    <row r="1441" spans="1:31" x14ac:dyDescent="0.3">
      <c r="A1441" s="1">
        <v>1962</v>
      </c>
      <c r="B1441" s="1">
        <v>104</v>
      </c>
      <c r="C1441" s="1">
        <v>0.75571999999999995</v>
      </c>
      <c r="D1441" s="1">
        <v>0.5</v>
      </c>
      <c r="E1441" s="1">
        <v>0.54847400000000002</v>
      </c>
      <c r="F1441" s="1">
        <v>0.03</v>
      </c>
      <c r="G1441" s="1">
        <v>0.02</v>
      </c>
      <c r="H1441" s="1">
        <v>0.02</v>
      </c>
      <c r="I1441" s="1">
        <v>0.04</v>
      </c>
      <c r="J1441" s="1">
        <v>1.2994000000000001</v>
      </c>
      <c r="K1441" s="1"/>
      <c r="AE1441">
        <f>(B1439*C1439/SUM(C1337:C1439)+B1440*C1440/SUM(C1337:C1440)+B1441*C1441/SUM(C1337:C1441)+B1442*C1442/SUM(C1337:C1442)+B1443*C1443/SUM(C1337:C1443))/5</f>
        <v>5.0999894455525334</v>
      </c>
    </row>
    <row r="1442" spans="1:31" x14ac:dyDescent="0.3">
      <c r="A1442" s="1">
        <v>1962</v>
      </c>
      <c r="B1442" s="1">
        <v>105</v>
      </c>
      <c r="C1442" s="1">
        <v>0.77478499999999995</v>
      </c>
      <c r="D1442" s="1">
        <v>0.5</v>
      </c>
      <c r="E1442" s="1">
        <v>0.55844700000000003</v>
      </c>
      <c r="F1442" s="1">
        <v>0.01</v>
      </c>
      <c r="G1442" s="1">
        <v>0.01</v>
      </c>
      <c r="H1442" s="1">
        <v>0.01</v>
      </c>
      <c r="I1442" s="1">
        <v>0.02</v>
      </c>
      <c r="J1442" s="1">
        <v>1.2704</v>
      </c>
      <c r="K1442" s="1"/>
      <c r="AE1442">
        <f>(B1440*C1440/SUM(C1337:C1440)+B1441*C1441/SUM(C1337:C1441)+B1442*C1442/SUM(C1337:C1442)+B1443*C1443/SUM(C1337:C1443)+B1444*C1444/SUM(C1337:C1444))/5</f>
        <v>5.021655280147904</v>
      </c>
    </row>
    <row r="1443" spans="1:31" x14ac:dyDescent="0.3">
      <c r="A1443" s="1">
        <v>1962</v>
      </c>
      <c r="B1443" s="1">
        <v>106</v>
      </c>
      <c r="C1443" s="1">
        <v>0.79271499999999995</v>
      </c>
      <c r="D1443" s="1">
        <v>0.5</v>
      </c>
      <c r="E1443" s="1">
        <v>0.56770200000000004</v>
      </c>
      <c r="F1443" s="1">
        <v>0.01</v>
      </c>
      <c r="G1443" s="1">
        <v>0</v>
      </c>
      <c r="H1443" s="1">
        <v>0</v>
      </c>
      <c r="I1443" s="1">
        <v>0.01</v>
      </c>
      <c r="J1443" s="1">
        <v>1.2446999999999999</v>
      </c>
      <c r="K1443" s="1"/>
      <c r="AE1443">
        <f>(B1441*C1441/SUM(C1337:C1441)+B1442*C1442/SUM(C1337:C1442)+B1443*C1443/SUM(C1337:C1443)+B1444*C1444/SUM(C1337:C1444)+B1445*C1445/SUM(C1337:C1445))/5</f>
        <v>4.9419208797537895</v>
      </c>
    </row>
    <row r="1444" spans="1:31" x14ac:dyDescent="0.3">
      <c r="A1444" s="1">
        <v>1962</v>
      </c>
      <c r="B1444" s="1">
        <v>107</v>
      </c>
      <c r="C1444" s="1">
        <v>0.808643</v>
      </c>
      <c r="D1444" s="1">
        <v>0.5</v>
      </c>
      <c r="E1444" s="1">
        <v>0.575824</v>
      </c>
      <c r="F1444" s="1">
        <v>0</v>
      </c>
      <c r="G1444" s="1">
        <v>0</v>
      </c>
      <c r="H1444" s="1">
        <v>0</v>
      </c>
      <c r="I1444" s="1">
        <v>0</v>
      </c>
      <c r="J1444" s="1">
        <v>1.2228000000000001</v>
      </c>
      <c r="K1444" s="1"/>
      <c r="AE1444">
        <f>(B1442*C1442/SUM(C1337:C1442)+B1443*C1443/SUM(C1337:C1443)+B1444*C1444/SUM(C1337:C1444)+B1445*C1445/SUM(C1337:C1445)+B1446*C1446/SUM(C1337:C1446))/5</f>
        <v>4.859748600953564</v>
      </c>
    </row>
    <row r="1445" spans="1:31" x14ac:dyDescent="0.3">
      <c r="A1445" s="1">
        <v>1962</v>
      </c>
      <c r="B1445" s="1">
        <v>108</v>
      </c>
      <c r="C1445" s="1">
        <v>0.822967</v>
      </c>
      <c r="D1445" s="1">
        <v>0.5</v>
      </c>
      <c r="E1445" s="1">
        <v>0.58305099999999999</v>
      </c>
      <c r="F1445" s="1">
        <v>0</v>
      </c>
      <c r="G1445" s="1">
        <v>0</v>
      </c>
      <c r="H1445" s="1">
        <v>0</v>
      </c>
      <c r="I1445" s="1">
        <v>0</v>
      </c>
      <c r="J1445" s="1">
        <v>1.2039</v>
      </c>
      <c r="K1445" s="1"/>
      <c r="AE1445">
        <f>(B1443*C1443/SUM(C1337:C1443)+B1444*C1444/SUM(C1337:C1444)+B1445*C1445/SUM(C1337:C1445)+B1446*C1446/SUM(C1337:C1446)+B1447*C1447/SUM(C1337:C1447))/5</f>
        <v>4.7748589723854673</v>
      </c>
    </row>
    <row r="1446" spans="1:31" x14ac:dyDescent="0.3">
      <c r="A1446" s="1">
        <v>1962</v>
      </c>
      <c r="B1446" s="1">
        <v>109</v>
      </c>
      <c r="C1446" s="1">
        <v>0.836507</v>
      </c>
      <c r="D1446" s="1">
        <v>0.5</v>
      </c>
      <c r="E1446" s="1">
        <v>0.58981499999999998</v>
      </c>
      <c r="F1446" s="1">
        <v>0</v>
      </c>
      <c r="G1446" s="1">
        <v>0</v>
      </c>
      <c r="H1446" s="1">
        <v>0</v>
      </c>
      <c r="I1446" s="1">
        <v>0</v>
      </c>
      <c r="J1446" s="1">
        <v>1.1881999999999999</v>
      </c>
      <c r="K1446" s="1"/>
      <c r="AE1446">
        <f>(B1445*C1445/SUM(C1337:C1445)+B1446*C1446/SUM(C1337:C1446)+B1447*C1447/SUM(C1337:C1447))/3</f>
        <v>4.6876858345206278</v>
      </c>
    </row>
    <row r="1447" spans="1:31" x14ac:dyDescent="0.3">
      <c r="A1447" s="1">
        <v>1962</v>
      </c>
      <c r="B1447" s="1">
        <v>110</v>
      </c>
      <c r="C1447" s="1">
        <v>0.84897900000000004</v>
      </c>
      <c r="D1447" s="1">
        <v>1.177886</v>
      </c>
      <c r="E1447" s="1">
        <v>1</v>
      </c>
      <c r="F1447" s="1">
        <v>0</v>
      </c>
      <c r="G1447" s="1">
        <v>0</v>
      </c>
      <c r="H1447" s="1">
        <v>0</v>
      </c>
      <c r="I1447" s="1">
        <v>0</v>
      </c>
      <c r="J1447" s="1">
        <v>1.1778999999999999</v>
      </c>
      <c r="K1447" s="1"/>
      <c r="AE1447">
        <f>(B1447*C1447/SUM(C1337:C1447))</f>
        <v>4.600457909350264</v>
      </c>
    </row>
    <row r="1448" spans="1:31" x14ac:dyDescent="0.3">
      <c r="A1448" s="1">
        <v>1963</v>
      </c>
      <c r="B1448" s="1">
        <v>0</v>
      </c>
      <c r="C1448" s="1">
        <v>0.17775099999999999</v>
      </c>
      <c r="D1448" s="1">
        <v>0.35</v>
      </c>
      <c r="E1448" s="1">
        <v>0.15934100000000001</v>
      </c>
      <c r="F1448" s="1">
        <v>100000</v>
      </c>
      <c r="G1448" s="1">
        <v>15934.14</v>
      </c>
      <c r="H1448" s="1">
        <v>89642.81</v>
      </c>
      <c r="I1448" s="1">
        <v>3926840.6</v>
      </c>
      <c r="J1448" s="1">
        <v>39.2684</v>
      </c>
      <c r="K1448" s="1"/>
      <c r="AE1448">
        <f>B1448*C1448/SUM(C1448:C1448)</f>
        <v>0</v>
      </c>
    </row>
    <row r="1449" spans="1:31" x14ac:dyDescent="0.3">
      <c r="A1449" s="1">
        <v>1963</v>
      </c>
      <c r="B1449" s="1">
        <v>1</v>
      </c>
      <c r="C1449" s="1">
        <v>7.4989E-2</v>
      </c>
      <c r="D1449" s="1">
        <v>0.5</v>
      </c>
      <c r="E1449" s="1">
        <v>7.2278999999999996E-2</v>
      </c>
      <c r="F1449" s="1">
        <v>84065.86</v>
      </c>
      <c r="G1449" s="1">
        <v>6076.22</v>
      </c>
      <c r="H1449" s="1">
        <v>81027.75</v>
      </c>
      <c r="I1449" s="1">
        <v>3837197.79</v>
      </c>
      <c r="J1449" s="1">
        <v>45.645099999999999</v>
      </c>
      <c r="K1449" s="1"/>
      <c r="AE1449">
        <f>(B1448*C1448/SUM(C1448:C1448)+B1449*C1449/SUM(C1448:C1449)+B1450*C1450/SUM(C1448:C1450))/3</f>
        <v>0.18595561117075785</v>
      </c>
    </row>
    <row r="1450" spans="1:31" x14ac:dyDescent="0.3">
      <c r="A1450" s="1">
        <v>1963</v>
      </c>
      <c r="B1450" s="1">
        <v>2</v>
      </c>
      <c r="C1450" s="1">
        <v>3.7960000000000001E-2</v>
      </c>
      <c r="D1450" s="1">
        <v>0.5</v>
      </c>
      <c r="E1450" s="1">
        <v>3.7253000000000001E-2</v>
      </c>
      <c r="F1450" s="1">
        <v>77989.64</v>
      </c>
      <c r="G1450" s="1">
        <v>2905.37</v>
      </c>
      <c r="H1450" s="1">
        <v>76536.95</v>
      </c>
      <c r="I1450" s="1">
        <v>3756170.05</v>
      </c>
      <c r="J1450" s="1">
        <v>48.162399999999998</v>
      </c>
      <c r="K1450" s="1"/>
      <c r="AE1450">
        <f>(B1448*C1448/SUM(C1448:C1448)+B1449*C1449/SUM(C1448:C1449)+B1450*C1450/SUM(C1448:C1450)+B1451*C1451/SUM(C1448:C1451)+B1452*C1452/SUM(C1448:C1452))/5</f>
        <v>0.201537412764551</v>
      </c>
    </row>
    <row r="1451" spans="1:31" x14ac:dyDescent="0.3">
      <c r="A1451" s="1">
        <v>1963</v>
      </c>
      <c r="B1451" s="1">
        <v>3</v>
      </c>
      <c r="C1451" s="1">
        <v>2.4615000000000001E-2</v>
      </c>
      <c r="D1451" s="1">
        <v>0.5</v>
      </c>
      <c r="E1451" s="1">
        <v>2.4316000000000001E-2</v>
      </c>
      <c r="F1451" s="1">
        <v>75084.27</v>
      </c>
      <c r="G1451" s="1">
        <v>1825.77</v>
      </c>
      <c r="H1451" s="1">
        <v>74171.38</v>
      </c>
      <c r="I1451" s="1">
        <v>3679633.09</v>
      </c>
      <c r="J1451" s="1">
        <v>49.006700000000002</v>
      </c>
      <c r="K1451" s="1"/>
      <c r="AE1451">
        <f>(B1449*C1449/SUM(C1448:C1449)+B1450*C1450/SUM(C1448:C1450)+B1451*C1451/SUM(C1448:C1451)+B1452*C1452/SUM(C1448:C1452)+B1453*C1453/SUM(C1448:C1453))/5</f>
        <v>0.24207161205577829</v>
      </c>
    </row>
    <row r="1452" spans="1:31" x14ac:dyDescent="0.3">
      <c r="A1452" s="1">
        <v>1963</v>
      </c>
      <c r="B1452" s="1">
        <v>4</v>
      </c>
      <c r="C1452" s="1">
        <v>1.7965999999999999E-2</v>
      </c>
      <c r="D1452" s="1">
        <v>0.5</v>
      </c>
      <c r="E1452" s="1">
        <v>1.7805999999999999E-2</v>
      </c>
      <c r="F1452" s="1">
        <v>73258.5</v>
      </c>
      <c r="G1452" s="1">
        <v>1304.47</v>
      </c>
      <c r="H1452" s="1">
        <v>72606.27</v>
      </c>
      <c r="I1452" s="1">
        <v>3605461.71</v>
      </c>
      <c r="J1452" s="1">
        <v>49.215600000000002</v>
      </c>
      <c r="K1452" s="1"/>
      <c r="AE1452">
        <f>(B1450*C1450/SUM(C1448:C1450)+B1451*C1451/SUM(C1448:C1451)+B1452*C1452/SUM(C1448:C1452)+B1453*C1453/SUM(C1448:C1453)+B1454*C1454/SUM(C1448:C1454))/5</f>
        <v>0.22137996098798962</v>
      </c>
    </row>
    <row r="1453" spans="1:31" x14ac:dyDescent="0.3">
      <c r="A1453" s="1">
        <v>1963</v>
      </c>
      <c r="B1453" s="1">
        <v>5</v>
      </c>
      <c r="C1453" s="1">
        <v>1.4080000000000001E-2</v>
      </c>
      <c r="D1453" s="1">
        <v>0.5</v>
      </c>
      <c r="E1453" s="1">
        <v>1.3982E-2</v>
      </c>
      <c r="F1453" s="1">
        <v>71954.03</v>
      </c>
      <c r="G1453" s="1">
        <v>1006.04</v>
      </c>
      <c r="H1453" s="1">
        <v>71451.009999999995</v>
      </c>
      <c r="I1453" s="1">
        <v>3532855.44</v>
      </c>
      <c r="J1453" s="1">
        <v>49.098799999999997</v>
      </c>
      <c r="K1453" s="1"/>
      <c r="AE1453">
        <f>(B1451*C1451/SUM(C1448:C1451)+B1452*C1452/SUM(C1448:C1452)+B1453*C1453/SUM(C1448:C1453)+B1454*C1454/SUM(C1448:C1454)+B1455*C1455/SUM(C1448:C1455))/5</f>
        <v>0.20589866750200542</v>
      </c>
    </row>
    <row r="1454" spans="1:31" x14ac:dyDescent="0.3">
      <c r="A1454" s="1">
        <v>1963</v>
      </c>
      <c r="B1454" s="1">
        <v>6</v>
      </c>
      <c r="C1454" s="1">
        <v>1.1560000000000001E-2</v>
      </c>
      <c r="D1454" s="1">
        <v>0.5</v>
      </c>
      <c r="E1454" s="1">
        <v>1.1493E-2</v>
      </c>
      <c r="F1454" s="1">
        <v>70947.990000000005</v>
      </c>
      <c r="G1454" s="1">
        <v>815.42</v>
      </c>
      <c r="H1454" s="1">
        <v>70540.28</v>
      </c>
      <c r="I1454" s="1">
        <v>3461404.43</v>
      </c>
      <c r="J1454" s="1">
        <v>48.7879</v>
      </c>
      <c r="K1454" s="1"/>
      <c r="AE1454">
        <f>(B1452*C1452/SUM(C1448:C1452)+B1453*C1453/SUM(C1448:C1453)+B1454*C1454/SUM(C1448:C1454)+B1455*C1455/SUM(C1448:C1455)+B1456*C1456/SUM(C1448:C1456))/5</f>
        <v>0.19337681786451411</v>
      </c>
    </row>
    <row r="1455" spans="1:31" x14ac:dyDescent="0.3">
      <c r="A1455" s="1">
        <v>1963</v>
      </c>
      <c r="B1455" s="1">
        <v>7</v>
      </c>
      <c r="C1455" s="1">
        <v>9.6760000000000006E-3</v>
      </c>
      <c r="D1455" s="1">
        <v>0.5</v>
      </c>
      <c r="E1455" s="1">
        <v>9.6299999999999997E-3</v>
      </c>
      <c r="F1455" s="1">
        <v>70132.570000000007</v>
      </c>
      <c r="G1455" s="1">
        <v>675.34</v>
      </c>
      <c r="H1455" s="1">
        <v>69794.899999999994</v>
      </c>
      <c r="I1455" s="1">
        <v>3390864.15</v>
      </c>
      <c r="J1455" s="1">
        <v>48.349299999999999</v>
      </c>
      <c r="K1455" s="1"/>
      <c r="AE1455">
        <f>(B1453*C1453/SUM(C1448:C1453)+B1454*C1454/SUM(C1448:C1454)+B1455*C1455/SUM(C1448:C1455)+B1456*C1456/SUM(C1448:C1456)+B1457*C1457/SUM(C1448:C1457))/5</f>
        <v>0.18213331660886434</v>
      </c>
    </row>
    <row r="1456" spans="1:31" x14ac:dyDescent="0.3">
      <c r="A1456" s="1">
        <v>1963</v>
      </c>
      <c r="B1456" s="1">
        <v>8</v>
      </c>
      <c r="C1456" s="1">
        <v>8.0789999999999994E-3</v>
      </c>
      <c r="D1456" s="1">
        <v>0.5</v>
      </c>
      <c r="E1456" s="1">
        <v>8.0470000000000003E-3</v>
      </c>
      <c r="F1456" s="1">
        <v>69457.23</v>
      </c>
      <c r="G1456" s="1">
        <v>558.91999999999996</v>
      </c>
      <c r="H1456" s="1">
        <v>69177.77</v>
      </c>
      <c r="I1456" s="1">
        <v>3321069.25</v>
      </c>
      <c r="J1456" s="1">
        <v>47.814599999999999</v>
      </c>
      <c r="K1456" s="1"/>
      <c r="AE1456">
        <f>(B1454*C1454/SUM(C1448:C1454)+B1455*C1455/SUM(C1448:C1455)+B1456*C1456/SUM(C1448:C1456)+B1457*C1457/SUM(C1448:C1457)+B1458*C1458/SUM(C1448:C1458))/5</f>
        <v>0.17171238883537265</v>
      </c>
    </row>
    <row r="1457" spans="1:31" x14ac:dyDescent="0.3">
      <c r="A1457" s="1">
        <v>1963</v>
      </c>
      <c r="B1457" s="1">
        <v>9</v>
      </c>
      <c r="C1457" s="1">
        <v>6.7920000000000003E-3</v>
      </c>
      <c r="D1457" s="1">
        <v>0.5</v>
      </c>
      <c r="E1457" s="1">
        <v>6.7689999999999998E-3</v>
      </c>
      <c r="F1457" s="1">
        <v>68898.31</v>
      </c>
      <c r="G1457" s="1">
        <v>466.4</v>
      </c>
      <c r="H1457" s="1">
        <v>68665.11</v>
      </c>
      <c r="I1457" s="1">
        <v>3251891.48</v>
      </c>
      <c r="J1457" s="1">
        <v>47.198399999999999</v>
      </c>
      <c r="K1457" s="1"/>
      <c r="AE1457">
        <f>(B1455*C1455/SUM(C1448:C1455)+B1456*C1456/SUM(C1448:C1456)+B1457*C1457/SUM(C1448:C1457)+B1458*C1458/SUM(C1448:C1458)+B1459*C1459/SUM(C1448:C1459))/5</f>
        <v>0.16258237910343576</v>
      </c>
    </row>
    <row r="1458" spans="1:31" x14ac:dyDescent="0.3">
      <c r="A1458" s="1">
        <v>1963</v>
      </c>
      <c r="B1458" s="1">
        <v>10</v>
      </c>
      <c r="C1458" s="1">
        <v>5.862E-3</v>
      </c>
      <c r="D1458" s="1">
        <v>0.5</v>
      </c>
      <c r="E1458" s="1">
        <v>5.8450000000000004E-3</v>
      </c>
      <c r="F1458" s="1">
        <v>68431.91</v>
      </c>
      <c r="G1458" s="1">
        <v>399.97</v>
      </c>
      <c r="H1458" s="1">
        <v>68231.929999999993</v>
      </c>
      <c r="I1458" s="1">
        <v>3183226.37</v>
      </c>
      <c r="J1458" s="1">
        <v>46.5167</v>
      </c>
      <c r="K1458" s="1"/>
      <c r="AE1458">
        <f>(B1456*C1456/SUM(C1448:C1456)+B1457*C1457/SUM(C1448:C1457)+B1458*C1458/SUM(C1448:C1458)+B1459*C1459/SUM(C1448:C1459)+B1460*C1460/SUM(C1448:C1460))/5</f>
        <v>0.15647589227589428</v>
      </c>
    </row>
    <row r="1459" spans="1:31" x14ac:dyDescent="0.3">
      <c r="A1459" s="1">
        <v>1963</v>
      </c>
      <c r="B1459" s="1">
        <v>11</v>
      </c>
      <c r="C1459" s="1">
        <v>5.2950000000000002E-3</v>
      </c>
      <c r="D1459" s="1">
        <v>0.5</v>
      </c>
      <c r="E1459" s="1">
        <v>5.2810000000000001E-3</v>
      </c>
      <c r="F1459" s="1">
        <v>68031.94</v>
      </c>
      <c r="G1459" s="1">
        <v>359.28</v>
      </c>
      <c r="H1459" s="1">
        <v>67852.3</v>
      </c>
      <c r="I1459" s="1">
        <v>3114994.44</v>
      </c>
      <c r="J1459" s="1">
        <v>45.787199999999999</v>
      </c>
      <c r="K1459" s="1"/>
      <c r="AE1459">
        <f>(B1457*C1457/SUM(C1448:C1457)+B1458*C1458/SUM(C1448:C1458)+B1459*C1459/SUM(C1448:C1459)+B1460*C1460/SUM(C1448:C1460)+B1461*C1461/SUM(C1448:C1461))/5</f>
        <v>0.15613677387601441</v>
      </c>
    </row>
    <row r="1460" spans="1:31" x14ac:dyDescent="0.3">
      <c r="A1460" s="1">
        <v>1963</v>
      </c>
      <c r="B1460" s="1">
        <v>12</v>
      </c>
      <c r="C1460" s="1">
        <v>5.104E-3</v>
      </c>
      <c r="D1460" s="1">
        <v>0.5</v>
      </c>
      <c r="E1460" s="1">
        <v>5.091E-3</v>
      </c>
      <c r="F1460" s="1">
        <v>67672.66</v>
      </c>
      <c r="G1460" s="1">
        <v>344.54</v>
      </c>
      <c r="H1460" s="1">
        <v>67500.39</v>
      </c>
      <c r="I1460" s="1">
        <v>3047142.14</v>
      </c>
      <c r="J1460" s="1">
        <v>45.027700000000003</v>
      </c>
      <c r="K1460" s="1"/>
      <c r="AE1460">
        <f>(B1458*C1458/SUM(C1448:C1458)+B1459*C1459/SUM(C1448:C1459)+B1460*C1460/SUM(C1448:C1460)+B1461*C1461/SUM(C1448:C1461)+B1462*C1462/SUM(C1448:C1462))/5</f>
        <v>0.16344959680164645</v>
      </c>
    </row>
    <row r="1461" spans="1:31" x14ac:dyDescent="0.3">
      <c r="A1461" s="1">
        <v>1963</v>
      </c>
      <c r="B1461" s="1">
        <v>13</v>
      </c>
      <c r="C1461" s="1">
        <v>5.293E-3</v>
      </c>
      <c r="D1461" s="1">
        <v>0.5</v>
      </c>
      <c r="E1461" s="1">
        <v>5.2789999999999998E-3</v>
      </c>
      <c r="F1461" s="1">
        <v>67328.12</v>
      </c>
      <c r="G1461" s="1">
        <v>355.41</v>
      </c>
      <c r="H1461" s="1">
        <v>67150.41</v>
      </c>
      <c r="I1461" s="1">
        <v>2979641.75</v>
      </c>
      <c r="J1461" s="1">
        <v>44.255499999999998</v>
      </c>
      <c r="K1461" s="1"/>
      <c r="AE1461">
        <f>(B1459*C1459/SUM(C1448:C1459)+B1460*C1460/SUM(C1448:C1460)+B1461*C1461/SUM(C1448:C1461)+B1462*C1462/SUM(C1448:C1462)+B1463*C1463/SUM(C1448:C1463))/5</f>
        <v>0.17938883070128867</v>
      </c>
    </row>
    <row r="1462" spans="1:31" x14ac:dyDescent="0.3">
      <c r="A1462" s="1">
        <v>1963</v>
      </c>
      <c r="B1462" s="1">
        <v>14</v>
      </c>
      <c r="C1462" s="1">
        <v>5.7499999999999999E-3</v>
      </c>
      <c r="D1462" s="1">
        <v>0.5</v>
      </c>
      <c r="E1462" s="1">
        <v>5.7340000000000004E-3</v>
      </c>
      <c r="F1462" s="1">
        <v>66972.710000000006</v>
      </c>
      <c r="G1462" s="1">
        <v>384.02</v>
      </c>
      <c r="H1462" s="1">
        <v>66780.7</v>
      </c>
      <c r="I1462" s="1">
        <v>2912491.33</v>
      </c>
      <c r="J1462" s="1">
        <v>43.487699999999997</v>
      </c>
      <c r="K1462" s="1"/>
      <c r="AE1462">
        <f>(B1460*C1460/SUM(C1448:C1460)+B1461*C1461/SUM(C1448:C1461)+B1462*C1462/SUM(C1448:C1462)+B1463*C1463/SUM(C1448:C1463)+B1464*C1464/SUM(C1448:C1464))/5</f>
        <v>0.20425009239794328</v>
      </c>
    </row>
    <row r="1463" spans="1:31" x14ac:dyDescent="0.3">
      <c r="A1463" s="1">
        <v>1963</v>
      </c>
      <c r="B1463" s="1">
        <v>15</v>
      </c>
      <c r="C1463" s="1">
        <v>6.404E-3</v>
      </c>
      <c r="D1463" s="1">
        <v>0.5</v>
      </c>
      <c r="E1463" s="1">
        <v>6.3839999999999999E-3</v>
      </c>
      <c r="F1463" s="1">
        <v>66588.69</v>
      </c>
      <c r="G1463" s="1">
        <v>425.08</v>
      </c>
      <c r="H1463" s="1">
        <v>66376.149999999994</v>
      </c>
      <c r="I1463" s="1">
        <v>2845710.63</v>
      </c>
      <c r="J1463" s="1">
        <v>42.735599999999998</v>
      </c>
      <c r="K1463" s="1"/>
      <c r="AE1463">
        <f>(B1461*C1461/SUM(C1448:C1461)+B1462*C1462/SUM(C1448:C1462)+B1463*C1463/SUM(C1448:C1463)+B1464*C1464/SUM(C1448:C1464)+B1465*C1465/SUM(C1448:C1465))/5</f>
        <v>0.23449622607243442</v>
      </c>
    </row>
    <row r="1464" spans="1:31" x14ac:dyDescent="0.3">
      <c r="A1464" s="1">
        <v>1963</v>
      </c>
      <c r="B1464" s="1">
        <v>16</v>
      </c>
      <c r="C1464" s="1">
        <v>7.2119999999999997E-3</v>
      </c>
      <c r="D1464" s="1">
        <v>0.5</v>
      </c>
      <c r="E1464" s="1">
        <v>7.1859999999999997E-3</v>
      </c>
      <c r="F1464" s="1">
        <v>66163.61</v>
      </c>
      <c r="G1464" s="1">
        <v>475.47</v>
      </c>
      <c r="H1464" s="1">
        <v>65925.87</v>
      </c>
      <c r="I1464" s="1">
        <v>2779334.49</v>
      </c>
      <c r="J1464" s="1">
        <v>42.006999999999998</v>
      </c>
      <c r="K1464" s="1"/>
      <c r="AE1464">
        <f>(B1462*C1462/SUM(C1448:C1462)+B1463*C1463/SUM(C1448:C1463)+B1464*C1464/SUM(C1448:C1464)+B1465*C1465/SUM(C1448:C1465)+B1466*C1466/SUM(C1448:C1466))/5</f>
        <v>0.26729460908728797</v>
      </c>
    </row>
    <row r="1465" spans="1:31" x14ac:dyDescent="0.3">
      <c r="A1465" s="1">
        <v>1963</v>
      </c>
      <c r="B1465" s="1">
        <v>17</v>
      </c>
      <c r="C1465" s="1">
        <v>7.7390000000000002E-3</v>
      </c>
      <c r="D1465" s="1">
        <v>0.5</v>
      </c>
      <c r="E1465" s="1">
        <v>7.7089999999999997E-3</v>
      </c>
      <c r="F1465" s="1">
        <v>65688.13</v>
      </c>
      <c r="G1465" s="1">
        <v>506.39</v>
      </c>
      <c r="H1465" s="1">
        <v>65434.94</v>
      </c>
      <c r="I1465" s="1">
        <v>2713408.62</v>
      </c>
      <c r="J1465" s="1">
        <v>41.307400000000001</v>
      </c>
      <c r="K1465" s="1"/>
      <c r="AE1465">
        <f>(B1463*C1463/SUM(C1448:C1463)+B1464*C1464/SUM(C1448:C1464)+B1465*C1465/SUM(C1448:C1465)+B1466*C1466/SUM(C1448:C1466)+B1467*C1467/SUM(C1448:C1467))/5</f>
        <v>0.30091787410797127</v>
      </c>
    </row>
    <row r="1466" spans="1:31" x14ac:dyDescent="0.3">
      <c r="A1466" s="1">
        <v>1963</v>
      </c>
      <c r="B1466" s="1">
        <v>18</v>
      </c>
      <c r="C1466" s="1">
        <v>8.1670000000000006E-3</v>
      </c>
      <c r="D1466" s="1">
        <v>0.5</v>
      </c>
      <c r="E1466" s="1">
        <v>8.1340000000000006E-3</v>
      </c>
      <c r="F1466" s="1">
        <v>65181.74</v>
      </c>
      <c r="G1466" s="1">
        <v>530.17999999999995</v>
      </c>
      <c r="H1466" s="1">
        <v>64916.65</v>
      </c>
      <c r="I1466" s="1">
        <v>2647973.6800000002</v>
      </c>
      <c r="J1466" s="1">
        <v>40.624499999999998</v>
      </c>
      <c r="K1466" s="1"/>
      <c r="AE1466">
        <f>(B1464*C1464/SUM(C1448:C1464)+B1465*C1465/SUM(C1448:C1465)+B1466*C1466/SUM(C1448:C1466)+B1467*C1467/SUM(C1448:C1467)+B1468*C1468/SUM(C1448:C1468))/5</f>
        <v>0.33364854897514407</v>
      </c>
    </row>
    <row r="1467" spans="1:31" x14ac:dyDescent="0.3">
      <c r="A1467" s="1">
        <v>1963</v>
      </c>
      <c r="B1467" s="1">
        <v>19</v>
      </c>
      <c r="C1467" s="1">
        <v>8.6020000000000003E-3</v>
      </c>
      <c r="D1467" s="1">
        <v>0.5</v>
      </c>
      <c r="E1467" s="1">
        <v>8.5649999999999997E-3</v>
      </c>
      <c r="F1467" s="1">
        <v>64651.57</v>
      </c>
      <c r="G1467" s="1">
        <v>553.76</v>
      </c>
      <c r="H1467" s="1">
        <v>64374.69</v>
      </c>
      <c r="I1467" s="1">
        <v>2583057.0299999998</v>
      </c>
      <c r="J1467" s="1">
        <v>39.953499999999998</v>
      </c>
      <c r="K1467" s="1"/>
      <c r="AE1467">
        <f>(B1465*C1465/SUM(C1448:C1465)+B1466*C1466/SUM(C1448:C1466)+B1467*C1467/SUM(C1448:C1467)+B1468*C1468/SUM(C1448:C1468)+B1469*C1469/SUM(C1448:C1469))/5</f>
        <v>0.36363626232073548</v>
      </c>
    </row>
    <row r="1468" spans="1:31" x14ac:dyDescent="0.3">
      <c r="A1468" s="1">
        <v>1963</v>
      </c>
      <c r="B1468" s="1">
        <v>20</v>
      </c>
      <c r="C1468" s="1">
        <v>9.0189999999999992E-3</v>
      </c>
      <c r="D1468" s="1">
        <v>0.5</v>
      </c>
      <c r="E1468" s="1">
        <v>8.9789999999999991E-3</v>
      </c>
      <c r="F1468" s="1">
        <v>64097.81</v>
      </c>
      <c r="G1468" s="1">
        <v>575.51</v>
      </c>
      <c r="H1468" s="1">
        <v>63810.05</v>
      </c>
      <c r="I1468" s="1">
        <v>2518682.34</v>
      </c>
      <c r="J1468" s="1">
        <v>39.294400000000003</v>
      </c>
      <c r="K1468" s="1"/>
      <c r="AE1468">
        <f>(B1466*C1466/SUM(C1448:C1466)+B1467*C1467/SUM(C1448:C1467)+B1468*C1468/SUM(C1448:C1468)+B1469*C1469/SUM(C1448:C1469)+B1470*C1470/SUM(C1448:C1470))/5</f>
        <v>0.39207629057887577</v>
      </c>
    </row>
    <row r="1469" spans="1:31" x14ac:dyDescent="0.3">
      <c r="A1469" s="1">
        <v>1963</v>
      </c>
      <c r="B1469" s="1">
        <v>21</v>
      </c>
      <c r="C1469" s="1">
        <v>9.3869999999999995E-3</v>
      </c>
      <c r="D1469" s="1">
        <v>0.5</v>
      </c>
      <c r="E1469" s="1">
        <v>9.3430000000000006E-3</v>
      </c>
      <c r="F1469" s="1">
        <v>63522.3</v>
      </c>
      <c r="G1469" s="1">
        <v>593.5</v>
      </c>
      <c r="H1469" s="1">
        <v>63225.55</v>
      </c>
      <c r="I1469" s="1">
        <v>2454872.29</v>
      </c>
      <c r="J1469" s="1">
        <v>38.645800000000001</v>
      </c>
      <c r="K1469" s="1"/>
      <c r="AE1469">
        <f>(B1467*C1467/SUM(C1448:C1467)+B1468*C1468/SUM(C1448:C1468)+B1469*C1469/SUM(C1448:C1469)+B1470*C1470/SUM(C1448:C1470)+B1471*C1471/SUM(C1448:C1471))/5</f>
        <v>0.41891648834561962</v>
      </c>
    </row>
    <row r="1470" spans="1:31" x14ac:dyDescent="0.3">
      <c r="A1470" s="1">
        <v>1963</v>
      </c>
      <c r="B1470" s="1">
        <v>22</v>
      </c>
      <c r="C1470" s="1">
        <v>9.6839999999999999E-3</v>
      </c>
      <c r="D1470" s="1">
        <v>0.5</v>
      </c>
      <c r="E1470" s="1">
        <v>9.6369999999999997E-3</v>
      </c>
      <c r="F1470" s="1">
        <v>62928.79</v>
      </c>
      <c r="G1470" s="1">
        <v>606.47</v>
      </c>
      <c r="H1470" s="1">
        <v>62625.56</v>
      </c>
      <c r="I1470" s="1">
        <v>2391646.7400000002</v>
      </c>
      <c r="J1470" s="1">
        <v>38.005600000000001</v>
      </c>
      <c r="K1470" s="1"/>
      <c r="AE1470">
        <f>(B1468*C1468/SUM(C1448:C1468)+B1469*C1469/SUM(C1448:C1469)+B1470*C1470/SUM(C1448:C1470)+B1471*C1471/SUM(C1448:C1471)+B1472*C1472/SUM(C1448:C1472))/5</f>
        <v>0.44370175393470507</v>
      </c>
    </row>
    <row r="1471" spans="1:31" x14ac:dyDescent="0.3">
      <c r="A1471" s="1">
        <v>1963</v>
      </c>
      <c r="B1471" s="1">
        <v>23</v>
      </c>
      <c r="C1471" s="1">
        <v>9.9089999999999994E-3</v>
      </c>
      <c r="D1471" s="1">
        <v>0.5</v>
      </c>
      <c r="E1471" s="1">
        <v>9.8600000000000007E-3</v>
      </c>
      <c r="F1471" s="1">
        <v>62322.33</v>
      </c>
      <c r="G1471" s="1">
        <v>614.48</v>
      </c>
      <c r="H1471" s="1">
        <v>62015.09</v>
      </c>
      <c r="I1471" s="1">
        <v>2329021.1800000002</v>
      </c>
      <c r="J1471" s="1">
        <v>37.370600000000003</v>
      </c>
      <c r="K1471" s="1"/>
      <c r="AE1471">
        <f>(B1469*C1469/SUM(C1448:C1469)+B1470*C1470/SUM(C1448:C1470)+B1471*C1471/SUM(C1448:C1471)+B1472*C1472/SUM(C1448:C1472)+B1473*C1473/SUM(C1448:C1473))/5</f>
        <v>0.46623342935114803</v>
      </c>
    </row>
    <row r="1472" spans="1:31" x14ac:dyDescent="0.3">
      <c r="A1472" s="1">
        <v>1963</v>
      </c>
      <c r="B1472" s="1">
        <v>24</v>
      </c>
      <c r="C1472" s="1">
        <v>1.0106E-2</v>
      </c>
      <c r="D1472" s="1">
        <v>0.5</v>
      </c>
      <c r="E1472" s="1">
        <v>1.0056000000000001E-2</v>
      </c>
      <c r="F1472" s="1">
        <v>61707.85</v>
      </c>
      <c r="G1472" s="1">
        <v>620.51</v>
      </c>
      <c r="H1472" s="1">
        <v>61397.59</v>
      </c>
      <c r="I1472" s="1">
        <v>2267006.1</v>
      </c>
      <c r="J1472" s="1">
        <v>36.737699999999997</v>
      </c>
      <c r="K1472" s="1"/>
      <c r="AE1472">
        <f>(B1470*C1470/SUM(C1448:C1470)+B1471*C1471/SUM(C1448:C1471)+B1472*C1472/SUM(C1448:C1472)+B1473*C1473/SUM(C1448:C1473)+B1474*C1474/SUM(C1448:C1474))/5</f>
        <v>0.48661680152980563</v>
      </c>
    </row>
    <row r="1473" spans="1:31" x14ac:dyDescent="0.3">
      <c r="A1473" s="1">
        <v>1963</v>
      </c>
      <c r="B1473" s="1">
        <v>25</v>
      </c>
      <c r="C1473" s="1">
        <v>1.0279E-2</v>
      </c>
      <c r="D1473" s="1">
        <v>0.5</v>
      </c>
      <c r="E1473" s="1">
        <v>1.0227E-2</v>
      </c>
      <c r="F1473" s="1">
        <v>61087.33</v>
      </c>
      <c r="G1473" s="1">
        <v>624.72</v>
      </c>
      <c r="H1473" s="1">
        <v>60774.98</v>
      </c>
      <c r="I1473" s="1">
        <v>2205608.5099999998</v>
      </c>
      <c r="J1473" s="1">
        <v>36.105800000000002</v>
      </c>
      <c r="K1473" s="1"/>
      <c r="AE1473">
        <f>(B1471*C1471/SUM(C1448:C1471)+B1472*C1472/SUM(C1448:C1472)+B1473*C1473/SUM(C1448:C1473)+B1474*C1474/SUM(C1448:C1474)+B1475*C1475/SUM(C1448:C1475))/5</f>
        <v>0.50520082970812941</v>
      </c>
    </row>
    <row r="1474" spans="1:31" x14ac:dyDescent="0.3">
      <c r="A1474" s="1">
        <v>1963</v>
      </c>
      <c r="B1474" s="1">
        <v>26</v>
      </c>
      <c r="C1474" s="1">
        <v>1.0429000000000001E-2</v>
      </c>
      <c r="D1474" s="1">
        <v>0.5</v>
      </c>
      <c r="E1474" s="1">
        <v>1.0375000000000001E-2</v>
      </c>
      <c r="F1474" s="1">
        <v>60462.62</v>
      </c>
      <c r="G1474" s="1">
        <v>627.27</v>
      </c>
      <c r="H1474" s="1">
        <v>60148.98</v>
      </c>
      <c r="I1474" s="1">
        <v>2144833.5299999998</v>
      </c>
      <c r="J1474" s="1">
        <v>35.473700000000001</v>
      </c>
      <c r="K1474" s="1"/>
      <c r="AE1474">
        <f>(B1472*C1472/SUM(C1448:C1472)+B1473*C1473/SUM(C1448:C1473)+B1474*C1474/SUM(C1448:C1474)+B1475*C1475/SUM(C1448:C1475)+B1476*C1476/SUM(C1448:C1476))/5</f>
        <v>0.52238335218394172</v>
      </c>
    </row>
    <row r="1475" spans="1:31" x14ac:dyDescent="0.3">
      <c r="A1475" s="1">
        <v>1963</v>
      </c>
      <c r="B1475" s="1">
        <v>27</v>
      </c>
      <c r="C1475" s="1">
        <v>1.0557E-2</v>
      </c>
      <c r="D1475" s="1">
        <v>0.5</v>
      </c>
      <c r="E1475" s="1">
        <v>1.0501999999999999E-2</v>
      </c>
      <c r="F1475" s="1">
        <v>59835.34</v>
      </c>
      <c r="G1475" s="1">
        <v>628.37</v>
      </c>
      <c r="H1475" s="1">
        <v>59521.16</v>
      </c>
      <c r="I1475" s="1">
        <v>2084684.55</v>
      </c>
      <c r="J1475" s="1">
        <v>34.840400000000002</v>
      </c>
      <c r="K1475" s="1"/>
      <c r="AE1475">
        <f>(B1473*C1473/SUM(C1448:C1473)+B1474*C1474/SUM(C1448:C1474)+B1475*C1475/SUM(C1448:C1475)+B1476*C1476/SUM(C1448:C1476)+B1477*C1477/SUM(C1448:C1477))/5</f>
        <v>0.5364612813733789</v>
      </c>
    </row>
    <row r="1476" spans="1:31" x14ac:dyDescent="0.3">
      <c r="A1476" s="1">
        <v>1963</v>
      </c>
      <c r="B1476" s="1">
        <v>28</v>
      </c>
      <c r="C1476" s="1">
        <v>1.0663000000000001E-2</v>
      </c>
      <c r="D1476" s="1">
        <v>0.5</v>
      </c>
      <c r="E1476" s="1">
        <v>1.0606000000000001E-2</v>
      </c>
      <c r="F1476" s="1">
        <v>59206.97</v>
      </c>
      <c r="G1476" s="1">
        <v>627.95000000000005</v>
      </c>
      <c r="H1476" s="1">
        <v>58893</v>
      </c>
      <c r="I1476" s="1">
        <v>2025163.39</v>
      </c>
      <c r="J1476" s="1">
        <v>34.204799999999999</v>
      </c>
      <c r="K1476" s="1"/>
      <c r="AE1476">
        <f>(B1474*C1474/SUM(C1448:C1474)+B1475*C1475/SUM(C1448:C1475)+B1476*C1476/SUM(C1448:C1476)+B1477*C1477/SUM(C1448:C1477)+B1478*C1478/SUM(C1448:C1478))/5</f>
        <v>0.54919996056789688</v>
      </c>
    </row>
    <row r="1477" spans="1:31" x14ac:dyDescent="0.3">
      <c r="A1477" s="1">
        <v>1963</v>
      </c>
      <c r="B1477" s="1">
        <v>29</v>
      </c>
      <c r="C1477" s="1">
        <v>1.0581E-2</v>
      </c>
      <c r="D1477" s="1">
        <v>0.5</v>
      </c>
      <c r="E1477" s="1">
        <v>1.0526000000000001E-2</v>
      </c>
      <c r="F1477" s="1">
        <v>58579.02</v>
      </c>
      <c r="G1477" s="1">
        <v>616.58000000000004</v>
      </c>
      <c r="H1477" s="1">
        <v>58270.73</v>
      </c>
      <c r="I1477" s="1">
        <v>1966270.4</v>
      </c>
      <c r="J1477" s="1">
        <v>33.566099999999999</v>
      </c>
      <c r="K1477" s="1"/>
      <c r="AE1477">
        <f>(B1475*C1475/SUM(C1448:C1475)+B1476*C1476/SUM(C1448:C1476)+B1477*C1477/SUM(C1448:C1477)+B1478*C1478/SUM(C1448:C1478)+B1479*C1479/SUM(C1448:C1479))/5</f>
        <v>0.56080868445268939</v>
      </c>
    </row>
    <row r="1478" spans="1:31" x14ac:dyDescent="0.3">
      <c r="A1478" s="1">
        <v>1963</v>
      </c>
      <c r="B1478" s="1">
        <v>30</v>
      </c>
      <c r="C1478" s="1">
        <v>1.0647999999999999E-2</v>
      </c>
      <c r="D1478" s="1">
        <v>0.5</v>
      </c>
      <c r="E1478" s="1">
        <v>1.0592000000000001E-2</v>
      </c>
      <c r="F1478" s="1">
        <v>57962.44</v>
      </c>
      <c r="G1478" s="1">
        <v>613.92999999999995</v>
      </c>
      <c r="H1478" s="1">
        <v>57655.47</v>
      </c>
      <c r="I1478" s="1">
        <v>1907999.67</v>
      </c>
      <c r="J1478" s="1">
        <v>32.917900000000003</v>
      </c>
      <c r="K1478" s="1"/>
      <c r="AE1478">
        <f>(B1476*C1476/SUM(C1448:C1476)+B1477*C1477/SUM(C1448:C1477)+B1478*C1478/SUM(C1448:C1478)+B1479*C1479/SUM(C1448:C1479)+B1480*C1480/SUM(C1448:C1480))/5</f>
        <v>0.57185316753529858</v>
      </c>
    </row>
    <row r="1479" spans="1:31" x14ac:dyDescent="0.3">
      <c r="A1479" s="1">
        <v>1963</v>
      </c>
      <c r="B1479" s="1">
        <v>31</v>
      </c>
      <c r="C1479" s="1">
        <v>1.0714E-2</v>
      </c>
      <c r="D1479" s="1">
        <v>0.5</v>
      </c>
      <c r="E1479" s="1">
        <v>1.0657E-2</v>
      </c>
      <c r="F1479" s="1">
        <v>57348.51</v>
      </c>
      <c r="G1479" s="1">
        <v>611.15</v>
      </c>
      <c r="H1479" s="1">
        <v>57042.93</v>
      </c>
      <c r="I1479" s="1">
        <v>1850344.2</v>
      </c>
      <c r="J1479" s="1">
        <v>32.264899999999997</v>
      </c>
      <c r="K1479" s="1"/>
      <c r="AE1479">
        <f>(B1477*C1477/SUM(C1448:C1477)+B1478*C1478/SUM(C1448:C1478)+B1479*C1479/SUM(C1448:C1479)+B1480*C1480/SUM(C1448:C1480)+B1481*C1481/SUM(C1448:C1481))/5</f>
        <v>0.58316522095804635</v>
      </c>
    </row>
    <row r="1480" spans="1:31" x14ac:dyDescent="0.3">
      <c r="A1480" s="1">
        <v>1963</v>
      </c>
      <c r="B1480" s="1">
        <v>32</v>
      </c>
      <c r="C1480" s="1">
        <v>1.0812E-2</v>
      </c>
      <c r="D1480" s="1">
        <v>0.5</v>
      </c>
      <c r="E1480" s="1">
        <v>1.0754E-2</v>
      </c>
      <c r="F1480" s="1">
        <v>56737.36</v>
      </c>
      <c r="G1480" s="1">
        <v>610.16</v>
      </c>
      <c r="H1480" s="1">
        <v>56432.28</v>
      </c>
      <c r="I1480" s="1">
        <v>1793301.26</v>
      </c>
      <c r="J1480" s="1">
        <v>31.607099999999999</v>
      </c>
      <c r="K1480" s="1"/>
      <c r="AE1480">
        <f>(B1478*C1478/SUM(C1448:C1478)+B1479*C1479/SUM(C1448:C1479)+B1480*C1480/SUM(C1448:C1480)+B1481*C1481/SUM(C1448:C1481)+B1482*C1482/SUM(C1448:C1482))/5</f>
        <v>0.5970448039829257</v>
      </c>
    </row>
    <row r="1481" spans="1:31" x14ac:dyDescent="0.3">
      <c r="A1481" s="1">
        <v>1963</v>
      </c>
      <c r="B1481" s="1">
        <v>33</v>
      </c>
      <c r="C1481" s="1">
        <v>1.0965000000000001E-2</v>
      </c>
      <c r="D1481" s="1">
        <v>0.5</v>
      </c>
      <c r="E1481" s="1">
        <v>1.0905E-2</v>
      </c>
      <c r="F1481" s="1">
        <v>56127.199999999997</v>
      </c>
      <c r="G1481" s="1">
        <v>612.1</v>
      </c>
      <c r="H1481" s="1">
        <v>55821.15</v>
      </c>
      <c r="I1481" s="1">
        <v>1736868.99</v>
      </c>
      <c r="J1481" s="1">
        <v>30.9452</v>
      </c>
      <c r="K1481" s="1"/>
      <c r="AE1481">
        <f>(B1479*C1479/SUM(C1448:C1479)+B1480*C1480/SUM(C1448:C1480)+B1481*C1481/SUM(C1448:C1481)+B1482*C1482/SUM(C1448:C1482)+B1483*C1483/SUM(C1448:C1483))/5</f>
        <v>0.61400080243136534</v>
      </c>
    </row>
    <row r="1482" spans="1:31" x14ac:dyDescent="0.3">
      <c r="A1482" s="1">
        <v>1963</v>
      </c>
      <c r="B1482" s="1">
        <v>34</v>
      </c>
      <c r="C1482" s="1">
        <v>1.1148999999999999E-2</v>
      </c>
      <c r="D1482" s="1">
        <v>0.5</v>
      </c>
      <c r="E1482" s="1">
        <v>1.1088000000000001E-2</v>
      </c>
      <c r="F1482" s="1">
        <v>55515.11</v>
      </c>
      <c r="G1482" s="1">
        <v>615.53</v>
      </c>
      <c r="H1482" s="1">
        <v>55207.34</v>
      </c>
      <c r="I1482" s="1">
        <v>1681047.83</v>
      </c>
      <c r="J1482" s="1">
        <v>30.280899999999999</v>
      </c>
      <c r="K1482" s="1"/>
      <c r="AE1482">
        <f>(B1480*C1480/SUM(C1448:C1480)+B1481*C1481/SUM(C1448:C1481)+B1482*C1482/SUM(C1448:C1482)+B1483*C1483/SUM(C1448:C1483)+B1484*C1484/SUM(C1448:C1484))/5</f>
        <v>0.63193529060485609</v>
      </c>
    </row>
    <row r="1483" spans="1:31" x14ac:dyDescent="0.3">
      <c r="A1483" s="1">
        <v>1963</v>
      </c>
      <c r="B1483" s="1">
        <v>35</v>
      </c>
      <c r="C1483" s="1">
        <v>1.1516E-2</v>
      </c>
      <c r="D1483" s="1">
        <v>0.5</v>
      </c>
      <c r="E1483" s="1">
        <v>1.145E-2</v>
      </c>
      <c r="F1483" s="1">
        <v>54899.58</v>
      </c>
      <c r="G1483" s="1">
        <v>628.62</v>
      </c>
      <c r="H1483" s="1">
        <v>54585.27</v>
      </c>
      <c r="I1483" s="1">
        <v>1625840.49</v>
      </c>
      <c r="J1483" s="1">
        <v>29.614799999999999</v>
      </c>
      <c r="K1483" s="1"/>
      <c r="AE1483">
        <f>(B1481*C1481/SUM(C1448:C1481)+B1482*C1482/SUM(C1448:C1482)+B1483*C1483/SUM(C1448:C1483)+B1484*C1484/SUM(C1448:C1484)+B1485*C1485/SUM(C1448:C1485))/5</f>
        <v>0.65019071654734495</v>
      </c>
    </row>
    <row r="1484" spans="1:31" x14ac:dyDescent="0.3">
      <c r="A1484" s="1">
        <v>1963</v>
      </c>
      <c r="B1484" s="1">
        <v>36</v>
      </c>
      <c r="C1484" s="1">
        <v>1.1695000000000001E-2</v>
      </c>
      <c r="D1484" s="1">
        <v>0.5</v>
      </c>
      <c r="E1484" s="1">
        <v>1.1627E-2</v>
      </c>
      <c r="F1484" s="1">
        <v>54270.96</v>
      </c>
      <c r="G1484" s="1">
        <v>631.01</v>
      </c>
      <c r="H1484" s="1">
        <v>53955.45</v>
      </c>
      <c r="I1484" s="1">
        <v>1571255.22</v>
      </c>
      <c r="J1484" s="1">
        <v>28.952000000000002</v>
      </c>
      <c r="K1484" s="1"/>
      <c r="AE1484">
        <f>(B1482*C1482/SUM(C1448:C1482)+B1483*C1483/SUM(C1448:C1483)+B1484*C1484/SUM(C1448:C1484)+B1485*C1485/SUM(C1448:C1485)+B1486*C1486/SUM(C1448:C1486))/5</f>
        <v>0.66777892325812405</v>
      </c>
    </row>
    <row r="1485" spans="1:31" x14ac:dyDescent="0.3">
      <c r="A1485" s="1">
        <v>1963</v>
      </c>
      <c r="B1485" s="1">
        <v>37</v>
      </c>
      <c r="C1485" s="1">
        <v>1.1846000000000001E-2</v>
      </c>
      <c r="D1485" s="1">
        <v>0.5</v>
      </c>
      <c r="E1485" s="1">
        <v>1.1776E-2</v>
      </c>
      <c r="F1485" s="1">
        <v>53639.95</v>
      </c>
      <c r="G1485" s="1">
        <v>631.67999999999995</v>
      </c>
      <c r="H1485" s="1">
        <v>53324.11</v>
      </c>
      <c r="I1485" s="1">
        <v>1517299.77</v>
      </c>
      <c r="J1485" s="1">
        <v>28.2867</v>
      </c>
      <c r="K1485" s="1"/>
      <c r="AE1485">
        <f>(B1483*C1483/SUM(C1448:C1483)+B1484*C1484/SUM(C1448:C1484)+B1485*C1485/SUM(C1448:C1485)+B1486*C1486/SUM(C1448:C1486)+B1487*C1487/SUM(C1448:C1487))/5</f>
        <v>0.68416151214206722</v>
      </c>
    </row>
    <row r="1486" spans="1:31" x14ac:dyDescent="0.3">
      <c r="A1486" s="1">
        <v>1963</v>
      </c>
      <c r="B1486" s="1">
        <v>38</v>
      </c>
      <c r="C1486" s="1">
        <v>1.1963E-2</v>
      </c>
      <c r="D1486" s="1">
        <v>0.5</v>
      </c>
      <c r="E1486" s="1">
        <v>1.1892E-2</v>
      </c>
      <c r="F1486" s="1">
        <v>53008.27</v>
      </c>
      <c r="G1486" s="1">
        <v>630.37</v>
      </c>
      <c r="H1486" s="1">
        <v>52693.09</v>
      </c>
      <c r="I1486" s="1">
        <v>1463975.66</v>
      </c>
      <c r="J1486" s="1">
        <v>27.617899999999999</v>
      </c>
      <c r="K1486" s="1"/>
      <c r="AE1486">
        <f>(B1484*C1484/SUM(C1448:C1484)+B1485*C1485/SUM(C1448:C1485)+B1486*C1486/SUM(C1448:C1486)+B1487*C1487/SUM(C1448:C1487)+B1488*C1488/SUM(C1448:C1488))/5</f>
        <v>0.69725010631648521</v>
      </c>
    </row>
    <row r="1487" spans="1:31" x14ac:dyDescent="0.3">
      <c r="A1487" s="1">
        <v>1963</v>
      </c>
      <c r="B1487" s="1">
        <v>39</v>
      </c>
      <c r="C1487" s="1">
        <v>1.2063000000000001E-2</v>
      </c>
      <c r="D1487" s="1">
        <v>0.5</v>
      </c>
      <c r="E1487" s="1">
        <v>1.1991E-2</v>
      </c>
      <c r="F1487" s="1">
        <v>52377.9</v>
      </c>
      <c r="G1487" s="1">
        <v>628.04</v>
      </c>
      <c r="H1487" s="1">
        <v>52063.88</v>
      </c>
      <c r="I1487" s="1">
        <v>1411282.57</v>
      </c>
      <c r="J1487" s="1">
        <v>26.944199999999999</v>
      </c>
      <c r="K1487" s="1"/>
      <c r="AE1487">
        <f>(B1485*C1485/SUM(C1448:C1485)+B1486*C1486/SUM(C1448:C1486)+B1487*C1487/SUM(C1448:C1487)+B1488*C1488/SUM(C1448:C1488)+B1489*C1489/SUM(C1448:C1489))/5</f>
        <v>0.70711651961140776</v>
      </c>
    </row>
    <row r="1488" spans="1:31" x14ac:dyDescent="0.3">
      <c r="A1488" s="1">
        <v>1963</v>
      </c>
      <c r="B1488" s="1">
        <v>40</v>
      </c>
      <c r="C1488" s="1">
        <v>1.2159E-2</v>
      </c>
      <c r="D1488" s="1">
        <v>0.5</v>
      </c>
      <c r="E1488" s="1">
        <v>1.2085E-2</v>
      </c>
      <c r="F1488" s="1">
        <v>51749.86</v>
      </c>
      <c r="G1488" s="1">
        <v>625.4</v>
      </c>
      <c r="H1488" s="1">
        <v>51437.16</v>
      </c>
      <c r="I1488" s="1">
        <v>1359218.69</v>
      </c>
      <c r="J1488" s="1">
        <v>26.2652</v>
      </c>
      <c r="K1488" s="1"/>
      <c r="AE1488">
        <f>(B1486*C1486/SUM(C1448:C1486)+B1487*C1487/SUM(C1448:C1487)+B1488*C1488/SUM(C1448:C1488)+B1489*C1489/SUM(C1448:C1489)+B1490*C1490/SUM(C1448:C1490))/5</f>
        <v>0.71636139842239488</v>
      </c>
    </row>
    <row r="1489" spans="1:31" x14ac:dyDescent="0.3">
      <c r="A1489" s="1">
        <v>1963</v>
      </c>
      <c r="B1489" s="1">
        <v>41</v>
      </c>
      <c r="C1489" s="1">
        <v>1.208E-2</v>
      </c>
      <c r="D1489" s="1">
        <v>0.5</v>
      </c>
      <c r="E1489" s="1">
        <v>1.2007E-2</v>
      </c>
      <c r="F1489" s="1">
        <v>51124.46</v>
      </c>
      <c r="G1489" s="1">
        <v>613.87</v>
      </c>
      <c r="H1489" s="1">
        <v>50817.52</v>
      </c>
      <c r="I1489" s="1">
        <v>1307781.53</v>
      </c>
      <c r="J1489" s="1">
        <v>25.580400000000001</v>
      </c>
      <c r="K1489" s="1"/>
      <c r="AE1489">
        <f>(B1487*C1487/SUM(C1448:C1487)+B1488*C1488/SUM(C1448:C1488)+B1489*C1489/SUM(C1448:C1489)+B1490*C1490/SUM(C1448:C1490)+B1491*C1491/SUM(C1448:C1491))/5</f>
        <v>0.72552410809501566</v>
      </c>
    </row>
    <row r="1490" spans="1:31" x14ac:dyDescent="0.3">
      <c r="A1490" s="1">
        <v>1963</v>
      </c>
      <c r="B1490" s="1">
        <v>42</v>
      </c>
      <c r="C1490" s="1">
        <v>1.2193000000000001E-2</v>
      </c>
      <c r="D1490" s="1">
        <v>0.5</v>
      </c>
      <c r="E1490" s="1">
        <v>1.2119E-2</v>
      </c>
      <c r="F1490" s="1">
        <v>50510.59</v>
      </c>
      <c r="G1490" s="1">
        <v>612.16</v>
      </c>
      <c r="H1490" s="1">
        <v>50204.51</v>
      </c>
      <c r="I1490" s="1">
        <v>1256964.01</v>
      </c>
      <c r="J1490" s="1">
        <v>24.885200000000001</v>
      </c>
      <c r="K1490" s="1"/>
      <c r="AE1490">
        <f>(B1488*C1488/SUM(C1448:C1488)+B1489*C1489/SUM(C1448:C1489)+B1490*C1490/SUM(C1448:C1490)+B1491*C1491/SUM(C1448:C1491)+B1492*C1492/SUM(C1448:C1492))/5</f>
        <v>0.73449584053881645</v>
      </c>
    </row>
    <row r="1491" spans="1:31" x14ac:dyDescent="0.3">
      <c r="A1491" s="1">
        <v>1963</v>
      </c>
      <c r="B1491" s="1">
        <v>43</v>
      </c>
      <c r="C1491" s="1">
        <v>1.2318000000000001E-2</v>
      </c>
      <c r="D1491" s="1">
        <v>0.5</v>
      </c>
      <c r="E1491" s="1">
        <v>1.2241999999999999E-2</v>
      </c>
      <c r="F1491" s="1">
        <v>49898.43</v>
      </c>
      <c r="G1491" s="1">
        <v>610.88</v>
      </c>
      <c r="H1491" s="1">
        <v>49592.99</v>
      </c>
      <c r="I1491" s="1">
        <v>1206759.5</v>
      </c>
      <c r="J1491" s="1">
        <v>24.1843</v>
      </c>
      <c r="K1491" s="1"/>
      <c r="AE1491">
        <f>(B1489*C1489/SUM(C1448:C1489)+B1490*C1490/SUM(C1448:C1490)+B1491*C1491/SUM(C1448:C1491)+B1492*C1492/SUM(C1448:C1492)+B1493*C1493/SUM(C1448:C1493))/5</f>
        <v>0.74391794684743628</v>
      </c>
    </row>
    <row r="1492" spans="1:31" x14ac:dyDescent="0.3">
      <c r="A1492" s="1">
        <v>1963</v>
      </c>
      <c r="B1492" s="1">
        <v>44</v>
      </c>
      <c r="C1492" s="1">
        <v>1.2416999999999999E-2</v>
      </c>
      <c r="D1492" s="1">
        <v>0.5</v>
      </c>
      <c r="E1492" s="1">
        <v>1.234E-2</v>
      </c>
      <c r="F1492" s="1">
        <v>49287.55</v>
      </c>
      <c r="G1492" s="1">
        <v>608.22</v>
      </c>
      <c r="H1492" s="1">
        <v>48983.43</v>
      </c>
      <c r="I1492" s="1">
        <v>1157166.51</v>
      </c>
      <c r="J1492" s="1">
        <v>23.477900000000002</v>
      </c>
      <c r="K1492" s="1"/>
      <c r="AE1492">
        <f>(B1490*C1490/SUM(C1448:C1490)+B1491*C1491/SUM(C1448:C1491)+B1492*C1492/SUM(C1448:C1492)+B1493*C1493/SUM(C1448:C1493)+B1494*C1494/SUM(C1448:C1494))/5</f>
        <v>0.75643457531426417</v>
      </c>
    </row>
    <row r="1493" spans="1:31" x14ac:dyDescent="0.3">
      <c r="A1493" s="1">
        <v>1963</v>
      </c>
      <c r="B1493" s="1">
        <v>45</v>
      </c>
      <c r="C1493" s="1">
        <v>1.2565E-2</v>
      </c>
      <c r="D1493" s="1">
        <v>0.5</v>
      </c>
      <c r="E1493" s="1">
        <v>1.2486000000000001E-2</v>
      </c>
      <c r="F1493" s="1">
        <v>48679.32</v>
      </c>
      <c r="G1493" s="1">
        <v>607.83000000000004</v>
      </c>
      <c r="H1493" s="1">
        <v>48375.41</v>
      </c>
      <c r="I1493" s="1">
        <v>1108183.08</v>
      </c>
      <c r="J1493" s="1">
        <v>22.765000000000001</v>
      </c>
      <c r="K1493" s="1"/>
      <c r="AE1493">
        <f>(B1491*C1491/SUM(C1448:C1491)+B1492*C1492/SUM(C1448:C1492)+B1493*C1493/SUM(C1448:C1493)+B1494*C1494/SUM(C1448:C1494)+B1495*C1495/SUM(C1448:C1495))/5</f>
        <v>0.77067545686113936</v>
      </c>
    </row>
    <row r="1494" spans="1:31" x14ac:dyDescent="0.3">
      <c r="A1494" s="1">
        <v>1963</v>
      </c>
      <c r="B1494" s="1">
        <v>46</v>
      </c>
      <c r="C1494" s="1">
        <v>1.2762000000000001E-2</v>
      </c>
      <c r="D1494" s="1">
        <v>0.5</v>
      </c>
      <c r="E1494" s="1">
        <v>1.2681E-2</v>
      </c>
      <c r="F1494" s="1">
        <v>48071.49</v>
      </c>
      <c r="G1494" s="1">
        <v>609.6</v>
      </c>
      <c r="H1494" s="1">
        <v>47766.69</v>
      </c>
      <c r="I1494" s="1">
        <v>1059807.67</v>
      </c>
      <c r="J1494" s="1">
        <v>22.046500000000002</v>
      </c>
      <c r="K1494" s="1"/>
      <c r="AE1494">
        <f>(B1492*C1492/SUM(C1448:C1492)+B1493*C1493/SUM(C1448:C1493)+B1494*C1494/SUM(C1448:C1494)+B1495*C1495/SUM(C1448:C1495)+B1496*C1496/SUM(C1448:C1496))/5</f>
        <v>0.78898925849524637</v>
      </c>
    </row>
    <row r="1495" spans="1:31" x14ac:dyDescent="0.3">
      <c r="A1495" s="1">
        <v>1963</v>
      </c>
      <c r="B1495" s="1">
        <v>47</v>
      </c>
      <c r="C1495" s="1">
        <v>1.3034E-2</v>
      </c>
      <c r="D1495" s="1">
        <v>0.5</v>
      </c>
      <c r="E1495" s="1">
        <v>1.295E-2</v>
      </c>
      <c r="F1495" s="1">
        <v>47461.89</v>
      </c>
      <c r="G1495" s="1">
        <v>614.62</v>
      </c>
      <c r="H1495" s="1">
        <v>47154.59</v>
      </c>
      <c r="I1495" s="1">
        <v>1012040.98</v>
      </c>
      <c r="J1495" s="1">
        <v>21.3232</v>
      </c>
      <c r="K1495" s="1"/>
      <c r="AE1495">
        <f>(B1493*C1493/SUM(C1448:C1493)+B1494*C1494/SUM(C1448:C1494)+B1495*C1495/SUM(C1448:C1495)+B1496*C1496/SUM(C1448:C1496)+B1497*C1497/SUM(C1448:C1497))/5</f>
        <v>0.81503968885139222</v>
      </c>
    </row>
    <row r="1496" spans="1:31" x14ac:dyDescent="0.3">
      <c r="A1496" s="1">
        <v>1963</v>
      </c>
      <c r="B1496" s="1">
        <v>48</v>
      </c>
      <c r="C1496" s="1">
        <v>1.3512E-2</v>
      </c>
      <c r="D1496" s="1">
        <v>0.5</v>
      </c>
      <c r="E1496" s="1">
        <v>1.3422E-2</v>
      </c>
      <c r="F1496" s="1">
        <v>46847.28</v>
      </c>
      <c r="G1496" s="1">
        <v>628.77</v>
      </c>
      <c r="H1496" s="1">
        <v>46532.89</v>
      </c>
      <c r="I1496" s="1">
        <v>964886.39</v>
      </c>
      <c r="J1496" s="1">
        <v>20.596399999999999</v>
      </c>
      <c r="K1496" s="1"/>
      <c r="AE1496">
        <f>(B1494*C1494/SUM(C1448:C1494)+B1495*C1495/SUM(C1448:C1495)+B1496*C1496/SUM(C1448:C1496)+B1497*C1497/SUM(C1448:C1497)+B1498*C1498/SUM(C1448:C1498))/5</f>
        <v>0.85068643001651911</v>
      </c>
    </row>
    <row r="1497" spans="1:31" x14ac:dyDescent="0.3">
      <c r="A1497" s="1">
        <v>1963</v>
      </c>
      <c r="B1497" s="1">
        <v>49</v>
      </c>
      <c r="C1497" s="1">
        <v>1.4269E-2</v>
      </c>
      <c r="D1497" s="1">
        <v>0.5</v>
      </c>
      <c r="E1497" s="1">
        <v>1.4168E-2</v>
      </c>
      <c r="F1497" s="1">
        <v>46218.5</v>
      </c>
      <c r="G1497" s="1">
        <v>654.82000000000005</v>
      </c>
      <c r="H1497" s="1">
        <v>45891.09</v>
      </c>
      <c r="I1497" s="1">
        <v>918353.51</v>
      </c>
      <c r="J1497" s="1">
        <v>19.869800000000001</v>
      </c>
      <c r="K1497" s="1"/>
      <c r="AE1497">
        <f>(B1495*C1495/SUM(C1448:C1495)+B1496*C1496/SUM(C1448:C1496)+B1497*C1497/SUM(C1448:C1497)+B1498*C1498/SUM(C1448:C1498)+B1499*C1499/SUM(C1448:C1499))/5</f>
        <v>0.8997200729428918</v>
      </c>
    </row>
    <row r="1498" spans="1:31" x14ac:dyDescent="0.3">
      <c r="A1498" s="1">
        <v>1963</v>
      </c>
      <c r="B1498" s="1">
        <v>50</v>
      </c>
      <c r="C1498" s="1">
        <v>1.5236E-2</v>
      </c>
      <c r="D1498" s="1">
        <v>0.5</v>
      </c>
      <c r="E1498" s="1">
        <v>1.5121000000000001E-2</v>
      </c>
      <c r="F1498" s="1">
        <v>45563.68</v>
      </c>
      <c r="G1498" s="1">
        <v>688.98</v>
      </c>
      <c r="H1498" s="1">
        <v>45219.199999999997</v>
      </c>
      <c r="I1498" s="1">
        <v>872462.41</v>
      </c>
      <c r="J1498" s="1">
        <v>19.148199999999999</v>
      </c>
      <c r="K1498" s="1"/>
      <c r="AE1498">
        <f>(B1496*C1496/SUM(C1448:C1496)+B1497*C1497/SUM(C1448:C1497)+B1498*C1498/SUM(C1448:C1498)+B1499*C1499/SUM(C1448:C1499)+B1500*C1500/SUM(C1448:C1500))/5</f>
        <v>0.95775456471569531</v>
      </c>
    </row>
    <row r="1499" spans="1:31" x14ac:dyDescent="0.3">
      <c r="A1499" s="1">
        <v>1963</v>
      </c>
      <c r="B1499" s="1">
        <v>51</v>
      </c>
      <c r="C1499" s="1">
        <v>1.6577999999999999E-2</v>
      </c>
      <c r="D1499" s="1">
        <v>0.5</v>
      </c>
      <c r="E1499" s="1">
        <v>1.6441999999999998E-2</v>
      </c>
      <c r="F1499" s="1">
        <v>44874.71</v>
      </c>
      <c r="G1499" s="1">
        <v>737.84</v>
      </c>
      <c r="H1499" s="1">
        <v>44505.79</v>
      </c>
      <c r="I1499" s="1">
        <v>827243.22</v>
      </c>
      <c r="J1499" s="1">
        <v>18.4345</v>
      </c>
      <c r="K1499" s="1"/>
      <c r="AE1499">
        <f>(B1497*C1497/SUM(C1448:C1497)+B1498*C1498/SUM(C1448:C1498)+B1499*C1499/SUM(C1448:C1499)+B1500*C1500/SUM(C1448:C1500)+B1501*C1501/SUM(C1448:C1501))/5</f>
        <v>1.0182800798177951</v>
      </c>
    </row>
    <row r="1500" spans="1:31" x14ac:dyDescent="0.3">
      <c r="A1500" s="1">
        <v>1963</v>
      </c>
      <c r="B1500" s="1">
        <v>52</v>
      </c>
      <c r="C1500" s="1">
        <v>1.7659999999999999E-2</v>
      </c>
      <c r="D1500" s="1">
        <v>0.5</v>
      </c>
      <c r="E1500" s="1">
        <v>1.7506000000000001E-2</v>
      </c>
      <c r="F1500" s="1">
        <v>44136.87</v>
      </c>
      <c r="G1500" s="1">
        <v>772.65</v>
      </c>
      <c r="H1500" s="1">
        <v>43750.54</v>
      </c>
      <c r="I1500" s="1">
        <v>782737.43</v>
      </c>
      <c r="J1500" s="1">
        <v>17.734300000000001</v>
      </c>
      <c r="K1500" s="1"/>
      <c r="AE1500">
        <f>(B1498*C1498/SUM(C1448:C1498)+B1499*C1499/SUM(C1448:C1499)+B1500*C1500/SUM(C1448:C1500)+B1501*C1501/SUM(C1448:C1501)+B1502*C1502/SUM(C1448:C1502))/5</f>
        <v>1.0814206261162755</v>
      </c>
    </row>
    <row r="1501" spans="1:31" x14ac:dyDescent="0.3">
      <c r="A1501" s="1">
        <v>1963</v>
      </c>
      <c r="B1501" s="1">
        <v>53</v>
      </c>
      <c r="C1501" s="1">
        <v>1.8433000000000001E-2</v>
      </c>
      <c r="D1501" s="1">
        <v>0.5</v>
      </c>
      <c r="E1501" s="1">
        <v>1.8263999999999999E-2</v>
      </c>
      <c r="F1501" s="1">
        <v>43364.22</v>
      </c>
      <c r="G1501" s="1">
        <v>792.01</v>
      </c>
      <c r="H1501" s="1">
        <v>42968.21</v>
      </c>
      <c r="I1501" s="1">
        <v>738986.89</v>
      </c>
      <c r="J1501" s="1">
        <v>17.041399999999999</v>
      </c>
      <c r="K1501" s="1"/>
      <c r="AE1501">
        <f>(B1499*C1499/SUM(C1448:C1499)+B1500*C1500/SUM(C1448:C1500)+B1501*C1501/SUM(C1448:C1501)+B1502*C1502/SUM(C1448:C1502)+B1503*C1503/SUM(C1448:C1503))/5</f>
        <v>1.1454311018829961</v>
      </c>
    </row>
    <row r="1502" spans="1:31" x14ac:dyDescent="0.3">
      <c r="A1502" s="1">
        <v>1963</v>
      </c>
      <c r="B1502" s="1">
        <v>54</v>
      </c>
      <c r="C1502" s="1">
        <v>1.9511000000000001E-2</v>
      </c>
      <c r="D1502" s="1">
        <v>0.5</v>
      </c>
      <c r="E1502" s="1">
        <v>1.9321999999999999E-2</v>
      </c>
      <c r="F1502" s="1">
        <v>42572.2</v>
      </c>
      <c r="G1502" s="1">
        <v>822.6</v>
      </c>
      <c r="H1502" s="1">
        <v>42160.9</v>
      </c>
      <c r="I1502" s="1">
        <v>696018.68</v>
      </c>
      <c r="J1502" s="1">
        <v>16.3491</v>
      </c>
      <c r="K1502" s="1"/>
      <c r="AE1502">
        <f>(B1500*C1500/SUM(C1448:C1500)+B1501*C1501/SUM(C1448:C1501)+B1502*C1502/SUM(C1448:C1502)+B1503*C1503/SUM(C1448:C1503)+B1504*C1504/SUM(C1448:C1504))/5</f>
        <v>1.2078079077149773</v>
      </c>
    </row>
    <row r="1503" spans="1:31" x14ac:dyDescent="0.3">
      <c r="A1503" s="1">
        <v>1963</v>
      </c>
      <c r="B1503" s="1">
        <v>55</v>
      </c>
      <c r="C1503" s="1">
        <v>2.0674999999999999E-2</v>
      </c>
      <c r="D1503" s="1">
        <v>0.5</v>
      </c>
      <c r="E1503" s="1">
        <v>2.0464E-2</v>
      </c>
      <c r="F1503" s="1">
        <v>41749.599999999999</v>
      </c>
      <c r="G1503" s="1">
        <v>854.36</v>
      </c>
      <c r="H1503" s="1">
        <v>41322.42</v>
      </c>
      <c r="I1503" s="1">
        <v>653857.78</v>
      </c>
      <c r="J1503" s="1">
        <v>15.6614</v>
      </c>
      <c r="K1503" s="1"/>
      <c r="AE1503">
        <f>(B1501*C1501/SUM(C1448:C1501)+B1502*C1502/SUM(C1448:C1502)+B1503*C1503/SUM(C1448:C1503)+B1504*C1504/SUM(C1448:C1504)+B1505*C1505/SUM(C1448:C1505))/5</f>
        <v>1.2750530932048438</v>
      </c>
    </row>
    <row r="1504" spans="1:31" x14ac:dyDescent="0.3">
      <c r="A1504" s="1">
        <v>1963</v>
      </c>
      <c r="B1504" s="1">
        <v>56</v>
      </c>
      <c r="C1504" s="1">
        <v>2.2029E-2</v>
      </c>
      <c r="D1504" s="1">
        <v>0.5</v>
      </c>
      <c r="E1504" s="1">
        <v>2.1788999999999999E-2</v>
      </c>
      <c r="F1504" s="1">
        <v>40895.24</v>
      </c>
      <c r="G1504" s="1">
        <v>891.06</v>
      </c>
      <c r="H1504" s="1">
        <v>40449.71</v>
      </c>
      <c r="I1504" s="1">
        <v>612535.35</v>
      </c>
      <c r="J1504" s="1">
        <v>14.978199999999999</v>
      </c>
      <c r="K1504" s="1"/>
      <c r="AE1504">
        <f>(B1502*C1502/SUM(C1448:C1502)+B1503*C1503/SUM(C1448:C1503)+B1504*C1504/SUM(C1448:C1504)+B1505*C1505/SUM(C1448:C1505)+B1506*C1506/SUM(C1448:C1506))/5</f>
        <v>1.3566755609248369</v>
      </c>
    </row>
    <row r="1505" spans="1:31" x14ac:dyDescent="0.3">
      <c r="A1505" s="1">
        <v>1963</v>
      </c>
      <c r="B1505" s="1">
        <v>57</v>
      </c>
      <c r="C1505" s="1">
        <v>2.3681000000000001E-2</v>
      </c>
      <c r="D1505" s="1">
        <v>0.5</v>
      </c>
      <c r="E1505" s="1">
        <v>2.3404000000000001E-2</v>
      </c>
      <c r="F1505" s="1">
        <v>40004.18</v>
      </c>
      <c r="G1505" s="1">
        <v>936.25</v>
      </c>
      <c r="H1505" s="1">
        <v>39536.06</v>
      </c>
      <c r="I1505" s="1">
        <v>572085.64</v>
      </c>
      <c r="J1505" s="1">
        <v>14.300599999999999</v>
      </c>
      <c r="K1505" s="1"/>
      <c r="AE1505">
        <f>(B1503*C1503/SUM(C1448:C1503)+B1504*C1504/SUM(C1448:C1504)+B1505*C1505/SUM(C1448:C1505)+B1506*C1506/SUM(C1448:C1506)+B1507*C1507/SUM(C1448:C1507))/5</f>
        <v>1.4554443345939918</v>
      </c>
    </row>
    <row r="1506" spans="1:31" x14ac:dyDescent="0.3">
      <c r="A1506" s="1">
        <v>1963</v>
      </c>
      <c r="B1506" s="1">
        <v>58</v>
      </c>
      <c r="C1506" s="1">
        <v>2.5862E-2</v>
      </c>
      <c r="D1506" s="1">
        <v>0.5</v>
      </c>
      <c r="E1506" s="1">
        <v>2.5531999999999999E-2</v>
      </c>
      <c r="F1506" s="1">
        <v>39067.93</v>
      </c>
      <c r="G1506" s="1">
        <v>997.49</v>
      </c>
      <c r="H1506" s="1">
        <v>38569.18</v>
      </c>
      <c r="I1506" s="1">
        <v>532549.59</v>
      </c>
      <c r="J1506" s="1">
        <v>13.631399999999999</v>
      </c>
      <c r="K1506" s="1"/>
      <c r="AE1506">
        <f>(B1504*C1504/SUM(C1448:C1504)+B1505*C1505/SUM(C1448:C1505)+B1506*C1506/SUM(C1448:C1506)+B1507*C1507/SUM(C1448:C1507)+B1508*C1508/SUM(C1448:C1508))/5</f>
        <v>1.5751949480489111</v>
      </c>
    </row>
    <row r="1507" spans="1:31" x14ac:dyDescent="0.3">
      <c r="A1507" s="1">
        <v>1963</v>
      </c>
      <c r="B1507" s="1">
        <v>59</v>
      </c>
      <c r="C1507" s="1">
        <v>2.8676E-2</v>
      </c>
      <c r="D1507" s="1">
        <v>0.5</v>
      </c>
      <c r="E1507" s="1">
        <v>2.827E-2</v>
      </c>
      <c r="F1507" s="1">
        <v>38070.44</v>
      </c>
      <c r="G1507" s="1">
        <v>1076.26</v>
      </c>
      <c r="H1507" s="1">
        <v>37532.300000000003</v>
      </c>
      <c r="I1507" s="1">
        <v>493980.41</v>
      </c>
      <c r="J1507" s="1">
        <v>12.9754</v>
      </c>
      <c r="K1507" s="1"/>
      <c r="AE1507">
        <f>(B1505*C1505/SUM(C1448:C1505)+B1506*C1506/SUM(C1448:C1506)+B1507*C1507/SUM(C1448:C1507)+B1508*C1508/SUM(C1448:C1508)+B1509*C1509/SUM(C1448:C1509))/5</f>
        <v>1.7211750757504138</v>
      </c>
    </row>
    <row r="1508" spans="1:31" x14ac:dyDescent="0.3">
      <c r="A1508" s="1">
        <v>1963</v>
      </c>
      <c r="B1508" s="1">
        <v>60</v>
      </c>
      <c r="C1508" s="1">
        <v>3.2027E-2</v>
      </c>
      <c r="D1508" s="1">
        <v>0.5</v>
      </c>
      <c r="E1508" s="1">
        <v>3.1522000000000001E-2</v>
      </c>
      <c r="F1508" s="1">
        <v>36994.17</v>
      </c>
      <c r="G1508" s="1">
        <v>1166.1300000000001</v>
      </c>
      <c r="H1508" s="1">
        <v>36411.11</v>
      </c>
      <c r="I1508" s="1">
        <v>456448.1</v>
      </c>
      <c r="J1508" s="1">
        <v>12.3384</v>
      </c>
      <c r="K1508" s="1"/>
      <c r="AE1508">
        <f>(B1506*C1506/SUM(C1448:C1506)+B1507*C1507/SUM(C1448:C1507)+B1508*C1508/SUM(C1448:C1508)+B1509*C1509/SUM(C1448:C1509)+B1510*C1510/SUM(C1448:C1510))/5</f>
        <v>1.883132150218731</v>
      </c>
    </row>
    <row r="1509" spans="1:31" x14ac:dyDescent="0.3">
      <c r="A1509" s="1">
        <v>1963</v>
      </c>
      <c r="B1509" s="1">
        <v>61</v>
      </c>
      <c r="C1509" s="1">
        <v>3.6206000000000002E-2</v>
      </c>
      <c r="D1509" s="1">
        <v>0.5</v>
      </c>
      <c r="E1509" s="1">
        <v>3.5562000000000003E-2</v>
      </c>
      <c r="F1509" s="1">
        <v>35828.04</v>
      </c>
      <c r="G1509" s="1">
        <v>1274.1099999999999</v>
      </c>
      <c r="H1509" s="1">
        <v>35190.99</v>
      </c>
      <c r="I1509" s="1">
        <v>420036.99</v>
      </c>
      <c r="J1509" s="1">
        <v>11.723699999999999</v>
      </c>
      <c r="K1509" s="1"/>
      <c r="AE1509">
        <f>(B1507*C1507/SUM(C1448:C1507)+B1508*C1508/SUM(C1448:C1508)+B1509*C1509/SUM(C1448:C1509)+B1510*C1510/SUM(C1448:C1510)+B1511*C1511/SUM(C1448:C1511))/5</f>
        <v>2.0537404884854342</v>
      </c>
    </row>
    <row r="1510" spans="1:31" x14ac:dyDescent="0.3">
      <c r="A1510" s="1">
        <v>1963</v>
      </c>
      <c r="B1510" s="1">
        <v>62</v>
      </c>
      <c r="C1510" s="1">
        <v>3.9980000000000002E-2</v>
      </c>
      <c r="D1510" s="1">
        <v>0.5</v>
      </c>
      <c r="E1510" s="1">
        <v>3.9196000000000002E-2</v>
      </c>
      <c r="F1510" s="1">
        <v>34553.93</v>
      </c>
      <c r="G1510" s="1">
        <v>1354.38</v>
      </c>
      <c r="H1510" s="1">
        <v>33876.74</v>
      </c>
      <c r="I1510" s="1">
        <v>384846</v>
      </c>
      <c r="J1510" s="1">
        <v>11.137499999999999</v>
      </c>
      <c r="K1510" s="1"/>
      <c r="AE1510">
        <f>(B1508*C1508/SUM(C1448:C1508)+B1509*C1509/SUM(C1448:C1509)+B1510*C1510/SUM(C1448:C1510)+B1511*C1511/SUM(C1448:C1511)+B1512*C1512/SUM(C1448:C1512))/5</f>
        <v>2.2263698855730309</v>
      </c>
    </row>
    <row r="1511" spans="1:31" x14ac:dyDescent="0.3">
      <c r="A1511" s="1">
        <v>1963</v>
      </c>
      <c r="B1511" s="1">
        <v>63</v>
      </c>
      <c r="C1511" s="1">
        <v>4.3825000000000003E-2</v>
      </c>
      <c r="D1511" s="1">
        <v>0.5</v>
      </c>
      <c r="E1511" s="1">
        <v>4.2885E-2</v>
      </c>
      <c r="F1511" s="1">
        <v>33199.550000000003</v>
      </c>
      <c r="G1511" s="1">
        <v>1423.78</v>
      </c>
      <c r="H1511" s="1">
        <v>32487.66</v>
      </c>
      <c r="I1511" s="1">
        <v>350969.26</v>
      </c>
      <c r="J1511" s="1">
        <v>10.5715</v>
      </c>
      <c r="K1511" s="1"/>
      <c r="AE1511">
        <f>(B1509*C1509/SUM(C1448:C1509)+B1510*C1510/SUM(C1448:C1510)+B1511*C1511/SUM(C1448:C1511)+B1512*C1512/SUM(C1448:C1512)+B1513*C1513/SUM(C1448:C1513))/5</f>
        <v>2.3968217404471757</v>
      </c>
    </row>
    <row r="1512" spans="1:31" x14ac:dyDescent="0.3">
      <c r="A1512" s="1">
        <v>1963</v>
      </c>
      <c r="B1512" s="1">
        <v>64</v>
      </c>
      <c r="C1512" s="1">
        <v>4.7891999999999997E-2</v>
      </c>
      <c r="D1512" s="1">
        <v>0.5</v>
      </c>
      <c r="E1512" s="1">
        <v>4.6772000000000001E-2</v>
      </c>
      <c r="F1512" s="1">
        <v>31775.77</v>
      </c>
      <c r="G1512" s="1">
        <v>1486.22</v>
      </c>
      <c r="H1512" s="1">
        <v>31032.66</v>
      </c>
      <c r="I1512" s="1">
        <v>318481.59999999998</v>
      </c>
      <c r="J1512" s="1">
        <v>10.0228</v>
      </c>
      <c r="K1512" s="1"/>
      <c r="AE1512">
        <f>(B1510*C1510/SUM(C1448:C1510)+B1511*C1511/SUM(C1448:C1511)+B1512*C1512/SUM(C1448:C1512)+B1513*C1513/SUM(C1448:C1513)+B1514*C1514/SUM(C1448:C1514))/5</f>
        <v>2.559255471270542</v>
      </c>
    </row>
    <row r="1513" spans="1:31" x14ac:dyDescent="0.3">
      <c r="A1513" s="1">
        <v>1963</v>
      </c>
      <c r="B1513" s="1">
        <v>65</v>
      </c>
      <c r="C1513" s="1">
        <v>5.2278999999999999E-2</v>
      </c>
      <c r="D1513" s="1">
        <v>0.5</v>
      </c>
      <c r="E1513" s="1">
        <v>5.0946999999999999E-2</v>
      </c>
      <c r="F1513" s="1">
        <v>30289.56</v>
      </c>
      <c r="G1513" s="1">
        <v>1543.17</v>
      </c>
      <c r="H1513" s="1">
        <v>29517.97</v>
      </c>
      <c r="I1513" s="1">
        <v>287448.94</v>
      </c>
      <c r="J1513" s="1">
        <v>9.49</v>
      </c>
      <c r="K1513" s="1"/>
      <c r="AE1513">
        <f>(B1511*C1511/SUM(C1448:C1511)+B1512*C1512/SUM(C1448:C1512)+B1513*C1513/SUM(C1448:C1513)+B1514*C1514/SUM(C1448:C1514)+B1515*C1515/SUM(C1448:C1515))/5</f>
        <v>2.7131227382006906</v>
      </c>
    </row>
    <row r="1514" spans="1:31" x14ac:dyDescent="0.3">
      <c r="A1514" s="1">
        <v>1963</v>
      </c>
      <c r="B1514" s="1">
        <v>66</v>
      </c>
      <c r="C1514" s="1">
        <v>5.7119999999999997E-2</v>
      </c>
      <c r="D1514" s="1">
        <v>0.5</v>
      </c>
      <c r="E1514" s="1">
        <v>5.5534E-2</v>
      </c>
      <c r="F1514" s="1">
        <v>28746.38</v>
      </c>
      <c r="G1514" s="1">
        <v>1596.4</v>
      </c>
      <c r="H1514" s="1">
        <v>27948.18</v>
      </c>
      <c r="I1514" s="1">
        <v>257930.97</v>
      </c>
      <c r="J1514" s="1">
        <v>8.9725999999999999</v>
      </c>
      <c r="K1514" s="1"/>
      <c r="AE1514">
        <f>(B1512*C1512/SUM(C1448:C1512)+B1513*C1513/SUM(C1448:C1513)+B1514*C1514/SUM(C1448:C1514)+B1515*C1515/SUM(C1448:C1515)+B1516*C1516/SUM(C1448:C1516))/5</f>
        <v>2.8848896088155276</v>
      </c>
    </row>
    <row r="1515" spans="1:31" x14ac:dyDescent="0.3">
      <c r="A1515" s="1">
        <v>1963</v>
      </c>
      <c r="B1515" s="1">
        <v>67</v>
      </c>
      <c r="C1515" s="1">
        <v>6.1498999999999998E-2</v>
      </c>
      <c r="D1515" s="1">
        <v>0.5</v>
      </c>
      <c r="E1515" s="1">
        <v>5.9664000000000002E-2</v>
      </c>
      <c r="F1515" s="1">
        <v>27149.98</v>
      </c>
      <c r="G1515" s="1">
        <v>1619.88</v>
      </c>
      <c r="H1515" s="1">
        <v>26340.04</v>
      </c>
      <c r="I1515" s="1">
        <v>229982.79</v>
      </c>
      <c r="J1515" s="1">
        <v>8.4708000000000006</v>
      </c>
      <c r="K1515" s="1"/>
      <c r="AE1515">
        <f>(B1513*C1513/SUM(C1448:C1513)+B1514*C1514/SUM(C1448:C1514)+B1515*C1515/SUM(C1448:C1515)+B1516*C1516/SUM(C1448:C1516)+B1517*C1517/SUM(C1448:C1517))/5</f>
        <v>3.0662689737475395</v>
      </c>
    </row>
    <row r="1516" spans="1:31" x14ac:dyDescent="0.3">
      <c r="A1516" s="1">
        <v>1963</v>
      </c>
      <c r="B1516" s="1">
        <v>68</v>
      </c>
      <c r="C1516" s="1">
        <v>6.8920999999999996E-2</v>
      </c>
      <c r="D1516" s="1">
        <v>0.5</v>
      </c>
      <c r="E1516" s="1">
        <v>6.6625000000000004E-2</v>
      </c>
      <c r="F1516" s="1">
        <v>25530.1</v>
      </c>
      <c r="G1516" s="1">
        <v>1700.95</v>
      </c>
      <c r="H1516" s="1">
        <v>24679.62</v>
      </c>
      <c r="I1516" s="1">
        <v>203642.75</v>
      </c>
      <c r="J1516" s="1">
        <v>7.9766000000000004</v>
      </c>
      <c r="K1516" s="1"/>
      <c r="AE1516">
        <f>(B1514*C1514/SUM(C1448:C1514)+B1515*C1515/SUM(C1448:C1515)+B1516*C1516/SUM(C1448:C1516)+B1517*C1517/SUM(C1448:C1517)+B1518*C1518/SUM(C1448:C1518))/5</f>
        <v>3.2585657111071145</v>
      </c>
    </row>
    <row r="1517" spans="1:31" x14ac:dyDescent="0.3">
      <c r="A1517" s="1">
        <v>1963</v>
      </c>
      <c r="B1517" s="1">
        <v>69</v>
      </c>
      <c r="C1517" s="1">
        <v>7.6032000000000002E-2</v>
      </c>
      <c r="D1517" s="1">
        <v>0.5</v>
      </c>
      <c r="E1517" s="1">
        <v>7.3247000000000007E-2</v>
      </c>
      <c r="F1517" s="1">
        <v>23829.15</v>
      </c>
      <c r="G1517" s="1">
        <v>1745.42</v>
      </c>
      <c r="H1517" s="1">
        <v>22956.44</v>
      </c>
      <c r="I1517" s="1">
        <v>178963.12</v>
      </c>
      <c r="J1517" s="1">
        <v>7.5103</v>
      </c>
      <c r="K1517" s="1"/>
      <c r="AE1517">
        <f>(B1515*C1515/SUM(C1448:C1515)+B1516*C1516/SUM(C1448:C1516)+B1517*C1517/SUM(C1448:C1517)+B1518*C1518/SUM(C1448:C1518)+B1519*C1519/SUM(C1448:C1519))/5</f>
        <v>3.4607960972688803</v>
      </c>
    </row>
    <row r="1518" spans="1:31" x14ac:dyDescent="0.3">
      <c r="A1518" s="1">
        <v>1963</v>
      </c>
      <c r="B1518" s="1">
        <v>70</v>
      </c>
      <c r="C1518" s="1">
        <v>8.3987999999999993E-2</v>
      </c>
      <c r="D1518" s="1">
        <v>0.5</v>
      </c>
      <c r="E1518" s="1">
        <v>8.0603999999999995E-2</v>
      </c>
      <c r="F1518" s="1">
        <v>22083.73</v>
      </c>
      <c r="G1518" s="1">
        <v>1780.03</v>
      </c>
      <c r="H1518" s="1">
        <v>21193.72</v>
      </c>
      <c r="I1518" s="1">
        <v>156006.68</v>
      </c>
      <c r="J1518" s="1">
        <v>7.0643000000000002</v>
      </c>
      <c r="K1518" s="1"/>
      <c r="AE1518">
        <f>(B1516*C1516/SUM(C1448:C1516)+B1517*C1517/SUM(C1448:C1517)+B1518*C1518/SUM(C1448:C1518)+B1519*C1519/SUM(C1448:C1519)+B1520*C1520/SUM(C1448:C1520))/5</f>
        <v>3.6795537861919372</v>
      </c>
    </row>
    <row r="1519" spans="1:31" x14ac:dyDescent="0.3">
      <c r="A1519" s="1">
        <v>1963</v>
      </c>
      <c r="B1519" s="1">
        <v>71</v>
      </c>
      <c r="C1519" s="1">
        <v>9.2737E-2</v>
      </c>
      <c r="D1519" s="1">
        <v>0.5</v>
      </c>
      <c r="E1519" s="1">
        <v>8.8626999999999997E-2</v>
      </c>
      <c r="F1519" s="1">
        <v>20303.7</v>
      </c>
      <c r="G1519" s="1">
        <v>1799.46</v>
      </c>
      <c r="H1519" s="1">
        <v>19403.97</v>
      </c>
      <c r="I1519" s="1">
        <v>134812.97</v>
      </c>
      <c r="J1519" s="1">
        <v>6.6398000000000001</v>
      </c>
      <c r="K1519" s="1"/>
      <c r="AE1519">
        <f>(B1517*C1517/SUM(C1448:C1517)+B1518*C1518/SUM(C1448:C1518)+B1519*C1519/SUM(C1448:C1519)+B1520*C1520/SUM(C1448:C1520)+B1521*C1521/SUM(C1448:C1521))/5</f>
        <v>3.8887168071909515</v>
      </c>
    </row>
    <row r="1520" spans="1:31" x14ac:dyDescent="0.3">
      <c r="A1520" s="1">
        <v>1963</v>
      </c>
      <c r="B1520" s="1">
        <v>72</v>
      </c>
      <c r="C1520" s="1">
        <v>0.102184</v>
      </c>
      <c r="D1520" s="1">
        <v>0.5</v>
      </c>
      <c r="E1520" s="1">
        <v>9.7216999999999998E-2</v>
      </c>
      <c r="F1520" s="1">
        <v>18504.240000000002</v>
      </c>
      <c r="G1520" s="1">
        <v>1798.93</v>
      </c>
      <c r="H1520" s="1">
        <v>17604.78</v>
      </c>
      <c r="I1520" s="1">
        <v>115408.99</v>
      </c>
      <c r="J1520" s="1">
        <v>6.2369000000000003</v>
      </c>
      <c r="K1520" s="1"/>
      <c r="AE1520">
        <f>(B1518*C1518/SUM(C1448:C1518)+B1519*C1519/SUM(C1448:C1519)+B1520*C1520/SUM(C1448:C1520)+B1521*C1521/SUM(C1448:C1521)+B1522*C1522/SUM(C1448:C1522))/5</f>
        <v>4.0961151529491868</v>
      </c>
    </row>
    <row r="1521" spans="1:31" x14ac:dyDescent="0.3">
      <c r="A1521" s="1">
        <v>1963</v>
      </c>
      <c r="B1521" s="1">
        <v>73</v>
      </c>
      <c r="C1521" s="1">
        <v>0.112359</v>
      </c>
      <c r="D1521" s="1">
        <v>0.5</v>
      </c>
      <c r="E1521" s="1">
        <v>0.106382</v>
      </c>
      <c r="F1521" s="1">
        <v>16705.310000000001</v>
      </c>
      <c r="G1521" s="1">
        <v>1777.15</v>
      </c>
      <c r="H1521" s="1">
        <v>15816.73</v>
      </c>
      <c r="I1521" s="1">
        <v>97804.22</v>
      </c>
      <c r="J1521" s="1">
        <v>5.8547000000000002</v>
      </c>
      <c r="K1521" s="1"/>
      <c r="AE1521">
        <f>(B1519*C1519/SUM(C1448:C1519)+B1520*C1520/SUM(C1448:C1520)+B1521*C1521/SUM(C1448:C1521)+B1522*C1522/SUM(C1448:C1522)+B1523*C1523/SUM(C1448:C1523))/5</f>
        <v>4.2991603664932425</v>
      </c>
    </row>
    <row r="1522" spans="1:31" x14ac:dyDescent="0.3">
      <c r="A1522" s="1">
        <v>1963</v>
      </c>
      <c r="B1522" s="1">
        <v>74</v>
      </c>
      <c r="C1522" s="1">
        <v>0.12342400000000001</v>
      </c>
      <c r="D1522" s="1">
        <v>0.5</v>
      </c>
      <c r="E1522" s="1">
        <v>0.11625000000000001</v>
      </c>
      <c r="F1522" s="1">
        <v>14928.16</v>
      </c>
      <c r="G1522" s="1">
        <v>1735.39</v>
      </c>
      <c r="H1522" s="1">
        <v>14060.47</v>
      </c>
      <c r="I1522" s="1">
        <v>81987.48</v>
      </c>
      <c r="J1522" s="1">
        <v>5.4920999999999998</v>
      </c>
      <c r="K1522" s="1"/>
      <c r="AE1522">
        <f>(B1520*C1520/SUM(C1448:C1520)+B1521*C1521/SUM(C1448:C1521)+B1522*C1522/SUM(C1448:C1522)+B1523*C1523/SUM(C1448:C1523)+B1524*C1524/SUM(C1448:C1524))/5</f>
        <v>4.4965297814449041</v>
      </c>
    </row>
    <row r="1523" spans="1:31" x14ac:dyDescent="0.3">
      <c r="A1523" s="1">
        <v>1963</v>
      </c>
      <c r="B1523" s="1">
        <v>75</v>
      </c>
      <c r="C1523" s="1">
        <v>0.13545499999999999</v>
      </c>
      <c r="D1523" s="1">
        <v>0.5</v>
      </c>
      <c r="E1523" s="1">
        <v>0.126863</v>
      </c>
      <c r="F1523" s="1">
        <v>13192.77</v>
      </c>
      <c r="G1523" s="1">
        <v>1673.67</v>
      </c>
      <c r="H1523" s="1">
        <v>12355.94</v>
      </c>
      <c r="I1523" s="1">
        <v>67927.02</v>
      </c>
      <c r="J1523" s="1">
        <v>5.1487999999999996</v>
      </c>
      <c r="K1523" s="1"/>
      <c r="AE1523">
        <f>(B1521*C1521/SUM(C1448:C1521)+B1522*C1522/SUM(C1448:C1522)+B1523*C1523/SUM(C1448:C1523)+B1524*C1524/SUM(C1448:C1524)+B1525*C1525/SUM(C1448:C1525))/5</f>
        <v>4.6883534515946819</v>
      </c>
    </row>
    <row r="1524" spans="1:31" x14ac:dyDescent="0.3">
      <c r="A1524" s="1">
        <v>1963</v>
      </c>
      <c r="B1524" s="1">
        <v>76</v>
      </c>
      <c r="C1524" s="1">
        <v>0.148534</v>
      </c>
      <c r="D1524" s="1">
        <v>0.5</v>
      </c>
      <c r="E1524" s="1">
        <v>0.138266</v>
      </c>
      <c r="F1524" s="1">
        <v>11519.1</v>
      </c>
      <c r="G1524" s="1">
        <v>1592.7</v>
      </c>
      <c r="H1524" s="1">
        <v>10722.75</v>
      </c>
      <c r="I1524" s="1">
        <v>55571.08</v>
      </c>
      <c r="J1524" s="1">
        <v>4.8243</v>
      </c>
      <c r="K1524" s="1"/>
      <c r="AE1524">
        <f>(B1522*C1522/SUM(C1448:C1522)+B1523*C1523/SUM(C1448:C1523)+B1524*C1524/SUM(C1448:C1524)+B1525*C1525/SUM(C1448:C1525)+B1526*C1526/SUM(C1448:C1526))/5</f>
        <v>4.8760981885307766</v>
      </c>
    </row>
    <row r="1525" spans="1:31" x14ac:dyDescent="0.3">
      <c r="A1525" s="1">
        <v>1963</v>
      </c>
      <c r="B1525" s="1">
        <v>77</v>
      </c>
      <c r="C1525" s="1">
        <v>0.16275400000000001</v>
      </c>
      <c r="D1525" s="1">
        <v>0.5</v>
      </c>
      <c r="E1525" s="1">
        <v>0.150506</v>
      </c>
      <c r="F1525" s="1">
        <v>9926.4</v>
      </c>
      <c r="G1525" s="1">
        <v>1493.98</v>
      </c>
      <c r="H1525" s="1">
        <v>9179.41</v>
      </c>
      <c r="I1525" s="1">
        <v>44848.33</v>
      </c>
      <c r="J1525" s="1">
        <v>4.5180999999999996</v>
      </c>
      <c r="K1525" s="1"/>
      <c r="AE1525">
        <f>(B1523*C1523/SUM(C1448:C1523)+B1524*C1524/SUM(C1448:C1524)+B1525*C1525/SUM(C1448:C1525)+B1526*C1526/SUM(C1448:C1526)+B1527*C1527/SUM(C1448:C1527))/5</f>
        <v>5.0605106873699706</v>
      </c>
    </row>
    <row r="1526" spans="1:31" x14ac:dyDescent="0.3">
      <c r="A1526" s="1">
        <v>1963</v>
      </c>
      <c r="B1526" s="1">
        <v>78</v>
      </c>
      <c r="C1526" s="1">
        <v>0.17840800000000001</v>
      </c>
      <c r="D1526" s="1">
        <v>0.5</v>
      </c>
      <c r="E1526" s="1">
        <v>0.163797</v>
      </c>
      <c r="F1526" s="1">
        <v>8432.42</v>
      </c>
      <c r="G1526" s="1">
        <v>1381.2</v>
      </c>
      <c r="H1526" s="1">
        <v>7741.82</v>
      </c>
      <c r="I1526" s="1">
        <v>35668.92</v>
      </c>
      <c r="J1526" s="1">
        <v>4.2300000000000004</v>
      </c>
      <c r="K1526" s="1"/>
      <c r="AE1526">
        <f>(B1524*C1524/SUM(C1448:C1524)+B1525*C1525/SUM(C1448:C1525)+B1526*C1526/SUM(C1448:C1526)+B1527*C1527/SUM(C1448:C1527)+B1528*C1528/SUM(C1448:C1528))/5</f>
        <v>5.2405848165311948</v>
      </c>
    </row>
    <row r="1527" spans="1:31" x14ac:dyDescent="0.3">
      <c r="A1527" s="1">
        <v>1963</v>
      </c>
      <c r="B1527" s="1">
        <v>79</v>
      </c>
      <c r="C1527" s="1">
        <v>0.19564300000000001</v>
      </c>
      <c r="D1527" s="1">
        <v>0.5</v>
      </c>
      <c r="E1527" s="1">
        <v>0.17821000000000001</v>
      </c>
      <c r="F1527" s="1">
        <v>7051.22</v>
      </c>
      <c r="G1527" s="1">
        <v>1256.5999999999999</v>
      </c>
      <c r="H1527" s="1">
        <v>6422.92</v>
      </c>
      <c r="I1527" s="1">
        <v>27927.1</v>
      </c>
      <c r="J1527" s="1">
        <v>3.9605999999999999</v>
      </c>
      <c r="K1527" s="1"/>
      <c r="AE1527">
        <f>(B1525*C1525/SUM(C1448:C1525)+B1526*C1526/SUM(C1448:C1526)+B1527*C1527/SUM(C1448:C1527)+B1528*C1528/SUM(C1448:C1528)+B1529*C1529/SUM(C1448:C1529))/5</f>
        <v>5.4134829014865158</v>
      </c>
    </row>
    <row r="1528" spans="1:31" x14ac:dyDescent="0.3">
      <c r="A1528" s="1">
        <v>1963</v>
      </c>
      <c r="B1528" s="1">
        <v>80</v>
      </c>
      <c r="C1528" s="1">
        <v>0.214253</v>
      </c>
      <c r="D1528" s="1">
        <v>0.5</v>
      </c>
      <c r="E1528" s="1">
        <v>0.193522</v>
      </c>
      <c r="F1528" s="1">
        <v>5794.62</v>
      </c>
      <c r="G1528" s="1">
        <v>1121.3800000000001</v>
      </c>
      <c r="H1528" s="1">
        <v>5233.93</v>
      </c>
      <c r="I1528" s="1">
        <v>21504.18</v>
      </c>
      <c r="J1528" s="1">
        <v>3.7111000000000001</v>
      </c>
      <c r="K1528" s="1"/>
      <c r="AE1528">
        <f>(B1526*C1526/SUM(C1448:C1526)+B1527*C1527/SUM(C1448:C1527)+B1528*C1528/SUM(C1448:C1528)+B1529*C1529/SUM(C1448:C1529)+B1530*C1530/SUM(C1448:C1530))/5</f>
        <v>5.5744830719971574</v>
      </c>
    </row>
    <row r="1529" spans="1:31" x14ac:dyDescent="0.3">
      <c r="A1529" s="1">
        <v>1963</v>
      </c>
      <c r="B1529" s="1">
        <v>81</v>
      </c>
      <c r="C1529" s="1">
        <v>0.23391100000000001</v>
      </c>
      <c r="D1529" s="1">
        <v>0.5</v>
      </c>
      <c r="E1529" s="1">
        <v>0.20941799999999999</v>
      </c>
      <c r="F1529" s="1">
        <v>4673.2299999999996</v>
      </c>
      <c r="G1529" s="1">
        <v>978.66</v>
      </c>
      <c r="H1529" s="1">
        <v>4183.8999999999996</v>
      </c>
      <c r="I1529" s="1">
        <v>16270.26</v>
      </c>
      <c r="J1529" s="1">
        <v>3.4815999999999998</v>
      </c>
      <c r="K1529" s="1"/>
      <c r="AE1529">
        <f>(B1527*C1527/SUM(C1448:C1527)+B1528*C1528/SUM(C1448:C1528)+B1529*C1529/SUM(C1448:C1529)+B1530*C1530/SUM(C1448:C1530)+B1531*C1531/SUM(C1448:C1531))/5</f>
        <v>5.7177006643296462</v>
      </c>
    </row>
    <row r="1530" spans="1:31" x14ac:dyDescent="0.3">
      <c r="A1530" s="1">
        <v>1963</v>
      </c>
      <c r="B1530" s="1">
        <v>82</v>
      </c>
      <c r="C1530" s="1">
        <v>0.25414599999999998</v>
      </c>
      <c r="D1530" s="1">
        <v>0.5</v>
      </c>
      <c r="E1530" s="1">
        <v>0.225492</v>
      </c>
      <c r="F1530" s="1">
        <v>3694.57</v>
      </c>
      <c r="G1530" s="1">
        <v>833.1</v>
      </c>
      <c r="H1530" s="1">
        <v>3278.02</v>
      </c>
      <c r="I1530" s="1">
        <v>12086.36</v>
      </c>
      <c r="J1530" s="1">
        <v>3.2713999999999999</v>
      </c>
      <c r="K1530" s="1"/>
      <c r="AE1530">
        <f>(B1528*C1528/SUM(C1448:C1528)+B1529*C1529/SUM(C1448:C1529)+B1530*C1530/SUM(C1448:C1530)+B1531*C1531/SUM(C1448:C1531)+B1532*C1532/SUM(C1448:C1532))/5</f>
        <v>5.8391582909953206</v>
      </c>
    </row>
    <row r="1531" spans="1:31" x14ac:dyDescent="0.3">
      <c r="A1531" s="1">
        <v>1963</v>
      </c>
      <c r="B1531" s="1">
        <v>83</v>
      </c>
      <c r="C1531" s="1">
        <v>0.274756</v>
      </c>
      <c r="D1531" s="1">
        <v>0.5</v>
      </c>
      <c r="E1531" s="1">
        <v>0.24157000000000001</v>
      </c>
      <c r="F1531" s="1">
        <v>2861.47</v>
      </c>
      <c r="G1531" s="1">
        <v>691.25</v>
      </c>
      <c r="H1531" s="1">
        <v>2515.85</v>
      </c>
      <c r="I1531" s="1">
        <v>8808.33</v>
      </c>
      <c r="J1531" s="1">
        <v>3.0781999999999998</v>
      </c>
      <c r="K1531" s="1"/>
      <c r="AE1531">
        <f>(B1529*C1529/SUM(C1448:C1529)+B1530*C1530/SUM(C1448:C1530)+B1531*C1531/SUM(C1448:C1531)+B1532*C1532/SUM(C1448:C1532)+B1533*C1533/SUM(C1448:C1533))/5</f>
        <v>5.9377711602530585</v>
      </c>
    </row>
    <row r="1532" spans="1:31" x14ac:dyDescent="0.3">
      <c r="A1532" s="1">
        <v>1963</v>
      </c>
      <c r="B1532" s="1">
        <v>84</v>
      </c>
      <c r="C1532" s="1">
        <v>0.29599999999999999</v>
      </c>
      <c r="D1532" s="1">
        <v>0.5</v>
      </c>
      <c r="E1532" s="1">
        <v>0.25784000000000001</v>
      </c>
      <c r="F1532" s="1">
        <v>2170.23</v>
      </c>
      <c r="G1532" s="1">
        <v>559.57000000000005</v>
      </c>
      <c r="H1532" s="1">
        <v>1890.44</v>
      </c>
      <c r="I1532" s="1">
        <v>6292.48</v>
      </c>
      <c r="J1532" s="1">
        <v>2.8995000000000002</v>
      </c>
      <c r="K1532" s="1"/>
      <c r="AE1532">
        <f>(B1530*C1530/SUM(C1448:C1530)+B1531*C1531/SUM(C1448:C1531)+B1532*C1532/SUM(C1448:C1532)+B1533*C1533/SUM(C1448:C1533)+B1534*C1534/SUM(C1448:C1534))/5</f>
        <v>6.015393373284363</v>
      </c>
    </row>
    <row r="1533" spans="1:31" x14ac:dyDescent="0.3">
      <c r="A1533" s="1">
        <v>1963</v>
      </c>
      <c r="B1533" s="1">
        <v>85</v>
      </c>
      <c r="C1533" s="1">
        <v>0.31802200000000003</v>
      </c>
      <c r="D1533" s="1">
        <v>0.5</v>
      </c>
      <c r="E1533" s="1">
        <v>0.274391</v>
      </c>
      <c r="F1533" s="1">
        <v>1610.66</v>
      </c>
      <c r="G1533" s="1">
        <v>441.95</v>
      </c>
      <c r="H1533" s="1">
        <v>1389.68</v>
      </c>
      <c r="I1533" s="1">
        <v>4402.04</v>
      </c>
      <c r="J1533" s="1">
        <v>2.7330999999999999</v>
      </c>
      <c r="K1533" s="1"/>
      <c r="AE1533">
        <f>(B1531*C1531/SUM(C1448:C1531)+B1532*C1532/SUM(C1448:C1532)+B1533*C1533/SUM(C1448:C1533)+B1534*C1534/SUM(C1448:C1534)+B1535*C1535/SUM(C1448:C1535))/5</f>
        <v>6.0767871364012187</v>
      </c>
    </row>
    <row r="1534" spans="1:31" x14ac:dyDescent="0.3">
      <c r="A1534" s="1">
        <v>1963</v>
      </c>
      <c r="B1534" s="1">
        <v>86</v>
      </c>
      <c r="C1534" s="1">
        <v>0.34102300000000002</v>
      </c>
      <c r="D1534" s="1">
        <v>0.5</v>
      </c>
      <c r="E1534" s="1">
        <v>0.29134500000000002</v>
      </c>
      <c r="F1534" s="1">
        <v>1168.71</v>
      </c>
      <c r="G1534" s="1">
        <v>340.5</v>
      </c>
      <c r="H1534" s="1">
        <v>998.46</v>
      </c>
      <c r="I1534" s="1">
        <v>3012.36</v>
      </c>
      <c r="J1534" s="1">
        <v>2.5775000000000001</v>
      </c>
      <c r="K1534" s="1"/>
      <c r="AE1534">
        <f>(B1532*C1532/SUM(C1448:C1532)+B1533*C1533/SUM(C1448:C1533)+B1534*C1534/SUM(C1448:C1534)+B1535*C1535/SUM(C1448:C1535)+B1536*C1536/SUM(C1448:C1536))/5</f>
        <v>6.1294578090419014</v>
      </c>
    </row>
    <row r="1535" spans="1:31" x14ac:dyDescent="0.3">
      <c r="A1535" s="1">
        <v>1963</v>
      </c>
      <c r="B1535" s="1">
        <v>87</v>
      </c>
      <c r="C1535" s="1">
        <v>0.36526599999999998</v>
      </c>
      <c r="D1535" s="1">
        <v>0.5</v>
      </c>
      <c r="E1535" s="1">
        <v>0.30885800000000002</v>
      </c>
      <c r="F1535" s="1">
        <v>828.21</v>
      </c>
      <c r="G1535" s="1">
        <v>255.8</v>
      </c>
      <c r="H1535" s="1">
        <v>700.31</v>
      </c>
      <c r="I1535" s="1">
        <v>2013.9</v>
      </c>
      <c r="J1535" s="1">
        <v>2.4316</v>
      </c>
      <c r="K1535" s="1"/>
      <c r="AE1535">
        <f>(B1533*C1533/SUM(C1448:C1533)+B1534*C1534/SUM(C1448:C1534)+B1535*C1535/SUM(C1448:C1535)+B1536*C1536/SUM(C1448:C1536)+B1537*C1537/SUM(C1448:C1537))/5</f>
        <v>6.1784932451524188</v>
      </c>
    </row>
    <row r="1536" spans="1:31" x14ac:dyDescent="0.3">
      <c r="A1536" s="1">
        <v>1963</v>
      </c>
      <c r="B1536" s="1">
        <v>88</v>
      </c>
      <c r="C1536" s="1">
        <v>0.39165</v>
      </c>
      <c r="D1536" s="1">
        <v>0.5</v>
      </c>
      <c r="E1536" s="1">
        <v>0.327515</v>
      </c>
      <c r="F1536" s="1">
        <v>572.41</v>
      </c>
      <c r="G1536" s="1">
        <v>187.47</v>
      </c>
      <c r="H1536" s="1">
        <v>478.67</v>
      </c>
      <c r="I1536" s="1">
        <v>1313.59</v>
      </c>
      <c r="J1536" s="1">
        <v>2.2948</v>
      </c>
      <c r="K1536" s="1"/>
      <c r="AE1536">
        <f>(B1534*C1534/SUM(C1448:C1534)+B1535*C1535/SUM(C1448:C1535)+B1536*C1536/SUM(C1448:C1536)+B1537*C1537/SUM(C1448:C1537)+B1538*C1538/SUM(C1448:C1538))/5</f>
        <v>6.2241290870182864</v>
      </c>
    </row>
    <row r="1537" spans="1:31" x14ac:dyDescent="0.3">
      <c r="A1537" s="1">
        <v>1963</v>
      </c>
      <c r="B1537" s="1">
        <v>89</v>
      </c>
      <c r="C1537" s="1">
        <v>0.42020800000000003</v>
      </c>
      <c r="D1537" s="1">
        <v>0.5</v>
      </c>
      <c r="E1537" s="1">
        <v>0.34725</v>
      </c>
      <c r="F1537" s="1">
        <v>384.94</v>
      </c>
      <c r="G1537" s="1">
        <v>133.66999999999999</v>
      </c>
      <c r="H1537" s="1">
        <v>318.10000000000002</v>
      </c>
      <c r="I1537" s="1">
        <v>834.91</v>
      </c>
      <c r="J1537" s="1">
        <v>2.1688999999999998</v>
      </c>
      <c r="K1537" s="1"/>
      <c r="AE1537">
        <f>(B1535*C1535/SUM(C1448:C1535)+B1536*C1536/SUM(C1448:C1536)+B1537*C1537/SUM(C1448:C1537)+B1538*C1538/SUM(C1448:C1538)+B1539*C1539/SUM(C1448:C1539))/5</f>
        <v>6.2619459379901796</v>
      </c>
    </row>
    <row r="1538" spans="1:31" x14ac:dyDescent="0.3">
      <c r="A1538" s="1">
        <v>1963</v>
      </c>
      <c r="B1538" s="1">
        <v>90</v>
      </c>
      <c r="C1538" s="1">
        <v>0.44969500000000001</v>
      </c>
      <c r="D1538" s="1">
        <v>0.5</v>
      </c>
      <c r="E1538" s="1">
        <v>0.36714400000000003</v>
      </c>
      <c r="F1538" s="1">
        <v>251.27</v>
      </c>
      <c r="G1538" s="1">
        <v>92.25</v>
      </c>
      <c r="H1538" s="1">
        <v>205.14</v>
      </c>
      <c r="I1538" s="1">
        <v>516.80999999999995</v>
      </c>
      <c r="J1538" s="1">
        <v>2.0568</v>
      </c>
      <c r="K1538" s="1"/>
      <c r="AE1538">
        <f>(B1536*C1536/SUM(C1448:C1536)+B1537*C1537/SUM(C1448:C1537)+B1538*C1538/SUM(C1448:C1538)+B1539*C1539/SUM(C1448:C1539)+B1540*C1540/SUM(C1448:C1540))/5</f>
        <v>6.2831946543638226</v>
      </c>
    </row>
    <row r="1539" spans="1:31" x14ac:dyDescent="0.3">
      <c r="A1539" s="1">
        <v>1963</v>
      </c>
      <c r="B1539" s="1">
        <v>91</v>
      </c>
      <c r="C1539" s="1">
        <v>0.478487</v>
      </c>
      <c r="D1539" s="1">
        <v>0.5</v>
      </c>
      <c r="E1539" s="1">
        <v>0.38611200000000001</v>
      </c>
      <c r="F1539" s="1">
        <v>159.02000000000001</v>
      </c>
      <c r="G1539" s="1">
        <v>61.4</v>
      </c>
      <c r="H1539" s="1">
        <v>128.32</v>
      </c>
      <c r="I1539" s="1">
        <v>311.67</v>
      </c>
      <c r="J1539" s="1">
        <v>1.96</v>
      </c>
      <c r="K1539" s="1"/>
      <c r="AE1539">
        <f>(B1537*C1537/SUM(C1448:C1537)+B1538*C1538/SUM(C1448:C1538)+B1539*C1539/SUM(C1448:C1539)+B1540*C1540/SUM(C1448:C1540)+B1541*C1541/SUM(C1448:C1541))/5</f>
        <v>6.2781220518949015</v>
      </c>
    </row>
    <row r="1540" spans="1:31" x14ac:dyDescent="0.3">
      <c r="A1540" s="1">
        <v>1963</v>
      </c>
      <c r="B1540" s="1">
        <v>92</v>
      </c>
      <c r="C1540" s="1">
        <v>0.50458199999999997</v>
      </c>
      <c r="D1540" s="1">
        <v>0.5</v>
      </c>
      <c r="E1540" s="1">
        <v>0.40292699999999998</v>
      </c>
      <c r="F1540" s="1">
        <v>97.62</v>
      </c>
      <c r="G1540" s="1">
        <v>39.33</v>
      </c>
      <c r="H1540" s="1">
        <v>77.95</v>
      </c>
      <c r="I1540" s="1">
        <v>183.35</v>
      </c>
      <c r="J1540" s="1">
        <v>1.8782000000000001</v>
      </c>
      <c r="K1540" s="1"/>
      <c r="AE1540">
        <f>(B1538*C1538/SUM(C1448:C1538)+B1539*C1539/SUM(C1448:C1539)+B1540*C1540/SUM(C1448:C1540)+B1541*C1541/SUM(C1448:C1541)+B1542*C1542/SUM(C1448:C1542))/5</f>
        <v>6.2424216418869118</v>
      </c>
    </row>
    <row r="1541" spans="1:31" x14ac:dyDescent="0.3">
      <c r="A1541" s="1">
        <v>1963</v>
      </c>
      <c r="B1541" s="1">
        <v>93</v>
      </c>
      <c r="C1541" s="1">
        <v>0.52772200000000002</v>
      </c>
      <c r="D1541" s="1">
        <v>0.5</v>
      </c>
      <c r="E1541" s="1">
        <v>0.417547</v>
      </c>
      <c r="F1541" s="1">
        <v>58.29</v>
      </c>
      <c r="G1541" s="1">
        <v>24.34</v>
      </c>
      <c r="H1541" s="1">
        <v>46.12</v>
      </c>
      <c r="I1541" s="1">
        <v>105.4</v>
      </c>
      <c r="J1541" s="1">
        <v>1.8083</v>
      </c>
      <c r="K1541" s="1"/>
      <c r="AE1541">
        <f>(B1539*C1539/SUM(C1448:C1539)+B1540*C1540/SUM(C1448:C1540)+B1541*C1541/SUM(C1448:C1541)+B1542*C1542/SUM(C1448:C1542)+B1543*C1543/SUM(C1448:C1543))/5</f>
        <v>6.1771780267039613</v>
      </c>
    </row>
    <row r="1542" spans="1:31" x14ac:dyDescent="0.3">
      <c r="A1542" s="1">
        <v>1963</v>
      </c>
      <c r="B1542" s="1">
        <v>94</v>
      </c>
      <c r="C1542" s="1">
        <v>0.54934400000000005</v>
      </c>
      <c r="D1542" s="1">
        <v>0.5</v>
      </c>
      <c r="E1542" s="1">
        <v>0.43096899999999999</v>
      </c>
      <c r="F1542" s="1">
        <v>33.950000000000003</v>
      </c>
      <c r="G1542" s="1">
        <v>14.63</v>
      </c>
      <c r="H1542" s="1">
        <v>26.63</v>
      </c>
      <c r="I1542" s="1">
        <v>59.28</v>
      </c>
      <c r="J1542" s="1">
        <v>1.7461</v>
      </c>
      <c r="K1542" s="1"/>
      <c r="AE1542">
        <f>(B1540*C1540/SUM(C1448:C1540)+B1541*C1541/SUM(C1448:C1541)+B1542*C1542/SUM(C1448:C1542)+B1543*C1543/SUM(C1448:C1543)+B1544*C1544/SUM(C1448:C1544))/5</f>
        <v>6.0885034388745991</v>
      </c>
    </row>
    <row r="1543" spans="1:31" x14ac:dyDescent="0.3">
      <c r="A1543" s="1">
        <v>1963</v>
      </c>
      <c r="B1543" s="1">
        <v>95</v>
      </c>
      <c r="C1543" s="1">
        <v>0.56981800000000005</v>
      </c>
      <c r="D1543" s="1">
        <v>0.5</v>
      </c>
      <c r="E1543" s="1">
        <v>0.44346999999999998</v>
      </c>
      <c r="F1543" s="1">
        <v>19.32</v>
      </c>
      <c r="G1543" s="1">
        <v>8.57</v>
      </c>
      <c r="H1543" s="1">
        <v>15.03</v>
      </c>
      <c r="I1543" s="1">
        <v>32.65</v>
      </c>
      <c r="J1543" s="1">
        <v>1.6899</v>
      </c>
      <c r="K1543" s="1"/>
      <c r="AE1543">
        <f>(B1541*C1541/SUM(C1448:C1541)+B1542*C1542/SUM(C1448:C1542)+B1543*C1543/SUM(C1448:C1543)+B1544*C1544/SUM(C1448:C1544)+B1545*C1545/SUM(C1448:C1545))/5</f>
        <v>5.9870766141546907</v>
      </c>
    </row>
    <row r="1544" spans="1:31" x14ac:dyDescent="0.3">
      <c r="A1544" s="1">
        <v>1963</v>
      </c>
      <c r="B1544" s="1">
        <v>96</v>
      </c>
      <c r="C1544" s="1">
        <v>0.589615</v>
      </c>
      <c r="D1544" s="1">
        <v>0.5</v>
      </c>
      <c r="E1544" s="1">
        <v>0.45536900000000002</v>
      </c>
      <c r="F1544" s="1">
        <v>10.75</v>
      </c>
      <c r="G1544" s="1">
        <v>4.9000000000000004</v>
      </c>
      <c r="H1544" s="1">
        <v>8.3000000000000007</v>
      </c>
      <c r="I1544" s="1">
        <v>17.61</v>
      </c>
      <c r="J1544" s="1">
        <v>1.6380999999999999</v>
      </c>
      <c r="K1544" s="1"/>
      <c r="AE1544">
        <f>(B1542*C1542/SUM(C1448:C1542)+B1543*C1543/SUM(C1448:C1543)+B1544*C1544/SUM(C1448:C1544)+B1545*C1545/SUM(C1448:C1545)+B1546*C1546/SUM(C1448:C1546))/5</f>
        <v>5.8818187959853265</v>
      </c>
    </row>
    <row r="1545" spans="1:31" x14ac:dyDescent="0.3">
      <c r="A1545" s="1">
        <v>1963</v>
      </c>
      <c r="B1545" s="1">
        <v>97</v>
      </c>
      <c r="C1545" s="1">
        <v>0.60929599999999995</v>
      </c>
      <c r="D1545" s="1">
        <v>0.5</v>
      </c>
      <c r="E1545" s="1">
        <v>0.46701999999999999</v>
      </c>
      <c r="F1545" s="1">
        <v>5.86</v>
      </c>
      <c r="G1545" s="1">
        <v>2.73</v>
      </c>
      <c r="H1545" s="1">
        <v>4.49</v>
      </c>
      <c r="I1545" s="1">
        <v>9.31</v>
      </c>
      <c r="J1545" s="1">
        <v>1.5898000000000001</v>
      </c>
      <c r="K1545" s="1"/>
      <c r="AE1545">
        <f>(B1543*C1543/SUM(C1448:C1543)+B1544*C1544/SUM(C1448:C1544)+B1545*C1545/SUM(C1448:C1545)+B1546*C1546/SUM(C1448:C1546)+B1547*C1547/SUM(C1448:C1547))/5</f>
        <v>5.7761661702269169</v>
      </c>
    </row>
    <row r="1546" spans="1:31" x14ac:dyDescent="0.3">
      <c r="A1546" s="1">
        <v>1963</v>
      </c>
      <c r="B1546" s="1">
        <v>98</v>
      </c>
      <c r="C1546" s="1">
        <v>0.62878900000000004</v>
      </c>
      <c r="D1546" s="1">
        <v>0.5</v>
      </c>
      <c r="E1546" s="1">
        <v>0.47838700000000001</v>
      </c>
      <c r="F1546" s="1">
        <v>3.12</v>
      </c>
      <c r="G1546" s="1">
        <v>1.49</v>
      </c>
      <c r="H1546" s="1">
        <v>2.37</v>
      </c>
      <c r="I1546" s="1">
        <v>4.82</v>
      </c>
      <c r="J1546" s="1">
        <v>1.5447</v>
      </c>
      <c r="K1546" s="1"/>
      <c r="AE1546">
        <f>(B1544*C1544/SUM(C1448:C1544)+B1545*C1545/SUM(C1448:C1545)+B1546*C1546/SUM(C1448:C1546)+B1547*C1547/SUM(C1448:C1547)+B1548*C1548/SUM(C1448:C1548))/5</f>
        <v>5.6723838476246025</v>
      </c>
    </row>
    <row r="1547" spans="1:31" x14ac:dyDescent="0.3">
      <c r="A1547" s="1">
        <v>1963</v>
      </c>
      <c r="B1547" s="1">
        <v>99</v>
      </c>
      <c r="C1547" s="1">
        <v>0.64771699999999999</v>
      </c>
      <c r="D1547" s="1">
        <v>0.5</v>
      </c>
      <c r="E1547" s="1">
        <v>0.48926500000000001</v>
      </c>
      <c r="F1547" s="1">
        <v>1.63</v>
      </c>
      <c r="G1547" s="1">
        <v>0.8</v>
      </c>
      <c r="H1547" s="1">
        <v>1.23</v>
      </c>
      <c r="I1547" s="1">
        <v>2.4500000000000002</v>
      </c>
      <c r="J1547" s="1">
        <v>1.5026999999999999</v>
      </c>
      <c r="K1547" s="1"/>
      <c r="AE1547">
        <f>(B1545*C1545/SUM(C1448:C1545)+B1546*C1546/SUM(C1448:C1546)+B1547*C1547/SUM(C1448:C1547)+B1548*C1548/SUM(C1448:C1548)+B1549*C1549/SUM(C1448:C1549))/5</f>
        <v>5.5717017913289713</v>
      </c>
    </row>
    <row r="1548" spans="1:31" x14ac:dyDescent="0.3">
      <c r="A1548" s="1">
        <v>1963</v>
      </c>
      <c r="B1548" s="1">
        <v>100</v>
      </c>
      <c r="C1548" s="1">
        <v>0.66627800000000004</v>
      </c>
      <c r="D1548" s="1">
        <v>0.5</v>
      </c>
      <c r="E1548" s="1">
        <v>0.499782</v>
      </c>
      <c r="F1548" s="1">
        <v>0.83</v>
      </c>
      <c r="G1548" s="1">
        <v>0.42</v>
      </c>
      <c r="H1548" s="1">
        <v>0.62</v>
      </c>
      <c r="I1548" s="1">
        <v>1.22</v>
      </c>
      <c r="J1548" s="1">
        <v>1.4633</v>
      </c>
      <c r="K1548" s="1"/>
      <c r="AE1548">
        <f>(B1546*C1546/SUM(C1448:C1546)+B1547*C1547/SUM(C1448:C1547)+B1548*C1548/SUM(C1448:C1548)+B1549*C1549/SUM(C1448:C1549)+B1550*C1550/SUM(C1448:C1550))/5</f>
        <v>5.4744485678319341</v>
      </c>
    </row>
    <row r="1549" spans="1:31" x14ac:dyDescent="0.3">
      <c r="A1549" s="1">
        <v>1963</v>
      </c>
      <c r="B1549" s="1">
        <v>101</v>
      </c>
      <c r="C1549" s="1">
        <v>0.68470399999999998</v>
      </c>
      <c r="D1549" s="1">
        <v>0.5</v>
      </c>
      <c r="E1549" s="1">
        <v>0.51007800000000003</v>
      </c>
      <c r="F1549" s="1">
        <v>0.42</v>
      </c>
      <c r="G1549" s="1">
        <v>0.21</v>
      </c>
      <c r="H1549" s="1">
        <v>0.31</v>
      </c>
      <c r="I1549" s="1">
        <v>0.59</v>
      </c>
      <c r="J1549" s="1">
        <v>1.4258</v>
      </c>
      <c r="K1549" s="1"/>
      <c r="AE1549">
        <f>(B1547*C1547/SUM(C1448:C1547)+B1548*C1548/SUM(C1448:C1548)+B1549*C1549/SUM(C1448:C1549)+B1550*C1550/SUM(C1448:C1550)+B1551*C1551/SUM(C1448:C1551))/5</f>
        <v>5.3817007132332177</v>
      </c>
    </row>
    <row r="1550" spans="1:31" x14ac:dyDescent="0.3">
      <c r="A1550" s="1">
        <v>1963</v>
      </c>
      <c r="B1550" s="1">
        <v>102</v>
      </c>
      <c r="C1550" s="1">
        <v>0.70325800000000005</v>
      </c>
      <c r="D1550" s="1">
        <v>0.5</v>
      </c>
      <c r="E1550" s="1">
        <v>0.52030399999999999</v>
      </c>
      <c r="F1550" s="1">
        <v>0.2</v>
      </c>
      <c r="G1550" s="1">
        <v>0.11</v>
      </c>
      <c r="H1550" s="1">
        <v>0.15</v>
      </c>
      <c r="I1550" s="1">
        <v>0.28000000000000003</v>
      </c>
      <c r="J1550" s="1">
        <v>1.3896999999999999</v>
      </c>
      <c r="K1550" s="1"/>
      <c r="AE1550">
        <f>(B1548*C1548/SUM(C1448:C1548)+B1549*C1549/SUM(C1448:C1549)+B1550*C1550/SUM(C1448:C1550)+B1551*C1551/SUM(C1448:C1551)+B1552*C1552/SUM(C1448:C1552))/5</f>
        <v>5.294751915523972</v>
      </c>
    </row>
    <row r="1551" spans="1:31" x14ac:dyDescent="0.3">
      <c r="A1551" s="1">
        <v>1963</v>
      </c>
      <c r="B1551" s="1">
        <v>103</v>
      </c>
      <c r="C1551" s="1">
        <v>0.72245999999999999</v>
      </c>
      <c r="D1551" s="1">
        <v>0.5</v>
      </c>
      <c r="E1551" s="1">
        <v>0.53074100000000002</v>
      </c>
      <c r="F1551" s="1">
        <v>0.1</v>
      </c>
      <c r="G1551" s="1">
        <v>0.05</v>
      </c>
      <c r="H1551" s="1">
        <v>7.0000000000000007E-2</v>
      </c>
      <c r="I1551" s="1">
        <v>0.13</v>
      </c>
      <c r="J1551" s="1">
        <v>1.3548</v>
      </c>
      <c r="K1551" s="1"/>
      <c r="AE1551">
        <f>(B1549*C1549/SUM(C1448:C1549)+B1550*C1550/SUM(C1448:C1550)+B1551*C1551/SUM(C1448:C1551)+B1552*C1552/SUM(C1448:C1552)+B1553*C1553/SUM(C1448:C1553))/5</f>
        <v>5.2133660738086167</v>
      </c>
    </row>
    <row r="1552" spans="1:31" x14ac:dyDescent="0.3">
      <c r="A1552" s="1">
        <v>1963</v>
      </c>
      <c r="B1552" s="1">
        <v>104</v>
      </c>
      <c r="C1552" s="1">
        <v>0.74217</v>
      </c>
      <c r="D1552" s="1">
        <v>0.5</v>
      </c>
      <c r="E1552" s="1">
        <v>0.54130100000000003</v>
      </c>
      <c r="F1552" s="1">
        <v>0.05</v>
      </c>
      <c r="G1552" s="1">
        <v>0.02</v>
      </c>
      <c r="H1552" s="1">
        <v>0.03</v>
      </c>
      <c r="I1552" s="1">
        <v>0.06</v>
      </c>
      <c r="J1552" s="1">
        <v>1.3214999999999999</v>
      </c>
      <c r="K1552" s="1"/>
      <c r="AE1552">
        <f>(B1550*C1550/SUM(C1448:C1550)+B1551*C1551/SUM(C1448:C1551)+B1552*C1552/SUM(C1448:C1552)+B1553*C1553/SUM(C1448:C1553)+B1554*C1554/SUM(C1448:C1554))/5</f>
        <v>5.1359357504844896</v>
      </c>
    </row>
    <row r="1553" spans="1:31" x14ac:dyDescent="0.3">
      <c r="A1553" s="1">
        <v>1963</v>
      </c>
      <c r="B1553" s="1">
        <v>105</v>
      </c>
      <c r="C1553" s="1">
        <v>0.761625</v>
      </c>
      <c r="D1553" s="1">
        <v>0.5</v>
      </c>
      <c r="E1553" s="1">
        <v>0.55157699999999998</v>
      </c>
      <c r="F1553" s="1">
        <v>0.02</v>
      </c>
      <c r="G1553" s="1">
        <v>0.01</v>
      </c>
      <c r="H1553" s="1">
        <v>0.02</v>
      </c>
      <c r="I1553" s="1">
        <v>0.03</v>
      </c>
      <c r="J1553" s="1">
        <v>1.2909999999999999</v>
      </c>
      <c r="K1553" s="1"/>
      <c r="AE1553">
        <f>(B1551*C1551/SUM(C1448:C1551)+B1552*C1552/SUM(C1448:C1552)+B1553*C1553/SUM(C1448:C1553)+B1554*C1554/SUM(C1448:C1554)+B1555*C1555/SUM(C1448:C1555))/5</f>
        <v>5.0596253451121411</v>
      </c>
    </row>
    <row r="1554" spans="1:31" x14ac:dyDescent="0.3">
      <c r="A1554" s="1">
        <v>1963</v>
      </c>
      <c r="B1554" s="1">
        <v>106</v>
      </c>
      <c r="C1554" s="1">
        <v>0.77998400000000001</v>
      </c>
      <c r="D1554" s="1">
        <v>0.5</v>
      </c>
      <c r="E1554" s="1">
        <v>0.56114299999999995</v>
      </c>
      <c r="F1554" s="1">
        <v>0.01</v>
      </c>
      <c r="G1554" s="1">
        <v>0.01</v>
      </c>
      <c r="H1554" s="1">
        <v>0.01</v>
      </c>
      <c r="I1554" s="1">
        <v>0.01</v>
      </c>
      <c r="J1554" s="1">
        <v>1.2639</v>
      </c>
      <c r="K1554" s="1"/>
      <c r="AE1554">
        <f>(B1552*C1552/SUM(C1448:C1552)+B1553*C1553/SUM(C1448:C1553)+B1554*C1554/SUM(C1448:C1554)+B1555*C1555/SUM(C1448:C1555)+B1556*C1556/SUM(C1448:C1556))/5</f>
        <v>4.9817364531913482</v>
      </c>
    </row>
    <row r="1555" spans="1:31" x14ac:dyDescent="0.3">
      <c r="A1555" s="1">
        <v>1963</v>
      </c>
      <c r="B1555" s="1">
        <v>107</v>
      </c>
      <c r="C1555" s="1">
        <v>0.79633299999999996</v>
      </c>
      <c r="D1555" s="1">
        <v>0.5</v>
      </c>
      <c r="E1555" s="1">
        <v>0.56955500000000003</v>
      </c>
      <c r="F1555" s="1">
        <v>0</v>
      </c>
      <c r="G1555" s="1">
        <v>0</v>
      </c>
      <c r="H1555" s="1">
        <v>0</v>
      </c>
      <c r="I1555" s="1">
        <v>0.01</v>
      </c>
      <c r="J1555" s="1">
        <v>1.2406999999999999</v>
      </c>
      <c r="K1555" s="1"/>
      <c r="AE1555">
        <f>(B1553*C1553/SUM(C1448:C1553)+B1554*C1554/SUM(C1448:C1554)+B1555*C1555/SUM(C1448:C1555)+B1556*C1556/SUM(C1448:C1556)+B1557*C1557/SUM(C1448:C1557))/5</f>
        <v>4.9010796980247928</v>
      </c>
    </row>
    <row r="1556" spans="1:31" x14ac:dyDescent="0.3">
      <c r="A1556" s="1">
        <v>1963</v>
      </c>
      <c r="B1556" s="1">
        <v>108</v>
      </c>
      <c r="C1556" s="1">
        <v>0.81105700000000003</v>
      </c>
      <c r="D1556" s="1">
        <v>0.5</v>
      </c>
      <c r="E1556" s="1">
        <v>0.57704699999999998</v>
      </c>
      <c r="F1556" s="1">
        <v>0</v>
      </c>
      <c r="G1556" s="1">
        <v>0</v>
      </c>
      <c r="H1556" s="1">
        <v>0</v>
      </c>
      <c r="I1556" s="1">
        <v>0</v>
      </c>
      <c r="J1556" s="1">
        <v>1.2209000000000001</v>
      </c>
      <c r="K1556" s="1"/>
      <c r="AE1556">
        <f>(B1554*C1554/SUM(C1448:C1554)+B1555*C1555/SUM(C1448:C1555)+B1556*C1556/SUM(C1448:C1556)+B1557*C1557/SUM(C1448:C1557)+B1558*C1558/SUM(C1448:C1558))/5</f>
        <v>4.8173112299669345</v>
      </c>
    </row>
    <row r="1557" spans="1:31" x14ac:dyDescent="0.3">
      <c r="A1557" s="1">
        <v>1963</v>
      </c>
      <c r="B1557" s="1">
        <v>109</v>
      </c>
      <c r="C1557" s="1">
        <v>0.82499699999999998</v>
      </c>
      <c r="D1557" s="1">
        <v>0.5</v>
      </c>
      <c r="E1557" s="1">
        <v>0.58406899999999995</v>
      </c>
      <c r="F1557" s="1">
        <v>0</v>
      </c>
      <c r="G1557" s="1">
        <v>0</v>
      </c>
      <c r="H1557" s="1">
        <v>0</v>
      </c>
      <c r="I1557" s="1">
        <v>0</v>
      </c>
      <c r="J1557" s="1">
        <v>1.2043999999999999</v>
      </c>
      <c r="K1557" s="1"/>
      <c r="AE1557">
        <f>(B1556*C1556/SUM(C1448:C1556)+B1557*C1557/SUM(C1448:C1557)+B1558*C1558/SUM(C1448:C1558))/3</f>
        <v>4.7310349663183544</v>
      </c>
    </row>
    <row r="1558" spans="1:31" x14ac:dyDescent="0.3">
      <c r="A1558" s="1">
        <v>1963</v>
      </c>
      <c r="B1558" s="1">
        <v>110</v>
      </c>
      <c r="C1558" s="1">
        <v>0.83787100000000003</v>
      </c>
      <c r="D1558" s="1">
        <v>1.1935009999999999</v>
      </c>
      <c r="E1558" s="1">
        <v>1</v>
      </c>
      <c r="F1558" s="1">
        <v>0</v>
      </c>
      <c r="G1558" s="1">
        <v>0</v>
      </c>
      <c r="H1558" s="1">
        <v>0</v>
      </c>
      <c r="I1558" s="1">
        <v>0</v>
      </c>
      <c r="J1558" s="1">
        <v>1.1935</v>
      </c>
      <c r="K1558" s="1"/>
      <c r="AE1558">
        <f>(B1558*C1558/SUM(C1448:C1558))</f>
        <v>4.6443223135894049</v>
      </c>
    </row>
    <row r="1559" spans="1:31" x14ac:dyDescent="0.3">
      <c r="A1559" s="1">
        <v>1964</v>
      </c>
      <c r="B1559" s="1">
        <v>0</v>
      </c>
      <c r="C1559" s="1">
        <v>0.17519199999999999</v>
      </c>
      <c r="D1559" s="1">
        <v>0.35</v>
      </c>
      <c r="E1559" s="1">
        <v>0.15728200000000001</v>
      </c>
      <c r="F1559" s="1">
        <v>100000</v>
      </c>
      <c r="G1559" s="1">
        <v>15728.16</v>
      </c>
      <c r="H1559" s="1">
        <v>89776.69</v>
      </c>
      <c r="I1559" s="1">
        <v>3979443.08</v>
      </c>
      <c r="J1559" s="1">
        <v>39.794400000000003</v>
      </c>
      <c r="K1559" s="1"/>
      <c r="AE1559">
        <f>B1559*C1559/SUM(C1559:C1559)</f>
        <v>0</v>
      </c>
    </row>
    <row r="1560" spans="1:31" x14ac:dyDescent="0.3">
      <c r="A1560" s="1">
        <v>1964</v>
      </c>
      <c r="B1560" s="1">
        <v>1</v>
      </c>
      <c r="C1560" s="1">
        <v>7.3885999999999993E-2</v>
      </c>
      <c r="D1560" s="1">
        <v>0.5</v>
      </c>
      <c r="E1560" s="1">
        <v>7.1253999999999998E-2</v>
      </c>
      <c r="F1560" s="1">
        <v>84271.84</v>
      </c>
      <c r="G1560" s="1">
        <v>6004.68</v>
      </c>
      <c r="H1560" s="1">
        <v>81269.5</v>
      </c>
      <c r="I1560" s="1">
        <v>3889666.38</v>
      </c>
      <c r="J1560" s="1">
        <v>46.156199999999998</v>
      </c>
      <c r="K1560" s="1"/>
      <c r="AE1560">
        <f>(B1559*C1559/SUM(C1559:C1559)+B1560*C1560/SUM(C1559:C1560)+B1561*C1561/SUM(C1559:C1561))/3</f>
        <v>0.18598416542526805</v>
      </c>
    </row>
    <row r="1561" spans="1:31" x14ac:dyDescent="0.3">
      <c r="A1561" s="1">
        <v>1964</v>
      </c>
      <c r="B1561" s="1">
        <v>2</v>
      </c>
      <c r="C1561" s="1">
        <v>3.7435000000000003E-2</v>
      </c>
      <c r="D1561" s="1">
        <v>0.5</v>
      </c>
      <c r="E1561" s="1">
        <v>3.6747000000000002E-2</v>
      </c>
      <c r="F1561" s="1">
        <v>78267.16</v>
      </c>
      <c r="G1561" s="1">
        <v>2876.09</v>
      </c>
      <c r="H1561" s="1">
        <v>76829.11</v>
      </c>
      <c r="I1561" s="1">
        <v>3808396.89</v>
      </c>
      <c r="J1561" s="1">
        <v>48.658900000000003</v>
      </c>
      <c r="K1561" s="1"/>
      <c r="AE1561">
        <f>(B1559*C1559/SUM(C1559:C1559)+B1560*C1560/SUM(C1559:C1560)+B1561*C1561/SUM(C1559:C1561)+B1562*C1562/SUM(C1559:C1562)+B1563*C1563/SUM(C1559:C1563))/5</f>
        <v>0.20207362095887049</v>
      </c>
    </row>
    <row r="1562" spans="1:31" x14ac:dyDescent="0.3">
      <c r="A1562" s="1">
        <v>1964</v>
      </c>
      <c r="B1562" s="1">
        <v>3</v>
      </c>
      <c r="C1562" s="1">
        <v>2.4362000000000002E-2</v>
      </c>
      <c r="D1562" s="1">
        <v>0.5</v>
      </c>
      <c r="E1562" s="1">
        <v>2.4069E-2</v>
      </c>
      <c r="F1562" s="1">
        <v>75391.06</v>
      </c>
      <c r="G1562" s="1">
        <v>1814.57</v>
      </c>
      <c r="H1562" s="1">
        <v>74483.78</v>
      </c>
      <c r="I1562" s="1">
        <v>3731567.77</v>
      </c>
      <c r="J1562" s="1">
        <v>49.496200000000002</v>
      </c>
      <c r="K1562" s="1"/>
      <c r="AE1562">
        <f>(B1560*C1560/SUM(C1559:C1560)+B1561*C1561/SUM(C1559:C1561)+B1562*C1562/SUM(C1559:C1562)+B1563*C1563/SUM(C1559:C1563)+B1564*C1564/SUM(C1559:C1564))/5</f>
        <v>0.24308938840005254</v>
      </c>
    </row>
    <row r="1563" spans="1:31" x14ac:dyDescent="0.3">
      <c r="A1563" s="1">
        <v>1964</v>
      </c>
      <c r="B1563" s="1">
        <v>4</v>
      </c>
      <c r="C1563" s="1">
        <v>1.7860000000000001E-2</v>
      </c>
      <c r="D1563" s="1">
        <v>0.5</v>
      </c>
      <c r="E1563" s="1">
        <v>1.7701999999999999E-2</v>
      </c>
      <c r="F1563" s="1">
        <v>73576.5</v>
      </c>
      <c r="G1563" s="1">
        <v>1302.48</v>
      </c>
      <c r="H1563" s="1">
        <v>72925.259999999995</v>
      </c>
      <c r="I1563" s="1">
        <v>3657083.99</v>
      </c>
      <c r="J1563" s="1">
        <v>49.704500000000003</v>
      </c>
      <c r="K1563" s="1"/>
      <c r="AE1563">
        <f>(B1561*C1561/SUM(C1559:C1561)+B1562*C1562/SUM(C1559:C1562)+B1563*C1563/SUM(C1559:C1563)+B1564*C1564/SUM(C1559:C1564)+B1565*C1565/SUM(C1559:C1565))/5</f>
        <v>0.22299413983211352</v>
      </c>
    </row>
    <row r="1564" spans="1:31" x14ac:dyDescent="0.3">
      <c r="A1564" s="1">
        <v>1964</v>
      </c>
      <c r="B1564" s="1">
        <v>5</v>
      </c>
      <c r="C1564" s="1">
        <v>1.406E-2</v>
      </c>
      <c r="D1564" s="1">
        <v>0.5</v>
      </c>
      <c r="E1564" s="1">
        <v>1.3960999999999999E-2</v>
      </c>
      <c r="F1564" s="1">
        <v>72274.02</v>
      </c>
      <c r="G1564" s="1">
        <v>1009.04</v>
      </c>
      <c r="H1564" s="1">
        <v>71769.490000000005</v>
      </c>
      <c r="I1564" s="1">
        <v>3584158.74</v>
      </c>
      <c r="J1564" s="1">
        <v>49.591200000000001</v>
      </c>
      <c r="K1564" s="1"/>
      <c r="AE1564">
        <f>(B1562*C1562/SUM(C1559:C1562)+B1563*C1563/SUM(C1559:C1563)+B1564*C1564/SUM(C1559:C1564)+B1565*C1565/SUM(C1559:C1565)+B1566*C1566/SUM(C1559:C1566))/5</f>
        <v>0.20812045541607188</v>
      </c>
    </row>
    <row r="1565" spans="1:31" x14ac:dyDescent="0.3">
      <c r="A1565" s="1">
        <v>1964</v>
      </c>
      <c r="B1565" s="1">
        <v>6</v>
      </c>
      <c r="C1565" s="1">
        <v>1.1586000000000001E-2</v>
      </c>
      <c r="D1565" s="1">
        <v>0.5</v>
      </c>
      <c r="E1565" s="1">
        <v>1.1519E-2</v>
      </c>
      <c r="F1565" s="1">
        <v>71264.97</v>
      </c>
      <c r="G1565" s="1">
        <v>820.9</v>
      </c>
      <c r="H1565" s="1">
        <v>70854.52</v>
      </c>
      <c r="I1565" s="1">
        <v>3512389.25</v>
      </c>
      <c r="J1565" s="1">
        <v>49.286299999999997</v>
      </c>
      <c r="K1565" s="1"/>
      <c r="AE1565">
        <f>(B1563*C1563/SUM(C1559:C1563)+B1564*C1564/SUM(C1559:C1564)+B1565*C1565/SUM(C1559:C1565)+B1566*C1566/SUM(C1559:C1566)+B1567*C1567/SUM(C1559:C1567))/5</f>
        <v>0.19606760195784412</v>
      </c>
    </row>
    <row r="1566" spans="1:31" x14ac:dyDescent="0.3">
      <c r="A1566" s="1">
        <v>1964</v>
      </c>
      <c r="B1566" s="1">
        <v>7</v>
      </c>
      <c r="C1566" s="1">
        <v>9.724E-3</v>
      </c>
      <c r="D1566" s="1">
        <v>0.5</v>
      </c>
      <c r="E1566" s="1">
        <v>9.6769999999999998E-3</v>
      </c>
      <c r="F1566" s="1">
        <v>70444.070000000007</v>
      </c>
      <c r="G1566" s="1">
        <v>681.71</v>
      </c>
      <c r="H1566" s="1">
        <v>70103.22</v>
      </c>
      <c r="I1566" s="1">
        <v>3441534.72</v>
      </c>
      <c r="J1566" s="1">
        <v>48.854900000000001</v>
      </c>
      <c r="K1566" s="1"/>
      <c r="AE1566">
        <f>(B1564*C1564/SUM(C1559:C1564)+B1565*C1565/SUM(C1559:C1565)+B1566*C1566/SUM(C1559:C1566)+B1567*C1567/SUM(C1559:C1567)+B1568*C1568/SUM(C1559:C1568))/5</f>
        <v>0.18511995484652422</v>
      </c>
    </row>
    <row r="1567" spans="1:31" x14ac:dyDescent="0.3">
      <c r="A1567" s="1">
        <v>1964</v>
      </c>
      <c r="B1567" s="1">
        <v>8</v>
      </c>
      <c r="C1567" s="1">
        <v>8.1349999999999999E-3</v>
      </c>
      <c r="D1567" s="1">
        <v>0.5</v>
      </c>
      <c r="E1567" s="1">
        <v>8.1019999999999998E-3</v>
      </c>
      <c r="F1567" s="1">
        <v>69762.36</v>
      </c>
      <c r="G1567" s="1">
        <v>565.19000000000005</v>
      </c>
      <c r="H1567" s="1">
        <v>69479.759999999995</v>
      </c>
      <c r="I1567" s="1">
        <v>3371431.51</v>
      </c>
      <c r="J1567" s="1">
        <v>48.327399999999997</v>
      </c>
      <c r="K1567" s="1"/>
      <c r="AE1567">
        <f>(B1565*C1565/SUM(C1559:C1565)+B1566*C1566/SUM(C1559:C1566)+B1567*C1567/SUM(C1559:C1567)+B1568*C1568/SUM(C1559:C1568)+B1569*C1569/SUM(C1559:C1569))/5</f>
        <v>0.17483633564276307</v>
      </c>
    </row>
    <row r="1568" spans="1:31" x14ac:dyDescent="0.3">
      <c r="A1568" s="1">
        <v>1964</v>
      </c>
      <c r="B1568" s="1">
        <v>9</v>
      </c>
      <c r="C1568" s="1">
        <v>6.8479999999999999E-3</v>
      </c>
      <c r="D1568" s="1">
        <v>0.5</v>
      </c>
      <c r="E1568" s="1">
        <v>6.8250000000000003E-3</v>
      </c>
      <c r="F1568" s="1">
        <v>69197.17</v>
      </c>
      <c r="G1568" s="1">
        <v>472.25</v>
      </c>
      <c r="H1568" s="1">
        <v>68961.05</v>
      </c>
      <c r="I1568" s="1">
        <v>3301951.74</v>
      </c>
      <c r="J1568" s="1">
        <v>47.718000000000004</v>
      </c>
      <c r="K1568" s="1"/>
      <c r="AE1568">
        <f>(B1566*C1566/SUM(C1559:C1566)+B1567*C1567/SUM(C1559:C1567)+B1568*C1568/SUM(C1559:C1568)+B1569*C1569/SUM(C1559:C1569)+B1570*C1570/SUM(C1559:C1570))/5</f>
        <v>0.16574498496394208</v>
      </c>
    </row>
    <row r="1569" spans="1:31" x14ac:dyDescent="0.3">
      <c r="A1569" s="1">
        <v>1964</v>
      </c>
      <c r="B1569" s="1">
        <v>10</v>
      </c>
      <c r="C1569" s="1">
        <v>5.9160000000000003E-3</v>
      </c>
      <c r="D1569" s="1">
        <v>0.5</v>
      </c>
      <c r="E1569" s="1">
        <v>5.8979999999999996E-3</v>
      </c>
      <c r="F1569" s="1">
        <v>68724.92</v>
      </c>
      <c r="G1569" s="1">
        <v>405.36</v>
      </c>
      <c r="H1569" s="1">
        <v>68522.240000000005</v>
      </c>
      <c r="I1569" s="1">
        <v>3232990.7</v>
      </c>
      <c r="J1569" s="1">
        <v>47.042499999999997</v>
      </c>
      <c r="K1569" s="1"/>
      <c r="AE1569">
        <f>(B1567*C1567/SUM(C1559:C1567)+B1568*C1568/SUM(C1559:C1568)+B1569*C1569/SUM(C1559:C1569)+B1570*C1570/SUM(C1559:C1570)+B1571*C1571/SUM(C1559:C1571))/5</f>
        <v>0.15965510535009836</v>
      </c>
    </row>
    <row r="1570" spans="1:31" x14ac:dyDescent="0.3">
      <c r="A1570" s="1">
        <v>1964</v>
      </c>
      <c r="B1570" s="1">
        <v>11</v>
      </c>
      <c r="C1570" s="1">
        <v>5.3480000000000003E-3</v>
      </c>
      <c r="D1570" s="1">
        <v>0.5</v>
      </c>
      <c r="E1570" s="1">
        <v>5.3330000000000001E-3</v>
      </c>
      <c r="F1570" s="1">
        <v>68319.56</v>
      </c>
      <c r="G1570" s="1">
        <v>364.37</v>
      </c>
      <c r="H1570" s="1">
        <v>68137.38</v>
      </c>
      <c r="I1570" s="1">
        <v>3164468.46</v>
      </c>
      <c r="J1570" s="1">
        <v>46.318600000000004</v>
      </c>
      <c r="K1570" s="1"/>
      <c r="AE1570">
        <f>(B1568*C1568/SUM(C1559:C1568)+B1569*C1569/SUM(C1559:C1569)+B1570*C1570/SUM(C1559:C1570)+B1571*C1571/SUM(C1559:C1571)+B1572*C1572/SUM(C1559:C1572))/5</f>
        <v>0.15920961310442286</v>
      </c>
    </row>
    <row r="1571" spans="1:31" x14ac:dyDescent="0.3">
      <c r="A1571" s="1">
        <v>1964</v>
      </c>
      <c r="B1571" s="1">
        <v>12</v>
      </c>
      <c r="C1571" s="1">
        <v>5.1580000000000003E-3</v>
      </c>
      <c r="D1571" s="1">
        <v>0.5</v>
      </c>
      <c r="E1571" s="1">
        <v>5.1450000000000003E-3</v>
      </c>
      <c r="F1571" s="1">
        <v>67955.19</v>
      </c>
      <c r="G1571" s="1">
        <v>349.6</v>
      </c>
      <c r="H1571" s="1">
        <v>67780.399999999994</v>
      </c>
      <c r="I1571" s="1">
        <v>3096331.08</v>
      </c>
      <c r="J1571" s="1">
        <v>45.564300000000003</v>
      </c>
      <c r="K1571" s="1"/>
      <c r="AE1571">
        <f>(B1569*C1569/SUM(C1559:C1569)+B1570*C1570/SUM(C1559:C1570)+B1571*C1571/SUM(C1559:C1571)+B1572*C1572/SUM(C1559:C1572)+B1573*C1573/SUM(C1559:C1573))/5</f>
        <v>0.16599332739388467</v>
      </c>
    </row>
    <row r="1572" spans="1:31" x14ac:dyDescent="0.3">
      <c r="A1572" s="1">
        <v>1964</v>
      </c>
      <c r="B1572" s="1">
        <v>13</v>
      </c>
      <c r="C1572" s="1">
        <v>5.3220000000000003E-3</v>
      </c>
      <c r="D1572" s="1">
        <v>0.5</v>
      </c>
      <c r="E1572" s="1">
        <v>5.3080000000000002E-3</v>
      </c>
      <c r="F1572" s="1">
        <v>67605.600000000006</v>
      </c>
      <c r="G1572" s="1">
        <v>358.87</v>
      </c>
      <c r="H1572" s="1">
        <v>67426.16</v>
      </c>
      <c r="I1572" s="1">
        <v>3028550.68</v>
      </c>
      <c r="J1572" s="1">
        <v>44.7973</v>
      </c>
      <c r="K1572" s="1"/>
      <c r="AE1572">
        <f>(B1570*C1570/SUM(C1559:C1570)+B1571*C1571/SUM(C1559:C1571)+B1572*C1572/SUM(C1559:C1572)+B1573*C1573/SUM(C1559:C1573)+B1574*C1574/SUM(C1559:C1574))/5</f>
        <v>0.18071264139410401</v>
      </c>
    </row>
    <row r="1573" spans="1:31" x14ac:dyDescent="0.3">
      <c r="A1573" s="1">
        <v>1964</v>
      </c>
      <c r="B1573" s="1">
        <v>14</v>
      </c>
      <c r="C1573" s="1">
        <v>5.7060000000000001E-3</v>
      </c>
      <c r="D1573" s="1">
        <v>0.5</v>
      </c>
      <c r="E1573" s="1">
        <v>5.6899999999999997E-3</v>
      </c>
      <c r="F1573" s="1">
        <v>67246.73</v>
      </c>
      <c r="G1573" s="1">
        <v>382.65</v>
      </c>
      <c r="H1573" s="1">
        <v>67055.399999999994</v>
      </c>
      <c r="I1573" s="1">
        <v>2961124.52</v>
      </c>
      <c r="J1573" s="1">
        <v>44.033700000000003</v>
      </c>
      <c r="K1573" s="1"/>
      <c r="AE1573">
        <f>(B1571*C1571/SUM(C1559:C1571)+B1572*C1572/SUM(C1559:C1572)+B1573*C1573/SUM(C1559:C1573)+B1574*C1574/SUM(C1559:C1574)+B1575*C1575/SUM(C1559:C1575))/5</f>
        <v>0.20336162224858043</v>
      </c>
    </row>
    <row r="1574" spans="1:31" x14ac:dyDescent="0.3">
      <c r="A1574" s="1">
        <v>1964</v>
      </c>
      <c r="B1574" s="1">
        <v>15</v>
      </c>
      <c r="C1574" s="1">
        <v>6.254E-3</v>
      </c>
      <c r="D1574" s="1">
        <v>0.5</v>
      </c>
      <c r="E1574" s="1">
        <v>6.2350000000000001E-3</v>
      </c>
      <c r="F1574" s="1">
        <v>66864.08</v>
      </c>
      <c r="G1574" s="1">
        <v>416.87</v>
      </c>
      <c r="H1574" s="1">
        <v>66655.64</v>
      </c>
      <c r="I1574" s="1">
        <v>2894069.12</v>
      </c>
      <c r="J1574" s="1">
        <v>43.282899999999998</v>
      </c>
      <c r="K1574" s="1"/>
      <c r="AE1574">
        <f>(B1572*C1572/SUM(C1559:C1572)+B1573*C1573/SUM(C1559:C1573)+B1574*C1574/SUM(C1559:C1574)+B1575*C1575/SUM(C1559:C1575)+B1576*C1576/SUM(C1559:C1576))/5</f>
        <v>0.23068736916466298</v>
      </c>
    </row>
    <row r="1575" spans="1:31" x14ac:dyDescent="0.3">
      <c r="A1575" s="1">
        <v>1964</v>
      </c>
      <c r="B1575" s="1">
        <v>16</v>
      </c>
      <c r="C1575" s="1">
        <v>6.9239999999999996E-3</v>
      </c>
      <c r="D1575" s="1">
        <v>0.5</v>
      </c>
      <c r="E1575" s="1">
        <v>6.8999999999999999E-3</v>
      </c>
      <c r="F1575" s="1">
        <v>66447.199999999997</v>
      </c>
      <c r="G1575" s="1">
        <v>458.49</v>
      </c>
      <c r="H1575" s="1">
        <v>66217.960000000006</v>
      </c>
      <c r="I1575" s="1">
        <v>2827413.48</v>
      </c>
      <c r="J1575" s="1">
        <v>42.551299999999998</v>
      </c>
      <c r="K1575" s="1"/>
      <c r="AE1575">
        <f>(B1573*C1573/SUM(C1559:C1573)+B1574*C1574/SUM(C1559:C1574)+B1575*C1575/SUM(C1559:C1575)+B1576*C1576/SUM(C1559:C1576)+B1577*C1577/SUM(C1559:C1577))/5</f>
        <v>0.26014214420019077</v>
      </c>
    </row>
    <row r="1576" spans="1:31" x14ac:dyDescent="0.3">
      <c r="A1576" s="1">
        <v>1964</v>
      </c>
      <c r="B1576" s="1">
        <v>17</v>
      </c>
      <c r="C1576" s="1">
        <v>7.3639999999999999E-3</v>
      </c>
      <c r="D1576" s="1">
        <v>0.5</v>
      </c>
      <c r="E1576" s="1">
        <v>7.3369999999999998E-3</v>
      </c>
      <c r="F1576" s="1">
        <v>65988.710000000006</v>
      </c>
      <c r="G1576" s="1">
        <v>484.15</v>
      </c>
      <c r="H1576" s="1">
        <v>65746.63</v>
      </c>
      <c r="I1576" s="1">
        <v>2761195.52</v>
      </c>
      <c r="J1576" s="1">
        <v>41.843499999999999</v>
      </c>
      <c r="K1576" s="1"/>
      <c r="AE1576">
        <f>(B1574*C1574/SUM(C1559:C1574)+B1575*C1575/SUM(C1559:C1575)+B1576*C1576/SUM(C1559:C1576)+B1577*C1577/SUM(C1559:C1577)+B1578*C1578/SUM(C1559:C1578))/5</f>
        <v>0.29038001228768151</v>
      </c>
    </row>
    <row r="1577" spans="1:31" x14ac:dyDescent="0.3">
      <c r="A1577" s="1">
        <v>1964</v>
      </c>
      <c r="B1577" s="1">
        <v>18</v>
      </c>
      <c r="C1577" s="1">
        <v>7.7270000000000004E-3</v>
      </c>
      <c r="D1577" s="1">
        <v>0.5</v>
      </c>
      <c r="E1577" s="1">
        <v>7.6969999999999998E-3</v>
      </c>
      <c r="F1577" s="1">
        <v>65504.56</v>
      </c>
      <c r="G1577" s="1">
        <v>504.22</v>
      </c>
      <c r="H1577" s="1">
        <v>65252.45</v>
      </c>
      <c r="I1577" s="1">
        <v>2695448.89</v>
      </c>
      <c r="J1577" s="1">
        <v>41.149000000000001</v>
      </c>
      <c r="K1577" s="1"/>
      <c r="AE1577">
        <f>(B1575*C1575/SUM(C1559:C1575)+B1576*C1576/SUM(C1559:C1576)+B1577*C1577/SUM(C1559:C1577)+B1578*C1578/SUM(C1559:C1578)+B1579*C1579/SUM(C1559:C1579))/5</f>
        <v>0.32002170756932624</v>
      </c>
    </row>
    <row r="1578" spans="1:31" x14ac:dyDescent="0.3">
      <c r="A1578" s="1">
        <v>1964</v>
      </c>
      <c r="B1578" s="1">
        <v>19</v>
      </c>
      <c r="C1578" s="1">
        <v>8.1049999999999994E-3</v>
      </c>
      <c r="D1578" s="1">
        <v>0.5</v>
      </c>
      <c r="E1578" s="1">
        <v>8.0719999999999993E-3</v>
      </c>
      <c r="F1578" s="1">
        <v>65000.34</v>
      </c>
      <c r="G1578" s="1">
        <v>524.66999999999996</v>
      </c>
      <c r="H1578" s="1">
        <v>64738</v>
      </c>
      <c r="I1578" s="1">
        <v>2630196.44</v>
      </c>
      <c r="J1578" s="1">
        <v>40.464399999999998</v>
      </c>
      <c r="K1578" s="1"/>
      <c r="AE1578">
        <f>(B1576*C1576/SUM(C1559:C1576)+B1577*C1577/SUM(C1559:C1577)+B1578*C1578/SUM(C1559:C1578)+B1579*C1579/SUM(C1559:C1579)+B1580*C1580/SUM(C1559:C1580))/5</f>
        <v>0.3475739329956648</v>
      </c>
    </row>
    <row r="1579" spans="1:31" x14ac:dyDescent="0.3">
      <c r="A1579" s="1">
        <v>1964</v>
      </c>
      <c r="B1579" s="1">
        <v>20</v>
      </c>
      <c r="C1579" s="1">
        <v>8.4740000000000006E-3</v>
      </c>
      <c r="D1579" s="1">
        <v>0.5</v>
      </c>
      <c r="E1579" s="1">
        <v>8.4379999999999993E-3</v>
      </c>
      <c r="F1579" s="1">
        <v>64475.67</v>
      </c>
      <c r="G1579" s="1">
        <v>544.07000000000005</v>
      </c>
      <c r="H1579" s="1">
        <v>64203.63</v>
      </c>
      <c r="I1579" s="1">
        <v>2565458.44</v>
      </c>
      <c r="J1579" s="1">
        <v>39.7896</v>
      </c>
      <c r="K1579" s="1"/>
      <c r="AE1579">
        <f>(B1577*C1577/SUM(C1559:C1577)+B1578*C1578/SUM(C1559:C1578)+B1579*C1579/SUM(C1559:C1579)+B1580*C1580/SUM(C1559:C1580)+B1581*C1581/SUM(C1559:C1581))/5</f>
        <v>0.37439812368855757</v>
      </c>
    </row>
    <row r="1580" spans="1:31" x14ac:dyDescent="0.3">
      <c r="A1580" s="1">
        <v>1964</v>
      </c>
      <c r="B1580" s="1">
        <v>21</v>
      </c>
      <c r="C1580" s="1">
        <v>8.8030000000000001E-3</v>
      </c>
      <c r="D1580" s="1">
        <v>0.5</v>
      </c>
      <c r="E1580" s="1">
        <v>8.7639999999999992E-3</v>
      </c>
      <c r="F1580" s="1">
        <v>63931.6</v>
      </c>
      <c r="G1580" s="1">
        <v>560.29999999999995</v>
      </c>
      <c r="H1580" s="1">
        <v>63651.45</v>
      </c>
      <c r="I1580" s="1">
        <v>2501254.81</v>
      </c>
      <c r="J1580" s="1">
        <v>39.123899999999999</v>
      </c>
      <c r="K1580" s="1"/>
      <c r="AE1580">
        <f>(B1578*C1578/SUM(C1559:C1578)+B1579*C1579/SUM(C1559:C1579)+B1580*C1580/SUM(C1559:C1580)+B1581*C1581/SUM(C1559:C1581)+B1582*C1582/SUM(C1559:C1582))/5</f>
        <v>0.40017482801766607</v>
      </c>
    </row>
    <row r="1581" spans="1:31" x14ac:dyDescent="0.3">
      <c r="A1581" s="1">
        <v>1964</v>
      </c>
      <c r="B1581" s="1">
        <v>22</v>
      </c>
      <c r="C1581" s="1">
        <v>9.1140000000000006E-3</v>
      </c>
      <c r="D1581" s="1">
        <v>0.5</v>
      </c>
      <c r="E1581" s="1">
        <v>9.0729999999999995E-3</v>
      </c>
      <c r="F1581" s="1">
        <v>63371.3</v>
      </c>
      <c r="G1581" s="1">
        <v>574.97</v>
      </c>
      <c r="H1581" s="1">
        <v>63083.81</v>
      </c>
      <c r="I1581" s="1">
        <v>2437603.36</v>
      </c>
      <c r="J1581" s="1">
        <v>38.465400000000002</v>
      </c>
      <c r="K1581" s="1"/>
      <c r="AE1581">
        <f>(B1579*C1579/SUM(C1559:C1579)+B1580*C1580/SUM(C1559:C1580)+B1581*C1581/SUM(C1559:C1581)+B1582*C1582/SUM(C1559:C1582)+B1583*C1583/SUM(C1559:C1583))/5</f>
        <v>0.42449623586644653</v>
      </c>
    </row>
    <row r="1582" spans="1:31" x14ac:dyDescent="0.3">
      <c r="A1582" s="1">
        <v>1964</v>
      </c>
      <c r="B1582" s="1">
        <v>23</v>
      </c>
      <c r="C1582" s="1">
        <v>9.3390000000000001E-3</v>
      </c>
      <c r="D1582" s="1">
        <v>0.5</v>
      </c>
      <c r="E1582" s="1">
        <v>9.2960000000000004E-3</v>
      </c>
      <c r="F1582" s="1">
        <v>62796.33</v>
      </c>
      <c r="G1582" s="1">
        <v>583.74</v>
      </c>
      <c r="H1582" s="1">
        <v>62504.46</v>
      </c>
      <c r="I1582" s="1">
        <v>2374519.54</v>
      </c>
      <c r="J1582" s="1">
        <v>37.813000000000002</v>
      </c>
      <c r="K1582" s="1"/>
      <c r="AE1582">
        <f>(B1580*C1580/SUM(C1559:C1580)+B1581*C1581/SUM(C1559:C1581)+B1582*C1582/SUM(C1559:C1582)+B1583*C1583/SUM(C1559:C1583)+B1584*C1584/SUM(C1559:C1584))/5</f>
        <v>0.44716900246409502</v>
      </c>
    </row>
    <row r="1583" spans="1:31" x14ac:dyDescent="0.3">
      <c r="A1583" s="1">
        <v>1964</v>
      </c>
      <c r="B1583" s="1">
        <v>24</v>
      </c>
      <c r="C1583" s="1">
        <v>9.5460000000000007E-3</v>
      </c>
      <c r="D1583" s="1">
        <v>0.5</v>
      </c>
      <c r="E1583" s="1">
        <v>9.5010000000000008E-3</v>
      </c>
      <c r="F1583" s="1">
        <v>62212.59</v>
      </c>
      <c r="G1583" s="1">
        <v>591.09</v>
      </c>
      <c r="H1583" s="1">
        <v>61917.05</v>
      </c>
      <c r="I1583" s="1">
        <v>2312015.08</v>
      </c>
      <c r="J1583" s="1">
        <v>37.1631</v>
      </c>
      <c r="K1583" s="1"/>
      <c r="AE1583">
        <f>(B1581*C1581/SUM(C1559:C1581)+B1582*C1582/SUM(C1559:C1582)+B1583*C1583/SUM(C1559:C1583)+B1584*C1584/SUM(C1559:C1584)+B1585*C1585/SUM(C1559:C1585))/5</f>
        <v>0.46829085921432778</v>
      </c>
    </row>
    <row r="1584" spans="1:31" x14ac:dyDescent="0.3">
      <c r="A1584" s="1">
        <v>1964</v>
      </c>
      <c r="B1584" s="1">
        <v>25</v>
      </c>
      <c r="C1584" s="1">
        <v>9.7359999999999999E-3</v>
      </c>
      <c r="D1584" s="1">
        <v>0.5</v>
      </c>
      <c r="E1584" s="1">
        <v>9.6889999999999997E-3</v>
      </c>
      <c r="F1584" s="1">
        <v>61621.5</v>
      </c>
      <c r="G1584" s="1">
        <v>597.05999999999995</v>
      </c>
      <c r="H1584" s="1">
        <v>61322.97</v>
      </c>
      <c r="I1584" s="1">
        <v>2250098.04</v>
      </c>
      <c r="J1584" s="1">
        <v>36.514800000000001</v>
      </c>
      <c r="K1584" s="1"/>
      <c r="AE1584">
        <f>(B1582*C1582/SUM(C1559:C1582)+B1583*C1583/SUM(C1559:C1583)+B1584*C1584/SUM(C1559:C1584)+B1585*C1585/SUM(C1559:C1585)+B1586*C1586/SUM(C1559:C1586))/5</f>
        <v>0.48778696191375559</v>
      </c>
    </row>
    <row r="1585" spans="1:31" x14ac:dyDescent="0.3">
      <c r="A1585" s="1">
        <v>1964</v>
      </c>
      <c r="B1585" s="1">
        <v>26</v>
      </c>
      <c r="C1585" s="1">
        <v>9.9089999999999994E-3</v>
      </c>
      <c r="D1585" s="1">
        <v>0.5</v>
      </c>
      <c r="E1585" s="1">
        <v>9.8600000000000007E-3</v>
      </c>
      <c r="F1585" s="1">
        <v>61024.44</v>
      </c>
      <c r="G1585" s="1">
        <v>601.72</v>
      </c>
      <c r="H1585" s="1">
        <v>60723.58</v>
      </c>
      <c r="I1585" s="1">
        <v>2188775.06</v>
      </c>
      <c r="J1585" s="1">
        <v>35.867199999999997</v>
      </c>
      <c r="K1585" s="1"/>
      <c r="AE1585">
        <f>(B1583*C1583/SUM(C1559:C1583)+B1584*C1584/SUM(C1559:C1584)+B1585*C1585/SUM(C1559:C1585)+B1586*C1586/SUM(C1559:C1586)+B1587*C1587/SUM(C1559:C1587))/5</f>
        <v>0.50622722700219147</v>
      </c>
    </row>
    <row r="1586" spans="1:31" x14ac:dyDescent="0.3">
      <c r="A1586" s="1">
        <v>1964</v>
      </c>
      <c r="B1586" s="1">
        <v>27</v>
      </c>
      <c r="C1586" s="1">
        <v>1.0064999999999999E-2</v>
      </c>
      <c r="D1586" s="1">
        <v>0.5</v>
      </c>
      <c r="E1586" s="1">
        <v>1.0015E-2</v>
      </c>
      <c r="F1586" s="1">
        <v>60422.720000000001</v>
      </c>
      <c r="G1586" s="1">
        <v>605.13</v>
      </c>
      <c r="H1586" s="1">
        <v>60120.160000000003</v>
      </c>
      <c r="I1586" s="1">
        <v>2128051.48</v>
      </c>
      <c r="J1586" s="1">
        <v>35.2194</v>
      </c>
      <c r="K1586" s="1"/>
      <c r="AE1586">
        <f>(B1584*C1584/SUM(C1559:C1584)+B1585*C1585/SUM(C1559:C1585)+B1586*C1586/SUM(C1559:C1586)+B1587*C1587/SUM(C1559:C1587)+B1588*C1588/SUM(C1559:C1588))/5</f>
        <v>0.52220621795535194</v>
      </c>
    </row>
    <row r="1587" spans="1:31" x14ac:dyDescent="0.3">
      <c r="A1587" s="1">
        <v>1964</v>
      </c>
      <c r="B1587" s="1">
        <v>28</v>
      </c>
      <c r="C1587" s="1">
        <v>1.0203E-2</v>
      </c>
      <c r="D1587" s="1">
        <v>0.5</v>
      </c>
      <c r="E1587" s="1">
        <v>1.0151E-2</v>
      </c>
      <c r="F1587" s="1">
        <v>59817.59</v>
      </c>
      <c r="G1587" s="1">
        <v>607.23</v>
      </c>
      <c r="H1587" s="1">
        <v>59513.98</v>
      </c>
      <c r="I1587" s="1">
        <v>2067931.33</v>
      </c>
      <c r="J1587" s="1">
        <v>34.570599999999999</v>
      </c>
      <c r="K1587" s="1"/>
      <c r="AE1587">
        <f>(B1585*C1585/SUM(C1559:C1585)+B1586*C1586/SUM(C1559:C1586)+B1587*C1587/SUM(C1559:C1587)+B1588*C1588/SUM(C1559:C1588)+B1589*C1589/SUM(C1559:C1589))/5</f>
        <v>0.53715609275238319</v>
      </c>
    </row>
    <row r="1588" spans="1:31" x14ac:dyDescent="0.3">
      <c r="A1588" s="1">
        <v>1964</v>
      </c>
      <c r="B1588" s="1">
        <v>29</v>
      </c>
      <c r="C1588" s="1">
        <v>1.0194E-2</v>
      </c>
      <c r="D1588" s="1">
        <v>0.5</v>
      </c>
      <c r="E1588" s="1">
        <v>1.0142999999999999E-2</v>
      </c>
      <c r="F1588" s="1">
        <v>59210.37</v>
      </c>
      <c r="G1588" s="1">
        <v>600.55999999999995</v>
      </c>
      <c r="H1588" s="1">
        <v>58910.09</v>
      </c>
      <c r="I1588" s="1">
        <v>2008417.34</v>
      </c>
      <c r="J1588" s="1">
        <v>33.92</v>
      </c>
      <c r="K1588" s="1"/>
      <c r="AE1588">
        <f>(B1586*C1586/SUM(C1559:C1586)+B1587*C1587/SUM(C1559:C1587)+B1588*C1588/SUM(C1559:C1588)+B1589*C1589/SUM(C1559:C1589)+B1590*C1590/SUM(C1559:C1590))/5</f>
        <v>0.55081206885158662</v>
      </c>
    </row>
    <row r="1589" spans="1:31" x14ac:dyDescent="0.3">
      <c r="A1589" s="1">
        <v>1964</v>
      </c>
      <c r="B1589" s="1">
        <v>30</v>
      </c>
      <c r="C1589" s="1">
        <v>1.0305999999999999E-2</v>
      </c>
      <c r="D1589" s="1">
        <v>0.5</v>
      </c>
      <c r="E1589" s="1">
        <v>1.0253E-2</v>
      </c>
      <c r="F1589" s="1">
        <v>58609.81</v>
      </c>
      <c r="G1589" s="1">
        <v>600.91999999999996</v>
      </c>
      <c r="H1589" s="1">
        <v>58309.35</v>
      </c>
      <c r="I1589" s="1">
        <v>1949507.26</v>
      </c>
      <c r="J1589" s="1">
        <v>33.262500000000003</v>
      </c>
      <c r="K1589" s="1"/>
      <c r="AE1589">
        <f>(B1587*C1587/SUM(C1559:C1587)+B1588*C1588/SUM(C1559:C1588)+B1589*C1589/SUM(C1559:C1589)+B1590*C1590/SUM(C1559:C1590)+B1591*C1591/SUM(C1559:C1591))/5</f>
        <v>0.56397939083308424</v>
      </c>
    </row>
    <row r="1590" spans="1:31" x14ac:dyDescent="0.3">
      <c r="A1590" s="1">
        <v>1964</v>
      </c>
      <c r="B1590" s="1">
        <v>31</v>
      </c>
      <c r="C1590" s="1">
        <v>1.0378999999999999E-2</v>
      </c>
      <c r="D1590" s="1">
        <v>0.5</v>
      </c>
      <c r="E1590" s="1">
        <v>1.0325000000000001E-2</v>
      </c>
      <c r="F1590" s="1">
        <v>58008.89</v>
      </c>
      <c r="G1590" s="1">
        <v>598.95000000000005</v>
      </c>
      <c r="H1590" s="1">
        <v>57709.41</v>
      </c>
      <c r="I1590" s="1">
        <v>1891197.91</v>
      </c>
      <c r="J1590" s="1">
        <v>32.601900000000001</v>
      </c>
      <c r="K1590" s="1"/>
      <c r="AE1590">
        <f>(B1588*C1588/SUM(C1559:C1588)+B1589*C1589/SUM(C1559:C1589)+B1590*C1590/SUM(C1559:C1590)+B1591*C1591/SUM(C1559:C1591)+B1592*C1592/SUM(C1559:C1592))/5</f>
        <v>0.57772850593018754</v>
      </c>
    </row>
    <row r="1591" spans="1:31" x14ac:dyDescent="0.3">
      <c r="A1591" s="1">
        <v>1964</v>
      </c>
      <c r="B1591" s="1">
        <v>32</v>
      </c>
      <c r="C1591" s="1">
        <v>1.051E-2</v>
      </c>
      <c r="D1591" s="1">
        <v>0.5</v>
      </c>
      <c r="E1591" s="1">
        <v>1.0456E-2</v>
      </c>
      <c r="F1591" s="1">
        <v>57409.94</v>
      </c>
      <c r="G1591" s="1">
        <v>600.25</v>
      </c>
      <c r="H1591" s="1">
        <v>57109.81</v>
      </c>
      <c r="I1591" s="1">
        <v>1833488.5</v>
      </c>
      <c r="J1591" s="1">
        <v>31.936800000000002</v>
      </c>
      <c r="K1591" s="1"/>
      <c r="AE1591">
        <f>(B1589*C1589/SUM(C1559:C1589)+B1590*C1590/SUM(C1559:C1590)+B1591*C1591/SUM(C1559:C1591)+B1592*C1592/SUM(C1559:C1592)+B1593*C1593/SUM(C1559:C1593))/5</f>
        <v>0.59354150282240048</v>
      </c>
    </row>
    <row r="1592" spans="1:31" x14ac:dyDescent="0.3">
      <c r="A1592" s="1">
        <v>1964</v>
      </c>
      <c r="B1592" s="1">
        <v>33</v>
      </c>
      <c r="C1592" s="1">
        <v>1.072E-2</v>
      </c>
      <c r="D1592" s="1">
        <v>0.5</v>
      </c>
      <c r="E1592" s="1">
        <v>1.0663000000000001E-2</v>
      </c>
      <c r="F1592" s="1">
        <v>56809.69</v>
      </c>
      <c r="G1592" s="1">
        <v>605.76</v>
      </c>
      <c r="H1592" s="1">
        <v>56506.81</v>
      </c>
      <c r="I1592" s="1">
        <v>1776378.69</v>
      </c>
      <c r="J1592" s="1">
        <v>31.268899999999999</v>
      </c>
      <c r="K1592" s="1"/>
      <c r="AE1592">
        <f>(B1590*C1590/SUM(C1559:C1590)+B1591*C1591/SUM(C1559:C1591)+B1592*C1592/SUM(C1559:C1592)+B1593*C1593/SUM(C1559:C1593)+B1594*C1594/SUM(C1559:C1594))/5</f>
        <v>0.61179594978993723</v>
      </c>
    </row>
    <row r="1593" spans="1:31" x14ac:dyDescent="0.3">
      <c r="A1593" s="1">
        <v>1964</v>
      </c>
      <c r="B1593" s="1">
        <v>34</v>
      </c>
      <c r="C1593" s="1">
        <v>1.0923E-2</v>
      </c>
      <c r="D1593" s="1">
        <v>0.5</v>
      </c>
      <c r="E1593" s="1">
        <v>1.0864E-2</v>
      </c>
      <c r="F1593" s="1">
        <v>56203.93</v>
      </c>
      <c r="G1593" s="1">
        <v>610.58000000000004</v>
      </c>
      <c r="H1593" s="1">
        <v>55898.64</v>
      </c>
      <c r="I1593" s="1">
        <v>1719871.88</v>
      </c>
      <c r="J1593" s="1">
        <v>30.6006</v>
      </c>
      <c r="K1593" s="1"/>
      <c r="AE1593">
        <f>(B1591*C1591/SUM(C1559:C1591)+B1592*C1592/SUM(C1559:C1592)+B1593*C1593/SUM(C1559:C1593)+B1594*C1594/SUM(C1559:C1594)+B1595*C1595/SUM(C1559:C1595))/5</f>
        <v>0.63119363569609921</v>
      </c>
    </row>
    <row r="1594" spans="1:31" x14ac:dyDescent="0.3">
      <c r="A1594" s="1">
        <v>1964</v>
      </c>
      <c r="B1594" s="1">
        <v>35</v>
      </c>
      <c r="C1594" s="1">
        <v>1.1271E-2</v>
      </c>
      <c r="D1594" s="1">
        <v>0.5</v>
      </c>
      <c r="E1594" s="1">
        <v>1.1207E-2</v>
      </c>
      <c r="F1594" s="1">
        <v>55593.35</v>
      </c>
      <c r="G1594" s="1">
        <v>623.05999999999995</v>
      </c>
      <c r="H1594" s="1">
        <v>55281.82</v>
      </c>
      <c r="I1594" s="1">
        <v>1663973.24</v>
      </c>
      <c r="J1594" s="1">
        <v>29.9312</v>
      </c>
      <c r="K1594" s="1"/>
      <c r="AE1594">
        <f>(B1592*C1592/SUM(C1559:C1592)+B1593*C1593/SUM(C1559:C1593)+B1594*C1594/SUM(C1559:C1594)+B1595*C1595/SUM(C1559:C1595)+B1596*C1596/SUM(C1559:C1596))/5</f>
        <v>0.65080873066956735</v>
      </c>
    </row>
    <row r="1595" spans="1:31" x14ac:dyDescent="0.3">
      <c r="A1595" s="1">
        <v>1964</v>
      </c>
      <c r="B1595" s="1">
        <v>36</v>
      </c>
      <c r="C1595" s="1">
        <v>1.1469E-2</v>
      </c>
      <c r="D1595" s="1">
        <v>0.5</v>
      </c>
      <c r="E1595" s="1">
        <v>1.1403E-2</v>
      </c>
      <c r="F1595" s="1">
        <v>54970.29</v>
      </c>
      <c r="G1595" s="1">
        <v>626.84</v>
      </c>
      <c r="H1595" s="1">
        <v>54656.87</v>
      </c>
      <c r="I1595" s="1">
        <v>1608691.42</v>
      </c>
      <c r="J1595" s="1">
        <v>29.264700000000001</v>
      </c>
      <c r="K1595" s="1"/>
      <c r="AE1595">
        <f>(B1593*C1593/SUM(C1559:C1593)+B1594*C1594/SUM(C1559:C1594)+B1595*C1595/SUM(C1559:C1595)+B1596*C1596/SUM(C1559:C1596)+B1597*C1597/SUM(C1559:C1597))/5</f>
        <v>0.66939474758735829</v>
      </c>
    </row>
    <row r="1596" spans="1:31" x14ac:dyDescent="0.3">
      <c r="A1596" s="1">
        <v>1964</v>
      </c>
      <c r="B1596" s="1">
        <v>37</v>
      </c>
      <c r="C1596" s="1">
        <v>1.1642E-2</v>
      </c>
      <c r="D1596" s="1">
        <v>0.5</v>
      </c>
      <c r="E1596" s="1">
        <v>1.1573999999999999E-2</v>
      </c>
      <c r="F1596" s="1">
        <v>54343.45</v>
      </c>
      <c r="G1596" s="1">
        <v>628.98</v>
      </c>
      <c r="H1596" s="1">
        <v>54028.959999999999</v>
      </c>
      <c r="I1596" s="1">
        <v>1554034.55</v>
      </c>
      <c r="J1596" s="1">
        <v>28.596499999999999</v>
      </c>
      <c r="K1596" s="1"/>
      <c r="AE1596">
        <f>(B1594*C1594/SUM(C1559:C1594)+B1595*C1595/SUM(C1559:C1595)+B1596*C1596/SUM(C1559:C1596)+B1597*C1597/SUM(C1559:C1597)+B1598*C1598/SUM(C1559:C1598))/5</f>
        <v>0.68686155943775362</v>
      </c>
    </row>
    <row r="1597" spans="1:31" x14ac:dyDescent="0.3">
      <c r="A1597" s="1">
        <v>1964</v>
      </c>
      <c r="B1597" s="1">
        <v>38</v>
      </c>
      <c r="C1597" s="1">
        <v>1.1783999999999999E-2</v>
      </c>
      <c r="D1597" s="1">
        <v>0.5</v>
      </c>
      <c r="E1597" s="1">
        <v>1.1715E-2</v>
      </c>
      <c r="F1597" s="1">
        <v>53714.47</v>
      </c>
      <c r="G1597" s="1">
        <v>629.28</v>
      </c>
      <c r="H1597" s="1">
        <v>53399.82</v>
      </c>
      <c r="I1597" s="1">
        <v>1500005.59</v>
      </c>
      <c r="J1597" s="1">
        <v>27.9255</v>
      </c>
      <c r="K1597" s="1"/>
      <c r="AE1597">
        <f>(B1595*C1595/SUM(C1559:C1595)+B1596*C1596/SUM(C1559:C1596)+B1597*C1597/SUM(C1559:C1597)+B1598*C1598/SUM(C1559:C1598)+B1599*C1599/SUM(C1559:C1599))/5</f>
        <v>0.70148334071713803</v>
      </c>
    </row>
    <row r="1598" spans="1:31" x14ac:dyDescent="0.3">
      <c r="A1598" s="1">
        <v>1964</v>
      </c>
      <c r="B1598" s="1">
        <v>39</v>
      </c>
      <c r="C1598" s="1">
        <v>1.1912000000000001E-2</v>
      </c>
      <c r="D1598" s="1">
        <v>0.5</v>
      </c>
      <c r="E1598" s="1">
        <v>1.1841000000000001E-2</v>
      </c>
      <c r="F1598" s="1">
        <v>53085.18</v>
      </c>
      <c r="G1598" s="1">
        <v>628.59</v>
      </c>
      <c r="H1598" s="1">
        <v>52770.89</v>
      </c>
      <c r="I1598" s="1">
        <v>1446605.77</v>
      </c>
      <c r="J1598" s="1">
        <v>27.250699999999998</v>
      </c>
      <c r="K1598" s="1"/>
      <c r="AE1598">
        <f>(B1596*C1596/SUM(C1559:C1596)+B1597*C1597/SUM(C1559:C1597)+B1598*C1598/SUM(C1559:C1598)+B1599*C1599/SUM(C1559:C1599)+B1600*C1600/SUM(C1559:C1600))/5</f>
        <v>0.71335068805246582</v>
      </c>
    </row>
    <row r="1599" spans="1:31" x14ac:dyDescent="0.3">
      <c r="A1599" s="1">
        <v>1964</v>
      </c>
      <c r="B1599" s="1">
        <v>40</v>
      </c>
      <c r="C1599" s="1">
        <v>1.2034E-2</v>
      </c>
      <c r="D1599" s="1">
        <v>0.5</v>
      </c>
      <c r="E1599" s="1">
        <v>1.1962E-2</v>
      </c>
      <c r="F1599" s="1">
        <v>52456.6</v>
      </c>
      <c r="G1599" s="1">
        <v>627.5</v>
      </c>
      <c r="H1599" s="1">
        <v>52142.85</v>
      </c>
      <c r="I1599" s="1">
        <v>1393834.88</v>
      </c>
      <c r="J1599" s="1">
        <v>26.571200000000001</v>
      </c>
      <c r="K1599" s="1"/>
      <c r="AE1599">
        <f>(B1597*C1597/SUM(C1559:C1597)+B1598*C1598/SUM(C1559:C1598)+B1599*C1599/SUM(C1559:C1599)+B1600*C1600/SUM(C1559:C1600)+B1601*C1601/SUM(C1559:C1601))/5</f>
        <v>0.72460986872321764</v>
      </c>
    </row>
    <row r="1600" spans="1:31" x14ac:dyDescent="0.3">
      <c r="A1600" s="1">
        <v>1964</v>
      </c>
      <c r="B1600" s="1">
        <v>41</v>
      </c>
      <c r="C1600" s="1">
        <v>1.2019E-2</v>
      </c>
      <c r="D1600" s="1">
        <v>0.5</v>
      </c>
      <c r="E1600" s="1">
        <v>1.1946999999999999E-2</v>
      </c>
      <c r="F1600" s="1">
        <v>51829.09</v>
      </c>
      <c r="G1600" s="1">
        <v>619.21</v>
      </c>
      <c r="H1600" s="1">
        <v>51519.49</v>
      </c>
      <c r="I1600" s="1">
        <v>1341692.03</v>
      </c>
      <c r="J1600" s="1">
        <v>25.886900000000001</v>
      </c>
      <c r="K1600" s="1"/>
      <c r="AE1600">
        <f>(B1598*C1598/SUM(C1559:C1598)+B1599*C1599/SUM(C1559:C1599)+B1600*C1600/SUM(C1559:C1600)+B1601*C1601/SUM(C1559:C1601)+B1602*C1602/SUM(C1559:C1602))/5</f>
        <v>0.73570178252635843</v>
      </c>
    </row>
    <row r="1601" spans="1:31" x14ac:dyDescent="0.3">
      <c r="A1601" s="1">
        <v>1964</v>
      </c>
      <c r="B1601" s="1">
        <v>42</v>
      </c>
      <c r="C1601" s="1">
        <v>1.2156999999999999E-2</v>
      </c>
      <c r="D1601" s="1">
        <v>0.5</v>
      </c>
      <c r="E1601" s="1">
        <v>1.2083999999999999E-2</v>
      </c>
      <c r="F1601" s="1">
        <v>51209.88</v>
      </c>
      <c r="G1601" s="1">
        <v>618.80999999999995</v>
      </c>
      <c r="H1601" s="1">
        <v>50900.47</v>
      </c>
      <c r="I1601" s="1">
        <v>1290172.54</v>
      </c>
      <c r="J1601" s="1">
        <v>25.1938</v>
      </c>
      <c r="K1601" s="1"/>
      <c r="AE1601">
        <f>(B1599*C1599/SUM(C1559:C1599)+B1600*C1600/SUM(C1559:C1600)+B1601*C1601/SUM(C1559:C1601)+B1602*C1602/SUM(C1559:C1602)+B1603*C1603/SUM(C1559:C1603))/5</f>
        <v>0.74590685914555577</v>
      </c>
    </row>
    <row r="1602" spans="1:31" x14ac:dyDescent="0.3">
      <c r="A1602" s="1">
        <v>1964</v>
      </c>
      <c r="B1602" s="1">
        <v>43</v>
      </c>
      <c r="C1602" s="1">
        <v>1.2300999999999999E-2</v>
      </c>
      <c r="D1602" s="1">
        <v>0.5</v>
      </c>
      <c r="E1602" s="1">
        <v>1.2226000000000001E-2</v>
      </c>
      <c r="F1602" s="1">
        <v>50591.06</v>
      </c>
      <c r="G1602" s="1">
        <v>618.52</v>
      </c>
      <c r="H1602" s="1">
        <v>50281.8</v>
      </c>
      <c r="I1602" s="1">
        <v>1239272.07</v>
      </c>
      <c r="J1602" s="1">
        <v>24.495899999999999</v>
      </c>
      <c r="K1602" s="1"/>
      <c r="AE1602">
        <f>(B1600*C1600/SUM(C1559:C1600)+B1601*C1601/SUM(C1559:C1601)+B1602*C1602/SUM(C1559:C1602)+B1603*C1603/SUM(C1559:C1603)+B1604*C1604/SUM(C1559:C1604))/5</f>
        <v>0.75626094436816593</v>
      </c>
    </row>
    <row r="1603" spans="1:31" x14ac:dyDescent="0.3">
      <c r="A1603" s="1">
        <v>1964</v>
      </c>
      <c r="B1603" s="1">
        <v>44</v>
      </c>
      <c r="C1603" s="1">
        <v>1.2371999999999999E-2</v>
      </c>
      <c r="D1603" s="1">
        <v>0.5</v>
      </c>
      <c r="E1603" s="1">
        <v>1.2296E-2</v>
      </c>
      <c r="F1603" s="1">
        <v>49972.54</v>
      </c>
      <c r="G1603" s="1">
        <v>614.46</v>
      </c>
      <c r="H1603" s="1">
        <v>49665.31</v>
      </c>
      <c r="I1603" s="1">
        <v>1188990.27</v>
      </c>
      <c r="J1603" s="1">
        <v>23.792899999999999</v>
      </c>
      <c r="K1603" s="1"/>
      <c r="AE1603">
        <f>(B1601*C1601/SUM(C1559:C1601)+B1602*C1602/SUM(C1559:C1602)+B1603*C1603/SUM(C1559:C1603)+B1604*C1604/SUM(C1559:C1604)+B1605*C1605/SUM(C1559:C1605))/5</f>
        <v>0.76898277786584712</v>
      </c>
    </row>
    <row r="1604" spans="1:31" x14ac:dyDescent="0.3">
      <c r="A1604" s="1">
        <v>1964</v>
      </c>
      <c r="B1604" s="1">
        <v>45</v>
      </c>
      <c r="C1604" s="1">
        <v>1.2520999999999999E-2</v>
      </c>
      <c r="D1604" s="1">
        <v>0.5</v>
      </c>
      <c r="E1604" s="1">
        <v>1.2444E-2</v>
      </c>
      <c r="F1604" s="1">
        <v>49358.080000000002</v>
      </c>
      <c r="G1604" s="1">
        <v>614.19000000000005</v>
      </c>
      <c r="H1604" s="1">
        <v>49050.99</v>
      </c>
      <c r="I1604" s="1">
        <v>1139324.96</v>
      </c>
      <c r="J1604" s="1">
        <v>23.082799999999999</v>
      </c>
      <c r="K1604" s="1"/>
      <c r="AE1604">
        <f>(B1602*C1602/SUM(C1559:C1602)+B1603*C1603/SUM(C1559:C1603)+B1604*C1604/SUM(C1559:C1604)+B1605*C1605/SUM(C1559:C1605)+B1606*C1606/SUM(C1559:C1606))/5</f>
        <v>0.78314419061328988</v>
      </c>
    </row>
    <row r="1605" spans="1:31" x14ac:dyDescent="0.3">
      <c r="A1605" s="1">
        <v>1964</v>
      </c>
      <c r="B1605" s="1">
        <v>46</v>
      </c>
      <c r="C1605" s="1">
        <v>1.2716999999999999E-2</v>
      </c>
      <c r="D1605" s="1">
        <v>0.5</v>
      </c>
      <c r="E1605" s="1">
        <v>1.2637000000000001E-2</v>
      </c>
      <c r="F1605" s="1">
        <v>48743.9</v>
      </c>
      <c r="G1605" s="1">
        <v>615.97</v>
      </c>
      <c r="H1605" s="1">
        <v>48435.91</v>
      </c>
      <c r="I1605" s="1">
        <v>1090273.97</v>
      </c>
      <c r="J1605" s="1">
        <v>22.3674</v>
      </c>
      <c r="K1605" s="1"/>
      <c r="AE1605">
        <f>(B1603*C1603/SUM(C1559:C1603)+B1604*C1604/SUM(C1559:C1604)+B1605*C1605/SUM(C1559:C1605)+B1606*C1606/SUM(C1559:C1606)+B1607*C1607/SUM(C1559:C1607))/5</f>
        <v>0.80099942523181489</v>
      </c>
    </row>
    <row r="1606" spans="1:31" x14ac:dyDescent="0.3">
      <c r="A1606" s="1">
        <v>1964</v>
      </c>
      <c r="B1606" s="1">
        <v>47</v>
      </c>
      <c r="C1606" s="1">
        <v>1.2988E-2</v>
      </c>
      <c r="D1606" s="1">
        <v>0.5</v>
      </c>
      <c r="E1606" s="1">
        <v>1.2904000000000001E-2</v>
      </c>
      <c r="F1606" s="1">
        <v>48127.93</v>
      </c>
      <c r="G1606" s="1">
        <v>621.04999999999995</v>
      </c>
      <c r="H1606" s="1">
        <v>47817.41</v>
      </c>
      <c r="I1606" s="1">
        <v>1041838.05</v>
      </c>
      <c r="J1606" s="1">
        <v>21.647300000000001</v>
      </c>
      <c r="K1606" s="1"/>
      <c r="AE1606">
        <f>(B1604*C1604/SUM(C1559:C1604)+B1605*C1605/SUM(C1559:C1605)+B1606*C1606/SUM(C1559:C1606)+B1607*C1607/SUM(C1559:C1607)+B1608*C1608/SUM(C1559:C1608))/5</f>
        <v>0.82650556194237945</v>
      </c>
    </row>
    <row r="1607" spans="1:31" x14ac:dyDescent="0.3">
      <c r="A1607" s="1">
        <v>1964</v>
      </c>
      <c r="B1607" s="1">
        <v>48</v>
      </c>
      <c r="C1607" s="1">
        <v>1.3448E-2</v>
      </c>
      <c r="D1607" s="1">
        <v>0.5</v>
      </c>
      <c r="E1607" s="1">
        <v>1.3358999999999999E-2</v>
      </c>
      <c r="F1607" s="1">
        <v>47506.879999999997</v>
      </c>
      <c r="G1607" s="1">
        <v>634.63</v>
      </c>
      <c r="H1607" s="1">
        <v>47189.57</v>
      </c>
      <c r="I1607" s="1">
        <v>994020.65</v>
      </c>
      <c r="J1607" s="1">
        <v>20.9237</v>
      </c>
      <c r="K1607" s="1"/>
      <c r="AE1607">
        <f>(B1605*C1605/SUM(C1559:C1605)+B1606*C1606/SUM(C1559:C1606)+B1607*C1607/SUM(C1559:C1607)+B1608*C1608/SUM(C1559:C1608)+B1609*C1609/SUM(C1559:C1609))/5</f>
        <v>0.86099169269722897</v>
      </c>
    </row>
    <row r="1608" spans="1:31" x14ac:dyDescent="0.3">
      <c r="A1608" s="1">
        <v>1964</v>
      </c>
      <c r="B1608" s="1">
        <v>49</v>
      </c>
      <c r="C1608" s="1">
        <v>1.4159E-2</v>
      </c>
      <c r="D1608" s="1">
        <v>0.5</v>
      </c>
      <c r="E1608" s="1">
        <v>1.406E-2</v>
      </c>
      <c r="F1608" s="1">
        <v>46872.26</v>
      </c>
      <c r="G1608" s="1">
        <v>659</v>
      </c>
      <c r="H1608" s="1">
        <v>46542.76</v>
      </c>
      <c r="I1608" s="1">
        <v>946831.08</v>
      </c>
      <c r="J1608" s="1">
        <v>20.200199999999999</v>
      </c>
      <c r="K1608" s="1"/>
      <c r="AE1608">
        <f>(B1606*C1606/SUM(C1559:C1606)+B1607*C1607/SUM(C1559:C1607)+B1608*C1608/SUM(C1559:C1608)+B1609*C1609/SUM(C1559:C1609)+B1610*C1610/SUM(C1559:C1610))/5</f>
        <v>0.90763500204463698</v>
      </c>
    </row>
    <row r="1609" spans="1:31" x14ac:dyDescent="0.3">
      <c r="A1609" s="1">
        <v>1964</v>
      </c>
      <c r="B1609" s="1">
        <v>50</v>
      </c>
      <c r="C1609" s="1">
        <v>1.5063E-2</v>
      </c>
      <c r="D1609" s="1">
        <v>0.5</v>
      </c>
      <c r="E1609" s="1">
        <v>1.495E-2</v>
      </c>
      <c r="F1609" s="1">
        <v>46213.25</v>
      </c>
      <c r="G1609" s="1">
        <v>690.89</v>
      </c>
      <c r="H1609" s="1">
        <v>45867.81</v>
      </c>
      <c r="I1609" s="1">
        <v>900288.33</v>
      </c>
      <c r="J1609" s="1">
        <v>19.481200000000001</v>
      </c>
      <c r="K1609" s="1"/>
      <c r="AE1609">
        <f>(B1607*C1607/SUM(C1559:C1607)+B1608*C1608/SUM(C1559:C1608)+B1609*C1609/SUM(C1559:C1609)+B1610*C1610/SUM(C1559:C1610)+B1611*C1611/SUM(C1559:C1611))/5</f>
        <v>0.96277056902569758</v>
      </c>
    </row>
    <row r="1610" spans="1:31" x14ac:dyDescent="0.3">
      <c r="A1610" s="1">
        <v>1964</v>
      </c>
      <c r="B1610" s="1">
        <v>51</v>
      </c>
      <c r="C1610" s="1">
        <v>1.6284E-2</v>
      </c>
      <c r="D1610" s="1">
        <v>0.5</v>
      </c>
      <c r="E1610" s="1">
        <v>1.6153000000000001E-2</v>
      </c>
      <c r="F1610" s="1">
        <v>45522.36</v>
      </c>
      <c r="G1610" s="1">
        <v>735.31</v>
      </c>
      <c r="H1610" s="1">
        <v>45154.71</v>
      </c>
      <c r="I1610" s="1">
        <v>854420.52</v>
      </c>
      <c r="J1610" s="1">
        <v>18.769200000000001</v>
      </c>
      <c r="K1610" s="1"/>
      <c r="AE1610">
        <f>(B1608*C1608/SUM(C1559:C1608)+B1609*C1609/SUM(C1559:C1609)+B1610*C1610/SUM(C1559:C1610)+B1611*C1611/SUM(C1559:C1611)+B1612*C1612/SUM(C1559:C1612))/5</f>
        <v>1.0207641851502627</v>
      </c>
    </row>
    <row r="1611" spans="1:31" x14ac:dyDescent="0.3">
      <c r="A1611" s="1">
        <v>1964</v>
      </c>
      <c r="B1611" s="1">
        <v>52</v>
      </c>
      <c r="C1611" s="1">
        <v>1.7306999999999999E-2</v>
      </c>
      <c r="D1611" s="1">
        <v>0.5</v>
      </c>
      <c r="E1611" s="1">
        <v>1.7159000000000001E-2</v>
      </c>
      <c r="F1611" s="1">
        <v>44787.05</v>
      </c>
      <c r="G1611" s="1">
        <v>768.48</v>
      </c>
      <c r="H1611" s="1">
        <v>44402.81</v>
      </c>
      <c r="I1611" s="1">
        <v>809265.81</v>
      </c>
      <c r="J1611" s="1">
        <v>18.069199999999999</v>
      </c>
      <c r="K1611" s="1"/>
      <c r="AE1611">
        <f>(B1609*C1609/SUM(C1559:C1609)+B1610*C1610/SUM(C1559:C1610)+B1611*C1611/SUM(C1559:C1611)+B1612*C1612/SUM(C1559:C1612)+B1613*C1613/SUM(C1559:C1613))/5</f>
        <v>1.0820522100230059</v>
      </c>
    </row>
    <row r="1612" spans="1:31" x14ac:dyDescent="0.3">
      <c r="A1612" s="1">
        <v>1964</v>
      </c>
      <c r="B1612" s="1">
        <v>53</v>
      </c>
      <c r="C1612" s="1">
        <v>1.8082999999999998E-2</v>
      </c>
      <c r="D1612" s="1">
        <v>0.5</v>
      </c>
      <c r="E1612" s="1">
        <v>1.7920999999999999E-2</v>
      </c>
      <c r="F1612" s="1">
        <v>44018.57</v>
      </c>
      <c r="G1612" s="1">
        <v>788.87</v>
      </c>
      <c r="H1612" s="1">
        <v>43624.13</v>
      </c>
      <c r="I1612" s="1">
        <v>764863</v>
      </c>
      <c r="J1612" s="1">
        <v>17.375900000000001</v>
      </c>
      <c r="K1612" s="1"/>
      <c r="AE1612">
        <f>(B1610*C1610/SUM(C1559:C1610)+B1611*C1611/SUM(C1559:C1611)+B1612*C1612/SUM(C1559:C1612)+B1613*C1613/SUM(C1559:C1613)+B1614*C1614/SUM(C1559:C1614))/5</f>
        <v>1.1449901649475618</v>
      </c>
    </row>
    <row r="1613" spans="1:31" x14ac:dyDescent="0.3">
      <c r="A1613" s="1">
        <v>1964</v>
      </c>
      <c r="B1613" s="1">
        <v>54</v>
      </c>
      <c r="C1613" s="1">
        <v>1.9161000000000001E-2</v>
      </c>
      <c r="D1613" s="1">
        <v>0.5</v>
      </c>
      <c r="E1613" s="1">
        <v>1.8978999999999999E-2</v>
      </c>
      <c r="F1613" s="1">
        <v>43229.7</v>
      </c>
      <c r="G1613" s="1">
        <v>820.45</v>
      </c>
      <c r="H1613" s="1">
        <v>42819.47</v>
      </c>
      <c r="I1613" s="1">
        <v>721238.87</v>
      </c>
      <c r="J1613" s="1">
        <v>16.683900000000001</v>
      </c>
      <c r="K1613" s="1"/>
      <c r="AE1613">
        <f>(B1611*C1611/SUM(C1559:C1611)+B1612*C1612/SUM(C1559:C1612)+B1613*C1613/SUM(C1559:C1613)+B1614*C1614/SUM(C1559:C1614)+B1615*C1615/SUM(C1559:C1615))/5</f>
        <v>1.2076037460882802</v>
      </c>
    </row>
    <row r="1614" spans="1:31" x14ac:dyDescent="0.3">
      <c r="A1614" s="1">
        <v>1964</v>
      </c>
      <c r="B1614" s="1">
        <v>55</v>
      </c>
      <c r="C1614" s="1">
        <v>2.0319E-2</v>
      </c>
      <c r="D1614" s="1">
        <v>0.5</v>
      </c>
      <c r="E1614" s="1">
        <v>2.0115000000000001E-2</v>
      </c>
      <c r="F1614" s="1">
        <v>42409.25</v>
      </c>
      <c r="G1614" s="1">
        <v>853.06</v>
      </c>
      <c r="H1614" s="1">
        <v>41982.720000000001</v>
      </c>
      <c r="I1614" s="1">
        <v>678419.39</v>
      </c>
      <c r="J1614" s="1">
        <v>15.997</v>
      </c>
      <c r="K1614" s="1"/>
      <c r="AE1614">
        <f>(B1612*C1612/SUM(C1559:C1612)+B1613*C1613/SUM(C1559:C1613)+B1614*C1614/SUM(C1559:C1614)+B1615*C1615/SUM(C1559:C1615)+B1616*C1616/SUM(C1559:C1616))/5</f>
        <v>1.2753226109050728</v>
      </c>
    </row>
    <row r="1615" spans="1:31" x14ac:dyDescent="0.3">
      <c r="A1615" s="1">
        <v>1964</v>
      </c>
      <c r="B1615" s="1">
        <v>56</v>
      </c>
      <c r="C1615" s="1">
        <v>2.1656000000000002E-2</v>
      </c>
      <c r="D1615" s="1">
        <v>0.5</v>
      </c>
      <c r="E1615" s="1">
        <v>2.1423999999999999E-2</v>
      </c>
      <c r="F1615" s="1">
        <v>41556.19</v>
      </c>
      <c r="G1615" s="1">
        <v>890.29</v>
      </c>
      <c r="H1615" s="1">
        <v>41111.050000000003</v>
      </c>
      <c r="I1615" s="1">
        <v>636436.67000000004</v>
      </c>
      <c r="J1615" s="1">
        <v>15.315099999999999</v>
      </c>
      <c r="K1615" s="1"/>
      <c r="AE1615">
        <f>(B1613*C1613/SUM(C1559:C1613)+B1614*C1614/SUM(C1559:C1614)+B1615*C1615/SUM(C1559:C1615)+B1616*C1616/SUM(C1559:C1616)+B1617*C1617/SUM(C1559:C1617))/5</f>
        <v>1.3562404737831777</v>
      </c>
    </row>
    <row r="1616" spans="1:31" x14ac:dyDescent="0.3">
      <c r="A1616" s="1">
        <v>1964</v>
      </c>
      <c r="B1616" s="1">
        <v>57</v>
      </c>
      <c r="C1616" s="1">
        <v>2.3258000000000001E-2</v>
      </c>
      <c r="D1616" s="1">
        <v>0.5</v>
      </c>
      <c r="E1616" s="1">
        <v>2.2991000000000001E-2</v>
      </c>
      <c r="F1616" s="1">
        <v>40665.910000000003</v>
      </c>
      <c r="G1616" s="1">
        <v>934.93</v>
      </c>
      <c r="H1616" s="1">
        <v>40198.44</v>
      </c>
      <c r="I1616" s="1">
        <v>595325.62</v>
      </c>
      <c r="J1616" s="1">
        <v>14.6394</v>
      </c>
      <c r="K1616" s="1"/>
      <c r="AE1616">
        <f>(B1614*C1614/SUM(C1559:C1614)+B1615*C1615/SUM(C1559:C1615)+B1616*C1616/SUM(C1559:C1616)+B1617*C1617/SUM(C1559:C1617)+B1618*C1618/SUM(C1559:C1618))/5</f>
        <v>1.45229480631119</v>
      </c>
    </row>
    <row r="1617" spans="1:31" x14ac:dyDescent="0.3">
      <c r="A1617" s="1">
        <v>1964</v>
      </c>
      <c r="B1617" s="1">
        <v>58</v>
      </c>
      <c r="C1617" s="1">
        <v>2.5319000000000001E-2</v>
      </c>
      <c r="D1617" s="1">
        <v>0.5</v>
      </c>
      <c r="E1617" s="1">
        <v>2.5002E-2</v>
      </c>
      <c r="F1617" s="1">
        <v>39730.97</v>
      </c>
      <c r="G1617" s="1">
        <v>993.37</v>
      </c>
      <c r="H1617" s="1">
        <v>39234.29</v>
      </c>
      <c r="I1617" s="1">
        <v>555127.18000000005</v>
      </c>
      <c r="J1617" s="1">
        <v>13.972200000000001</v>
      </c>
      <c r="K1617" s="1"/>
      <c r="AE1617">
        <f>(B1615*C1615/SUM(C1559:C1615)+B1616*C1616/SUM(C1559:C1616)+B1617*C1617/SUM(C1559:C1617)+B1618*C1618/SUM(C1559:C1618)+B1619*C1619/SUM(C1559:C1619))/5</f>
        <v>1.5668466738422893</v>
      </c>
    </row>
    <row r="1618" spans="1:31" x14ac:dyDescent="0.3">
      <c r="A1618" s="1">
        <v>1964</v>
      </c>
      <c r="B1618" s="1">
        <v>59</v>
      </c>
      <c r="C1618" s="1">
        <v>2.7928000000000001E-2</v>
      </c>
      <c r="D1618" s="1">
        <v>0.5</v>
      </c>
      <c r="E1618" s="1">
        <v>2.7543999999999999E-2</v>
      </c>
      <c r="F1618" s="1">
        <v>38737.599999999999</v>
      </c>
      <c r="G1618" s="1">
        <v>1066.98</v>
      </c>
      <c r="H1618" s="1">
        <v>38204.11</v>
      </c>
      <c r="I1618" s="1">
        <v>515892.89</v>
      </c>
      <c r="J1618" s="1">
        <v>13.317600000000001</v>
      </c>
      <c r="K1618" s="1"/>
      <c r="AE1618">
        <f>(B1616*C1616/SUM(C1559:C1616)+B1617*C1617/SUM(C1559:C1617)+B1618*C1618/SUM(C1559:C1618)+B1619*C1619/SUM(C1559:C1619)+B1620*C1620/SUM(C1559:C1620))/5</f>
        <v>1.7041143070171123</v>
      </c>
    </row>
    <row r="1619" spans="1:31" x14ac:dyDescent="0.3">
      <c r="A1619" s="1">
        <v>1964</v>
      </c>
      <c r="B1619" s="1">
        <v>60</v>
      </c>
      <c r="C1619" s="1">
        <v>3.1007E-2</v>
      </c>
      <c r="D1619" s="1">
        <v>0.5</v>
      </c>
      <c r="E1619" s="1">
        <v>3.0533999999999999E-2</v>
      </c>
      <c r="F1619" s="1">
        <v>37670.629999999997</v>
      </c>
      <c r="G1619" s="1">
        <v>1150.23</v>
      </c>
      <c r="H1619" s="1">
        <v>37095.51</v>
      </c>
      <c r="I1619" s="1">
        <v>477688.78</v>
      </c>
      <c r="J1619" s="1">
        <v>12.6807</v>
      </c>
      <c r="K1619" s="1"/>
      <c r="AE1619">
        <f>(B1617*C1617/SUM(C1559:C1617)+B1618*C1618/SUM(C1559:C1618)+B1619*C1619/SUM(C1559:C1619)+B1620*C1620/SUM(C1559:C1620)+B1621*C1621/SUM(C1559:C1621))/5</f>
        <v>1.8557729432915071</v>
      </c>
    </row>
    <row r="1620" spans="1:31" x14ac:dyDescent="0.3">
      <c r="A1620" s="1">
        <v>1964</v>
      </c>
      <c r="B1620" s="1">
        <v>61</v>
      </c>
      <c r="C1620" s="1">
        <v>3.4780999999999999E-2</v>
      </c>
      <c r="D1620" s="1">
        <v>0.5</v>
      </c>
      <c r="E1620" s="1">
        <v>3.4186000000000001E-2</v>
      </c>
      <c r="F1620" s="1">
        <v>36520.400000000001</v>
      </c>
      <c r="G1620" s="1">
        <v>1248.49</v>
      </c>
      <c r="H1620" s="1">
        <v>35896.15</v>
      </c>
      <c r="I1620" s="1">
        <v>440593.27</v>
      </c>
      <c r="J1620" s="1">
        <v>12.064299999999999</v>
      </c>
      <c r="K1620" s="1"/>
      <c r="AE1620">
        <f>(B1618*C1618/SUM(C1559:C1618)+B1619*C1619/SUM(C1559:C1619)+B1620*C1620/SUM(C1559:C1620)+B1621*C1621/SUM(C1559:C1621)+B1622*C1622/SUM(C1559:C1622))/5</f>
        <v>2.015847911036841</v>
      </c>
    </row>
    <row r="1621" spans="1:31" x14ac:dyDescent="0.3">
      <c r="A1621" s="1">
        <v>1964</v>
      </c>
      <c r="B1621" s="1">
        <v>62</v>
      </c>
      <c r="C1621" s="1">
        <v>3.8273000000000001E-2</v>
      </c>
      <c r="D1621" s="1">
        <v>0.5</v>
      </c>
      <c r="E1621" s="1">
        <v>3.7554999999999998E-2</v>
      </c>
      <c r="F1621" s="1">
        <v>35271.910000000003</v>
      </c>
      <c r="G1621" s="1">
        <v>1324.63</v>
      </c>
      <c r="H1621" s="1">
        <v>34609.589999999997</v>
      </c>
      <c r="I1621" s="1">
        <v>404697.12</v>
      </c>
      <c r="J1621" s="1">
        <v>11.473599999999999</v>
      </c>
      <c r="K1621" s="1"/>
      <c r="AE1621">
        <f>(B1619*C1619/SUM(C1559:C1619)+B1620*C1620/SUM(C1559:C1620)+B1621*C1621/SUM(C1559:C1621)+B1622*C1622/SUM(C1559:C1622)+B1623*C1623/SUM(C1559:C1623))/5</f>
        <v>2.178920185175012</v>
      </c>
    </row>
    <row r="1622" spans="1:31" x14ac:dyDescent="0.3">
      <c r="A1622" s="1">
        <v>1964</v>
      </c>
      <c r="B1622" s="1">
        <v>63</v>
      </c>
      <c r="C1622" s="1">
        <v>4.1873E-2</v>
      </c>
      <c r="D1622" s="1">
        <v>0.5</v>
      </c>
      <c r="E1622" s="1">
        <v>4.1014000000000002E-2</v>
      </c>
      <c r="F1622" s="1">
        <v>33947.279999999999</v>
      </c>
      <c r="G1622" s="1">
        <v>1392.32</v>
      </c>
      <c r="H1622" s="1">
        <v>33251.120000000003</v>
      </c>
      <c r="I1622" s="1">
        <v>370087.52</v>
      </c>
      <c r="J1622" s="1">
        <v>10.9018</v>
      </c>
      <c r="K1622" s="1"/>
      <c r="AE1622">
        <f>(B1620*C1620/SUM(C1559:C1620)+B1621*C1621/SUM(C1559:C1621)+B1622*C1622/SUM(C1559:C1622)+B1623*C1623/SUM(C1559:C1623)+B1624*C1624/SUM(C1559:C1624))/5</f>
        <v>2.341578010497483</v>
      </c>
    </row>
    <row r="1623" spans="1:31" x14ac:dyDescent="0.3">
      <c r="A1623" s="1">
        <v>1964</v>
      </c>
      <c r="B1623" s="1">
        <v>64</v>
      </c>
      <c r="C1623" s="1">
        <v>4.5710000000000001E-2</v>
      </c>
      <c r="D1623" s="1">
        <v>0.5</v>
      </c>
      <c r="E1623" s="1">
        <v>4.4687999999999999E-2</v>
      </c>
      <c r="F1623" s="1">
        <v>32554.959999999999</v>
      </c>
      <c r="G1623" s="1">
        <v>1454.83</v>
      </c>
      <c r="H1623" s="1">
        <v>31827.55</v>
      </c>
      <c r="I1623" s="1">
        <v>336836.4</v>
      </c>
      <c r="J1623" s="1">
        <v>10.3467</v>
      </c>
      <c r="K1623" s="1"/>
      <c r="AE1623">
        <f>(B1621*C1621/SUM(C1559:C1621)+B1622*C1622/SUM(C1559:C1622)+B1623*C1623/SUM(C1559:C1623)+B1624*C1624/SUM(C1559:C1624)+B1625*C1625/SUM(C1559:C1625))/5</f>
        <v>2.4991545507433246</v>
      </c>
    </row>
    <row r="1624" spans="1:31" x14ac:dyDescent="0.3">
      <c r="A1624" s="1">
        <v>1964</v>
      </c>
      <c r="B1624" s="1">
        <v>65</v>
      </c>
      <c r="C1624" s="1">
        <v>4.9867000000000002E-2</v>
      </c>
      <c r="D1624" s="1">
        <v>0.5</v>
      </c>
      <c r="E1624" s="1">
        <v>4.8654000000000003E-2</v>
      </c>
      <c r="F1624" s="1">
        <v>31100.13</v>
      </c>
      <c r="G1624" s="1">
        <v>1513.15</v>
      </c>
      <c r="H1624" s="1">
        <v>30343.56</v>
      </c>
      <c r="I1624" s="1">
        <v>305008.86</v>
      </c>
      <c r="J1624" s="1">
        <v>9.8072999999999997</v>
      </c>
      <c r="K1624" s="1"/>
      <c r="AE1624">
        <f>(B1622*C1622/SUM(C1559:C1622)+B1623*C1623/SUM(C1559:C1623)+B1624*C1624/SUM(C1559:C1624)+B1625*C1625/SUM(C1559:C1625)+B1626*C1626/SUM(C1559:C1626))/5</f>
        <v>2.6503685186968013</v>
      </c>
    </row>
    <row r="1625" spans="1:31" x14ac:dyDescent="0.3">
      <c r="A1625" s="1">
        <v>1964</v>
      </c>
      <c r="B1625" s="1">
        <v>66</v>
      </c>
      <c r="C1625" s="1">
        <v>5.4455000000000003E-2</v>
      </c>
      <c r="D1625" s="1">
        <v>0.5</v>
      </c>
      <c r="E1625" s="1">
        <v>5.3011000000000003E-2</v>
      </c>
      <c r="F1625" s="1">
        <v>29586.98</v>
      </c>
      <c r="G1625" s="1">
        <v>1568.45</v>
      </c>
      <c r="H1625" s="1">
        <v>28802.76</v>
      </c>
      <c r="I1625" s="1">
        <v>274665.3</v>
      </c>
      <c r="J1625" s="1">
        <v>9.2833000000000006</v>
      </c>
      <c r="K1625" s="1"/>
      <c r="AE1625">
        <f>(B1623*C1623/SUM(C1559:C1623)+B1624*C1624/SUM(C1559:C1624)+B1625*C1625/SUM(C1559:C1625)+B1626*C1626/SUM(C1559:C1626)+B1627*C1627/SUM(C1559:C1627))/5</f>
        <v>2.8204933925050928</v>
      </c>
    </row>
    <row r="1626" spans="1:31" x14ac:dyDescent="0.3">
      <c r="A1626" s="1">
        <v>1964</v>
      </c>
      <c r="B1626" s="1">
        <v>67</v>
      </c>
      <c r="C1626" s="1">
        <v>5.8665000000000002E-2</v>
      </c>
      <c r="D1626" s="1">
        <v>0.5</v>
      </c>
      <c r="E1626" s="1">
        <v>5.6993000000000002E-2</v>
      </c>
      <c r="F1626" s="1">
        <v>28018.53</v>
      </c>
      <c r="G1626" s="1">
        <v>1596.87</v>
      </c>
      <c r="H1626" s="1">
        <v>27220.1</v>
      </c>
      <c r="I1626" s="1">
        <v>245862.55</v>
      </c>
      <c r="J1626" s="1">
        <v>8.7750000000000004</v>
      </c>
      <c r="K1626" s="1"/>
      <c r="AE1626">
        <f>(B1624*C1624/SUM(C1559:C1624)+B1625*C1625/SUM(C1559:C1625)+B1626*C1626/SUM(C1559:C1626)+B1627*C1627/SUM(C1559:C1627)+B1628*C1628/SUM(C1559:C1628))/5</f>
        <v>2.9993387928868041</v>
      </c>
    </row>
    <row r="1627" spans="1:31" x14ac:dyDescent="0.3">
      <c r="A1627" s="1">
        <v>1964</v>
      </c>
      <c r="B1627" s="1">
        <v>68</v>
      </c>
      <c r="C1627" s="1">
        <v>6.5769999999999995E-2</v>
      </c>
      <c r="D1627" s="1">
        <v>0.5</v>
      </c>
      <c r="E1627" s="1">
        <v>6.3675999999999996E-2</v>
      </c>
      <c r="F1627" s="1">
        <v>26421.67</v>
      </c>
      <c r="G1627" s="1">
        <v>1682.41</v>
      </c>
      <c r="H1627" s="1">
        <v>25580.46</v>
      </c>
      <c r="I1627" s="1">
        <v>218642.44</v>
      </c>
      <c r="J1627" s="1">
        <v>8.2751000000000001</v>
      </c>
      <c r="K1627" s="1"/>
      <c r="AE1627">
        <f>(B1625*C1625/SUM(C1559:C1625)+B1626*C1626/SUM(C1559:C1626)+B1627*C1627/SUM(C1559:C1627)+B1628*C1628/SUM(C1559:C1628)+B1629*C1629/SUM(C1559:C1629))/5</f>
        <v>3.1883118940116892</v>
      </c>
    </row>
    <row r="1628" spans="1:31" x14ac:dyDescent="0.3">
      <c r="A1628" s="1">
        <v>1964</v>
      </c>
      <c r="B1628" s="1">
        <v>69</v>
      </c>
      <c r="C1628" s="1">
        <v>7.2383000000000003E-2</v>
      </c>
      <c r="D1628" s="1">
        <v>0.5</v>
      </c>
      <c r="E1628" s="1">
        <v>6.9853999999999999E-2</v>
      </c>
      <c r="F1628" s="1">
        <v>24739.25</v>
      </c>
      <c r="G1628" s="1">
        <v>1728.15</v>
      </c>
      <c r="H1628" s="1">
        <v>23875.18</v>
      </c>
      <c r="I1628" s="1">
        <v>193061.98</v>
      </c>
      <c r="J1628" s="1">
        <v>7.8038999999999996</v>
      </c>
      <c r="K1628" s="1"/>
      <c r="AE1628">
        <f>(B1626*C1626/SUM(C1559:C1626)+B1627*C1627/SUM(C1559:C1627)+B1628*C1628/SUM(C1559:C1628)+B1629*C1629/SUM(C1559:C1629)+B1630*C1630/SUM(C1559:C1630))/5</f>
        <v>3.3863328109634656</v>
      </c>
    </row>
    <row r="1629" spans="1:31" x14ac:dyDescent="0.3">
      <c r="A1629" s="1">
        <v>1964</v>
      </c>
      <c r="B1629" s="1">
        <v>70</v>
      </c>
      <c r="C1629" s="1">
        <v>7.9813999999999996E-2</v>
      </c>
      <c r="D1629" s="1">
        <v>0.5</v>
      </c>
      <c r="E1629" s="1">
        <v>7.6751E-2</v>
      </c>
      <c r="F1629" s="1">
        <v>23011.11</v>
      </c>
      <c r="G1629" s="1">
        <v>1766.12</v>
      </c>
      <c r="H1629" s="1">
        <v>22128.05</v>
      </c>
      <c r="I1629" s="1">
        <v>169186.8</v>
      </c>
      <c r="J1629" s="1">
        <v>7.3524000000000003</v>
      </c>
      <c r="K1629" s="1"/>
      <c r="AE1629">
        <f>(B1627*C1627/SUM(C1559:C1627)+B1628*C1628/SUM(C1559:C1628)+B1629*C1629/SUM(C1559:C1629)+B1630*C1630/SUM(C1559:C1630)+B1631*C1631/SUM(C1559:C1631))/5</f>
        <v>3.5991829798023973</v>
      </c>
    </row>
    <row r="1630" spans="1:31" x14ac:dyDescent="0.3">
      <c r="A1630" s="1">
        <v>1964</v>
      </c>
      <c r="B1630" s="1">
        <v>71</v>
      </c>
      <c r="C1630" s="1">
        <v>8.7963E-2</v>
      </c>
      <c r="D1630" s="1">
        <v>0.5</v>
      </c>
      <c r="E1630" s="1">
        <v>8.4256999999999999E-2</v>
      </c>
      <c r="F1630" s="1">
        <v>21244.99</v>
      </c>
      <c r="G1630" s="1">
        <v>1790.04</v>
      </c>
      <c r="H1630" s="1">
        <v>20349.97</v>
      </c>
      <c r="I1630" s="1">
        <v>147058.76</v>
      </c>
      <c r="J1630" s="1">
        <v>6.9219999999999997</v>
      </c>
      <c r="K1630" s="1"/>
      <c r="AE1630">
        <f>(B1628*C1628/SUM(C1559:C1628)+B1629*C1629/SUM(C1559:C1629)+B1630*C1630/SUM(C1559:C1630)+B1631*C1631/SUM(C1559:C1631)+B1632*C1632/SUM(C1559:C1632))/5</f>
        <v>3.801261336272983</v>
      </c>
    </row>
    <row r="1631" spans="1:31" x14ac:dyDescent="0.3">
      <c r="A1631" s="1">
        <v>1964</v>
      </c>
      <c r="B1631" s="1">
        <v>72</v>
      </c>
      <c r="C1631" s="1">
        <v>9.6741999999999995E-2</v>
      </c>
      <c r="D1631" s="1">
        <v>0.5</v>
      </c>
      <c r="E1631" s="1">
        <v>9.2279E-2</v>
      </c>
      <c r="F1631" s="1">
        <v>19454.95</v>
      </c>
      <c r="G1631" s="1">
        <v>1795.28</v>
      </c>
      <c r="H1631" s="1">
        <v>18557.310000000001</v>
      </c>
      <c r="I1631" s="1">
        <v>126708.79</v>
      </c>
      <c r="J1631" s="1">
        <v>6.5129000000000001</v>
      </c>
      <c r="K1631" s="1"/>
      <c r="AE1631">
        <f>(B1629*C1629/SUM(C1559:C1629)+B1630*C1630/SUM(C1559:C1630)+B1631*C1631/SUM(C1559:C1631)+B1632*C1632/SUM(C1559:C1632)+B1633*C1633/SUM(C1559:C1633))/5</f>
        <v>4.0018280580415988</v>
      </c>
    </row>
    <row r="1632" spans="1:31" x14ac:dyDescent="0.3">
      <c r="A1632" s="1">
        <v>1964</v>
      </c>
      <c r="B1632" s="1">
        <v>73</v>
      </c>
      <c r="C1632" s="1">
        <v>0.10616399999999999</v>
      </c>
      <c r="D1632" s="1">
        <v>0.5</v>
      </c>
      <c r="E1632" s="1">
        <v>0.100812</v>
      </c>
      <c r="F1632" s="1">
        <v>17659.669999999998</v>
      </c>
      <c r="G1632" s="1">
        <v>1780.31</v>
      </c>
      <c r="H1632" s="1">
        <v>16769.509999999998</v>
      </c>
      <c r="I1632" s="1">
        <v>108151.48</v>
      </c>
      <c r="J1632" s="1">
        <v>6.1242000000000001</v>
      </c>
      <c r="K1632" s="1"/>
      <c r="AE1632">
        <f>(B1630*C1630/SUM(C1559:C1630)+B1631*C1631/SUM(C1559:C1631)+B1632*C1632/SUM(C1559:C1632)+B1633*C1633/SUM(C1559:C1633)+B1634*C1634/SUM(C1559:C1634))/5</f>
        <v>4.1979954243471553</v>
      </c>
    </row>
    <row r="1633" spans="1:31" x14ac:dyDescent="0.3">
      <c r="A1633" s="1">
        <v>1964</v>
      </c>
      <c r="B1633" s="1">
        <v>74</v>
      </c>
      <c r="C1633" s="1">
        <v>0.116371</v>
      </c>
      <c r="D1633" s="1">
        <v>0.5</v>
      </c>
      <c r="E1633" s="1">
        <v>0.109972</v>
      </c>
      <c r="F1633" s="1">
        <v>15879.35</v>
      </c>
      <c r="G1633" s="1">
        <v>1746.28</v>
      </c>
      <c r="H1633" s="1">
        <v>15006.21</v>
      </c>
      <c r="I1633" s="1">
        <v>91381.97</v>
      </c>
      <c r="J1633" s="1">
        <v>5.7548000000000004</v>
      </c>
      <c r="K1633" s="1"/>
      <c r="AE1633">
        <f>(B1631*C1631/SUM(C1559:C1631)+B1632*C1632/SUM(C1559:C1632)+B1633*C1633/SUM(C1559:C1633)+B1634*C1634/SUM(C1559:C1634)+B1635*C1635/SUM(C1559:C1635))/5</f>
        <v>4.3887027431815673</v>
      </c>
    </row>
    <row r="1634" spans="1:31" x14ac:dyDescent="0.3">
      <c r="A1634" s="1">
        <v>1964</v>
      </c>
      <c r="B1634" s="1">
        <v>75</v>
      </c>
      <c r="C1634" s="1">
        <v>0.127443</v>
      </c>
      <c r="D1634" s="1">
        <v>0.5</v>
      </c>
      <c r="E1634" s="1">
        <v>0.119809</v>
      </c>
      <c r="F1634" s="1">
        <v>14133.07</v>
      </c>
      <c r="G1634" s="1">
        <v>1693.27</v>
      </c>
      <c r="H1634" s="1">
        <v>13286.44</v>
      </c>
      <c r="I1634" s="1">
        <v>76375.75</v>
      </c>
      <c r="J1634" s="1">
        <v>5.4039999999999999</v>
      </c>
      <c r="K1634" s="1"/>
      <c r="AE1634">
        <f>(B1632*C1632/SUM(C1559:C1632)+B1633*C1633/SUM(C1559:C1633)+B1634*C1634/SUM(C1559:C1634)+B1635*C1635/SUM(C1559:C1635)+B1636*C1636/SUM(C1559:C1636))/5</f>
        <v>4.5743721102296284</v>
      </c>
    </row>
    <row r="1635" spans="1:31" x14ac:dyDescent="0.3">
      <c r="A1635" s="1">
        <v>1964</v>
      </c>
      <c r="B1635" s="1">
        <v>76</v>
      </c>
      <c r="C1635" s="1">
        <v>0.13947499999999999</v>
      </c>
      <c r="D1635" s="1">
        <v>0.5</v>
      </c>
      <c r="E1635" s="1">
        <v>0.130382</v>
      </c>
      <c r="F1635" s="1">
        <v>12439.8</v>
      </c>
      <c r="G1635" s="1">
        <v>1621.93</v>
      </c>
      <c r="H1635" s="1">
        <v>11628.84</v>
      </c>
      <c r="I1635" s="1">
        <v>63089.32</v>
      </c>
      <c r="J1635" s="1">
        <v>5.0716000000000001</v>
      </c>
      <c r="K1635" s="1"/>
      <c r="AE1635">
        <f>(B1633*C1633/SUM(C1559:C1633)+B1634*C1634/SUM(C1559:C1634)+B1635*C1635/SUM(C1559:C1635)+B1636*C1636/SUM(C1559:C1636)+B1637*C1637/SUM(C1559:C1637))/5</f>
        <v>4.756818705712428</v>
      </c>
    </row>
    <row r="1636" spans="1:31" x14ac:dyDescent="0.3">
      <c r="A1636" s="1">
        <v>1964</v>
      </c>
      <c r="B1636" s="1">
        <v>77</v>
      </c>
      <c r="C1636" s="1">
        <v>0.15257399999999999</v>
      </c>
      <c r="D1636" s="1">
        <v>0.5</v>
      </c>
      <c r="E1636" s="1">
        <v>0.141759</v>
      </c>
      <c r="F1636" s="1">
        <v>10817.87</v>
      </c>
      <c r="G1636" s="1">
        <v>1533.54</v>
      </c>
      <c r="H1636" s="1">
        <v>10051.11</v>
      </c>
      <c r="I1636" s="1">
        <v>51460.480000000003</v>
      </c>
      <c r="J1636" s="1">
        <v>4.7569999999999997</v>
      </c>
      <c r="K1636" s="1"/>
      <c r="AE1636">
        <f>(B1634*C1634/SUM(C1559:C1634)+B1635*C1635/SUM(C1559:C1635)+B1636*C1636/SUM(C1559:C1636)+B1637*C1637/SUM(C1559:C1637)+B1638*C1638/SUM(C1559:C1638))/5</f>
        <v>4.93707753488889</v>
      </c>
    </row>
    <row r="1637" spans="1:31" x14ac:dyDescent="0.3">
      <c r="A1637" s="1">
        <v>1964</v>
      </c>
      <c r="B1637" s="1">
        <v>78</v>
      </c>
      <c r="C1637" s="1">
        <v>0.16702</v>
      </c>
      <c r="D1637" s="1">
        <v>0.5</v>
      </c>
      <c r="E1637" s="1">
        <v>0.15414700000000001</v>
      </c>
      <c r="F1637" s="1">
        <v>9284.34</v>
      </c>
      <c r="G1637" s="1">
        <v>1431.15</v>
      </c>
      <c r="H1637" s="1">
        <v>8568.76</v>
      </c>
      <c r="I1637" s="1">
        <v>41409.370000000003</v>
      </c>
      <c r="J1637" s="1">
        <v>4.4600999999999997</v>
      </c>
      <c r="K1637" s="1"/>
      <c r="AE1637">
        <f>(B1635*C1635/SUM(C1559:C1635)+B1636*C1636/SUM(C1559:C1636)+B1637*C1637/SUM(C1559:C1637)+B1638*C1638/SUM(C1559:C1638)+B1639*C1639/SUM(C1559:C1639))/5</f>
        <v>5.1143870922169423</v>
      </c>
    </row>
    <row r="1638" spans="1:31" x14ac:dyDescent="0.3">
      <c r="A1638" s="1">
        <v>1964</v>
      </c>
      <c r="B1638" s="1">
        <v>79</v>
      </c>
      <c r="C1638" s="1">
        <v>0.18293699999999999</v>
      </c>
      <c r="D1638" s="1">
        <v>0.5</v>
      </c>
      <c r="E1638" s="1">
        <v>0.167606</v>
      </c>
      <c r="F1638" s="1">
        <v>7853.18</v>
      </c>
      <c r="G1638" s="1">
        <v>1316.24</v>
      </c>
      <c r="H1638" s="1">
        <v>7195.06</v>
      </c>
      <c r="I1638" s="1">
        <v>32840.61</v>
      </c>
      <c r="J1638" s="1">
        <v>4.1818</v>
      </c>
      <c r="K1638" s="1"/>
      <c r="AE1638">
        <f>(B1636*C1636/SUM(C1559:C1636)+B1637*C1637/SUM(C1559:C1637)+B1638*C1638/SUM(C1559:C1638)+B1639*C1639/SUM(C1559:C1639)+B1640*C1640/SUM(C1559:C1640))/5</f>
        <v>5.2860672579591998</v>
      </c>
    </row>
    <row r="1639" spans="1:31" x14ac:dyDescent="0.3">
      <c r="A1639" s="1">
        <v>1964</v>
      </c>
      <c r="B1639" s="1">
        <v>80</v>
      </c>
      <c r="C1639" s="1">
        <v>0.20014299999999999</v>
      </c>
      <c r="D1639" s="1">
        <v>0.5</v>
      </c>
      <c r="E1639" s="1">
        <v>0.18193699999999999</v>
      </c>
      <c r="F1639" s="1">
        <v>6536.94</v>
      </c>
      <c r="G1639" s="1">
        <v>1189.31</v>
      </c>
      <c r="H1639" s="1">
        <v>5942.29</v>
      </c>
      <c r="I1639" s="1">
        <v>25645.55</v>
      </c>
      <c r="J1639" s="1">
        <v>3.9232</v>
      </c>
      <c r="K1639" s="1"/>
      <c r="AE1639">
        <f>(B1637*C1637/SUM(C1559:C1637)+B1638*C1638/SUM(C1559:C1638)+B1639*C1639/SUM(C1559:C1639)+B1640*C1640/SUM(C1559:C1640)+B1641*C1641/SUM(C1559:C1641))/5</f>
        <v>5.4474766004413366</v>
      </c>
    </row>
    <row r="1640" spans="1:31" x14ac:dyDescent="0.3">
      <c r="A1640" s="1">
        <v>1964</v>
      </c>
      <c r="B1640" s="1">
        <v>81</v>
      </c>
      <c r="C1640" s="1">
        <v>0.21834799999999999</v>
      </c>
      <c r="D1640" s="1">
        <v>0.5</v>
      </c>
      <c r="E1640" s="1">
        <v>0.196857</v>
      </c>
      <c r="F1640" s="1">
        <v>5347.63</v>
      </c>
      <c r="G1640" s="1">
        <v>1052.72</v>
      </c>
      <c r="H1640" s="1">
        <v>4821.2700000000004</v>
      </c>
      <c r="I1640" s="1">
        <v>19703.259999999998</v>
      </c>
      <c r="J1640" s="1">
        <v>3.6844999999999999</v>
      </c>
      <c r="K1640" s="1"/>
      <c r="AE1640">
        <f>(B1638*C1638/SUM(C1559:C1638)+B1639*C1639/SUM(C1559:C1639)+B1640*C1640/SUM(C1559:C1640)+B1641*C1641/SUM(C1559:C1641)+B1642*C1642/SUM(C1559:C1642))/5</f>
        <v>5.5928723636549025</v>
      </c>
    </row>
    <row r="1641" spans="1:31" x14ac:dyDescent="0.3">
      <c r="A1641" s="1">
        <v>1964</v>
      </c>
      <c r="B1641" s="1">
        <v>82</v>
      </c>
      <c r="C1641" s="1">
        <v>0.23713100000000001</v>
      </c>
      <c r="D1641" s="1">
        <v>0.5</v>
      </c>
      <c r="E1641" s="1">
        <v>0.21199599999999999</v>
      </c>
      <c r="F1641" s="1">
        <v>4294.92</v>
      </c>
      <c r="G1641" s="1">
        <v>910.5</v>
      </c>
      <c r="H1641" s="1">
        <v>3839.66</v>
      </c>
      <c r="I1641" s="1">
        <v>14881.98</v>
      </c>
      <c r="J1641" s="1">
        <v>3.4649999999999999</v>
      </c>
      <c r="K1641" s="1"/>
      <c r="AE1641">
        <f>(B1639*C1639/SUM(C1559:C1639)+B1640*C1640/SUM(C1559:C1640)+B1641*C1641/SUM(C1559:C1641)+B1642*C1642/SUM(C1559:C1642)+B1643*C1643/SUM(C1559:C1643))/5</f>
        <v>5.7183838351412453</v>
      </c>
    </row>
    <row r="1642" spans="1:31" x14ac:dyDescent="0.3">
      <c r="A1642" s="1">
        <v>1964</v>
      </c>
      <c r="B1642" s="1">
        <v>83</v>
      </c>
      <c r="C1642" s="1">
        <v>0.25633600000000001</v>
      </c>
      <c r="D1642" s="1">
        <v>0.5</v>
      </c>
      <c r="E1642" s="1">
        <v>0.227214</v>
      </c>
      <c r="F1642" s="1">
        <v>3384.41</v>
      </c>
      <c r="G1642" s="1">
        <v>768.99</v>
      </c>
      <c r="H1642" s="1">
        <v>2999.92</v>
      </c>
      <c r="I1642" s="1">
        <v>11042.32</v>
      </c>
      <c r="J1642" s="1">
        <v>3.2627000000000002</v>
      </c>
      <c r="K1642" s="1"/>
      <c r="AE1642">
        <f>(B1640*C1640/SUM(C1559:C1640)+B1641*C1641/SUM(C1559:C1641)+B1642*C1642/SUM(C1559:C1642)+B1643*C1643/SUM(C1559:C1643)+B1644*C1644/SUM(C1559:C1644))/5</f>
        <v>5.8227325618554913</v>
      </c>
    </row>
    <row r="1643" spans="1:31" x14ac:dyDescent="0.3">
      <c r="A1643" s="1">
        <v>1964</v>
      </c>
      <c r="B1643" s="1">
        <v>84</v>
      </c>
      <c r="C1643" s="1">
        <v>0.27620800000000001</v>
      </c>
      <c r="D1643" s="1">
        <v>0.5</v>
      </c>
      <c r="E1643" s="1">
        <v>0.24269099999999999</v>
      </c>
      <c r="F1643" s="1">
        <v>2615.42</v>
      </c>
      <c r="G1643" s="1">
        <v>634.74</v>
      </c>
      <c r="H1643" s="1">
        <v>2298.0500000000002</v>
      </c>
      <c r="I1643" s="1">
        <v>8042.4</v>
      </c>
      <c r="J1643" s="1">
        <v>3.0750000000000002</v>
      </c>
      <c r="K1643" s="1"/>
      <c r="AE1643">
        <f>(B1641*C1641/SUM(C1559:C1641)+B1642*C1642/SUM(C1559:C1642)+B1643*C1643/SUM(C1559:C1643)+B1644*C1644/SUM(C1559:C1644)+B1645*C1645/SUM(C1559:C1645))/5</f>
        <v>5.9072988067729124</v>
      </c>
    </row>
    <row r="1644" spans="1:31" x14ac:dyDescent="0.3">
      <c r="A1644" s="1">
        <v>1964</v>
      </c>
      <c r="B1644" s="1">
        <v>85</v>
      </c>
      <c r="C1644" s="1">
        <v>0.296852</v>
      </c>
      <c r="D1644" s="1">
        <v>0.5</v>
      </c>
      <c r="E1644" s="1">
        <v>0.25848599999999999</v>
      </c>
      <c r="F1644" s="1">
        <v>1980.68</v>
      </c>
      <c r="G1644" s="1">
        <v>511.98</v>
      </c>
      <c r="H1644" s="1">
        <v>1724.69</v>
      </c>
      <c r="I1644" s="1">
        <v>5744.35</v>
      </c>
      <c r="J1644" s="1">
        <v>2.9001999999999999</v>
      </c>
      <c r="K1644" s="1"/>
      <c r="AE1644">
        <f>(B1642*C1642/SUM(C1559:C1642)+B1643*C1643/SUM(C1559:C1643)+B1644*C1644/SUM(C1559:C1644)+B1645*C1645/SUM(C1559:C1645)+B1646*C1646/SUM(C1559:C1646))/5</f>
        <v>5.9761214894085315</v>
      </c>
    </row>
    <row r="1645" spans="1:31" x14ac:dyDescent="0.3">
      <c r="A1645" s="1">
        <v>1964</v>
      </c>
      <c r="B1645" s="1">
        <v>86</v>
      </c>
      <c r="C1645" s="1">
        <v>0.31841399999999997</v>
      </c>
      <c r="D1645" s="1">
        <v>0.5</v>
      </c>
      <c r="E1645" s="1">
        <v>0.27468199999999998</v>
      </c>
      <c r="F1645" s="1">
        <v>1468.7</v>
      </c>
      <c r="G1645" s="1">
        <v>403.43</v>
      </c>
      <c r="H1645" s="1">
        <v>1266.99</v>
      </c>
      <c r="I1645" s="1">
        <v>4019.65</v>
      </c>
      <c r="J1645" s="1">
        <v>2.7368999999999999</v>
      </c>
      <c r="K1645" s="1"/>
      <c r="AE1645">
        <f>(B1643*C1643/SUM(C1559:C1643)+B1644*C1644/SUM(C1559:C1644)+B1645*C1645/SUM(C1559:C1645)+B1646*C1646/SUM(C1559:C1646)+B1647*C1647/SUM(C1559:C1647))/5</f>
        <v>6.0354086435179495</v>
      </c>
    </row>
    <row r="1646" spans="1:31" x14ac:dyDescent="0.3">
      <c r="A1646" s="1">
        <v>1964</v>
      </c>
      <c r="B1646" s="1">
        <v>87</v>
      </c>
      <c r="C1646" s="1">
        <v>0.34108300000000003</v>
      </c>
      <c r="D1646" s="1">
        <v>0.5</v>
      </c>
      <c r="E1646" s="1">
        <v>0.29138900000000001</v>
      </c>
      <c r="F1646" s="1">
        <v>1065.28</v>
      </c>
      <c r="G1646" s="1">
        <v>310.41000000000003</v>
      </c>
      <c r="H1646" s="1">
        <v>910.07</v>
      </c>
      <c r="I1646" s="1">
        <v>2752.66</v>
      </c>
      <c r="J1646" s="1">
        <v>2.5840000000000001</v>
      </c>
      <c r="K1646" s="1"/>
      <c r="AE1646">
        <f>(B1644*C1644/SUM(C1559:C1644)+B1645*C1645/SUM(C1559:C1645)+B1646*C1646/SUM(C1559:C1646)+B1647*C1647/SUM(C1559:C1647)+B1648*C1648/SUM(C1559:C1648))/5</f>
        <v>6.0892583373088396</v>
      </c>
    </row>
    <row r="1647" spans="1:31" x14ac:dyDescent="0.3">
      <c r="A1647" s="1">
        <v>1964</v>
      </c>
      <c r="B1647" s="1">
        <v>88</v>
      </c>
      <c r="C1647" s="1">
        <v>0.36552200000000001</v>
      </c>
      <c r="D1647" s="1">
        <v>0.5</v>
      </c>
      <c r="E1647" s="1">
        <v>0.30904100000000001</v>
      </c>
      <c r="F1647" s="1">
        <v>754.87</v>
      </c>
      <c r="G1647" s="1">
        <v>233.29</v>
      </c>
      <c r="H1647" s="1">
        <v>638.22</v>
      </c>
      <c r="I1647" s="1">
        <v>1842.59</v>
      </c>
      <c r="J1647" s="1">
        <v>2.4409000000000001</v>
      </c>
      <c r="K1647" s="1"/>
      <c r="AE1647">
        <f>(B1645*C1645/SUM(C1559:C1645)+B1646*C1646/SUM(C1559:C1646)+B1647*C1647/SUM(C1559:C1647)+B1648*C1648/SUM(C1559:C1648)+B1649*C1649/SUM(C1559:C1649))/5</f>
        <v>6.1380221213122272</v>
      </c>
    </row>
    <row r="1648" spans="1:31" x14ac:dyDescent="0.3">
      <c r="A1648" s="1">
        <v>1964</v>
      </c>
      <c r="B1648" s="1">
        <v>89</v>
      </c>
      <c r="C1648" s="1">
        <v>0.39175300000000002</v>
      </c>
      <c r="D1648" s="1">
        <v>0.5</v>
      </c>
      <c r="E1648" s="1">
        <v>0.32758700000000002</v>
      </c>
      <c r="F1648" s="1">
        <v>521.58000000000004</v>
      </c>
      <c r="G1648" s="1">
        <v>170.86</v>
      </c>
      <c r="H1648" s="1">
        <v>436.15</v>
      </c>
      <c r="I1648" s="1">
        <v>1204.3699999999999</v>
      </c>
      <c r="J1648" s="1">
        <v>2.3090999999999999</v>
      </c>
      <c r="K1648" s="1"/>
      <c r="AE1648">
        <f>(B1646*C1646/SUM(C1559:C1646)+B1647*C1647/SUM(C1559:C1647)+B1648*C1648/SUM(C1559:C1648)+B1649*C1649/SUM(C1559:C1649)+B1650*C1650/SUM(C1559:C1650))/5</f>
        <v>6.1784383790950503</v>
      </c>
    </row>
    <row r="1649" spans="1:31" x14ac:dyDescent="0.3">
      <c r="A1649" s="1">
        <v>1964</v>
      </c>
      <c r="B1649" s="1">
        <v>90</v>
      </c>
      <c r="C1649" s="1">
        <v>0.41885899999999998</v>
      </c>
      <c r="D1649" s="1">
        <v>0.5</v>
      </c>
      <c r="E1649" s="1">
        <v>0.34632800000000002</v>
      </c>
      <c r="F1649" s="1">
        <v>350.72</v>
      </c>
      <c r="G1649" s="1">
        <v>121.46</v>
      </c>
      <c r="H1649" s="1">
        <v>289.99</v>
      </c>
      <c r="I1649" s="1">
        <v>768.21</v>
      </c>
      <c r="J1649" s="1">
        <v>2.1903999999999999</v>
      </c>
      <c r="K1649" s="1"/>
      <c r="AE1649">
        <f>(B1647*C1647/SUM(C1559:C1647)+B1648*C1648/SUM(C1559:C1648)+B1649*C1649/SUM(C1559:C1649)+B1650*C1650/SUM(C1559:C1650)+B1651*C1651/SUM(C1559:C1651))/5</f>
        <v>6.203876215839176</v>
      </c>
    </row>
    <row r="1650" spans="1:31" x14ac:dyDescent="0.3">
      <c r="A1650" s="1">
        <v>1964</v>
      </c>
      <c r="B1650" s="1">
        <v>91</v>
      </c>
      <c r="C1650" s="1">
        <v>0.44564599999999999</v>
      </c>
      <c r="D1650" s="1">
        <v>0.5</v>
      </c>
      <c r="E1650" s="1">
        <v>0.36443999999999999</v>
      </c>
      <c r="F1650" s="1">
        <v>229.26</v>
      </c>
      <c r="G1650" s="1">
        <v>83.55</v>
      </c>
      <c r="H1650" s="1">
        <v>187.48</v>
      </c>
      <c r="I1650" s="1">
        <v>478.23</v>
      </c>
      <c r="J1650" s="1">
        <v>2.0859999999999999</v>
      </c>
      <c r="K1650" s="1"/>
      <c r="AE1650">
        <f>(B1648*C1648/SUM(C1559:C1648)+B1649*C1649/SUM(C1559:C1649)+B1650*C1650/SUM(C1559:C1650)+B1651*C1651/SUM(C1559:C1651)+B1652*C1652/SUM(C1559:C1652))/5</f>
        <v>6.2072943572996904</v>
      </c>
    </row>
    <row r="1651" spans="1:31" x14ac:dyDescent="0.3">
      <c r="A1651" s="1">
        <v>1964</v>
      </c>
      <c r="B1651" s="1">
        <v>92</v>
      </c>
      <c r="C1651" s="1">
        <v>0.47064400000000001</v>
      </c>
      <c r="D1651" s="1">
        <v>0.5</v>
      </c>
      <c r="E1651" s="1">
        <v>0.38098900000000002</v>
      </c>
      <c r="F1651" s="1">
        <v>145.71</v>
      </c>
      <c r="G1651" s="1">
        <v>55.51</v>
      </c>
      <c r="H1651" s="1">
        <v>117.95</v>
      </c>
      <c r="I1651" s="1">
        <v>290.75</v>
      </c>
      <c r="J1651" s="1">
        <v>1.9954000000000001</v>
      </c>
      <c r="K1651" s="1"/>
      <c r="AE1651">
        <f>(B1649*C1649/SUM(C1559:C1649)+B1650*C1650/SUM(C1559:C1650)+B1651*C1651/SUM(C1559:C1651)+B1652*C1652/SUM(C1559:C1652)+B1653*C1653/SUM(C1559:C1653))/5</f>
        <v>6.1857938817019233</v>
      </c>
    </row>
    <row r="1652" spans="1:31" x14ac:dyDescent="0.3">
      <c r="A1652" s="1">
        <v>1964</v>
      </c>
      <c r="B1652" s="1">
        <v>93</v>
      </c>
      <c r="C1652" s="1">
        <v>0.49383300000000002</v>
      </c>
      <c r="D1652" s="1">
        <v>0.5</v>
      </c>
      <c r="E1652" s="1">
        <v>0.39604299999999998</v>
      </c>
      <c r="F1652" s="1">
        <v>90.19</v>
      </c>
      <c r="G1652" s="1">
        <v>35.72</v>
      </c>
      <c r="H1652" s="1">
        <v>72.33</v>
      </c>
      <c r="I1652" s="1">
        <v>172.8</v>
      </c>
      <c r="J1652" s="1">
        <v>1.9158999999999999</v>
      </c>
      <c r="K1652" s="1"/>
      <c r="AE1652">
        <f>(B1650*C1650/SUM(C1559:C1650)+B1651*C1651/SUM(C1559:C1651)+B1652*C1652/SUM(C1559:C1652)+B1653*C1653/SUM(C1559:C1653)+B1654*C1654/SUM(C1559:C1654))/5</f>
        <v>6.1399708857042548</v>
      </c>
    </row>
    <row r="1653" spans="1:31" x14ac:dyDescent="0.3">
      <c r="A1653" s="1">
        <v>1964</v>
      </c>
      <c r="B1653" s="1">
        <v>94</v>
      </c>
      <c r="C1653" s="1">
        <v>0.51626399999999995</v>
      </c>
      <c r="D1653" s="1">
        <v>0.5</v>
      </c>
      <c r="E1653" s="1">
        <v>0.41034199999999998</v>
      </c>
      <c r="F1653" s="1">
        <v>54.47</v>
      </c>
      <c r="G1653" s="1">
        <v>22.35</v>
      </c>
      <c r="H1653" s="1">
        <v>43.3</v>
      </c>
      <c r="I1653" s="1">
        <v>100.47</v>
      </c>
      <c r="J1653" s="1">
        <v>1.8443000000000001</v>
      </c>
      <c r="K1653" s="1"/>
      <c r="AE1653">
        <f>(B1651*C1651/SUM(C1559:C1651)+B1652*C1652/SUM(C1559:C1652)+B1653*C1653/SUM(C1559:C1653)+B1654*C1654/SUM(C1559:C1654)+B1655*C1655/SUM(C1559:C1655))/5</f>
        <v>6.0737348089324712</v>
      </c>
    </row>
    <row r="1654" spans="1:31" x14ac:dyDescent="0.3">
      <c r="A1654" s="1">
        <v>1964</v>
      </c>
      <c r="B1654" s="1">
        <v>95</v>
      </c>
      <c r="C1654" s="1">
        <v>0.53790300000000002</v>
      </c>
      <c r="D1654" s="1">
        <v>0.5</v>
      </c>
      <c r="E1654" s="1">
        <v>0.423896</v>
      </c>
      <c r="F1654" s="1">
        <v>32.119999999999997</v>
      </c>
      <c r="G1654" s="1">
        <v>13.62</v>
      </c>
      <c r="H1654" s="1">
        <v>25.31</v>
      </c>
      <c r="I1654" s="1">
        <v>57.17</v>
      </c>
      <c r="J1654" s="1">
        <v>1.7798</v>
      </c>
      <c r="K1654" s="1"/>
      <c r="AE1654">
        <f>(B1652*C1652/SUM(C1559:C1652)+B1653*C1653/SUM(C1559:C1653)+B1654*C1654/SUM(C1559:C1654)+B1655*C1655/SUM(C1559:C1655)+B1656*C1656/SUM(C1559:C1656))/5</f>
        <v>5.9940535450313117</v>
      </c>
    </row>
    <row r="1655" spans="1:31" x14ac:dyDescent="0.3">
      <c r="A1655" s="1">
        <v>1964</v>
      </c>
      <c r="B1655" s="1">
        <v>96</v>
      </c>
      <c r="C1655" s="1">
        <v>0.55874500000000005</v>
      </c>
      <c r="D1655" s="1">
        <v>0.5</v>
      </c>
      <c r="E1655" s="1">
        <v>0.43673400000000001</v>
      </c>
      <c r="F1655" s="1">
        <v>18.5</v>
      </c>
      <c r="G1655" s="1">
        <v>8.08</v>
      </c>
      <c r="H1655" s="1">
        <v>14.46</v>
      </c>
      <c r="I1655" s="1">
        <v>31.86</v>
      </c>
      <c r="J1655" s="1">
        <v>1.7215</v>
      </c>
      <c r="K1655" s="1"/>
      <c r="AE1655">
        <f>(B1653*C1653/SUM(C1559:C1653)+B1654*C1654/SUM(C1559:C1654)+B1655*C1655/SUM(C1559:C1655)+B1656*C1656/SUM(C1559:C1656)+B1657*C1657/SUM(C1559:C1657))/5</f>
        <v>5.9061988341746456</v>
      </c>
    </row>
    <row r="1656" spans="1:31" x14ac:dyDescent="0.3">
      <c r="A1656" s="1">
        <v>1964</v>
      </c>
      <c r="B1656" s="1">
        <v>97</v>
      </c>
      <c r="C1656" s="1">
        <v>0.57881899999999997</v>
      </c>
      <c r="D1656" s="1">
        <v>0.5</v>
      </c>
      <c r="E1656" s="1">
        <v>0.448903</v>
      </c>
      <c r="F1656" s="1">
        <v>10.42</v>
      </c>
      <c r="G1656" s="1">
        <v>4.68</v>
      </c>
      <c r="H1656" s="1">
        <v>8.08</v>
      </c>
      <c r="I1656" s="1">
        <v>17.39</v>
      </c>
      <c r="J1656" s="1">
        <v>1.6686000000000001</v>
      </c>
      <c r="K1656" s="1"/>
      <c r="AE1656">
        <f>(B1654*C1654/SUM(C1559:C1654)+B1655*C1655/SUM(C1559:C1655)+B1656*C1656/SUM(C1559:C1656)+B1657*C1657/SUM(C1559:C1657)+B1658*C1658/SUM(C1559:C1658))/5</f>
        <v>5.8120683174806365</v>
      </c>
    </row>
    <row r="1657" spans="1:31" x14ac:dyDescent="0.3">
      <c r="A1657" s="1">
        <v>1964</v>
      </c>
      <c r="B1657" s="1">
        <v>98</v>
      </c>
      <c r="C1657" s="1">
        <v>0.59793099999999999</v>
      </c>
      <c r="D1657" s="1">
        <v>0.5</v>
      </c>
      <c r="E1657" s="1">
        <v>0.46031300000000003</v>
      </c>
      <c r="F1657" s="1">
        <v>5.74</v>
      </c>
      <c r="G1657" s="1">
        <v>2.64</v>
      </c>
      <c r="H1657" s="1">
        <v>4.42</v>
      </c>
      <c r="I1657" s="1">
        <v>9.31</v>
      </c>
      <c r="J1657" s="1">
        <v>1.6206</v>
      </c>
      <c r="K1657" s="1"/>
      <c r="AE1657">
        <f>(B1655*C1655/SUM(C1559:C1655)+B1656*C1656/SUM(C1559:C1656)+B1657*C1657/SUM(C1559:C1657)+B1658*C1658/SUM(C1559:C1658)+B1659*C1659/SUM(C1559:C1659))/5</f>
        <v>5.7139296588054638</v>
      </c>
    </row>
    <row r="1658" spans="1:31" x14ac:dyDescent="0.3">
      <c r="A1658" s="1">
        <v>1964</v>
      </c>
      <c r="B1658" s="1">
        <v>99</v>
      </c>
      <c r="C1658" s="1">
        <v>0.61610100000000001</v>
      </c>
      <c r="D1658" s="1">
        <v>0.5</v>
      </c>
      <c r="E1658" s="1">
        <v>0.47100700000000001</v>
      </c>
      <c r="F1658" s="1">
        <v>3.1</v>
      </c>
      <c r="G1658" s="1">
        <v>1.46</v>
      </c>
      <c r="H1658" s="1">
        <v>2.37</v>
      </c>
      <c r="I1658" s="1">
        <v>4.8899999999999997</v>
      </c>
      <c r="J1658" s="1">
        <v>1.5763</v>
      </c>
      <c r="K1658" s="1"/>
      <c r="AE1658">
        <f>(B1656*C1656/SUM(C1559:C1656)+B1657*C1657/SUM(C1559:C1657)+B1658*C1658/SUM(C1559:C1658)+B1659*C1659/SUM(C1559:C1659)+B1660*C1660/SUM(C1559:C1660))/5</f>
        <v>5.61437167274911</v>
      </c>
    </row>
    <row r="1659" spans="1:31" x14ac:dyDescent="0.3">
      <c r="A1659" s="1">
        <v>1964</v>
      </c>
      <c r="B1659" s="1">
        <v>100</v>
      </c>
      <c r="C1659" s="1">
        <v>0.63374699999999995</v>
      </c>
      <c r="D1659" s="1">
        <v>0.5</v>
      </c>
      <c r="E1659" s="1">
        <v>0.48125099999999998</v>
      </c>
      <c r="F1659" s="1">
        <v>1.64</v>
      </c>
      <c r="G1659" s="1">
        <v>0.79</v>
      </c>
      <c r="H1659" s="1">
        <v>1.25</v>
      </c>
      <c r="I1659" s="1">
        <v>2.52</v>
      </c>
      <c r="J1659" s="1">
        <v>1.5347</v>
      </c>
      <c r="K1659" s="1"/>
      <c r="AE1659">
        <f>(B1657*C1657/SUM(C1559:C1657)+B1658*C1658/SUM(C1559:C1658)+B1659*C1659/SUM(C1559:C1659)+B1660*C1660/SUM(C1559:C1660)+B1661*C1661/SUM(C1559:C1661))/5</f>
        <v>5.5162708476370863</v>
      </c>
    </row>
    <row r="1660" spans="1:31" x14ac:dyDescent="0.3">
      <c r="A1660" s="1">
        <v>1964</v>
      </c>
      <c r="B1660" s="1">
        <v>101</v>
      </c>
      <c r="C1660" s="1">
        <v>0.65135699999999996</v>
      </c>
      <c r="D1660" s="1">
        <v>0.5</v>
      </c>
      <c r="E1660" s="1">
        <v>0.49133900000000003</v>
      </c>
      <c r="F1660" s="1">
        <v>0.85</v>
      </c>
      <c r="G1660" s="1">
        <v>0.42</v>
      </c>
      <c r="H1660" s="1">
        <v>0.64</v>
      </c>
      <c r="I1660" s="1">
        <v>1.27</v>
      </c>
      <c r="J1660" s="1">
        <v>1.4944999999999999</v>
      </c>
      <c r="K1660" s="1"/>
      <c r="AE1660">
        <f>(B1658*C1658/SUM(C1559:C1658)+B1659*C1659/SUM(C1559:C1659)+B1660*C1660/SUM(C1559:C1660)+B1661*C1661/SUM(C1559:C1661)+B1662*C1662/SUM(C1559:C1662))/5</f>
        <v>5.4232267554246825</v>
      </c>
    </row>
    <row r="1661" spans="1:31" x14ac:dyDescent="0.3">
      <c r="A1661" s="1">
        <v>1964</v>
      </c>
      <c r="B1661" s="1">
        <v>102</v>
      </c>
      <c r="C1661" s="1">
        <v>0.66949499999999995</v>
      </c>
      <c r="D1661" s="1">
        <v>0.5</v>
      </c>
      <c r="E1661" s="1">
        <v>0.50158899999999995</v>
      </c>
      <c r="F1661" s="1">
        <v>0.43</v>
      </c>
      <c r="G1661" s="1">
        <v>0.22</v>
      </c>
      <c r="H1661" s="1">
        <v>0.32</v>
      </c>
      <c r="I1661" s="1">
        <v>0.63</v>
      </c>
      <c r="J1661" s="1">
        <v>1.4552</v>
      </c>
      <c r="K1661" s="1"/>
      <c r="AE1661">
        <f>(B1659*C1659/SUM(C1559:C1659)+B1660*C1660/SUM(C1559:C1660)+B1661*C1661/SUM(C1559:C1661)+B1662*C1662/SUM(C1559:C1662)+B1663*C1663/SUM(C1559:C1663))/5</f>
        <v>5.337715615301045</v>
      </c>
    </row>
    <row r="1662" spans="1:31" x14ac:dyDescent="0.3">
      <c r="A1662" s="1">
        <v>1964</v>
      </c>
      <c r="B1662" s="1">
        <v>103</v>
      </c>
      <c r="C1662" s="1">
        <v>0.68879800000000002</v>
      </c>
      <c r="D1662" s="1">
        <v>0.5</v>
      </c>
      <c r="E1662" s="1">
        <v>0.51234599999999997</v>
      </c>
      <c r="F1662" s="1">
        <v>0.22</v>
      </c>
      <c r="G1662" s="1">
        <v>0.11</v>
      </c>
      <c r="H1662" s="1">
        <v>0.16</v>
      </c>
      <c r="I1662" s="1">
        <v>0.31</v>
      </c>
      <c r="J1662" s="1">
        <v>1.4164000000000001</v>
      </c>
      <c r="K1662" s="1"/>
      <c r="AE1662">
        <f>(B1660*C1660/SUM(C1559:C1660)+B1661*C1661/SUM(C1559:C1661)+B1662*C1662/SUM(C1559:C1662)+B1663*C1663/SUM(C1559:C1663)+B1664*C1664/SUM(C1559:C1664))/5</f>
        <v>5.25989397395516</v>
      </c>
    </row>
    <row r="1663" spans="1:31" x14ac:dyDescent="0.3">
      <c r="A1663" s="1">
        <v>1964</v>
      </c>
      <c r="B1663" s="1">
        <v>104</v>
      </c>
      <c r="C1663" s="1">
        <v>0.70896499999999996</v>
      </c>
      <c r="D1663" s="1">
        <v>0.5</v>
      </c>
      <c r="E1663" s="1">
        <v>0.52342100000000003</v>
      </c>
      <c r="F1663" s="1">
        <v>0.11</v>
      </c>
      <c r="G1663" s="1">
        <v>0.06</v>
      </c>
      <c r="H1663" s="1">
        <v>0.08</v>
      </c>
      <c r="I1663" s="1">
        <v>0.15</v>
      </c>
      <c r="J1663" s="1">
        <v>1.3793</v>
      </c>
      <c r="K1663" s="1"/>
      <c r="AE1663">
        <f>(B1661*C1661/SUM(C1559:C1661)+B1662*C1662/SUM(C1559:C1662)+B1663*C1663/SUM(C1559:C1663)+B1664*C1664/SUM(C1559:C1664)+B1665*C1665/SUM(C1559:C1665))/5</f>
        <v>5.1878299225370883</v>
      </c>
    </row>
    <row r="1664" spans="1:31" x14ac:dyDescent="0.3">
      <c r="A1664" s="1">
        <v>1964</v>
      </c>
      <c r="B1664" s="1">
        <v>105</v>
      </c>
      <c r="C1664" s="1">
        <v>0.72912999999999994</v>
      </c>
      <c r="D1664" s="1">
        <v>0.5</v>
      </c>
      <c r="E1664" s="1">
        <v>0.53433200000000003</v>
      </c>
      <c r="F1664" s="1">
        <v>0.05</v>
      </c>
      <c r="G1664" s="1">
        <v>0.03</v>
      </c>
      <c r="H1664" s="1">
        <v>0.04</v>
      </c>
      <c r="I1664" s="1">
        <v>7.0000000000000007E-2</v>
      </c>
      <c r="J1664" s="1">
        <v>1.3449</v>
      </c>
      <c r="K1664" s="1"/>
      <c r="AE1664">
        <f>(B1662*C1662/SUM(C1559:C1662)+B1663*C1663/SUM(C1559:C1663)+B1664*C1664/SUM(C1559:C1664)+B1665*C1665/SUM(C1559:C1665)+B1666*C1666/SUM(C1559:C1666))/5</f>
        <v>5.1176941047917799</v>
      </c>
    </row>
    <row r="1665" spans="1:31" x14ac:dyDescent="0.3">
      <c r="A1665" s="1">
        <v>1964</v>
      </c>
      <c r="B1665" s="1">
        <v>106</v>
      </c>
      <c r="C1665" s="1">
        <v>0.74832699999999996</v>
      </c>
      <c r="D1665" s="1">
        <v>0.5</v>
      </c>
      <c r="E1665" s="1">
        <v>0.54456899999999997</v>
      </c>
      <c r="F1665" s="1">
        <v>0.02</v>
      </c>
      <c r="G1665" s="1">
        <v>0.01</v>
      </c>
      <c r="H1665" s="1">
        <v>0.02</v>
      </c>
      <c r="I1665" s="1">
        <v>0.03</v>
      </c>
      <c r="J1665" s="1">
        <v>1.3145</v>
      </c>
      <c r="K1665" s="1"/>
      <c r="AE1665">
        <f>(B1663*C1663/SUM(C1559:C1663)+B1664*C1664/SUM(C1559:C1664)+B1665*C1665/SUM(C1559:C1665)+B1666*C1666/SUM(C1559:C1666)+B1667*C1667/SUM(C1559:C1667))/5</f>
        <v>5.0457259272351465</v>
      </c>
    </row>
    <row r="1666" spans="1:31" x14ac:dyDescent="0.3">
      <c r="A1666" s="1">
        <v>1964</v>
      </c>
      <c r="B1666" s="1">
        <v>107</v>
      </c>
      <c r="C1666" s="1">
        <v>0.76549299999999998</v>
      </c>
      <c r="D1666" s="1">
        <v>0.5</v>
      </c>
      <c r="E1666" s="1">
        <v>0.55360299999999996</v>
      </c>
      <c r="F1666" s="1">
        <v>0.01</v>
      </c>
      <c r="G1666" s="1">
        <v>0.01</v>
      </c>
      <c r="H1666" s="1">
        <v>0.01</v>
      </c>
      <c r="I1666" s="1">
        <v>0.01</v>
      </c>
      <c r="J1666" s="1">
        <v>1.2884</v>
      </c>
      <c r="K1666" s="1"/>
      <c r="AE1666">
        <f>(B1664*C1664/SUM(C1559:C1664)+B1665*C1665/SUM(C1559:C1665)+B1666*C1666/SUM(C1559:C1666)+B1667*C1667/SUM(C1559:C1667)+B1668*C1668/SUM(C1559:C1668))/5</f>
        <v>4.9702234471986326</v>
      </c>
    </row>
    <row r="1667" spans="1:31" x14ac:dyDescent="0.3">
      <c r="A1667" s="1">
        <v>1964</v>
      </c>
      <c r="B1667" s="1">
        <v>108</v>
      </c>
      <c r="C1667" s="1">
        <v>0.78097399999999995</v>
      </c>
      <c r="D1667" s="1">
        <v>0.5</v>
      </c>
      <c r="E1667" s="1">
        <v>0.56165500000000002</v>
      </c>
      <c r="F1667" s="1">
        <v>0</v>
      </c>
      <c r="G1667" s="1">
        <v>0</v>
      </c>
      <c r="H1667" s="1">
        <v>0</v>
      </c>
      <c r="I1667" s="1">
        <v>0.01</v>
      </c>
      <c r="J1667" s="1">
        <v>1.2661</v>
      </c>
      <c r="K1667" s="1"/>
      <c r="AE1667">
        <f>(B1665*C1665/SUM(C1559:C1665)+B1666*C1666/SUM(C1559:C1666)+B1667*C1667/SUM(C1559:C1667)+B1668*C1668/SUM(C1559:C1668)+B1669*C1669/SUM(C1559:C1669))/5</f>
        <v>4.8905948889221893</v>
      </c>
    </row>
    <row r="1668" spans="1:31" x14ac:dyDescent="0.3">
      <c r="A1668" s="1">
        <v>1964</v>
      </c>
      <c r="B1668" s="1">
        <v>109</v>
      </c>
      <c r="C1668" s="1">
        <v>0.79568799999999995</v>
      </c>
      <c r="D1668" s="1">
        <v>0.5</v>
      </c>
      <c r="E1668" s="1">
        <v>0.56922499999999998</v>
      </c>
      <c r="F1668" s="1">
        <v>0</v>
      </c>
      <c r="G1668" s="1">
        <v>0</v>
      </c>
      <c r="H1668" s="1">
        <v>0</v>
      </c>
      <c r="I1668" s="1">
        <v>0</v>
      </c>
      <c r="J1668" s="1">
        <v>1.2476</v>
      </c>
      <c r="K1668" s="1"/>
      <c r="AE1668">
        <f>(B1667*C1667/SUM(C1559:C1667)+B1668*C1668/SUM(C1559:C1668)+B1669*C1669/SUM(C1559:C1669))/3</f>
        <v>4.8078453591421777</v>
      </c>
    </row>
    <row r="1669" spans="1:31" x14ac:dyDescent="0.3">
      <c r="A1669" s="1">
        <v>1964</v>
      </c>
      <c r="B1669" s="1">
        <v>110</v>
      </c>
      <c r="C1669" s="1">
        <v>0.80935299999999999</v>
      </c>
      <c r="D1669" s="1">
        <v>1.235555</v>
      </c>
      <c r="E1669" s="1">
        <v>1</v>
      </c>
      <c r="F1669" s="1">
        <v>0</v>
      </c>
      <c r="G1669" s="1">
        <v>0</v>
      </c>
      <c r="H1669" s="1">
        <v>0</v>
      </c>
      <c r="I1669" s="1">
        <v>0</v>
      </c>
      <c r="J1669" s="1">
        <v>1.2356</v>
      </c>
      <c r="K1669" s="1"/>
      <c r="AE1669">
        <f>(B1669*C1669/SUM(C1559:C1669))</f>
        <v>4.7236528604871504</v>
      </c>
    </row>
    <row r="1670" spans="1:31" x14ac:dyDescent="0.3">
      <c r="A1670" s="1">
        <v>1965</v>
      </c>
      <c r="B1670" s="1">
        <v>0</v>
      </c>
      <c r="C1670" s="1">
        <v>0.172876</v>
      </c>
      <c r="D1670" s="1">
        <v>0.35</v>
      </c>
      <c r="E1670" s="1">
        <v>0.15541199999999999</v>
      </c>
      <c r="F1670" s="1">
        <v>100000</v>
      </c>
      <c r="G1670" s="1">
        <v>15541.22</v>
      </c>
      <c r="H1670" s="1">
        <v>89898.21</v>
      </c>
      <c r="I1670" s="1">
        <v>4039048.48</v>
      </c>
      <c r="J1670" s="1">
        <v>40.390500000000003</v>
      </c>
      <c r="K1670" s="1"/>
      <c r="AE1670">
        <f>B1670*C1670/SUM(C1670:C1670)</f>
        <v>0</v>
      </c>
    </row>
    <row r="1671" spans="1:31" x14ac:dyDescent="0.3">
      <c r="A1671" s="1">
        <v>1965</v>
      </c>
      <c r="B1671" s="1">
        <v>1</v>
      </c>
      <c r="C1671" s="1">
        <v>7.2891999999999998E-2</v>
      </c>
      <c r="D1671" s="1">
        <v>0.5</v>
      </c>
      <c r="E1671" s="1">
        <v>7.0329000000000003E-2</v>
      </c>
      <c r="F1671" s="1">
        <v>84458.78</v>
      </c>
      <c r="G1671" s="1">
        <v>5939.92</v>
      </c>
      <c r="H1671" s="1">
        <v>81488.820000000007</v>
      </c>
      <c r="I1671" s="1">
        <v>3949150.27</v>
      </c>
      <c r="J1671" s="1">
        <v>46.758299999999998</v>
      </c>
      <c r="K1671" s="1"/>
      <c r="AE1671">
        <f>(B1670*C1670/SUM(C1670:C1670)+B1671*C1671/SUM(C1670:C1671)+B1672*C1672/SUM(C1670:C1672))/3</f>
        <v>0.18603838116067739</v>
      </c>
    </row>
    <row r="1672" spans="1:31" x14ac:dyDescent="0.3">
      <c r="A1672" s="1">
        <v>1965</v>
      </c>
      <c r="B1672" s="1">
        <v>2</v>
      </c>
      <c r="C1672" s="1">
        <v>3.6971999999999998E-2</v>
      </c>
      <c r="D1672" s="1">
        <v>0.5</v>
      </c>
      <c r="E1672" s="1">
        <v>3.6301E-2</v>
      </c>
      <c r="F1672" s="1">
        <v>78518.86</v>
      </c>
      <c r="G1672" s="1">
        <v>2850.32</v>
      </c>
      <c r="H1672" s="1">
        <v>77093.69</v>
      </c>
      <c r="I1672" s="1">
        <v>3867661.45</v>
      </c>
      <c r="J1672" s="1">
        <v>49.2577</v>
      </c>
      <c r="K1672" s="1"/>
      <c r="AE1672">
        <f>(B1670*C1670/SUM(C1670:C1670)+B1671*C1671/SUM(C1670:C1671)+B1672*C1672/SUM(C1670:C1672)+B1673*C1673/SUM(C1670:C1673)+B1674*C1674/SUM(C1670:C1674))/5</f>
        <v>0.20266293420570958</v>
      </c>
    </row>
    <row r="1673" spans="1:31" x14ac:dyDescent="0.3">
      <c r="A1673" s="1">
        <v>1965</v>
      </c>
      <c r="B1673" s="1">
        <v>3</v>
      </c>
      <c r="C1673" s="1">
        <v>2.4153999999999998E-2</v>
      </c>
      <c r="D1673" s="1">
        <v>0.5</v>
      </c>
      <c r="E1673" s="1">
        <v>2.3865999999999998E-2</v>
      </c>
      <c r="F1673" s="1">
        <v>75668.53</v>
      </c>
      <c r="G1673" s="1">
        <v>1805.88</v>
      </c>
      <c r="H1673" s="1">
        <v>74765.59</v>
      </c>
      <c r="I1673" s="1">
        <v>3790567.76</v>
      </c>
      <c r="J1673" s="1">
        <v>50.0944</v>
      </c>
      <c r="K1673" s="1"/>
      <c r="AE1673">
        <f>(B1671*C1671/SUM(C1670:C1671)+B1672*C1672/SUM(C1670:C1672)+B1673*C1673/SUM(C1670:C1673)+B1674*C1674/SUM(C1670:C1674)+B1675*C1675/SUM(C1670:C1675))/5</f>
        <v>0.24413044600738823</v>
      </c>
    </row>
    <row r="1674" spans="1:31" x14ac:dyDescent="0.3">
      <c r="A1674" s="1">
        <v>1965</v>
      </c>
      <c r="B1674" s="1">
        <v>4</v>
      </c>
      <c r="C1674" s="1">
        <v>1.7783E-2</v>
      </c>
      <c r="D1674" s="1">
        <v>0.5</v>
      </c>
      <c r="E1674" s="1">
        <v>1.7625999999999999E-2</v>
      </c>
      <c r="F1674" s="1">
        <v>73862.649999999994</v>
      </c>
      <c r="G1674" s="1">
        <v>1301.92</v>
      </c>
      <c r="H1674" s="1">
        <v>73211.69</v>
      </c>
      <c r="I1674" s="1">
        <v>3715802.17</v>
      </c>
      <c r="J1674" s="1">
        <v>50.306899999999999</v>
      </c>
      <c r="K1674" s="1"/>
      <c r="AE1674">
        <f>(B1672*C1672/SUM(C1670:C1672)+B1673*C1673/SUM(C1670:C1673)+B1674*C1674/SUM(C1670:C1674)+B1675*C1675/SUM(C1670:C1675)+B1676*C1676/SUM(C1670:C1676))/5</f>
        <v>0.22464020275607904</v>
      </c>
    </row>
    <row r="1675" spans="1:31" x14ac:dyDescent="0.3">
      <c r="A1675" s="1">
        <v>1965</v>
      </c>
      <c r="B1675" s="1">
        <v>5</v>
      </c>
      <c r="C1675" s="1">
        <v>1.4045999999999999E-2</v>
      </c>
      <c r="D1675" s="1">
        <v>0.5</v>
      </c>
      <c r="E1675" s="1">
        <v>1.3948E-2</v>
      </c>
      <c r="F1675" s="1">
        <v>72560.73</v>
      </c>
      <c r="G1675" s="1">
        <v>1012.09</v>
      </c>
      <c r="H1675" s="1">
        <v>72054.679999999993</v>
      </c>
      <c r="I1675" s="1">
        <v>3642590.48</v>
      </c>
      <c r="J1675" s="1">
        <v>50.200600000000001</v>
      </c>
      <c r="K1675" s="1"/>
      <c r="AE1675">
        <f>(B1673*C1673/SUM(C1670:C1673)+B1674*C1674/SUM(C1670:C1674)+B1675*C1675/SUM(C1670:C1675)+B1676*C1676/SUM(C1670:C1676)+B1677*C1677/SUM(C1670:C1677))/5</f>
        <v>0.21044138127616549</v>
      </c>
    </row>
    <row r="1676" spans="1:31" x14ac:dyDescent="0.3">
      <c r="A1676" s="1">
        <v>1965</v>
      </c>
      <c r="B1676" s="1">
        <v>6</v>
      </c>
      <c r="C1676" s="1">
        <v>1.1627999999999999E-2</v>
      </c>
      <c r="D1676" s="1">
        <v>0.5</v>
      </c>
      <c r="E1676" s="1">
        <v>1.1561E-2</v>
      </c>
      <c r="F1676" s="1">
        <v>71548.63</v>
      </c>
      <c r="G1676" s="1">
        <v>827.14</v>
      </c>
      <c r="H1676" s="1">
        <v>71135.070000000007</v>
      </c>
      <c r="I1676" s="1">
        <v>3570535.8</v>
      </c>
      <c r="J1676" s="1">
        <v>49.903599999999997</v>
      </c>
      <c r="K1676" s="1"/>
      <c r="AE1676">
        <f>(B1674*C1674/SUM(C1670:C1674)+B1675*C1675/SUM(C1670:C1675)+B1676*C1676/SUM(C1670:C1676)+B1677*C1677/SUM(C1670:C1677)+B1678*C1678/SUM(C1670:C1678))/5</f>
        <v>0.19893839293098065</v>
      </c>
    </row>
    <row r="1677" spans="1:31" x14ac:dyDescent="0.3">
      <c r="A1677" s="1">
        <v>1965</v>
      </c>
      <c r="B1677" s="1">
        <v>7</v>
      </c>
      <c r="C1677" s="1">
        <v>9.8029999999999992E-3</v>
      </c>
      <c r="D1677" s="1">
        <v>0.5</v>
      </c>
      <c r="E1677" s="1">
        <v>9.7549999999999998E-3</v>
      </c>
      <c r="F1677" s="1">
        <v>70721.5</v>
      </c>
      <c r="G1677" s="1">
        <v>689.87</v>
      </c>
      <c r="H1677" s="1">
        <v>70376.56</v>
      </c>
      <c r="I1677" s="1">
        <v>3499400.73</v>
      </c>
      <c r="J1677" s="1">
        <v>49.481400000000001</v>
      </c>
      <c r="K1677" s="1"/>
      <c r="AE1677">
        <f>(B1675*C1675/SUM(C1670:C1675)+B1676*C1676/SUM(C1670:C1676)+B1677*C1677/SUM(C1670:C1677)+B1678*C1678/SUM(C1670:C1678)+B1679*C1679/SUM(C1670:C1679))/5</f>
        <v>0.18839566783243866</v>
      </c>
    </row>
    <row r="1678" spans="1:31" x14ac:dyDescent="0.3">
      <c r="A1678" s="1">
        <v>1965</v>
      </c>
      <c r="B1678" s="1">
        <v>8</v>
      </c>
      <c r="C1678" s="1">
        <v>8.2240000000000004E-3</v>
      </c>
      <c r="D1678" s="1">
        <v>0.5</v>
      </c>
      <c r="E1678" s="1">
        <v>8.1899999999999994E-3</v>
      </c>
      <c r="F1678" s="1">
        <v>70031.63</v>
      </c>
      <c r="G1678" s="1">
        <v>573.58000000000004</v>
      </c>
      <c r="H1678" s="1">
        <v>69744.83</v>
      </c>
      <c r="I1678" s="1">
        <v>3429024.17</v>
      </c>
      <c r="J1678" s="1">
        <v>48.963900000000002</v>
      </c>
      <c r="K1678" s="1"/>
      <c r="AE1678">
        <f>(B1676*C1676/SUM(C1670:C1676)+B1677*C1677/SUM(C1670:C1677)+B1678*C1678/SUM(C1670:C1678)+B1679*C1679/SUM(C1670:C1679)+B1680*C1680/SUM(C1670:C1680))/5</f>
        <v>0.17841360522159497</v>
      </c>
    </row>
    <row r="1679" spans="1:31" x14ac:dyDescent="0.3">
      <c r="A1679" s="1">
        <v>1965</v>
      </c>
      <c r="B1679" s="1">
        <v>9</v>
      </c>
      <c r="C1679" s="1">
        <v>6.9379999999999997E-3</v>
      </c>
      <c r="D1679" s="1">
        <v>0.5</v>
      </c>
      <c r="E1679" s="1">
        <v>6.914E-3</v>
      </c>
      <c r="F1679" s="1">
        <v>69458.039999999994</v>
      </c>
      <c r="G1679" s="1">
        <v>480.26</v>
      </c>
      <c r="H1679" s="1">
        <v>69217.91</v>
      </c>
      <c r="I1679" s="1">
        <v>3359279.34</v>
      </c>
      <c r="J1679" s="1">
        <v>48.364199999999997</v>
      </c>
      <c r="K1679" s="1"/>
      <c r="AE1679">
        <f>(B1677*C1677/SUM(C1670:C1677)+B1678*C1678/SUM(C1670:C1678)+B1679*C1679/SUM(C1670:C1679)+B1680*C1680/SUM(C1670:C1680)+B1681*C1681/SUM(C1670:C1681))/5</f>
        <v>0.16949119405141044</v>
      </c>
    </row>
    <row r="1680" spans="1:31" x14ac:dyDescent="0.3">
      <c r="A1680" s="1">
        <v>1965</v>
      </c>
      <c r="B1680" s="1">
        <v>10</v>
      </c>
      <c r="C1680" s="1">
        <v>6.0029999999999997E-3</v>
      </c>
      <c r="D1680" s="1">
        <v>0.5</v>
      </c>
      <c r="E1680" s="1">
        <v>5.9849999999999999E-3</v>
      </c>
      <c r="F1680" s="1">
        <v>68977.78</v>
      </c>
      <c r="G1680" s="1">
        <v>412.86</v>
      </c>
      <c r="H1680" s="1">
        <v>68771.360000000001</v>
      </c>
      <c r="I1680" s="1">
        <v>3290061.42</v>
      </c>
      <c r="J1680" s="1">
        <v>47.697400000000002</v>
      </c>
      <c r="K1680" s="1"/>
      <c r="AE1680">
        <f>(B1678*C1678/SUM(C1670:C1678)+B1679*C1679/SUM(C1670:C1679)+B1680*C1680/SUM(C1670:C1680)+B1681*C1681/SUM(C1670:C1681)+B1682*C1682/SUM(C1670:C1682))/5</f>
        <v>0.16349720803435941</v>
      </c>
    </row>
    <row r="1681" spans="1:31" x14ac:dyDescent="0.3">
      <c r="A1681" s="1">
        <v>1965</v>
      </c>
      <c r="B1681" s="1">
        <v>11</v>
      </c>
      <c r="C1681" s="1">
        <v>5.4330000000000003E-3</v>
      </c>
      <c r="D1681" s="1">
        <v>0.5</v>
      </c>
      <c r="E1681" s="1">
        <v>5.4180000000000001E-3</v>
      </c>
      <c r="F1681" s="1">
        <v>68564.929999999993</v>
      </c>
      <c r="G1681" s="1">
        <v>371.5</v>
      </c>
      <c r="H1681" s="1">
        <v>68379.179999999993</v>
      </c>
      <c r="I1681" s="1">
        <v>3221290.07</v>
      </c>
      <c r="J1681" s="1">
        <v>46.9816</v>
      </c>
      <c r="K1681" s="1"/>
      <c r="AE1681">
        <f>(B1679*C1679/SUM(C1670:C1679)+B1680*C1680/SUM(C1670:C1680)+B1681*C1681/SUM(C1670:C1681)+B1682*C1682/SUM(C1670:C1682)+B1683*C1683/SUM(C1670:C1683))/5</f>
        <v>0.1629136613674135</v>
      </c>
    </row>
    <row r="1682" spans="1:31" x14ac:dyDescent="0.3">
      <c r="A1682" s="1">
        <v>1965</v>
      </c>
      <c r="B1682" s="1">
        <v>12</v>
      </c>
      <c r="C1682" s="1">
        <v>5.2449999999999997E-3</v>
      </c>
      <c r="D1682" s="1">
        <v>0.5</v>
      </c>
      <c r="E1682" s="1">
        <v>5.2310000000000004E-3</v>
      </c>
      <c r="F1682" s="1">
        <v>68193.429999999993</v>
      </c>
      <c r="G1682" s="1">
        <v>356.73</v>
      </c>
      <c r="H1682" s="1">
        <v>68015.070000000007</v>
      </c>
      <c r="I1682" s="1">
        <v>3152910.89</v>
      </c>
      <c r="J1682" s="1">
        <v>46.2348</v>
      </c>
      <c r="K1682" s="1"/>
      <c r="AE1682">
        <f>(B1680*C1680/SUM(C1670:C1680)+B1681*C1681/SUM(C1670:C1681)+B1682*C1682/SUM(C1670:C1682)+B1683*C1683/SUM(C1670:C1683)+B1684*C1684/SUM(C1670:C1684))/5</f>
        <v>0.16904392393603546</v>
      </c>
    </row>
    <row r="1683" spans="1:31" x14ac:dyDescent="0.3">
      <c r="A1683" s="1">
        <v>1965</v>
      </c>
      <c r="B1683" s="1">
        <v>13</v>
      </c>
      <c r="C1683" s="1">
        <v>5.3699999999999998E-3</v>
      </c>
      <c r="D1683" s="1">
        <v>0.5</v>
      </c>
      <c r="E1683" s="1">
        <v>5.3559999999999997E-3</v>
      </c>
      <c r="F1683" s="1">
        <v>67836.7</v>
      </c>
      <c r="G1683" s="1">
        <v>363.33</v>
      </c>
      <c r="H1683" s="1">
        <v>67655.039999999994</v>
      </c>
      <c r="I1683" s="1">
        <v>3084895.82</v>
      </c>
      <c r="J1683" s="1">
        <v>45.475299999999997</v>
      </c>
      <c r="K1683" s="1"/>
      <c r="AE1683">
        <f>(B1681*C1681/SUM(C1670:C1681)+B1682*C1682/SUM(C1670:C1682)+B1683*C1683/SUM(C1670:C1683)+B1684*C1684/SUM(C1670:C1684)+B1685*C1685/SUM(C1670:C1685))/5</f>
        <v>0.1822793268782216</v>
      </c>
    </row>
    <row r="1684" spans="1:31" x14ac:dyDescent="0.3">
      <c r="A1684" s="1">
        <v>1965</v>
      </c>
      <c r="B1684" s="1">
        <v>14</v>
      </c>
      <c r="C1684" s="1">
        <v>5.672E-3</v>
      </c>
      <c r="D1684" s="1">
        <v>0.5</v>
      </c>
      <c r="E1684" s="1">
        <v>5.6559999999999996E-3</v>
      </c>
      <c r="F1684" s="1">
        <v>67473.37</v>
      </c>
      <c r="G1684" s="1">
        <v>381.65</v>
      </c>
      <c r="H1684" s="1">
        <v>67282.55</v>
      </c>
      <c r="I1684" s="1">
        <v>3017240.78</v>
      </c>
      <c r="J1684" s="1">
        <v>44.717500000000001</v>
      </c>
      <c r="K1684" s="1"/>
      <c r="AE1684">
        <f>(B1682*C1682/SUM(C1670:C1682)+B1683*C1683/SUM(C1670:C1683)+B1684*C1684/SUM(C1670:C1684)+B1685*C1685/SUM(C1670:C1685)+B1686*C1686/SUM(C1670:C1686))/5</f>
        <v>0.20209214976292769</v>
      </c>
    </row>
    <row r="1685" spans="1:31" x14ac:dyDescent="0.3">
      <c r="A1685" s="1">
        <v>1965</v>
      </c>
      <c r="B1685" s="1">
        <v>15</v>
      </c>
      <c r="C1685" s="1">
        <v>6.0990000000000003E-3</v>
      </c>
      <c r="D1685" s="1">
        <v>0.5</v>
      </c>
      <c r="E1685" s="1">
        <v>6.0809999999999996E-3</v>
      </c>
      <c r="F1685" s="1">
        <v>67091.72</v>
      </c>
      <c r="G1685" s="1">
        <v>407.98</v>
      </c>
      <c r="H1685" s="1">
        <v>66887.73</v>
      </c>
      <c r="I1685" s="1">
        <v>2949958.23</v>
      </c>
      <c r="J1685" s="1">
        <v>43.969000000000001</v>
      </c>
      <c r="K1685" s="1"/>
      <c r="AE1685">
        <f>(B1683*C1683/SUM(C1670:C1683)+B1684*C1684/SUM(C1670:C1684)+B1685*C1685/SUM(C1670:C1685)+B1686*C1686/SUM(C1670:C1686)+B1687*C1687/SUM(C1670:C1687))/5</f>
        <v>0.22560038686323863</v>
      </c>
    </row>
    <row r="1686" spans="1:31" x14ac:dyDescent="0.3">
      <c r="A1686" s="1">
        <v>1965</v>
      </c>
      <c r="B1686" s="1">
        <v>16</v>
      </c>
      <c r="C1686" s="1">
        <v>6.5890000000000002E-3</v>
      </c>
      <c r="D1686" s="1">
        <v>0.5</v>
      </c>
      <c r="E1686" s="1">
        <v>6.5669999999999999E-3</v>
      </c>
      <c r="F1686" s="1">
        <v>66683.740000000005</v>
      </c>
      <c r="G1686" s="1">
        <v>437.93</v>
      </c>
      <c r="H1686" s="1">
        <v>66464.77</v>
      </c>
      <c r="I1686" s="1">
        <v>2883070.5</v>
      </c>
      <c r="J1686" s="1">
        <v>43.234999999999999</v>
      </c>
      <c r="K1686" s="1"/>
      <c r="AE1686">
        <f>(B1684*C1684/SUM(C1670:C1684)+B1685*C1685/SUM(C1670:C1685)+B1686*C1686/SUM(C1670:C1686)+B1687*C1687/SUM(C1670:C1687)+B1688*C1688/SUM(C1670:C1688))/5</f>
        <v>0.25069135384726343</v>
      </c>
    </row>
    <row r="1687" spans="1:31" x14ac:dyDescent="0.3">
      <c r="A1687" s="1">
        <v>1965</v>
      </c>
      <c r="B1687" s="1">
        <v>17</v>
      </c>
      <c r="C1687" s="1">
        <v>6.914E-3</v>
      </c>
      <c r="D1687" s="1">
        <v>0.5</v>
      </c>
      <c r="E1687" s="1">
        <v>6.8900000000000003E-3</v>
      </c>
      <c r="F1687" s="1">
        <v>66245.81</v>
      </c>
      <c r="G1687" s="1">
        <v>456.42</v>
      </c>
      <c r="H1687" s="1">
        <v>66017.59</v>
      </c>
      <c r="I1687" s="1">
        <v>2816605.73</v>
      </c>
      <c r="J1687" s="1">
        <v>42.517499999999998</v>
      </c>
      <c r="K1687" s="1"/>
      <c r="AE1687">
        <f>(B1685*C1685/SUM(C1670:C1685)+B1686*C1686/SUM(C1670:C1686)+B1687*C1687/SUM(C1670:C1687)+B1688*C1688/SUM(C1670:C1688)+B1689*C1689/SUM(C1670:C1689))/5</f>
        <v>0.27639483085635708</v>
      </c>
    </row>
    <row r="1688" spans="1:31" x14ac:dyDescent="0.3">
      <c r="A1688" s="1">
        <v>1965</v>
      </c>
      <c r="B1688" s="1">
        <v>18</v>
      </c>
      <c r="C1688" s="1">
        <v>7.1910000000000003E-3</v>
      </c>
      <c r="D1688" s="1">
        <v>0.5</v>
      </c>
      <c r="E1688" s="1">
        <v>7.1659999999999996E-3</v>
      </c>
      <c r="F1688" s="1">
        <v>65789.38</v>
      </c>
      <c r="G1688" s="1">
        <v>471.42</v>
      </c>
      <c r="H1688" s="1">
        <v>65553.67</v>
      </c>
      <c r="I1688" s="1">
        <v>2750588.14</v>
      </c>
      <c r="J1688" s="1">
        <v>41.808999999999997</v>
      </c>
      <c r="K1688" s="1"/>
      <c r="AE1688">
        <f>(B1686*C1686/SUM(C1670:C1686)+B1687*C1687/SUM(C1670:C1687)+B1688*C1688/SUM(C1670:C1688)+B1689*C1689/SUM(C1670:C1689)+B1690*C1690/SUM(C1670:C1690))/5</f>
        <v>0.30178430678701218</v>
      </c>
    </row>
    <row r="1689" spans="1:31" x14ac:dyDescent="0.3">
      <c r="A1689" s="1">
        <v>1965</v>
      </c>
      <c r="B1689" s="1">
        <v>19</v>
      </c>
      <c r="C1689" s="1">
        <v>7.4929999999999997E-3</v>
      </c>
      <c r="D1689" s="1">
        <v>0.5</v>
      </c>
      <c r="E1689" s="1">
        <v>7.4660000000000004E-3</v>
      </c>
      <c r="F1689" s="1">
        <v>65317.96</v>
      </c>
      <c r="G1689" s="1">
        <v>487.63</v>
      </c>
      <c r="H1689" s="1">
        <v>65074.14</v>
      </c>
      <c r="I1689" s="1">
        <v>2685034.46</v>
      </c>
      <c r="J1689" s="1">
        <v>41.107100000000003</v>
      </c>
      <c r="K1689" s="1"/>
      <c r="AE1689">
        <f>(B1687*C1687/SUM(C1670:C1687)+B1688*C1688/SUM(C1670:C1688)+B1689*C1689/SUM(C1670:C1689)+B1690*C1690/SUM(C1670:C1690)+B1691*C1691/SUM(C1670:C1691))/5</f>
        <v>0.32596430257143655</v>
      </c>
    </row>
    <row r="1690" spans="1:31" x14ac:dyDescent="0.3">
      <c r="A1690" s="1">
        <v>1965</v>
      </c>
      <c r="B1690" s="1">
        <v>20</v>
      </c>
      <c r="C1690" s="1">
        <v>7.8019999999999999E-3</v>
      </c>
      <c r="D1690" s="1">
        <v>0.5</v>
      </c>
      <c r="E1690" s="1">
        <v>7.7720000000000003E-3</v>
      </c>
      <c r="F1690" s="1">
        <v>64830.33</v>
      </c>
      <c r="G1690" s="1">
        <v>503.84</v>
      </c>
      <c r="H1690" s="1">
        <v>64578.41</v>
      </c>
      <c r="I1690" s="1">
        <v>2619960.3199999998</v>
      </c>
      <c r="J1690" s="1">
        <v>40.412599999999998</v>
      </c>
      <c r="K1690" s="1"/>
      <c r="AE1690">
        <f>(B1688*C1688/SUM(C1670:C1688)+B1689*C1689/SUM(C1670:C1689)+B1690*C1690/SUM(C1670:C1690)+B1691*C1691/SUM(C1670:C1691)+B1692*C1692/SUM(C1670:C1692))/5</f>
        <v>0.35054235173833614</v>
      </c>
    </row>
    <row r="1691" spans="1:31" x14ac:dyDescent="0.3">
      <c r="A1691" s="1">
        <v>1965</v>
      </c>
      <c r="B1691" s="1">
        <v>21</v>
      </c>
      <c r="C1691" s="1">
        <v>8.0820000000000006E-3</v>
      </c>
      <c r="D1691" s="1">
        <v>0.5</v>
      </c>
      <c r="E1691" s="1">
        <v>8.0490000000000006E-3</v>
      </c>
      <c r="F1691" s="1">
        <v>64326.49</v>
      </c>
      <c r="G1691" s="1">
        <v>517.77</v>
      </c>
      <c r="H1691" s="1">
        <v>64067.61</v>
      </c>
      <c r="I1691" s="1">
        <v>2555381.91</v>
      </c>
      <c r="J1691" s="1">
        <v>39.725200000000001</v>
      </c>
      <c r="K1691" s="1"/>
      <c r="AE1691">
        <f>(B1689*C1689/SUM(C1670:C1689)+B1690*C1690/SUM(C1670:C1690)+B1691*C1691/SUM(C1670:C1691)+B1692*C1692/SUM(C1670:C1692)+B1693*C1693/SUM(C1670:C1693))/5</f>
        <v>0.37482951018260191</v>
      </c>
    </row>
    <row r="1692" spans="1:31" x14ac:dyDescent="0.3">
      <c r="A1692" s="1">
        <v>1965</v>
      </c>
      <c r="B1692" s="1">
        <v>22</v>
      </c>
      <c r="C1692" s="1">
        <v>8.4139999999999996E-3</v>
      </c>
      <c r="D1692" s="1">
        <v>0.5</v>
      </c>
      <c r="E1692" s="1">
        <v>8.378E-3</v>
      </c>
      <c r="F1692" s="1">
        <v>63808.72</v>
      </c>
      <c r="G1692" s="1">
        <v>534.61</v>
      </c>
      <c r="H1692" s="1">
        <v>63541.41</v>
      </c>
      <c r="I1692" s="1">
        <v>2491314.31</v>
      </c>
      <c r="J1692" s="1">
        <v>39.043500000000002</v>
      </c>
      <c r="K1692" s="1"/>
      <c r="AE1692">
        <f>(B1690*C1690/SUM(C1670:C1690)+B1691*C1691/SUM(C1670:C1691)+B1692*C1692/SUM(C1670:C1692)+B1693*C1693/SUM(C1670:C1693)+B1694*C1694/SUM(C1670:C1694))/5</f>
        <v>0.3984934187158638</v>
      </c>
    </row>
    <row r="1693" spans="1:31" x14ac:dyDescent="0.3">
      <c r="A1693" s="1">
        <v>1965</v>
      </c>
      <c r="B1693" s="1">
        <v>23</v>
      </c>
      <c r="C1693" s="1">
        <v>8.6400000000000001E-3</v>
      </c>
      <c r="D1693" s="1">
        <v>0.5</v>
      </c>
      <c r="E1693" s="1">
        <v>8.6029999999999995E-3</v>
      </c>
      <c r="F1693" s="1">
        <v>63274.11</v>
      </c>
      <c r="G1693" s="1">
        <v>544.32000000000005</v>
      </c>
      <c r="H1693" s="1">
        <v>63001.95</v>
      </c>
      <c r="I1693" s="1">
        <v>2427772.89</v>
      </c>
      <c r="J1693" s="1">
        <v>38.369100000000003</v>
      </c>
      <c r="K1693" s="1"/>
      <c r="AE1693">
        <f>(B1691*C1691/SUM(C1670:C1691)+B1692*C1692/SUM(C1670:C1692)+B1693*C1693/SUM(C1670:C1693)+B1694*C1694/SUM(C1670:C1694)+B1695*C1695/SUM(C1670:C1695))/5</f>
        <v>0.42132674682518267</v>
      </c>
    </row>
    <row r="1694" spans="1:31" x14ac:dyDescent="0.3">
      <c r="A1694" s="1">
        <v>1965</v>
      </c>
      <c r="B1694" s="1">
        <v>24</v>
      </c>
      <c r="C1694" s="1">
        <v>8.8610000000000008E-3</v>
      </c>
      <c r="D1694" s="1">
        <v>0.5</v>
      </c>
      <c r="E1694" s="1">
        <v>8.822E-3</v>
      </c>
      <c r="F1694" s="1">
        <v>62729.79</v>
      </c>
      <c r="G1694" s="1">
        <v>553.37</v>
      </c>
      <c r="H1694" s="1">
        <v>62453.1</v>
      </c>
      <c r="I1694" s="1">
        <v>2364770.94</v>
      </c>
      <c r="J1694" s="1">
        <v>37.697699999999998</v>
      </c>
      <c r="K1694" s="1"/>
      <c r="AE1694">
        <f>(B1692*C1692/SUM(C1670:C1692)+B1693*C1693/SUM(C1670:C1693)+B1694*C1694/SUM(C1670:C1694)+B1695*C1695/SUM(C1670:C1695)+B1696*C1696/SUM(C1670:C1696))/5</f>
        <v>0.44342993147746962</v>
      </c>
    </row>
    <row r="1695" spans="1:31" x14ac:dyDescent="0.3">
      <c r="A1695" s="1">
        <v>1965</v>
      </c>
      <c r="B1695" s="1">
        <v>25</v>
      </c>
      <c r="C1695" s="1">
        <v>9.0749999999999997E-3</v>
      </c>
      <c r="D1695" s="1">
        <v>0.5</v>
      </c>
      <c r="E1695" s="1">
        <v>9.0340000000000004E-3</v>
      </c>
      <c r="F1695" s="1">
        <v>62176.42</v>
      </c>
      <c r="G1695" s="1">
        <v>561.67999999999995</v>
      </c>
      <c r="H1695" s="1">
        <v>61895.57</v>
      </c>
      <c r="I1695" s="1">
        <v>2302317.84</v>
      </c>
      <c r="J1695" s="1">
        <v>37.028799999999997</v>
      </c>
      <c r="K1695" s="1"/>
      <c r="AE1695">
        <f>(B1693*C1693/SUM(C1670:C1693)+B1694*C1694/SUM(C1670:C1694)+B1695*C1695/SUM(C1670:C1695)+B1696*C1696/SUM(C1670:C1696)+B1697*C1697/SUM(C1670:C1697))/5</f>
        <v>0.4641574713395813</v>
      </c>
    </row>
    <row r="1696" spans="1:31" x14ac:dyDescent="0.3">
      <c r="A1696" s="1">
        <v>1965</v>
      </c>
      <c r="B1696" s="1">
        <v>26</v>
      </c>
      <c r="C1696" s="1">
        <v>9.2800000000000001E-3</v>
      </c>
      <c r="D1696" s="1">
        <v>0.5</v>
      </c>
      <c r="E1696" s="1">
        <v>9.2370000000000004E-3</v>
      </c>
      <c r="F1696" s="1">
        <v>61614.73</v>
      </c>
      <c r="G1696" s="1">
        <v>569.15</v>
      </c>
      <c r="H1696" s="1">
        <v>61330.16</v>
      </c>
      <c r="I1696" s="1">
        <v>2240422.27</v>
      </c>
      <c r="J1696" s="1">
        <v>36.361800000000002</v>
      </c>
      <c r="K1696" s="1"/>
      <c r="AE1696">
        <f>(B1694*C1694/SUM(C1670:C1694)+B1695*C1695/SUM(C1670:C1695)+B1696*C1696/SUM(C1670:C1696)+B1697*C1697/SUM(C1670:C1697)+B1698*C1698/SUM(C1670:C1698))/5</f>
        <v>0.48434503358733272</v>
      </c>
    </row>
    <row r="1697" spans="1:31" x14ac:dyDescent="0.3">
      <c r="A1697" s="1">
        <v>1965</v>
      </c>
      <c r="B1697" s="1">
        <v>27</v>
      </c>
      <c r="C1697" s="1">
        <v>9.4750000000000008E-3</v>
      </c>
      <c r="D1697" s="1">
        <v>0.5</v>
      </c>
      <c r="E1697" s="1">
        <v>9.4299999999999991E-3</v>
      </c>
      <c r="F1697" s="1">
        <v>61045.58</v>
      </c>
      <c r="G1697" s="1">
        <v>575.69000000000005</v>
      </c>
      <c r="H1697" s="1">
        <v>60757.74</v>
      </c>
      <c r="I1697" s="1">
        <v>2179092.11</v>
      </c>
      <c r="J1697" s="1">
        <v>35.696100000000001</v>
      </c>
      <c r="K1697" s="1"/>
      <c r="AE1697">
        <f>(B1695*C1695/SUM(C1670:C1695)+B1696*C1696/SUM(C1670:C1696)+B1697*C1697/SUM(C1670:C1697)+B1698*C1698/SUM(C1670:C1698)+B1699*C1699/SUM(C1670:C1699))/5</f>
        <v>0.5029975727957352</v>
      </c>
    </row>
    <row r="1698" spans="1:31" x14ac:dyDescent="0.3">
      <c r="A1698" s="1">
        <v>1965</v>
      </c>
      <c r="B1698" s="1">
        <v>28</v>
      </c>
      <c r="C1698" s="1">
        <v>9.6589999999999992E-3</v>
      </c>
      <c r="D1698" s="1">
        <v>0.5</v>
      </c>
      <c r="E1698" s="1">
        <v>9.6120000000000008E-3</v>
      </c>
      <c r="F1698" s="1">
        <v>60469.89</v>
      </c>
      <c r="G1698" s="1">
        <v>581.24</v>
      </c>
      <c r="H1698" s="1">
        <v>60179.27</v>
      </c>
      <c r="I1698" s="1">
        <v>2118334.37</v>
      </c>
      <c r="J1698" s="1">
        <v>35.031199999999998</v>
      </c>
      <c r="K1698" s="1"/>
      <c r="AE1698">
        <f>(B1696*C1696/SUM(C1670:C1696)+B1697*C1697/SUM(C1670:C1697)+B1698*C1698/SUM(C1670:C1698)+B1699*C1699/SUM(C1670:C1699)+B1700*C1700/SUM(C1670:C1700))/5</f>
        <v>0.52105128181984683</v>
      </c>
    </row>
    <row r="1699" spans="1:31" x14ac:dyDescent="0.3">
      <c r="A1699" s="1">
        <v>1965</v>
      </c>
      <c r="B1699" s="1">
        <v>29</v>
      </c>
      <c r="C1699" s="1">
        <v>9.7490000000000007E-3</v>
      </c>
      <c r="D1699" s="1">
        <v>0.5</v>
      </c>
      <c r="E1699" s="1">
        <v>9.7009999999999996E-3</v>
      </c>
      <c r="F1699" s="1">
        <v>59888.65</v>
      </c>
      <c r="G1699" s="1">
        <v>581</v>
      </c>
      <c r="H1699" s="1">
        <v>59598.15</v>
      </c>
      <c r="I1699" s="1">
        <v>2058155.1</v>
      </c>
      <c r="J1699" s="1">
        <v>34.366399999999999</v>
      </c>
      <c r="K1699" s="1"/>
      <c r="AE1699">
        <f>(B1697*C1697/SUM(C1670:C1697)+B1698*C1698/SUM(C1670:C1698)+B1699*C1699/SUM(C1670:C1699)+B1700*C1700/SUM(C1670:C1700)+B1701*C1701/SUM(C1670:C1701))/5</f>
        <v>0.53760019798401049</v>
      </c>
    </row>
    <row r="1700" spans="1:31" x14ac:dyDescent="0.3">
      <c r="A1700" s="1">
        <v>1965</v>
      </c>
      <c r="B1700" s="1">
        <v>30</v>
      </c>
      <c r="C1700" s="1">
        <v>9.9209999999999993E-3</v>
      </c>
      <c r="D1700" s="1">
        <v>0.5</v>
      </c>
      <c r="E1700" s="1">
        <v>9.8720000000000006E-3</v>
      </c>
      <c r="F1700" s="1">
        <v>59307.65</v>
      </c>
      <c r="G1700" s="1">
        <v>585.48</v>
      </c>
      <c r="H1700" s="1">
        <v>59014.91</v>
      </c>
      <c r="I1700" s="1">
        <v>1998556.95</v>
      </c>
      <c r="J1700" s="1">
        <v>33.698099999999997</v>
      </c>
      <c r="K1700" s="1"/>
      <c r="AE1700">
        <f>(B1698*C1698/SUM(C1670:C1698)+B1699*C1699/SUM(C1670:C1699)+B1700*C1700/SUM(C1670:C1700)+B1701*C1701/SUM(C1670:C1701)+B1702*C1702/SUM(C1670:C1702))/5</f>
        <v>0.55378905880820573</v>
      </c>
    </row>
    <row r="1701" spans="1:31" x14ac:dyDescent="0.3">
      <c r="A1701" s="1">
        <v>1965</v>
      </c>
      <c r="B1701" s="1">
        <v>31</v>
      </c>
      <c r="C1701" s="1">
        <v>1.0005E-2</v>
      </c>
      <c r="D1701" s="1">
        <v>0.5</v>
      </c>
      <c r="E1701" s="1">
        <v>9.9550000000000003E-3</v>
      </c>
      <c r="F1701" s="1">
        <v>58722.18</v>
      </c>
      <c r="G1701" s="1">
        <v>584.59</v>
      </c>
      <c r="H1701" s="1">
        <v>58429.88</v>
      </c>
      <c r="I1701" s="1">
        <v>1939542.03</v>
      </c>
      <c r="J1701" s="1">
        <v>33.0291</v>
      </c>
      <c r="K1701" s="1"/>
      <c r="AE1701">
        <f>(B1699*C1699/SUM(C1670:C1699)+B1700*C1700/SUM(C1670:C1700)+B1701*C1701/SUM(C1670:C1701)+B1702*C1702/SUM(C1670:C1702)+B1703*C1703/SUM(C1670:C1703))/5</f>
        <v>0.57093850591801953</v>
      </c>
    </row>
    <row r="1702" spans="1:31" x14ac:dyDescent="0.3">
      <c r="A1702" s="1">
        <v>1965</v>
      </c>
      <c r="B1702" s="1">
        <v>32</v>
      </c>
      <c r="C1702" s="1">
        <v>1.0182999999999999E-2</v>
      </c>
      <c r="D1702" s="1">
        <v>0.5</v>
      </c>
      <c r="E1702" s="1">
        <v>1.0130999999999999E-2</v>
      </c>
      <c r="F1702" s="1">
        <v>58137.58</v>
      </c>
      <c r="G1702" s="1">
        <v>588.99</v>
      </c>
      <c r="H1702" s="1">
        <v>57843.09</v>
      </c>
      <c r="I1702" s="1">
        <v>1881112.15</v>
      </c>
      <c r="J1702" s="1">
        <v>32.356200000000001</v>
      </c>
      <c r="K1702" s="1"/>
      <c r="AE1702">
        <f>(B1700*C1700/SUM(C1670:C1700)+B1701*C1701/SUM(C1670:C1701)+B1702*C1702/SUM(C1670:C1702)+B1703*C1703/SUM(C1670:C1703)+B1704*C1704/SUM(C1670:C1704))/5</f>
        <v>0.58941742937478148</v>
      </c>
    </row>
    <row r="1703" spans="1:31" x14ac:dyDescent="0.3">
      <c r="A1703" s="1">
        <v>1965</v>
      </c>
      <c r="B1703" s="1">
        <v>33</v>
      </c>
      <c r="C1703" s="1">
        <v>1.0467000000000001E-2</v>
      </c>
      <c r="D1703" s="1">
        <v>0.5</v>
      </c>
      <c r="E1703" s="1">
        <v>1.0413E-2</v>
      </c>
      <c r="F1703" s="1">
        <v>57548.59</v>
      </c>
      <c r="G1703" s="1">
        <v>599.23</v>
      </c>
      <c r="H1703" s="1">
        <v>57248.98</v>
      </c>
      <c r="I1703" s="1">
        <v>1823269.06</v>
      </c>
      <c r="J1703" s="1">
        <v>31.682300000000001</v>
      </c>
      <c r="K1703" s="1"/>
      <c r="AE1703">
        <f>(B1701*C1701/SUM(C1670:C1701)+B1702*C1702/SUM(C1670:C1702)+B1703*C1703/SUM(C1670:C1703)+B1704*C1704/SUM(C1670:C1704)+B1705*C1705/SUM(C1670:C1705))/5</f>
        <v>0.60946500916224122</v>
      </c>
    </row>
    <row r="1704" spans="1:31" x14ac:dyDescent="0.3">
      <c r="A1704" s="1">
        <v>1965</v>
      </c>
      <c r="B1704" s="1">
        <v>34</v>
      </c>
      <c r="C1704" s="1">
        <v>1.0695E-2</v>
      </c>
      <c r="D1704" s="1">
        <v>0.5</v>
      </c>
      <c r="E1704" s="1">
        <v>1.0638E-2</v>
      </c>
      <c r="F1704" s="1">
        <v>56949.36</v>
      </c>
      <c r="G1704" s="1">
        <v>605.85</v>
      </c>
      <c r="H1704" s="1">
        <v>56646.44</v>
      </c>
      <c r="I1704" s="1">
        <v>1766020.09</v>
      </c>
      <c r="J1704" s="1">
        <v>31.010400000000001</v>
      </c>
      <c r="K1704" s="1"/>
      <c r="AE1704">
        <f>(B1702*C1702/SUM(C1670:C1702)+B1703*C1703/SUM(C1670:C1703)+B1704*C1704/SUM(C1670:C1704)+B1705*C1705/SUM(C1670:C1705)+B1706*C1706/SUM(C1670:C1706))/5</f>
        <v>0.6308544030497073</v>
      </c>
    </row>
    <row r="1705" spans="1:31" x14ac:dyDescent="0.3">
      <c r="A1705" s="1">
        <v>1965</v>
      </c>
      <c r="B1705" s="1">
        <v>35</v>
      </c>
      <c r="C1705" s="1">
        <v>1.102E-2</v>
      </c>
      <c r="D1705" s="1">
        <v>0.5</v>
      </c>
      <c r="E1705" s="1">
        <v>1.0959999999999999E-2</v>
      </c>
      <c r="F1705" s="1">
        <v>56343.51</v>
      </c>
      <c r="G1705" s="1">
        <v>617.5</v>
      </c>
      <c r="H1705" s="1">
        <v>56034.76</v>
      </c>
      <c r="I1705" s="1">
        <v>1709373.65</v>
      </c>
      <c r="J1705" s="1">
        <v>30.3384</v>
      </c>
      <c r="K1705" s="1"/>
      <c r="AE1705">
        <f>(B1703*C1703/SUM(C1670:C1703)+B1704*C1704/SUM(C1670:C1704)+B1705*C1705/SUM(C1670:C1705)+B1706*C1706/SUM(C1670:C1706)+B1707*C1707/SUM(C1670:C1707))/5</f>
        <v>0.65226377806148239</v>
      </c>
    </row>
    <row r="1706" spans="1:31" x14ac:dyDescent="0.3">
      <c r="A1706" s="1">
        <v>1965</v>
      </c>
      <c r="B1706" s="1">
        <v>36</v>
      </c>
      <c r="C1706" s="1">
        <v>1.1243E-2</v>
      </c>
      <c r="D1706" s="1">
        <v>0.5</v>
      </c>
      <c r="E1706" s="1">
        <v>1.1180000000000001E-2</v>
      </c>
      <c r="F1706" s="1">
        <v>55726.01</v>
      </c>
      <c r="G1706" s="1">
        <v>623.03</v>
      </c>
      <c r="H1706" s="1">
        <v>55414.5</v>
      </c>
      <c r="I1706" s="1">
        <v>1653338.89</v>
      </c>
      <c r="J1706" s="1">
        <v>29.6691</v>
      </c>
      <c r="K1706" s="1"/>
      <c r="AE1706">
        <f>(B1704*C1704/SUM(C1670:C1704)+B1705*C1705/SUM(C1670:C1705)+B1706*C1706/SUM(C1670:C1706)+B1707*C1707/SUM(C1670:C1707)+B1708*C1708/SUM(C1670:C1708))/5</f>
        <v>0.67213835261124599</v>
      </c>
    </row>
    <row r="1707" spans="1:31" x14ac:dyDescent="0.3">
      <c r="A1707" s="1">
        <v>1965</v>
      </c>
      <c r="B1707" s="1">
        <v>37</v>
      </c>
      <c r="C1707" s="1">
        <v>1.1443999999999999E-2</v>
      </c>
      <c r="D1707" s="1">
        <v>0.5</v>
      </c>
      <c r="E1707" s="1">
        <v>1.1377999999999999E-2</v>
      </c>
      <c r="F1707" s="1">
        <v>55102.98</v>
      </c>
      <c r="G1707" s="1">
        <v>626.99</v>
      </c>
      <c r="H1707" s="1">
        <v>54789.49</v>
      </c>
      <c r="I1707" s="1">
        <v>1597924.4</v>
      </c>
      <c r="J1707" s="1">
        <v>28.998899999999999</v>
      </c>
      <c r="K1707" s="1"/>
      <c r="AE1707">
        <f>(B1705*C1705/SUM(C1670:C1705)+B1706*C1706/SUM(C1670:C1706)+B1707*C1707/SUM(C1670:C1707)+B1708*C1708/SUM(C1670:C1708)+B1709*C1709/SUM(C1670:C1709))/5</f>
        <v>0.6909458067261256</v>
      </c>
    </row>
    <row r="1708" spans="1:31" x14ac:dyDescent="0.3">
      <c r="A1708" s="1">
        <v>1965</v>
      </c>
      <c r="B1708" s="1">
        <v>38</v>
      </c>
      <c r="C1708" s="1">
        <v>1.1617000000000001E-2</v>
      </c>
      <c r="D1708" s="1">
        <v>0.5</v>
      </c>
      <c r="E1708" s="1">
        <v>1.155E-2</v>
      </c>
      <c r="F1708" s="1">
        <v>54476</v>
      </c>
      <c r="G1708" s="1">
        <v>629.21</v>
      </c>
      <c r="H1708" s="1">
        <v>54161.39</v>
      </c>
      <c r="I1708" s="1">
        <v>1543134.9</v>
      </c>
      <c r="J1708" s="1">
        <v>28.326899999999998</v>
      </c>
      <c r="K1708" s="1"/>
      <c r="AE1708">
        <f>(B1706*C1706/SUM(C1670:C1706)+B1707*C1707/SUM(C1670:C1707)+B1708*C1708/SUM(C1670:C1708)+B1709*C1709/SUM(C1670:C1709)+B1710*C1710/SUM(C1670:C1710))/5</f>
        <v>0.70746504142766975</v>
      </c>
    </row>
    <row r="1709" spans="1:31" x14ac:dyDescent="0.3">
      <c r="A1709" s="1">
        <v>1965</v>
      </c>
      <c r="B1709" s="1">
        <v>39</v>
      </c>
      <c r="C1709" s="1">
        <v>1.1776E-2</v>
      </c>
      <c r="D1709" s="1">
        <v>0.5</v>
      </c>
      <c r="E1709" s="1">
        <v>1.1707E-2</v>
      </c>
      <c r="F1709" s="1">
        <v>53846.79</v>
      </c>
      <c r="G1709" s="1">
        <v>630.39</v>
      </c>
      <c r="H1709" s="1">
        <v>53531.59</v>
      </c>
      <c r="I1709" s="1">
        <v>1488973.51</v>
      </c>
      <c r="J1709" s="1">
        <v>27.652000000000001</v>
      </c>
      <c r="K1709" s="1"/>
      <c r="AE1709">
        <f>(B1707*C1707/SUM(C1670:C1707)+B1708*C1708/SUM(C1670:C1708)+B1709*C1709/SUM(C1670:C1709)+B1710*C1710/SUM(C1670:C1710)+B1711*C1711/SUM(C1670:C1711))/5</f>
        <v>0.72160184739835376</v>
      </c>
    </row>
    <row r="1710" spans="1:31" x14ac:dyDescent="0.3">
      <c r="A1710" s="1">
        <v>1965</v>
      </c>
      <c r="B1710" s="1">
        <v>40</v>
      </c>
      <c r="C1710" s="1">
        <v>1.1927999999999999E-2</v>
      </c>
      <c r="D1710" s="1">
        <v>0.5</v>
      </c>
      <c r="E1710" s="1">
        <v>1.1858E-2</v>
      </c>
      <c r="F1710" s="1">
        <v>53216.4</v>
      </c>
      <c r="G1710" s="1">
        <v>631.03</v>
      </c>
      <c r="H1710" s="1">
        <v>52900.88</v>
      </c>
      <c r="I1710" s="1">
        <v>1435441.92</v>
      </c>
      <c r="J1710" s="1">
        <v>26.973700000000001</v>
      </c>
      <c r="K1710" s="1"/>
      <c r="AE1710">
        <f>(B1708*C1708/SUM(C1670:C1708)+B1709*C1709/SUM(C1670:C1709)+B1710*C1710/SUM(C1670:C1710)+B1711*C1711/SUM(C1670:C1711)+B1712*C1712/SUM(C1670:C1712))/5</f>
        <v>0.73501835338369192</v>
      </c>
    </row>
    <row r="1711" spans="1:31" x14ac:dyDescent="0.3">
      <c r="A1711" s="1">
        <v>1965</v>
      </c>
      <c r="B1711" s="1">
        <v>41</v>
      </c>
      <c r="C1711" s="1">
        <v>1.1974E-2</v>
      </c>
      <c r="D1711" s="1">
        <v>0.5</v>
      </c>
      <c r="E1711" s="1">
        <v>1.1903E-2</v>
      </c>
      <c r="F1711" s="1">
        <v>52585.37</v>
      </c>
      <c r="G1711" s="1">
        <v>625.92999999999995</v>
      </c>
      <c r="H1711" s="1">
        <v>52272.41</v>
      </c>
      <c r="I1711" s="1">
        <v>1382541.03</v>
      </c>
      <c r="J1711" s="1">
        <v>26.291399999999999</v>
      </c>
      <c r="K1711" s="1"/>
      <c r="AE1711">
        <f>(B1709*C1709/SUM(C1670:C1709)+B1710*C1710/SUM(C1670:C1710)+B1711*C1711/SUM(C1670:C1711)+B1712*C1712/SUM(C1670:C1712)+B1713*C1713/SUM(C1670:C1713))/5</f>
        <v>0.74802885328102986</v>
      </c>
    </row>
    <row r="1712" spans="1:31" x14ac:dyDescent="0.3">
      <c r="A1712" s="1">
        <v>1965</v>
      </c>
      <c r="B1712" s="1">
        <v>42</v>
      </c>
      <c r="C1712" s="1">
        <v>1.2133E-2</v>
      </c>
      <c r="D1712" s="1">
        <v>0.5</v>
      </c>
      <c r="E1712" s="1">
        <v>1.206E-2</v>
      </c>
      <c r="F1712" s="1">
        <v>51959.44</v>
      </c>
      <c r="G1712" s="1">
        <v>626.61</v>
      </c>
      <c r="H1712" s="1">
        <v>51646.14</v>
      </c>
      <c r="I1712" s="1">
        <v>1330268.6299999999</v>
      </c>
      <c r="J1712" s="1">
        <v>25.6021</v>
      </c>
      <c r="K1712" s="1"/>
      <c r="AE1712">
        <f>(B1710*C1710/SUM(C1670:C1710)+B1711*C1711/SUM(C1670:C1711)+B1712*C1712/SUM(C1670:C1712)+B1713*C1713/SUM(C1670:C1713)+B1714*C1714/SUM(C1670:C1714))/5</f>
        <v>0.75947598383451576</v>
      </c>
    </row>
    <row r="1713" spans="1:31" x14ac:dyDescent="0.3">
      <c r="A1713" s="1">
        <v>1965</v>
      </c>
      <c r="B1713" s="1">
        <v>43</v>
      </c>
      <c r="C1713" s="1">
        <v>1.2290000000000001E-2</v>
      </c>
      <c r="D1713" s="1">
        <v>0.5</v>
      </c>
      <c r="E1713" s="1">
        <v>1.2215E-2</v>
      </c>
      <c r="F1713" s="1">
        <v>51332.83</v>
      </c>
      <c r="G1713" s="1">
        <v>627.04</v>
      </c>
      <c r="H1713" s="1">
        <v>51019.31</v>
      </c>
      <c r="I1713" s="1">
        <v>1278622.49</v>
      </c>
      <c r="J1713" s="1">
        <v>24.9085</v>
      </c>
      <c r="K1713" s="1"/>
      <c r="AE1713">
        <f>(B1711*C1711/SUM(C1670:C1711)+B1712*C1712/SUM(C1670:C1712)+B1713*C1713/SUM(C1670:C1713)+B1714*C1714/SUM(C1670:C1714)+B1715*C1715/SUM(C1670:C1715))/5</f>
        <v>0.77072060044273938</v>
      </c>
    </row>
    <row r="1714" spans="1:31" x14ac:dyDescent="0.3">
      <c r="A1714" s="1">
        <v>1965</v>
      </c>
      <c r="B1714" s="1">
        <v>44</v>
      </c>
      <c r="C1714" s="1">
        <v>1.234E-2</v>
      </c>
      <c r="D1714" s="1">
        <v>0.5</v>
      </c>
      <c r="E1714" s="1">
        <v>1.2265E-2</v>
      </c>
      <c r="F1714" s="1">
        <v>50705.79</v>
      </c>
      <c r="G1714" s="1">
        <v>621.89</v>
      </c>
      <c r="H1714" s="1">
        <v>50394.84</v>
      </c>
      <c r="I1714" s="1">
        <v>1227603.18</v>
      </c>
      <c r="J1714" s="1">
        <v>24.2103</v>
      </c>
      <c r="K1714" s="1"/>
      <c r="AE1714">
        <f>(B1712*C1712/SUM(C1670:C1712)+B1713*C1713/SUM(C1670:C1713)+B1714*C1714/SUM(C1670:C1714)+B1715*C1715/SUM(C1670:C1715)+B1716*C1716/SUM(C1670:C1716))/5</f>
        <v>0.78361394319388444</v>
      </c>
    </row>
    <row r="1715" spans="1:31" x14ac:dyDescent="0.3">
      <c r="A1715" s="1">
        <v>1965</v>
      </c>
      <c r="B1715" s="1">
        <v>45</v>
      </c>
      <c r="C1715" s="1">
        <v>1.2491E-2</v>
      </c>
      <c r="D1715" s="1">
        <v>0.5</v>
      </c>
      <c r="E1715" s="1">
        <v>1.2414E-2</v>
      </c>
      <c r="F1715" s="1">
        <v>50083.9</v>
      </c>
      <c r="G1715" s="1">
        <v>621.72</v>
      </c>
      <c r="H1715" s="1">
        <v>49773.04</v>
      </c>
      <c r="I1715" s="1">
        <v>1177208.33</v>
      </c>
      <c r="J1715" s="1">
        <v>23.5047</v>
      </c>
      <c r="K1715" s="1"/>
      <c r="AE1715">
        <f>(B1713*C1713/SUM(C1670:C1713)+B1714*C1714/SUM(C1670:C1714)+B1715*C1715/SUM(C1670:C1715)+B1716*C1716/SUM(C1670:C1716)+B1717*C1717/SUM(C1670:C1717))/5</f>
        <v>0.79768790783020393</v>
      </c>
    </row>
    <row r="1716" spans="1:31" x14ac:dyDescent="0.3">
      <c r="A1716" s="1">
        <v>1965</v>
      </c>
      <c r="B1716" s="1">
        <v>46</v>
      </c>
      <c r="C1716" s="1">
        <v>1.2685999999999999E-2</v>
      </c>
      <c r="D1716" s="1">
        <v>0.5</v>
      </c>
      <c r="E1716" s="1">
        <v>1.2605999999999999E-2</v>
      </c>
      <c r="F1716" s="1">
        <v>49462.18</v>
      </c>
      <c r="G1716" s="1">
        <v>623.51</v>
      </c>
      <c r="H1716" s="1">
        <v>49150.43</v>
      </c>
      <c r="I1716" s="1">
        <v>1127435.29</v>
      </c>
      <c r="J1716" s="1">
        <v>22.793900000000001</v>
      </c>
      <c r="K1716" s="1"/>
      <c r="AE1716">
        <f>(B1714*C1714/SUM(C1670:C1714)+B1715*C1715/SUM(C1670:C1715)+B1716*C1716/SUM(C1670:C1716)+B1717*C1717/SUM(C1670:C1717)+B1718*C1718/SUM(C1670:C1718))/5</f>
        <v>0.8151890102477406</v>
      </c>
    </row>
    <row r="1717" spans="1:31" x14ac:dyDescent="0.3">
      <c r="A1717" s="1">
        <v>1965</v>
      </c>
      <c r="B1717" s="1">
        <v>47</v>
      </c>
      <c r="C1717" s="1">
        <v>1.2955E-2</v>
      </c>
      <c r="D1717" s="1">
        <v>0.5</v>
      </c>
      <c r="E1717" s="1">
        <v>1.2872E-2</v>
      </c>
      <c r="F1717" s="1">
        <v>48838.67</v>
      </c>
      <c r="G1717" s="1">
        <v>628.65</v>
      </c>
      <c r="H1717" s="1">
        <v>48524.35</v>
      </c>
      <c r="I1717" s="1">
        <v>1078284.8700000001</v>
      </c>
      <c r="J1717" s="1">
        <v>22.078499999999998</v>
      </c>
      <c r="K1717" s="1"/>
      <c r="AE1717">
        <f>(B1715*C1715/SUM(C1670:C1715)+B1716*C1716/SUM(C1670:C1716)+B1717*C1717/SUM(C1670:C1717)+B1718*C1718/SUM(C1670:C1718)+B1719*C1719/SUM(C1670:C1719))/5</f>
        <v>0.84020861497034305</v>
      </c>
    </row>
    <row r="1718" spans="1:31" x14ac:dyDescent="0.3">
      <c r="A1718" s="1">
        <v>1965</v>
      </c>
      <c r="B1718" s="1">
        <v>48</v>
      </c>
      <c r="C1718" s="1">
        <v>1.3401E-2</v>
      </c>
      <c r="D1718" s="1">
        <v>0.5</v>
      </c>
      <c r="E1718" s="1">
        <v>1.3311999999999999E-2</v>
      </c>
      <c r="F1718" s="1">
        <v>48210.02</v>
      </c>
      <c r="G1718" s="1">
        <v>641.77</v>
      </c>
      <c r="H1718" s="1">
        <v>47889.14</v>
      </c>
      <c r="I1718" s="1">
        <v>1029760.52</v>
      </c>
      <c r="J1718" s="1">
        <v>21.3599</v>
      </c>
      <c r="K1718" s="1"/>
      <c r="AE1718">
        <f>(B1716*C1716/SUM(C1670:C1716)+B1717*C1717/SUM(C1670:C1717)+B1718*C1718/SUM(C1670:C1718)+B1719*C1719/SUM(C1670:C1719)+B1720*C1720/SUM(C1670:C1720))/5</f>
        <v>0.87349807812787472</v>
      </c>
    </row>
    <row r="1719" spans="1:31" x14ac:dyDescent="0.3">
      <c r="A1719" s="1">
        <v>1965</v>
      </c>
      <c r="B1719" s="1">
        <v>49</v>
      </c>
      <c r="C1719" s="1">
        <v>1.4069E-2</v>
      </c>
      <c r="D1719" s="1">
        <v>0.5</v>
      </c>
      <c r="E1719" s="1">
        <v>1.3971000000000001E-2</v>
      </c>
      <c r="F1719" s="1">
        <v>47568.25</v>
      </c>
      <c r="G1719" s="1">
        <v>664.56</v>
      </c>
      <c r="H1719" s="1">
        <v>47235.97</v>
      </c>
      <c r="I1719" s="1">
        <v>981871.39</v>
      </c>
      <c r="J1719" s="1">
        <v>20.641300000000001</v>
      </c>
      <c r="K1719" s="1"/>
      <c r="AE1719">
        <f>(B1717*C1717/SUM(C1670:C1717)+B1718*C1718/SUM(C1670:C1718)+B1719*C1719/SUM(C1670:C1719)+B1720*C1720/SUM(C1670:C1720)+B1721*C1721/SUM(C1670:C1721))/5</f>
        <v>0.91741194023691219</v>
      </c>
    </row>
    <row r="1720" spans="1:31" x14ac:dyDescent="0.3">
      <c r="A1720" s="1">
        <v>1965</v>
      </c>
      <c r="B1720" s="1">
        <v>50</v>
      </c>
      <c r="C1720" s="1">
        <v>1.4905E-2</v>
      </c>
      <c r="D1720" s="1">
        <v>0.5</v>
      </c>
      <c r="E1720" s="1">
        <v>1.4795000000000001E-2</v>
      </c>
      <c r="F1720" s="1">
        <v>46903.69</v>
      </c>
      <c r="G1720" s="1">
        <v>693.94</v>
      </c>
      <c r="H1720" s="1">
        <v>46556.72</v>
      </c>
      <c r="I1720" s="1">
        <v>934635.42</v>
      </c>
      <c r="J1720" s="1">
        <v>19.9267</v>
      </c>
      <c r="K1720" s="1"/>
      <c r="AE1720">
        <f>(B1718*C1718/SUM(C1670:C1718)+B1719*C1719/SUM(C1670:C1719)+B1720*C1720/SUM(C1670:C1720)+B1721*C1721/SUM(C1670:C1721)+B1722*C1722/SUM(C1670:C1722))/5</f>
        <v>0.96915009939129426</v>
      </c>
    </row>
    <row r="1721" spans="1:31" x14ac:dyDescent="0.3">
      <c r="A1721" s="1">
        <v>1965</v>
      </c>
      <c r="B1721" s="1">
        <v>51</v>
      </c>
      <c r="C1721" s="1">
        <v>1.5984000000000002E-2</v>
      </c>
      <c r="D1721" s="1">
        <v>0.5</v>
      </c>
      <c r="E1721" s="1">
        <v>1.5858000000000001E-2</v>
      </c>
      <c r="F1721" s="1">
        <v>46209.75</v>
      </c>
      <c r="G1721" s="1">
        <v>732.77</v>
      </c>
      <c r="H1721" s="1">
        <v>45843.37</v>
      </c>
      <c r="I1721" s="1">
        <v>888078.7</v>
      </c>
      <c r="J1721" s="1">
        <v>19.218399999999999</v>
      </c>
      <c r="K1721" s="1"/>
      <c r="AE1721">
        <f>(B1719*C1719/SUM(C1670:C1719)+B1720*C1720/SUM(C1670:C1720)+B1721*C1721/SUM(C1670:C1721)+B1722*C1722/SUM(C1670:C1722)+B1723*C1723/SUM(C1670:C1723))/5</f>
        <v>1.0244007889768567</v>
      </c>
    </row>
    <row r="1722" spans="1:31" x14ac:dyDescent="0.3">
      <c r="A1722" s="1">
        <v>1965</v>
      </c>
      <c r="B1722" s="1">
        <v>52</v>
      </c>
      <c r="C1722" s="1">
        <v>1.6934999999999999E-2</v>
      </c>
      <c r="D1722" s="1">
        <v>0.5</v>
      </c>
      <c r="E1722" s="1">
        <v>1.6792999999999999E-2</v>
      </c>
      <c r="F1722" s="1">
        <v>45476.98</v>
      </c>
      <c r="G1722" s="1">
        <v>763.7</v>
      </c>
      <c r="H1722" s="1">
        <v>45095.13</v>
      </c>
      <c r="I1722" s="1">
        <v>842235.33</v>
      </c>
      <c r="J1722" s="1">
        <v>18.52</v>
      </c>
      <c r="K1722" s="1"/>
      <c r="AE1722">
        <f>(B1720*C1720/SUM(C1670:C1720)+B1721*C1721/SUM(C1670:C1721)+B1722*C1722/SUM(C1670:C1722)+B1723*C1723/SUM(C1670:C1723)+B1724*C1724/SUM(C1670:C1724))/5</f>
        <v>1.0834039733927647</v>
      </c>
    </row>
    <row r="1723" spans="1:31" x14ac:dyDescent="0.3">
      <c r="A1723" s="1">
        <v>1965</v>
      </c>
      <c r="B1723" s="1">
        <v>53</v>
      </c>
      <c r="C1723" s="1">
        <v>1.7739000000000001E-2</v>
      </c>
      <c r="D1723" s="1">
        <v>0.5</v>
      </c>
      <c r="E1723" s="1">
        <v>1.7583000000000001E-2</v>
      </c>
      <c r="F1723" s="1">
        <v>44713.279999999999</v>
      </c>
      <c r="G1723" s="1">
        <v>786.21</v>
      </c>
      <c r="H1723" s="1">
        <v>44320.18</v>
      </c>
      <c r="I1723" s="1">
        <v>797140.19</v>
      </c>
      <c r="J1723" s="1">
        <v>17.8278</v>
      </c>
      <c r="K1723" s="1"/>
      <c r="AE1723">
        <f>(B1721*C1721/SUM(C1670:C1721)+B1722*C1722/SUM(C1670:C1722)+B1723*C1723/SUM(C1670:C1723)+B1724*C1724/SUM(C1670:C1724)+B1725*C1725/SUM(C1670:C1725))/5</f>
        <v>1.1449878820199539</v>
      </c>
    </row>
    <row r="1724" spans="1:31" x14ac:dyDescent="0.3">
      <c r="A1724" s="1">
        <v>1965</v>
      </c>
      <c r="B1724" s="1">
        <v>54</v>
      </c>
      <c r="C1724" s="1">
        <v>1.8800000000000001E-2</v>
      </c>
      <c r="D1724" s="1">
        <v>0.5</v>
      </c>
      <c r="E1724" s="1">
        <v>1.8624999999999999E-2</v>
      </c>
      <c r="F1724" s="1">
        <v>43927.07</v>
      </c>
      <c r="G1724" s="1">
        <v>818.16</v>
      </c>
      <c r="H1724" s="1">
        <v>43517.99</v>
      </c>
      <c r="I1724" s="1">
        <v>752820.02</v>
      </c>
      <c r="J1724" s="1">
        <v>17.138000000000002</v>
      </c>
      <c r="K1724" s="1"/>
      <c r="AE1724">
        <f>(B1722*C1722/SUM(C1670:C1722)+B1723*C1723/SUM(C1670:C1723)+B1724*C1724/SUM(C1670:C1724)+B1725*C1725/SUM(C1670:C1725)+B1726*C1726/SUM(C1670:C1726))/5</f>
        <v>1.2078880088030839</v>
      </c>
    </row>
    <row r="1725" spans="1:31" x14ac:dyDescent="0.3">
      <c r="A1725" s="1">
        <v>1965</v>
      </c>
      <c r="B1725" s="1">
        <v>55</v>
      </c>
      <c r="C1725" s="1">
        <v>1.9956000000000002E-2</v>
      </c>
      <c r="D1725" s="1">
        <v>0.5</v>
      </c>
      <c r="E1725" s="1">
        <v>1.9758999999999999E-2</v>
      </c>
      <c r="F1725" s="1">
        <v>43108.91</v>
      </c>
      <c r="G1725" s="1">
        <v>851.8</v>
      </c>
      <c r="H1725" s="1">
        <v>42683.01</v>
      </c>
      <c r="I1725" s="1">
        <v>709302.03</v>
      </c>
      <c r="J1725" s="1">
        <v>16.453700000000001</v>
      </c>
      <c r="K1725" s="1"/>
      <c r="AE1725">
        <f>(B1723*C1723/SUM(C1670:C1723)+B1724*C1724/SUM(C1670:C1724)+B1725*C1725/SUM(C1670:C1725)+B1726*C1726/SUM(C1670:C1726)+B1727*C1727/SUM(C1670:C1727))/5</f>
        <v>1.276219773041136</v>
      </c>
    </row>
    <row r="1726" spans="1:31" x14ac:dyDescent="0.3">
      <c r="A1726" s="1">
        <v>1965</v>
      </c>
      <c r="B1726" s="1">
        <v>56</v>
      </c>
      <c r="C1726" s="1">
        <v>2.1277000000000001E-2</v>
      </c>
      <c r="D1726" s="1">
        <v>0.5</v>
      </c>
      <c r="E1726" s="1">
        <v>2.1052999999999999E-2</v>
      </c>
      <c r="F1726" s="1">
        <v>42257.120000000003</v>
      </c>
      <c r="G1726" s="1">
        <v>889.63</v>
      </c>
      <c r="H1726" s="1">
        <v>41812.300000000003</v>
      </c>
      <c r="I1726" s="1">
        <v>666619.01</v>
      </c>
      <c r="J1726" s="1">
        <v>15.7753</v>
      </c>
      <c r="K1726" s="1"/>
      <c r="AE1726">
        <f>(B1724*C1724/SUM(C1670:C1724)+B1725*C1725/SUM(C1670:C1725)+B1726*C1726/SUM(C1670:C1726)+B1727*C1727/SUM(C1670:C1727)+B1728*C1728/SUM(C1670:C1728))/5</f>
        <v>1.3558945459793557</v>
      </c>
    </row>
    <row r="1727" spans="1:31" x14ac:dyDescent="0.3">
      <c r="A1727" s="1">
        <v>1965</v>
      </c>
      <c r="B1727" s="1">
        <v>57</v>
      </c>
      <c r="C1727" s="1">
        <v>2.2821999999999999E-2</v>
      </c>
      <c r="D1727" s="1">
        <v>0.5</v>
      </c>
      <c r="E1727" s="1">
        <v>2.2564000000000001E-2</v>
      </c>
      <c r="F1727" s="1">
        <v>41367.480000000003</v>
      </c>
      <c r="G1727" s="1">
        <v>933.44</v>
      </c>
      <c r="H1727" s="1">
        <v>40900.76</v>
      </c>
      <c r="I1727" s="1">
        <v>624806.71</v>
      </c>
      <c r="J1727" s="1">
        <v>15.1038</v>
      </c>
      <c r="K1727" s="1"/>
      <c r="AE1727">
        <f>(B1725*C1725/SUM(C1670:C1725)+B1726*C1726/SUM(C1670:C1726)+B1727*C1727/SUM(C1670:C1727)+B1728*C1728/SUM(C1670:C1728)+B1729*C1729/SUM(C1670:C1729))/5</f>
        <v>1.4482282312862591</v>
      </c>
    </row>
    <row r="1728" spans="1:31" x14ac:dyDescent="0.3">
      <c r="A1728" s="1">
        <v>1965</v>
      </c>
      <c r="B1728" s="1">
        <v>58</v>
      </c>
      <c r="C1728" s="1">
        <v>2.4736000000000001E-2</v>
      </c>
      <c r="D1728" s="1">
        <v>0.5</v>
      </c>
      <c r="E1728" s="1">
        <v>2.4434000000000001E-2</v>
      </c>
      <c r="F1728" s="1">
        <v>40434.050000000003</v>
      </c>
      <c r="G1728" s="1">
        <v>987.96</v>
      </c>
      <c r="H1728" s="1">
        <v>39940.07</v>
      </c>
      <c r="I1728" s="1">
        <v>583905.94999999995</v>
      </c>
      <c r="J1728" s="1">
        <v>14.440899999999999</v>
      </c>
      <c r="K1728" s="1"/>
      <c r="AE1728">
        <f>(B1726*C1726/SUM(C1670:C1726)+B1727*C1727/SUM(C1670:C1727)+B1728*C1728/SUM(C1670:C1728)+B1729*C1729/SUM(C1670:C1729)+B1730*C1730/SUM(C1670:C1730))/5</f>
        <v>1.5555549264803186</v>
      </c>
    </row>
    <row r="1729" spans="1:31" x14ac:dyDescent="0.3">
      <c r="A1729" s="1">
        <v>1965</v>
      </c>
      <c r="B1729" s="1">
        <v>59</v>
      </c>
      <c r="C1729" s="1">
        <v>2.7087E-2</v>
      </c>
      <c r="D1729" s="1">
        <v>0.5</v>
      </c>
      <c r="E1729" s="1">
        <v>2.6724999999999999E-2</v>
      </c>
      <c r="F1729" s="1">
        <v>39446.089999999997</v>
      </c>
      <c r="G1729" s="1">
        <v>1054.22</v>
      </c>
      <c r="H1729" s="1">
        <v>38918.980000000003</v>
      </c>
      <c r="I1729" s="1">
        <v>543965.88</v>
      </c>
      <c r="J1729" s="1">
        <v>13.790100000000001</v>
      </c>
      <c r="K1729" s="1"/>
      <c r="AE1729">
        <f>(B1727*C1727/SUM(C1670:C1727)+B1728*C1728/SUM(C1670:C1728)+B1729*C1729/SUM(C1670:C1729)+B1730*C1730/SUM(C1670:C1730)+B1731*C1731/SUM(C1670:C1731))/5</f>
        <v>1.6805480505359331</v>
      </c>
    </row>
    <row r="1730" spans="1:31" x14ac:dyDescent="0.3">
      <c r="A1730" s="1">
        <v>1965</v>
      </c>
      <c r="B1730" s="1">
        <v>60</v>
      </c>
      <c r="C1730" s="1">
        <v>2.9815000000000001E-2</v>
      </c>
      <c r="D1730" s="1">
        <v>0.5</v>
      </c>
      <c r="E1730" s="1">
        <v>2.9377E-2</v>
      </c>
      <c r="F1730" s="1">
        <v>38391.870000000003</v>
      </c>
      <c r="G1730" s="1">
        <v>1127.8499999999999</v>
      </c>
      <c r="H1730" s="1">
        <v>37827.949999999997</v>
      </c>
      <c r="I1730" s="1">
        <v>505046.9</v>
      </c>
      <c r="J1730" s="1">
        <v>13.154999999999999</v>
      </c>
      <c r="K1730" s="1"/>
      <c r="AE1730">
        <f>(B1728*C1728/SUM(C1670:C1728)+B1729*C1729/SUM(C1670:C1729)+B1730*C1730/SUM(C1670:C1730)+B1731*C1731/SUM(C1670:C1731)+B1732*C1732/SUM(C1670:C1732))/5</f>
        <v>1.81762986409383</v>
      </c>
    </row>
    <row r="1731" spans="1:31" x14ac:dyDescent="0.3">
      <c r="A1731" s="1">
        <v>1965</v>
      </c>
      <c r="B1731" s="1">
        <v>61</v>
      </c>
      <c r="C1731" s="1">
        <v>3.3055000000000001E-2</v>
      </c>
      <c r="D1731" s="1">
        <v>0.5</v>
      </c>
      <c r="E1731" s="1">
        <v>3.2517999999999998E-2</v>
      </c>
      <c r="F1731" s="1">
        <v>37264.019999999997</v>
      </c>
      <c r="G1731" s="1">
        <v>1211.74</v>
      </c>
      <c r="H1731" s="1">
        <v>36658.15</v>
      </c>
      <c r="I1731" s="1">
        <v>467218.96</v>
      </c>
      <c r="J1731" s="1">
        <v>12.5381</v>
      </c>
      <c r="K1731" s="1"/>
      <c r="AE1731">
        <f>(B1729*C1729/SUM(C1670:C1729)+B1730*C1730/SUM(C1670:C1730)+B1731*C1731/SUM(C1670:C1731)+B1732*C1732/SUM(C1670:C1732)+B1733*C1733/SUM(C1670:C1733))/5</f>
        <v>1.9626522307315095</v>
      </c>
    </row>
    <row r="1732" spans="1:31" x14ac:dyDescent="0.3">
      <c r="A1732" s="1">
        <v>1965</v>
      </c>
      <c r="B1732" s="1">
        <v>62</v>
      </c>
      <c r="C1732" s="1">
        <v>3.6184000000000001E-2</v>
      </c>
      <c r="D1732" s="1">
        <v>0.5</v>
      </c>
      <c r="E1732" s="1">
        <v>3.5541000000000003E-2</v>
      </c>
      <c r="F1732" s="1">
        <v>36052.28</v>
      </c>
      <c r="G1732" s="1">
        <v>1281.3499999999999</v>
      </c>
      <c r="H1732" s="1">
        <v>35411.61</v>
      </c>
      <c r="I1732" s="1">
        <v>430560.8</v>
      </c>
      <c r="J1732" s="1">
        <v>11.9427</v>
      </c>
      <c r="K1732" s="1"/>
      <c r="AE1732">
        <f>(B1730*C1730/SUM(C1670:C1730)+B1731*C1731/SUM(C1670:C1731)+B1732*C1732/SUM(C1670:C1732)+B1733*C1733/SUM(C1670:C1733)+B1734*C1734/SUM(C1670:C1734))/5</f>
        <v>2.1119175064025457</v>
      </c>
    </row>
    <row r="1733" spans="1:31" x14ac:dyDescent="0.3">
      <c r="A1733" s="1">
        <v>1965</v>
      </c>
      <c r="B1733" s="1">
        <v>63</v>
      </c>
      <c r="C1733" s="1">
        <v>3.9468000000000003E-2</v>
      </c>
      <c r="D1733" s="1">
        <v>0.5</v>
      </c>
      <c r="E1733" s="1">
        <v>3.8704000000000002E-2</v>
      </c>
      <c r="F1733" s="1">
        <v>34770.93</v>
      </c>
      <c r="G1733" s="1">
        <v>1345.79</v>
      </c>
      <c r="H1733" s="1">
        <v>34098.04</v>
      </c>
      <c r="I1733" s="1">
        <v>395149.2</v>
      </c>
      <c r="J1733" s="1">
        <v>11.3644</v>
      </c>
      <c r="K1733" s="1"/>
      <c r="AE1733">
        <f>(B1731*C1731/SUM(C1670:C1731)+B1732*C1732/SUM(C1670:C1732)+B1733*C1733/SUM(C1670:C1733)+B1734*C1734/SUM(C1670:C1734)+B1735*C1735/SUM(C1670:C1735))/5</f>
        <v>2.2631911853096911</v>
      </c>
    </row>
    <row r="1734" spans="1:31" x14ac:dyDescent="0.3">
      <c r="A1734" s="1">
        <v>1965</v>
      </c>
      <c r="B1734" s="1">
        <v>64</v>
      </c>
      <c r="C1734" s="1">
        <v>4.3013000000000003E-2</v>
      </c>
      <c r="D1734" s="1">
        <v>0.5</v>
      </c>
      <c r="E1734" s="1">
        <v>4.2108E-2</v>
      </c>
      <c r="F1734" s="1">
        <v>33425.15</v>
      </c>
      <c r="G1734" s="1">
        <v>1407.45</v>
      </c>
      <c r="H1734" s="1">
        <v>32721.42</v>
      </c>
      <c r="I1734" s="1">
        <v>361051.16</v>
      </c>
      <c r="J1734" s="1">
        <v>10.8018</v>
      </c>
      <c r="K1734" s="1"/>
      <c r="AE1734">
        <f>(B1732*C1732/SUM(C1670:C1732)+B1733*C1733/SUM(C1670:C1733)+B1734*C1734/SUM(C1670:C1734)+B1735*C1735/SUM(C1670:C1735)+B1736*C1736/SUM(C1670:C1736))/5</f>
        <v>2.4135200401009209</v>
      </c>
    </row>
    <row r="1735" spans="1:31" x14ac:dyDescent="0.3">
      <c r="A1735" s="1">
        <v>1965</v>
      </c>
      <c r="B1735" s="1">
        <v>65</v>
      </c>
      <c r="C1735" s="1">
        <v>4.6879999999999998E-2</v>
      </c>
      <c r="D1735" s="1">
        <v>0.5</v>
      </c>
      <c r="E1735" s="1">
        <v>4.5805999999999999E-2</v>
      </c>
      <c r="F1735" s="1">
        <v>32017.69</v>
      </c>
      <c r="G1735" s="1">
        <v>1466.62</v>
      </c>
      <c r="H1735" s="1">
        <v>31284.39</v>
      </c>
      <c r="I1735" s="1">
        <v>328329.74</v>
      </c>
      <c r="J1735" s="1">
        <v>10.2546</v>
      </c>
      <c r="K1735" s="1"/>
      <c r="AE1735">
        <f>(B1733*C1733/SUM(C1670:C1733)+B1734*C1734/SUM(C1670:C1734)+B1735*C1735/SUM(C1670:C1735)+B1736*C1736/SUM(C1670:C1736)+B1737*C1737/SUM(C1670:C1737))/5</f>
        <v>2.5620037929097386</v>
      </c>
    </row>
    <row r="1736" spans="1:31" x14ac:dyDescent="0.3">
      <c r="A1736" s="1">
        <v>1965</v>
      </c>
      <c r="B1736" s="1">
        <v>66</v>
      </c>
      <c r="C1736" s="1">
        <v>5.1145999999999997E-2</v>
      </c>
      <c r="D1736" s="1">
        <v>0.5</v>
      </c>
      <c r="E1736" s="1">
        <v>4.9870999999999999E-2</v>
      </c>
      <c r="F1736" s="1">
        <v>30551.08</v>
      </c>
      <c r="G1736" s="1">
        <v>1523.6</v>
      </c>
      <c r="H1736" s="1">
        <v>29789.279999999999</v>
      </c>
      <c r="I1736" s="1">
        <v>297045.34999999998</v>
      </c>
      <c r="J1736" s="1">
        <v>9.7228999999999992</v>
      </c>
      <c r="K1736" s="1"/>
      <c r="AE1736">
        <f>(B1734*C1734/SUM(C1670:C1734)+B1735*C1735/SUM(C1670:C1735)+B1736*C1736/SUM(C1670:C1736)+B1737*C1737/SUM(C1670:C1737)+B1738*C1738/SUM(C1670:C1738))/5</f>
        <v>2.7292452506652274</v>
      </c>
    </row>
    <row r="1737" spans="1:31" x14ac:dyDescent="0.3">
      <c r="A1737" s="1">
        <v>1965</v>
      </c>
      <c r="B1737" s="1">
        <v>67</v>
      </c>
      <c r="C1737" s="1">
        <v>5.5292000000000001E-2</v>
      </c>
      <c r="D1737" s="1">
        <v>0.5</v>
      </c>
      <c r="E1737" s="1">
        <v>5.3804999999999999E-2</v>
      </c>
      <c r="F1737" s="1">
        <v>29027.48</v>
      </c>
      <c r="G1737" s="1">
        <v>1561.82</v>
      </c>
      <c r="H1737" s="1">
        <v>28246.57</v>
      </c>
      <c r="I1737" s="1">
        <v>267256.07</v>
      </c>
      <c r="J1737" s="1">
        <v>9.2070000000000007</v>
      </c>
      <c r="K1737" s="1"/>
      <c r="AE1737">
        <f>(B1735*C1735/SUM(C1670:C1735)+B1736*C1736/SUM(C1670:C1736)+B1737*C1737/SUM(C1670:C1737)+B1738*C1738/SUM(C1670:C1738)+B1739*C1739/SUM(C1670:C1739))/5</f>
        <v>2.9039616533649535</v>
      </c>
    </row>
    <row r="1738" spans="1:31" x14ac:dyDescent="0.3">
      <c r="A1738" s="1">
        <v>1965</v>
      </c>
      <c r="B1738" s="1">
        <v>68</v>
      </c>
      <c r="C1738" s="1">
        <v>6.1849000000000001E-2</v>
      </c>
      <c r="D1738" s="1">
        <v>0.5</v>
      </c>
      <c r="E1738" s="1">
        <v>5.9993999999999999E-2</v>
      </c>
      <c r="F1738" s="1">
        <v>27465.66</v>
      </c>
      <c r="G1738" s="1">
        <v>1647.76</v>
      </c>
      <c r="H1738" s="1">
        <v>26641.78</v>
      </c>
      <c r="I1738" s="1">
        <v>239009.5</v>
      </c>
      <c r="J1738" s="1">
        <v>8.7020999999999997</v>
      </c>
      <c r="K1738" s="1"/>
      <c r="AE1738">
        <f>(B1736*C1736/SUM(C1670:C1736)+B1737*C1737/SUM(C1670:C1737)+B1738*C1738/SUM(C1670:C1738)+B1739*C1739/SUM(C1670:C1739)+B1740*C1740/SUM(C1670:C1740))/5</f>
        <v>3.0875612610354612</v>
      </c>
    </row>
    <row r="1739" spans="1:31" x14ac:dyDescent="0.3">
      <c r="A1739" s="1">
        <v>1965</v>
      </c>
      <c r="B1739" s="1">
        <v>69</v>
      </c>
      <c r="C1739" s="1">
        <v>6.7826999999999998E-2</v>
      </c>
      <c r="D1739" s="1">
        <v>0.5</v>
      </c>
      <c r="E1739" s="1">
        <v>6.5601999999999994E-2</v>
      </c>
      <c r="F1739" s="1">
        <v>25817.9</v>
      </c>
      <c r="G1739" s="1">
        <v>1693.72</v>
      </c>
      <c r="H1739" s="1">
        <v>24971.040000000001</v>
      </c>
      <c r="I1739" s="1">
        <v>212367.72</v>
      </c>
      <c r="J1739" s="1">
        <v>8.2256</v>
      </c>
      <c r="K1739" s="1"/>
      <c r="AE1739">
        <f>(B1737*C1737/SUM(C1670:C1737)+B1738*C1738/SUM(C1670:C1738)+B1739*C1739/SUM(C1670:C1739)+B1740*C1740/SUM(C1670:C1740)+B1741*C1741/SUM(C1670:C1741))/5</f>
        <v>3.2788656541382641</v>
      </c>
    </row>
    <row r="1740" spans="1:31" x14ac:dyDescent="0.3">
      <c r="A1740" s="1">
        <v>1965</v>
      </c>
      <c r="B1740" s="1">
        <v>70</v>
      </c>
      <c r="C1740" s="1">
        <v>7.4576000000000003E-2</v>
      </c>
      <c r="D1740" s="1">
        <v>0.5</v>
      </c>
      <c r="E1740" s="1">
        <v>7.1895000000000001E-2</v>
      </c>
      <c r="F1740" s="1">
        <v>24124.18</v>
      </c>
      <c r="G1740" s="1">
        <v>1734.41</v>
      </c>
      <c r="H1740" s="1">
        <v>23256.97</v>
      </c>
      <c r="I1740" s="1">
        <v>187396.69</v>
      </c>
      <c r="J1740" s="1">
        <v>7.7679999999999998</v>
      </c>
      <c r="K1740" s="1"/>
      <c r="AE1740">
        <f>(B1738*C1738/SUM(C1670:C1738)+B1739*C1739/SUM(C1670:C1739)+B1740*C1740/SUM(C1670:C1740)+B1741*C1741/SUM(C1670:C1741)+B1742*C1742/SUM(C1670:C1742))/5</f>
        <v>3.48100977390067</v>
      </c>
    </row>
    <row r="1741" spans="1:31" x14ac:dyDescent="0.3">
      <c r="A1741" s="1">
        <v>1965</v>
      </c>
      <c r="B1741" s="1">
        <v>71</v>
      </c>
      <c r="C1741" s="1">
        <v>8.1946000000000005E-2</v>
      </c>
      <c r="D1741" s="1">
        <v>0.5</v>
      </c>
      <c r="E1741" s="1">
        <v>7.8719999999999998E-2</v>
      </c>
      <c r="F1741" s="1">
        <v>22389.77</v>
      </c>
      <c r="G1741" s="1">
        <v>1762.53</v>
      </c>
      <c r="H1741" s="1">
        <v>21508.5</v>
      </c>
      <c r="I1741" s="1">
        <v>164139.71</v>
      </c>
      <c r="J1741" s="1">
        <v>7.3310000000000004</v>
      </c>
      <c r="K1741" s="1"/>
      <c r="AE1741">
        <f>(B1739*C1739/SUM(C1670:C1739)+B1740*C1740/SUM(C1670:C1740)+B1741*C1741/SUM(C1670:C1741)+B1742*C1742/SUM(C1670:C1742)+B1743*C1743/SUM(C1670:C1743))/5</f>
        <v>3.6721602673114626</v>
      </c>
    </row>
    <row r="1742" spans="1:31" x14ac:dyDescent="0.3">
      <c r="A1742" s="1">
        <v>1965</v>
      </c>
      <c r="B1742" s="1">
        <v>72</v>
      </c>
      <c r="C1742" s="1">
        <v>8.9854000000000003E-2</v>
      </c>
      <c r="D1742" s="1">
        <v>0.5</v>
      </c>
      <c r="E1742" s="1">
        <v>8.5990999999999998E-2</v>
      </c>
      <c r="F1742" s="1">
        <v>20627.240000000002</v>
      </c>
      <c r="G1742" s="1">
        <v>1773.76</v>
      </c>
      <c r="H1742" s="1">
        <v>19740.36</v>
      </c>
      <c r="I1742" s="1">
        <v>142631.21</v>
      </c>
      <c r="J1742" s="1">
        <v>6.9146999999999998</v>
      </c>
      <c r="K1742" s="1"/>
      <c r="AE1742">
        <f>(B1740*C1740/SUM(C1670:C1740)+B1741*C1741/SUM(C1670:C1741)+B1742*C1742/SUM(C1670:C1742)+B1743*C1743/SUM(C1670:C1743)+B1744*C1744/SUM(C1670:C1744))/5</f>
        <v>3.8619703562999286</v>
      </c>
    </row>
    <row r="1743" spans="1:31" x14ac:dyDescent="0.3">
      <c r="A1743" s="1">
        <v>1965</v>
      </c>
      <c r="B1743" s="1">
        <v>73</v>
      </c>
      <c r="C1743" s="1">
        <v>9.8293000000000005E-2</v>
      </c>
      <c r="D1743" s="1">
        <v>0.5</v>
      </c>
      <c r="E1743" s="1">
        <v>9.3688999999999995E-2</v>
      </c>
      <c r="F1743" s="1">
        <v>18853.48</v>
      </c>
      <c r="G1743" s="1">
        <v>1766.36</v>
      </c>
      <c r="H1743" s="1">
        <v>17970.3</v>
      </c>
      <c r="I1743" s="1">
        <v>122890.85</v>
      </c>
      <c r="J1743" s="1">
        <v>6.5182000000000002</v>
      </c>
      <c r="K1743" s="1"/>
      <c r="AE1743">
        <f>(B1741*C1741/SUM(C1670:C1741)+B1742*C1742/SUM(C1670:C1742)+B1743*C1743/SUM(C1670:C1743)+B1744*C1744/SUM(C1670:C1744)+B1745*C1745/SUM(C1670:C1745))/5</f>
        <v>4.0472691092589628</v>
      </c>
    </row>
    <row r="1744" spans="1:31" x14ac:dyDescent="0.3">
      <c r="A1744" s="1">
        <v>1965</v>
      </c>
      <c r="B1744" s="1">
        <v>74</v>
      </c>
      <c r="C1744" s="1">
        <v>0.107379</v>
      </c>
      <c r="D1744" s="1">
        <v>0.5</v>
      </c>
      <c r="E1744" s="1">
        <v>0.101907</v>
      </c>
      <c r="F1744" s="1">
        <v>17087.13</v>
      </c>
      <c r="G1744" s="1">
        <v>1741.31</v>
      </c>
      <c r="H1744" s="1">
        <v>16216.47</v>
      </c>
      <c r="I1744" s="1">
        <v>104920.54</v>
      </c>
      <c r="J1744" s="1">
        <v>6.1402999999999999</v>
      </c>
      <c r="K1744" s="1"/>
      <c r="AE1744">
        <f>(B1742*C1742/SUM(C1670:C1742)+B1743*C1743/SUM(C1670:C1743)+B1744*C1744/SUM(C1670:C1744)+B1745*C1745/SUM(C1670:C1745)+B1746*C1746/SUM(C1670:C1746))/5</f>
        <v>4.227322412881283</v>
      </c>
    </row>
    <row r="1745" spans="1:31" x14ac:dyDescent="0.3">
      <c r="A1745" s="1">
        <v>1965</v>
      </c>
      <c r="B1745" s="1">
        <v>75</v>
      </c>
      <c r="C1745" s="1">
        <v>0.117198</v>
      </c>
      <c r="D1745" s="1">
        <v>0.5</v>
      </c>
      <c r="E1745" s="1">
        <v>0.11071</v>
      </c>
      <c r="F1745" s="1">
        <v>15345.82</v>
      </c>
      <c r="G1745" s="1">
        <v>1698.94</v>
      </c>
      <c r="H1745" s="1">
        <v>14496.35</v>
      </c>
      <c r="I1745" s="1">
        <v>88704.07</v>
      </c>
      <c r="J1745" s="1">
        <v>5.7803000000000004</v>
      </c>
      <c r="K1745" s="1"/>
      <c r="AE1745">
        <f>(B1743*C1743/SUM(C1670:C1743)+B1744*C1744/SUM(C1670:C1744)+B1745*C1745/SUM(C1670:C1745)+B1746*C1746/SUM(C1670:C1746)+B1747*C1747/SUM(C1670:C1747))/5</f>
        <v>4.4029977792982304</v>
      </c>
    </row>
    <row r="1746" spans="1:31" x14ac:dyDescent="0.3">
      <c r="A1746" s="1">
        <v>1965</v>
      </c>
      <c r="B1746" s="1">
        <v>76</v>
      </c>
      <c r="C1746" s="1">
        <v>0.127856</v>
      </c>
      <c r="D1746" s="1">
        <v>0.5</v>
      </c>
      <c r="E1746" s="1">
        <v>0.120173</v>
      </c>
      <c r="F1746" s="1">
        <v>13646.88</v>
      </c>
      <c r="G1746" s="1">
        <v>1639.99</v>
      </c>
      <c r="H1746" s="1">
        <v>12826.88</v>
      </c>
      <c r="I1746" s="1">
        <v>74207.72</v>
      </c>
      <c r="J1746" s="1">
        <v>5.4377000000000004</v>
      </c>
      <c r="K1746" s="1"/>
      <c r="AE1746">
        <f>(B1744*C1744/SUM(C1670:C1744)+B1745*C1745/SUM(C1670:C1745)+B1746*C1746/SUM(C1670:C1746)+B1747*C1747/SUM(C1670:C1747)+B1748*C1748/SUM(C1670:C1748))/5</f>
        <v>4.5765861679671094</v>
      </c>
    </row>
    <row r="1747" spans="1:31" x14ac:dyDescent="0.3">
      <c r="A1747" s="1">
        <v>1965</v>
      </c>
      <c r="B1747" s="1">
        <v>77</v>
      </c>
      <c r="C1747" s="1">
        <v>0.139483</v>
      </c>
      <c r="D1747" s="1">
        <v>0.5</v>
      </c>
      <c r="E1747" s="1">
        <v>0.130389</v>
      </c>
      <c r="F1747" s="1">
        <v>12006.89</v>
      </c>
      <c r="G1747" s="1">
        <v>1565.57</v>
      </c>
      <c r="H1747" s="1">
        <v>11224.1</v>
      </c>
      <c r="I1747" s="1">
        <v>61380.83</v>
      </c>
      <c r="J1747" s="1">
        <v>5.1120999999999999</v>
      </c>
      <c r="K1747" s="1"/>
      <c r="AE1747">
        <f>(B1745*C1745/SUM(C1670:C1745)+B1746*C1746/SUM(C1670:C1746)+B1747*C1747/SUM(C1670:C1747)+B1748*C1748/SUM(C1670:C1748)+B1749*C1749/SUM(C1670:C1749))/5</f>
        <v>4.7495460504243407</v>
      </c>
    </row>
    <row r="1748" spans="1:31" x14ac:dyDescent="0.3">
      <c r="A1748" s="1">
        <v>1965</v>
      </c>
      <c r="B1748" s="1">
        <v>78</v>
      </c>
      <c r="C1748" s="1">
        <v>0.152337</v>
      </c>
      <c r="D1748" s="1">
        <v>0.5</v>
      </c>
      <c r="E1748" s="1">
        <v>0.14155499999999999</v>
      </c>
      <c r="F1748" s="1">
        <v>10441.32</v>
      </c>
      <c r="G1748" s="1">
        <v>1478.02</v>
      </c>
      <c r="H1748" s="1">
        <v>9702.31</v>
      </c>
      <c r="I1748" s="1">
        <v>50156.73</v>
      </c>
      <c r="J1748" s="1">
        <v>4.8037000000000001</v>
      </c>
      <c r="K1748" s="1"/>
      <c r="AE1748">
        <f>(B1746*C1746/SUM(C1670:C1746)+B1747*C1747/SUM(C1670:C1747)+B1748*C1748/SUM(C1670:C1748)+B1749*C1749/SUM(C1670:C1749)+B1750*C1750/SUM(C1670:C1750))/5</f>
        <v>4.9214666083453418</v>
      </c>
    </row>
    <row r="1749" spans="1:31" x14ac:dyDescent="0.3">
      <c r="A1749" s="1">
        <v>1965</v>
      </c>
      <c r="B1749" s="1">
        <v>79</v>
      </c>
      <c r="C1749" s="1">
        <v>0.166515</v>
      </c>
      <c r="D1749" s="1">
        <v>0.5</v>
      </c>
      <c r="E1749" s="1">
        <v>0.15371699999999999</v>
      </c>
      <c r="F1749" s="1">
        <v>8963.2999999999993</v>
      </c>
      <c r="G1749" s="1">
        <v>1377.81</v>
      </c>
      <c r="H1749" s="1">
        <v>8274.39</v>
      </c>
      <c r="I1749" s="1">
        <v>40454.42</v>
      </c>
      <c r="J1749" s="1">
        <v>4.5133000000000001</v>
      </c>
      <c r="K1749" s="1"/>
      <c r="AE1749">
        <f>(B1747*C1747/SUM(C1670:C1747)+B1748*C1748/SUM(C1670:C1748)+B1749*C1749/SUM(C1670:C1749)+B1750*C1750/SUM(C1670:C1750)+B1751*C1751/SUM(C1670:C1751))/5</f>
        <v>5.0899193748101199</v>
      </c>
    </row>
    <row r="1750" spans="1:31" x14ac:dyDescent="0.3">
      <c r="A1750" s="1">
        <v>1965</v>
      </c>
      <c r="B1750" s="1">
        <v>80</v>
      </c>
      <c r="C1750" s="1">
        <v>0.181862</v>
      </c>
      <c r="D1750" s="1">
        <v>0.5</v>
      </c>
      <c r="E1750" s="1">
        <v>0.16670299999999999</v>
      </c>
      <c r="F1750" s="1">
        <v>7585.49</v>
      </c>
      <c r="G1750" s="1">
        <v>1264.52</v>
      </c>
      <c r="H1750" s="1">
        <v>6953.22</v>
      </c>
      <c r="I1750" s="1">
        <v>32180.03</v>
      </c>
      <c r="J1750" s="1">
        <v>4.2423000000000002</v>
      </c>
      <c r="K1750" s="1"/>
      <c r="AE1750">
        <f>(B1748*C1748/SUM(C1670:C1748)+B1749*C1749/SUM(C1670:C1749)+B1750*C1750/SUM(C1670:C1750)+B1751*C1751/SUM(C1670:C1751)+B1752*C1752/SUM(C1670:C1752))/5</f>
        <v>5.2503843064262981</v>
      </c>
    </row>
    <row r="1751" spans="1:31" x14ac:dyDescent="0.3">
      <c r="A1751" s="1">
        <v>1965</v>
      </c>
      <c r="B1751" s="1">
        <v>81</v>
      </c>
      <c r="C1751" s="1">
        <v>0.198129</v>
      </c>
      <c r="D1751" s="1">
        <v>0.5</v>
      </c>
      <c r="E1751" s="1">
        <v>0.18027099999999999</v>
      </c>
      <c r="F1751" s="1">
        <v>6320.96</v>
      </c>
      <c r="G1751" s="1">
        <v>1139.48</v>
      </c>
      <c r="H1751" s="1">
        <v>5751.22</v>
      </c>
      <c r="I1751" s="1">
        <v>25226.81</v>
      </c>
      <c r="J1751" s="1">
        <v>3.9910000000000001</v>
      </c>
      <c r="K1751" s="1"/>
      <c r="AE1751">
        <f>(B1749*C1749/SUM(C1670:C1749)+B1750*C1750/SUM(C1670:C1750)+B1751*C1751/SUM(C1670:C1751)+B1752*C1752/SUM(C1670:C1752)+B1753*C1753/SUM(C1670:C1753))/5</f>
        <v>5.3973027429381641</v>
      </c>
    </row>
    <row r="1752" spans="1:31" x14ac:dyDescent="0.3">
      <c r="A1752" s="1">
        <v>1965</v>
      </c>
      <c r="B1752" s="1">
        <v>82</v>
      </c>
      <c r="C1752" s="1">
        <v>0.21495900000000001</v>
      </c>
      <c r="D1752" s="1">
        <v>0.5</v>
      </c>
      <c r="E1752" s="1">
        <v>0.19409699999999999</v>
      </c>
      <c r="F1752" s="1">
        <v>5181.4799999999996</v>
      </c>
      <c r="G1752" s="1">
        <v>1005.71</v>
      </c>
      <c r="H1752" s="1">
        <v>4678.62</v>
      </c>
      <c r="I1752" s="1">
        <v>19475.59</v>
      </c>
      <c r="J1752" s="1">
        <v>3.7587000000000002</v>
      </c>
      <c r="K1752" s="1"/>
      <c r="AE1752">
        <f>(B1750*C1750/SUM(C1670:C1750)+B1751*C1751/SUM(C1670:C1751)+B1752*C1752/SUM(C1670:C1752)+B1753*C1753/SUM(C1670:C1753)+B1754*C1754/SUM(C1670:C1754))/5</f>
        <v>5.5269274344688979</v>
      </c>
    </row>
    <row r="1753" spans="1:31" x14ac:dyDescent="0.3">
      <c r="A1753" s="1">
        <v>1965</v>
      </c>
      <c r="B1753" s="1">
        <v>83</v>
      </c>
      <c r="C1753" s="1">
        <v>0.23224</v>
      </c>
      <c r="D1753" s="1">
        <v>0.5</v>
      </c>
      <c r="E1753" s="1">
        <v>0.20807800000000001</v>
      </c>
      <c r="F1753" s="1">
        <v>4175.7700000000004</v>
      </c>
      <c r="G1753" s="1">
        <v>868.89</v>
      </c>
      <c r="H1753" s="1">
        <v>3741.32</v>
      </c>
      <c r="I1753" s="1">
        <v>14796.97</v>
      </c>
      <c r="J1753" s="1">
        <v>3.5434999999999999</v>
      </c>
      <c r="K1753" s="1"/>
      <c r="AE1753">
        <f>(B1751*C1751/SUM(C1670:C1751)+B1752*C1752/SUM(C1670:C1752)+B1753*C1753/SUM(C1670:C1753)+B1754*C1754/SUM(C1670:C1754)+B1755*C1755/SUM(C1670:C1755))/5</f>
        <v>5.6377646532896364</v>
      </c>
    </row>
    <row r="1754" spans="1:31" x14ac:dyDescent="0.3">
      <c r="A1754" s="1">
        <v>1965</v>
      </c>
      <c r="B1754" s="1">
        <v>84</v>
      </c>
      <c r="C1754" s="1">
        <v>0.25019799999999998</v>
      </c>
      <c r="D1754" s="1">
        <v>0.5</v>
      </c>
      <c r="E1754" s="1">
        <v>0.22237899999999999</v>
      </c>
      <c r="F1754" s="1">
        <v>3306.88</v>
      </c>
      <c r="G1754" s="1">
        <v>735.38</v>
      </c>
      <c r="H1754" s="1">
        <v>2939.19</v>
      </c>
      <c r="I1754" s="1">
        <v>11055.64</v>
      </c>
      <c r="J1754" s="1">
        <v>3.3431999999999999</v>
      </c>
      <c r="K1754" s="1"/>
      <c r="AE1754">
        <f>(B1752*C1752/SUM(C1670:C1752)+B1753*C1753/SUM(C1670:C1753)+B1754*C1754/SUM(C1670:C1754)+B1755*C1755/SUM(C1670:C1755)+B1756*C1756/SUM(C1670:C1756))/5</f>
        <v>5.730670347758692</v>
      </c>
    </row>
    <row r="1755" spans="1:31" x14ac:dyDescent="0.3">
      <c r="A1755" s="1">
        <v>1965</v>
      </c>
      <c r="B1755" s="1">
        <v>85</v>
      </c>
      <c r="C1755" s="1">
        <v>0.26890399999999998</v>
      </c>
      <c r="D1755" s="1">
        <v>0.5</v>
      </c>
      <c r="E1755" s="1">
        <v>0.23703399999999999</v>
      </c>
      <c r="F1755" s="1">
        <v>2571.5</v>
      </c>
      <c r="G1755" s="1">
        <v>609.53</v>
      </c>
      <c r="H1755" s="1">
        <v>2266.73</v>
      </c>
      <c r="I1755" s="1">
        <v>8116.45</v>
      </c>
      <c r="J1755" s="1">
        <v>3.1562999999999999</v>
      </c>
      <c r="K1755" s="1"/>
      <c r="AE1755">
        <f>(B1753*C1753/SUM(C1670:C1753)+B1754*C1754/SUM(C1670:C1754)+B1755*C1755/SUM(C1670:C1755)+B1756*C1756/SUM(C1670:C1756)+B1757*C1757/SUM(C1670:C1757))/5</f>
        <v>5.8088532389454803</v>
      </c>
    </row>
    <row r="1756" spans="1:31" x14ac:dyDescent="0.3">
      <c r="A1756" s="1">
        <v>1965</v>
      </c>
      <c r="B1756" s="1">
        <v>86</v>
      </c>
      <c r="C1756" s="1">
        <v>0.28845500000000002</v>
      </c>
      <c r="D1756" s="1">
        <v>0.5</v>
      </c>
      <c r="E1756" s="1">
        <v>0.25209500000000001</v>
      </c>
      <c r="F1756" s="1">
        <v>1961.97</v>
      </c>
      <c r="G1756" s="1">
        <v>494.6</v>
      </c>
      <c r="H1756" s="1">
        <v>1714.66</v>
      </c>
      <c r="I1756" s="1">
        <v>5849.72</v>
      </c>
      <c r="J1756" s="1">
        <v>2.9815999999999998</v>
      </c>
      <c r="K1756" s="1"/>
      <c r="AE1756">
        <f>(B1754*C1754/SUM(C1670:C1754)+B1755*C1755/SUM(C1670:C1755)+B1756*C1756/SUM(C1670:C1756)+B1757*C1757/SUM(C1670:C1757)+B1758*C1758/SUM(C1670:C1758))/5</f>
        <v>5.8769844889385823</v>
      </c>
    </row>
    <row r="1757" spans="1:31" x14ac:dyDescent="0.3">
      <c r="A1757" s="1">
        <v>1965</v>
      </c>
      <c r="B1757" s="1">
        <v>87</v>
      </c>
      <c r="C1757" s="1">
        <v>0.30897400000000003</v>
      </c>
      <c r="D1757" s="1">
        <v>0.5</v>
      </c>
      <c r="E1757" s="1">
        <v>0.26762900000000001</v>
      </c>
      <c r="F1757" s="1">
        <v>1467.36</v>
      </c>
      <c r="G1757" s="1">
        <v>392.71</v>
      </c>
      <c r="H1757" s="1">
        <v>1271.01</v>
      </c>
      <c r="I1757" s="1">
        <v>4135.05</v>
      </c>
      <c r="J1757" s="1">
        <v>2.8180000000000001</v>
      </c>
      <c r="K1757" s="1"/>
      <c r="AE1757">
        <f>(B1755*C1755/SUM(C1670:C1755)+B1756*C1756/SUM(C1670:C1756)+B1757*C1757/SUM(C1670:C1757)+B1758*C1758/SUM(C1670:C1758)+B1759*C1759/SUM(C1670:C1759))/5</f>
        <v>5.9379683402118246</v>
      </c>
    </row>
    <row r="1758" spans="1:31" x14ac:dyDescent="0.3">
      <c r="A1758" s="1">
        <v>1965</v>
      </c>
      <c r="B1758" s="1">
        <v>88</v>
      </c>
      <c r="C1758" s="1">
        <v>0.33085999999999999</v>
      </c>
      <c r="D1758" s="1">
        <v>0.5</v>
      </c>
      <c r="E1758" s="1">
        <v>0.28389500000000001</v>
      </c>
      <c r="F1758" s="1">
        <v>1074.6500000000001</v>
      </c>
      <c r="G1758" s="1">
        <v>305.08999999999997</v>
      </c>
      <c r="H1758" s="1">
        <v>922.11</v>
      </c>
      <c r="I1758" s="1">
        <v>2864.05</v>
      </c>
      <c r="J1758" s="1">
        <v>2.6650999999999998</v>
      </c>
      <c r="K1758" s="1"/>
      <c r="AE1758">
        <f>(B1756*C1756/SUM(C1670:C1756)+B1757*C1757/SUM(C1670:C1757)+B1758*C1758/SUM(C1670:C1758)+B1759*C1759/SUM(C1670:C1759)+B1760*C1760/SUM(C1670:C1760))/5</f>
        <v>5.9923015595200431</v>
      </c>
    </row>
    <row r="1759" spans="1:31" x14ac:dyDescent="0.3">
      <c r="A1759" s="1">
        <v>1965</v>
      </c>
      <c r="B1759" s="1">
        <v>89</v>
      </c>
      <c r="C1759" s="1">
        <v>0.35411999999999999</v>
      </c>
      <c r="D1759" s="1">
        <v>0.5</v>
      </c>
      <c r="E1759" s="1">
        <v>0.30085200000000001</v>
      </c>
      <c r="F1759" s="1">
        <v>769.56</v>
      </c>
      <c r="G1759" s="1">
        <v>231.52</v>
      </c>
      <c r="H1759" s="1">
        <v>653.79999999999995</v>
      </c>
      <c r="I1759" s="1">
        <v>1941.94</v>
      </c>
      <c r="J1759" s="1">
        <v>2.5234000000000001</v>
      </c>
      <c r="K1759" s="1"/>
      <c r="AE1759">
        <f>(B1757*C1757/SUM(C1670:C1757)+B1758*C1758/SUM(C1670:C1758)+B1759*C1759/SUM(C1670:C1759)+B1760*C1760/SUM(C1670:C1760)+B1761*C1761/SUM(C1670:C1761))/5</f>
        <v>6.0381463055018232</v>
      </c>
    </row>
    <row r="1760" spans="1:31" x14ac:dyDescent="0.3">
      <c r="A1760" s="1">
        <v>1965</v>
      </c>
      <c r="B1760" s="1">
        <v>90</v>
      </c>
      <c r="C1760" s="1">
        <v>0.37821399999999999</v>
      </c>
      <c r="D1760" s="1">
        <v>0.5</v>
      </c>
      <c r="E1760" s="1">
        <v>0.31806600000000002</v>
      </c>
      <c r="F1760" s="1">
        <v>538.04</v>
      </c>
      <c r="G1760" s="1">
        <v>171.13</v>
      </c>
      <c r="H1760" s="1">
        <v>452.47</v>
      </c>
      <c r="I1760" s="1">
        <v>1288.1300000000001</v>
      </c>
      <c r="J1760" s="1">
        <v>2.3940999999999999</v>
      </c>
      <c r="K1760" s="1"/>
      <c r="AE1760">
        <f>(B1758*C1758/SUM(C1670:C1758)+B1759*C1759/SUM(C1670:C1759)+B1760*C1760/SUM(C1670:C1760)+B1761*C1761/SUM(C1670:C1761)+B1762*C1762/SUM(C1670:C1762))/5</f>
        <v>6.0714587136137794</v>
      </c>
    </row>
    <row r="1761" spans="1:31" x14ac:dyDescent="0.3">
      <c r="A1761" s="1">
        <v>1965</v>
      </c>
      <c r="B1761" s="1">
        <v>91</v>
      </c>
      <c r="C1761" s="1">
        <v>0.402443</v>
      </c>
      <c r="D1761" s="1">
        <v>0.5</v>
      </c>
      <c r="E1761" s="1">
        <v>0.33502799999999999</v>
      </c>
      <c r="F1761" s="1">
        <v>366.91</v>
      </c>
      <c r="G1761" s="1">
        <v>122.92</v>
      </c>
      <c r="H1761" s="1">
        <v>305.45</v>
      </c>
      <c r="I1761" s="1">
        <v>835.66</v>
      </c>
      <c r="J1761" s="1">
        <v>2.2776000000000001</v>
      </c>
      <c r="K1761" s="1"/>
      <c r="AE1761">
        <f>(B1759*C1759/SUM(C1670:C1759)+B1760*C1760/SUM(C1670:C1760)+B1761*C1761/SUM(C1670:C1761)+B1762*C1762/SUM(C1670:C1762)+B1763*C1763/SUM(C1670:C1763))/5</f>
        <v>6.0887050909012386</v>
      </c>
    </row>
    <row r="1762" spans="1:31" x14ac:dyDescent="0.3">
      <c r="A1762" s="1">
        <v>1965</v>
      </c>
      <c r="B1762" s="1">
        <v>92</v>
      </c>
      <c r="C1762" s="1">
        <v>0.42594100000000001</v>
      </c>
      <c r="D1762" s="1">
        <v>0.5</v>
      </c>
      <c r="E1762" s="1">
        <v>0.35115499999999999</v>
      </c>
      <c r="F1762" s="1">
        <v>243.98</v>
      </c>
      <c r="G1762" s="1">
        <v>85.68</v>
      </c>
      <c r="H1762" s="1">
        <v>201.15</v>
      </c>
      <c r="I1762" s="1">
        <v>530.21</v>
      </c>
      <c r="J1762" s="1">
        <v>2.1732</v>
      </c>
      <c r="K1762" s="1"/>
      <c r="AE1762">
        <f>(B1760*C1760/SUM(C1670:C1760)+B1761*C1761/SUM(C1670:C1761)+B1762*C1762/SUM(C1670:C1762)+B1763*C1763/SUM(C1670:C1763)+B1764*C1764/SUM(C1670:C1764))/5</f>
        <v>6.0889100301558994</v>
      </c>
    </row>
    <row r="1763" spans="1:31" x14ac:dyDescent="0.3">
      <c r="A1763" s="1">
        <v>1965</v>
      </c>
      <c r="B1763" s="1">
        <v>93</v>
      </c>
      <c r="C1763" s="1">
        <v>0.449013</v>
      </c>
      <c r="D1763" s="1">
        <v>0.5</v>
      </c>
      <c r="E1763" s="1">
        <v>0.36668899999999999</v>
      </c>
      <c r="F1763" s="1">
        <v>158.31</v>
      </c>
      <c r="G1763" s="1">
        <v>58.05</v>
      </c>
      <c r="H1763" s="1">
        <v>129.28</v>
      </c>
      <c r="I1763" s="1">
        <v>329.07</v>
      </c>
      <c r="J1763" s="1">
        <v>2.0787</v>
      </c>
      <c r="K1763" s="1"/>
      <c r="AE1763">
        <f>(B1761*C1761/SUM(C1670:C1761)+B1762*C1762/SUM(C1670:C1762)+B1763*C1763/SUM(C1670:C1763)+B1764*C1764/SUM(C1670:C1764)+B1765*C1765/SUM(C1670:C1765))/5</f>
        <v>6.0720042296445476</v>
      </c>
    </row>
    <row r="1764" spans="1:31" x14ac:dyDescent="0.3">
      <c r="A1764" s="1">
        <v>1965</v>
      </c>
      <c r="B1764" s="1">
        <v>94</v>
      </c>
      <c r="C1764" s="1">
        <v>0.472306</v>
      </c>
      <c r="D1764" s="1">
        <v>0.5</v>
      </c>
      <c r="E1764" s="1">
        <v>0.38207799999999997</v>
      </c>
      <c r="F1764" s="1">
        <v>100.26</v>
      </c>
      <c r="G1764" s="1">
        <v>38.31</v>
      </c>
      <c r="H1764" s="1">
        <v>81.099999999999994</v>
      </c>
      <c r="I1764" s="1">
        <v>199.79</v>
      </c>
      <c r="J1764" s="1">
        <v>1.9926999999999999</v>
      </c>
      <c r="K1764" s="1"/>
      <c r="AE1764">
        <f>(B1762*C1762/SUM(C1670:C1762)+B1763*C1763/SUM(C1670:C1763)+B1764*C1764/SUM(C1670:C1764)+B1765*C1765/SUM(C1670:C1765)+B1766*C1766/SUM(C1670:C1766))/5</f>
        <v>6.0388501015980678</v>
      </c>
    </row>
    <row r="1765" spans="1:31" x14ac:dyDescent="0.3">
      <c r="A1765" s="1">
        <v>1965</v>
      </c>
      <c r="B1765" s="1">
        <v>95</v>
      </c>
      <c r="C1765" s="1">
        <v>0.495286</v>
      </c>
      <c r="D1765" s="1">
        <v>0.5</v>
      </c>
      <c r="E1765" s="1">
        <v>0.39697700000000002</v>
      </c>
      <c r="F1765" s="1">
        <v>61.95</v>
      </c>
      <c r="G1765" s="1">
        <v>24.59</v>
      </c>
      <c r="H1765" s="1">
        <v>49.65</v>
      </c>
      <c r="I1765" s="1">
        <v>118.68</v>
      </c>
      <c r="J1765" s="1">
        <v>1.9157</v>
      </c>
      <c r="K1765" s="1"/>
      <c r="AE1765">
        <f>(B1763*C1763/SUM(C1670:C1763)+B1764*C1764/SUM(C1670:C1764)+B1765*C1765/SUM(C1670:C1765)+B1766*C1766/SUM(C1670:C1766)+B1767*C1767/SUM(C1670:C1767))/5</f>
        <v>5.9912420915829454</v>
      </c>
    </row>
    <row r="1766" spans="1:31" x14ac:dyDescent="0.3">
      <c r="A1766" s="1">
        <v>1965</v>
      </c>
      <c r="B1766" s="1">
        <v>96</v>
      </c>
      <c r="C1766" s="1">
        <v>0.51734199999999997</v>
      </c>
      <c r="D1766" s="1">
        <v>0.5</v>
      </c>
      <c r="E1766" s="1">
        <v>0.411022</v>
      </c>
      <c r="F1766" s="1">
        <v>37.36</v>
      </c>
      <c r="G1766" s="1">
        <v>15.36</v>
      </c>
      <c r="H1766" s="1">
        <v>29.68</v>
      </c>
      <c r="I1766" s="1">
        <v>69.03</v>
      </c>
      <c r="J1766" s="1">
        <v>1.8476999999999999</v>
      </c>
      <c r="K1766" s="1"/>
      <c r="AE1766">
        <f>(B1764*C1764/SUM(C1670:C1764)+B1765*C1765/SUM(C1670:C1765)+B1766*C1766/SUM(C1670:C1766)+B1767*C1767/SUM(C1670:C1767)+B1768*C1768/SUM(C1670:C1768))/5</f>
        <v>5.9292166140081415</v>
      </c>
    </row>
    <row r="1767" spans="1:31" x14ac:dyDescent="0.3">
      <c r="A1767" s="1">
        <v>1965</v>
      </c>
      <c r="B1767" s="1">
        <v>97</v>
      </c>
      <c r="C1767" s="1">
        <v>0.53779500000000002</v>
      </c>
      <c r="D1767" s="1">
        <v>0.5</v>
      </c>
      <c r="E1767" s="1">
        <v>0.42382900000000001</v>
      </c>
      <c r="F1767" s="1">
        <v>22</v>
      </c>
      <c r="G1767" s="1">
        <v>9.33</v>
      </c>
      <c r="H1767" s="1">
        <v>17.34</v>
      </c>
      <c r="I1767" s="1">
        <v>39.35</v>
      </c>
      <c r="J1767" s="1">
        <v>1.7882</v>
      </c>
      <c r="K1767" s="1"/>
      <c r="AE1767">
        <f>(B1765*C1765/SUM(C1670:C1765)+B1766*C1766/SUM(C1670:C1766)+B1767*C1767/SUM(C1670:C1767)+B1768*C1768/SUM(C1670:C1768)+B1769*C1769/SUM(C1670:C1769))/5</f>
        <v>5.8523122137842263</v>
      </c>
    </row>
    <row r="1768" spans="1:31" x14ac:dyDescent="0.3">
      <c r="A1768" s="1">
        <v>1965</v>
      </c>
      <c r="B1768" s="1">
        <v>98</v>
      </c>
      <c r="C1768" s="1">
        <v>0.55628100000000003</v>
      </c>
      <c r="D1768" s="1">
        <v>0.5</v>
      </c>
      <c r="E1768" s="1">
        <v>0.43522699999999997</v>
      </c>
      <c r="F1768" s="1">
        <v>12.68</v>
      </c>
      <c r="G1768" s="1">
        <v>5.52</v>
      </c>
      <c r="H1768" s="1">
        <v>9.92</v>
      </c>
      <c r="I1768" s="1">
        <v>22.01</v>
      </c>
      <c r="J1768" s="1">
        <v>1.7358</v>
      </c>
      <c r="K1768" s="1"/>
      <c r="AE1768">
        <f>(B1766*C1766/SUM(C1670:C1766)+B1767*C1767/SUM(C1670:C1767)+B1768*C1768/SUM(C1670:C1768)+B1769*C1769/SUM(C1670:C1769)+B1770*C1770/SUM(C1670:C1770))/5</f>
        <v>5.7627143077469878</v>
      </c>
    </row>
    <row r="1769" spans="1:31" x14ac:dyDescent="0.3">
      <c r="A1769" s="1">
        <v>1965</v>
      </c>
      <c r="B1769" s="1">
        <v>99</v>
      </c>
      <c r="C1769" s="1">
        <v>0.57333299999999998</v>
      </c>
      <c r="D1769" s="1">
        <v>0.5</v>
      </c>
      <c r="E1769" s="1">
        <v>0.44559599999999999</v>
      </c>
      <c r="F1769" s="1">
        <v>7.16</v>
      </c>
      <c r="G1769" s="1">
        <v>3.19</v>
      </c>
      <c r="H1769" s="1">
        <v>5.56</v>
      </c>
      <c r="I1769" s="1">
        <v>12.09</v>
      </c>
      <c r="J1769" s="1">
        <v>1.6880999999999999</v>
      </c>
      <c r="K1769" s="1"/>
      <c r="AE1769">
        <f>(B1767*C1767/SUM(C1670:C1767)+B1768*C1768/SUM(C1670:C1768)+B1769*C1769/SUM(C1670:C1769)+B1770*C1770/SUM(C1670:C1770)+B1771*C1771/SUM(C1670:C1771))/5</f>
        <v>5.6649766332995206</v>
      </c>
    </row>
    <row r="1770" spans="1:31" x14ac:dyDescent="0.3">
      <c r="A1770" s="1">
        <v>1965</v>
      </c>
      <c r="B1770" s="1">
        <v>100</v>
      </c>
      <c r="C1770" s="1">
        <v>0.58965500000000004</v>
      </c>
      <c r="D1770" s="1">
        <v>0.5</v>
      </c>
      <c r="E1770" s="1">
        <v>0.45539299999999999</v>
      </c>
      <c r="F1770" s="1">
        <v>3.97</v>
      </c>
      <c r="G1770" s="1">
        <v>1.81</v>
      </c>
      <c r="H1770" s="1">
        <v>3.07</v>
      </c>
      <c r="I1770" s="1">
        <v>6.52</v>
      </c>
      <c r="J1770" s="1">
        <v>1.6431</v>
      </c>
      <c r="K1770" s="1"/>
      <c r="AE1770">
        <f>(B1768*C1768/SUM(C1670:C1768)+B1769*C1769/SUM(C1670:C1769)+B1770*C1770/SUM(C1670:C1770)+B1771*C1771/SUM(C1670:C1771)+B1772*C1772/SUM(C1670:C1772))/5</f>
        <v>5.5657589141553077</v>
      </c>
    </row>
    <row r="1771" spans="1:31" x14ac:dyDescent="0.3">
      <c r="A1771" s="1">
        <v>1965</v>
      </c>
      <c r="B1771" s="1">
        <v>101</v>
      </c>
      <c r="C1771" s="1">
        <v>0.60607500000000003</v>
      </c>
      <c r="D1771" s="1">
        <v>0.5</v>
      </c>
      <c r="E1771" s="1">
        <v>0.46512500000000001</v>
      </c>
      <c r="F1771" s="1">
        <v>2.16</v>
      </c>
      <c r="G1771" s="1">
        <v>1.01</v>
      </c>
      <c r="H1771" s="1">
        <v>1.66</v>
      </c>
      <c r="I1771" s="1">
        <v>3.46</v>
      </c>
      <c r="J1771" s="1">
        <v>1.5989</v>
      </c>
      <c r="K1771" s="1"/>
      <c r="AE1771">
        <f>(B1769*C1769/SUM(C1670:C1769)+B1770*C1770/SUM(C1670:C1770)+B1771*C1771/SUM(C1670:C1771)+B1772*C1772/SUM(C1670:C1772)+B1773*C1773/SUM(C1670:C1773))/5</f>
        <v>5.4724276321300547</v>
      </c>
    </row>
    <row r="1772" spans="1:31" x14ac:dyDescent="0.3">
      <c r="A1772" s="1">
        <v>1965</v>
      </c>
      <c r="B1772" s="1">
        <v>102</v>
      </c>
      <c r="C1772" s="1">
        <v>0.62354100000000001</v>
      </c>
      <c r="D1772" s="1">
        <v>0.5</v>
      </c>
      <c r="E1772" s="1">
        <v>0.47534300000000002</v>
      </c>
      <c r="F1772" s="1">
        <v>1.1599999999999999</v>
      </c>
      <c r="G1772" s="1">
        <v>0.55000000000000004</v>
      </c>
      <c r="H1772" s="1">
        <v>0.88</v>
      </c>
      <c r="I1772" s="1">
        <v>1.8</v>
      </c>
      <c r="J1772" s="1">
        <v>1.5546</v>
      </c>
      <c r="K1772" s="1"/>
      <c r="AE1772">
        <f>(B1770*C1770/SUM(C1670:C1770)+B1771*C1771/SUM(C1670:C1771)+B1772*C1772/SUM(C1670:C1772)+B1773*C1773/SUM(C1670:C1773)+B1774*C1774/SUM(C1670:C1774))/5</f>
        <v>5.389232241894911</v>
      </c>
    </row>
    <row r="1773" spans="1:31" x14ac:dyDescent="0.3">
      <c r="A1773" s="1">
        <v>1965</v>
      </c>
      <c r="B1773" s="1">
        <v>103</v>
      </c>
      <c r="C1773" s="1">
        <v>0.64284300000000005</v>
      </c>
      <c r="D1773" s="1">
        <v>0.5</v>
      </c>
      <c r="E1773" s="1">
        <v>0.48647800000000002</v>
      </c>
      <c r="F1773" s="1">
        <v>0.61</v>
      </c>
      <c r="G1773" s="1">
        <v>0.3</v>
      </c>
      <c r="H1773" s="1">
        <v>0.46</v>
      </c>
      <c r="I1773" s="1">
        <v>0.92</v>
      </c>
      <c r="J1773" s="1">
        <v>1.51</v>
      </c>
      <c r="K1773" s="1"/>
      <c r="AE1773">
        <f>(B1771*C1771/SUM(C1670:C1771)+B1772*C1772/SUM(C1670:C1772)+B1773*C1773/SUM(C1670:C1773)+B1774*C1774/SUM(C1670:C1774)+B1775*C1775/SUM(C1670:C1775))/5</f>
        <v>5.3169251800466153</v>
      </c>
    </row>
    <row r="1774" spans="1:31" x14ac:dyDescent="0.3">
      <c r="A1774" s="1">
        <v>1965</v>
      </c>
      <c r="B1774" s="1">
        <v>104</v>
      </c>
      <c r="C1774" s="1">
        <v>0.66347900000000004</v>
      </c>
      <c r="D1774" s="1">
        <v>0.5</v>
      </c>
      <c r="E1774" s="1">
        <v>0.49820500000000001</v>
      </c>
      <c r="F1774" s="1">
        <v>0.31</v>
      </c>
      <c r="G1774" s="1">
        <v>0.16</v>
      </c>
      <c r="H1774" s="1">
        <v>0.23</v>
      </c>
      <c r="I1774" s="1">
        <v>0.46</v>
      </c>
      <c r="J1774" s="1">
        <v>1.4668000000000001</v>
      </c>
      <c r="K1774" s="1"/>
      <c r="AE1774">
        <f>(B1772*C1772/SUM(C1670:C1772)+B1773*C1773/SUM(C1670:C1773)+B1774*C1774/SUM(C1670:C1774)+B1775*C1775/SUM(C1670:C1775)+B1776*C1776/SUM(C1670:C1776))/5</f>
        <v>5.2530863686983267</v>
      </c>
    </row>
    <row r="1775" spans="1:31" x14ac:dyDescent="0.3">
      <c r="A1775" s="1">
        <v>1965</v>
      </c>
      <c r="B1775" s="1">
        <v>105</v>
      </c>
      <c r="C1775" s="1">
        <v>0.68445599999999995</v>
      </c>
      <c r="D1775" s="1">
        <v>0.5</v>
      </c>
      <c r="E1775" s="1">
        <v>0.50993999999999995</v>
      </c>
      <c r="F1775" s="1">
        <v>0.16</v>
      </c>
      <c r="G1775" s="1">
        <v>0.08</v>
      </c>
      <c r="H1775" s="1">
        <v>0.12</v>
      </c>
      <c r="I1775" s="1">
        <v>0.22</v>
      </c>
      <c r="J1775" s="1">
        <v>1.4268000000000001</v>
      </c>
      <c r="K1775" s="1"/>
      <c r="AE1775">
        <f>(B1773*C1773/SUM(C1670:C1773)+B1774*C1774/SUM(C1670:C1774)+B1775*C1775/SUM(C1670:C1775)+B1776*C1776/SUM(C1670:C1776)+B1777*C1777/SUM(C1670:C1777))/5</f>
        <v>5.1924087160001147</v>
      </c>
    </row>
    <row r="1776" spans="1:31" x14ac:dyDescent="0.3">
      <c r="A1776" s="1">
        <v>1965</v>
      </c>
      <c r="B1776" s="1">
        <v>106</v>
      </c>
      <c r="C1776" s="1">
        <v>0.70464800000000005</v>
      </c>
      <c r="D1776" s="1">
        <v>0.5</v>
      </c>
      <c r="E1776" s="1">
        <v>0.52106399999999997</v>
      </c>
      <c r="F1776" s="1">
        <v>0.08</v>
      </c>
      <c r="G1776" s="1">
        <v>0.04</v>
      </c>
      <c r="H1776" s="1">
        <v>0.06</v>
      </c>
      <c r="I1776" s="1">
        <v>0.11</v>
      </c>
      <c r="J1776" s="1">
        <v>1.3911</v>
      </c>
      <c r="K1776" s="1"/>
      <c r="AE1776">
        <f>(B1774*C1774/SUM(C1670:C1774)+B1775*C1775/SUM(C1670:C1775)+B1776*C1776/SUM(C1670:C1776)+B1777*C1777/SUM(C1670:C1777)+B1778*C1778/SUM(C1670:C1778))/5</f>
        <v>5.1295557009548203</v>
      </c>
    </row>
    <row r="1777" spans="1:31" x14ac:dyDescent="0.3">
      <c r="A1777" s="1">
        <v>1965</v>
      </c>
      <c r="B1777" s="1">
        <v>107</v>
      </c>
      <c r="C1777" s="1">
        <v>0.72279499999999997</v>
      </c>
      <c r="D1777" s="1">
        <v>0.5</v>
      </c>
      <c r="E1777" s="1">
        <v>0.53092099999999998</v>
      </c>
      <c r="F1777" s="1">
        <v>0.04</v>
      </c>
      <c r="G1777" s="1">
        <v>0.02</v>
      </c>
      <c r="H1777" s="1">
        <v>0.03</v>
      </c>
      <c r="I1777" s="1">
        <v>0.05</v>
      </c>
      <c r="J1777" s="1">
        <v>1.3606</v>
      </c>
      <c r="K1777" s="1"/>
      <c r="AE1777">
        <f>(B1775*C1775/SUM(C1670:C1775)+B1776*C1776/SUM(C1670:C1776)+B1777*C1777/SUM(C1670:C1777)+B1778*C1778/SUM(C1670:C1778)+B1779*C1779/SUM(C1670:C1779))/5</f>
        <v>5.0620502380822483</v>
      </c>
    </row>
    <row r="1778" spans="1:31" x14ac:dyDescent="0.3">
      <c r="A1778" s="1">
        <v>1965</v>
      </c>
      <c r="B1778" s="1">
        <v>108</v>
      </c>
      <c r="C1778" s="1">
        <v>0.73919400000000002</v>
      </c>
      <c r="D1778" s="1">
        <v>0.5</v>
      </c>
      <c r="E1778" s="1">
        <v>0.53971599999999997</v>
      </c>
      <c r="F1778" s="1">
        <v>0.02</v>
      </c>
      <c r="G1778" s="1">
        <v>0.01</v>
      </c>
      <c r="H1778" s="1">
        <v>0.01</v>
      </c>
      <c r="I1778" s="1">
        <v>0.02</v>
      </c>
      <c r="J1778" s="1">
        <v>1.3347</v>
      </c>
      <c r="K1778" s="1"/>
      <c r="AE1778">
        <f>(B1776*C1776/SUM(C1670:C1776)+B1777*C1777/SUM(C1670:C1777)+B1778*C1778/SUM(C1670:C1778)+B1779*C1779/SUM(C1670:C1779)+B1780*C1780/SUM(C1670:C1780))/5</f>
        <v>4.988922684670321</v>
      </c>
    </row>
    <row r="1779" spans="1:31" x14ac:dyDescent="0.3">
      <c r="A1779" s="1">
        <v>1965</v>
      </c>
      <c r="B1779" s="1">
        <v>109</v>
      </c>
      <c r="C1779" s="1">
        <v>0.75485599999999997</v>
      </c>
      <c r="D1779" s="1">
        <v>0.5</v>
      </c>
      <c r="E1779" s="1">
        <v>0.54801900000000003</v>
      </c>
      <c r="F1779" s="1">
        <v>0.01</v>
      </c>
      <c r="G1779" s="1">
        <v>0</v>
      </c>
      <c r="H1779" s="1">
        <v>0.01</v>
      </c>
      <c r="I1779" s="1">
        <v>0.01</v>
      </c>
      <c r="J1779" s="1">
        <v>1.3133999999999999</v>
      </c>
      <c r="K1779" s="1"/>
      <c r="AE1779">
        <f>(B1778*C1778/SUM(C1670:C1778)+B1779*C1779/SUM(C1670:C1779)+B1780*C1780/SUM(C1670:C1780))/3</f>
        <v>4.9117667344619322</v>
      </c>
    </row>
    <row r="1780" spans="1:31" x14ac:dyDescent="0.3">
      <c r="A1780" s="1">
        <v>1965</v>
      </c>
      <c r="B1780" s="1">
        <v>110</v>
      </c>
      <c r="C1780" s="1">
        <v>0.76950499999999999</v>
      </c>
      <c r="D1780" s="1">
        <v>1.299536</v>
      </c>
      <c r="E1780" s="1">
        <v>1</v>
      </c>
      <c r="F1780" s="1">
        <v>0</v>
      </c>
      <c r="G1780" s="1">
        <v>0</v>
      </c>
      <c r="H1780" s="1">
        <v>0</v>
      </c>
      <c r="I1780" s="1">
        <v>0</v>
      </c>
      <c r="J1780" s="1">
        <v>1.2995000000000001</v>
      </c>
      <c r="K1780" s="1"/>
      <c r="AE1780">
        <f>(B1780*C1780/SUM(C1670:C1780))</f>
        <v>4.8316678852547277</v>
      </c>
    </row>
    <row r="1781" spans="1:31" x14ac:dyDescent="0.3">
      <c r="A1781" s="1">
        <v>1966</v>
      </c>
      <c r="B1781" s="1">
        <v>0</v>
      </c>
      <c r="C1781" s="1">
        <v>0.170626</v>
      </c>
      <c r="D1781" s="1">
        <v>0.35</v>
      </c>
      <c r="E1781" s="1">
        <v>0.15359100000000001</v>
      </c>
      <c r="F1781" s="1">
        <v>100000</v>
      </c>
      <c r="G1781" s="1">
        <v>15359.14</v>
      </c>
      <c r="H1781" s="1">
        <v>90016.56</v>
      </c>
      <c r="I1781" s="1">
        <v>4100752.43</v>
      </c>
      <c r="J1781" s="1">
        <v>41.0075</v>
      </c>
      <c r="K1781" s="1"/>
      <c r="AE1781">
        <f>B1781*C1781/SUM(C1781:C1781)</f>
        <v>0</v>
      </c>
    </row>
    <row r="1782" spans="1:31" x14ac:dyDescent="0.3">
      <c r="A1782" s="1">
        <v>1966</v>
      </c>
      <c r="B1782" s="1">
        <v>1</v>
      </c>
      <c r="C1782" s="1">
        <v>7.1938000000000002E-2</v>
      </c>
      <c r="D1782" s="1">
        <v>0.5</v>
      </c>
      <c r="E1782" s="1">
        <v>6.9440000000000002E-2</v>
      </c>
      <c r="F1782" s="1">
        <v>84640.86</v>
      </c>
      <c r="G1782" s="1">
        <v>5877.49</v>
      </c>
      <c r="H1782" s="1">
        <v>81702.11</v>
      </c>
      <c r="I1782" s="1">
        <v>4010735.87</v>
      </c>
      <c r="J1782" s="1">
        <v>47.385300000000001</v>
      </c>
      <c r="K1782" s="1"/>
      <c r="AE1782">
        <f>(B1781*C1781/SUM(C1781:C1781)+B1782*C1782/SUM(C1781:C1782)+B1783*C1783/SUM(C1781:C1783))/3</f>
        <v>0.18610798841611029</v>
      </c>
    </row>
    <row r="1783" spans="1:31" x14ac:dyDescent="0.3">
      <c r="A1783" s="1">
        <v>1966</v>
      </c>
      <c r="B1783" s="1">
        <v>2</v>
      </c>
      <c r="C1783" s="1">
        <v>3.6526000000000003E-2</v>
      </c>
      <c r="D1783" s="1">
        <v>0.5</v>
      </c>
      <c r="E1783" s="1">
        <v>3.5871E-2</v>
      </c>
      <c r="F1783" s="1">
        <v>78763.37</v>
      </c>
      <c r="G1783" s="1">
        <v>2825.31</v>
      </c>
      <c r="H1783" s="1">
        <v>77350.710000000006</v>
      </c>
      <c r="I1783" s="1">
        <v>3929033.76</v>
      </c>
      <c r="J1783" s="1">
        <v>49.884</v>
      </c>
      <c r="K1783" s="1"/>
      <c r="AE1783">
        <f>(B1781*C1781/SUM(C1781:C1781)+B1782*C1782/SUM(C1781:C1782)+B1783*C1783/SUM(C1781:C1783)+B1784*C1784/SUM(C1781:C1784)+B1785*C1785/SUM(C1781:C1785))/5</f>
        <v>0.20323655241659919</v>
      </c>
    </row>
    <row r="1784" spans="1:31" x14ac:dyDescent="0.3">
      <c r="A1784" s="1">
        <v>1966</v>
      </c>
      <c r="B1784" s="1">
        <v>3</v>
      </c>
      <c r="C1784" s="1">
        <v>2.3947E-2</v>
      </c>
      <c r="D1784" s="1">
        <v>0.5</v>
      </c>
      <c r="E1784" s="1">
        <v>2.3664000000000001E-2</v>
      </c>
      <c r="F1784" s="1">
        <v>75938.06</v>
      </c>
      <c r="G1784" s="1">
        <v>1796.98</v>
      </c>
      <c r="H1784" s="1">
        <v>75039.570000000007</v>
      </c>
      <c r="I1784" s="1">
        <v>3851683.05</v>
      </c>
      <c r="J1784" s="1">
        <v>50.721400000000003</v>
      </c>
      <c r="K1784" s="1"/>
      <c r="AE1784">
        <f>(B1782*C1782/SUM(C1781:C1782)+B1783*C1783/SUM(C1781:C1783)+B1784*C1784/SUM(C1781:C1784)+B1785*C1785/SUM(C1781:C1785)+B1786*C1786/SUM(C1781:C1786))/5</f>
        <v>0.24515438355043875</v>
      </c>
    </row>
    <row r="1785" spans="1:31" x14ac:dyDescent="0.3">
      <c r="A1785" s="1">
        <v>1966</v>
      </c>
      <c r="B1785" s="1">
        <v>4</v>
      </c>
      <c r="C1785" s="1">
        <v>1.7704000000000001E-2</v>
      </c>
      <c r="D1785" s="1">
        <v>0.5</v>
      </c>
      <c r="E1785" s="1">
        <v>1.7548000000000001E-2</v>
      </c>
      <c r="F1785" s="1">
        <v>74141.08</v>
      </c>
      <c r="G1785" s="1">
        <v>1301.05</v>
      </c>
      <c r="H1785" s="1">
        <v>73490.55</v>
      </c>
      <c r="I1785" s="1">
        <v>3776643.48</v>
      </c>
      <c r="J1785" s="1">
        <v>50.938600000000001</v>
      </c>
      <c r="K1785" s="1"/>
      <c r="AE1785">
        <f>(B1783*C1783/SUM(C1781:C1783)+B1784*C1784/SUM(C1781:C1784)+B1785*C1785/SUM(C1781:C1785)+B1786*C1786/SUM(C1781:C1786)+B1787*C1787/SUM(C1781:C1787))/5</f>
        <v>0.22626184573212876</v>
      </c>
    </row>
    <row r="1786" spans="1:31" x14ac:dyDescent="0.3">
      <c r="A1786" s="1">
        <v>1966</v>
      </c>
      <c r="B1786" s="1">
        <v>5</v>
      </c>
      <c r="C1786" s="1">
        <v>1.4033E-2</v>
      </c>
      <c r="D1786" s="1">
        <v>0.5</v>
      </c>
      <c r="E1786" s="1">
        <v>1.3934999999999999E-2</v>
      </c>
      <c r="F1786" s="1">
        <v>72840.02</v>
      </c>
      <c r="G1786" s="1">
        <v>1015.01</v>
      </c>
      <c r="H1786" s="1">
        <v>72332.52</v>
      </c>
      <c r="I1786" s="1">
        <v>3703152.93</v>
      </c>
      <c r="J1786" s="1">
        <v>50.839500000000001</v>
      </c>
      <c r="K1786" s="1"/>
      <c r="AE1786">
        <f>(B1784*C1784/SUM(C1781:C1784)+B1785*C1785/SUM(C1781:C1785)+B1786*C1786/SUM(C1781:C1786)+B1787*C1787/SUM(C1781:C1787)+B1788*C1788/SUM(C1781:C1788))/5</f>
        <v>0.21273413113326697</v>
      </c>
    </row>
    <row r="1787" spans="1:31" x14ac:dyDescent="0.3">
      <c r="A1787" s="1">
        <v>1966</v>
      </c>
      <c r="B1787" s="1">
        <v>6</v>
      </c>
      <c r="C1787" s="1">
        <v>1.167E-2</v>
      </c>
      <c r="D1787" s="1">
        <v>0.5</v>
      </c>
      <c r="E1787" s="1">
        <v>1.1601999999999999E-2</v>
      </c>
      <c r="F1787" s="1">
        <v>71825.009999999995</v>
      </c>
      <c r="G1787" s="1">
        <v>833.33</v>
      </c>
      <c r="H1787" s="1">
        <v>71408.350000000006</v>
      </c>
      <c r="I1787" s="1">
        <v>3630820.41</v>
      </c>
      <c r="J1787" s="1">
        <v>50.550899999999999</v>
      </c>
      <c r="K1787" s="1"/>
      <c r="AE1787">
        <f>(B1785*C1785/SUM(C1781:C1785)+B1786*C1786/SUM(C1781:C1786)+B1787*C1787/SUM(C1781:C1787)+B1788*C1788/SUM(C1781:C1788)+B1789*C1789/SUM(C1781:C1789))/5</f>
        <v>0.20180113171059216</v>
      </c>
    </row>
    <row r="1788" spans="1:31" x14ac:dyDescent="0.3">
      <c r="A1788" s="1">
        <v>1966</v>
      </c>
      <c r="B1788" s="1">
        <v>7</v>
      </c>
      <c r="C1788" s="1">
        <v>9.8809999999999992E-3</v>
      </c>
      <c r="D1788" s="1">
        <v>0.5</v>
      </c>
      <c r="E1788" s="1">
        <v>9.8329999999999997E-3</v>
      </c>
      <c r="F1788" s="1">
        <v>70991.679999999993</v>
      </c>
      <c r="G1788" s="1">
        <v>698.04</v>
      </c>
      <c r="H1788" s="1">
        <v>70642.66</v>
      </c>
      <c r="I1788" s="1">
        <v>3559412.06</v>
      </c>
      <c r="J1788" s="1">
        <v>50.138399999999997</v>
      </c>
      <c r="K1788" s="1"/>
      <c r="AE1788">
        <f>(B1786*C1786/SUM(C1781:C1786)+B1787*C1787/SUM(C1781:C1787)+B1788*C1788/SUM(C1781:C1788)+B1789*C1789/SUM(C1781:C1789)+B1790*C1790/SUM(C1781:C1790))/5</f>
        <v>0.19168980752093123</v>
      </c>
    </row>
    <row r="1789" spans="1:31" x14ac:dyDescent="0.3">
      <c r="A1789" s="1">
        <v>1966</v>
      </c>
      <c r="B1789" s="1">
        <v>8</v>
      </c>
      <c r="C1789" s="1">
        <v>8.3140000000000002E-3</v>
      </c>
      <c r="D1789" s="1">
        <v>0.5</v>
      </c>
      <c r="E1789" s="1">
        <v>8.2799999999999992E-3</v>
      </c>
      <c r="F1789" s="1">
        <v>70293.64</v>
      </c>
      <c r="G1789" s="1">
        <v>582.03</v>
      </c>
      <c r="H1789" s="1">
        <v>70002.62</v>
      </c>
      <c r="I1789" s="1">
        <v>3488769.41</v>
      </c>
      <c r="J1789" s="1">
        <v>49.631399999999999</v>
      </c>
      <c r="K1789" s="1"/>
      <c r="AE1789">
        <f>(B1787*C1787/SUM(C1781:C1787)+B1788*C1788/SUM(C1781:C1788)+B1789*C1789/SUM(C1781:C1789)+B1790*C1790/SUM(C1781:C1790)+B1791*C1791/SUM(C1781:C1791))/5</f>
        <v>0.18202517351437586</v>
      </c>
    </row>
    <row r="1790" spans="1:31" x14ac:dyDescent="0.3">
      <c r="A1790" s="1">
        <v>1966</v>
      </c>
      <c r="B1790" s="1">
        <v>9</v>
      </c>
      <c r="C1790" s="1">
        <v>7.0299999999999998E-3</v>
      </c>
      <c r="D1790" s="1">
        <v>0.5</v>
      </c>
      <c r="E1790" s="1">
        <v>7.0049999999999999E-3</v>
      </c>
      <c r="F1790" s="1">
        <v>69711.61</v>
      </c>
      <c r="G1790" s="1">
        <v>488.35</v>
      </c>
      <c r="H1790" s="1">
        <v>69467.429999999993</v>
      </c>
      <c r="I1790" s="1">
        <v>3418766.78</v>
      </c>
      <c r="J1790" s="1">
        <v>49.041600000000003</v>
      </c>
      <c r="K1790" s="1"/>
      <c r="AE1790">
        <f>(B1788*C1788/SUM(C1781:C1788)+B1789*C1789/SUM(C1781:C1789)+B1790*C1790/SUM(C1781:C1790)+B1791*C1791/SUM(C1781:C1791)+B1792*C1792/SUM(C1781:C1792))/5</f>
        <v>0.17328738183058573</v>
      </c>
    </row>
    <row r="1791" spans="1:31" x14ac:dyDescent="0.3">
      <c r="A1791" s="1">
        <v>1966</v>
      </c>
      <c r="B1791" s="1">
        <v>10</v>
      </c>
      <c r="C1791" s="1">
        <v>6.0920000000000002E-3</v>
      </c>
      <c r="D1791" s="1">
        <v>0.5</v>
      </c>
      <c r="E1791" s="1">
        <v>6.0740000000000004E-3</v>
      </c>
      <c r="F1791" s="1">
        <v>69223.259999999995</v>
      </c>
      <c r="G1791" s="1">
        <v>420.44</v>
      </c>
      <c r="H1791" s="1">
        <v>69013.039999999994</v>
      </c>
      <c r="I1791" s="1">
        <v>3349299.35</v>
      </c>
      <c r="J1791" s="1">
        <v>48.384</v>
      </c>
      <c r="K1791" s="1"/>
      <c r="AE1791">
        <f>(B1789*C1789/SUM(C1781:C1789)+B1790*C1790/SUM(C1781:C1790)+B1791*C1791/SUM(C1781:C1791)+B1792*C1792/SUM(C1781:C1792)+B1793*C1793/SUM(C1781:C1793))/5</f>
        <v>0.16740046775252618</v>
      </c>
    </row>
    <row r="1792" spans="1:31" x14ac:dyDescent="0.3">
      <c r="A1792" s="1">
        <v>1966</v>
      </c>
      <c r="B1792" s="1">
        <v>11</v>
      </c>
      <c r="C1792" s="1">
        <v>5.5199999999999997E-3</v>
      </c>
      <c r="D1792" s="1">
        <v>0.5</v>
      </c>
      <c r="E1792" s="1">
        <v>5.5040000000000002E-3</v>
      </c>
      <c r="F1792" s="1">
        <v>68802.820000000007</v>
      </c>
      <c r="G1792" s="1">
        <v>378.72</v>
      </c>
      <c r="H1792" s="1">
        <v>68613.460000000006</v>
      </c>
      <c r="I1792" s="1">
        <v>3280286.31</v>
      </c>
      <c r="J1792" s="1">
        <v>47.676600000000001</v>
      </c>
      <c r="K1792" s="1"/>
      <c r="AE1792">
        <f>(B1790*C1790/SUM(C1781:C1790)+B1791*C1791/SUM(C1781:C1791)+B1792*C1792/SUM(C1781:C1792)+B1793*C1793/SUM(C1781:C1793)+B1794*C1794/SUM(C1781:C1794))/5</f>
        <v>0.16667635863446567</v>
      </c>
    </row>
    <row r="1793" spans="1:31" x14ac:dyDescent="0.3">
      <c r="A1793" s="1">
        <v>1966</v>
      </c>
      <c r="B1793" s="1">
        <v>12</v>
      </c>
      <c r="C1793" s="1">
        <v>5.3330000000000001E-3</v>
      </c>
      <c r="D1793" s="1">
        <v>0.5</v>
      </c>
      <c r="E1793" s="1">
        <v>5.3189999999999999E-3</v>
      </c>
      <c r="F1793" s="1">
        <v>68424.100000000006</v>
      </c>
      <c r="G1793" s="1">
        <v>363.96</v>
      </c>
      <c r="H1793" s="1">
        <v>68242.12</v>
      </c>
      <c r="I1793" s="1">
        <v>3211672.85</v>
      </c>
      <c r="J1793" s="1">
        <v>46.9377</v>
      </c>
      <c r="K1793" s="1"/>
      <c r="AE1793">
        <f>(B1791*C1791/SUM(C1781:C1791)+B1792*C1792/SUM(C1781:C1792)+B1793*C1793/SUM(C1781:C1793)+B1794*C1794/SUM(C1781:C1794)+B1795*C1795/SUM(C1781:C1795))/5</f>
        <v>0.17211460917490204</v>
      </c>
    </row>
    <row r="1794" spans="1:31" x14ac:dyDescent="0.3">
      <c r="A1794" s="1">
        <v>1966</v>
      </c>
      <c r="B1794" s="1">
        <v>13</v>
      </c>
      <c r="C1794" s="1">
        <v>5.4190000000000002E-3</v>
      </c>
      <c r="D1794" s="1">
        <v>0.5</v>
      </c>
      <c r="E1794" s="1">
        <v>5.4039999999999999E-3</v>
      </c>
      <c r="F1794" s="1">
        <v>68060.14</v>
      </c>
      <c r="G1794" s="1">
        <v>367.8</v>
      </c>
      <c r="H1794" s="1">
        <v>67876.240000000005</v>
      </c>
      <c r="I1794" s="1">
        <v>3143430.74</v>
      </c>
      <c r="J1794" s="1">
        <v>46.186100000000003</v>
      </c>
      <c r="K1794" s="1"/>
      <c r="AE1794">
        <f>(B1792*C1792/SUM(C1781:C1792)+B1793*C1793/SUM(C1781:C1793)+B1794*C1794/SUM(C1781:C1794)+B1795*C1795/SUM(C1781:C1795)+B1796*C1796/SUM(C1781:C1796))/5</f>
        <v>0.18378077241368648</v>
      </c>
    </row>
    <row r="1795" spans="1:31" x14ac:dyDescent="0.3">
      <c r="A1795" s="1">
        <v>1966</v>
      </c>
      <c r="B1795" s="1">
        <v>14</v>
      </c>
      <c r="C1795" s="1">
        <v>5.6360000000000004E-3</v>
      </c>
      <c r="D1795" s="1">
        <v>0.5</v>
      </c>
      <c r="E1795" s="1">
        <v>5.6210000000000001E-3</v>
      </c>
      <c r="F1795" s="1">
        <v>67692.34</v>
      </c>
      <c r="G1795" s="1">
        <v>380.47</v>
      </c>
      <c r="H1795" s="1">
        <v>67502.100000000006</v>
      </c>
      <c r="I1795" s="1">
        <v>3075554.5</v>
      </c>
      <c r="J1795" s="1">
        <v>45.4343</v>
      </c>
      <c r="K1795" s="1"/>
      <c r="AE1795">
        <f>(B1793*C1793/SUM(C1781:C1793)+B1794*C1794/SUM(C1781:C1794)+B1795*C1795/SUM(C1781:C1795)+B1796*C1796/SUM(C1781:C1796)+B1797*C1797/SUM(C1781:C1797))/5</f>
        <v>0.20067229437393283</v>
      </c>
    </row>
    <row r="1796" spans="1:31" x14ac:dyDescent="0.3">
      <c r="A1796" s="1">
        <v>1966</v>
      </c>
      <c r="B1796" s="1">
        <v>15</v>
      </c>
      <c r="C1796" s="1">
        <v>5.9379999999999997E-3</v>
      </c>
      <c r="D1796" s="1">
        <v>0.5</v>
      </c>
      <c r="E1796" s="1">
        <v>5.9199999999999999E-3</v>
      </c>
      <c r="F1796" s="1">
        <v>67311.87</v>
      </c>
      <c r="G1796" s="1">
        <v>398.52</v>
      </c>
      <c r="H1796" s="1">
        <v>67112.61</v>
      </c>
      <c r="I1796" s="1">
        <v>3008052.39</v>
      </c>
      <c r="J1796" s="1">
        <v>44.688299999999998</v>
      </c>
      <c r="K1796" s="1"/>
      <c r="AE1796">
        <f>(B1794*C1794/SUM(C1781:C1794)+B1795*C1795/SUM(C1781:C1795)+B1796*C1796/SUM(C1781:C1796)+B1797*C1797/SUM(C1781:C1797)+B1798*C1798/SUM(C1781:C1798))/5</f>
        <v>0.22031418847977635</v>
      </c>
    </row>
    <row r="1797" spans="1:31" x14ac:dyDescent="0.3">
      <c r="A1797" s="1">
        <v>1966</v>
      </c>
      <c r="B1797" s="1">
        <v>16</v>
      </c>
      <c r="C1797" s="1">
        <v>6.2519999999999997E-3</v>
      </c>
      <c r="D1797" s="1">
        <v>0.5</v>
      </c>
      <c r="E1797" s="1">
        <v>6.2319999999999997E-3</v>
      </c>
      <c r="F1797" s="1">
        <v>66913.350000000006</v>
      </c>
      <c r="G1797" s="1">
        <v>417.03</v>
      </c>
      <c r="H1797" s="1">
        <v>66704.84</v>
      </c>
      <c r="I1797" s="1">
        <v>2940939.78</v>
      </c>
      <c r="J1797" s="1">
        <v>43.951500000000003</v>
      </c>
      <c r="K1797" s="1"/>
      <c r="AE1797">
        <f>(B1795*C1795/SUM(C1781:C1795)+B1796*C1796/SUM(C1781:C1796)+B1797*C1797/SUM(C1781:C1797)+B1798*C1798/SUM(C1781:C1798)+B1799*C1799/SUM(C1781:C1799))/5</f>
        <v>0.24104803656960394</v>
      </c>
    </row>
    <row r="1798" spans="1:31" x14ac:dyDescent="0.3">
      <c r="A1798" s="1">
        <v>1966</v>
      </c>
      <c r="B1798" s="1">
        <v>17</v>
      </c>
      <c r="C1798" s="1">
        <v>6.4689999999999999E-3</v>
      </c>
      <c r="D1798" s="1">
        <v>0.5</v>
      </c>
      <c r="E1798" s="1">
        <v>6.4479999999999997E-3</v>
      </c>
      <c r="F1798" s="1">
        <v>66496.33</v>
      </c>
      <c r="G1798" s="1">
        <v>428.79</v>
      </c>
      <c r="H1798" s="1">
        <v>66281.929999999993</v>
      </c>
      <c r="I1798" s="1">
        <v>2874234.94</v>
      </c>
      <c r="J1798" s="1">
        <v>43.223999999999997</v>
      </c>
      <c r="K1798" s="1"/>
      <c r="AE1798">
        <f>(B1796*C1796/SUM(C1781:C1796)+B1797*C1797/SUM(C1781:C1797)+B1798*C1798/SUM(C1781:C1798)+B1799*C1799/SUM(C1781:C1799)+B1800*C1800/SUM(C1781:C1800))/5</f>
        <v>0.26230691302873765</v>
      </c>
    </row>
    <row r="1799" spans="1:31" x14ac:dyDescent="0.3">
      <c r="A1799" s="1">
        <v>1966</v>
      </c>
      <c r="B1799" s="1">
        <v>18</v>
      </c>
      <c r="C1799" s="1">
        <v>6.6689999999999996E-3</v>
      </c>
      <c r="D1799" s="1">
        <v>0.5</v>
      </c>
      <c r="E1799" s="1">
        <v>6.6470000000000001E-3</v>
      </c>
      <c r="F1799" s="1">
        <v>66067.53</v>
      </c>
      <c r="G1799" s="1">
        <v>439.17</v>
      </c>
      <c r="H1799" s="1">
        <v>65847.95</v>
      </c>
      <c r="I1799" s="1">
        <v>2807953.02</v>
      </c>
      <c r="J1799" s="1">
        <v>42.501300000000001</v>
      </c>
      <c r="K1799" s="1"/>
      <c r="AE1799">
        <f>(B1797*C1797/SUM(C1781:C1797)+B1798*C1798/SUM(C1781:C1798)+B1799*C1799/SUM(C1781:C1799)+B1800*C1800/SUM(C1781:C1800)+B1801*C1801/SUM(C1781:C1801))/5</f>
        <v>0.28359974510149843</v>
      </c>
    </row>
    <row r="1800" spans="1:31" x14ac:dyDescent="0.3">
      <c r="A1800" s="1">
        <v>1966</v>
      </c>
      <c r="B1800" s="1">
        <v>19</v>
      </c>
      <c r="C1800" s="1">
        <v>6.9040000000000004E-3</v>
      </c>
      <c r="D1800" s="1">
        <v>0.5</v>
      </c>
      <c r="E1800" s="1">
        <v>6.8799999999999998E-3</v>
      </c>
      <c r="F1800" s="1">
        <v>65628.36</v>
      </c>
      <c r="G1800" s="1">
        <v>451.54</v>
      </c>
      <c r="H1800" s="1">
        <v>65402.6</v>
      </c>
      <c r="I1800" s="1">
        <v>2742105.07</v>
      </c>
      <c r="J1800" s="1">
        <v>41.782299999999999</v>
      </c>
      <c r="K1800" s="1"/>
      <c r="AE1800">
        <f>(B1798*C1798/SUM(C1781:C1798)+B1799*C1799/SUM(C1781:C1799)+B1800*C1800/SUM(C1781:C1800)+B1801*C1801/SUM(C1781:C1801)+B1802*C1802/SUM(C1781:C1802))/5</f>
        <v>0.30461984967178651</v>
      </c>
    </row>
    <row r="1801" spans="1:31" x14ac:dyDescent="0.3">
      <c r="A1801" s="1">
        <v>1966</v>
      </c>
      <c r="B1801" s="1">
        <v>20</v>
      </c>
      <c r="C1801" s="1">
        <v>7.1580000000000003E-3</v>
      </c>
      <c r="D1801" s="1">
        <v>0.5</v>
      </c>
      <c r="E1801" s="1">
        <v>7.1320000000000003E-3</v>
      </c>
      <c r="F1801" s="1">
        <v>65176.83</v>
      </c>
      <c r="G1801" s="1">
        <v>464.85</v>
      </c>
      <c r="H1801" s="1">
        <v>64944.4</v>
      </c>
      <c r="I1801" s="1">
        <v>2676702.4700000002</v>
      </c>
      <c r="J1801" s="1">
        <v>41.068300000000001</v>
      </c>
      <c r="K1801" s="1"/>
      <c r="AE1801">
        <f>(B1799*C1799/SUM(C1781:C1799)+B1800*C1800/SUM(C1781:C1800)+B1801*C1801/SUM(C1781:C1801)+B1802*C1802/SUM(C1781:C1802)+B1803*C1803/SUM(C1781:C1803))/5</f>
        <v>0.32702312648396548</v>
      </c>
    </row>
    <row r="1802" spans="1:31" x14ac:dyDescent="0.3">
      <c r="A1802" s="1">
        <v>1966</v>
      </c>
      <c r="B1802" s="1">
        <v>21</v>
      </c>
      <c r="C1802" s="1">
        <v>7.3980000000000001E-3</v>
      </c>
      <c r="D1802" s="1">
        <v>0.5</v>
      </c>
      <c r="E1802" s="1">
        <v>7.3709999999999999E-3</v>
      </c>
      <c r="F1802" s="1">
        <v>64711.97</v>
      </c>
      <c r="G1802" s="1">
        <v>476.96</v>
      </c>
      <c r="H1802" s="1">
        <v>64473.49</v>
      </c>
      <c r="I1802" s="1">
        <v>2611758.0699999998</v>
      </c>
      <c r="J1802" s="1">
        <v>40.359699999999997</v>
      </c>
      <c r="K1802" s="1"/>
      <c r="AE1802">
        <f>(B1800*C1800/SUM(C1781:C1800)+B1801*C1801/SUM(C1781:C1801)+B1802*C1802/SUM(C1781:C1802)+B1803*C1803/SUM(C1781:C1803)+B1804*C1804/SUM(C1781:C1804))/5</f>
        <v>0.3498195526849795</v>
      </c>
    </row>
    <row r="1803" spans="1:31" x14ac:dyDescent="0.3">
      <c r="A1803" s="1">
        <v>1966</v>
      </c>
      <c r="B1803" s="1">
        <v>22</v>
      </c>
      <c r="C1803" s="1">
        <v>7.7400000000000004E-3</v>
      </c>
      <c r="D1803" s="1">
        <v>0.5</v>
      </c>
      <c r="E1803" s="1">
        <v>7.711E-3</v>
      </c>
      <c r="F1803" s="1">
        <v>64235.01</v>
      </c>
      <c r="G1803" s="1">
        <v>495.29</v>
      </c>
      <c r="H1803" s="1">
        <v>63987.37</v>
      </c>
      <c r="I1803" s="1">
        <v>2547284.58</v>
      </c>
      <c r="J1803" s="1">
        <v>39.655700000000003</v>
      </c>
      <c r="K1803" s="1"/>
      <c r="AE1803">
        <f>(B1801*C1801/SUM(C1781:C1801)+B1802*C1802/SUM(C1781:C1802)+B1803*C1803/SUM(C1781:C1803)+B1804*C1804/SUM(C1781:C1804)+B1805*C1805/SUM(C1781:C1805))/5</f>
        <v>0.37272597289403298</v>
      </c>
    </row>
    <row r="1804" spans="1:31" x14ac:dyDescent="0.3">
      <c r="A1804" s="1">
        <v>1966</v>
      </c>
      <c r="B1804" s="1">
        <v>23</v>
      </c>
      <c r="C1804" s="1">
        <v>7.9660000000000009E-3</v>
      </c>
      <c r="D1804" s="1">
        <v>0.5</v>
      </c>
      <c r="E1804" s="1">
        <v>7.9340000000000001E-3</v>
      </c>
      <c r="F1804" s="1">
        <v>63739.72</v>
      </c>
      <c r="G1804" s="1">
        <v>505.73</v>
      </c>
      <c r="H1804" s="1">
        <v>63486.86</v>
      </c>
      <c r="I1804" s="1">
        <v>2483297.21</v>
      </c>
      <c r="J1804" s="1">
        <v>38.96</v>
      </c>
      <c r="K1804" s="1"/>
      <c r="AE1804">
        <f>(B1802*C1802/SUM(C1781:C1802)+B1803*C1803/SUM(C1781:C1803)+B1804*C1804/SUM(C1781:C1804)+B1805*C1805/SUM(C1781:C1805)+B1806*C1806/SUM(C1781:C1806))/5</f>
        <v>0.39554820055587403</v>
      </c>
    </row>
    <row r="1805" spans="1:31" x14ac:dyDescent="0.3">
      <c r="A1805" s="1">
        <v>1966</v>
      </c>
      <c r="B1805" s="1">
        <v>24</v>
      </c>
      <c r="C1805" s="1">
        <v>8.1969999999999994E-3</v>
      </c>
      <c r="D1805" s="1">
        <v>0.5</v>
      </c>
      <c r="E1805" s="1">
        <v>8.1630000000000001E-3</v>
      </c>
      <c r="F1805" s="1">
        <v>63233.99</v>
      </c>
      <c r="G1805" s="1">
        <v>516.21</v>
      </c>
      <c r="H1805" s="1">
        <v>62975.89</v>
      </c>
      <c r="I1805" s="1">
        <v>2419810.35</v>
      </c>
      <c r="J1805" s="1">
        <v>38.267600000000002</v>
      </c>
      <c r="K1805" s="1"/>
      <c r="AE1805">
        <f>(B1803*C1803/SUM(C1781:C1803)+B1804*C1804/SUM(C1781:C1804)+B1805*C1805/SUM(C1781:C1805)+B1806*C1806/SUM(C1781:C1806)+B1807*C1807/SUM(C1781:C1807))/5</f>
        <v>0.41836649144030397</v>
      </c>
    </row>
    <row r="1806" spans="1:31" x14ac:dyDescent="0.3">
      <c r="A1806" s="1">
        <v>1966</v>
      </c>
      <c r="B1806" s="1">
        <v>25</v>
      </c>
      <c r="C1806" s="1">
        <v>8.43E-3</v>
      </c>
      <c r="D1806" s="1">
        <v>0.5</v>
      </c>
      <c r="E1806" s="1">
        <v>8.3949999999999997E-3</v>
      </c>
      <c r="F1806" s="1">
        <v>62717.79</v>
      </c>
      <c r="G1806" s="1">
        <v>526.52</v>
      </c>
      <c r="H1806" s="1">
        <v>62454.52</v>
      </c>
      <c r="I1806" s="1">
        <v>2356834.46</v>
      </c>
      <c r="J1806" s="1">
        <v>37.578400000000002</v>
      </c>
      <c r="K1806" s="1"/>
      <c r="AE1806">
        <f>(B1804*C1804/SUM(C1781:C1804)+B1805*C1805/SUM(C1781:C1805)+B1806*C1806/SUM(C1781:C1806)+B1807*C1807/SUM(C1781:C1807)+B1808*C1808/SUM(C1781:C1808))/5</f>
        <v>0.44012658631660118</v>
      </c>
    </row>
    <row r="1807" spans="1:31" x14ac:dyDescent="0.3">
      <c r="A1807" s="1">
        <v>1966</v>
      </c>
      <c r="B1807" s="1">
        <v>26</v>
      </c>
      <c r="C1807" s="1">
        <v>8.6630000000000006E-3</v>
      </c>
      <c r="D1807" s="1">
        <v>0.5</v>
      </c>
      <c r="E1807" s="1">
        <v>8.626E-3</v>
      </c>
      <c r="F1807" s="1">
        <v>62191.26</v>
      </c>
      <c r="G1807" s="1">
        <v>536.47</v>
      </c>
      <c r="H1807" s="1">
        <v>61923.03</v>
      </c>
      <c r="I1807" s="1">
        <v>2294379.94</v>
      </c>
      <c r="J1807" s="1">
        <v>36.892299999999999</v>
      </c>
      <c r="K1807" s="1"/>
      <c r="AE1807">
        <f>(B1805*C1805/SUM(C1781:C1805)+B1806*C1806/SUM(C1781:C1806)+B1807*C1807/SUM(C1781:C1807)+B1808*C1808/SUM(C1781:C1808)+B1809*C1809/SUM(C1781:C1809))/5</f>
        <v>0.4618355287894465</v>
      </c>
    </row>
    <row r="1808" spans="1:31" x14ac:dyDescent="0.3">
      <c r="A1808" s="1">
        <v>1966</v>
      </c>
      <c r="B1808" s="1">
        <v>27</v>
      </c>
      <c r="C1808" s="1">
        <v>8.8920000000000006E-3</v>
      </c>
      <c r="D1808" s="1">
        <v>0.5</v>
      </c>
      <c r="E1808" s="1">
        <v>8.8529999999999998E-3</v>
      </c>
      <c r="F1808" s="1">
        <v>61654.8</v>
      </c>
      <c r="G1808" s="1">
        <v>545.82000000000005</v>
      </c>
      <c r="H1808" s="1">
        <v>61381.89</v>
      </c>
      <c r="I1808" s="1">
        <v>2232456.91</v>
      </c>
      <c r="J1808" s="1">
        <v>36.209000000000003</v>
      </c>
      <c r="K1808" s="1"/>
      <c r="AE1808">
        <f>(B1806*C1806/SUM(C1781:C1806)+B1807*C1807/SUM(C1781:C1807)+B1808*C1808/SUM(C1781:C1808)+B1809*C1809/SUM(C1781:C1809)+B1810*C1810/SUM(C1781:C1810))/5</f>
        <v>0.48294992401422387</v>
      </c>
    </row>
    <row r="1809" spans="1:31" x14ac:dyDescent="0.3">
      <c r="A1809" s="1">
        <v>1966</v>
      </c>
      <c r="B1809" s="1">
        <v>28</v>
      </c>
      <c r="C1809" s="1">
        <v>9.1160000000000008E-3</v>
      </c>
      <c r="D1809" s="1">
        <v>0.5</v>
      </c>
      <c r="E1809" s="1">
        <v>9.0749999999999997E-3</v>
      </c>
      <c r="F1809" s="1">
        <v>61108.98</v>
      </c>
      <c r="G1809" s="1">
        <v>554.55999999999995</v>
      </c>
      <c r="H1809" s="1">
        <v>60831.7</v>
      </c>
      <c r="I1809" s="1">
        <v>2171075.02</v>
      </c>
      <c r="J1809" s="1">
        <v>35.527900000000002</v>
      </c>
      <c r="K1809" s="1"/>
      <c r="AE1809">
        <f>(B1807*C1807/SUM(C1781:C1807)+B1808*C1808/SUM(C1781:C1808)+B1809*C1809/SUM(C1781:C1809)+B1810*C1810/SUM(C1781:C1810)+B1811*C1811/SUM(C1781:C1811))/5</f>
        <v>0.50391007364020868</v>
      </c>
    </row>
    <row r="1810" spans="1:31" x14ac:dyDescent="0.3">
      <c r="A1810" s="1">
        <v>1966</v>
      </c>
      <c r="B1810" s="1">
        <v>29</v>
      </c>
      <c r="C1810" s="1">
        <v>9.2980000000000007E-3</v>
      </c>
      <c r="D1810" s="1">
        <v>0.5</v>
      </c>
      <c r="E1810" s="1">
        <v>9.2549999999999993E-3</v>
      </c>
      <c r="F1810" s="1">
        <v>60554.42</v>
      </c>
      <c r="G1810" s="1">
        <v>560.41</v>
      </c>
      <c r="H1810" s="1">
        <v>60274.22</v>
      </c>
      <c r="I1810" s="1">
        <v>2110243.3199999998</v>
      </c>
      <c r="J1810" s="1">
        <v>34.848700000000001</v>
      </c>
      <c r="K1810" s="1"/>
      <c r="AE1810">
        <f>(B1808*C1808/SUM(C1781:C1808)+B1809*C1809/SUM(C1781:C1809)+B1810*C1810/SUM(C1781:C1810)+B1811*C1811/SUM(C1781:C1811)+B1812*C1812/SUM(C1781:C1812))/5</f>
        <v>0.52323181361923965</v>
      </c>
    </row>
    <row r="1811" spans="1:31" x14ac:dyDescent="0.3">
      <c r="A1811" s="1">
        <v>1966</v>
      </c>
      <c r="B1811" s="1">
        <v>30</v>
      </c>
      <c r="C1811" s="1">
        <v>9.5239999999999995E-3</v>
      </c>
      <c r="D1811" s="1">
        <v>0.5</v>
      </c>
      <c r="E1811" s="1">
        <v>9.4789999999999996E-3</v>
      </c>
      <c r="F1811" s="1">
        <v>59994.01</v>
      </c>
      <c r="G1811" s="1">
        <v>568.69000000000005</v>
      </c>
      <c r="H1811" s="1">
        <v>59709.67</v>
      </c>
      <c r="I1811" s="1">
        <v>2049969.11</v>
      </c>
      <c r="J1811" s="1">
        <v>34.169600000000003</v>
      </c>
      <c r="K1811" s="1"/>
      <c r="AE1811">
        <f>(B1809*C1809/SUM(C1781:C1809)+B1810*C1810/SUM(C1781:C1810)+B1811*C1811/SUM(C1781:C1811)+B1812*C1812/SUM(C1781:C1812)+B1813*C1813/SUM(C1781:C1813))/5</f>
        <v>0.54235626313323249</v>
      </c>
    </row>
    <row r="1812" spans="1:31" x14ac:dyDescent="0.3">
      <c r="A1812" s="1">
        <v>1966</v>
      </c>
      <c r="B1812" s="1">
        <v>31</v>
      </c>
      <c r="C1812" s="1">
        <v>9.6220000000000003E-3</v>
      </c>
      <c r="D1812" s="1">
        <v>0.5</v>
      </c>
      <c r="E1812" s="1">
        <v>9.5759999999999994E-3</v>
      </c>
      <c r="F1812" s="1">
        <v>59425.32</v>
      </c>
      <c r="G1812" s="1">
        <v>569.05999999999995</v>
      </c>
      <c r="H1812" s="1">
        <v>59140.800000000003</v>
      </c>
      <c r="I1812" s="1">
        <v>1990259.44</v>
      </c>
      <c r="J1812" s="1">
        <v>33.491799999999998</v>
      </c>
      <c r="K1812" s="1"/>
      <c r="AE1812">
        <f>(B1810*C1810/SUM(C1781:C1810)+B1811*C1811/SUM(C1781:C1811)+B1812*C1812/SUM(C1781:C1812)+B1813*C1813/SUM(C1781:C1813)+B1814*C1814/SUM(C1781:C1814))/5</f>
        <v>0.56289927084010105</v>
      </c>
    </row>
    <row r="1813" spans="1:31" x14ac:dyDescent="0.3">
      <c r="A1813" s="1">
        <v>1966</v>
      </c>
      <c r="B1813" s="1">
        <v>32</v>
      </c>
      <c r="C1813" s="1">
        <v>9.8440000000000003E-3</v>
      </c>
      <c r="D1813" s="1">
        <v>0.5</v>
      </c>
      <c r="E1813" s="1">
        <v>9.7959999999999992E-3</v>
      </c>
      <c r="F1813" s="1">
        <v>58856.27</v>
      </c>
      <c r="G1813" s="1">
        <v>576.54</v>
      </c>
      <c r="H1813" s="1">
        <v>58568</v>
      </c>
      <c r="I1813" s="1">
        <v>1931118.64</v>
      </c>
      <c r="J1813" s="1">
        <v>32.8108</v>
      </c>
      <c r="K1813" s="1"/>
      <c r="AE1813">
        <f>(B1811*C1811/SUM(C1781:C1811)+B1812*C1812/SUM(C1781:C1812)+B1813*C1813/SUM(C1781:C1813)+B1814*C1814/SUM(C1781:C1814)+B1815*C1815/SUM(C1781:C1815))/5</f>
        <v>0.58408581997285236</v>
      </c>
    </row>
    <row r="1814" spans="1:31" x14ac:dyDescent="0.3">
      <c r="A1814" s="1">
        <v>1966</v>
      </c>
      <c r="B1814" s="1">
        <v>33</v>
      </c>
      <c r="C1814" s="1">
        <v>1.0201E-2</v>
      </c>
      <c r="D1814" s="1">
        <v>0.5</v>
      </c>
      <c r="E1814" s="1">
        <v>1.0149E-2</v>
      </c>
      <c r="F1814" s="1">
        <v>58279.73</v>
      </c>
      <c r="G1814" s="1">
        <v>591.47</v>
      </c>
      <c r="H1814" s="1">
        <v>57983.99</v>
      </c>
      <c r="I1814" s="1">
        <v>1872550.64</v>
      </c>
      <c r="J1814" s="1">
        <v>32.130400000000002</v>
      </c>
      <c r="K1814" s="1"/>
      <c r="AE1814">
        <f>(B1812*C1812/SUM(C1781:C1812)+B1813*C1813/SUM(C1781:C1813)+B1814*C1814/SUM(C1781:C1814)+B1815*C1815/SUM(C1781:C1815)+B1816*C1816/SUM(C1781:C1816))/5</f>
        <v>0.60600937577974334</v>
      </c>
    </row>
    <row r="1815" spans="1:31" x14ac:dyDescent="0.3">
      <c r="A1815" s="1">
        <v>1966</v>
      </c>
      <c r="B1815" s="1">
        <v>34</v>
      </c>
      <c r="C1815" s="1">
        <v>1.0454E-2</v>
      </c>
      <c r="D1815" s="1">
        <v>0.5</v>
      </c>
      <c r="E1815" s="1">
        <v>1.04E-2</v>
      </c>
      <c r="F1815" s="1">
        <v>57688.26</v>
      </c>
      <c r="G1815" s="1">
        <v>599.92999999999995</v>
      </c>
      <c r="H1815" s="1">
        <v>57388.29</v>
      </c>
      <c r="I1815" s="1">
        <v>1814566.65</v>
      </c>
      <c r="J1815" s="1">
        <v>31.454699999999999</v>
      </c>
      <c r="K1815" s="1"/>
      <c r="AE1815">
        <f>(B1813*C1813/SUM(C1781:C1813)+B1814*C1814/SUM(C1781:C1814)+B1815*C1815/SUM(C1781:C1815)+B1816*C1816/SUM(C1781:C1816)+B1817*C1817/SUM(C1781:C1817))/5</f>
        <v>0.62945011746860091</v>
      </c>
    </row>
    <row r="1816" spans="1:31" x14ac:dyDescent="0.3">
      <c r="A1816" s="1">
        <v>1966</v>
      </c>
      <c r="B1816" s="1">
        <v>35</v>
      </c>
      <c r="C1816" s="1">
        <v>1.0756999999999999E-2</v>
      </c>
      <c r="D1816" s="1">
        <v>0.5</v>
      </c>
      <c r="E1816" s="1">
        <v>1.0699E-2</v>
      </c>
      <c r="F1816" s="1">
        <v>57088.33</v>
      </c>
      <c r="G1816" s="1">
        <v>610.80999999999995</v>
      </c>
      <c r="H1816" s="1">
        <v>56782.92</v>
      </c>
      <c r="I1816" s="1">
        <v>1757178.36</v>
      </c>
      <c r="J1816" s="1">
        <v>30.78</v>
      </c>
      <c r="K1816" s="1"/>
      <c r="AE1816">
        <f>(B1814*C1814/SUM(C1781:C1814)+B1815*C1815/SUM(C1781:C1815)+B1816*C1816/SUM(C1781:C1816)+B1817*C1817/SUM(C1781:C1817)+B1818*C1818/SUM(C1781:C1818))/5</f>
        <v>0.65274056747876696</v>
      </c>
    </row>
    <row r="1817" spans="1:31" x14ac:dyDescent="0.3">
      <c r="A1817" s="1">
        <v>1966</v>
      </c>
      <c r="B1817" s="1">
        <v>36</v>
      </c>
      <c r="C1817" s="1">
        <v>1.1004999999999999E-2</v>
      </c>
      <c r="D1817" s="1">
        <v>0.5</v>
      </c>
      <c r="E1817" s="1">
        <v>1.0945E-2</v>
      </c>
      <c r="F1817" s="1">
        <v>56477.51</v>
      </c>
      <c r="G1817" s="1">
        <v>618.14</v>
      </c>
      <c r="H1817" s="1">
        <v>56168.44</v>
      </c>
      <c r="I1817" s="1">
        <v>1700395.44</v>
      </c>
      <c r="J1817" s="1">
        <v>30.107500000000002</v>
      </c>
      <c r="K1817" s="1"/>
      <c r="AE1817">
        <f>(B1815*C1815/SUM(C1781:C1815)+B1816*C1816/SUM(C1781:C1816)+B1817*C1817/SUM(C1781:C1817)+B1818*C1818/SUM(C1781:C1818)+B1819*C1819/SUM(C1781:C1819))/5</f>
        <v>0.6740041461852917</v>
      </c>
    </row>
    <row r="1818" spans="1:31" x14ac:dyDescent="0.3">
      <c r="A1818" s="1">
        <v>1966</v>
      </c>
      <c r="B1818" s="1">
        <v>37</v>
      </c>
      <c r="C1818" s="1">
        <v>1.1233999999999999E-2</v>
      </c>
      <c r="D1818" s="1">
        <v>0.5</v>
      </c>
      <c r="E1818" s="1">
        <v>1.1171E-2</v>
      </c>
      <c r="F1818" s="1">
        <v>55859.37</v>
      </c>
      <c r="G1818" s="1">
        <v>624.02</v>
      </c>
      <c r="H1818" s="1">
        <v>55547.360000000001</v>
      </c>
      <c r="I1818" s="1">
        <v>1644227</v>
      </c>
      <c r="J1818" s="1">
        <v>29.435099999999998</v>
      </c>
      <c r="K1818" s="1"/>
      <c r="AE1818">
        <f>(B1816*C1816/SUM(C1781:C1816)+B1817*C1817/SUM(C1781:C1817)+B1818*C1818/SUM(C1781:C1818)+B1819*C1819/SUM(C1781:C1819)+B1820*C1820/SUM(C1781:C1820))/5</f>
        <v>0.69427997510359007</v>
      </c>
    </row>
    <row r="1819" spans="1:31" x14ac:dyDescent="0.3">
      <c r="A1819" s="1">
        <v>1966</v>
      </c>
      <c r="B1819" s="1">
        <v>38</v>
      </c>
      <c r="C1819" s="1">
        <v>1.1440000000000001E-2</v>
      </c>
      <c r="D1819" s="1">
        <v>0.5</v>
      </c>
      <c r="E1819" s="1">
        <v>1.1375E-2</v>
      </c>
      <c r="F1819" s="1">
        <v>55235.35</v>
      </c>
      <c r="G1819" s="1">
        <v>628.29</v>
      </c>
      <c r="H1819" s="1">
        <v>54921.21</v>
      </c>
      <c r="I1819" s="1">
        <v>1588679.64</v>
      </c>
      <c r="J1819" s="1">
        <v>28.762</v>
      </c>
      <c r="K1819" s="1"/>
      <c r="AE1819">
        <f>(B1817*C1817/SUM(C1781:C1817)+B1818*C1818/SUM(C1781:C1818)+B1819*C1819/SUM(C1781:C1819)+B1820*C1820/SUM(C1781:C1820)+B1821*C1821/SUM(C1781:C1821))/5</f>
        <v>0.71286334256057982</v>
      </c>
    </row>
    <row r="1820" spans="1:31" x14ac:dyDescent="0.3">
      <c r="A1820" s="1">
        <v>1966</v>
      </c>
      <c r="B1820" s="1">
        <v>39</v>
      </c>
      <c r="C1820" s="1">
        <v>1.1632E-2</v>
      </c>
      <c r="D1820" s="1">
        <v>0.5</v>
      </c>
      <c r="E1820" s="1">
        <v>1.1565000000000001E-2</v>
      </c>
      <c r="F1820" s="1">
        <v>54607.06</v>
      </c>
      <c r="G1820" s="1">
        <v>631.52</v>
      </c>
      <c r="H1820" s="1">
        <v>54291.3</v>
      </c>
      <c r="I1820" s="1">
        <v>1533758.43</v>
      </c>
      <c r="J1820" s="1">
        <v>28.087199999999999</v>
      </c>
      <c r="K1820" s="1"/>
      <c r="AE1820">
        <f>(B1818*C1818/SUM(C1781:C1818)+B1819*C1819/SUM(C1781:C1819)+B1820*C1820/SUM(C1781:C1820)+B1821*C1821/SUM(C1781:C1821)+B1822*C1822/SUM(C1781:C1822))/5</f>
        <v>0.72950146230155066</v>
      </c>
    </row>
    <row r="1821" spans="1:31" x14ac:dyDescent="0.3">
      <c r="A1821" s="1">
        <v>1966</v>
      </c>
      <c r="B1821" s="1">
        <v>40</v>
      </c>
      <c r="C1821" s="1">
        <v>1.1816E-2</v>
      </c>
      <c r="D1821" s="1">
        <v>0.5</v>
      </c>
      <c r="E1821" s="1">
        <v>1.1747E-2</v>
      </c>
      <c r="F1821" s="1">
        <v>53975.54</v>
      </c>
      <c r="G1821" s="1">
        <v>634.03</v>
      </c>
      <c r="H1821" s="1">
        <v>53658.53</v>
      </c>
      <c r="I1821" s="1">
        <v>1479467.13</v>
      </c>
      <c r="J1821" s="1">
        <v>27.41</v>
      </c>
      <c r="K1821" s="1"/>
      <c r="AE1821">
        <f>(B1819*C1819/SUM(C1781:C1819)+B1820*C1820/SUM(C1781:C1820)+B1821*C1821/SUM(C1781:C1821)+B1822*C1822/SUM(C1781:C1822)+B1823*C1823/SUM(C1781:C1823))/5</f>
        <v>0.74529838719788888</v>
      </c>
    </row>
    <row r="1822" spans="1:31" x14ac:dyDescent="0.3">
      <c r="A1822" s="1">
        <v>1966</v>
      </c>
      <c r="B1822" s="1">
        <v>41</v>
      </c>
      <c r="C1822" s="1">
        <v>1.1927E-2</v>
      </c>
      <c r="D1822" s="1">
        <v>0.5</v>
      </c>
      <c r="E1822" s="1">
        <v>1.1856999999999999E-2</v>
      </c>
      <c r="F1822" s="1">
        <v>53341.51</v>
      </c>
      <c r="G1822" s="1">
        <v>632.45000000000005</v>
      </c>
      <c r="H1822" s="1">
        <v>53025.29</v>
      </c>
      <c r="I1822" s="1">
        <v>1425808.6</v>
      </c>
      <c r="J1822" s="1">
        <v>26.729800000000001</v>
      </c>
      <c r="K1822" s="1"/>
      <c r="AE1822">
        <f>(B1820*C1820/SUM(C1781:C1820)+B1821*C1821/SUM(C1781:C1821)+B1822*C1822/SUM(C1781:C1822)+B1823*C1823/SUM(C1781:C1823)+B1824*C1824/SUM(C1781:C1824))/5</f>
        <v>0.76043651507942278</v>
      </c>
    </row>
    <row r="1823" spans="1:31" x14ac:dyDescent="0.3">
      <c r="A1823" s="1">
        <v>1966</v>
      </c>
      <c r="B1823" s="1">
        <v>42</v>
      </c>
      <c r="C1823" s="1">
        <v>1.2107E-2</v>
      </c>
      <c r="D1823" s="1">
        <v>0.5</v>
      </c>
      <c r="E1823" s="1">
        <v>1.2034E-2</v>
      </c>
      <c r="F1823" s="1">
        <v>52709.06</v>
      </c>
      <c r="G1823" s="1">
        <v>634.32000000000005</v>
      </c>
      <c r="H1823" s="1">
        <v>52391.9</v>
      </c>
      <c r="I1823" s="1">
        <v>1372783.31</v>
      </c>
      <c r="J1823" s="1">
        <v>26.044499999999999</v>
      </c>
      <c r="K1823" s="1"/>
      <c r="AE1823">
        <f>(B1821*C1821/SUM(C1781:C1821)+B1822*C1822/SUM(C1781:C1822)+B1823*C1823/SUM(C1781:C1823)+B1824*C1824/SUM(C1781:C1824)+B1825*C1825/SUM(C1781:C1825))/5</f>
        <v>0.7732644456209139</v>
      </c>
    </row>
    <row r="1824" spans="1:31" x14ac:dyDescent="0.3">
      <c r="A1824" s="1">
        <v>1966</v>
      </c>
      <c r="B1824" s="1">
        <v>43</v>
      </c>
      <c r="C1824" s="1">
        <v>1.2279E-2</v>
      </c>
      <c r="D1824" s="1">
        <v>0.5</v>
      </c>
      <c r="E1824" s="1">
        <v>1.2204E-2</v>
      </c>
      <c r="F1824" s="1">
        <v>52074.74</v>
      </c>
      <c r="G1824" s="1">
        <v>635.54</v>
      </c>
      <c r="H1824" s="1">
        <v>51756.97</v>
      </c>
      <c r="I1824" s="1">
        <v>1320391.4099999999</v>
      </c>
      <c r="J1824" s="1">
        <v>25.355699999999999</v>
      </c>
      <c r="K1824" s="1"/>
      <c r="AE1824">
        <f>(B1822*C1822/SUM(C1781:C1822)+B1823*C1823/SUM(C1781:C1823)+B1824*C1824/SUM(C1781:C1824)+B1825*C1825/SUM(C1781:C1825)+B1826*C1826/SUM(C1781:C1826))/5</f>
        <v>0.78548250374832851</v>
      </c>
    </row>
    <row r="1825" spans="1:31" x14ac:dyDescent="0.3">
      <c r="A1825" s="1">
        <v>1966</v>
      </c>
      <c r="B1825" s="1">
        <v>44</v>
      </c>
      <c r="C1825" s="1">
        <v>1.2307E-2</v>
      </c>
      <c r="D1825" s="1">
        <v>0.5</v>
      </c>
      <c r="E1825" s="1">
        <v>1.2232E-2</v>
      </c>
      <c r="F1825" s="1">
        <v>51439.199999999997</v>
      </c>
      <c r="G1825" s="1">
        <v>629.21</v>
      </c>
      <c r="H1825" s="1">
        <v>51124.59</v>
      </c>
      <c r="I1825" s="1">
        <v>1268634.45</v>
      </c>
      <c r="J1825" s="1">
        <v>24.662800000000001</v>
      </c>
      <c r="K1825" s="1"/>
      <c r="AE1825">
        <f>(B1823*C1823/SUM(C1781:C1823)+B1824*C1824/SUM(C1781:C1824)+B1825*C1825/SUM(C1781:C1825)+B1826*C1826/SUM(C1781:C1826)+B1827*C1827/SUM(C1781:C1827))/5</f>
        <v>0.79854627466194683</v>
      </c>
    </row>
    <row r="1826" spans="1:31" x14ac:dyDescent="0.3">
      <c r="A1826" s="1">
        <v>1966</v>
      </c>
      <c r="B1826" s="1">
        <v>45</v>
      </c>
      <c r="C1826" s="1">
        <v>1.2459E-2</v>
      </c>
      <c r="D1826" s="1">
        <v>0.5</v>
      </c>
      <c r="E1826" s="1">
        <v>1.2382000000000001E-2</v>
      </c>
      <c r="F1826" s="1">
        <v>50809.99</v>
      </c>
      <c r="G1826" s="1">
        <v>629.15</v>
      </c>
      <c r="H1826" s="1">
        <v>50495.42</v>
      </c>
      <c r="I1826" s="1">
        <v>1217509.8500000001</v>
      </c>
      <c r="J1826" s="1">
        <v>23.962</v>
      </c>
      <c r="K1826" s="1"/>
      <c r="AE1826">
        <f>(B1824*C1824/SUM(C1781:C1824)+B1825*C1825/SUM(C1781:C1825)+B1826*C1826/SUM(C1781:C1826)+B1827*C1827/SUM(C1781:C1827)+B1828*C1828/SUM(C1781:C1828))/5</f>
        <v>0.81253299008473123</v>
      </c>
    </row>
    <row r="1827" spans="1:31" x14ac:dyDescent="0.3">
      <c r="A1827" s="1">
        <v>1966</v>
      </c>
      <c r="B1827" s="1">
        <v>46</v>
      </c>
      <c r="C1827" s="1">
        <v>1.2652999999999999E-2</v>
      </c>
      <c r="D1827" s="1">
        <v>0.5</v>
      </c>
      <c r="E1827" s="1">
        <v>1.2573000000000001E-2</v>
      </c>
      <c r="F1827" s="1">
        <v>50180.84</v>
      </c>
      <c r="G1827" s="1">
        <v>630.94000000000005</v>
      </c>
      <c r="H1827" s="1">
        <v>49865.37</v>
      </c>
      <c r="I1827" s="1">
        <v>1167014.44</v>
      </c>
      <c r="J1827" s="1">
        <v>23.2562</v>
      </c>
      <c r="K1827" s="1"/>
      <c r="AE1827">
        <f>(B1825*C1825/SUM(C1781:C1825)+B1826*C1826/SUM(C1781:C1826)+B1827*C1827/SUM(C1781:C1827)+B1828*C1828/SUM(C1781:C1828)+B1829*C1829/SUM(C1781:C1829))/5</f>
        <v>0.82961741856291604</v>
      </c>
    </row>
    <row r="1828" spans="1:31" x14ac:dyDescent="0.3">
      <c r="A1828" s="1">
        <v>1966</v>
      </c>
      <c r="B1828" s="1">
        <v>47</v>
      </c>
      <c r="C1828" s="1">
        <v>1.2921E-2</v>
      </c>
      <c r="D1828" s="1">
        <v>0.5</v>
      </c>
      <c r="E1828" s="1">
        <v>1.2838E-2</v>
      </c>
      <c r="F1828" s="1">
        <v>49549.91</v>
      </c>
      <c r="G1828" s="1">
        <v>636.15</v>
      </c>
      <c r="H1828" s="1">
        <v>49231.83</v>
      </c>
      <c r="I1828" s="1">
        <v>1117149.06</v>
      </c>
      <c r="J1828" s="1">
        <v>22.5459</v>
      </c>
      <c r="K1828" s="1"/>
      <c r="AE1828">
        <f>(B1826*C1826/SUM(C1781:C1826)+B1827*C1827/SUM(C1781:C1827)+B1828*C1828/SUM(C1781:C1828)+B1829*C1829/SUM(C1781:C1829)+B1830*C1830/SUM(C1781:C1830))/5</f>
        <v>0.85405707963227573</v>
      </c>
    </row>
    <row r="1829" spans="1:31" x14ac:dyDescent="0.3">
      <c r="A1829" s="1">
        <v>1966</v>
      </c>
      <c r="B1829" s="1">
        <v>48</v>
      </c>
      <c r="C1829" s="1">
        <v>1.3351E-2</v>
      </c>
      <c r="D1829" s="1">
        <v>0.5</v>
      </c>
      <c r="E1829" s="1">
        <v>1.3263E-2</v>
      </c>
      <c r="F1829" s="1">
        <v>48913.760000000002</v>
      </c>
      <c r="G1829" s="1">
        <v>648.73</v>
      </c>
      <c r="H1829" s="1">
        <v>48589.39</v>
      </c>
      <c r="I1829" s="1">
        <v>1067917.23</v>
      </c>
      <c r="J1829" s="1">
        <v>21.832699999999999</v>
      </c>
      <c r="K1829" s="1"/>
      <c r="AE1829">
        <f>(B1827*C1827/SUM(C1781:C1827)+B1828*C1828/SUM(C1781:C1828)+B1829*C1829/SUM(C1781:C1829)+B1830*C1830/SUM(C1781:C1830)+B1831*C1831/SUM(C1781:C1831))/5</f>
        <v>0.88600299369645996</v>
      </c>
    </row>
    <row r="1830" spans="1:31" x14ac:dyDescent="0.3">
      <c r="A1830" s="1">
        <v>1966</v>
      </c>
      <c r="B1830" s="1">
        <v>49</v>
      </c>
      <c r="C1830" s="1">
        <v>1.3972999999999999E-2</v>
      </c>
      <c r="D1830" s="1">
        <v>0.5</v>
      </c>
      <c r="E1830" s="1">
        <v>1.3875999999999999E-2</v>
      </c>
      <c r="F1830" s="1">
        <v>48265.03</v>
      </c>
      <c r="G1830" s="1">
        <v>669.74</v>
      </c>
      <c r="H1830" s="1">
        <v>47930.16</v>
      </c>
      <c r="I1830" s="1">
        <v>1019327.83</v>
      </c>
      <c r="J1830" s="1">
        <v>21.119399999999999</v>
      </c>
      <c r="K1830" s="1"/>
      <c r="AE1830">
        <f>(B1828*C1828/SUM(C1781:C1828)+B1829*C1829/SUM(C1781:C1829)+B1830*C1830/SUM(C1781:C1830)+B1831*C1831/SUM(C1781:C1831)+B1832*C1832/SUM(C1781:C1832))/5</f>
        <v>0.92691755000344855</v>
      </c>
    </row>
    <row r="1831" spans="1:31" x14ac:dyDescent="0.3">
      <c r="A1831" s="1">
        <v>1966</v>
      </c>
      <c r="B1831" s="1">
        <v>50</v>
      </c>
      <c r="C1831" s="1">
        <v>1.4737999999999999E-2</v>
      </c>
      <c r="D1831" s="1">
        <v>0.5</v>
      </c>
      <c r="E1831" s="1">
        <v>1.4630000000000001E-2</v>
      </c>
      <c r="F1831" s="1">
        <v>47595.28</v>
      </c>
      <c r="G1831" s="1">
        <v>696.34</v>
      </c>
      <c r="H1831" s="1">
        <v>47247.12</v>
      </c>
      <c r="I1831" s="1">
        <v>971397.68</v>
      </c>
      <c r="J1831" s="1">
        <v>20.409500000000001</v>
      </c>
      <c r="K1831" s="1"/>
      <c r="AE1831">
        <f>(B1829*C1829/SUM(C1781:C1829)+B1830*C1830/SUM(C1781:C1830)+B1831*C1831/SUM(C1781:C1831)+B1832*C1832/SUM(C1781:C1832)+B1833*C1833/SUM(C1781:C1833))/5</f>
        <v>0.97494072095903184</v>
      </c>
    </row>
    <row r="1832" spans="1:31" x14ac:dyDescent="0.3">
      <c r="A1832" s="1">
        <v>1966</v>
      </c>
      <c r="B1832" s="1">
        <v>51</v>
      </c>
      <c r="C1832" s="1">
        <v>1.567E-2</v>
      </c>
      <c r="D1832" s="1">
        <v>0.5</v>
      </c>
      <c r="E1832" s="1">
        <v>1.5547999999999999E-2</v>
      </c>
      <c r="F1832" s="1">
        <v>46898.95</v>
      </c>
      <c r="G1832" s="1">
        <v>729.2</v>
      </c>
      <c r="H1832" s="1">
        <v>46534.35</v>
      </c>
      <c r="I1832" s="1">
        <v>924150.56</v>
      </c>
      <c r="J1832" s="1">
        <v>19.705100000000002</v>
      </c>
      <c r="K1832" s="1"/>
      <c r="AE1832">
        <f>(B1830*C1830/SUM(C1781:C1830)+B1831*C1831/SUM(C1781:C1831)+B1832*C1832/SUM(C1781:C1832)+B1833*C1833/SUM(C1781:C1833)+B1834*C1834/SUM(C1781:C1834))/5</f>
        <v>1.0272783755237866</v>
      </c>
    </row>
    <row r="1833" spans="1:31" x14ac:dyDescent="0.3">
      <c r="A1833" s="1">
        <v>1966</v>
      </c>
      <c r="B1833" s="1">
        <v>52</v>
      </c>
      <c r="C1833" s="1">
        <v>1.6548E-2</v>
      </c>
      <c r="D1833" s="1">
        <v>0.5</v>
      </c>
      <c r="E1833" s="1">
        <v>1.6413000000000001E-2</v>
      </c>
      <c r="F1833" s="1">
        <v>46169.75</v>
      </c>
      <c r="G1833" s="1">
        <v>757.77</v>
      </c>
      <c r="H1833" s="1">
        <v>45790.87</v>
      </c>
      <c r="I1833" s="1">
        <v>877616.21</v>
      </c>
      <c r="J1833" s="1">
        <v>19.008500000000002</v>
      </c>
      <c r="K1833" s="1"/>
      <c r="AE1833">
        <f>(B1831*C1831/SUM(C1781:C1831)+B1832*C1832/SUM(C1781:C1832)+B1833*C1833/SUM(C1781:C1833)+B1834*C1834/SUM(C1781:C1834)+B1835*C1835/SUM(C1781:C1835))/5</f>
        <v>1.0837979361257146</v>
      </c>
    </row>
    <row r="1834" spans="1:31" x14ac:dyDescent="0.3">
      <c r="A1834" s="1">
        <v>1966</v>
      </c>
      <c r="B1834" s="1">
        <v>53</v>
      </c>
      <c r="C1834" s="1">
        <v>1.7387E-2</v>
      </c>
      <c r="D1834" s="1">
        <v>0.5</v>
      </c>
      <c r="E1834" s="1">
        <v>1.7236999999999999E-2</v>
      </c>
      <c r="F1834" s="1">
        <v>45411.98</v>
      </c>
      <c r="G1834" s="1">
        <v>782.76</v>
      </c>
      <c r="H1834" s="1">
        <v>45020.6</v>
      </c>
      <c r="I1834" s="1">
        <v>831825.34</v>
      </c>
      <c r="J1834" s="1">
        <v>18.317299999999999</v>
      </c>
      <c r="K1834" s="1"/>
      <c r="AE1834">
        <f>(B1832*C1832/SUM(C1781:C1832)+B1833*C1833/SUM(C1781:C1833)+B1834*C1834/SUM(C1781:C1834)+B1835*C1835/SUM(C1781:C1835)+B1836*C1836/SUM(C1781:C1836))/5</f>
        <v>1.143871834394506</v>
      </c>
    </row>
    <row r="1835" spans="1:31" x14ac:dyDescent="0.3">
      <c r="A1835" s="1">
        <v>1966</v>
      </c>
      <c r="B1835" s="1">
        <v>54</v>
      </c>
      <c r="C1835" s="1">
        <v>1.8423999999999999E-2</v>
      </c>
      <c r="D1835" s="1">
        <v>0.5</v>
      </c>
      <c r="E1835" s="1">
        <v>1.8256000000000001E-2</v>
      </c>
      <c r="F1835" s="1">
        <v>44629.22</v>
      </c>
      <c r="G1835" s="1">
        <v>814.73</v>
      </c>
      <c r="H1835" s="1">
        <v>44221.86</v>
      </c>
      <c r="I1835" s="1">
        <v>786804.74</v>
      </c>
      <c r="J1835" s="1">
        <v>17.629799999999999</v>
      </c>
      <c r="K1835" s="1"/>
      <c r="AE1835">
        <f>(B1833*C1833/SUM(C1781:C1833)+B1834*C1834/SUM(C1781:C1834)+B1835*C1835/SUM(C1781:C1835)+B1836*C1836/SUM(C1781:C1836)+B1837*C1837/SUM(C1781:C1837))/5</f>
        <v>1.207012111861522</v>
      </c>
    </row>
    <row r="1836" spans="1:31" x14ac:dyDescent="0.3">
      <c r="A1836" s="1">
        <v>1966</v>
      </c>
      <c r="B1836" s="1">
        <v>55</v>
      </c>
      <c r="C1836" s="1">
        <v>1.9574999999999999E-2</v>
      </c>
      <c r="D1836" s="1">
        <v>0.5</v>
      </c>
      <c r="E1836" s="1">
        <v>1.9386E-2</v>
      </c>
      <c r="F1836" s="1">
        <v>43814.49</v>
      </c>
      <c r="G1836" s="1">
        <v>849.37</v>
      </c>
      <c r="H1836" s="1">
        <v>43389.81</v>
      </c>
      <c r="I1836" s="1">
        <v>742582.89</v>
      </c>
      <c r="J1836" s="1">
        <v>16.9483</v>
      </c>
      <c r="K1836" s="1"/>
      <c r="AE1836">
        <f>(B1834*C1834/SUM(C1781:C1834)+B1835*C1835/SUM(C1781:C1835)+B1836*C1836/SUM(C1781:C1836)+B1837*C1837/SUM(C1781:C1837)+B1838*C1838/SUM(C1781:C1838))/5</f>
        <v>1.2759159553867672</v>
      </c>
    </row>
    <row r="1837" spans="1:31" x14ac:dyDescent="0.3">
      <c r="A1837" s="1">
        <v>1966</v>
      </c>
      <c r="B1837" s="1">
        <v>56</v>
      </c>
      <c r="C1837" s="1">
        <v>2.0878000000000001E-2</v>
      </c>
      <c r="D1837" s="1">
        <v>0.5</v>
      </c>
      <c r="E1837" s="1">
        <v>2.0662E-2</v>
      </c>
      <c r="F1837" s="1">
        <v>42965.120000000003</v>
      </c>
      <c r="G1837" s="1">
        <v>887.77</v>
      </c>
      <c r="H1837" s="1">
        <v>42521.24</v>
      </c>
      <c r="I1837" s="1">
        <v>699193.08</v>
      </c>
      <c r="J1837" s="1">
        <v>16.273499999999999</v>
      </c>
      <c r="K1837" s="1"/>
      <c r="AE1837">
        <f>(B1835*C1835/SUM(C1781:C1835)+B1836*C1836/SUM(C1781:C1836)+B1837*C1837/SUM(C1781:C1837)+B1838*C1838/SUM(C1781:C1838)+B1839*C1839/SUM(C1781:C1839))/5</f>
        <v>1.3541118017057181</v>
      </c>
    </row>
    <row r="1838" spans="1:31" x14ac:dyDescent="0.3">
      <c r="A1838" s="1">
        <v>1966</v>
      </c>
      <c r="B1838" s="1">
        <v>57</v>
      </c>
      <c r="C1838" s="1">
        <v>2.2363999999999998E-2</v>
      </c>
      <c r="D1838" s="1">
        <v>0.5</v>
      </c>
      <c r="E1838" s="1">
        <v>2.2116E-2</v>
      </c>
      <c r="F1838" s="1">
        <v>42077.35</v>
      </c>
      <c r="G1838" s="1">
        <v>930.6</v>
      </c>
      <c r="H1838" s="1">
        <v>41612.050000000003</v>
      </c>
      <c r="I1838" s="1">
        <v>656671.84</v>
      </c>
      <c r="J1838" s="1">
        <v>15.606299999999999</v>
      </c>
      <c r="K1838" s="1"/>
      <c r="AE1838">
        <f>(B1836*C1836/SUM(C1781:C1836)+B1837*C1837/SUM(C1781:C1837)+B1838*C1838/SUM(C1781:C1838)+B1839*C1839/SUM(C1781:C1839)+B1840*C1840/SUM(C1781:C1840))/5</f>
        <v>1.4424994432364169</v>
      </c>
    </row>
    <row r="1839" spans="1:31" x14ac:dyDescent="0.3">
      <c r="A1839" s="1">
        <v>1966</v>
      </c>
      <c r="B1839" s="1">
        <v>58</v>
      </c>
      <c r="C1839" s="1">
        <v>2.4128E-2</v>
      </c>
      <c r="D1839" s="1">
        <v>0.5</v>
      </c>
      <c r="E1839" s="1">
        <v>2.384E-2</v>
      </c>
      <c r="F1839" s="1">
        <v>41146.75</v>
      </c>
      <c r="G1839" s="1">
        <v>980.95</v>
      </c>
      <c r="H1839" s="1">
        <v>40656.28</v>
      </c>
      <c r="I1839" s="1">
        <v>615059.79</v>
      </c>
      <c r="J1839" s="1">
        <v>14.948</v>
      </c>
      <c r="K1839" s="1"/>
      <c r="AE1839">
        <f>(B1837*C1837/SUM(C1781:C1837)+B1838*C1838/SUM(C1781:C1838)+B1839*C1839/SUM(C1781:C1839)+B1840*C1840/SUM(C1781:C1840)+B1841*C1841/SUM(C1781:C1841))/5</f>
        <v>1.5423672886408131</v>
      </c>
    </row>
    <row r="1840" spans="1:31" x14ac:dyDescent="0.3">
      <c r="A1840" s="1">
        <v>1966</v>
      </c>
      <c r="B1840" s="1">
        <v>59</v>
      </c>
      <c r="C1840" s="1">
        <v>2.6221999999999999E-2</v>
      </c>
      <c r="D1840" s="1">
        <v>0.5</v>
      </c>
      <c r="E1840" s="1">
        <v>2.5883E-2</v>
      </c>
      <c r="F1840" s="1">
        <v>40165.800000000003</v>
      </c>
      <c r="G1840" s="1">
        <v>1039.5999999999999</v>
      </c>
      <c r="H1840" s="1">
        <v>39646</v>
      </c>
      <c r="I1840" s="1">
        <v>574403.51</v>
      </c>
      <c r="J1840" s="1">
        <v>14.300800000000001</v>
      </c>
      <c r="K1840" s="1"/>
      <c r="AE1840">
        <f>(B1838*C1838/SUM(C1781:C1838)+B1839*C1839/SUM(C1781:C1839)+B1840*C1840/SUM(C1781:C1840)+B1841*C1841/SUM(C1781:C1841)+B1842*C1842/SUM(C1781:C1842))/5</f>
        <v>1.6549630777848381</v>
      </c>
    </row>
    <row r="1841" spans="1:31" x14ac:dyDescent="0.3">
      <c r="A1841" s="1">
        <v>1966</v>
      </c>
      <c r="B1841" s="1">
        <v>60</v>
      </c>
      <c r="C1841" s="1">
        <v>2.8607E-2</v>
      </c>
      <c r="D1841" s="1">
        <v>0.5</v>
      </c>
      <c r="E1841" s="1">
        <v>2.8204E-2</v>
      </c>
      <c r="F1841" s="1">
        <v>39126.199999999997</v>
      </c>
      <c r="G1841" s="1">
        <v>1103.51</v>
      </c>
      <c r="H1841" s="1">
        <v>38574.44</v>
      </c>
      <c r="I1841" s="1">
        <v>534757.51</v>
      </c>
      <c r="J1841" s="1">
        <v>13.6675</v>
      </c>
      <c r="K1841" s="1"/>
      <c r="AE1841">
        <f>(B1839*C1839/SUM(C1781:C1839)+B1840*C1840/SUM(C1781:C1840)+B1841*C1841/SUM(C1781:C1841)+B1842*C1842/SUM(C1781:C1842)+B1843*C1843/SUM(C1781:C1843))/5</f>
        <v>1.7774358797612138</v>
      </c>
    </row>
    <row r="1842" spans="1:31" x14ac:dyDescent="0.3">
      <c r="A1842" s="1">
        <v>1966</v>
      </c>
      <c r="B1842" s="1">
        <v>61</v>
      </c>
      <c r="C1842" s="1">
        <v>3.134E-2</v>
      </c>
      <c r="D1842" s="1">
        <v>0.5</v>
      </c>
      <c r="E1842" s="1">
        <v>3.0856000000000001E-2</v>
      </c>
      <c r="F1842" s="1">
        <v>38022.69</v>
      </c>
      <c r="G1842" s="1">
        <v>1173.23</v>
      </c>
      <c r="H1842" s="1">
        <v>37436.07</v>
      </c>
      <c r="I1842" s="1">
        <v>496183.07</v>
      </c>
      <c r="J1842" s="1">
        <v>13.0497</v>
      </c>
      <c r="K1842" s="1"/>
      <c r="AE1842">
        <f>(B1840*C1840/SUM(C1781:C1840)+B1841*C1841/SUM(C1781:C1841)+B1842*C1842/SUM(C1781:C1842)+B1843*C1843/SUM(C1781:C1843)+B1844*C1844/SUM(C1781:C1844))/5</f>
        <v>1.9074969003183184</v>
      </c>
    </row>
    <row r="1843" spans="1:31" x14ac:dyDescent="0.3">
      <c r="A1843" s="1">
        <v>1966</v>
      </c>
      <c r="B1843" s="1">
        <v>62</v>
      </c>
      <c r="C1843" s="1">
        <v>3.4125000000000003E-2</v>
      </c>
      <c r="D1843" s="1">
        <v>0.5</v>
      </c>
      <c r="E1843" s="1">
        <v>3.3551999999999998E-2</v>
      </c>
      <c r="F1843" s="1">
        <v>36849.46</v>
      </c>
      <c r="G1843" s="1">
        <v>1236.3900000000001</v>
      </c>
      <c r="H1843" s="1">
        <v>36231.26</v>
      </c>
      <c r="I1843" s="1">
        <v>458747</v>
      </c>
      <c r="J1843" s="1">
        <v>12.449199999999999</v>
      </c>
      <c r="K1843" s="1"/>
      <c r="AE1843">
        <f>(B1841*C1841/SUM(C1781:C1841)+B1842*C1842/SUM(C1781:C1842)+B1843*C1843/SUM(C1781:C1843)+B1844*C1844/SUM(C1781:C1844)+B1845*C1845/SUM(C1781:C1845))/5</f>
        <v>2.0431218966789517</v>
      </c>
    </row>
    <row r="1844" spans="1:31" x14ac:dyDescent="0.3">
      <c r="A1844" s="1">
        <v>1966</v>
      </c>
      <c r="B1844" s="1">
        <v>63</v>
      </c>
      <c r="C1844" s="1">
        <v>3.7109999999999997E-2</v>
      </c>
      <c r="D1844" s="1">
        <v>0.5</v>
      </c>
      <c r="E1844" s="1">
        <v>3.6434000000000001E-2</v>
      </c>
      <c r="F1844" s="1">
        <v>35613.06</v>
      </c>
      <c r="G1844" s="1">
        <v>1297.52</v>
      </c>
      <c r="H1844" s="1">
        <v>34964.31</v>
      </c>
      <c r="I1844" s="1">
        <v>422515.74</v>
      </c>
      <c r="J1844" s="1">
        <v>11.864100000000001</v>
      </c>
      <c r="K1844" s="1"/>
      <c r="AE1844">
        <f>(B1842*C1842/SUM(C1781:C1842)+B1843*C1843/SUM(C1781:C1843)+B1844*C1844/SUM(C1781:C1844)+B1845*C1845/SUM(C1781:C1845)+B1846*C1846/SUM(C1781:C1846))/5</f>
        <v>2.1832061839759902</v>
      </c>
    </row>
    <row r="1845" spans="1:31" x14ac:dyDescent="0.3">
      <c r="A1845" s="1">
        <v>1966</v>
      </c>
      <c r="B1845" s="1">
        <v>64</v>
      </c>
      <c r="C1845" s="1">
        <v>4.0376000000000002E-2</v>
      </c>
      <c r="D1845" s="1">
        <v>0.5</v>
      </c>
      <c r="E1845" s="1">
        <v>3.9577000000000001E-2</v>
      </c>
      <c r="F1845" s="1">
        <v>34315.550000000003</v>
      </c>
      <c r="G1845" s="1">
        <v>1358.12</v>
      </c>
      <c r="H1845" s="1">
        <v>33636.49</v>
      </c>
      <c r="I1845" s="1">
        <v>387551.43</v>
      </c>
      <c r="J1845" s="1">
        <v>11.293799999999999</v>
      </c>
      <c r="K1845" s="1"/>
      <c r="AE1845">
        <f>(B1843*C1843/SUM(C1781:C1843)+B1844*C1844/SUM(C1781:C1844)+B1845*C1845/SUM(C1781:C1845)+B1846*C1846/SUM(C1781:C1846)+B1847*C1847/SUM(C1781:C1847))/5</f>
        <v>2.3263718190963276</v>
      </c>
    </row>
    <row r="1846" spans="1:31" x14ac:dyDescent="0.3">
      <c r="A1846" s="1">
        <v>1966</v>
      </c>
      <c r="B1846" s="1">
        <v>65</v>
      </c>
      <c r="C1846" s="1">
        <v>4.3965999999999998E-2</v>
      </c>
      <c r="D1846" s="1">
        <v>0.5</v>
      </c>
      <c r="E1846" s="1">
        <v>4.3020000000000003E-2</v>
      </c>
      <c r="F1846" s="1">
        <v>32957.42</v>
      </c>
      <c r="G1846" s="1">
        <v>1417.82</v>
      </c>
      <c r="H1846" s="1">
        <v>32248.51</v>
      </c>
      <c r="I1846" s="1">
        <v>353914.95</v>
      </c>
      <c r="J1846" s="1">
        <v>10.7385</v>
      </c>
      <c r="K1846" s="1"/>
      <c r="AE1846">
        <f>(B1844*C1844/SUM(C1781:C1844)+B1845*C1845/SUM(C1781:C1845)+B1846*C1846/SUM(C1781:C1846)+B1847*C1847/SUM(C1781:C1847)+B1848*C1848/SUM(C1781:C1848))/5</f>
        <v>2.4724202902999228</v>
      </c>
    </row>
    <row r="1847" spans="1:31" x14ac:dyDescent="0.3">
      <c r="A1847" s="1">
        <v>1966</v>
      </c>
      <c r="B1847" s="1">
        <v>66</v>
      </c>
      <c r="C1847" s="1">
        <v>4.7924000000000001E-2</v>
      </c>
      <c r="D1847" s="1">
        <v>0.5</v>
      </c>
      <c r="E1847" s="1">
        <v>4.6802999999999997E-2</v>
      </c>
      <c r="F1847" s="1">
        <v>31539.599999999999</v>
      </c>
      <c r="G1847" s="1">
        <v>1476.14</v>
      </c>
      <c r="H1847" s="1">
        <v>30801.53</v>
      </c>
      <c r="I1847" s="1">
        <v>321666.43</v>
      </c>
      <c r="J1847" s="1">
        <v>10.1988</v>
      </c>
      <c r="K1847" s="1"/>
      <c r="AE1847">
        <f>(B1845*C1845/SUM(C1781:C1845)+B1846*C1846/SUM(C1781:C1846)+B1847*C1847/SUM(C1781:C1847)+B1848*C1848/SUM(C1781:C1848)+B1849*C1849/SUM(C1781:C1849))/5</f>
        <v>2.6363285060836281</v>
      </c>
    </row>
    <row r="1848" spans="1:31" x14ac:dyDescent="0.3">
      <c r="A1848" s="1">
        <v>1966</v>
      </c>
      <c r="B1848" s="1">
        <v>67</v>
      </c>
      <c r="C1848" s="1">
        <v>5.2033000000000003E-2</v>
      </c>
      <c r="D1848" s="1">
        <v>0.5</v>
      </c>
      <c r="E1848" s="1">
        <v>5.0713000000000001E-2</v>
      </c>
      <c r="F1848" s="1">
        <v>30063.46</v>
      </c>
      <c r="G1848" s="1">
        <v>1524.62</v>
      </c>
      <c r="H1848" s="1">
        <v>29301.15</v>
      </c>
      <c r="I1848" s="1">
        <v>290864.90000000002</v>
      </c>
      <c r="J1848" s="1">
        <v>9.6750000000000007</v>
      </c>
      <c r="K1848" s="1"/>
      <c r="AE1848">
        <f>(B1846*C1846/SUM(C1781:C1846)+B1847*C1847/SUM(C1781:C1847)+B1848*C1848/SUM(C1781:C1848)+B1849*C1849/SUM(C1781:C1849)+B1850*C1850/SUM(C1781:C1850))/5</f>
        <v>2.8068590327969081</v>
      </c>
    </row>
    <row r="1849" spans="1:31" x14ac:dyDescent="0.3">
      <c r="A1849" s="1">
        <v>1966</v>
      </c>
      <c r="B1849" s="1">
        <v>68</v>
      </c>
      <c r="C1849" s="1">
        <v>5.7999000000000002E-2</v>
      </c>
      <c r="D1849" s="1">
        <v>0.5</v>
      </c>
      <c r="E1849" s="1">
        <v>5.6363999999999997E-2</v>
      </c>
      <c r="F1849" s="1">
        <v>28538.84</v>
      </c>
      <c r="G1849" s="1">
        <v>1608.57</v>
      </c>
      <c r="H1849" s="1">
        <v>27734.560000000001</v>
      </c>
      <c r="I1849" s="1">
        <v>261563.75</v>
      </c>
      <c r="J1849" s="1">
        <v>9.1652000000000005</v>
      </c>
      <c r="K1849" s="1"/>
      <c r="AE1849">
        <f>(B1847*C1847/SUM(C1781:C1847)+B1848*C1848/SUM(C1781:C1848)+B1849*C1849/SUM(C1781:C1849)+B1850*C1850/SUM(C1781:C1850)+B1851*C1851/SUM(C1781:C1851))/5</f>
        <v>2.9850562027152416</v>
      </c>
    </row>
    <row r="1850" spans="1:31" x14ac:dyDescent="0.3">
      <c r="A1850" s="1">
        <v>1966</v>
      </c>
      <c r="B1850" s="1">
        <v>69</v>
      </c>
      <c r="C1850" s="1">
        <v>6.3413999999999998E-2</v>
      </c>
      <c r="D1850" s="1">
        <v>0.5</v>
      </c>
      <c r="E1850" s="1">
        <v>6.1464999999999999E-2</v>
      </c>
      <c r="F1850" s="1">
        <v>26930.27</v>
      </c>
      <c r="G1850" s="1">
        <v>1655.27</v>
      </c>
      <c r="H1850" s="1">
        <v>26102.639999999999</v>
      </c>
      <c r="I1850" s="1">
        <v>233829.19</v>
      </c>
      <c r="J1850" s="1">
        <v>8.6828000000000003</v>
      </c>
      <c r="K1850" s="1"/>
      <c r="AE1850">
        <f>(B1848*C1848/SUM(C1781:C1848)+B1849*C1849/SUM(C1781:C1849)+B1850*C1850/SUM(C1781:C1850)+B1851*C1851/SUM(C1781:C1851)+B1852*C1852/SUM(C1781:C1852))/5</f>
        <v>3.1696544854586635</v>
      </c>
    </row>
    <row r="1851" spans="1:31" x14ac:dyDescent="0.3">
      <c r="A1851" s="1">
        <v>1966</v>
      </c>
      <c r="B1851" s="1">
        <v>70</v>
      </c>
      <c r="C1851" s="1">
        <v>6.9522E-2</v>
      </c>
      <c r="D1851" s="1">
        <v>0.5</v>
      </c>
      <c r="E1851" s="1">
        <v>6.7185999999999996E-2</v>
      </c>
      <c r="F1851" s="1">
        <v>25275.01</v>
      </c>
      <c r="G1851" s="1">
        <v>1698.13</v>
      </c>
      <c r="H1851" s="1">
        <v>24425.94</v>
      </c>
      <c r="I1851" s="1">
        <v>207726.55</v>
      </c>
      <c r="J1851" s="1">
        <v>8.2187000000000001</v>
      </c>
      <c r="K1851" s="1"/>
      <c r="AE1851">
        <f>(B1849*C1849/SUM(C1781:C1849)+B1850*C1850/SUM(C1781:C1850)+B1851*C1851/SUM(C1781:C1851)+B1852*C1852/SUM(C1781:C1852)+B1853*C1853/SUM(C1781:C1853))/5</f>
        <v>3.3608866774090167</v>
      </c>
    </row>
    <row r="1852" spans="1:31" x14ac:dyDescent="0.3">
      <c r="A1852" s="1">
        <v>1966</v>
      </c>
      <c r="B1852" s="1">
        <v>71</v>
      </c>
      <c r="C1852" s="1">
        <v>7.6162999999999995E-2</v>
      </c>
      <c r="D1852" s="1">
        <v>0.5</v>
      </c>
      <c r="E1852" s="1">
        <v>7.3369000000000004E-2</v>
      </c>
      <c r="F1852" s="1">
        <v>23576.880000000001</v>
      </c>
      <c r="G1852" s="1">
        <v>1729.81</v>
      </c>
      <c r="H1852" s="1">
        <v>22711.98</v>
      </c>
      <c r="I1852" s="1">
        <v>183300.61</v>
      </c>
      <c r="J1852" s="1">
        <v>7.7746000000000004</v>
      </c>
      <c r="K1852" s="1"/>
      <c r="AE1852">
        <f>(B1850*C1850/SUM(C1781:C1850)+B1851*C1851/SUM(C1781:C1851)+B1852*C1852/SUM(C1781:C1852)+B1853*C1853/SUM(C1781:C1853)+B1854*C1854/SUM(C1781:C1854))/5</f>
        <v>3.5416780482789187</v>
      </c>
    </row>
    <row r="1853" spans="1:31" x14ac:dyDescent="0.3">
      <c r="A1853" s="1">
        <v>1966</v>
      </c>
      <c r="B1853" s="1">
        <v>72</v>
      </c>
      <c r="C1853" s="1">
        <v>8.3263000000000004E-2</v>
      </c>
      <c r="D1853" s="1">
        <v>0.5</v>
      </c>
      <c r="E1853" s="1">
        <v>7.9935000000000006E-2</v>
      </c>
      <c r="F1853" s="1">
        <v>21847.07</v>
      </c>
      <c r="G1853" s="1">
        <v>1746.35</v>
      </c>
      <c r="H1853" s="1">
        <v>20973.9</v>
      </c>
      <c r="I1853" s="1">
        <v>160588.64000000001</v>
      </c>
      <c r="J1853" s="1">
        <v>7.3506</v>
      </c>
      <c r="K1853" s="1"/>
      <c r="AE1853">
        <f>(B1851*C1851/SUM(C1781:C1851)+B1852*C1852/SUM(C1781:C1852)+B1853*C1853/SUM(C1781:C1853)+B1854*C1854/SUM(C1781:C1854)+B1855*C1855/SUM(C1781:C1855))/5</f>
        <v>3.720995191374965</v>
      </c>
    </row>
    <row r="1854" spans="1:31" x14ac:dyDescent="0.3">
      <c r="A1854" s="1">
        <v>1966</v>
      </c>
      <c r="B1854" s="1">
        <v>73</v>
      </c>
      <c r="C1854" s="1">
        <v>9.0797000000000003E-2</v>
      </c>
      <c r="D1854" s="1">
        <v>0.5</v>
      </c>
      <c r="E1854" s="1">
        <v>8.6854000000000001E-2</v>
      </c>
      <c r="F1854" s="1">
        <v>20100.73</v>
      </c>
      <c r="G1854" s="1">
        <v>1745.82</v>
      </c>
      <c r="H1854" s="1">
        <v>19227.82</v>
      </c>
      <c r="I1854" s="1">
        <v>139614.74</v>
      </c>
      <c r="J1854" s="1">
        <v>6.9458000000000002</v>
      </c>
      <c r="K1854" s="1"/>
      <c r="AE1854">
        <f>(B1852*C1852/SUM(C1781:C1852)+B1853*C1853/SUM(C1781:C1853)+B1854*C1854/SUM(C1781:C1854)+B1855*C1855/SUM(C1781:C1855)+B1856*C1856/SUM(C1781:C1856))/5</f>
        <v>3.8957584326290395</v>
      </c>
    </row>
    <row r="1855" spans="1:31" x14ac:dyDescent="0.3">
      <c r="A1855" s="1">
        <v>1966</v>
      </c>
      <c r="B1855" s="1">
        <v>74</v>
      </c>
      <c r="C1855" s="1">
        <v>9.8858000000000001E-2</v>
      </c>
      <c r="D1855" s="1">
        <v>0.5</v>
      </c>
      <c r="E1855" s="1">
        <v>9.4200999999999993E-2</v>
      </c>
      <c r="F1855" s="1">
        <v>18354.91</v>
      </c>
      <c r="G1855" s="1">
        <v>1729.06</v>
      </c>
      <c r="H1855" s="1">
        <v>17490.38</v>
      </c>
      <c r="I1855" s="1">
        <v>120386.92</v>
      </c>
      <c r="J1855" s="1">
        <v>6.5587999999999997</v>
      </c>
      <c r="K1855" s="1"/>
      <c r="AE1855">
        <f>(B1853*C1853/SUM(C1781:C1853)+B1854*C1854/SUM(C1781:C1854)+B1855*C1855/SUM(C1781:C1855)+B1856*C1856/SUM(C1781:C1856)+B1857*C1857/SUM(C1781:C1857))/5</f>
        <v>4.0655488029517626</v>
      </c>
    </row>
    <row r="1856" spans="1:31" x14ac:dyDescent="0.3">
      <c r="A1856" s="1">
        <v>1966</v>
      </c>
      <c r="B1856" s="1">
        <v>75</v>
      </c>
      <c r="C1856" s="1">
        <v>0.10753799999999999</v>
      </c>
      <c r="D1856" s="1">
        <v>0.5</v>
      </c>
      <c r="E1856" s="1">
        <v>0.10205</v>
      </c>
      <c r="F1856" s="1">
        <v>16625.849999999999</v>
      </c>
      <c r="G1856" s="1">
        <v>1696.68</v>
      </c>
      <c r="H1856" s="1">
        <v>15777.51</v>
      </c>
      <c r="I1856" s="1">
        <v>102896.55</v>
      </c>
      <c r="J1856" s="1">
        <v>6.1890000000000001</v>
      </c>
      <c r="K1856" s="1"/>
      <c r="AE1856">
        <f>(B1854*C1854/SUM(C1781:C1854)+B1855*C1855/SUM(C1781:C1855)+B1856*C1856/SUM(C1781:C1856)+B1857*C1857/SUM(C1781:C1857)+B1858*C1858/SUM(C1781:C1858))/5</f>
        <v>4.2316063259740933</v>
      </c>
    </row>
    <row r="1857" spans="1:31" x14ac:dyDescent="0.3">
      <c r="A1857" s="1">
        <v>1966</v>
      </c>
      <c r="B1857" s="1">
        <v>76</v>
      </c>
      <c r="C1857" s="1">
        <v>0.116952</v>
      </c>
      <c r="D1857" s="1">
        <v>0.5</v>
      </c>
      <c r="E1857" s="1">
        <v>0.11049100000000001</v>
      </c>
      <c r="F1857" s="1">
        <v>14929.17</v>
      </c>
      <c r="G1857" s="1">
        <v>1649.54</v>
      </c>
      <c r="H1857" s="1">
        <v>14104.4</v>
      </c>
      <c r="I1857" s="1">
        <v>87119.039999999994</v>
      </c>
      <c r="J1857" s="1">
        <v>5.8354999999999997</v>
      </c>
      <c r="K1857" s="1"/>
      <c r="AE1857">
        <f>(B1855*C1855/SUM(C1781:C1855)+B1856*C1856/SUM(C1781:C1856)+B1857*C1857/SUM(C1781:C1857)+B1858*C1858/SUM(C1781:C1858)+B1859*C1859/SUM(C1781:C1859))/5</f>
        <v>4.3966452229832189</v>
      </c>
    </row>
    <row r="1858" spans="1:31" x14ac:dyDescent="0.3">
      <c r="A1858" s="1">
        <v>1966</v>
      </c>
      <c r="B1858" s="1">
        <v>77</v>
      </c>
      <c r="C1858" s="1">
        <v>0.127246</v>
      </c>
      <c r="D1858" s="1">
        <v>0.5</v>
      </c>
      <c r="E1858" s="1">
        <v>0.119634</v>
      </c>
      <c r="F1858" s="1">
        <v>13279.63</v>
      </c>
      <c r="G1858" s="1">
        <v>1588.7</v>
      </c>
      <c r="H1858" s="1">
        <v>12485.28</v>
      </c>
      <c r="I1858" s="1">
        <v>73014.64</v>
      </c>
      <c r="J1858" s="1">
        <v>5.4981999999999998</v>
      </c>
      <c r="K1858" s="1"/>
      <c r="AE1858">
        <f>(B1856*C1856/SUM(C1781:C1856)+B1857*C1857/SUM(C1781:C1857)+B1858*C1858/SUM(C1781:C1858)+B1859*C1859/SUM(C1781:C1859)+B1860*C1860/SUM(C1781:C1860))/5</f>
        <v>4.5624964299035273</v>
      </c>
    </row>
    <row r="1859" spans="1:31" x14ac:dyDescent="0.3">
      <c r="A1859" s="1">
        <v>1966</v>
      </c>
      <c r="B1859" s="1">
        <v>78</v>
      </c>
      <c r="C1859" s="1">
        <v>0.138658</v>
      </c>
      <c r="D1859" s="1">
        <v>0.5</v>
      </c>
      <c r="E1859" s="1">
        <v>0.12966800000000001</v>
      </c>
      <c r="F1859" s="1">
        <v>11690.93</v>
      </c>
      <c r="G1859" s="1">
        <v>1515.94</v>
      </c>
      <c r="H1859" s="1">
        <v>10932.96</v>
      </c>
      <c r="I1859" s="1">
        <v>60529.35</v>
      </c>
      <c r="J1859" s="1">
        <v>5.1775000000000002</v>
      </c>
      <c r="K1859" s="1"/>
      <c r="AE1859">
        <f>(B1857*C1857/SUM(C1781:C1857)+B1858*C1858/SUM(C1781:C1858)+B1859*C1859/SUM(C1781:C1859)+B1860*C1860/SUM(C1781:C1860)+B1861*C1861/SUM(C1781:C1861))/5</f>
        <v>4.7290616773482181</v>
      </c>
    </row>
    <row r="1860" spans="1:31" x14ac:dyDescent="0.3">
      <c r="A1860" s="1">
        <v>1966</v>
      </c>
      <c r="B1860" s="1">
        <v>79</v>
      </c>
      <c r="C1860" s="1">
        <v>0.151259</v>
      </c>
      <c r="D1860" s="1">
        <v>0.5</v>
      </c>
      <c r="E1860" s="1">
        <v>0.140623</v>
      </c>
      <c r="F1860" s="1">
        <v>10174.99</v>
      </c>
      <c r="G1860" s="1">
        <v>1430.84</v>
      </c>
      <c r="H1860" s="1">
        <v>9459.57</v>
      </c>
      <c r="I1860" s="1">
        <v>49596.39</v>
      </c>
      <c r="J1860" s="1">
        <v>4.8742999999999999</v>
      </c>
      <c r="K1860" s="1"/>
      <c r="AE1860">
        <f>(B1858*C1858/SUM(C1781:C1858)+B1859*C1859/SUM(C1781:C1859)+B1860*C1860/SUM(C1781:C1860)+B1861*C1861/SUM(C1781:C1861)+B1862*C1862/SUM(C1781:C1862))/5</f>
        <v>4.8941724481250439</v>
      </c>
    </row>
    <row r="1861" spans="1:31" x14ac:dyDescent="0.3">
      <c r="A1861" s="1">
        <v>1966</v>
      </c>
      <c r="B1861" s="1">
        <v>80</v>
      </c>
      <c r="C1861" s="1">
        <v>0.16491800000000001</v>
      </c>
      <c r="D1861" s="1">
        <v>0.5</v>
      </c>
      <c r="E1861" s="1">
        <v>0.15235499999999999</v>
      </c>
      <c r="F1861" s="1">
        <v>8744.15</v>
      </c>
      <c r="G1861" s="1">
        <v>1332.22</v>
      </c>
      <c r="H1861" s="1">
        <v>8078.04</v>
      </c>
      <c r="I1861" s="1">
        <v>40136.82</v>
      </c>
      <c r="J1861" s="1">
        <v>4.5900999999999996</v>
      </c>
      <c r="K1861" s="1"/>
      <c r="AE1861">
        <f>(B1859*C1859/SUM(C1781:C1859)+B1860*C1860/SUM(C1781:C1860)+B1861*C1861/SUM(C1781:C1861)+B1862*C1862/SUM(C1781:C1862)+B1863*C1863/SUM(C1781:C1863))/5</f>
        <v>5.0534439737327483</v>
      </c>
    </row>
    <row r="1862" spans="1:31" x14ac:dyDescent="0.3">
      <c r="A1862" s="1">
        <v>1966</v>
      </c>
      <c r="B1862" s="1">
        <v>81</v>
      </c>
      <c r="C1862" s="1">
        <v>0.179427</v>
      </c>
      <c r="D1862" s="1">
        <v>0.5</v>
      </c>
      <c r="E1862" s="1">
        <v>0.164655</v>
      </c>
      <c r="F1862" s="1">
        <v>7411.94</v>
      </c>
      <c r="G1862" s="1">
        <v>1220.4100000000001</v>
      </c>
      <c r="H1862" s="1">
        <v>6801.73</v>
      </c>
      <c r="I1862" s="1">
        <v>32058.77</v>
      </c>
      <c r="J1862" s="1">
        <v>4.3253000000000004</v>
      </c>
      <c r="K1862" s="1"/>
      <c r="AE1862">
        <f>(B1860*C1860/SUM(C1781:C1860)+B1861*C1861/SUM(C1781:C1861)+B1862*C1862/SUM(C1781:C1862)+B1863*C1863/SUM(C1781:C1863)+B1864*C1864/SUM(C1781:C1864))/5</f>
        <v>5.2015064242325648</v>
      </c>
    </row>
    <row r="1863" spans="1:31" x14ac:dyDescent="0.3">
      <c r="A1863" s="1">
        <v>1966</v>
      </c>
      <c r="B1863" s="1">
        <v>82</v>
      </c>
      <c r="C1863" s="1">
        <v>0.19447999999999999</v>
      </c>
      <c r="D1863" s="1">
        <v>0.5</v>
      </c>
      <c r="E1863" s="1">
        <v>0.17724500000000001</v>
      </c>
      <c r="F1863" s="1">
        <v>6191.52</v>
      </c>
      <c r="G1863" s="1">
        <v>1097.4100000000001</v>
      </c>
      <c r="H1863" s="1">
        <v>5642.81</v>
      </c>
      <c r="I1863" s="1">
        <v>25257.040000000001</v>
      </c>
      <c r="J1863" s="1">
        <v>4.0792999999999999</v>
      </c>
      <c r="K1863" s="1"/>
      <c r="AE1863">
        <f>(B1861*C1861/SUM(C1781:C1861)+B1862*C1862/SUM(C1781:C1862)+B1863*C1863/SUM(C1781:C1863)+B1864*C1864/SUM(C1781:C1864)+B1865*C1865/SUM(C1781:C1865))/5</f>
        <v>5.33476029295272</v>
      </c>
    </row>
    <row r="1864" spans="1:31" x14ac:dyDescent="0.3">
      <c r="A1864" s="1">
        <v>1966</v>
      </c>
      <c r="B1864" s="1">
        <v>83</v>
      </c>
      <c r="C1864" s="1">
        <v>0.21000099999999999</v>
      </c>
      <c r="D1864" s="1">
        <v>0.5</v>
      </c>
      <c r="E1864" s="1">
        <v>0.19004599999999999</v>
      </c>
      <c r="F1864" s="1">
        <v>5094.1099999999997</v>
      </c>
      <c r="G1864" s="1">
        <v>968.12</v>
      </c>
      <c r="H1864" s="1">
        <v>4610.05</v>
      </c>
      <c r="I1864" s="1">
        <v>19614.23</v>
      </c>
      <c r="J1864" s="1">
        <v>3.8504</v>
      </c>
      <c r="K1864" s="1"/>
      <c r="AE1864">
        <f>(B1862*C1862/SUM(C1781:C1862)+B1863*C1863/SUM(C1781:C1863)+B1864*C1864/SUM(C1781:C1864)+B1865*C1865/SUM(C1781:C1865)+B1866*C1866/SUM(C1781:C1866))/5</f>
        <v>5.4515413774119308</v>
      </c>
    </row>
    <row r="1865" spans="1:31" x14ac:dyDescent="0.3">
      <c r="A1865" s="1">
        <v>1966</v>
      </c>
      <c r="B1865" s="1">
        <v>84</v>
      </c>
      <c r="C1865" s="1">
        <v>0.22619800000000001</v>
      </c>
      <c r="D1865" s="1">
        <v>0.5</v>
      </c>
      <c r="E1865" s="1">
        <v>0.20321400000000001</v>
      </c>
      <c r="F1865" s="1">
        <v>4125.99</v>
      </c>
      <c r="G1865" s="1">
        <v>838.46</v>
      </c>
      <c r="H1865" s="1">
        <v>3706.76</v>
      </c>
      <c r="I1865" s="1">
        <v>15004.18</v>
      </c>
      <c r="J1865" s="1">
        <v>3.6364999999999998</v>
      </c>
      <c r="K1865" s="1"/>
      <c r="AE1865">
        <f>(B1863*C1863/SUM(C1781:C1863)+B1864*C1864/SUM(C1781:C1864)+B1865*C1865/SUM(C1781:C1865)+B1866*C1866/SUM(C1781:C1866)+B1867*C1867/SUM(C1781:C1867))/5</f>
        <v>5.5522309610178056</v>
      </c>
    </row>
    <row r="1866" spans="1:31" x14ac:dyDescent="0.3">
      <c r="A1866" s="1">
        <v>1966</v>
      </c>
      <c r="B1866" s="1">
        <v>85</v>
      </c>
      <c r="C1866" s="1">
        <v>0.243115</v>
      </c>
      <c r="D1866" s="1">
        <v>0.5</v>
      </c>
      <c r="E1866" s="1">
        <v>0.21676500000000001</v>
      </c>
      <c r="F1866" s="1">
        <v>3287.53</v>
      </c>
      <c r="G1866" s="1">
        <v>712.62</v>
      </c>
      <c r="H1866" s="1">
        <v>2931.22</v>
      </c>
      <c r="I1866" s="1">
        <v>11297.42</v>
      </c>
      <c r="J1866" s="1">
        <v>3.4363999999999999</v>
      </c>
      <c r="K1866" s="1"/>
      <c r="AE1866">
        <f>(B1864*C1864/SUM(C1781:C1864)+B1865*C1865/SUM(C1781:C1865)+B1866*C1866/SUM(C1781:C1866)+B1867*C1867/SUM(C1781:C1867)+B1868*C1868/SUM(C1781:C1868))/5</f>
        <v>5.639325606227235</v>
      </c>
    </row>
    <row r="1867" spans="1:31" x14ac:dyDescent="0.3">
      <c r="A1867" s="1">
        <v>1966</v>
      </c>
      <c r="B1867" s="1">
        <v>86</v>
      </c>
      <c r="C1867" s="1">
        <v>0.26081399999999999</v>
      </c>
      <c r="D1867" s="1">
        <v>0.5</v>
      </c>
      <c r="E1867" s="1">
        <v>0.23072599999999999</v>
      </c>
      <c r="F1867" s="1">
        <v>2574.91</v>
      </c>
      <c r="G1867" s="1">
        <v>594.1</v>
      </c>
      <c r="H1867" s="1">
        <v>2277.86</v>
      </c>
      <c r="I1867" s="1">
        <v>8366.2000000000007</v>
      </c>
      <c r="J1867" s="1">
        <v>3.2490999999999999</v>
      </c>
      <c r="K1867" s="1"/>
      <c r="AE1867">
        <f>(B1865*C1865/SUM(C1781:C1865)+B1866*C1866/SUM(C1781:C1866)+B1867*C1867/SUM(C1781:C1867)+B1868*C1868/SUM(C1781:C1868)+B1869*C1869/SUM(C1781:C1869))/5</f>
        <v>5.7161224002247302</v>
      </c>
    </row>
    <row r="1868" spans="1:31" x14ac:dyDescent="0.3">
      <c r="A1868" s="1">
        <v>1966</v>
      </c>
      <c r="B1868" s="1">
        <v>87</v>
      </c>
      <c r="C1868" s="1">
        <v>0.27937299999999998</v>
      </c>
      <c r="D1868" s="1">
        <v>0.5</v>
      </c>
      <c r="E1868" s="1">
        <v>0.24513099999999999</v>
      </c>
      <c r="F1868" s="1">
        <v>1980.81</v>
      </c>
      <c r="G1868" s="1">
        <v>485.56</v>
      </c>
      <c r="H1868" s="1">
        <v>1738.03</v>
      </c>
      <c r="I1868" s="1">
        <v>6088.34</v>
      </c>
      <c r="J1868" s="1">
        <v>3.0737000000000001</v>
      </c>
      <c r="K1868" s="1"/>
      <c r="AE1868">
        <f>(B1866*C1866/SUM(C1781:C1866)+B1867*C1867/SUM(C1781:C1867)+B1868*C1868/SUM(C1781:C1868)+B1869*C1869/SUM(C1781:C1869)+B1870*C1870/SUM(C1781:C1870))/5</f>
        <v>5.7844504007014592</v>
      </c>
    </row>
    <row r="1869" spans="1:31" x14ac:dyDescent="0.3">
      <c r="A1869" s="1">
        <v>1966</v>
      </c>
      <c r="B1869" s="1">
        <v>88</v>
      </c>
      <c r="C1869" s="1">
        <v>0.298981</v>
      </c>
      <c r="D1869" s="1">
        <v>0.5</v>
      </c>
      <c r="E1869" s="1">
        <v>0.26009900000000002</v>
      </c>
      <c r="F1869" s="1">
        <v>1495.25</v>
      </c>
      <c r="G1869" s="1">
        <v>388.91</v>
      </c>
      <c r="H1869" s="1">
        <v>1300.8</v>
      </c>
      <c r="I1869" s="1">
        <v>4350.3100000000004</v>
      </c>
      <c r="J1869" s="1">
        <v>2.9094000000000002</v>
      </c>
      <c r="K1869" s="1"/>
      <c r="AE1869">
        <f>(B1867*C1867/SUM(C1781:C1867)+B1868*C1868/SUM(C1781:C1868)+B1869*C1869/SUM(C1781:C1869)+B1870*C1870/SUM(C1781:C1870)+B1871*C1871/SUM(C1781:C1871))/5</f>
        <v>5.8449245478823411</v>
      </c>
    </row>
    <row r="1870" spans="1:31" x14ac:dyDescent="0.3">
      <c r="A1870" s="1">
        <v>1966</v>
      </c>
      <c r="B1870" s="1">
        <v>89</v>
      </c>
      <c r="C1870" s="1">
        <v>0.31963599999999998</v>
      </c>
      <c r="D1870" s="1">
        <v>0.5</v>
      </c>
      <c r="E1870" s="1">
        <v>0.27559099999999997</v>
      </c>
      <c r="F1870" s="1">
        <v>1106.3399999999999</v>
      </c>
      <c r="G1870" s="1">
        <v>304.89999999999998</v>
      </c>
      <c r="H1870" s="1">
        <v>953.89</v>
      </c>
      <c r="I1870" s="1">
        <v>3049.51</v>
      </c>
      <c r="J1870" s="1">
        <v>2.7564000000000002</v>
      </c>
      <c r="K1870" s="1"/>
      <c r="AE1870">
        <f>(B1868*C1868/SUM(C1781:C1868)+B1869*C1869/SUM(C1781:C1869)+B1870*C1870/SUM(C1781:C1870)+B1871*C1871/SUM(C1781:C1871)+B1872*C1872/SUM(C1781:C1872))/5</f>
        <v>5.896958375399711</v>
      </c>
    </row>
    <row r="1871" spans="1:31" x14ac:dyDescent="0.3">
      <c r="A1871" s="1">
        <v>1966</v>
      </c>
      <c r="B1871" s="1">
        <v>90</v>
      </c>
      <c r="C1871" s="1">
        <v>0.34109600000000001</v>
      </c>
      <c r="D1871" s="1">
        <v>0.5</v>
      </c>
      <c r="E1871" s="1">
        <v>0.29139799999999999</v>
      </c>
      <c r="F1871" s="1">
        <v>801.44</v>
      </c>
      <c r="G1871" s="1">
        <v>233.54</v>
      </c>
      <c r="H1871" s="1">
        <v>684.67</v>
      </c>
      <c r="I1871" s="1">
        <v>2095.62</v>
      </c>
      <c r="J1871" s="1">
        <v>2.6147999999999998</v>
      </c>
      <c r="K1871" s="1"/>
      <c r="AE1871">
        <f>(B1869*C1869/SUM(C1781:C1869)+B1870*C1870/SUM(C1781:C1870)+B1871*C1871/SUM(C1781:C1871)+B1872*C1872/SUM(C1781:C1872)+B1873*C1873/SUM(C1781:C1873))/5</f>
        <v>5.9388163356940709</v>
      </c>
    </row>
    <row r="1872" spans="1:31" x14ac:dyDescent="0.3">
      <c r="A1872" s="1">
        <v>1966</v>
      </c>
      <c r="B1872" s="1">
        <v>91</v>
      </c>
      <c r="C1872" s="1">
        <v>0.36304999999999998</v>
      </c>
      <c r="D1872" s="1">
        <v>0.5</v>
      </c>
      <c r="E1872" s="1">
        <v>0.30727199999999999</v>
      </c>
      <c r="F1872" s="1">
        <v>567.9</v>
      </c>
      <c r="G1872" s="1">
        <v>174.5</v>
      </c>
      <c r="H1872" s="1">
        <v>480.65</v>
      </c>
      <c r="I1872" s="1">
        <v>1410.95</v>
      </c>
      <c r="J1872" s="1">
        <v>2.4845000000000002</v>
      </c>
      <c r="K1872" s="1"/>
      <c r="AE1872">
        <f>(B1870*C1870/SUM(C1781:C1870)+B1871*C1871/SUM(C1781:C1871)+B1872*C1872/SUM(C1781:C1872)+B1873*C1873/SUM(C1781:C1873)+B1874*C1874/SUM(C1781:C1874))/5</f>
        <v>5.9701549429108018</v>
      </c>
    </row>
    <row r="1873" spans="1:31" x14ac:dyDescent="0.3">
      <c r="A1873" s="1">
        <v>1966</v>
      </c>
      <c r="B1873" s="1">
        <v>92</v>
      </c>
      <c r="C1873" s="1">
        <v>0.38511299999999998</v>
      </c>
      <c r="D1873" s="1">
        <v>0.5</v>
      </c>
      <c r="E1873" s="1">
        <v>0.32292999999999999</v>
      </c>
      <c r="F1873" s="1">
        <v>393.4</v>
      </c>
      <c r="G1873" s="1">
        <v>127.04</v>
      </c>
      <c r="H1873" s="1">
        <v>329.88</v>
      </c>
      <c r="I1873" s="1">
        <v>930.3</v>
      </c>
      <c r="J1873" s="1">
        <v>2.3647999999999998</v>
      </c>
      <c r="K1873" s="1"/>
      <c r="AE1873">
        <f>(B1871*C1871/SUM(C1781:C1871)+B1872*C1872/SUM(C1781:C1872)+B1873*C1873/SUM(C1781:C1873)+B1874*C1874/SUM(C1781:C1874)+B1875*C1875/SUM(C1781:C1875))/5</f>
        <v>5.9918125306258121</v>
      </c>
    </row>
    <row r="1874" spans="1:31" x14ac:dyDescent="0.3">
      <c r="A1874" s="1">
        <v>1966</v>
      </c>
      <c r="B1874" s="1">
        <v>93</v>
      </c>
      <c r="C1874" s="1">
        <v>0.40784399999999998</v>
      </c>
      <c r="D1874" s="1">
        <v>0.5</v>
      </c>
      <c r="E1874" s="1">
        <v>0.33876299999999998</v>
      </c>
      <c r="F1874" s="1">
        <v>266.36</v>
      </c>
      <c r="G1874" s="1">
        <v>90.23</v>
      </c>
      <c r="H1874" s="1">
        <v>221.24</v>
      </c>
      <c r="I1874" s="1">
        <v>600.41999999999996</v>
      </c>
      <c r="J1874" s="1">
        <v>2.2542</v>
      </c>
      <c r="K1874" s="1"/>
      <c r="AE1874">
        <f>(B1872*C1872/SUM(C1781:C1872)+B1873*C1873/SUM(C1781:C1873)+B1874*C1874/SUM(C1781:C1874)+B1875*C1875/SUM(C1781:C1875)+B1876*C1876/SUM(C1781:C1876))/5</f>
        <v>6.0031931374564085</v>
      </c>
    </row>
    <row r="1875" spans="1:31" x14ac:dyDescent="0.3">
      <c r="A1875" s="1">
        <v>1966</v>
      </c>
      <c r="B1875" s="1">
        <v>94</v>
      </c>
      <c r="C1875" s="1">
        <v>0.43159500000000001</v>
      </c>
      <c r="D1875" s="1">
        <v>0.5</v>
      </c>
      <c r="E1875" s="1">
        <v>0.354989</v>
      </c>
      <c r="F1875" s="1">
        <v>176.13</v>
      </c>
      <c r="G1875" s="1">
        <v>62.52</v>
      </c>
      <c r="H1875" s="1">
        <v>144.87</v>
      </c>
      <c r="I1875" s="1">
        <v>379.18</v>
      </c>
      <c r="J1875" s="1">
        <v>2.1528</v>
      </c>
      <c r="K1875" s="1"/>
      <c r="AE1875">
        <f>(B1873*C1873/SUM(C1781:C1873)+B1874*C1874/SUM(C1781:C1874)+B1875*C1875/SUM(C1781:C1875)+B1876*C1876/SUM(C1781:C1876)+B1877*C1877/SUM(C1781:C1877))/5</f>
        <v>6.0024064062239271</v>
      </c>
    </row>
    <row r="1876" spans="1:31" x14ac:dyDescent="0.3">
      <c r="A1876" s="1">
        <v>1966</v>
      </c>
      <c r="B1876" s="1">
        <v>95</v>
      </c>
      <c r="C1876" s="1">
        <v>0.45546799999999998</v>
      </c>
      <c r="D1876" s="1">
        <v>0.5</v>
      </c>
      <c r="E1876" s="1">
        <v>0.37098300000000001</v>
      </c>
      <c r="F1876" s="1">
        <v>113.6</v>
      </c>
      <c r="G1876" s="1">
        <v>42.15</v>
      </c>
      <c r="H1876" s="1">
        <v>92.53</v>
      </c>
      <c r="I1876" s="1">
        <v>234.31</v>
      </c>
      <c r="J1876" s="1">
        <v>2.0625</v>
      </c>
      <c r="K1876" s="1"/>
      <c r="AE1876">
        <f>(B1874*C1874/SUM(C1781:C1874)+B1875*C1875/SUM(C1781:C1875)+B1876*C1876/SUM(C1781:C1876)+B1877*C1877/SUM(C1781:C1877)+B1878*C1878/SUM(C1781:C1878))/5</f>
        <v>5.9864256414610564</v>
      </c>
    </row>
    <row r="1877" spans="1:31" x14ac:dyDescent="0.3">
      <c r="A1877" s="1">
        <v>1966</v>
      </c>
      <c r="B1877" s="1">
        <v>96</v>
      </c>
      <c r="C1877" s="1">
        <v>0.47838000000000003</v>
      </c>
      <c r="D1877" s="1">
        <v>0.5</v>
      </c>
      <c r="E1877" s="1">
        <v>0.38604300000000003</v>
      </c>
      <c r="F1877" s="1">
        <v>71.459999999999994</v>
      </c>
      <c r="G1877" s="1">
        <v>27.59</v>
      </c>
      <c r="H1877" s="1">
        <v>57.67</v>
      </c>
      <c r="I1877" s="1">
        <v>141.78</v>
      </c>
      <c r="J1877" s="1">
        <v>1.9841</v>
      </c>
      <c r="K1877" s="1"/>
      <c r="AE1877">
        <f>(B1875*C1875/SUM(C1781:C1875)+B1876*C1876/SUM(C1781:C1876)+B1877*C1877/SUM(C1781:C1877)+B1878*C1878/SUM(C1781:C1878)+B1879*C1879/SUM(C1781:C1879))/5</f>
        <v>5.9503399936742669</v>
      </c>
    </row>
    <row r="1878" spans="1:31" x14ac:dyDescent="0.3">
      <c r="A1878" s="1">
        <v>1966</v>
      </c>
      <c r="B1878" s="1">
        <v>97</v>
      </c>
      <c r="C1878" s="1">
        <v>0.49907200000000002</v>
      </c>
      <c r="D1878" s="1">
        <v>0.5</v>
      </c>
      <c r="E1878" s="1">
        <v>0.39940599999999998</v>
      </c>
      <c r="F1878" s="1">
        <v>43.87</v>
      </c>
      <c r="G1878" s="1">
        <v>17.52</v>
      </c>
      <c r="H1878" s="1">
        <v>35.11</v>
      </c>
      <c r="I1878" s="1">
        <v>84.11</v>
      </c>
      <c r="J1878" s="1">
        <v>1.9172</v>
      </c>
      <c r="K1878" s="1"/>
      <c r="AE1878">
        <f>(B1876*C1876/SUM(C1781:C1876)+B1877*C1877/SUM(C1781:C1877)+B1878*C1878/SUM(C1781:C1878)+B1879*C1879/SUM(C1781:C1879)+B1880*C1880/SUM(C1781:C1880))/5</f>
        <v>5.8913691091517331</v>
      </c>
    </row>
    <row r="1879" spans="1:31" x14ac:dyDescent="0.3">
      <c r="A1879" s="1">
        <v>1966</v>
      </c>
      <c r="B1879" s="1">
        <v>98</v>
      </c>
      <c r="C1879" s="1">
        <v>0.51702499999999996</v>
      </c>
      <c r="D1879" s="1">
        <v>0.5</v>
      </c>
      <c r="E1879" s="1">
        <v>0.41082200000000002</v>
      </c>
      <c r="F1879" s="1">
        <v>26.35</v>
      </c>
      <c r="G1879" s="1">
        <v>10.83</v>
      </c>
      <c r="H1879" s="1">
        <v>20.94</v>
      </c>
      <c r="I1879" s="1">
        <v>49</v>
      </c>
      <c r="J1879" s="1">
        <v>1.8596999999999999</v>
      </c>
      <c r="K1879" s="1"/>
      <c r="AE1879">
        <f>(B1877*C1877/SUM(C1781:C1877)+B1878*C1878/SUM(C1781:C1878)+B1879*C1879/SUM(C1781:C1879)+B1880*C1880/SUM(C1781:C1880)+B1881*C1881/SUM(C1781:C1881))/5</f>
        <v>5.8114928918061022</v>
      </c>
    </row>
    <row r="1880" spans="1:31" x14ac:dyDescent="0.3">
      <c r="A1880" s="1">
        <v>1966</v>
      </c>
      <c r="B1880" s="1">
        <v>99</v>
      </c>
      <c r="C1880" s="1">
        <v>0.53317700000000001</v>
      </c>
      <c r="D1880" s="1">
        <v>0.5</v>
      </c>
      <c r="E1880" s="1">
        <v>0.42095500000000002</v>
      </c>
      <c r="F1880" s="1">
        <v>15.52</v>
      </c>
      <c r="G1880" s="1">
        <v>6.54</v>
      </c>
      <c r="H1880" s="1">
        <v>12.26</v>
      </c>
      <c r="I1880" s="1">
        <v>28.06</v>
      </c>
      <c r="J1880" s="1">
        <v>1.8077000000000001</v>
      </c>
      <c r="K1880" s="1"/>
      <c r="AE1880">
        <f>(B1878*C1878/SUM(C1781:C1878)+B1879*C1879/SUM(C1781:C1879)+B1880*C1880/SUM(C1781:C1880)+B1881*C1881/SUM(C1781:C1881)+B1882*C1882/SUM(C1781:C1882))/5</f>
        <v>5.7170145122628817</v>
      </c>
    </row>
    <row r="1881" spans="1:31" x14ac:dyDescent="0.3">
      <c r="A1881" s="1">
        <v>1966</v>
      </c>
      <c r="B1881" s="1">
        <v>100</v>
      </c>
      <c r="C1881" s="1">
        <v>0.548454</v>
      </c>
      <c r="D1881" s="1">
        <v>0.5</v>
      </c>
      <c r="E1881" s="1">
        <v>0.430421</v>
      </c>
      <c r="F1881" s="1">
        <v>8.99</v>
      </c>
      <c r="G1881" s="1">
        <v>3.87</v>
      </c>
      <c r="H1881" s="1">
        <v>7.05</v>
      </c>
      <c r="I1881" s="1">
        <v>15.81</v>
      </c>
      <c r="J1881" s="1">
        <v>1.7584</v>
      </c>
      <c r="K1881" s="1"/>
      <c r="AE1881">
        <f>(B1879*C1879/SUM(C1781:C1879)+B1880*C1880/SUM(C1781:C1880)+B1881*C1881/SUM(C1781:C1881)+B1882*C1882/SUM(C1781:C1882)+B1883*C1883/SUM(C1781:C1883))/5</f>
        <v>5.6181268667336228</v>
      </c>
    </row>
    <row r="1882" spans="1:31" x14ac:dyDescent="0.3">
      <c r="A1882" s="1">
        <v>1966</v>
      </c>
      <c r="B1882" s="1">
        <v>101</v>
      </c>
      <c r="C1882" s="1">
        <v>0.56394299999999997</v>
      </c>
      <c r="D1882" s="1">
        <v>0.5</v>
      </c>
      <c r="E1882" s="1">
        <v>0.43990299999999999</v>
      </c>
      <c r="F1882" s="1">
        <v>5.12</v>
      </c>
      <c r="G1882" s="1">
        <v>2.25</v>
      </c>
      <c r="H1882" s="1">
        <v>3.99</v>
      </c>
      <c r="I1882" s="1">
        <v>8.75</v>
      </c>
      <c r="J1882" s="1">
        <v>1.7094</v>
      </c>
      <c r="K1882" s="1"/>
      <c r="AE1882">
        <f>(B1880*C1880/SUM(C1781:C1880)+B1881*C1881/SUM(C1781:C1881)+B1882*C1882/SUM(C1781:C1882)+B1883*C1883/SUM(C1781:C1883)+B1884*C1884/SUM(C1781:C1884))/5</f>
        <v>5.5257600881290667</v>
      </c>
    </row>
    <row r="1883" spans="1:31" x14ac:dyDescent="0.3">
      <c r="A1883" s="1">
        <v>1966</v>
      </c>
      <c r="B1883" s="1">
        <v>102</v>
      </c>
      <c r="C1883" s="1">
        <v>0.58088600000000001</v>
      </c>
      <c r="D1883" s="1">
        <v>0.5</v>
      </c>
      <c r="E1883" s="1">
        <v>0.45014399999999999</v>
      </c>
      <c r="F1883" s="1">
        <v>2.87</v>
      </c>
      <c r="G1883" s="1">
        <v>1.29</v>
      </c>
      <c r="H1883" s="1">
        <v>2.2200000000000002</v>
      </c>
      <c r="I1883" s="1">
        <v>4.76</v>
      </c>
      <c r="J1883" s="1">
        <v>1.6592</v>
      </c>
      <c r="K1883" s="1"/>
      <c r="AE1883">
        <f>(B1881*C1881/SUM(C1781:C1881)+B1882*C1882/SUM(C1781:C1882)+B1883*C1883/SUM(C1781:C1883)+B1884*C1884/SUM(C1781:C1884)+B1885*C1885/SUM(C1781:C1885))/5</f>
        <v>5.4458419971017049</v>
      </c>
    </row>
    <row r="1884" spans="1:31" x14ac:dyDescent="0.3">
      <c r="A1884" s="1">
        <v>1966</v>
      </c>
      <c r="B1884" s="1">
        <v>103</v>
      </c>
      <c r="C1884" s="1">
        <v>0.60018700000000003</v>
      </c>
      <c r="D1884" s="1">
        <v>0.5</v>
      </c>
      <c r="E1884" s="1">
        <v>0.46164899999999998</v>
      </c>
      <c r="F1884" s="1">
        <v>1.58</v>
      </c>
      <c r="G1884" s="1">
        <v>0.73</v>
      </c>
      <c r="H1884" s="1">
        <v>1.21</v>
      </c>
      <c r="I1884" s="1">
        <v>2.54</v>
      </c>
      <c r="J1884" s="1">
        <v>1.6082000000000001</v>
      </c>
      <c r="K1884" s="1"/>
      <c r="AE1884">
        <f>(B1882*C1882/SUM(C1781:C1882)+B1883*C1883/SUM(C1781:C1883)+B1884*C1884/SUM(C1781:C1884)+B1885*C1885/SUM(C1781:C1885)+B1886*C1886/SUM(C1781:C1886))/5</f>
        <v>5.379687704639915</v>
      </c>
    </row>
    <row r="1885" spans="1:31" x14ac:dyDescent="0.3">
      <c r="A1885" s="1">
        <v>1966</v>
      </c>
      <c r="B1885" s="1">
        <v>104</v>
      </c>
      <c r="C1885" s="1">
        <v>0.62119400000000002</v>
      </c>
      <c r="D1885" s="1">
        <v>0.5</v>
      </c>
      <c r="E1885" s="1">
        <v>0.47397800000000001</v>
      </c>
      <c r="F1885" s="1">
        <v>0.85</v>
      </c>
      <c r="G1885" s="1">
        <v>0.4</v>
      </c>
      <c r="H1885" s="1">
        <v>0.65</v>
      </c>
      <c r="I1885" s="1">
        <v>1.32</v>
      </c>
      <c r="J1885" s="1">
        <v>1.5584</v>
      </c>
      <c r="K1885" s="1"/>
      <c r="AE1885">
        <f>(B1883*C1883/SUM(C1781:C1883)+B1884*C1884/SUM(C1781:C1884)+B1885*C1885/SUM(C1781:C1885)+B1886*C1886/SUM(C1781:C1886)+B1887*C1887/SUM(C1781:C1887))/5</f>
        <v>5.3244196429303265</v>
      </c>
    </row>
    <row r="1886" spans="1:31" x14ac:dyDescent="0.3">
      <c r="A1886" s="1">
        <v>1966</v>
      </c>
      <c r="B1886" s="1">
        <v>105</v>
      </c>
      <c r="C1886" s="1">
        <v>0.64282499999999998</v>
      </c>
      <c r="D1886" s="1">
        <v>0.5</v>
      </c>
      <c r="E1886" s="1">
        <v>0.48646800000000001</v>
      </c>
      <c r="F1886" s="1">
        <v>0.45</v>
      </c>
      <c r="G1886" s="1">
        <v>0.22</v>
      </c>
      <c r="H1886" s="1">
        <v>0.34</v>
      </c>
      <c r="I1886" s="1">
        <v>0.68</v>
      </c>
      <c r="J1886" s="1">
        <v>1.5122</v>
      </c>
      <c r="K1886" s="1"/>
      <c r="AE1886">
        <f>(B1884*C1884/SUM(C1781:C1884)+B1885*C1885/SUM(C1781:C1885)+B1886*C1886/SUM(C1781:C1886)+B1887*C1887/SUM(C1781:C1887)+B1888*C1888/SUM(C1781:C1888))/5</f>
        <v>5.2733479531097611</v>
      </c>
    </row>
    <row r="1887" spans="1:31" x14ac:dyDescent="0.3">
      <c r="A1887" s="1">
        <v>1966</v>
      </c>
      <c r="B1887" s="1">
        <v>106</v>
      </c>
      <c r="C1887" s="1">
        <v>0.66383400000000004</v>
      </c>
      <c r="D1887" s="1">
        <v>0.5</v>
      </c>
      <c r="E1887" s="1">
        <v>0.49840499999999999</v>
      </c>
      <c r="F1887" s="1">
        <v>0.23</v>
      </c>
      <c r="G1887" s="1">
        <v>0.11</v>
      </c>
      <c r="H1887" s="1">
        <v>0.17</v>
      </c>
      <c r="I1887" s="1">
        <v>0.34</v>
      </c>
      <c r="J1887" s="1">
        <v>1.4710000000000001</v>
      </c>
      <c r="K1887" s="1"/>
      <c r="AE1887">
        <f>(B1885*C1885/SUM(C1781:C1885)+B1886*C1886/SUM(C1781:C1886)+B1887*C1887/SUM(C1781:C1887)+B1888*C1888/SUM(C1781:C1888)+B1889*C1889/SUM(C1781:C1889))/5</f>
        <v>5.2196557907296839</v>
      </c>
    </row>
    <row r="1888" spans="1:31" x14ac:dyDescent="0.3">
      <c r="A1888" s="1">
        <v>1966</v>
      </c>
      <c r="B1888" s="1">
        <v>107</v>
      </c>
      <c r="C1888" s="1">
        <v>0.682813</v>
      </c>
      <c r="D1888" s="1">
        <v>0.5</v>
      </c>
      <c r="E1888" s="1">
        <v>0.50902700000000001</v>
      </c>
      <c r="F1888" s="1">
        <v>0.12</v>
      </c>
      <c r="G1888" s="1">
        <v>0.06</v>
      </c>
      <c r="H1888" s="1">
        <v>0.09</v>
      </c>
      <c r="I1888" s="1">
        <v>0.17</v>
      </c>
      <c r="J1888" s="1">
        <v>1.4358</v>
      </c>
      <c r="K1888" s="1"/>
      <c r="AE1888">
        <f>(B1886*C1886/SUM(C1781:C1886)+B1887*C1887/SUM(C1781:C1887)+B1888*C1888/SUM(C1781:C1888)+B1889*C1889/SUM(C1781:C1889)+B1890*C1890/SUM(C1781:C1890))/5</f>
        <v>5.1601479288847365</v>
      </c>
    </row>
    <row r="1889" spans="1:31" x14ac:dyDescent="0.3">
      <c r="A1889" s="1">
        <v>1966</v>
      </c>
      <c r="B1889" s="1">
        <v>108</v>
      </c>
      <c r="C1889" s="1">
        <v>0.70000799999999996</v>
      </c>
      <c r="D1889" s="1">
        <v>0.5</v>
      </c>
      <c r="E1889" s="1">
        <v>0.51852299999999996</v>
      </c>
      <c r="F1889" s="1">
        <v>0.06</v>
      </c>
      <c r="G1889" s="1">
        <v>0.03</v>
      </c>
      <c r="H1889" s="1">
        <v>0.04</v>
      </c>
      <c r="I1889" s="1">
        <v>0.08</v>
      </c>
      <c r="J1889" s="1">
        <v>1.4059999999999999</v>
      </c>
      <c r="K1889" s="1"/>
      <c r="AE1889">
        <f>(B1887*C1887/SUM(C1781:C1887)+B1888*C1888/SUM(C1781:C1888)+B1889*C1889/SUM(C1781:C1889)+B1890*C1890/SUM(C1781:C1890)+B1891*C1891/SUM(C1781:C1891))/5</f>
        <v>5.0935007217055785</v>
      </c>
    </row>
    <row r="1890" spans="1:31" x14ac:dyDescent="0.3">
      <c r="A1890" s="1">
        <v>1966</v>
      </c>
      <c r="B1890" s="1">
        <v>109</v>
      </c>
      <c r="C1890" s="1">
        <v>0.71650400000000003</v>
      </c>
      <c r="D1890" s="1">
        <v>0.5</v>
      </c>
      <c r="E1890" s="1">
        <v>0.52751899999999996</v>
      </c>
      <c r="F1890" s="1">
        <v>0.03</v>
      </c>
      <c r="G1890" s="1">
        <v>0.01</v>
      </c>
      <c r="H1890" s="1">
        <v>0.02</v>
      </c>
      <c r="I1890" s="1">
        <v>0.04</v>
      </c>
      <c r="J1890" s="1">
        <v>1.3816999999999999</v>
      </c>
      <c r="K1890" s="1"/>
      <c r="AE1890">
        <f>(B1889*C1889/SUM(C1781:C1889)+B1890*C1890/SUM(C1781:C1890)+B1891*C1891/SUM(C1781:C1891))/3</f>
        <v>5.0219247288471953</v>
      </c>
    </row>
    <row r="1891" spans="1:31" x14ac:dyDescent="0.3">
      <c r="A1891" s="1">
        <v>1966</v>
      </c>
      <c r="B1891" s="1">
        <v>110</v>
      </c>
      <c r="C1891" s="1">
        <v>0.73202500000000004</v>
      </c>
      <c r="D1891" s="1">
        <v>1.366074</v>
      </c>
      <c r="E1891" s="1">
        <v>1</v>
      </c>
      <c r="F1891" s="1">
        <v>0.01</v>
      </c>
      <c r="G1891" s="1">
        <v>0.01</v>
      </c>
      <c r="H1891" s="1">
        <v>0.02</v>
      </c>
      <c r="I1891" s="1">
        <v>0.02</v>
      </c>
      <c r="J1891" s="1">
        <v>1.3661000000000001</v>
      </c>
      <c r="K1891" s="1"/>
      <c r="AE1891">
        <f>(B1891*C1891/SUM(C1781:C1891))</f>
        <v>4.9458763812678566</v>
      </c>
    </row>
    <row r="1892" spans="1:31" x14ac:dyDescent="0.3">
      <c r="A1892" s="1">
        <v>1967</v>
      </c>
      <c r="B1892" s="1">
        <v>0</v>
      </c>
      <c r="C1892" s="1">
        <v>0.168266</v>
      </c>
      <c r="D1892" s="1">
        <v>0.35</v>
      </c>
      <c r="E1892" s="1">
        <v>0.15167700000000001</v>
      </c>
      <c r="F1892" s="1">
        <v>100000</v>
      </c>
      <c r="G1892" s="1">
        <v>15167.68</v>
      </c>
      <c r="H1892" s="1">
        <v>90141.01</v>
      </c>
      <c r="I1892" s="1">
        <v>4159533.46</v>
      </c>
      <c r="J1892" s="1">
        <v>41.595300000000002</v>
      </c>
      <c r="K1892" s="1"/>
      <c r="AE1892">
        <f>B1892*C1892/SUM(C1892:C1892)</f>
        <v>0</v>
      </c>
    </row>
    <row r="1893" spans="1:31" x14ac:dyDescent="0.3">
      <c r="A1893" s="1">
        <v>1967</v>
      </c>
      <c r="B1893" s="1">
        <v>1</v>
      </c>
      <c r="C1893" s="1">
        <v>7.0951E-2</v>
      </c>
      <c r="D1893" s="1">
        <v>0.5</v>
      </c>
      <c r="E1893" s="1">
        <v>6.8519999999999998E-2</v>
      </c>
      <c r="F1893" s="1">
        <v>84832.320000000007</v>
      </c>
      <c r="G1893" s="1">
        <v>5812.7</v>
      </c>
      <c r="H1893" s="1">
        <v>81925.97</v>
      </c>
      <c r="I1893" s="1">
        <v>4069392.45</v>
      </c>
      <c r="J1893" s="1">
        <v>47.969799999999999</v>
      </c>
      <c r="K1893" s="1"/>
      <c r="AE1893">
        <f>(B1892*C1892/SUM(C1892:C1892)+B1893*C1893/SUM(C1892:C1893)+B1894*C1894/SUM(C1892:C1894))/3</f>
        <v>0.18617477471747557</v>
      </c>
    </row>
    <row r="1894" spans="1:31" x14ac:dyDescent="0.3">
      <c r="A1894" s="1">
        <v>1967</v>
      </c>
      <c r="B1894" s="1">
        <v>2</v>
      </c>
      <c r="C1894" s="1">
        <v>3.6049999999999999E-2</v>
      </c>
      <c r="D1894" s="1">
        <v>0.5</v>
      </c>
      <c r="E1894" s="1">
        <v>3.5411999999999999E-2</v>
      </c>
      <c r="F1894" s="1">
        <v>79019.61</v>
      </c>
      <c r="G1894" s="1">
        <v>2798.21</v>
      </c>
      <c r="H1894" s="1">
        <v>77620.509999999995</v>
      </c>
      <c r="I1894" s="1">
        <v>3987466.49</v>
      </c>
      <c r="J1894" s="1">
        <v>50.4617</v>
      </c>
      <c r="K1894" s="1"/>
      <c r="AE1894">
        <f>(B1892*C1892/SUM(C1892:C1892)+B1893*C1893/SUM(C1892:C1893)+B1894*C1894/SUM(C1892:C1894)+B1895*C1895/SUM(C1892:C1895)+B1896*C1896/SUM(C1892:C1896))/5</f>
        <v>0.20372806457430109</v>
      </c>
    </row>
    <row r="1895" spans="1:31" x14ac:dyDescent="0.3">
      <c r="A1895" s="1">
        <v>1967</v>
      </c>
      <c r="B1895" s="1">
        <v>3</v>
      </c>
      <c r="C1895" s="1">
        <v>2.3698E-2</v>
      </c>
      <c r="D1895" s="1">
        <v>0.5</v>
      </c>
      <c r="E1895" s="1">
        <v>2.3421000000000001E-2</v>
      </c>
      <c r="F1895" s="1">
        <v>76221.399999999994</v>
      </c>
      <c r="G1895" s="1">
        <v>1785.16</v>
      </c>
      <c r="H1895" s="1">
        <v>75328.820000000007</v>
      </c>
      <c r="I1895" s="1">
        <v>3909845.98</v>
      </c>
      <c r="J1895" s="1">
        <v>51.295900000000003</v>
      </c>
      <c r="K1895" s="1"/>
      <c r="AE1895">
        <f>(B1893*C1893/SUM(C1892:C1893)+B1894*C1894/SUM(C1892:C1894)+B1895*C1895/SUM(C1892:C1895)+B1896*C1896/SUM(C1892:C1896)+B1897*C1897/SUM(C1892:C1897))/5</f>
        <v>0.24611532782485845</v>
      </c>
    </row>
    <row r="1896" spans="1:31" x14ac:dyDescent="0.3">
      <c r="A1896" s="1">
        <v>1967</v>
      </c>
      <c r="B1896" s="1">
        <v>4</v>
      </c>
      <c r="C1896" s="1">
        <v>1.7593999999999999E-2</v>
      </c>
      <c r="D1896" s="1">
        <v>0.5</v>
      </c>
      <c r="E1896" s="1">
        <v>1.7441000000000002E-2</v>
      </c>
      <c r="F1896" s="1">
        <v>74436.240000000005</v>
      </c>
      <c r="G1896" s="1">
        <v>1298.22</v>
      </c>
      <c r="H1896" s="1">
        <v>73787.13</v>
      </c>
      <c r="I1896" s="1">
        <v>3834517.16</v>
      </c>
      <c r="J1896" s="1">
        <v>51.514099999999999</v>
      </c>
      <c r="K1896" s="1"/>
      <c r="AE1896">
        <f>(B1894*C1894/SUM(C1892:C1894)+B1895*C1895/SUM(C1892:C1895)+B1896*C1896/SUM(C1892:C1896)+B1897*C1897/SUM(C1892:C1897)+B1898*C1898/SUM(C1892:C1898))/5</f>
        <v>0.22780254765080538</v>
      </c>
    </row>
    <row r="1897" spans="1:31" x14ac:dyDescent="0.3">
      <c r="A1897" s="1">
        <v>1967</v>
      </c>
      <c r="B1897" s="1">
        <v>5</v>
      </c>
      <c r="C1897" s="1">
        <v>1.4012E-2</v>
      </c>
      <c r="D1897" s="1">
        <v>0.5</v>
      </c>
      <c r="E1897" s="1">
        <v>1.3913999999999999E-2</v>
      </c>
      <c r="F1897" s="1">
        <v>73138.02</v>
      </c>
      <c r="G1897" s="1">
        <v>1017.67</v>
      </c>
      <c r="H1897" s="1">
        <v>72629.19</v>
      </c>
      <c r="I1897" s="1">
        <v>3760730.03</v>
      </c>
      <c r="J1897" s="1">
        <v>51.419600000000003</v>
      </c>
      <c r="K1897" s="1"/>
      <c r="AE1897">
        <f>(B1895*C1895/SUM(C1892:C1895)+B1896*C1896/SUM(C1892:C1896)+B1897*C1897/SUM(C1892:C1897)+B1898*C1898/SUM(C1892:C1898)+B1899*C1899/SUM(C1892:C1899))/5</f>
        <v>0.21489313572847329</v>
      </c>
    </row>
    <row r="1898" spans="1:31" x14ac:dyDescent="0.3">
      <c r="A1898" s="1">
        <v>1967</v>
      </c>
      <c r="B1898" s="1">
        <v>6</v>
      </c>
      <c r="C1898" s="1">
        <v>1.1696E-2</v>
      </c>
      <c r="D1898" s="1">
        <v>0.5</v>
      </c>
      <c r="E1898" s="1">
        <v>1.1627999999999999E-2</v>
      </c>
      <c r="F1898" s="1">
        <v>72120.36</v>
      </c>
      <c r="G1898" s="1">
        <v>838.64</v>
      </c>
      <c r="H1898" s="1">
        <v>71701.039999999994</v>
      </c>
      <c r="I1898" s="1">
        <v>3688100.83</v>
      </c>
      <c r="J1898" s="1">
        <v>51.138100000000001</v>
      </c>
      <c r="K1898" s="1"/>
      <c r="AE1898">
        <f>(B1896*C1896/SUM(C1892:C1896)+B1897*C1897/SUM(C1892:C1897)+B1898*C1898/SUM(C1892:C1898)+B1899*C1899/SUM(C1892:C1899)+B1900*C1900/SUM(C1892:C1900))/5</f>
        <v>0.20447878699351246</v>
      </c>
    </row>
    <row r="1899" spans="1:31" x14ac:dyDescent="0.3">
      <c r="A1899" s="1">
        <v>1967</v>
      </c>
      <c r="B1899" s="1">
        <v>7</v>
      </c>
      <c r="C1899" s="1">
        <v>9.9310000000000006E-3</v>
      </c>
      <c r="D1899" s="1">
        <v>0.5</v>
      </c>
      <c r="E1899" s="1">
        <v>9.8820000000000002E-3</v>
      </c>
      <c r="F1899" s="1">
        <v>71281.72</v>
      </c>
      <c r="G1899" s="1">
        <v>704.38</v>
      </c>
      <c r="H1899" s="1">
        <v>70929.539999999994</v>
      </c>
      <c r="I1899" s="1">
        <v>3616399.79</v>
      </c>
      <c r="J1899" s="1">
        <v>50.733899999999998</v>
      </c>
      <c r="K1899" s="1"/>
      <c r="AE1899">
        <f>(B1897*C1897/SUM(C1892:C1897)+B1898*C1898/SUM(C1892:C1898)+B1899*C1899/SUM(C1892:C1899)+B1900*C1900/SUM(C1892:C1900)+B1901*C1901/SUM(C1892:C1901))/5</f>
        <v>0.19471277769990544</v>
      </c>
    </row>
    <row r="1900" spans="1:31" x14ac:dyDescent="0.3">
      <c r="A1900" s="1">
        <v>1967</v>
      </c>
      <c r="B1900" s="1">
        <v>8</v>
      </c>
      <c r="C1900" s="1">
        <v>8.371E-3</v>
      </c>
      <c r="D1900" s="1">
        <v>0.5</v>
      </c>
      <c r="E1900" s="1">
        <v>8.3359999999999997E-3</v>
      </c>
      <c r="F1900" s="1">
        <v>70577.350000000006</v>
      </c>
      <c r="G1900" s="1">
        <v>588.35</v>
      </c>
      <c r="H1900" s="1">
        <v>70283.17</v>
      </c>
      <c r="I1900" s="1">
        <v>3545470.26</v>
      </c>
      <c r="J1900" s="1">
        <v>50.235199999999999</v>
      </c>
      <c r="K1900" s="1"/>
      <c r="AE1900">
        <f>(B1898*C1898/SUM(C1892:C1898)+B1899*C1899/SUM(C1892:C1899)+B1900*C1900/SUM(C1892:C1900)+B1901*C1901/SUM(C1892:C1901)+B1902*C1902/SUM(C1892:C1902))/5</f>
        <v>0.18521975849168043</v>
      </c>
    </row>
    <row r="1901" spans="1:31" x14ac:dyDescent="0.3">
      <c r="A1901" s="1">
        <v>1967</v>
      </c>
      <c r="B1901" s="1">
        <v>9</v>
      </c>
      <c r="C1901" s="1">
        <v>7.0870000000000004E-3</v>
      </c>
      <c r="D1901" s="1">
        <v>0.5</v>
      </c>
      <c r="E1901" s="1">
        <v>7.0619999999999997E-3</v>
      </c>
      <c r="F1901" s="1">
        <v>69988.990000000005</v>
      </c>
      <c r="G1901" s="1">
        <v>494.29</v>
      </c>
      <c r="H1901" s="1">
        <v>69741.850000000006</v>
      </c>
      <c r="I1901" s="1">
        <v>3475187.09</v>
      </c>
      <c r="J1901" s="1">
        <v>49.653300000000002</v>
      </c>
      <c r="K1901" s="1"/>
      <c r="AE1901">
        <f>(B1899*C1899/SUM(C1892:C1899)+B1900*C1900/SUM(C1892:C1900)+B1901*C1901/SUM(C1892:C1901)+B1902*C1902/SUM(C1892:C1902)+B1903*C1903/SUM(C1892:C1903))/5</f>
        <v>0.17653661058606582</v>
      </c>
    </row>
    <row r="1902" spans="1:31" x14ac:dyDescent="0.3">
      <c r="A1902" s="1">
        <v>1967</v>
      </c>
      <c r="B1902" s="1">
        <v>10</v>
      </c>
      <c r="C1902" s="1">
        <v>6.1479999999999998E-3</v>
      </c>
      <c r="D1902" s="1">
        <v>0.5</v>
      </c>
      <c r="E1902" s="1">
        <v>6.1289999999999999E-3</v>
      </c>
      <c r="F1902" s="1">
        <v>69494.7</v>
      </c>
      <c r="G1902" s="1">
        <v>425.95</v>
      </c>
      <c r="H1902" s="1">
        <v>69281.73</v>
      </c>
      <c r="I1902" s="1">
        <v>3405445.24</v>
      </c>
      <c r="J1902" s="1">
        <v>49.002899999999997</v>
      </c>
      <c r="K1902" s="1"/>
      <c r="AE1902">
        <f>(B1900*C1900/SUM(C1892:C1900)+B1901*C1901/SUM(C1892:C1901)+B1902*C1902/SUM(C1892:C1902)+B1903*C1903/SUM(C1892:C1903)+B1904*C1904/SUM(C1892:C1904))/5</f>
        <v>0.1706746297503387</v>
      </c>
    </row>
    <row r="1903" spans="1:31" x14ac:dyDescent="0.3">
      <c r="A1903" s="1">
        <v>1967</v>
      </c>
      <c r="B1903" s="1">
        <v>11</v>
      </c>
      <c r="C1903" s="1">
        <v>5.574E-3</v>
      </c>
      <c r="D1903" s="1">
        <v>0.5</v>
      </c>
      <c r="E1903" s="1">
        <v>5.5589999999999997E-3</v>
      </c>
      <c r="F1903" s="1">
        <v>69068.75</v>
      </c>
      <c r="G1903" s="1">
        <v>383.94</v>
      </c>
      <c r="H1903" s="1">
        <v>68876.78</v>
      </c>
      <c r="I1903" s="1">
        <v>3336163.51</v>
      </c>
      <c r="J1903" s="1">
        <v>48.302100000000003</v>
      </c>
      <c r="K1903" s="1"/>
      <c r="AE1903">
        <f>(B1901*C1901/SUM(C1892:C1901)+B1902*C1902/SUM(C1892:C1902)+B1903*C1903/SUM(C1892:C1903)+B1904*C1904/SUM(C1892:C1904)+B1905*C1905/SUM(C1892:C1905))/5</f>
        <v>0.16983545462034716</v>
      </c>
    </row>
    <row r="1904" spans="1:31" x14ac:dyDescent="0.3">
      <c r="A1904" s="1">
        <v>1967</v>
      </c>
      <c r="B1904" s="1">
        <v>12</v>
      </c>
      <c r="C1904" s="1">
        <v>5.3889999999999997E-3</v>
      </c>
      <c r="D1904" s="1">
        <v>0.5</v>
      </c>
      <c r="E1904" s="1">
        <v>5.3749999999999996E-3</v>
      </c>
      <c r="F1904" s="1">
        <v>68684.81</v>
      </c>
      <c r="G1904" s="1">
        <v>369.16</v>
      </c>
      <c r="H1904" s="1">
        <v>68500.23</v>
      </c>
      <c r="I1904" s="1">
        <v>3267286.73</v>
      </c>
      <c r="J1904" s="1">
        <v>47.569299999999998</v>
      </c>
      <c r="K1904" s="1"/>
      <c r="AE1904">
        <f>(B1902*C1902/SUM(C1892:C1902)+B1903*C1903/SUM(C1892:C1903)+B1904*C1904/SUM(C1892:C1904)+B1905*C1905/SUM(C1892:C1905)+B1906*C1906/SUM(C1892:C1906))/5</f>
        <v>0.17466902325364583</v>
      </c>
    </row>
    <row r="1905" spans="1:31" x14ac:dyDescent="0.3">
      <c r="A1905" s="1">
        <v>1967</v>
      </c>
      <c r="B1905" s="1">
        <v>13</v>
      </c>
      <c r="C1905" s="1">
        <v>5.4489999999999999E-3</v>
      </c>
      <c r="D1905" s="1">
        <v>0.5</v>
      </c>
      <c r="E1905" s="1">
        <v>5.4339999999999996E-3</v>
      </c>
      <c r="F1905" s="1">
        <v>68315.649999999994</v>
      </c>
      <c r="G1905" s="1">
        <v>371.24</v>
      </c>
      <c r="H1905" s="1">
        <v>68130.03</v>
      </c>
      <c r="I1905" s="1">
        <v>3198786.51</v>
      </c>
      <c r="J1905" s="1">
        <v>46.823599999999999</v>
      </c>
      <c r="K1905" s="1"/>
      <c r="AE1905">
        <f>(B1903*C1903/SUM(C1892:C1903)+B1904*C1904/SUM(C1892:C1904)+B1905*C1905/SUM(C1892:C1905)+B1906*C1906/SUM(C1892:C1906)+B1907*C1907/SUM(C1892:C1907))/5</f>
        <v>0.18487279625927239</v>
      </c>
    </row>
    <row r="1906" spans="1:31" x14ac:dyDescent="0.3">
      <c r="A1906" s="1">
        <v>1967</v>
      </c>
      <c r="B1906" s="1">
        <v>14</v>
      </c>
      <c r="C1906" s="1">
        <v>5.5880000000000001E-3</v>
      </c>
      <c r="D1906" s="1">
        <v>0.5</v>
      </c>
      <c r="E1906" s="1">
        <v>5.5729999999999998E-3</v>
      </c>
      <c r="F1906" s="1">
        <v>67944.41</v>
      </c>
      <c r="G1906" s="1">
        <v>378.63</v>
      </c>
      <c r="H1906" s="1">
        <v>67755.100000000006</v>
      </c>
      <c r="I1906" s="1">
        <v>3130656.48</v>
      </c>
      <c r="J1906" s="1">
        <v>46.076700000000002</v>
      </c>
      <c r="K1906" s="1"/>
      <c r="AE1906">
        <f>(B1904*C1904/SUM(C1892:C1904)+B1905*C1905/SUM(C1892:C1905)+B1906*C1906/SUM(C1892:C1906)+B1907*C1907/SUM(C1892:C1907)+B1908*C1908/SUM(C1892:C1908))/5</f>
        <v>0.19925517551813582</v>
      </c>
    </row>
    <row r="1907" spans="1:31" x14ac:dyDescent="0.3">
      <c r="A1907" s="1">
        <v>1967</v>
      </c>
      <c r="B1907" s="1">
        <v>15</v>
      </c>
      <c r="C1907" s="1">
        <v>5.7689999999999998E-3</v>
      </c>
      <c r="D1907" s="1">
        <v>0.5</v>
      </c>
      <c r="E1907" s="1">
        <v>5.7520000000000002E-3</v>
      </c>
      <c r="F1907" s="1">
        <v>67565.78</v>
      </c>
      <c r="G1907" s="1">
        <v>388.66</v>
      </c>
      <c r="H1907" s="1">
        <v>67371.45</v>
      </c>
      <c r="I1907" s="1">
        <v>3062901.38</v>
      </c>
      <c r="J1907" s="1">
        <v>45.332099999999997</v>
      </c>
      <c r="K1907" s="1"/>
      <c r="AE1907">
        <f>(B1905*C1905/SUM(C1892:C1905)+B1906*C1906/SUM(C1892:C1906)+B1907*C1907/SUM(C1892:C1907)+B1908*C1908/SUM(C1892:C1908)+B1909*C1909/SUM(C1892:C1909))/5</f>
        <v>0.2157187958651991</v>
      </c>
    </row>
    <row r="1908" spans="1:31" x14ac:dyDescent="0.3">
      <c r="A1908" s="1">
        <v>1967</v>
      </c>
      <c r="B1908" s="1">
        <v>16</v>
      </c>
      <c r="C1908" s="1">
        <v>5.9480000000000002E-3</v>
      </c>
      <c r="D1908" s="1">
        <v>0.5</v>
      </c>
      <c r="E1908" s="1">
        <v>5.9309999999999996E-3</v>
      </c>
      <c r="F1908" s="1">
        <v>67177.13</v>
      </c>
      <c r="G1908" s="1">
        <v>398.42</v>
      </c>
      <c r="H1908" s="1">
        <v>66977.919999999998</v>
      </c>
      <c r="I1908" s="1">
        <v>2995529.93</v>
      </c>
      <c r="J1908" s="1">
        <v>44.591500000000003</v>
      </c>
      <c r="K1908" s="1"/>
      <c r="AE1908">
        <f>(B1906*C1906/SUM(C1892:C1906)+B1907*C1907/SUM(C1892:C1907)+B1908*C1908/SUM(C1892:C1908)+B1909*C1909/SUM(C1892:C1909)+B1910*C1910/SUM(C1892:C1910))/5</f>
        <v>0.23292512525965486</v>
      </c>
    </row>
    <row r="1909" spans="1:31" x14ac:dyDescent="0.3">
      <c r="A1909" s="1">
        <v>1967</v>
      </c>
      <c r="B1909" s="1">
        <v>17</v>
      </c>
      <c r="C1909" s="1">
        <v>6.0920000000000002E-3</v>
      </c>
      <c r="D1909" s="1">
        <v>0.5</v>
      </c>
      <c r="E1909" s="1">
        <v>6.0740000000000004E-3</v>
      </c>
      <c r="F1909" s="1">
        <v>66778.710000000006</v>
      </c>
      <c r="G1909" s="1">
        <v>405.6</v>
      </c>
      <c r="H1909" s="1">
        <v>66575.91</v>
      </c>
      <c r="I1909" s="1">
        <v>2928552.01</v>
      </c>
      <c r="J1909" s="1">
        <v>43.854599999999998</v>
      </c>
      <c r="K1909" s="1"/>
      <c r="AE1909">
        <f>(B1907*C1907/SUM(C1892:C1907)+B1908*C1908/SUM(C1892:C1908)+B1909*C1909/SUM(C1892:C1909)+B1910*C1910/SUM(C1892:C1910)+B1911*C1911/SUM(C1892:C1911))/5</f>
        <v>0.25073060306045936</v>
      </c>
    </row>
    <row r="1910" spans="1:31" x14ac:dyDescent="0.3">
      <c r="A1910" s="1">
        <v>1967</v>
      </c>
      <c r="B1910" s="1">
        <v>18</v>
      </c>
      <c r="C1910" s="1">
        <v>6.241E-3</v>
      </c>
      <c r="D1910" s="1">
        <v>0.5</v>
      </c>
      <c r="E1910" s="1">
        <v>6.2220000000000001E-3</v>
      </c>
      <c r="F1910" s="1">
        <v>66373.11</v>
      </c>
      <c r="G1910" s="1">
        <v>412.97</v>
      </c>
      <c r="H1910" s="1">
        <v>66166.62</v>
      </c>
      <c r="I1910" s="1">
        <v>2861976.1</v>
      </c>
      <c r="J1910" s="1">
        <v>43.119500000000002</v>
      </c>
      <c r="K1910" s="1"/>
      <c r="AE1910">
        <f>(B1908*C1908/SUM(C1892:C1908)+B1909*C1909/SUM(C1892:C1909)+B1910*C1910/SUM(C1892:C1910)+B1911*C1911/SUM(C1892:C1911)+B1912*C1912/SUM(C1892:C1912))/5</f>
        <v>0.26907353802388323</v>
      </c>
    </row>
    <row r="1911" spans="1:31" x14ac:dyDescent="0.3">
      <c r="A1911" s="1">
        <v>1967</v>
      </c>
      <c r="B1911" s="1">
        <v>19</v>
      </c>
      <c r="C1911" s="1">
        <v>6.4320000000000002E-3</v>
      </c>
      <c r="D1911" s="1">
        <v>0.5</v>
      </c>
      <c r="E1911" s="1">
        <v>6.411E-3</v>
      </c>
      <c r="F1911" s="1">
        <v>65960.13</v>
      </c>
      <c r="G1911" s="1">
        <v>422.9</v>
      </c>
      <c r="H1911" s="1">
        <v>65748.679999999993</v>
      </c>
      <c r="I1911" s="1">
        <v>2795809.48</v>
      </c>
      <c r="J1911" s="1">
        <v>42.386400000000002</v>
      </c>
      <c r="K1911" s="1"/>
      <c r="AE1911">
        <f>(B1909*C1909/SUM(C1892:C1909)+B1910*C1910/SUM(C1892:C1910)+B1911*C1911/SUM(C1892:C1911)+B1912*C1912/SUM(C1892:C1912)+B1913*C1913/SUM(C1892:C1913))/5</f>
        <v>0.28799272409036814</v>
      </c>
    </row>
    <row r="1912" spans="1:31" x14ac:dyDescent="0.3">
      <c r="A1912" s="1">
        <v>1967</v>
      </c>
      <c r="B1912" s="1">
        <v>20</v>
      </c>
      <c r="C1912" s="1">
        <v>6.6499999999999997E-3</v>
      </c>
      <c r="D1912" s="1">
        <v>0.5</v>
      </c>
      <c r="E1912" s="1">
        <v>6.6280000000000002E-3</v>
      </c>
      <c r="F1912" s="1">
        <v>65537.23</v>
      </c>
      <c r="G1912" s="1">
        <v>434.39</v>
      </c>
      <c r="H1912" s="1">
        <v>65320.04</v>
      </c>
      <c r="I1912" s="1">
        <v>2730060.8</v>
      </c>
      <c r="J1912" s="1">
        <v>41.656599999999997</v>
      </c>
      <c r="K1912" s="1"/>
      <c r="AE1912">
        <f>(B1910*C1910/SUM(C1892:C1910)+B1911*C1911/SUM(C1892:C1911)+B1912*C1912/SUM(C1892:C1912)+B1913*C1913/SUM(C1892:C1913)+B1914*C1914/SUM(C1892:C1914))/5</f>
        <v>0.30885400094623205</v>
      </c>
    </row>
    <row r="1913" spans="1:31" x14ac:dyDescent="0.3">
      <c r="A1913" s="1">
        <v>1967</v>
      </c>
      <c r="B1913" s="1">
        <v>21</v>
      </c>
      <c r="C1913" s="1">
        <v>6.8719999999999996E-3</v>
      </c>
      <c r="D1913" s="1">
        <v>0.5</v>
      </c>
      <c r="E1913" s="1">
        <v>6.8479999999999999E-3</v>
      </c>
      <c r="F1913" s="1">
        <v>65102.84</v>
      </c>
      <c r="G1913" s="1">
        <v>445.85</v>
      </c>
      <c r="H1913" s="1">
        <v>64879.92</v>
      </c>
      <c r="I1913" s="1">
        <v>2664740.7599999998</v>
      </c>
      <c r="J1913" s="1">
        <v>40.9313</v>
      </c>
      <c r="K1913" s="1"/>
      <c r="AE1913">
        <f>(B1911*C1911/SUM(C1892:C1911)+B1912*C1912/SUM(C1892:C1912)+B1913*C1913/SUM(C1892:C1913)+B1914*C1914/SUM(C1892:C1914)+B1915*C1915/SUM(C1892:C1915))/5</f>
        <v>0.33053937738543049</v>
      </c>
    </row>
    <row r="1914" spans="1:31" x14ac:dyDescent="0.3">
      <c r="A1914" s="1">
        <v>1967</v>
      </c>
      <c r="B1914" s="1">
        <v>22</v>
      </c>
      <c r="C1914" s="1">
        <v>7.2069999999999999E-3</v>
      </c>
      <c r="D1914" s="1">
        <v>0.5</v>
      </c>
      <c r="E1914" s="1">
        <v>7.1809999999999999E-3</v>
      </c>
      <c r="F1914" s="1">
        <v>64656.99</v>
      </c>
      <c r="G1914" s="1">
        <v>464.33</v>
      </c>
      <c r="H1914" s="1">
        <v>64424.82</v>
      </c>
      <c r="I1914" s="1">
        <v>2599860.85</v>
      </c>
      <c r="J1914" s="1">
        <v>40.210099999999997</v>
      </c>
      <c r="K1914" s="1"/>
      <c r="AE1914">
        <f>(B1912*C1912/SUM(C1892:C1912)+B1913*C1913/SUM(C1892:C1913)+B1914*C1914/SUM(C1892:C1914)+B1915*C1915/SUM(C1892:C1915)+B1916*C1916/SUM(C1892:C1916))/5</f>
        <v>0.35279015738441877</v>
      </c>
    </row>
    <row r="1915" spans="1:31" x14ac:dyDescent="0.3">
      <c r="A1915" s="1">
        <v>1967</v>
      </c>
      <c r="B1915" s="1">
        <v>23</v>
      </c>
      <c r="C1915" s="1">
        <v>7.4289999999999998E-3</v>
      </c>
      <c r="D1915" s="1">
        <v>0.5</v>
      </c>
      <c r="E1915" s="1">
        <v>7.4019999999999997E-3</v>
      </c>
      <c r="F1915" s="1">
        <v>64192.66</v>
      </c>
      <c r="G1915" s="1">
        <v>475.13</v>
      </c>
      <c r="H1915" s="1">
        <v>63955.09</v>
      </c>
      <c r="I1915" s="1">
        <v>2535436.02</v>
      </c>
      <c r="J1915" s="1">
        <v>39.497300000000003</v>
      </c>
      <c r="K1915" s="1"/>
      <c r="AE1915">
        <f>(B1913*C1913/SUM(C1892:C1913)+B1914*C1914/SUM(C1892:C1914)+B1915*C1915/SUM(C1892:C1915)+B1916*C1916/SUM(C1892:C1916)+B1917*C1917/SUM(C1892:C1917))/5</f>
        <v>0.37543252274926203</v>
      </c>
    </row>
    <row r="1916" spans="1:31" x14ac:dyDescent="0.3">
      <c r="A1916" s="1">
        <v>1967</v>
      </c>
      <c r="B1916" s="1">
        <v>24</v>
      </c>
      <c r="C1916" s="1">
        <v>7.6620000000000004E-3</v>
      </c>
      <c r="D1916" s="1">
        <v>0.5</v>
      </c>
      <c r="E1916" s="1">
        <v>7.633E-3</v>
      </c>
      <c r="F1916" s="1">
        <v>63717.53</v>
      </c>
      <c r="G1916" s="1">
        <v>486.37</v>
      </c>
      <c r="H1916" s="1">
        <v>63474.34</v>
      </c>
      <c r="I1916" s="1">
        <v>2471480.9300000002</v>
      </c>
      <c r="J1916" s="1">
        <v>38.7881</v>
      </c>
      <c r="K1916" s="1"/>
      <c r="AE1916">
        <f>(B1914*C1914/SUM(C1892:C1914)+B1915*C1915/SUM(C1892:C1915)+B1916*C1916/SUM(C1892:C1916)+B1917*C1917/SUM(C1892:C1917)+B1918*C1918/SUM(C1892:C1918))/5</f>
        <v>0.39844963283352236</v>
      </c>
    </row>
    <row r="1917" spans="1:31" x14ac:dyDescent="0.3">
      <c r="A1917" s="1">
        <v>1967</v>
      </c>
      <c r="B1917" s="1">
        <v>25</v>
      </c>
      <c r="C1917" s="1">
        <v>7.9039999999999996E-3</v>
      </c>
      <c r="D1917" s="1">
        <v>0.5</v>
      </c>
      <c r="E1917" s="1">
        <v>7.8729999999999998E-3</v>
      </c>
      <c r="F1917" s="1">
        <v>63231.16</v>
      </c>
      <c r="G1917" s="1">
        <v>497.82</v>
      </c>
      <c r="H1917" s="1">
        <v>62982.25</v>
      </c>
      <c r="I1917" s="1">
        <v>2408006.59</v>
      </c>
      <c r="J1917" s="1">
        <v>38.082599999999999</v>
      </c>
      <c r="K1917" s="1"/>
      <c r="AE1917">
        <f>(B1915*C1915/SUM(C1892:C1915)+B1916*C1916/SUM(C1892:C1916)+B1917*C1917/SUM(C1892:C1917)+B1918*C1918/SUM(C1892:C1918)+B1919*C1919/SUM(C1892:C1919))/5</f>
        <v>0.42071453375228496</v>
      </c>
    </row>
    <row r="1918" spans="1:31" x14ac:dyDescent="0.3">
      <c r="A1918" s="1">
        <v>1967</v>
      </c>
      <c r="B1918" s="1">
        <v>26</v>
      </c>
      <c r="C1918" s="1">
        <v>8.1510000000000003E-3</v>
      </c>
      <c r="D1918" s="1">
        <v>0.5</v>
      </c>
      <c r="E1918" s="1">
        <v>8.1180000000000002E-3</v>
      </c>
      <c r="F1918" s="1">
        <v>62733.34</v>
      </c>
      <c r="G1918" s="1">
        <v>509.24</v>
      </c>
      <c r="H1918" s="1">
        <v>62478.720000000001</v>
      </c>
      <c r="I1918" s="1">
        <v>2345024.34</v>
      </c>
      <c r="J1918" s="1">
        <v>37.380800000000001</v>
      </c>
      <c r="K1918" s="1"/>
      <c r="AE1918">
        <f>(B1916*C1916/SUM(C1892:C1916)+B1917*C1917/SUM(C1892:C1917)+B1918*C1918/SUM(C1892:C1918)+B1919*C1919/SUM(C1892:C1919)+B1920*C1920/SUM(C1892:C1920))/5</f>
        <v>0.44327800001884332</v>
      </c>
    </row>
    <row r="1919" spans="1:31" x14ac:dyDescent="0.3">
      <c r="A1919" s="1">
        <v>1967</v>
      </c>
      <c r="B1919" s="1">
        <v>27</v>
      </c>
      <c r="C1919" s="1">
        <v>8.3979999999999992E-3</v>
      </c>
      <c r="D1919" s="1">
        <v>0.5</v>
      </c>
      <c r="E1919" s="1">
        <v>8.3619999999999996E-3</v>
      </c>
      <c r="F1919" s="1">
        <v>62224.1</v>
      </c>
      <c r="G1919" s="1">
        <v>520.34</v>
      </c>
      <c r="H1919" s="1">
        <v>61963.92</v>
      </c>
      <c r="I1919" s="1">
        <v>2282545.62</v>
      </c>
      <c r="J1919" s="1">
        <v>36.682699999999997</v>
      </c>
      <c r="K1919" s="1"/>
      <c r="AE1919">
        <f>(B1917*C1917/SUM(C1892:C1917)+B1918*C1918/SUM(C1892:C1918)+B1919*C1919/SUM(C1892:C1919)+B1920*C1920/SUM(C1892:C1920)+B1921*C1921/SUM(C1892:C1921))/5</f>
        <v>0.46593233185993899</v>
      </c>
    </row>
    <row r="1920" spans="1:31" x14ac:dyDescent="0.3">
      <c r="A1920" s="1">
        <v>1967</v>
      </c>
      <c r="B1920" s="1">
        <v>28</v>
      </c>
      <c r="C1920" s="1">
        <v>8.6449999999999999E-3</v>
      </c>
      <c r="D1920" s="1">
        <v>0.5</v>
      </c>
      <c r="E1920" s="1">
        <v>8.6079999999999993E-3</v>
      </c>
      <c r="F1920" s="1">
        <v>61703.75</v>
      </c>
      <c r="G1920" s="1">
        <v>531.12</v>
      </c>
      <c r="H1920" s="1">
        <v>61438.19</v>
      </c>
      <c r="I1920" s="1">
        <v>2220581.7000000002</v>
      </c>
      <c r="J1920" s="1">
        <v>35.9878</v>
      </c>
      <c r="K1920" s="1"/>
      <c r="AE1920">
        <f>(B1918*C1918/SUM(C1892:C1918)+B1919*C1919/SUM(C1892:C1919)+B1920*C1920/SUM(C1892:C1920)+B1921*C1921/SUM(C1892:C1921)+B1922*C1922/SUM(C1892:C1922))/5</f>
        <v>0.48873613982444508</v>
      </c>
    </row>
    <row r="1921" spans="1:31" x14ac:dyDescent="0.3">
      <c r="A1921" s="1">
        <v>1967</v>
      </c>
      <c r="B1921" s="1">
        <v>29</v>
      </c>
      <c r="C1921" s="1">
        <v>8.8859999999999998E-3</v>
      </c>
      <c r="D1921" s="1">
        <v>0.5</v>
      </c>
      <c r="E1921" s="1">
        <v>8.8470000000000007E-3</v>
      </c>
      <c r="F1921" s="1">
        <v>61172.63</v>
      </c>
      <c r="G1921" s="1">
        <v>541.16999999999996</v>
      </c>
      <c r="H1921" s="1">
        <v>60902.05</v>
      </c>
      <c r="I1921" s="1">
        <v>2159143.5099999998</v>
      </c>
      <c r="J1921" s="1">
        <v>35.295900000000003</v>
      </c>
      <c r="K1921" s="1"/>
      <c r="AE1921">
        <f>(B1919*C1919/SUM(C1892:C1919)+B1920*C1920/SUM(C1892:C1920)+B1921*C1921/SUM(C1892:C1921)+B1922*C1922/SUM(C1892:C1922)+B1923*C1923/SUM(C1892:C1923))/5</f>
        <v>0.50992830376317855</v>
      </c>
    </row>
    <row r="1922" spans="1:31" x14ac:dyDescent="0.3">
      <c r="A1922" s="1">
        <v>1967</v>
      </c>
      <c r="B1922" s="1">
        <v>30</v>
      </c>
      <c r="C1922" s="1">
        <v>9.1430000000000001E-3</v>
      </c>
      <c r="D1922" s="1">
        <v>0.5</v>
      </c>
      <c r="E1922" s="1">
        <v>9.1020000000000007E-3</v>
      </c>
      <c r="F1922" s="1">
        <v>60631.46</v>
      </c>
      <c r="G1922" s="1">
        <v>551.85</v>
      </c>
      <c r="H1922" s="1">
        <v>60355.54</v>
      </c>
      <c r="I1922" s="1">
        <v>2098241.46</v>
      </c>
      <c r="J1922" s="1">
        <v>34.606499999999997</v>
      </c>
      <c r="K1922" s="1"/>
      <c r="AE1922">
        <f>(B1920*C1920/SUM(C1892:C1920)+B1921*C1921/SUM(C1892:C1921)+B1922*C1922/SUM(C1892:C1922)+B1923*C1923/SUM(C1892:C1923)+B1924*C1924/SUM(C1892:C1924))/5</f>
        <v>0.53111881133997974</v>
      </c>
    </row>
    <row r="1923" spans="1:31" x14ac:dyDescent="0.3">
      <c r="A1923" s="1">
        <v>1967</v>
      </c>
      <c r="B1923" s="1">
        <v>31</v>
      </c>
      <c r="C1923" s="1">
        <v>9.2560000000000003E-3</v>
      </c>
      <c r="D1923" s="1">
        <v>0.5</v>
      </c>
      <c r="E1923" s="1">
        <v>9.2130000000000007E-3</v>
      </c>
      <c r="F1923" s="1">
        <v>60079.61</v>
      </c>
      <c r="G1923" s="1">
        <v>553.51</v>
      </c>
      <c r="H1923" s="1">
        <v>59802.86</v>
      </c>
      <c r="I1923" s="1">
        <v>2037885.92</v>
      </c>
      <c r="J1923" s="1">
        <v>33.919800000000002</v>
      </c>
      <c r="K1923" s="1"/>
      <c r="AE1923">
        <f>(B1921*C1921/SUM(C1892:C1921)+B1922*C1922/SUM(C1892:C1922)+B1923*C1923/SUM(C1892:C1923)+B1924*C1924/SUM(C1892:C1924)+B1925*C1925/SUM(C1892:C1925))/5</f>
        <v>0.55413653885392655</v>
      </c>
    </row>
    <row r="1924" spans="1:31" x14ac:dyDescent="0.3">
      <c r="A1924" s="1">
        <v>1967</v>
      </c>
      <c r="B1924" s="1">
        <v>32</v>
      </c>
      <c r="C1924" s="1">
        <v>9.5090000000000001E-3</v>
      </c>
      <c r="D1924" s="1">
        <v>0.5</v>
      </c>
      <c r="E1924" s="1">
        <v>9.4640000000000002E-3</v>
      </c>
      <c r="F1924" s="1">
        <v>59526.11</v>
      </c>
      <c r="G1924" s="1">
        <v>563.34</v>
      </c>
      <c r="H1924" s="1">
        <v>59244.44</v>
      </c>
      <c r="I1924" s="1">
        <v>1978083.06</v>
      </c>
      <c r="J1924" s="1">
        <v>33.230499999999999</v>
      </c>
      <c r="K1924" s="1"/>
      <c r="AE1924">
        <f>(B1922*C1922/SUM(C1892:C1922)+B1923*C1923/SUM(C1892:C1923)+B1924*C1924/SUM(C1892:C1924)+B1925*C1925/SUM(C1892:C1925)+B1926*C1926/SUM(C1892:C1926))/5</f>
        <v>0.57740038466560839</v>
      </c>
    </row>
    <row r="1925" spans="1:31" x14ac:dyDescent="0.3">
      <c r="A1925" s="1">
        <v>1967</v>
      </c>
      <c r="B1925" s="1">
        <v>33</v>
      </c>
      <c r="C1925" s="1">
        <v>9.9170000000000005E-3</v>
      </c>
      <c r="D1925" s="1">
        <v>0.5</v>
      </c>
      <c r="E1925" s="1">
        <v>9.868E-3</v>
      </c>
      <c r="F1925" s="1">
        <v>58962.77</v>
      </c>
      <c r="G1925" s="1">
        <v>581.85</v>
      </c>
      <c r="H1925" s="1">
        <v>58671.839999999997</v>
      </c>
      <c r="I1925" s="1">
        <v>1918838.62</v>
      </c>
      <c r="J1925" s="1">
        <v>32.543199999999999</v>
      </c>
      <c r="K1925" s="1"/>
      <c r="AE1925">
        <f>(B1923*C1923/SUM(C1892:C1923)+B1924*C1924/SUM(C1892:C1924)+B1925*C1925/SUM(C1892:C1925)+B1926*C1926/SUM(C1892:C1926)+B1927*C1927/SUM(C1892:C1927))/5</f>
        <v>0.60087469996819576</v>
      </c>
    </row>
    <row r="1926" spans="1:31" x14ac:dyDescent="0.3">
      <c r="A1926" s="1">
        <v>1967</v>
      </c>
      <c r="B1926" s="1">
        <v>34</v>
      </c>
      <c r="C1926" s="1">
        <v>1.0189999999999999E-2</v>
      </c>
      <c r="D1926" s="1">
        <v>0.5</v>
      </c>
      <c r="E1926" s="1">
        <v>1.0139E-2</v>
      </c>
      <c r="F1926" s="1">
        <v>58380.92</v>
      </c>
      <c r="G1926" s="1">
        <v>591.91</v>
      </c>
      <c r="H1926" s="1">
        <v>58084.959999999999</v>
      </c>
      <c r="I1926" s="1">
        <v>1860166.78</v>
      </c>
      <c r="J1926" s="1">
        <v>31.8626</v>
      </c>
      <c r="K1926" s="1"/>
      <c r="AE1926">
        <f>(B1924*C1924/SUM(C1892:C1924)+B1925*C1925/SUM(C1892:C1925)+B1926*C1926/SUM(C1892:C1926)+B1927*C1927/SUM(C1892:C1927)+B1928*C1928/SUM(C1892:C1928))/5</f>
        <v>0.62597912584944504</v>
      </c>
    </row>
    <row r="1927" spans="1:31" x14ac:dyDescent="0.3">
      <c r="A1927" s="1">
        <v>1967</v>
      </c>
      <c r="B1927" s="1">
        <v>35</v>
      </c>
      <c r="C1927" s="1">
        <v>1.0477E-2</v>
      </c>
      <c r="D1927" s="1">
        <v>0.5</v>
      </c>
      <c r="E1927" s="1">
        <v>1.0422000000000001E-2</v>
      </c>
      <c r="F1927" s="1">
        <v>57789.01</v>
      </c>
      <c r="G1927" s="1">
        <v>602.28</v>
      </c>
      <c r="H1927" s="1">
        <v>57487.87</v>
      </c>
      <c r="I1927" s="1">
        <v>1802081.82</v>
      </c>
      <c r="J1927" s="1">
        <v>31.183800000000002</v>
      </c>
      <c r="K1927" s="1"/>
      <c r="AE1927">
        <f>(B1925*C1925/SUM(C1892:C1925)+B1926*C1926/SUM(C1892:C1926)+B1927*C1927/SUM(C1892:C1927)+B1928*C1928/SUM(C1892:C1928)+B1929*C1929/SUM(C1892:C1929))/5</f>
        <v>0.65086541934266628</v>
      </c>
    </row>
    <row r="1928" spans="1:31" x14ac:dyDescent="0.3">
      <c r="A1928" s="1">
        <v>1967</v>
      </c>
      <c r="B1928" s="1">
        <v>36</v>
      </c>
      <c r="C1928" s="1">
        <v>1.0744999999999999E-2</v>
      </c>
      <c r="D1928" s="1">
        <v>0.5</v>
      </c>
      <c r="E1928" s="1">
        <v>1.0688E-2</v>
      </c>
      <c r="F1928" s="1">
        <v>57186.73</v>
      </c>
      <c r="G1928" s="1">
        <v>611.20000000000005</v>
      </c>
      <c r="H1928" s="1">
        <v>56881.13</v>
      </c>
      <c r="I1928" s="1">
        <v>1744593.95</v>
      </c>
      <c r="J1928" s="1">
        <v>30.507000000000001</v>
      </c>
      <c r="K1928" s="1"/>
      <c r="AE1928">
        <f>(B1926*C1926/SUM(C1892:C1926)+B1927*C1927/SUM(C1892:C1927)+B1928*C1928/SUM(C1892:C1928)+B1929*C1929/SUM(C1892:C1929)+B1930*C1930/SUM(C1892:C1930))/5</f>
        <v>0.67344438591570632</v>
      </c>
    </row>
    <row r="1929" spans="1:31" x14ac:dyDescent="0.3">
      <c r="A1929" s="1">
        <v>1967</v>
      </c>
      <c r="B1929" s="1">
        <v>37</v>
      </c>
      <c r="C1929" s="1">
        <v>1.0998000000000001E-2</v>
      </c>
      <c r="D1929" s="1">
        <v>0.5</v>
      </c>
      <c r="E1929" s="1">
        <v>1.0938E-2</v>
      </c>
      <c r="F1929" s="1">
        <v>56575.53</v>
      </c>
      <c r="G1929" s="1">
        <v>618.84</v>
      </c>
      <c r="H1929" s="1">
        <v>56266.11</v>
      </c>
      <c r="I1929" s="1">
        <v>1687712.82</v>
      </c>
      <c r="J1929" s="1">
        <v>29.831099999999999</v>
      </c>
      <c r="K1929" s="1"/>
      <c r="AE1929">
        <f>(B1927*C1927/SUM(C1892:C1927)+B1928*C1928/SUM(C1892:C1928)+B1929*C1929/SUM(C1892:C1929)+B1930*C1930/SUM(C1892:C1930)+B1931*C1931/SUM(C1892:C1931))/5</f>
        <v>0.69518400116746992</v>
      </c>
    </row>
    <row r="1930" spans="1:31" x14ac:dyDescent="0.3">
      <c r="A1930" s="1">
        <v>1967</v>
      </c>
      <c r="B1930" s="1">
        <v>38</v>
      </c>
      <c r="C1930" s="1">
        <v>1.1233999999999999E-2</v>
      </c>
      <c r="D1930" s="1">
        <v>0.5</v>
      </c>
      <c r="E1930" s="1">
        <v>1.1171E-2</v>
      </c>
      <c r="F1930" s="1">
        <v>55956.69</v>
      </c>
      <c r="G1930" s="1">
        <v>625.11</v>
      </c>
      <c r="H1930" s="1">
        <v>55644.14</v>
      </c>
      <c r="I1930" s="1">
        <v>1631446.7</v>
      </c>
      <c r="J1930" s="1">
        <v>29.1555</v>
      </c>
      <c r="K1930" s="1"/>
      <c r="AE1930">
        <f>(B1928*C1928/SUM(C1892:C1928)+B1929*C1929/SUM(C1892:C1929)+B1930*C1930/SUM(C1892:C1930)+B1931*C1931/SUM(C1892:C1931)+B1932*C1932/SUM(C1892:C1932))/5</f>
        <v>0.71578596240521264</v>
      </c>
    </row>
    <row r="1931" spans="1:31" x14ac:dyDescent="0.3">
      <c r="A1931" s="1">
        <v>1967</v>
      </c>
      <c r="B1931" s="1">
        <v>39</v>
      </c>
      <c r="C1931" s="1">
        <v>1.1459E-2</v>
      </c>
      <c r="D1931" s="1">
        <v>0.5</v>
      </c>
      <c r="E1931" s="1">
        <v>1.1393E-2</v>
      </c>
      <c r="F1931" s="1">
        <v>55331.58</v>
      </c>
      <c r="G1931" s="1">
        <v>630.41999999999996</v>
      </c>
      <c r="H1931" s="1">
        <v>55016.37</v>
      </c>
      <c r="I1931" s="1">
        <v>1575802.57</v>
      </c>
      <c r="J1931" s="1">
        <v>28.479299999999999</v>
      </c>
      <c r="K1931" s="1"/>
      <c r="AE1931">
        <f>(B1929*C1929/SUM(C1892:C1929)+B1930*C1930/SUM(C1892:C1930)+B1931*C1931/SUM(C1892:C1931)+B1932*C1932/SUM(C1892:C1932)+B1933*C1933/SUM(C1892:C1933))/5</f>
        <v>0.73510565391805438</v>
      </c>
    </row>
    <row r="1932" spans="1:31" x14ac:dyDescent="0.3">
      <c r="A1932" s="1">
        <v>1967</v>
      </c>
      <c r="B1932" s="1">
        <v>40</v>
      </c>
      <c r="C1932" s="1">
        <v>1.1675E-2</v>
      </c>
      <c r="D1932" s="1">
        <v>0.5</v>
      </c>
      <c r="E1932" s="1">
        <v>1.1606999999999999E-2</v>
      </c>
      <c r="F1932" s="1">
        <v>54701.16</v>
      </c>
      <c r="G1932" s="1">
        <v>634.94000000000005</v>
      </c>
      <c r="H1932" s="1">
        <v>54383.69</v>
      </c>
      <c r="I1932" s="1">
        <v>1520786.2</v>
      </c>
      <c r="J1932" s="1">
        <v>27.8017</v>
      </c>
      <c r="K1932" s="1"/>
      <c r="AE1932">
        <f>(B1930*C1930/SUM(C1892:C1930)+B1931*C1931/SUM(C1892:C1931)+B1932*C1932/SUM(C1892:C1932)+B1933*C1933/SUM(C1892:C1933)+B1934*C1934/SUM(C1892:C1934))/5</f>
        <v>0.7535965851670372</v>
      </c>
    </row>
    <row r="1933" spans="1:31" x14ac:dyDescent="0.3">
      <c r="A1933" s="1">
        <v>1967</v>
      </c>
      <c r="B1933" s="1">
        <v>41</v>
      </c>
      <c r="C1933" s="1">
        <v>1.1861999999999999E-2</v>
      </c>
      <c r="D1933" s="1">
        <v>0.5</v>
      </c>
      <c r="E1933" s="1">
        <v>1.1792E-2</v>
      </c>
      <c r="F1933" s="1">
        <v>54066.22</v>
      </c>
      <c r="G1933" s="1">
        <v>637.54</v>
      </c>
      <c r="H1933" s="1">
        <v>53747.45</v>
      </c>
      <c r="I1933" s="1">
        <v>1466402.51</v>
      </c>
      <c r="J1933" s="1">
        <v>27.122299999999999</v>
      </c>
      <c r="K1933" s="1"/>
      <c r="AE1933">
        <f>(B1931*C1931/SUM(C1892:C1931)+B1932*C1932/SUM(C1892:C1932)+B1933*C1933/SUM(C1892:C1933)+B1934*C1934/SUM(C1892:C1934)+B1935*C1935/SUM(C1892:C1935))/5</f>
        <v>0.77126319236028995</v>
      </c>
    </row>
    <row r="1934" spans="1:31" x14ac:dyDescent="0.3">
      <c r="A1934" s="1">
        <v>1967</v>
      </c>
      <c r="B1934" s="1">
        <v>42</v>
      </c>
      <c r="C1934" s="1">
        <v>1.2070000000000001E-2</v>
      </c>
      <c r="D1934" s="1">
        <v>0.5</v>
      </c>
      <c r="E1934" s="1">
        <v>1.1997000000000001E-2</v>
      </c>
      <c r="F1934" s="1">
        <v>53428.68</v>
      </c>
      <c r="G1934" s="1">
        <v>641.01</v>
      </c>
      <c r="H1934" s="1">
        <v>53108.17</v>
      </c>
      <c r="I1934" s="1">
        <v>1412655.06</v>
      </c>
      <c r="J1934" s="1">
        <v>26.44</v>
      </c>
      <c r="K1934" s="1"/>
      <c r="AE1934">
        <f>(B1932*C1932/SUM(C1892:C1932)+B1933*C1933/SUM(C1892:C1933)+B1934*C1934/SUM(C1892:C1934)+B1935*C1935/SUM(C1892:C1935)+B1936*C1936/SUM(C1892:C1936))/5</f>
        <v>0.78573394885011039</v>
      </c>
    </row>
    <row r="1935" spans="1:31" x14ac:dyDescent="0.3">
      <c r="A1935" s="1">
        <v>1967</v>
      </c>
      <c r="B1935" s="1">
        <v>43</v>
      </c>
      <c r="C1935" s="1">
        <v>1.2262E-2</v>
      </c>
      <c r="D1935" s="1">
        <v>0.5</v>
      </c>
      <c r="E1935" s="1">
        <v>1.2187999999999999E-2</v>
      </c>
      <c r="F1935" s="1">
        <v>52787.67</v>
      </c>
      <c r="G1935" s="1">
        <v>643.36</v>
      </c>
      <c r="H1935" s="1">
        <v>52465.99</v>
      </c>
      <c r="I1935" s="1">
        <v>1359546.89</v>
      </c>
      <c r="J1935" s="1">
        <v>25.754999999999999</v>
      </c>
      <c r="K1935" s="1"/>
      <c r="AE1935">
        <f>(B1933*C1933/SUM(C1892:C1933)+B1934*C1934/SUM(C1892:C1934)+B1935*C1935/SUM(C1892:C1935)+B1936*C1936/SUM(C1892:C1936)+B1937*C1937/SUM(C1892:C1937))/5</f>
        <v>0.79917962871446913</v>
      </c>
    </row>
    <row r="1936" spans="1:31" x14ac:dyDescent="0.3">
      <c r="A1936" s="1">
        <v>1967</v>
      </c>
      <c r="B1936" s="1">
        <v>44</v>
      </c>
      <c r="C1936" s="1">
        <v>1.226E-2</v>
      </c>
      <c r="D1936" s="1">
        <v>0.5</v>
      </c>
      <c r="E1936" s="1">
        <v>1.2185E-2</v>
      </c>
      <c r="F1936" s="1">
        <v>52144.31</v>
      </c>
      <c r="G1936" s="1">
        <v>635.39</v>
      </c>
      <c r="H1936" s="1">
        <v>51826.62</v>
      </c>
      <c r="I1936" s="1">
        <v>1307080.8999999999</v>
      </c>
      <c r="J1936" s="1">
        <v>25.066600000000001</v>
      </c>
      <c r="K1936" s="1"/>
      <c r="AE1936">
        <f>(B1934*C1934/SUM(C1892:C1934)+B1935*C1935/SUM(C1892:C1935)+B1936*C1936/SUM(C1892:C1936)+B1937*C1937/SUM(C1892:C1937)+B1938*C1938/SUM(C1892:C1938))/5</f>
        <v>0.81246197174547896</v>
      </c>
    </row>
    <row r="1937" spans="1:31" x14ac:dyDescent="0.3">
      <c r="A1937" s="1">
        <v>1967</v>
      </c>
      <c r="B1937" s="1">
        <v>45</v>
      </c>
      <c r="C1937" s="1">
        <v>1.2414E-2</v>
      </c>
      <c r="D1937" s="1">
        <v>0.5</v>
      </c>
      <c r="E1937" s="1">
        <v>1.2337000000000001E-2</v>
      </c>
      <c r="F1937" s="1">
        <v>51508.92</v>
      </c>
      <c r="G1937" s="1">
        <v>635.47</v>
      </c>
      <c r="H1937" s="1">
        <v>51191.19</v>
      </c>
      <c r="I1937" s="1">
        <v>1255254.28</v>
      </c>
      <c r="J1937" s="1">
        <v>24.369599999999998</v>
      </c>
      <c r="K1937" s="1"/>
      <c r="AE1937">
        <f>(B1935*C1935/SUM(C1892:C1935)+B1936*C1936/SUM(C1892:C1936)+B1937*C1937/SUM(C1892:C1937)+B1938*C1938/SUM(C1892:C1938)+B1939*C1939/SUM(C1892:C1939))/5</f>
        <v>0.82630774835288712</v>
      </c>
    </row>
    <row r="1938" spans="1:31" x14ac:dyDescent="0.3">
      <c r="A1938" s="1">
        <v>1967</v>
      </c>
      <c r="B1938" s="1">
        <v>46</v>
      </c>
      <c r="C1938" s="1">
        <v>1.2605E-2</v>
      </c>
      <c r="D1938" s="1">
        <v>0.5</v>
      </c>
      <c r="E1938" s="1">
        <v>1.2526000000000001E-2</v>
      </c>
      <c r="F1938" s="1">
        <v>50873.45</v>
      </c>
      <c r="G1938" s="1">
        <v>637.26</v>
      </c>
      <c r="H1938" s="1">
        <v>50554.82</v>
      </c>
      <c r="I1938" s="1">
        <v>1204063.0900000001</v>
      </c>
      <c r="J1938" s="1">
        <v>23.6678</v>
      </c>
      <c r="K1938" s="1"/>
      <c r="AE1938">
        <f>(B1936*C1936/SUM(C1892:C1936)+B1937*C1937/SUM(C1892:C1937)+B1938*C1938/SUM(C1892:C1938)+B1939*C1939/SUM(C1892:C1939)+B1940*C1940/SUM(C1892:C1940))/5</f>
        <v>0.84279023409443687</v>
      </c>
    </row>
    <row r="1939" spans="1:31" x14ac:dyDescent="0.3">
      <c r="A1939" s="1">
        <v>1967</v>
      </c>
      <c r="B1939" s="1">
        <v>47</v>
      </c>
      <c r="C1939" s="1">
        <v>1.2872E-2</v>
      </c>
      <c r="D1939" s="1">
        <v>0.5</v>
      </c>
      <c r="E1939" s="1">
        <v>1.2789999999999999E-2</v>
      </c>
      <c r="F1939" s="1">
        <v>50236.19</v>
      </c>
      <c r="G1939" s="1">
        <v>642.53</v>
      </c>
      <c r="H1939" s="1">
        <v>49914.92</v>
      </c>
      <c r="I1939" s="1">
        <v>1153508.27</v>
      </c>
      <c r="J1939" s="1">
        <v>22.9617</v>
      </c>
      <c r="K1939" s="1"/>
      <c r="AE1939">
        <f>(B1937*C1937/SUM(C1892:C1937)+B1938*C1938/SUM(C1892:C1938)+B1939*C1939/SUM(C1892:C1939)+B1940*C1940/SUM(C1892:C1940)+B1941*C1941/SUM(C1892:C1941))/5</f>
        <v>0.86645519453295827</v>
      </c>
    </row>
    <row r="1940" spans="1:31" x14ac:dyDescent="0.3">
      <c r="A1940" s="1">
        <v>1967</v>
      </c>
      <c r="B1940" s="1">
        <v>48</v>
      </c>
      <c r="C1940" s="1">
        <v>1.3282E-2</v>
      </c>
      <c r="D1940" s="1">
        <v>0.5</v>
      </c>
      <c r="E1940" s="1">
        <v>1.3194000000000001E-2</v>
      </c>
      <c r="F1940" s="1">
        <v>49593.66</v>
      </c>
      <c r="G1940" s="1">
        <v>654.35</v>
      </c>
      <c r="H1940" s="1">
        <v>49266.48</v>
      </c>
      <c r="I1940" s="1">
        <v>1103593.3500000001</v>
      </c>
      <c r="J1940" s="1">
        <v>22.252700000000001</v>
      </c>
      <c r="K1940" s="1"/>
      <c r="AE1940">
        <f>(B1938*C1938/SUM(C1892:C1938)+B1939*C1939/SUM(C1892:C1939)+B1940*C1940/SUM(C1892:C1940)+B1941*C1941/SUM(C1892:C1941)+B1942*C1942/SUM(C1892:C1942))/5</f>
        <v>0.89676695488152303</v>
      </c>
    </row>
    <row r="1941" spans="1:31" x14ac:dyDescent="0.3">
      <c r="A1941" s="1">
        <v>1967</v>
      </c>
      <c r="B1941" s="1">
        <v>49</v>
      </c>
      <c r="C1941" s="1">
        <v>1.3849999999999999E-2</v>
      </c>
      <c r="D1941" s="1">
        <v>0.5</v>
      </c>
      <c r="E1941" s="1">
        <v>1.3755E-2</v>
      </c>
      <c r="F1941" s="1">
        <v>48939.3</v>
      </c>
      <c r="G1941" s="1">
        <v>673.14</v>
      </c>
      <c r="H1941" s="1">
        <v>48602.73</v>
      </c>
      <c r="I1941" s="1">
        <v>1054326.8700000001</v>
      </c>
      <c r="J1941" s="1">
        <v>21.543600000000001</v>
      </c>
      <c r="K1941" s="1"/>
      <c r="AE1941">
        <f>(B1939*C1939/SUM(C1892:C1939)+B1940*C1940/SUM(C1892:C1940)+B1941*C1941/SUM(C1892:C1941)+B1942*C1942/SUM(C1892:C1942)+B1943*C1943/SUM(C1892:C1943))/5</f>
        <v>0.9344988680163826</v>
      </c>
    </row>
    <row r="1942" spans="1:31" x14ac:dyDescent="0.3">
      <c r="A1942" s="1">
        <v>1967</v>
      </c>
      <c r="B1942" s="1">
        <v>50</v>
      </c>
      <c r="C1942" s="1">
        <v>1.4540000000000001E-2</v>
      </c>
      <c r="D1942" s="1">
        <v>0.5</v>
      </c>
      <c r="E1942" s="1">
        <v>1.4435E-2</v>
      </c>
      <c r="F1942" s="1">
        <v>48266.16</v>
      </c>
      <c r="G1942" s="1">
        <v>696.72</v>
      </c>
      <c r="H1942" s="1">
        <v>47917.8</v>
      </c>
      <c r="I1942" s="1">
        <v>1005724.13</v>
      </c>
      <c r="J1942" s="1">
        <v>20.837</v>
      </c>
      <c r="K1942" s="1"/>
      <c r="AE1942">
        <f>(B1940*C1940/SUM(C1892:C1940)+B1941*C1941/SUM(C1892:C1941)+B1942*C1942/SUM(C1892:C1942)+B1943*C1943/SUM(C1892:C1943)+B1944*C1944/SUM(C1892:C1944))/5</f>
        <v>0.97874014056995906</v>
      </c>
    </row>
    <row r="1943" spans="1:31" x14ac:dyDescent="0.3">
      <c r="A1943" s="1">
        <v>1967</v>
      </c>
      <c r="B1943" s="1">
        <v>51</v>
      </c>
      <c r="C1943" s="1">
        <v>1.5336000000000001E-2</v>
      </c>
      <c r="D1943" s="1">
        <v>0.5</v>
      </c>
      <c r="E1943" s="1">
        <v>1.5219999999999999E-2</v>
      </c>
      <c r="F1943" s="1">
        <v>47569.45</v>
      </c>
      <c r="G1943" s="1">
        <v>724</v>
      </c>
      <c r="H1943" s="1">
        <v>47207.45</v>
      </c>
      <c r="I1943" s="1">
        <v>957806.33</v>
      </c>
      <c r="J1943" s="1">
        <v>20.134899999999998</v>
      </c>
      <c r="K1943" s="1"/>
      <c r="AE1943">
        <f>(B1941*C1941/SUM(C1892:C1941)+B1942*C1942/SUM(C1892:C1942)+B1943*C1943/SUM(C1892:C1943)+B1944*C1944/SUM(C1892:C1944)+B1945*C1945/SUM(C1892:C1945))/5</f>
        <v>1.0280254782676332</v>
      </c>
    </row>
    <row r="1944" spans="1:31" x14ac:dyDescent="0.3">
      <c r="A1944" s="1">
        <v>1967</v>
      </c>
      <c r="B1944" s="1">
        <v>52</v>
      </c>
      <c r="C1944" s="1">
        <v>1.6152E-2</v>
      </c>
      <c r="D1944" s="1">
        <v>0.5</v>
      </c>
      <c r="E1944" s="1">
        <v>1.6022999999999999E-2</v>
      </c>
      <c r="F1944" s="1">
        <v>46845.45</v>
      </c>
      <c r="G1944" s="1">
        <v>750.58</v>
      </c>
      <c r="H1944" s="1">
        <v>46470.16</v>
      </c>
      <c r="I1944" s="1">
        <v>910598.88</v>
      </c>
      <c r="J1944" s="1">
        <v>19.438400000000001</v>
      </c>
      <c r="K1944" s="1"/>
      <c r="AE1944">
        <f>(B1942*C1942/SUM(C1892:C1942)+B1943*C1943/SUM(C1892:C1943)+B1944*C1944/SUM(C1892:C1944)+B1945*C1945/SUM(C1892:C1945)+B1946*C1946/SUM(C1892:C1946))/5</f>
        <v>1.0820347327918463</v>
      </c>
    </row>
    <row r="1945" spans="1:31" x14ac:dyDescent="0.3">
      <c r="A1945" s="1">
        <v>1967</v>
      </c>
      <c r="B1945" s="1">
        <v>53</v>
      </c>
      <c r="C1945" s="1">
        <v>1.7014000000000001E-2</v>
      </c>
      <c r="D1945" s="1">
        <v>0.5</v>
      </c>
      <c r="E1945" s="1">
        <v>1.6871000000000001E-2</v>
      </c>
      <c r="F1945" s="1">
        <v>46094.87</v>
      </c>
      <c r="G1945" s="1">
        <v>777.66</v>
      </c>
      <c r="H1945" s="1">
        <v>45706.03</v>
      </c>
      <c r="I1945" s="1">
        <v>864128.72</v>
      </c>
      <c r="J1945" s="1">
        <v>18.746700000000001</v>
      </c>
      <c r="K1945" s="1"/>
      <c r="AE1945">
        <f>(B1943*C1943/SUM(C1892:C1943)+B1944*C1944/SUM(C1892:C1944)+B1945*C1945/SUM(C1892:C1945)+B1946*C1946/SUM(C1892:C1946)+B1947*C1947/SUM(C1892:C1947))/5</f>
        <v>1.1406133623499151</v>
      </c>
    </row>
    <row r="1946" spans="1:31" x14ac:dyDescent="0.3">
      <c r="A1946" s="1">
        <v>1967</v>
      </c>
      <c r="B1946" s="1">
        <v>54</v>
      </c>
      <c r="C1946" s="1">
        <v>1.8026E-2</v>
      </c>
      <c r="D1946" s="1">
        <v>0.5</v>
      </c>
      <c r="E1946" s="1">
        <v>1.7864999999999999E-2</v>
      </c>
      <c r="F1946" s="1">
        <v>45317.2</v>
      </c>
      <c r="G1946" s="1">
        <v>809.61</v>
      </c>
      <c r="H1946" s="1">
        <v>44912.4</v>
      </c>
      <c r="I1946" s="1">
        <v>818422.69</v>
      </c>
      <c r="J1946" s="1">
        <v>18.059899999999999</v>
      </c>
      <c r="K1946" s="1"/>
      <c r="AE1946">
        <f>(B1944*C1944/SUM(C1892:C1944)+B1945*C1945/SUM(C1892:C1945)+B1946*C1946/SUM(C1892:C1946)+B1947*C1947/SUM(C1892:C1947)+B1948*C1948/SUM(C1892:C1948))/5</f>
        <v>1.2038971885444802</v>
      </c>
    </row>
    <row r="1947" spans="1:31" x14ac:dyDescent="0.3">
      <c r="A1947" s="1">
        <v>1967</v>
      </c>
      <c r="B1947" s="1">
        <v>55</v>
      </c>
      <c r="C1947" s="1">
        <v>1.9168000000000001E-2</v>
      </c>
      <c r="D1947" s="1">
        <v>0.5</v>
      </c>
      <c r="E1947" s="1">
        <v>1.8987E-2</v>
      </c>
      <c r="F1947" s="1">
        <v>44507.59</v>
      </c>
      <c r="G1947" s="1">
        <v>845.04</v>
      </c>
      <c r="H1947" s="1">
        <v>44085.07</v>
      </c>
      <c r="I1947" s="1">
        <v>773510.29</v>
      </c>
      <c r="J1947" s="1">
        <v>17.379300000000001</v>
      </c>
      <c r="K1947" s="1"/>
      <c r="AE1947">
        <f>(B1945*C1945/SUM(C1892:C1945)+B1946*C1946/SUM(C1892:C1946)+B1947*C1947/SUM(C1892:C1947)+B1948*C1948/SUM(C1892:C1948)+B1949*C1949/SUM(C1892:C1949))/5</f>
        <v>1.273164263571219</v>
      </c>
    </row>
    <row r="1948" spans="1:31" x14ac:dyDescent="0.3">
      <c r="A1948" s="1">
        <v>1967</v>
      </c>
      <c r="B1948" s="1">
        <v>56</v>
      </c>
      <c r="C1948" s="1">
        <v>2.0449999999999999E-2</v>
      </c>
      <c r="D1948" s="1">
        <v>0.5</v>
      </c>
      <c r="E1948" s="1">
        <v>2.0243000000000001E-2</v>
      </c>
      <c r="F1948" s="1">
        <v>43662.55</v>
      </c>
      <c r="G1948" s="1">
        <v>883.86</v>
      </c>
      <c r="H1948" s="1">
        <v>43220.62</v>
      </c>
      <c r="I1948" s="1">
        <v>729425.22</v>
      </c>
      <c r="J1948" s="1">
        <v>16.706</v>
      </c>
      <c r="K1948" s="1"/>
      <c r="AE1948">
        <f>(B1946*C1946/SUM(C1892:C1946)+B1947*C1947/SUM(C1892:C1947)+B1948*C1948/SUM(C1892:C1948)+B1949*C1949/SUM(C1892:C1949)+B1950*C1950/SUM(C1892:C1950))/5</f>
        <v>1.3499941393247175</v>
      </c>
    </row>
    <row r="1949" spans="1:31" x14ac:dyDescent="0.3">
      <c r="A1949" s="1">
        <v>1967</v>
      </c>
      <c r="B1949" s="1">
        <v>57</v>
      </c>
      <c r="C1949" s="1">
        <v>2.1878000000000002E-2</v>
      </c>
      <c r="D1949" s="1">
        <v>0.5</v>
      </c>
      <c r="E1949" s="1">
        <v>2.1641000000000001E-2</v>
      </c>
      <c r="F1949" s="1">
        <v>42778.69</v>
      </c>
      <c r="G1949" s="1">
        <v>925.78</v>
      </c>
      <c r="H1949" s="1">
        <v>42315.8</v>
      </c>
      <c r="I1949" s="1">
        <v>686204.6</v>
      </c>
      <c r="J1949" s="1">
        <v>16.040800000000001</v>
      </c>
      <c r="K1949" s="1"/>
      <c r="AE1949">
        <f>(B1947*C1947/SUM(C1892:C1947)+B1948*C1948/SUM(C1892:C1948)+B1949*C1949/SUM(C1892:C1949)+B1950*C1950/SUM(C1892:C1950)+B1951*C1951/SUM(C1892:C1951))/5</f>
        <v>1.4350268608160159</v>
      </c>
    </row>
    <row r="1950" spans="1:31" x14ac:dyDescent="0.3">
      <c r="A1950" s="1">
        <v>1967</v>
      </c>
      <c r="B1950" s="1">
        <v>58</v>
      </c>
      <c r="C1950" s="1">
        <v>2.3511000000000001E-2</v>
      </c>
      <c r="D1950" s="1">
        <v>0.5</v>
      </c>
      <c r="E1950" s="1">
        <v>2.3237000000000001E-2</v>
      </c>
      <c r="F1950" s="1">
        <v>41852.910000000003</v>
      </c>
      <c r="G1950" s="1">
        <v>972.55</v>
      </c>
      <c r="H1950" s="1">
        <v>41366.639999999999</v>
      </c>
      <c r="I1950" s="1">
        <v>643888.79</v>
      </c>
      <c r="J1950" s="1">
        <v>15.384600000000001</v>
      </c>
      <c r="K1950" s="1"/>
      <c r="AE1950">
        <f>(B1948*C1948/SUM(C1892:C1948)+B1949*C1949/SUM(C1892:C1949)+B1950*C1950/SUM(C1892:C1950)+B1951*C1951/SUM(C1892:C1951)+B1952*C1952/SUM(C1892:C1952))/5</f>
        <v>1.5288758560279323</v>
      </c>
    </row>
    <row r="1951" spans="1:31" x14ac:dyDescent="0.3">
      <c r="A1951" s="1">
        <v>1967</v>
      </c>
      <c r="B1951" s="1">
        <v>59</v>
      </c>
      <c r="C1951" s="1">
        <v>2.5394E-2</v>
      </c>
      <c r="D1951" s="1">
        <v>0.5</v>
      </c>
      <c r="E1951" s="1">
        <v>2.5076000000000001E-2</v>
      </c>
      <c r="F1951" s="1">
        <v>40880.36</v>
      </c>
      <c r="G1951" s="1">
        <v>1025.1099999999999</v>
      </c>
      <c r="H1951" s="1">
        <v>40367.800000000003</v>
      </c>
      <c r="I1951" s="1">
        <v>602522.16</v>
      </c>
      <c r="J1951" s="1">
        <v>14.7387</v>
      </c>
      <c r="K1951" s="1"/>
      <c r="AE1951">
        <f>(B1949*C1949/SUM(C1892:C1949)+B1950*C1950/SUM(C1892:C1950)+B1951*C1951/SUM(C1892:C1951)+B1952*C1952/SUM(C1892:C1952)+B1953*C1953/SUM(C1892:C1953))/5</f>
        <v>1.6319265693391773</v>
      </c>
    </row>
    <row r="1952" spans="1:31" x14ac:dyDescent="0.3">
      <c r="A1952" s="1">
        <v>1967</v>
      </c>
      <c r="B1952" s="1">
        <v>60</v>
      </c>
      <c r="C1952" s="1">
        <v>2.7515999999999999E-2</v>
      </c>
      <c r="D1952" s="1">
        <v>0.5</v>
      </c>
      <c r="E1952" s="1">
        <v>2.7143E-2</v>
      </c>
      <c r="F1952" s="1">
        <v>39855.25</v>
      </c>
      <c r="G1952" s="1">
        <v>1081.78</v>
      </c>
      <c r="H1952" s="1">
        <v>39314.36</v>
      </c>
      <c r="I1952" s="1">
        <v>562154.35</v>
      </c>
      <c r="J1952" s="1">
        <v>14.104900000000001</v>
      </c>
      <c r="K1952" s="1"/>
      <c r="AE1952">
        <f>(B1950*C1950/SUM(C1892:C1950)+B1951*C1951/SUM(C1892:C1951)+B1952*C1952/SUM(C1892:C1952)+B1953*C1953/SUM(C1892:C1953)+B1954*C1954/SUM(C1892:C1954))/5</f>
        <v>1.7434471291070743</v>
      </c>
    </row>
    <row r="1953" spans="1:31" x14ac:dyDescent="0.3">
      <c r="A1953" s="1">
        <v>1967</v>
      </c>
      <c r="B1953" s="1">
        <v>61</v>
      </c>
      <c r="C1953" s="1">
        <v>2.9881999999999999E-2</v>
      </c>
      <c r="D1953" s="1">
        <v>0.5</v>
      </c>
      <c r="E1953" s="1">
        <v>2.9441999999999999E-2</v>
      </c>
      <c r="F1953" s="1">
        <v>38773.47</v>
      </c>
      <c r="G1953" s="1">
        <v>1141.58</v>
      </c>
      <c r="H1953" s="1">
        <v>38202.68</v>
      </c>
      <c r="I1953" s="1">
        <v>522839.99</v>
      </c>
      <c r="J1953" s="1">
        <v>13.484500000000001</v>
      </c>
      <c r="K1953" s="1"/>
      <c r="AE1953">
        <f>(B1951*C1951/SUM(C1892:C1951)+B1952*C1952/SUM(C1892:C1952)+B1953*C1953/SUM(C1892:C1953)+B1954*C1954/SUM(C1892:C1954)+B1955*C1955/SUM(C1892:C1955))/5</f>
        <v>1.8625687579417196</v>
      </c>
    </row>
    <row r="1954" spans="1:31" x14ac:dyDescent="0.3">
      <c r="A1954" s="1">
        <v>1967</v>
      </c>
      <c r="B1954" s="1">
        <v>62</v>
      </c>
      <c r="C1954" s="1">
        <v>3.2418000000000002E-2</v>
      </c>
      <c r="D1954" s="1">
        <v>0.5</v>
      </c>
      <c r="E1954" s="1">
        <v>3.1900999999999999E-2</v>
      </c>
      <c r="F1954" s="1">
        <v>37631.9</v>
      </c>
      <c r="G1954" s="1">
        <v>1200.51</v>
      </c>
      <c r="H1954" s="1">
        <v>37031.64</v>
      </c>
      <c r="I1954" s="1">
        <v>484637.31</v>
      </c>
      <c r="J1954" s="1">
        <v>12.878399999999999</v>
      </c>
      <c r="K1954" s="1"/>
      <c r="AE1954">
        <f>(B1952*C1952/SUM(C1892:C1952)+B1953*C1953/SUM(C1892:C1953)+B1954*C1954/SUM(C1892:C1954)+B1955*C1955/SUM(C1892:C1955)+B1956*C1956/SUM(C1892:C1956))/5</f>
        <v>1.9885158355065642</v>
      </c>
    </row>
    <row r="1955" spans="1:31" x14ac:dyDescent="0.3">
      <c r="A1955" s="1">
        <v>1967</v>
      </c>
      <c r="B1955" s="1">
        <v>63</v>
      </c>
      <c r="C1955" s="1">
        <v>3.5182999999999999E-2</v>
      </c>
      <c r="D1955" s="1">
        <v>0.5</v>
      </c>
      <c r="E1955" s="1">
        <v>3.4575000000000002E-2</v>
      </c>
      <c r="F1955" s="1">
        <v>36431.39</v>
      </c>
      <c r="G1955" s="1">
        <v>1259.6099999999999</v>
      </c>
      <c r="H1955" s="1">
        <v>35801.58</v>
      </c>
      <c r="I1955" s="1">
        <v>447605.66</v>
      </c>
      <c r="J1955" s="1">
        <v>12.286300000000001</v>
      </c>
      <c r="K1955" s="1"/>
      <c r="AE1955">
        <f>(B1953*C1953/SUM(C1892:C1953)+B1954*C1954/SUM(C1892:C1954)+B1955*C1955/SUM(C1892:C1955)+B1956*C1956/SUM(C1892:C1956)+B1957*C1957/SUM(C1892:C1957))/5</f>
        <v>2.1208179667817166</v>
      </c>
    </row>
    <row r="1956" spans="1:31" x14ac:dyDescent="0.3">
      <c r="A1956" s="1">
        <v>1967</v>
      </c>
      <c r="B1956" s="1">
        <v>64</v>
      </c>
      <c r="C1956" s="1">
        <v>3.8241999999999998E-2</v>
      </c>
      <c r="D1956" s="1">
        <v>0.5</v>
      </c>
      <c r="E1956" s="1">
        <v>3.7524000000000002E-2</v>
      </c>
      <c r="F1956" s="1">
        <v>35171.769999999997</v>
      </c>
      <c r="G1956" s="1">
        <v>1319.79</v>
      </c>
      <c r="H1956" s="1">
        <v>34511.879999999997</v>
      </c>
      <c r="I1956" s="1">
        <v>411804.08</v>
      </c>
      <c r="J1956" s="1">
        <v>11.708399999999999</v>
      </c>
      <c r="K1956" s="1"/>
      <c r="AE1956">
        <f>(B1954*C1954/SUM(C1892:C1954)+B1955*C1955/SUM(C1892:C1955)+B1956*C1956/SUM(C1892:C1956)+B1957*C1957/SUM(C1892:C1957)+B1958*C1958/SUM(C1892:C1958))/5</f>
        <v>2.2591412902279706</v>
      </c>
    </row>
    <row r="1957" spans="1:31" x14ac:dyDescent="0.3">
      <c r="A1957" s="1">
        <v>1967</v>
      </c>
      <c r="B1957" s="1">
        <v>65</v>
      </c>
      <c r="C1957" s="1">
        <v>4.1619999999999997E-2</v>
      </c>
      <c r="D1957" s="1">
        <v>0.5</v>
      </c>
      <c r="E1957" s="1">
        <v>4.0772000000000003E-2</v>
      </c>
      <c r="F1957" s="1">
        <v>33851.980000000003</v>
      </c>
      <c r="G1957" s="1">
        <v>1380.21</v>
      </c>
      <c r="H1957" s="1">
        <v>33161.879999999997</v>
      </c>
      <c r="I1957" s="1">
        <v>377292.2</v>
      </c>
      <c r="J1957" s="1">
        <v>11.1454</v>
      </c>
      <c r="K1957" s="1"/>
      <c r="AE1957">
        <f>(B1955*C1955/SUM(C1892:C1955)+B1956*C1956/SUM(C1892:C1956)+B1957*C1957/SUM(C1892:C1957)+B1958*C1958/SUM(C1892:C1958)+B1959*C1959/SUM(C1892:C1959))/5</f>
        <v>2.4036028248867418</v>
      </c>
    </row>
    <row r="1958" spans="1:31" x14ac:dyDescent="0.3">
      <c r="A1958" s="1">
        <v>1967</v>
      </c>
      <c r="B1958" s="1">
        <v>66</v>
      </c>
      <c r="C1958" s="1">
        <v>4.5346999999999998E-2</v>
      </c>
      <c r="D1958" s="1">
        <v>0.5</v>
      </c>
      <c r="E1958" s="1">
        <v>4.4340999999999998E-2</v>
      </c>
      <c r="F1958" s="1">
        <v>32471.77</v>
      </c>
      <c r="G1958" s="1">
        <v>1439.85</v>
      </c>
      <c r="H1958" s="1">
        <v>31751.85</v>
      </c>
      <c r="I1958" s="1">
        <v>344130.33</v>
      </c>
      <c r="J1958" s="1">
        <v>10.597799999999999</v>
      </c>
      <c r="K1958" s="1"/>
      <c r="AE1958">
        <f>(B1956*C1956/SUM(C1892:C1956)+B1957*C1957/SUM(C1892:C1957)+B1958*C1958/SUM(C1892:C1958)+B1959*C1959/SUM(C1892:C1959)+B1960*C1960/SUM(C1892:C1960))/5</f>
        <v>2.5646416567514505</v>
      </c>
    </row>
    <row r="1959" spans="1:31" x14ac:dyDescent="0.3">
      <c r="A1959" s="1">
        <v>1967</v>
      </c>
      <c r="B1959" s="1">
        <v>67</v>
      </c>
      <c r="C1959" s="1">
        <v>4.9396000000000002E-2</v>
      </c>
      <c r="D1959" s="1">
        <v>0.5</v>
      </c>
      <c r="E1959" s="1">
        <v>4.8204999999999998E-2</v>
      </c>
      <c r="F1959" s="1">
        <v>31031.93</v>
      </c>
      <c r="G1959" s="1">
        <v>1495.9</v>
      </c>
      <c r="H1959" s="1">
        <v>30283.98</v>
      </c>
      <c r="I1959" s="1">
        <v>312378.48</v>
      </c>
      <c r="J1959" s="1">
        <v>10.0664</v>
      </c>
      <c r="K1959" s="1"/>
      <c r="AE1959">
        <f>(B1957*C1957/SUM(C1892:C1957)+B1958*C1958/SUM(C1892:C1958)+B1959*C1959/SUM(C1892:C1959)+B1960*C1960/SUM(C1892:C1960)+B1961*C1961/SUM(C1892:C1961))/5</f>
        <v>2.732426745814533</v>
      </c>
    </row>
    <row r="1960" spans="1:31" x14ac:dyDescent="0.3">
      <c r="A1960" s="1">
        <v>1967</v>
      </c>
      <c r="B1960" s="1">
        <v>68</v>
      </c>
      <c r="C1960" s="1">
        <v>5.4863000000000002E-2</v>
      </c>
      <c r="D1960" s="1">
        <v>0.5</v>
      </c>
      <c r="E1960" s="1">
        <v>5.3398000000000001E-2</v>
      </c>
      <c r="F1960" s="1">
        <v>29536.03</v>
      </c>
      <c r="G1960" s="1">
        <v>1577.17</v>
      </c>
      <c r="H1960" s="1">
        <v>28747.439999999999</v>
      </c>
      <c r="I1960" s="1">
        <v>282094.5</v>
      </c>
      <c r="J1960" s="1">
        <v>9.5509000000000004</v>
      </c>
      <c r="K1960" s="1"/>
      <c r="AE1960">
        <f>(B1958*C1958/SUM(C1892:C1958)+B1959*C1959/SUM(C1892:C1959)+B1960*C1960/SUM(C1892:C1960)+B1961*C1961/SUM(C1892:C1961)+B1962*C1962/SUM(C1892:C1962))/5</f>
        <v>2.9071219101505994</v>
      </c>
    </row>
    <row r="1961" spans="1:31" x14ac:dyDescent="0.3">
      <c r="A1961" s="1">
        <v>1967</v>
      </c>
      <c r="B1961" s="1">
        <v>69</v>
      </c>
      <c r="C1961" s="1">
        <v>5.9936000000000003E-2</v>
      </c>
      <c r="D1961" s="1">
        <v>0.5</v>
      </c>
      <c r="E1961" s="1">
        <v>5.8193000000000002E-2</v>
      </c>
      <c r="F1961" s="1">
        <v>27958.85</v>
      </c>
      <c r="G1961" s="1">
        <v>1627</v>
      </c>
      <c r="H1961" s="1">
        <v>27145.360000000001</v>
      </c>
      <c r="I1961" s="1">
        <v>253347.06</v>
      </c>
      <c r="J1961" s="1">
        <v>9.0614000000000008</v>
      </c>
      <c r="K1961" s="1"/>
      <c r="AE1961">
        <f>(B1959*C1959/SUM(C1892:C1959)+B1960*C1960/SUM(C1892:C1960)+B1961*C1961/SUM(C1892:C1961)+B1962*C1962/SUM(C1892:C1962)+B1963*C1963/SUM(C1892:C1963))/5</f>
        <v>3.0873948515749987</v>
      </c>
    </row>
    <row r="1962" spans="1:31" x14ac:dyDescent="0.3">
      <c r="A1962" s="1">
        <v>1967</v>
      </c>
      <c r="B1962" s="1">
        <v>70</v>
      </c>
      <c r="C1962" s="1">
        <v>6.5584000000000003E-2</v>
      </c>
      <c r="D1962" s="1">
        <v>0.5</v>
      </c>
      <c r="E1962" s="1">
        <v>6.3502000000000003E-2</v>
      </c>
      <c r="F1962" s="1">
        <v>26331.86</v>
      </c>
      <c r="G1962" s="1">
        <v>1672.12</v>
      </c>
      <c r="H1962" s="1">
        <v>25495.8</v>
      </c>
      <c r="I1962" s="1">
        <v>226201.7</v>
      </c>
      <c r="J1962" s="1">
        <v>8.5904000000000007</v>
      </c>
      <c r="K1962" s="1"/>
      <c r="AE1962">
        <f>(B1960*C1960/SUM(C1892:C1960)+B1961*C1961/SUM(C1892:C1961)+B1962*C1962/SUM(C1892:C1962)+B1963*C1963/SUM(C1892:C1963)+B1964*C1964/SUM(C1892:C1964))/5</f>
        <v>3.2715415339984935</v>
      </c>
    </row>
    <row r="1963" spans="1:31" x14ac:dyDescent="0.3">
      <c r="A1963" s="1">
        <v>1967</v>
      </c>
      <c r="B1963" s="1">
        <v>71</v>
      </c>
      <c r="C1963" s="1">
        <v>7.1709999999999996E-2</v>
      </c>
      <c r="D1963" s="1">
        <v>0.5</v>
      </c>
      <c r="E1963" s="1">
        <v>6.9226999999999997E-2</v>
      </c>
      <c r="F1963" s="1">
        <v>24659.74</v>
      </c>
      <c r="G1963" s="1">
        <v>1707.13</v>
      </c>
      <c r="H1963" s="1">
        <v>23806.17</v>
      </c>
      <c r="I1963" s="1">
        <v>200705.9</v>
      </c>
      <c r="J1963" s="1">
        <v>8.1389999999999993</v>
      </c>
      <c r="K1963" s="1"/>
      <c r="AE1963">
        <f>(B1961*C1961/SUM(C1892:C1961)+B1962*C1962/SUM(C1892:C1962)+B1963*C1963/SUM(C1892:C1963)+B1964*C1964/SUM(C1892:C1964)+B1965*C1965/SUM(C1892:C1965))/5</f>
        <v>3.4464720385447611</v>
      </c>
    </row>
    <row r="1964" spans="1:31" x14ac:dyDescent="0.3">
      <c r="A1964" s="1">
        <v>1967</v>
      </c>
      <c r="B1964" s="1">
        <v>72</v>
      </c>
      <c r="C1964" s="1">
        <v>7.8245999999999996E-2</v>
      </c>
      <c r="D1964" s="1">
        <v>0.5</v>
      </c>
      <c r="E1964" s="1">
        <v>7.5300000000000006E-2</v>
      </c>
      <c r="F1964" s="1">
        <v>22952.61</v>
      </c>
      <c r="G1964" s="1">
        <v>1728.32</v>
      </c>
      <c r="H1964" s="1">
        <v>22088.45</v>
      </c>
      <c r="I1964" s="1">
        <v>176899.73</v>
      </c>
      <c r="J1964" s="1">
        <v>7.7072000000000003</v>
      </c>
      <c r="K1964" s="1"/>
      <c r="AE1964">
        <f>(B1962*C1962/SUM(C1892:C1962)+B1963*C1963/SUM(C1892:C1963)+B1964*C1964/SUM(C1892:C1964)+B1965*C1965/SUM(C1892:C1965)+B1966*C1966/SUM(C1892:C1966))/5</f>
        <v>3.6193381680049344</v>
      </c>
    </row>
    <row r="1965" spans="1:31" x14ac:dyDescent="0.3">
      <c r="A1965" s="1">
        <v>1967</v>
      </c>
      <c r="B1965" s="1">
        <v>73</v>
      </c>
      <c r="C1965" s="1">
        <v>8.516E-2</v>
      </c>
      <c r="D1965" s="1">
        <v>0.5</v>
      </c>
      <c r="E1965" s="1">
        <v>8.1682000000000005E-2</v>
      </c>
      <c r="F1965" s="1">
        <v>21224.28</v>
      </c>
      <c r="G1965" s="1">
        <v>1733.64</v>
      </c>
      <c r="H1965" s="1">
        <v>20357.46</v>
      </c>
      <c r="I1965" s="1">
        <v>154811.29</v>
      </c>
      <c r="J1965" s="1">
        <v>7.2941000000000003</v>
      </c>
      <c r="K1965" s="1"/>
      <c r="AE1965">
        <f>(B1963*C1963/SUM(C1892:C1963)+B1964*C1964/SUM(C1892:C1964)+B1965*C1965/SUM(C1892:C1965)+B1966*C1966/SUM(C1892:C1966)+B1967*C1967/SUM(C1892:C1967))/5</f>
        <v>3.7878245620156905</v>
      </c>
    </row>
    <row r="1966" spans="1:31" x14ac:dyDescent="0.3">
      <c r="A1966" s="1">
        <v>1967</v>
      </c>
      <c r="B1966" s="1">
        <v>74</v>
      </c>
      <c r="C1966" s="1">
        <v>9.2532000000000003E-2</v>
      </c>
      <c r="D1966" s="1">
        <v>0.5</v>
      </c>
      <c r="E1966" s="1">
        <v>8.8441000000000006E-2</v>
      </c>
      <c r="F1966" s="1">
        <v>19490.650000000001</v>
      </c>
      <c r="G1966" s="1">
        <v>1723.76</v>
      </c>
      <c r="H1966" s="1">
        <v>18628.759999999998</v>
      </c>
      <c r="I1966" s="1">
        <v>134453.82</v>
      </c>
      <c r="J1966" s="1">
        <v>6.8983999999999996</v>
      </c>
      <c r="K1966" s="1"/>
      <c r="AE1966">
        <f>(B1964*C1964/SUM(C1892:C1964)+B1965*C1965/SUM(C1892:C1965)+B1966*C1966/SUM(C1892:C1966)+B1967*C1967/SUM(C1892:C1967)+B1968*C1968/SUM(C1892:C1968))/5</f>
        <v>3.9517048762907074</v>
      </c>
    </row>
    <row r="1967" spans="1:31" x14ac:dyDescent="0.3">
      <c r="A1967" s="1">
        <v>1967</v>
      </c>
      <c r="B1967" s="1">
        <v>75</v>
      </c>
      <c r="C1967" s="1">
        <v>0.100456</v>
      </c>
      <c r="D1967" s="1">
        <v>0.5</v>
      </c>
      <c r="E1967" s="1">
        <v>9.5652000000000001E-2</v>
      </c>
      <c r="F1967" s="1">
        <v>17766.88</v>
      </c>
      <c r="G1967" s="1">
        <v>1699.44</v>
      </c>
      <c r="H1967" s="1">
        <v>16917.16</v>
      </c>
      <c r="I1967" s="1">
        <v>115825.06</v>
      </c>
      <c r="J1967" s="1">
        <v>6.5191999999999997</v>
      </c>
      <c r="K1967" s="1"/>
      <c r="AE1967">
        <f>(B1965*C1965/SUM(C1892:C1965)+B1966*C1966/SUM(C1892:C1966)+B1967*C1967/SUM(C1892:C1967)+B1968*C1968/SUM(C1892:C1968)+B1969*C1969/SUM(C1892:C1969))/5</f>
        <v>4.1124145040193714</v>
      </c>
    </row>
    <row r="1968" spans="1:31" x14ac:dyDescent="0.3">
      <c r="A1968" s="1">
        <v>1967</v>
      </c>
      <c r="B1968" s="1">
        <v>76</v>
      </c>
      <c r="C1968" s="1">
        <v>0.109052</v>
      </c>
      <c r="D1968" s="1">
        <v>0.5</v>
      </c>
      <c r="E1968" s="1">
        <v>0.103413</v>
      </c>
      <c r="F1968" s="1">
        <v>16067.44</v>
      </c>
      <c r="G1968" s="1">
        <v>1661.58</v>
      </c>
      <c r="H1968" s="1">
        <v>15236.65</v>
      </c>
      <c r="I1968" s="1">
        <v>98907.89</v>
      </c>
      <c r="J1968" s="1">
        <v>6.1558000000000002</v>
      </c>
      <c r="K1968" s="1"/>
      <c r="AE1968">
        <f>(B1966*C1966/SUM(C1892:C1966)+B1967*C1967/SUM(C1892:C1967)+B1968*C1968/SUM(C1892:C1968)+B1969*C1969/SUM(C1892:C1969)+B1970*C1970/SUM(C1892:C1970))/5</f>
        <v>4.2728697430753915</v>
      </c>
    </row>
    <row r="1969" spans="1:31" x14ac:dyDescent="0.3">
      <c r="A1969" s="1">
        <v>1967</v>
      </c>
      <c r="B1969" s="1">
        <v>77</v>
      </c>
      <c r="C1969" s="1">
        <v>0.118469</v>
      </c>
      <c r="D1969" s="1">
        <v>0.5</v>
      </c>
      <c r="E1969" s="1">
        <v>0.111844</v>
      </c>
      <c r="F1969" s="1">
        <v>14405.86</v>
      </c>
      <c r="G1969" s="1">
        <v>1611.21</v>
      </c>
      <c r="H1969" s="1">
        <v>13600.25</v>
      </c>
      <c r="I1969" s="1">
        <v>83671.240000000005</v>
      </c>
      <c r="J1969" s="1">
        <v>5.8080999999999996</v>
      </c>
      <c r="K1969" s="1"/>
      <c r="AE1969">
        <f>(B1967*C1967/SUM(C1892:C1967)+B1968*C1968/SUM(C1892:C1968)+B1969*C1969/SUM(C1892:C1969)+B1970*C1970/SUM(C1892:C1970)+B1971*C1971/SUM(C1892:C1971))/5</f>
        <v>4.4350908285263584</v>
      </c>
    </row>
    <row r="1970" spans="1:31" x14ac:dyDescent="0.3">
      <c r="A1970" s="1">
        <v>1967</v>
      </c>
      <c r="B1970" s="1">
        <v>78</v>
      </c>
      <c r="C1970" s="1">
        <v>0.12892999999999999</v>
      </c>
      <c r="D1970" s="1">
        <v>0.5</v>
      </c>
      <c r="E1970" s="1">
        <v>0.12112199999999999</v>
      </c>
      <c r="F1970" s="1">
        <v>12794.65</v>
      </c>
      <c r="G1970" s="1">
        <v>1549.71</v>
      </c>
      <c r="H1970" s="1">
        <v>12019.79</v>
      </c>
      <c r="I1970" s="1">
        <v>70070.990000000005</v>
      </c>
      <c r="J1970" s="1">
        <v>5.4766000000000004</v>
      </c>
      <c r="K1970" s="1"/>
      <c r="AE1970">
        <f>(B1968*C1968/SUM(C1892:C1968)+B1969*C1969/SUM(C1892:C1969)+B1970*C1970/SUM(C1892:C1970)+B1971*C1971/SUM(C1892:C1971)+B1972*C1972/SUM(C1892:C1972))/5</f>
        <v>4.5991618402879055</v>
      </c>
    </row>
    <row r="1971" spans="1:31" x14ac:dyDescent="0.3">
      <c r="A1971" s="1">
        <v>1967</v>
      </c>
      <c r="B1971" s="1">
        <v>79</v>
      </c>
      <c r="C1971" s="1">
        <v>0.14049300000000001</v>
      </c>
      <c r="D1971" s="1">
        <v>0.5</v>
      </c>
      <c r="E1971" s="1">
        <v>0.131272</v>
      </c>
      <c r="F1971" s="1">
        <v>11244.94</v>
      </c>
      <c r="G1971" s="1">
        <v>1476.14</v>
      </c>
      <c r="H1971" s="1">
        <v>10506.87</v>
      </c>
      <c r="I1971" s="1">
        <v>58051.19</v>
      </c>
      <c r="J1971" s="1">
        <v>5.1623999999999999</v>
      </c>
      <c r="K1971" s="1"/>
      <c r="AE1971">
        <f>(B1969*C1969/SUM(C1892:C1969)+B1970*C1970/SUM(C1892:C1970)+B1971*C1971/SUM(C1892:C1971)+B1972*C1972/SUM(C1892:C1972)+B1973*C1973/SUM(C1892:C1973))/5</f>
        <v>4.7630441027832857</v>
      </c>
    </row>
    <row r="1972" spans="1:31" x14ac:dyDescent="0.3">
      <c r="A1972" s="1">
        <v>1967</v>
      </c>
      <c r="B1972" s="1">
        <v>80</v>
      </c>
      <c r="C1972" s="1">
        <v>0.15304499999999999</v>
      </c>
      <c r="D1972" s="1">
        <v>0.5</v>
      </c>
      <c r="E1972" s="1">
        <v>0.14216599999999999</v>
      </c>
      <c r="F1972" s="1">
        <v>9768.7999999999993</v>
      </c>
      <c r="G1972" s="1">
        <v>1388.79</v>
      </c>
      <c r="H1972" s="1">
        <v>9074.4</v>
      </c>
      <c r="I1972" s="1">
        <v>47544.33</v>
      </c>
      <c r="J1972" s="1">
        <v>4.867</v>
      </c>
      <c r="K1972" s="1"/>
      <c r="AE1972">
        <f>(B1970*C1970/SUM(C1892:C1970)+B1971*C1971/SUM(C1892:C1971)+B1972*C1972/SUM(C1892:C1972)+B1973*C1973/SUM(C1892:C1973)+B1974*C1974/SUM(C1892:C1974))/5</f>
        <v>4.9224790872815003</v>
      </c>
    </row>
    <row r="1973" spans="1:31" x14ac:dyDescent="0.3">
      <c r="A1973" s="1">
        <v>1967</v>
      </c>
      <c r="B1973" s="1">
        <v>81</v>
      </c>
      <c r="C1973" s="1">
        <v>0.16640099999999999</v>
      </c>
      <c r="D1973" s="1">
        <v>0.5</v>
      </c>
      <c r="E1973" s="1">
        <v>0.15362000000000001</v>
      </c>
      <c r="F1973" s="1">
        <v>8380.01</v>
      </c>
      <c r="G1973" s="1">
        <v>1287.3399999999999</v>
      </c>
      <c r="H1973" s="1">
        <v>7736.34</v>
      </c>
      <c r="I1973" s="1">
        <v>38469.93</v>
      </c>
      <c r="J1973" s="1">
        <v>4.5907</v>
      </c>
      <c r="K1973" s="1"/>
      <c r="AE1973">
        <f>(B1971*C1971/SUM(C1892:C1971)+B1972*C1972/SUM(C1892:C1972)+B1973*C1973/SUM(C1892:C1973)+B1974*C1974/SUM(C1892:C1974)+B1975*C1975/SUM(C1892:C1975))/5</f>
        <v>5.0722486723454585</v>
      </c>
    </row>
    <row r="1974" spans="1:31" x14ac:dyDescent="0.3">
      <c r="A1974" s="1">
        <v>1967</v>
      </c>
      <c r="B1974" s="1">
        <v>82</v>
      </c>
      <c r="C1974" s="1">
        <v>0.18029400000000001</v>
      </c>
      <c r="D1974" s="1">
        <v>0.5</v>
      </c>
      <c r="E1974" s="1">
        <v>0.165385</v>
      </c>
      <c r="F1974" s="1">
        <v>7092.67</v>
      </c>
      <c r="G1974" s="1">
        <v>1173.02</v>
      </c>
      <c r="H1974" s="1">
        <v>6506.16</v>
      </c>
      <c r="I1974" s="1">
        <v>30733.59</v>
      </c>
      <c r="J1974" s="1">
        <v>4.3331</v>
      </c>
      <c r="K1974" s="1"/>
      <c r="AE1974">
        <f>(B1972*C1972/SUM(C1892:C1972)+B1973*C1973/SUM(C1892:C1973)+B1974*C1974/SUM(C1892:C1974)+B1975*C1975/SUM(C1892:C1975)+B1976*C1976/SUM(C1892:C1976))/5</f>
        <v>5.2088457034684712</v>
      </c>
    </row>
    <row r="1975" spans="1:31" x14ac:dyDescent="0.3">
      <c r="A1975" s="1">
        <v>1967</v>
      </c>
      <c r="B1975" s="1">
        <v>83</v>
      </c>
      <c r="C1975" s="1">
        <v>0.19466800000000001</v>
      </c>
      <c r="D1975" s="1">
        <v>0.5</v>
      </c>
      <c r="E1975" s="1">
        <v>0.177401</v>
      </c>
      <c r="F1975" s="1">
        <v>5919.65</v>
      </c>
      <c r="G1975" s="1">
        <v>1050.1500000000001</v>
      </c>
      <c r="H1975" s="1">
        <v>5394.57</v>
      </c>
      <c r="I1975" s="1">
        <v>24227.43</v>
      </c>
      <c r="J1975" s="1">
        <v>4.0926999999999998</v>
      </c>
      <c r="K1975" s="1"/>
      <c r="AE1975">
        <f>(B1973*C1973/SUM(C1892:C1973)+B1974*C1974/SUM(C1892:C1974)+B1975*C1975/SUM(C1892:C1975)+B1976*C1976/SUM(C1892:C1976)+B1977*C1977/SUM(C1892:C1977))/5</f>
        <v>5.3305025268815456</v>
      </c>
    </row>
    <row r="1976" spans="1:31" x14ac:dyDescent="0.3">
      <c r="A1976" s="1">
        <v>1967</v>
      </c>
      <c r="B1976" s="1">
        <v>84</v>
      </c>
      <c r="C1976" s="1">
        <v>0.20971600000000001</v>
      </c>
      <c r="D1976" s="1">
        <v>0.5</v>
      </c>
      <c r="E1976" s="1">
        <v>0.18981300000000001</v>
      </c>
      <c r="F1976" s="1">
        <v>4869.5</v>
      </c>
      <c r="G1976" s="1">
        <v>924.29</v>
      </c>
      <c r="H1976" s="1">
        <v>4407.3500000000004</v>
      </c>
      <c r="I1976" s="1">
        <v>18832.849999999999</v>
      </c>
      <c r="J1976" s="1">
        <v>3.8675000000000002</v>
      </c>
      <c r="K1976" s="1"/>
      <c r="AE1976">
        <f>(B1974*C1974/SUM(C1892:C1974)+B1975*C1975/SUM(C1892:C1975)+B1976*C1976/SUM(C1892:C1976)+B1977*C1977/SUM(C1892:C1977)+B1978*C1978/SUM(C1892:C1978))/5</f>
        <v>5.4373147356891014</v>
      </c>
    </row>
    <row r="1977" spans="1:31" x14ac:dyDescent="0.3">
      <c r="A1977" s="1">
        <v>1967</v>
      </c>
      <c r="B1977" s="1">
        <v>85</v>
      </c>
      <c r="C1977" s="1">
        <v>0.225471</v>
      </c>
      <c r="D1977" s="1">
        <v>0.5</v>
      </c>
      <c r="E1977" s="1">
        <v>0.202627</v>
      </c>
      <c r="F1977" s="1">
        <v>3945.21</v>
      </c>
      <c r="G1977" s="1">
        <v>799.41</v>
      </c>
      <c r="H1977" s="1">
        <v>3545.5</v>
      </c>
      <c r="I1977" s="1">
        <v>14425.5</v>
      </c>
      <c r="J1977" s="1">
        <v>3.6564999999999999</v>
      </c>
      <c r="K1977" s="1"/>
      <c r="AE1977">
        <f>(B1975*C1975/SUM(C1892:C1975)+B1976*C1976/SUM(C1892:C1976)+B1977*C1977/SUM(C1892:C1977)+B1978*C1978/SUM(C1892:C1978)+B1979*C1979/SUM(C1892:C1979))/5</f>
        <v>5.5313134343764601</v>
      </c>
    </row>
    <row r="1978" spans="1:31" x14ac:dyDescent="0.3">
      <c r="A1978" s="1">
        <v>1967</v>
      </c>
      <c r="B1978" s="1">
        <v>86</v>
      </c>
      <c r="C1978" s="1">
        <v>0.24197399999999999</v>
      </c>
      <c r="D1978" s="1">
        <v>0.5</v>
      </c>
      <c r="E1978" s="1">
        <v>0.21585799999999999</v>
      </c>
      <c r="F1978" s="1">
        <v>3145.8</v>
      </c>
      <c r="G1978" s="1">
        <v>679.05</v>
      </c>
      <c r="H1978" s="1">
        <v>2806.28</v>
      </c>
      <c r="I1978" s="1">
        <v>10880</v>
      </c>
      <c r="J1978" s="1">
        <v>3.4586000000000001</v>
      </c>
      <c r="K1978" s="1"/>
      <c r="AE1978">
        <f>(B1976*C1976/SUM(C1892:C1976)+B1977*C1977/SUM(C1892:C1977)+B1978*C1978/SUM(C1892:C1978)+B1979*C1979/SUM(C1892:C1979)+B1980*C1980/SUM(C1892:C1980))/5</f>
        <v>5.6149429399050605</v>
      </c>
    </row>
    <row r="1979" spans="1:31" x14ac:dyDescent="0.3">
      <c r="A1979" s="1">
        <v>1967</v>
      </c>
      <c r="B1979" s="1">
        <v>87</v>
      </c>
      <c r="C1979" s="1">
        <v>0.25928000000000001</v>
      </c>
      <c r="D1979" s="1">
        <v>0.5</v>
      </c>
      <c r="E1979" s="1">
        <v>0.22952400000000001</v>
      </c>
      <c r="F1979" s="1">
        <v>2466.75</v>
      </c>
      <c r="G1979" s="1">
        <v>566.17999999999995</v>
      </c>
      <c r="H1979" s="1">
        <v>2183.66</v>
      </c>
      <c r="I1979" s="1">
        <v>8073.72</v>
      </c>
      <c r="J1979" s="1">
        <v>3.2730000000000001</v>
      </c>
      <c r="K1979" s="1"/>
      <c r="AE1979">
        <f>(B1977*C1977/SUM(C1892:C1977)+B1978*C1978/SUM(C1892:C1978)+B1979*C1979/SUM(C1892:C1979)+B1980*C1980/SUM(C1892:C1980)+B1981*C1981/SUM(C1892:C1981))/5</f>
        <v>5.6893871678311294</v>
      </c>
    </row>
    <row r="1980" spans="1:31" x14ac:dyDescent="0.3">
      <c r="A1980" s="1">
        <v>1967</v>
      </c>
      <c r="B1980" s="1">
        <v>88</v>
      </c>
      <c r="C1980" s="1">
        <v>0.27746700000000002</v>
      </c>
      <c r="D1980" s="1">
        <v>0.5</v>
      </c>
      <c r="E1980" s="1">
        <v>0.24366299999999999</v>
      </c>
      <c r="F1980" s="1">
        <v>1900.57</v>
      </c>
      <c r="G1980" s="1">
        <v>463.1</v>
      </c>
      <c r="H1980" s="1">
        <v>1669.02</v>
      </c>
      <c r="I1980" s="1">
        <v>5890.06</v>
      </c>
      <c r="J1980" s="1">
        <v>3.0991</v>
      </c>
      <c r="K1980" s="1"/>
      <c r="AE1980">
        <f>(B1978*C1978/SUM(C1892:C1978)+B1979*C1979/SUM(C1892:C1979)+B1980*C1980/SUM(C1892:C1980)+B1981*C1981/SUM(C1892:C1981)+B1982*C1982/SUM(C1892:C1982))/5</f>
        <v>5.7552962722111349</v>
      </c>
    </row>
    <row r="1981" spans="1:31" x14ac:dyDescent="0.3">
      <c r="A1981" s="1">
        <v>1967</v>
      </c>
      <c r="B1981" s="1">
        <v>89</v>
      </c>
      <c r="C1981" s="1">
        <v>0.29653400000000002</v>
      </c>
      <c r="D1981" s="1">
        <v>0.5</v>
      </c>
      <c r="E1981" s="1">
        <v>0.258245</v>
      </c>
      <c r="F1981" s="1">
        <v>1437.47</v>
      </c>
      <c r="G1981" s="1">
        <v>371.22</v>
      </c>
      <c r="H1981" s="1">
        <v>1251.8599999999999</v>
      </c>
      <c r="I1981" s="1">
        <v>4221.04</v>
      </c>
      <c r="J1981" s="1">
        <v>2.9363999999999999</v>
      </c>
      <c r="K1981" s="1"/>
      <c r="AE1981">
        <f>(B1979*C1979/SUM(C1892:C1979)+B1980*C1980/SUM(C1892:C1980)+B1981*C1981/SUM(C1892:C1981)+B1982*C1982/SUM(C1892:C1982)+B1983*C1983/SUM(C1892:C1983))/5</f>
        <v>5.8128023488283151</v>
      </c>
    </row>
    <row r="1982" spans="1:31" x14ac:dyDescent="0.3">
      <c r="A1982" s="1">
        <v>1967</v>
      </c>
      <c r="B1982" s="1">
        <v>90</v>
      </c>
      <c r="C1982" s="1">
        <v>0.31639499999999998</v>
      </c>
      <c r="D1982" s="1">
        <v>0.5</v>
      </c>
      <c r="E1982" s="1">
        <v>0.27317900000000001</v>
      </c>
      <c r="F1982" s="1">
        <v>1066.25</v>
      </c>
      <c r="G1982" s="1">
        <v>291.27999999999997</v>
      </c>
      <c r="H1982" s="1">
        <v>920.61</v>
      </c>
      <c r="I1982" s="1">
        <v>2969.17</v>
      </c>
      <c r="J1982" s="1">
        <v>2.7847</v>
      </c>
      <c r="K1982" s="1"/>
      <c r="AE1982">
        <f>(B1980*C1980/SUM(C1892:C1980)+B1981*C1981/SUM(C1892:C1981)+B1982*C1982/SUM(C1892:C1982)+B1983*C1983/SUM(C1892:C1983)+B1984*C1984/SUM(C1892:C1984))/5</f>
        <v>5.8615022403040093</v>
      </c>
    </row>
    <row r="1983" spans="1:31" x14ac:dyDescent="0.3">
      <c r="A1983" s="1">
        <v>1967</v>
      </c>
      <c r="B1983" s="1">
        <v>91</v>
      </c>
      <c r="C1983" s="1">
        <v>0.33694200000000002</v>
      </c>
      <c r="D1983" s="1">
        <v>0.5</v>
      </c>
      <c r="E1983" s="1">
        <v>0.28836099999999998</v>
      </c>
      <c r="F1983" s="1">
        <v>774.98</v>
      </c>
      <c r="G1983" s="1">
        <v>223.47</v>
      </c>
      <c r="H1983" s="1">
        <v>663.24</v>
      </c>
      <c r="I1983" s="1">
        <v>2048.56</v>
      </c>
      <c r="J1983" s="1">
        <v>2.6434000000000002</v>
      </c>
      <c r="K1983" s="1"/>
      <c r="AE1983">
        <f>(B1981*C1981/SUM(C1892:C1981)+B1982*C1982/SUM(C1892:C1982)+B1983*C1983/SUM(C1892:C1983)+B1984*C1984/SUM(C1892:C1984)+B1985*C1985/SUM(C1892:C1985))/5</f>
        <v>5.9028679274713074</v>
      </c>
    </row>
    <row r="1984" spans="1:31" x14ac:dyDescent="0.3">
      <c r="A1984" s="1">
        <v>1967</v>
      </c>
      <c r="B1984" s="1">
        <v>92</v>
      </c>
      <c r="C1984" s="1">
        <v>0.35803699999999999</v>
      </c>
      <c r="D1984" s="1">
        <v>0.5</v>
      </c>
      <c r="E1984" s="1">
        <v>0.303674</v>
      </c>
      <c r="F1984" s="1">
        <v>551.5</v>
      </c>
      <c r="G1984" s="1">
        <v>167.48</v>
      </c>
      <c r="H1984" s="1">
        <v>467.76</v>
      </c>
      <c r="I1984" s="1">
        <v>1385.32</v>
      </c>
      <c r="J1984" s="1">
        <v>2.5118999999999998</v>
      </c>
      <c r="K1984" s="1"/>
      <c r="AE1984">
        <f>(B1982*C1982/SUM(C1892:C1982)+B1983*C1983/SUM(C1892:C1983)+B1984*C1984/SUM(C1892:C1984)+B1985*C1985/SUM(C1892:C1985)+B1986*C1986/SUM(C1892:C1986))/5</f>
        <v>5.9387640332527649</v>
      </c>
    </row>
    <row r="1985" spans="1:31" x14ac:dyDescent="0.3">
      <c r="A1985" s="1">
        <v>1967</v>
      </c>
      <c r="B1985" s="1">
        <v>93</v>
      </c>
      <c r="C1985" s="1">
        <v>0.38034099999999998</v>
      </c>
      <c r="D1985" s="1">
        <v>0.5</v>
      </c>
      <c r="E1985" s="1">
        <v>0.31956899999999999</v>
      </c>
      <c r="F1985" s="1">
        <v>384.03</v>
      </c>
      <c r="G1985" s="1">
        <v>122.72</v>
      </c>
      <c r="H1985" s="1">
        <v>322.66000000000003</v>
      </c>
      <c r="I1985" s="1">
        <v>917.56</v>
      </c>
      <c r="J1985" s="1">
        <v>2.3893</v>
      </c>
      <c r="K1985" s="1"/>
      <c r="AE1985">
        <f>(B1983*C1983/SUM(C1892:C1983)+B1984*C1984/SUM(C1892:C1984)+B1985*C1985/SUM(C1892:C1985)+B1986*C1986/SUM(C1892:C1986)+B1987*C1987/SUM(C1892:C1987))/5</f>
        <v>5.9683666280735981</v>
      </c>
    </row>
    <row r="1986" spans="1:31" x14ac:dyDescent="0.3">
      <c r="A1986" s="1">
        <v>1967</v>
      </c>
      <c r="B1986" s="1">
        <v>94</v>
      </c>
      <c r="C1986" s="1">
        <v>0.40405799999999997</v>
      </c>
      <c r="D1986" s="1">
        <v>0.5</v>
      </c>
      <c r="E1986" s="1">
        <v>0.33614699999999997</v>
      </c>
      <c r="F1986" s="1">
        <v>261.3</v>
      </c>
      <c r="G1986" s="1">
        <v>87.84</v>
      </c>
      <c r="H1986" s="1">
        <v>217.39</v>
      </c>
      <c r="I1986" s="1">
        <v>594.89</v>
      </c>
      <c r="J1986" s="1">
        <v>2.2766000000000002</v>
      </c>
      <c r="K1986" s="1"/>
      <c r="AE1986">
        <f>(B1984*C1984/SUM(C1892:C1984)+B1985*C1985/SUM(C1892:C1985)+B1986*C1986/SUM(C1892:C1986)+B1987*C1987/SUM(C1892:C1987)+B1988*C1988/SUM(C1892:C1988))/5</f>
        <v>5.9883060808477175</v>
      </c>
    </row>
    <row r="1987" spans="1:31" x14ac:dyDescent="0.3">
      <c r="A1987" s="1">
        <v>1967</v>
      </c>
      <c r="B1987" s="1">
        <v>95</v>
      </c>
      <c r="C1987" s="1">
        <v>0.42816399999999999</v>
      </c>
      <c r="D1987" s="1">
        <v>0.5</v>
      </c>
      <c r="E1987" s="1">
        <v>0.35266500000000001</v>
      </c>
      <c r="F1987" s="1">
        <v>173.47</v>
      </c>
      <c r="G1987" s="1">
        <v>61.18</v>
      </c>
      <c r="H1987" s="1">
        <v>142.88</v>
      </c>
      <c r="I1987" s="1">
        <v>377.51</v>
      </c>
      <c r="J1987" s="1">
        <v>2.1762000000000001</v>
      </c>
      <c r="K1987" s="1"/>
      <c r="AE1987">
        <f>(B1985*C1985/SUM(C1892:C1985)+B1986*C1986/SUM(C1892:C1986)+B1987*C1987/SUM(C1892:C1987)+B1988*C1988/SUM(C1892:C1988)+B1989*C1989/SUM(C1892:C1989))/5</f>
        <v>5.9928897209425136</v>
      </c>
    </row>
    <row r="1988" spans="1:31" x14ac:dyDescent="0.3">
      <c r="A1988" s="1">
        <v>1967</v>
      </c>
      <c r="B1988" s="1">
        <v>96</v>
      </c>
      <c r="C1988" s="1">
        <v>0.45138800000000001</v>
      </c>
      <c r="D1988" s="1">
        <v>0.5</v>
      </c>
      <c r="E1988" s="1">
        <v>0.36827199999999999</v>
      </c>
      <c r="F1988" s="1">
        <v>112.29</v>
      </c>
      <c r="G1988" s="1">
        <v>41.35</v>
      </c>
      <c r="H1988" s="1">
        <v>91.61</v>
      </c>
      <c r="I1988" s="1">
        <v>234.63</v>
      </c>
      <c r="J1988" s="1">
        <v>2.0893999999999999</v>
      </c>
      <c r="K1988" s="1"/>
      <c r="AE1988">
        <f>(B1986*C1986/SUM(C1892:C1986)+B1987*C1987/SUM(C1892:C1987)+B1988*C1988/SUM(C1892:C1988)+B1989*C1989/SUM(C1892:C1989)+B1990*C1990/SUM(C1892:C1990))/5</f>
        <v>5.9744757427801538</v>
      </c>
    </row>
    <row r="1989" spans="1:31" x14ac:dyDescent="0.3">
      <c r="A1989" s="1">
        <v>1967</v>
      </c>
      <c r="B1989" s="1">
        <v>97</v>
      </c>
      <c r="C1989" s="1">
        <v>0.47221999999999997</v>
      </c>
      <c r="D1989" s="1">
        <v>0.5</v>
      </c>
      <c r="E1989" s="1">
        <v>0.382021</v>
      </c>
      <c r="F1989" s="1">
        <v>70.94</v>
      </c>
      <c r="G1989" s="1">
        <v>27.1</v>
      </c>
      <c r="H1989" s="1">
        <v>57.39</v>
      </c>
      <c r="I1989" s="1">
        <v>143.01</v>
      </c>
      <c r="J1989" s="1">
        <v>2.016</v>
      </c>
      <c r="K1989" s="1"/>
      <c r="AE1989">
        <f>(B1987*C1987/SUM(C1892:C1987)+B1988*C1988/SUM(C1892:C1988)+B1989*C1989/SUM(C1892:C1989)+B1990*C1990/SUM(C1892:C1990)+B1991*C1991/SUM(C1892:C1991))/5</f>
        <v>5.9289793606415095</v>
      </c>
    </row>
    <row r="1990" spans="1:31" x14ac:dyDescent="0.3">
      <c r="A1990" s="1">
        <v>1967</v>
      </c>
      <c r="B1990" s="1">
        <v>98</v>
      </c>
      <c r="C1990" s="1">
        <v>0.490068</v>
      </c>
      <c r="D1990" s="1">
        <v>0.5</v>
      </c>
      <c r="E1990" s="1">
        <v>0.39361800000000002</v>
      </c>
      <c r="F1990" s="1">
        <v>43.84</v>
      </c>
      <c r="G1990" s="1">
        <v>17.260000000000002</v>
      </c>
      <c r="H1990" s="1">
        <v>35.21</v>
      </c>
      <c r="I1990" s="1">
        <v>85.62</v>
      </c>
      <c r="J1990" s="1">
        <v>1.9532</v>
      </c>
      <c r="K1990" s="1"/>
      <c r="AE1990">
        <f>(B1988*C1988/SUM(C1892:C1988)+B1989*C1989/SUM(C1892:C1989)+B1990*C1990/SUM(C1892:C1990)+B1991*C1991/SUM(C1892:C1991)+B1992*C1992/SUM(C1892:C1992))/5</f>
        <v>5.8581616680686963</v>
      </c>
    </row>
    <row r="1991" spans="1:31" x14ac:dyDescent="0.3">
      <c r="A1991" s="1">
        <v>1967</v>
      </c>
      <c r="B1991" s="1">
        <v>99</v>
      </c>
      <c r="C1991" s="1">
        <v>0.50602899999999995</v>
      </c>
      <c r="D1991" s="1">
        <v>0.5</v>
      </c>
      <c r="E1991" s="1">
        <v>0.40384900000000001</v>
      </c>
      <c r="F1991" s="1">
        <v>26.58</v>
      </c>
      <c r="G1991" s="1">
        <v>10.74</v>
      </c>
      <c r="H1991" s="1">
        <v>21.21</v>
      </c>
      <c r="I1991" s="1">
        <v>50.41</v>
      </c>
      <c r="J1991" s="1">
        <v>1.8965000000000001</v>
      </c>
      <c r="K1991" s="1"/>
      <c r="AE1991">
        <f>(B1989*C1989/SUM(C1892:C1989)+B1990*C1990/SUM(C1892:C1990)+B1991*C1991/SUM(C1892:C1991)+B1992*C1992/SUM(C1892:C1992)+B1993*C1993/SUM(C1892:C1993))/5</f>
        <v>5.7691317293065865</v>
      </c>
    </row>
    <row r="1992" spans="1:31" x14ac:dyDescent="0.3">
      <c r="A1992" s="1">
        <v>1967</v>
      </c>
      <c r="B1992" s="1">
        <v>100</v>
      </c>
      <c r="C1992" s="1">
        <v>0.52110699999999999</v>
      </c>
      <c r="D1992" s="1">
        <v>0.5</v>
      </c>
      <c r="E1992" s="1">
        <v>0.41339500000000001</v>
      </c>
      <c r="F1992" s="1">
        <v>15.85</v>
      </c>
      <c r="G1992" s="1">
        <v>6.55</v>
      </c>
      <c r="H1992" s="1">
        <v>12.57</v>
      </c>
      <c r="I1992" s="1">
        <v>29.2</v>
      </c>
      <c r="J1992" s="1">
        <v>1.8425</v>
      </c>
      <c r="K1992" s="1"/>
      <c r="AE1992">
        <f>(B1990*C1990/SUM(C1892:C1990)+B1991*C1991/SUM(C1892:C1991)+B1992*C1992/SUM(C1892:C1992)+B1993*C1993/SUM(C1892:C1993)+B1994*C1994/SUM(C1892:C1994))/5</f>
        <v>5.6738431698878156</v>
      </c>
    </row>
    <row r="1993" spans="1:31" x14ac:dyDescent="0.3">
      <c r="A1993" s="1">
        <v>1967</v>
      </c>
      <c r="B1993" s="1">
        <v>101</v>
      </c>
      <c r="C1993" s="1">
        <v>0.53646799999999994</v>
      </c>
      <c r="D1993" s="1">
        <v>0.5</v>
      </c>
      <c r="E1993" s="1">
        <v>0.42300399999999999</v>
      </c>
      <c r="F1993" s="1">
        <v>9.3000000000000007</v>
      </c>
      <c r="G1993" s="1">
        <v>3.93</v>
      </c>
      <c r="H1993" s="1">
        <v>7.33</v>
      </c>
      <c r="I1993" s="1">
        <v>16.63</v>
      </c>
      <c r="J1993" s="1">
        <v>1.7887</v>
      </c>
      <c r="K1993" s="1"/>
      <c r="AE1993">
        <f>(B1991*C1991/SUM(C1892:C1991)+B1992*C1992/SUM(C1892:C1992)+B1993*C1993/SUM(C1892:C1993)+B1994*C1994/SUM(C1892:C1994)+B1995*C1995/SUM(C1892:C1995))/5</f>
        <v>5.5850161063286876</v>
      </c>
    </row>
    <row r="1994" spans="1:31" x14ac:dyDescent="0.3">
      <c r="A1994" s="1">
        <v>1967</v>
      </c>
      <c r="B1994" s="1">
        <v>102</v>
      </c>
      <c r="C1994" s="1">
        <v>0.55344000000000004</v>
      </c>
      <c r="D1994" s="1">
        <v>0.5</v>
      </c>
      <c r="E1994" s="1">
        <v>0.43348599999999998</v>
      </c>
      <c r="F1994" s="1">
        <v>5.36</v>
      </c>
      <c r="G1994" s="1">
        <v>2.33</v>
      </c>
      <c r="H1994" s="1">
        <v>4.2</v>
      </c>
      <c r="I1994" s="1">
        <v>9.3000000000000007</v>
      </c>
      <c r="J1994" s="1">
        <v>1.7334000000000001</v>
      </c>
      <c r="K1994" s="1"/>
      <c r="AE1994">
        <f>(B1992*C1992/SUM(C1892:C1992)+B1993*C1993/SUM(C1892:C1993)+B1994*C1994/SUM(C1892:C1994)+B1995*C1995/SUM(C1892:C1995)+B1996*C1996/SUM(C1892:C1996))/5</f>
        <v>5.5094045767600486</v>
      </c>
    </row>
    <row r="1995" spans="1:31" x14ac:dyDescent="0.3">
      <c r="A1995" s="1">
        <v>1967</v>
      </c>
      <c r="B1995" s="1">
        <v>103</v>
      </c>
      <c r="C1995" s="1">
        <v>0.57294699999999998</v>
      </c>
      <c r="D1995" s="1">
        <v>0.5</v>
      </c>
      <c r="E1995" s="1">
        <v>0.44536199999999998</v>
      </c>
      <c r="F1995" s="1">
        <v>3.04</v>
      </c>
      <c r="G1995" s="1">
        <v>1.35</v>
      </c>
      <c r="H1995" s="1">
        <v>2.36</v>
      </c>
      <c r="I1995" s="1">
        <v>5.0999999999999996</v>
      </c>
      <c r="J1995" s="1">
        <v>1.6772</v>
      </c>
      <c r="K1995" s="1"/>
      <c r="AE1995">
        <f>(B1993*C1993/SUM(C1892:C1993)+B1994*C1994/SUM(C1892:C1994)+B1995*C1995/SUM(C1892:C1995)+B1996*C1996/SUM(C1892:C1996)+B1997*C1997/SUM(C1892:C1997))/5</f>
        <v>5.4485754579465837</v>
      </c>
    </row>
    <row r="1996" spans="1:31" x14ac:dyDescent="0.3">
      <c r="A1996" s="1">
        <v>1967</v>
      </c>
      <c r="B1996" s="1">
        <v>104</v>
      </c>
      <c r="C1996" s="1">
        <v>0.59428899999999996</v>
      </c>
      <c r="D1996" s="1">
        <v>0.5</v>
      </c>
      <c r="E1996" s="1">
        <v>0.458152</v>
      </c>
      <c r="F1996" s="1">
        <v>1.69</v>
      </c>
      <c r="G1996" s="1">
        <v>0.77</v>
      </c>
      <c r="H1996" s="1">
        <v>1.3</v>
      </c>
      <c r="I1996" s="1">
        <v>2.73</v>
      </c>
      <c r="J1996" s="1">
        <v>1.6225000000000001</v>
      </c>
      <c r="K1996" s="1"/>
      <c r="AE1996">
        <f>(B1994*C1994/SUM(C1892:C1994)+B1995*C1995/SUM(C1892:C1995)+B1996*C1996/SUM(C1892:C1996)+B1997*C1997/SUM(C1892:C1997)+B1998*C1998/SUM(C1892:C1998))/5</f>
        <v>5.3994098142796947</v>
      </c>
    </row>
    <row r="1997" spans="1:31" x14ac:dyDescent="0.3">
      <c r="A1997" s="1">
        <v>1967</v>
      </c>
      <c r="B1997" s="1">
        <v>105</v>
      </c>
      <c r="C1997" s="1">
        <v>0.61636500000000005</v>
      </c>
      <c r="D1997" s="1">
        <v>0.5</v>
      </c>
      <c r="E1997" s="1">
        <v>0.471161</v>
      </c>
      <c r="F1997" s="1">
        <v>0.91</v>
      </c>
      <c r="G1997" s="1">
        <v>0.43</v>
      </c>
      <c r="H1997" s="1">
        <v>0.7</v>
      </c>
      <c r="I1997" s="1">
        <v>1.44</v>
      </c>
      <c r="J1997" s="1">
        <v>1.5716000000000001</v>
      </c>
      <c r="K1997" s="1"/>
      <c r="AE1997">
        <f>(B1995*C1995/SUM(C1892:C1995)+B1996*C1996/SUM(C1892:C1996)+B1997*C1997/SUM(C1892:C1997)+B1998*C1998/SUM(C1892:C1998)+B1999*C1999/SUM(C1892:C1999))/5</f>
        <v>5.3545349267828346</v>
      </c>
    </row>
    <row r="1998" spans="1:31" x14ac:dyDescent="0.3">
      <c r="A1998" s="1">
        <v>1967</v>
      </c>
      <c r="B1998" s="1">
        <v>106</v>
      </c>
      <c r="C1998" s="1">
        <v>0.63789899999999999</v>
      </c>
      <c r="D1998" s="1">
        <v>0.5</v>
      </c>
      <c r="E1998" s="1">
        <v>0.48364200000000002</v>
      </c>
      <c r="F1998" s="1">
        <v>0.48</v>
      </c>
      <c r="G1998" s="1">
        <v>0.23</v>
      </c>
      <c r="H1998" s="1">
        <v>0.37</v>
      </c>
      <c r="I1998" s="1">
        <v>0.74</v>
      </c>
      <c r="J1998" s="1">
        <v>1.5264</v>
      </c>
      <c r="K1998" s="1"/>
      <c r="AE1998">
        <f>(B1996*C1996/SUM(C1892:C1996)+B1997*C1997/SUM(C1892:C1997)+B1998*C1998/SUM(C1892:C1998)+B1999*C1999/SUM(C1892:C1999)+B2000*C2000/SUM(C1892:C2000))/5</f>
        <v>5.3064415522334905</v>
      </c>
    </row>
    <row r="1999" spans="1:31" x14ac:dyDescent="0.3">
      <c r="A1999" s="1">
        <v>1967</v>
      </c>
      <c r="B1999" s="1">
        <v>107</v>
      </c>
      <c r="C1999" s="1">
        <v>0.65743600000000002</v>
      </c>
      <c r="D1999" s="1">
        <v>0.5</v>
      </c>
      <c r="E1999" s="1">
        <v>0.49479000000000001</v>
      </c>
      <c r="F1999" s="1">
        <v>0.25</v>
      </c>
      <c r="G1999" s="1">
        <v>0.12</v>
      </c>
      <c r="H1999" s="1">
        <v>0.19</v>
      </c>
      <c r="I1999" s="1">
        <v>0.37</v>
      </c>
      <c r="J1999" s="1">
        <v>1.4877</v>
      </c>
      <c r="K1999" s="1"/>
      <c r="AE1999">
        <f>(B1997*C1997/SUM(C1892:C1997)+B1998*C1998/SUM(C1892:C1998)+B1999*C1999/SUM(C1892:C1999)+B2000*C2000/SUM(C1892:C2000)+B2001*C2001/SUM(C1892:C2001))/5</f>
        <v>5.2516188705668121</v>
      </c>
    </row>
    <row r="2000" spans="1:31" x14ac:dyDescent="0.3">
      <c r="A2000" s="1">
        <v>1967</v>
      </c>
      <c r="B2000" s="1">
        <v>108</v>
      </c>
      <c r="C2000" s="1">
        <v>0.67520100000000005</v>
      </c>
      <c r="D2000" s="1">
        <v>0.5</v>
      </c>
      <c r="E2000" s="1">
        <v>0.50478500000000004</v>
      </c>
      <c r="F2000" s="1">
        <v>0.13</v>
      </c>
      <c r="G2000" s="1">
        <v>0.06</v>
      </c>
      <c r="H2000" s="1">
        <v>0.09</v>
      </c>
      <c r="I2000" s="1">
        <v>0.18</v>
      </c>
      <c r="J2000" s="1">
        <v>1.4550000000000001</v>
      </c>
      <c r="K2000" s="1"/>
      <c r="AE2000">
        <f>(B1998*C1998/SUM(C1892:C1998)+B1999*C1999/SUM(C1892:C1999)+B2000*C2000/SUM(C1892:C2000)+B2001*C2001/SUM(C1892:C2001)+B2002*C2002/SUM(C1892:C2002))/5</f>
        <v>5.1886096684275866</v>
      </c>
    </row>
    <row r="2001" spans="1:31" x14ac:dyDescent="0.3">
      <c r="A2001" s="1">
        <v>1967</v>
      </c>
      <c r="B2001" s="1">
        <v>109</v>
      </c>
      <c r="C2001" s="1">
        <v>0.69228900000000004</v>
      </c>
      <c r="D2001" s="1">
        <v>0.5</v>
      </c>
      <c r="E2001" s="1">
        <v>0.51427599999999996</v>
      </c>
      <c r="F2001" s="1">
        <v>0.06</v>
      </c>
      <c r="G2001" s="1">
        <v>0.03</v>
      </c>
      <c r="H2001" s="1">
        <v>0.05</v>
      </c>
      <c r="I2001" s="1">
        <v>0.09</v>
      </c>
      <c r="J2001" s="1">
        <v>1.4285000000000001</v>
      </c>
      <c r="K2001" s="1"/>
      <c r="AE2001">
        <f>(B2000*C2000/SUM(C1892:C2000)+B2001*C2001/SUM(C1892:C2001)+B2002*C2002/SUM(C1892:C2002))/3</f>
        <v>5.1201059126035462</v>
      </c>
    </row>
    <row r="2002" spans="1:31" x14ac:dyDescent="0.3">
      <c r="A2002" s="1">
        <v>1967</v>
      </c>
      <c r="B2002" s="1">
        <v>110</v>
      </c>
      <c r="C2002" s="1">
        <v>0.70842499999999997</v>
      </c>
      <c r="D2002" s="1">
        <v>1.4115819999999999</v>
      </c>
      <c r="E2002" s="1">
        <v>1</v>
      </c>
      <c r="F2002" s="1">
        <v>0.03</v>
      </c>
      <c r="G2002" s="1">
        <v>0.03</v>
      </c>
      <c r="H2002" s="1">
        <v>0.04</v>
      </c>
      <c r="I2002" s="1">
        <v>0.04</v>
      </c>
      <c r="J2002" s="1">
        <v>1.4116</v>
      </c>
      <c r="K2002" s="1"/>
      <c r="AE2002">
        <f>(B2002*C2002/SUM(C1892:C2002))</f>
        <v>5.0460783866795067</v>
      </c>
    </row>
    <row r="2003" spans="1:31" x14ac:dyDescent="0.3">
      <c r="A2003" s="1">
        <v>1968</v>
      </c>
      <c r="B2003" s="1">
        <v>0</v>
      </c>
      <c r="C2003" s="1">
        <v>0.16571900000000001</v>
      </c>
      <c r="D2003" s="1">
        <v>0.35</v>
      </c>
      <c r="E2003" s="1">
        <v>0.14960399999999999</v>
      </c>
      <c r="F2003" s="1">
        <v>100000</v>
      </c>
      <c r="G2003" s="1">
        <v>14960.43</v>
      </c>
      <c r="H2003" s="1">
        <v>90275.72</v>
      </c>
      <c r="I2003" s="1">
        <v>4215608.75</v>
      </c>
      <c r="J2003" s="1">
        <v>42.156100000000002</v>
      </c>
      <c r="K2003" s="1"/>
      <c r="AE2003">
        <f>B2003*C2003/SUM(C2003:C2003)</f>
        <v>0</v>
      </c>
    </row>
    <row r="2004" spans="1:31" x14ac:dyDescent="0.3">
      <c r="A2004" s="1">
        <v>1968</v>
      </c>
      <c r="B2004" s="1">
        <v>1</v>
      </c>
      <c r="C2004" s="1">
        <v>6.9905999999999996E-2</v>
      </c>
      <c r="D2004" s="1">
        <v>0.5</v>
      </c>
      <c r="E2004" s="1">
        <v>6.7544999999999994E-2</v>
      </c>
      <c r="F2004" s="1">
        <v>85039.57</v>
      </c>
      <c r="G2004" s="1">
        <v>5744.02</v>
      </c>
      <c r="H2004" s="1">
        <v>82167.56</v>
      </c>
      <c r="I2004" s="1">
        <v>4125333.03</v>
      </c>
      <c r="J2004" s="1">
        <v>48.5107</v>
      </c>
      <c r="K2004" s="1"/>
      <c r="AE2004">
        <f>(B2003*C2003/SUM(C2003:C2003)+B2004*C2004/SUM(C2003:C2004)+B2005*C2005/SUM(C2003:C2005))/3</f>
        <v>0.18623204853982825</v>
      </c>
    </row>
    <row r="2005" spans="1:31" x14ac:dyDescent="0.3">
      <c r="A2005" s="1">
        <v>1968</v>
      </c>
      <c r="B2005" s="1">
        <v>2</v>
      </c>
      <c r="C2005" s="1">
        <v>3.5521999999999998E-2</v>
      </c>
      <c r="D2005" s="1">
        <v>0.5</v>
      </c>
      <c r="E2005" s="1">
        <v>3.4902000000000002E-2</v>
      </c>
      <c r="F2005" s="1">
        <v>79295.55</v>
      </c>
      <c r="G2005" s="1">
        <v>2767.59</v>
      </c>
      <c r="H2005" s="1">
        <v>77911.75</v>
      </c>
      <c r="I2005" s="1">
        <v>4043165.47</v>
      </c>
      <c r="J2005" s="1">
        <v>50.988599999999998</v>
      </c>
      <c r="K2005" s="1"/>
      <c r="AE2005">
        <f>(B2003*C2003/SUM(C2003:C2003)+B2004*C2004/SUM(C2003:C2004)+B2005*C2005/SUM(C2003:C2005)+B2006*C2006/SUM(C2003:C2006)+B2007*C2007/SUM(C2003:C2007))/5</f>
        <v>0.20393302862677434</v>
      </c>
    </row>
    <row r="2006" spans="1:31" x14ac:dyDescent="0.3">
      <c r="A2006" s="1">
        <v>1968</v>
      </c>
      <c r="B2006" s="1">
        <v>3</v>
      </c>
      <c r="C2006" s="1">
        <v>2.3362999999999998E-2</v>
      </c>
      <c r="D2006" s="1">
        <v>0.5</v>
      </c>
      <c r="E2006" s="1">
        <v>2.3092999999999999E-2</v>
      </c>
      <c r="F2006" s="1">
        <v>76527.960000000006</v>
      </c>
      <c r="G2006" s="1">
        <v>1767.28</v>
      </c>
      <c r="H2006" s="1">
        <v>75644.320000000007</v>
      </c>
      <c r="I2006" s="1">
        <v>3965253.71</v>
      </c>
      <c r="J2006" s="1">
        <v>51.814399999999999</v>
      </c>
      <c r="K2006" s="1"/>
      <c r="AE2006">
        <f>(B2004*C2004/SUM(C2003:C2004)+B2005*C2005/SUM(C2003:C2005)+B2006*C2006/SUM(C2003:C2006)+B2007*C2007/SUM(C2003:C2007)+B2008*C2008/SUM(C2003:C2008))/5</f>
        <v>0.24663583087348254</v>
      </c>
    </row>
    <row r="2007" spans="1:31" x14ac:dyDescent="0.3">
      <c r="A2007" s="1">
        <v>1968</v>
      </c>
      <c r="B2007" s="1">
        <v>4</v>
      </c>
      <c r="C2007" s="1">
        <v>1.7387E-2</v>
      </c>
      <c r="D2007" s="1">
        <v>0.5</v>
      </c>
      <c r="E2007" s="1">
        <v>1.7236999999999999E-2</v>
      </c>
      <c r="F2007" s="1">
        <v>74760.679999999993</v>
      </c>
      <c r="G2007" s="1">
        <v>1288.6600000000001</v>
      </c>
      <c r="H2007" s="1">
        <v>74116.350000000006</v>
      </c>
      <c r="I2007" s="1">
        <v>3889609.4</v>
      </c>
      <c r="J2007" s="1">
        <v>52.027500000000003</v>
      </c>
      <c r="K2007" s="1"/>
      <c r="AE2007">
        <f>(B2005*C2005/SUM(C2003:C2005)+B2006*C2006/SUM(C2003:C2006)+B2007*C2007/SUM(C2003:C2007)+B2008*C2008/SUM(C2003:C2008)+B2009*C2009/SUM(C2003:C2009))/5</f>
        <v>0.22868853855266943</v>
      </c>
    </row>
    <row r="2008" spans="1:31" x14ac:dyDescent="0.3">
      <c r="A2008" s="1">
        <v>1968</v>
      </c>
      <c r="B2008" s="1">
        <v>5</v>
      </c>
      <c r="C2008" s="1">
        <v>1.3913E-2</v>
      </c>
      <c r="D2008" s="1">
        <v>0.5</v>
      </c>
      <c r="E2008" s="1">
        <v>1.3816999999999999E-2</v>
      </c>
      <c r="F2008" s="1">
        <v>73472.02</v>
      </c>
      <c r="G2008" s="1">
        <v>1015.14</v>
      </c>
      <c r="H2008" s="1">
        <v>72964.45</v>
      </c>
      <c r="I2008" s="1">
        <v>3815493.04</v>
      </c>
      <c r="J2008" s="1">
        <v>51.931199999999997</v>
      </c>
      <c r="K2008" s="1"/>
      <c r="AE2008">
        <f>(B2006*C2006/SUM(C2003:C2006)+B2007*C2007/SUM(C2003:C2007)+B2008*C2008/SUM(C2003:C2008)+B2009*C2009/SUM(C2003:C2009)+B2010*C2010/SUM(C2003:C2010))/5</f>
        <v>0.21612554483487467</v>
      </c>
    </row>
    <row r="2009" spans="1:31" x14ac:dyDescent="0.3">
      <c r="A2009" s="1">
        <v>1968</v>
      </c>
      <c r="B2009" s="1">
        <v>6</v>
      </c>
      <c r="C2009" s="1">
        <v>1.1639E-2</v>
      </c>
      <c r="D2009" s="1">
        <v>0.5</v>
      </c>
      <c r="E2009" s="1">
        <v>1.1571E-2</v>
      </c>
      <c r="F2009" s="1">
        <v>72456.88</v>
      </c>
      <c r="G2009" s="1">
        <v>838.43</v>
      </c>
      <c r="H2009" s="1">
        <v>72037.67</v>
      </c>
      <c r="I2009" s="1">
        <v>3742528.59</v>
      </c>
      <c r="J2009" s="1">
        <v>51.651800000000001</v>
      </c>
      <c r="K2009" s="1"/>
      <c r="AE2009">
        <f>(B2007*C2007/SUM(C2003:C2007)+B2008*C2008/SUM(C2003:C2008)+B2009*C2009/SUM(C2003:C2009)+B2010*C2010/SUM(C2003:C2010)+B2011*C2011/SUM(C2003:C2011))/5</f>
        <v>0.20602855441201876</v>
      </c>
    </row>
    <row r="2010" spans="1:31" x14ac:dyDescent="0.3">
      <c r="A2010" s="1">
        <v>1968</v>
      </c>
      <c r="B2010" s="1">
        <v>7</v>
      </c>
      <c r="C2010" s="1">
        <v>9.8840000000000004E-3</v>
      </c>
      <c r="D2010" s="1">
        <v>0.5</v>
      </c>
      <c r="E2010" s="1">
        <v>9.835E-3</v>
      </c>
      <c r="F2010" s="1">
        <v>71618.45</v>
      </c>
      <c r="G2010" s="1">
        <v>704.4</v>
      </c>
      <c r="H2010" s="1">
        <v>71266.25</v>
      </c>
      <c r="I2010" s="1">
        <v>3670490.93</v>
      </c>
      <c r="J2010" s="1">
        <v>51.250599999999999</v>
      </c>
      <c r="K2010" s="1"/>
      <c r="AE2010">
        <f>(B2008*C2008/SUM(C2003:C2008)+B2009*C2009/SUM(C2003:C2009)+B2010*C2010/SUM(C2003:C2010)+B2011*C2011/SUM(C2003:C2011)+B2012*C2012/SUM(C2003:C2012))/5</f>
        <v>0.19647106589594046</v>
      </c>
    </row>
    <row r="2011" spans="1:31" x14ac:dyDescent="0.3">
      <c r="A2011" s="1">
        <v>1968</v>
      </c>
      <c r="B2011" s="1">
        <v>8</v>
      </c>
      <c r="C2011" s="1">
        <v>8.3359999999999997E-3</v>
      </c>
      <c r="D2011" s="1">
        <v>0.5</v>
      </c>
      <c r="E2011" s="1">
        <v>8.3009999999999994E-3</v>
      </c>
      <c r="F2011" s="1">
        <v>70914.05</v>
      </c>
      <c r="G2011" s="1">
        <v>588.69000000000005</v>
      </c>
      <c r="H2011" s="1">
        <v>70619.710000000006</v>
      </c>
      <c r="I2011" s="1">
        <v>3599224.67</v>
      </c>
      <c r="J2011" s="1">
        <v>50.7547</v>
      </c>
      <c r="K2011" s="1"/>
      <c r="AE2011">
        <f>(B2009*C2009/SUM(C2003:C2009)+B2010*C2010/SUM(C2003:C2010)+B2011*C2011/SUM(C2003:C2011)+B2012*C2012/SUM(C2003:C2012)+B2013*C2013/SUM(C2003:C2013))/5</f>
        <v>0.18699514228545538</v>
      </c>
    </row>
    <row r="2012" spans="1:31" x14ac:dyDescent="0.3">
      <c r="A2012" s="1">
        <v>1968</v>
      </c>
      <c r="B2012" s="1">
        <v>9</v>
      </c>
      <c r="C2012" s="1">
        <v>7.0609999999999996E-3</v>
      </c>
      <c r="D2012" s="1">
        <v>0.5</v>
      </c>
      <c r="E2012" s="1">
        <v>7.0359999999999997E-3</v>
      </c>
      <c r="F2012" s="1">
        <v>70325.36</v>
      </c>
      <c r="G2012" s="1">
        <v>494.84</v>
      </c>
      <c r="H2012" s="1">
        <v>70077.94</v>
      </c>
      <c r="I2012" s="1">
        <v>3528604.97</v>
      </c>
      <c r="J2012" s="1">
        <v>50.175400000000003</v>
      </c>
      <c r="K2012" s="1"/>
      <c r="AE2012">
        <f>(B2010*C2010/SUM(C2003:C2010)+B2011*C2011/SUM(C2003:C2011)+B2012*C2012/SUM(C2003:C2012)+B2013*C2013/SUM(C2003:C2013)+B2014*C2014/SUM(C2003:C2014))/5</f>
        <v>0.17826356918336889</v>
      </c>
    </row>
    <row r="2013" spans="1:31" x14ac:dyDescent="0.3">
      <c r="A2013" s="1">
        <v>1968</v>
      </c>
      <c r="B2013" s="1">
        <v>10</v>
      </c>
      <c r="C2013" s="1">
        <v>6.1279999999999998E-3</v>
      </c>
      <c r="D2013" s="1">
        <v>0.5</v>
      </c>
      <c r="E2013" s="1">
        <v>6.1089999999999998E-3</v>
      </c>
      <c r="F2013" s="1">
        <v>69830.52</v>
      </c>
      <c r="G2013" s="1">
        <v>426.62</v>
      </c>
      <c r="H2013" s="1">
        <v>69617.210000000006</v>
      </c>
      <c r="I2013" s="1">
        <v>3458527.03</v>
      </c>
      <c r="J2013" s="1">
        <v>49.5274</v>
      </c>
      <c r="K2013" s="1"/>
      <c r="AE2013">
        <f>(B2011*C2011/SUM(C2003:C2011)+B2012*C2012/SUM(C2003:C2012)+B2013*C2013/SUM(C2003:C2013)+B2014*C2014/SUM(C2003:C2014)+B2015*C2015/SUM(C2003:C2015))/5</f>
        <v>0.17239004135061467</v>
      </c>
    </row>
    <row r="2014" spans="1:31" x14ac:dyDescent="0.3">
      <c r="A2014" s="1">
        <v>1968</v>
      </c>
      <c r="B2014" s="1">
        <v>11</v>
      </c>
      <c r="C2014" s="1">
        <v>5.5579999999999996E-3</v>
      </c>
      <c r="D2014" s="1">
        <v>0.5</v>
      </c>
      <c r="E2014" s="1">
        <v>5.5430000000000002E-3</v>
      </c>
      <c r="F2014" s="1">
        <v>69403.91</v>
      </c>
      <c r="G2014" s="1">
        <v>384.69</v>
      </c>
      <c r="H2014" s="1">
        <v>69211.56</v>
      </c>
      <c r="I2014" s="1">
        <v>3388909.81</v>
      </c>
      <c r="J2014" s="1">
        <v>48.828800000000001</v>
      </c>
      <c r="K2014" s="1"/>
      <c r="AE2014">
        <f>(B2012*C2012/SUM(C2003:C2012)+B2013*C2013/SUM(C2003:C2013)+B2014*C2014/SUM(C2003:C2014)+B2015*C2015/SUM(C2003:C2015)+B2016*C2016/SUM(C2003:C2016))/5</f>
        <v>0.17153909854478078</v>
      </c>
    </row>
    <row r="2015" spans="1:31" x14ac:dyDescent="0.3">
      <c r="A2015" s="1">
        <v>1968</v>
      </c>
      <c r="B2015" s="1">
        <v>12</v>
      </c>
      <c r="C2015" s="1">
        <v>5.3749999999999996E-3</v>
      </c>
      <c r="D2015" s="1">
        <v>0.5</v>
      </c>
      <c r="E2015" s="1">
        <v>5.3600000000000002E-3</v>
      </c>
      <c r="F2015" s="1">
        <v>69019.22</v>
      </c>
      <c r="G2015" s="1">
        <v>369.96</v>
      </c>
      <c r="H2015" s="1">
        <v>68834.23</v>
      </c>
      <c r="I2015" s="1">
        <v>3319698.25</v>
      </c>
      <c r="J2015" s="1">
        <v>48.098199999999999</v>
      </c>
      <c r="K2015" s="1"/>
      <c r="AE2015">
        <f>(B2013*C2013/SUM(C2003:C2013)+B2014*C2014/SUM(C2003:C2014)+B2015*C2015/SUM(C2003:C2015)+B2016*C2016/SUM(C2003:C2016)+B2017*C2017/SUM(C2003:C2017))/5</f>
        <v>0.17591412666417899</v>
      </c>
    </row>
    <row r="2016" spans="1:31" x14ac:dyDescent="0.3">
      <c r="A2016" s="1">
        <v>1968</v>
      </c>
      <c r="B2016" s="1">
        <v>13</v>
      </c>
      <c r="C2016" s="1">
        <v>5.4299999999999999E-3</v>
      </c>
      <c r="D2016" s="1">
        <v>0.5</v>
      </c>
      <c r="E2016" s="1">
        <v>5.4149999999999997E-3</v>
      </c>
      <c r="F2016" s="1">
        <v>68649.25</v>
      </c>
      <c r="G2016" s="1">
        <v>371.73</v>
      </c>
      <c r="H2016" s="1">
        <v>68463.39</v>
      </c>
      <c r="I2016" s="1">
        <v>3250864.02</v>
      </c>
      <c r="J2016" s="1">
        <v>47.354700000000001</v>
      </c>
      <c r="K2016" s="1"/>
      <c r="AE2016">
        <f>(B2014*C2014/SUM(C2003:C2014)+B2015*C2015/SUM(C2003:C2015)+B2016*C2016/SUM(C2003:C2016)+B2017*C2017/SUM(C2003:C2017)+B2018*C2018/SUM(C2003:C2018))/5</f>
        <v>0.18497264798304117</v>
      </c>
    </row>
    <row r="2017" spans="1:31" x14ac:dyDescent="0.3">
      <c r="A2017" s="1">
        <v>1968</v>
      </c>
      <c r="B2017" s="1">
        <v>14</v>
      </c>
      <c r="C2017" s="1">
        <v>5.4999999999999997E-3</v>
      </c>
      <c r="D2017" s="1">
        <v>0.5</v>
      </c>
      <c r="E2017" s="1">
        <v>5.4850000000000003E-3</v>
      </c>
      <c r="F2017" s="1">
        <v>68277.53</v>
      </c>
      <c r="G2017" s="1">
        <v>374.51</v>
      </c>
      <c r="H2017" s="1">
        <v>68090.27</v>
      </c>
      <c r="I2017" s="1">
        <v>3182400.63</v>
      </c>
      <c r="J2017" s="1">
        <v>46.6098</v>
      </c>
      <c r="K2017" s="1"/>
      <c r="AE2017">
        <f>(B2015*C2015/SUM(C2003:C2015)+B2016*C2016/SUM(C2003:C2016)+B2017*C2017/SUM(C2003:C2017)+B2018*C2018/SUM(C2003:C2018)+B2019*C2019/SUM(C2003:C2019))/5</f>
        <v>0.19762442102768726</v>
      </c>
    </row>
    <row r="2018" spans="1:31" x14ac:dyDescent="0.3">
      <c r="A2018" s="1">
        <v>1968</v>
      </c>
      <c r="B2018" s="1">
        <v>15</v>
      </c>
      <c r="C2018" s="1">
        <v>5.5859999999999998E-3</v>
      </c>
      <c r="D2018" s="1">
        <v>0.5</v>
      </c>
      <c r="E2018" s="1">
        <v>5.5700000000000003E-3</v>
      </c>
      <c r="F2018" s="1">
        <v>67903.02</v>
      </c>
      <c r="G2018" s="1">
        <v>378.23</v>
      </c>
      <c r="H2018" s="1">
        <v>67713.899999999994</v>
      </c>
      <c r="I2018" s="1">
        <v>3114310.36</v>
      </c>
      <c r="J2018" s="1">
        <v>45.864100000000001</v>
      </c>
      <c r="K2018" s="1"/>
      <c r="AE2018">
        <f>(B2016*C2016/SUM(C2003:C2016)+B2017*C2017/SUM(C2003:C2017)+B2018*C2018/SUM(C2003:C2018)+B2019*C2019/SUM(C2003:C2019)+B2020*C2020/SUM(C2003:C2020))/5</f>
        <v>0.21204018402173136</v>
      </c>
    </row>
    <row r="2019" spans="1:31" x14ac:dyDescent="0.3">
      <c r="A2019" s="1">
        <v>1968</v>
      </c>
      <c r="B2019" s="1">
        <v>16</v>
      </c>
      <c r="C2019" s="1">
        <v>5.692E-3</v>
      </c>
      <c r="D2019" s="1">
        <v>0.5</v>
      </c>
      <c r="E2019" s="1">
        <v>5.6759999999999996E-3</v>
      </c>
      <c r="F2019" s="1">
        <v>67524.789999999994</v>
      </c>
      <c r="G2019" s="1">
        <v>383.29</v>
      </c>
      <c r="H2019" s="1">
        <v>67333.14</v>
      </c>
      <c r="I2019" s="1">
        <v>3046596.45</v>
      </c>
      <c r="J2019" s="1">
        <v>45.118200000000002</v>
      </c>
      <c r="K2019" s="1"/>
      <c r="AE2019">
        <f>(B2017*C2017/SUM(C2003:C2017)+B2018*C2018/SUM(C2003:C2018)+B2019*C2019/SUM(C2003:C2019)+B2020*C2020/SUM(C2003:C2020)+B2021*C2021/SUM(C2003:C2021))/5</f>
        <v>0.22699828762773971</v>
      </c>
    </row>
    <row r="2020" spans="1:31" x14ac:dyDescent="0.3">
      <c r="A2020" s="1">
        <v>1968</v>
      </c>
      <c r="B2020" s="1">
        <v>17</v>
      </c>
      <c r="C2020" s="1">
        <v>5.803E-3</v>
      </c>
      <c r="D2020" s="1">
        <v>0.5</v>
      </c>
      <c r="E2020" s="1">
        <v>5.7860000000000003E-3</v>
      </c>
      <c r="F2020" s="1">
        <v>67141.490000000005</v>
      </c>
      <c r="G2020" s="1">
        <v>388.5</v>
      </c>
      <c r="H2020" s="1">
        <v>66947.240000000005</v>
      </c>
      <c r="I2020" s="1">
        <v>2979263.32</v>
      </c>
      <c r="J2020" s="1">
        <v>44.372900000000001</v>
      </c>
      <c r="K2020" s="1"/>
      <c r="AE2020">
        <f>(B2018*C2018/SUM(C2003:C2018)+B2019*C2019/SUM(C2003:C2019)+B2020*C2020/SUM(C2003:C2020)+B2021*C2021/SUM(C2003:C2021)+B2022*C2022/SUM(C2003:C2022))/5</f>
        <v>0.24282316272499735</v>
      </c>
    </row>
    <row r="2021" spans="1:31" x14ac:dyDescent="0.3">
      <c r="A2021" s="1">
        <v>1968</v>
      </c>
      <c r="B2021" s="1">
        <v>18</v>
      </c>
      <c r="C2021" s="1">
        <v>5.9309999999999996E-3</v>
      </c>
      <c r="D2021" s="1">
        <v>0.5</v>
      </c>
      <c r="E2021" s="1">
        <v>5.9129999999999999E-3</v>
      </c>
      <c r="F2021" s="1">
        <v>66752.990000000005</v>
      </c>
      <c r="G2021" s="1">
        <v>394.73</v>
      </c>
      <c r="H2021" s="1">
        <v>66555.62</v>
      </c>
      <c r="I2021" s="1">
        <v>2912316.07</v>
      </c>
      <c r="J2021" s="1">
        <v>43.6282</v>
      </c>
      <c r="K2021" s="1"/>
      <c r="AE2021">
        <f>(B2019*C2019/SUM(C2003:C2019)+B2020*C2020/SUM(C2003:C2020)+B2021*C2021/SUM(C2003:C2021)+B2022*C2022/SUM(C2003:C2022)+B2023*C2023/SUM(C2003:C2023))/5</f>
        <v>0.25972005219993638</v>
      </c>
    </row>
    <row r="2022" spans="1:31" x14ac:dyDescent="0.3">
      <c r="A2022" s="1">
        <v>1968</v>
      </c>
      <c r="B2022" s="1">
        <v>19</v>
      </c>
      <c r="C2022" s="1">
        <v>6.1029999999999999E-3</v>
      </c>
      <c r="D2022" s="1">
        <v>0.5</v>
      </c>
      <c r="E2022" s="1">
        <v>6.084E-3</v>
      </c>
      <c r="F2022" s="1">
        <v>66358.259999999995</v>
      </c>
      <c r="G2022" s="1">
        <v>403.75</v>
      </c>
      <c r="H2022" s="1">
        <v>66156.38</v>
      </c>
      <c r="I2022" s="1">
        <v>2845760.45</v>
      </c>
      <c r="J2022" s="1">
        <v>42.884799999999998</v>
      </c>
      <c r="K2022" s="1"/>
      <c r="AE2022">
        <f>(B2020*C2020/SUM(C2003:C2020)+B2021*C2021/SUM(C2003:C2021)+B2022*C2022/SUM(C2003:C2022)+B2023*C2023/SUM(C2003:C2023)+B2024*C2024/SUM(C2003:C2024))/5</f>
        <v>0.27781726277117269</v>
      </c>
    </row>
    <row r="2023" spans="1:31" x14ac:dyDescent="0.3">
      <c r="A2023" s="1">
        <v>1968</v>
      </c>
      <c r="B2023" s="1">
        <v>20</v>
      </c>
      <c r="C2023" s="1">
        <v>6.3049999999999998E-3</v>
      </c>
      <c r="D2023" s="1">
        <v>0.5</v>
      </c>
      <c r="E2023" s="1">
        <v>6.2849999999999998E-3</v>
      </c>
      <c r="F2023" s="1">
        <v>65954.509999999995</v>
      </c>
      <c r="G2023" s="1">
        <v>414.51</v>
      </c>
      <c r="H2023" s="1">
        <v>65747.25</v>
      </c>
      <c r="I2023" s="1">
        <v>2779604.07</v>
      </c>
      <c r="J2023" s="1">
        <v>42.144300000000001</v>
      </c>
      <c r="K2023" s="1"/>
      <c r="AE2023">
        <f>(B2021*C2021/SUM(C2003:C2021)+B2022*C2022/SUM(C2003:C2022)+B2023*C2023/SUM(C2003:C2023)+B2024*C2024/SUM(C2003:C2024)+B2025*C2025/SUM(C2003:C2025))/5</f>
        <v>0.2979408059201949</v>
      </c>
    </row>
    <row r="2024" spans="1:31" x14ac:dyDescent="0.3">
      <c r="A2024" s="1">
        <v>1968</v>
      </c>
      <c r="B2024" s="1">
        <v>21</v>
      </c>
      <c r="C2024" s="1">
        <v>6.5319999999999996E-3</v>
      </c>
      <c r="D2024" s="1">
        <v>0.5</v>
      </c>
      <c r="E2024" s="1">
        <v>6.5100000000000002E-3</v>
      </c>
      <c r="F2024" s="1">
        <v>65540</v>
      </c>
      <c r="G2024" s="1">
        <v>426.7</v>
      </c>
      <c r="H2024" s="1">
        <v>65326.65</v>
      </c>
      <c r="I2024" s="1">
        <v>2713856.81</v>
      </c>
      <c r="J2024" s="1">
        <v>41.407600000000002</v>
      </c>
      <c r="K2024" s="1"/>
      <c r="AE2024">
        <f>(B2022*C2022/SUM(C2003:C2022)+B2023*C2023/SUM(C2003:C2023)+B2024*C2024/SUM(C2003:C2024)+B2025*C2025/SUM(C2003:C2025)+B2026*C2026/SUM(C2003:C2026))/5</f>
        <v>0.31903555858820365</v>
      </c>
    </row>
    <row r="2025" spans="1:31" x14ac:dyDescent="0.3">
      <c r="A2025" s="1">
        <v>1968</v>
      </c>
      <c r="B2025" s="1">
        <v>22</v>
      </c>
      <c r="C2025" s="1">
        <v>6.8430000000000001E-3</v>
      </c>
      <c r="D2025" s="1">
        <v>0.5</v>
      </c>
      <c r="E2025" s="1">
        <v>6.8190000000000004E-3</v>
      </c>
      <c r="F2025" s="1">
        <v>65113.3</v>
      </c>
      <c r="G2025" s="1">
        <v>444.02</v>
      </c>
      <c r="H2025" s="1">
        <v>64891.29</v>
      </c>
      <c r="I2025" s="1">
        <v>2648530.16</v>
      </c>
      <c r="J2025" s="1">
        <v>40.675699999999999</v>
      </c>
      <c r="K2025" s="1"/>
      <c r="AE2025">
        <f>(B2023*C2023/SUM(C2003:C2023)+B2024*C2024/SUM(C2003:C2024)+B2025*C2025/SUM(C2003:C2025)+B2026*C2026/SUM(C2003:C2026)+B2027*C2027/SUM(C2003:C2027))/5</f>
        <v>0.34085273094501767</v>
      </c>
    </row>
    <row r="2026" spans="1:31" x14ac:dyDescent="0.3">
      <c r="A2026" s="1">
        <v>1968</v>
      </c>
      <c r="B2026" s="1">
        <v>23</v>
      </c>
      <c r="C2026" s="1">
        <v>7.058E-3</v>
      </c>
      <c r="D2026" s="1">
        <v>0.5</v>
      </c>
      <c r="E2026" s="1">
        <v>7.0330000000000002E-3</v>
      </c>
      <c r="F2026" s="1">
        <v>64669.279999999999</v>
      </c>
      <c r="G2026" s="1">
        <v>454.83</v>
      </c>
      <c r="H2026" s="1">
        <v>64441.87</v>
      </c>
      <c r="I2026" s="1">
        <v>2583638.87</v>
      </c>
      <c r="J2026" s="1">
        <v>39.951599999999999</v>
      </c>
      <c r="K2026" s="1"/>
      <c r="AE2026">
        <f>(B2024*C2024/SUM(C2003:C2024)+B2025*C2025/SUM(C2003:C2025)+B2026*C2026/SUM(C2003:C2026)+B2027*C2027/SUM(C2003:C2027)+B2028*C2028/SUM(C2003:C2028))/5</f>
        <v>0.36321838954104535</v>
      </c>
    </row>
    <row r="2027" spans="1:31" x14ac:dyDescent="0.3">
      <c r="A2027" s="1">
        <v>1968</v>
      </c>
      <c r="B2027" s="1">
        <v>24</v>
      </c>
      <c r="C2027" s="1">
        <v>7.2859999999999999E-3</v>
      </c>
      <c r="D2027" s="1">
        <v>0.5</v>
      </c>
      <c r="E2027" s="1">
        <v>7.26E-3</v>
      </c>
      <c r="F2027" s="1">
        <v>64214.45</v>
      </c>
      <c r="G2027" s="1">
        <v>466.2</v>
      </c>
      <c r="H2027" s="1">
        <v>63981.35</v>
      </c>
      <c r="I2027" s="1">
        <v>2519197</v>
      </c>
      <c r="J2027" s="1">
        <v>39.231000000000002</v>
      </c>
      <c r="K2027" s="1"/>
      <c r="AE2027">
        <f>(B2025*C2025/SUM(C2003:C2025)+B2026*C2026/SUM(C2003:C2026)+B2027*C2027/SUM(C2003:C2027)+B2028*C2028/SUM(C2003:C2028)+B2029*C2029/SUM(C2003:C2029))/5</f>
        <v>0.38593240515915533</v>
      </c>
    </row>
    <row r="2028" spans="1:31" x14ac:dyDescent="0.3">
      <c r="A2028" s="1">
        <v>1968</v>
      </c>
      <c r="B2028" s="1">
        <v>25</v>
      </c>
      <c r="C2028" s="1">
        <v>7.5249999999999996E-3</v>
      </c>
      <c r="D2028" s="1">
        <v>0.5</v>
      </c>
      <c r="E2028" s="1">
        <v>7.4970000000000002E-3</v>
      </c>
      <c r="F2028" s="1">
        <v>63748.25</v>
      </c>
      <c r="G2028" s="1">
        <v>477.91</v>
      </c>
      <c r="H2028" s="1">
        <v>63509.3</v>
      </c>
      <c r="I2028" s="1">
        <v>2455215.65</v>
      </c>
      <c r="J2028" s="1">
        <v>38.514200000000002</v>
      </c>
      <c r="K2028" s="1"/>
      <c r="AE2028">
        <f>(B2026*C2026/SUM(C2003:C2026)+B2027*C2027/SUM(C2003:C2027)+B2028*C2028/SUM(C2003:C2028)+B2029*C2029/SUM(C2003:C2029)+B2030*C2030/SUM(C2003:C2030))/5</f>
        <v>0.40816395181664528</v>
      </c>
    </row>
    <row r="2029" spans="1:31" x14ac:dyDescent="0.3">
      <c r="A2029" s="1">
        <v>1968</v>
      </c>
      <c r="B2029" s="1">
        <v>26</v>
      </c>
      <c r="C2029" s="1">
        <v>7.77E-3</v>
      </c>
      <c r="D2029" s="1">
        <v>0.5</v>
      </c>
      <c r="E2029" s="1">
        <v>7.7400000000000004E-3</v>
      </c>
      <c r="F2029" s="1">
        <v>63270.34</v>
      </c>
      <c r="G2029" s="1">
        <v>489.71</v>
      </c>
      <c r="H2029" s="1">
        <v>63025.49</v>
      </c>
      <c r="I2029" s="1">
        <v>2391706.35</v>
      </c>
      <c r="J2029" s="1">
        <v>37.801400000000001</v>
      </c>
      <c r="K2029" s="1"/>
      <c r="AE2029">
        <f>(B2027*C2027/SUM(C2003:C2027)+B2028*C2028/SUM(C2003:C2028)+B2029*C2029/SUM(C2003:C2029)+B2030*C2030/SUM(C2003:C2030)+B2031*C2031/SUM(C2003:C2031))/5</f>
        <v>0.43084084429842989</v>
      </c>
    </row>
    <row r="2030" spans="1:31" x14ac:dyDescent="0.3">
      <c r="A2030" s="1">
        <v>1968</v>
      </c>
      <c r="B2030" s="1">
        <v>27</v>
      </c>
      <c r="C2030" s="1">
        <v>8.0180000000000008E-3</v>
      </c>
      <c r="D2030" s="1">
        <v>0.5</v>
      </c>
      <c r="E2030" s="1">
        <v>7.986E-3</v>
      </c>
      <c r="F2030" s="1">
        <v>62780.63</v>
      </c>
      <c r="G2030" s="1">
        <v>501.35</v>
      </c>
      <c r="H2030" s="1">
        <v>62529.95</v>
      </c>
      <c r="I2030" s="1">
        <v>2328680.87</v>
      </c>
      <c r="J2030" s="1">
        <v>37.092300000000002</v>
      </c>
      <c r="K2030" s="1"/>
      <c r="AE2030">
        <f>(B2028*C2028/SUM(C2003:C2028)+B2029*C2029/SUM(C2003:C2029)+B2030*C2030/SUM(C2003:C2030)+B2031*C2031/SUM(C2003:C2031)+B2032*C2032/SUM(C2003:C2032))/5</f>
        <v>0.45395169926161366</v>
      </c>
    </row>
    <row r="2031" spans="1:31" x14ac:dyDescent="0.3">
      <c r="A2031" s="1">
        <v>1968</v>
      </c>
      <c r="B2031" s="1">
        <v>28</v>
      </c>
      <c r="C2031" s="1">
        <v>8.2679999999999993E-3</v>
      </c>
      <c r="D2031" s="1">
        <v>0.5</v>
      </c>
      <c r="E2031" s="1">
        <v>8.234E-3</v>
      </c>
      <c r="F2031" s="1">
        <v>62279.28</v>
      </c>
      <c r="G2031" s="1">
        <v>512.84</v>
      </c>
      <c r="H2031" s="1">
        <v>62022.86</v>
      </c>
      <c r="I2031" s="1">
        <v>2266150.91</v>
      </c>
      <c r="J2031" s="1">
        <v>36.386899999999997</v>
      </c>
      <c r="K2031" s="1"/>
      <c r="AE2031">
        <f>(B2029*C2029/SUM(C2003:C2029)+B2030*C2030/SUM(C2003:C2030)+B2031*C2031/SUM(C2003:C2031)+B2032*C2032/SUM(C2003:C2032)+B2033*C2033/SUM(C2003:C2033))/5</f>
        <v>0.47723392730506653</v>
      </c>
    </row>
    <row r="2032" spans="1:31" x14ac:dyDescent="0.3">
      <c r="A2032" s="1">
        <v>1968</v>
      </c>
      <c r="B2032" s="1">
        <v>29</v>
      </c>
      <c r="C2032" s="1">
        <v>8.5310000000000004E-3</v>
      </c>
      <c r="D2032" s="1">
        <v>0.5</v>
      </c>
      <c r="E2032" s="1">
        <v>8.4950000000000008E-3</v>
      </c>
      <c r="F2032" s="1">
        <v>61766.44</v>
      </c>
      <c r="G2032" s="1">
        <v>524.69000000000005</v>
      </c>
      <c r="H2032" s="1">
        <v>61504.09</v>
      </c>
      <c r="I2032" s="1">
        <v>2204128.0499999998</v>
      </c>
      <c r="J2032" s="1">
        <v>35.684899999999999</v>
      </c>
      <c r="K2032" s="1"/>
      <c r="AE2032">
        <f>(B2030*C2030/SUM(C2003:C2030)+B2031*C2031/SUM(C2003:C2031)+B2032*C2032/SUM(C2003:C2032)+B2033*C2033/SUM(C2003:C2033)+B2034*C2034/SUM(C2003:C2034))/5</f>
        <v>0.49911381579623165</v>
      </c>
    </row>
    <row r="2033" spans="1:31" x14ac:dyDescent="0.3">
      <c r="A2033" s="1">
        <v>1968</v>
      </c>
      <c r="B2033" s="1">
        <v>30</v>
      </c>
      <c r="C2033" s="1">
        <v>8.7840000000000001E-3</v>
      </c>
      <c r="D2033" s="1">
        <v>0.5</v>
      </c>
      <c r="E2033" s="1">
        <v>8.7460000000000003E-3</v>
      </c>
      <c r="F2033" s="1">
        <v>61241.75</v>
      </c>
      <c r="G2033" s="1">
        <v>535.6</v>
      </c>
      <c r="H2033" s="1">
        <v>60973.95</v>
      </c>
      <c r="I2033" s="1">
        <v>2142623.96</v>
      </c>
      <c r="J2033" s="1">
        <v>34.9863</v>
      </c>
      <c r="K2033" s="1"/>
      <c r="AE2033">
        <f>(B2031*C2031/SUM(C2003:C2031)+B2032*C2032/SUM(C2003:C2032)+B2033*C2033/SUM(C2003:C2033)+B2034*C2034/SUM(C2003:C2034)+B2035*C2035/SUM(C2003:C2035))/5</f>
        <v>0.5211532179970243</v>
      </c>
    </row>
    <row r="2034" spans="1:31" x14ac:dyDescent="0.3">
      <c r="A2034" s="1">
        <v>1968</v>
      </c>
      <c r="B2034" s="1">
        <v>31</v>
      </c>
      <c r="C2034" s="1">
        <v>8.9130000000000008E-3</v>
      </c>
      <c r="D2034" s="1">
        <v>0.5</v>
      </c>
      <c r="E2034" s="1">
        <v>8.8730000000000007E-3</v>
      </c>
      <c r="F2034" s="1">
        <v>60706.15</v>
      </c>
      <c r="G2034" s="1">
        <v>538.66</v>
      </c>
      <c r="H2034" s="1">
        <v>60436.82</v>
      </c>
      <c r="I2034" s="1">
        <v>2081650.01</v>
      </c>
      <c r="J2034" s="1">
        <v>34.290599999999998</v>
      </c>
      <c r="K2034" s="1"/>
      <c r="AE2034">
        <f>(B2032*C2032/SUM(C2003:C2032)+B2033*C2033/SUM(C2003:C2033)+B2034*C2034/SUM(C2003:C2034)+B2035*C2035/SUM(C2003:C2035)+B2036*C2036/SUM(C2003:C2036))/5</f>
        <v>0.54520858886704571</v>
      </c>
    </row>
    <row r="2035" spans="1:31" x14ac:dyDescent="0.3">
      <c r="A2035" s="1">
        <v>1968</v>
      </c>
      <c r="B2035" s="1">
        <v>32</v>
      </c>
      <c r="C2035" s="1">
        <v>9.1780000000000004E-3</v>
      </c>
      <c r="D2035" s="1">
        <v>0.5</v>
      </c>
      <c r="E2035" s="1">
        <v>9.136E-3</v>
      </c>
      <c r="F2035" s="1">
        <v>60167.48</v>
      </c>
      <c r="G2035" s="1">
        <v>549.70000000000005</v>
      </c>
      <c r="H2035" s="1">
        <v>59892.639999999999</v>
      </c>
      <c r="I2035" s="1">
        <v>2021213.19</v>
      </c>
      <c r="J2035" s="1">
        <v>33.5931</v>
      </c>
      <c r="K2035" s="1"/>
      <c r="AE2035">
        <f>(B2033*C2033/SUM(C2003:C2033)+B2034*C2034/SUM(C2003:C2034)+B2035*C2035/SUM(C2003:C2035)+B2036*C2036/SUM(C2003:C2036)+B2037*C2037/SUM(C2003:C2037))/5</f>
        <v>0.56940583301719905</v>
      </c>
    </row>
    <row r="2036" spans="1:31" x14ac:dyDescent="0.3">
      <c r="A2036" s="1">
        <v>1968</v>
      </c>
      <c r="B2036" s="1">
        <v>33</v>
      </c>
      <c r="C2036" s="1">
        <v>9.5989999999999999E-3</v>
      </c>
      <c r="D2036" s="1">
        <v>0.5</v>
      </c>
      <c r="E2036" s="1">
        <v>9.554E-3</v>
      </c>
      <c r="F2036" s="1">
        <v>59617.79</v>
      </c>
      <c r="G2036" s="1">
        <v>569.55999999999995</v>
      </c>
      <c r="H2036" s="1">
        <v>59333.01</v>
      </c>
      <c r="I2036" s="1">
        <v>1961320.56</v>
      </c>
      <c r="J2036" s="1">
        <v>32.898200000000003</v>
      </c>
      <c r="K2036" s="1"/>
      <c r="AE2036">
        <f>(B2034*C2034/SUM(C2003:C2034)+B2035*C2035/SUM(C2003:C2035)+B2036*C2036/SUM(C2003:C2036)+B2037*C2037/SUM(C2003:C2037)+B2038*C2038/SUM(C2003:C2038))/5</f>
        <v>0.59382004197054639</v>
      </c>
    </row>
    <row r="2037" spans="1:31" x14ac:dyDescent="0.3">
      <c r="A2037" s="1">
        <v>1968</v>
      </c>
      <c r="B2037" s="1">
        <v>34</v>
      </c>
      <c r="C2037" s="1">
        <v>9.8820000000000002E-3</v>
      </c>
      <c r="D2037" s="1">
        <v>0.5</v>
      </c>
      <c r="E2037" s="1">
        <v>9.8329999999999997E-3</v>
      </c>
      <c r="F2037" s="1">
        <v>59048.22</v>
      </c>
      <c r="G2037" s="1">
        <v>580.65</v>
      </c>
      <c r="H2037" s="1">
        <v>58757.9</v>
      </c>
      <c r="I2037" s="1">
        <v>1901987.55</v>
      </c>
      <c r="J2037" s="1">
        <v>32.210700000000003</v>
      </c>
      <c r="K2037" s="1"/>
      <c r="AE2037">
        <f>(B2035*C2035/SUM(C2003:C2035)+B2036*C2036/SUM(C2003:C2036)+B2037*C2037/SUM(C2003:C2037)+B2038*C2038/SUM(C2003:C2038)+B2039*C2039/SUM(C2003:C2039))/5</f>
        <v>0.61986270019806611</v>
      </c>
    </row>
    <row r="2038" spans="1:31" x14ac:dyDescent="0.3">
      <c r="A2038" s="1">
        <v>1968</v>
      </c>
      <c r="B2038" s="1">
        <v>35</v>
      </c>
      <c r="C2038" s="1">
        <v>1.0163999999999999E-2</v>
      </c>
      <c r="D2038" s="1">
        <v>0.5</v>
      </c>
      <c r="E2038" s="1">
        <v>1.0113E-2</v>
      </c>
      <c r="F2038" s="1">
        <v>58467.58</v>
      </c>
      <c r="G2038" s="1">
        <v>591.28</v>
      </c>
      <c r="H2038" s="1">
        <v>58171.94</v>
      </c>
      <c r="I2038" s="1">
        <v>1843229.65</v>
      </c>
      <c r="J2038" s="1">
        <v>31.525700000000001</v>
      </c>
      <c r="K2038" s="1"/>
      <c r="AE2038">
        <f>(B2036*C2036/SUM(C2003:C2036)+B2037*C2037/SUM(C2003:C2037)+B2038*C2038/SUM(C2003:C2038)+B2039*C2039/SUM(C2003:C2039)+B2040*C2040/SUM(C2003:C2040))/5</f>
        <v>0.64574108733803881</v>
      </c>
    </row>
    <row r="2039" spans="1:31" x14ac:dyDescent="0.3">
      <c r="A2039" s="1">
        <v>1968</v>
      </c>
      <c r="B2039" s="1">
        <v>36</v>
      </c>
      <c r="C2039" s="1">
        <v>1.0442999999999999E-2</v>
      </c>
      <c r="D2039" s="1">
        <v>0.5</v>
      </c>
      <c r="E2039" s="1">
        <v>1.0389000000000001E-2</v>
      </c>
      <c r="F2039" s="1">
        <v>57876.3</v>
      </c>
      <c r="G2039" s="1">
        <v>601.27</v>
      </c>
      <c r="H2039" s="1">
        <v>57575.66</v>
      </c>
      <c r="I2039" s="1">
        <v>1785057.71</v>
      </c>
      <c r="J2039" s="1">
        <v>30.842600000000001</v>
      </c>
      <c r="K2039" s="1"/>
      <c r="AE2039">
        <f>(B2037*C2037/SUM(C2003:C2037)+B2038*C2038/SUM(C2003:C2038)+B2039*C2039/SUM(C2003:C2039)+B2040*C2040/SUM(C2003:C2040)+B2041*C2041/SUM(C2003:C2041))/5</f>
        <v>0.66936787813127629</v>
      </c>
    </row>
    <row r="2040" spans="1:31" x14ac:dyDescent="0.3">
      <c r="A2040" s="1">
        <v>1968</v>
      </c>
      <c r="B2040" s="1">
        <v>37</v>
      </c>
      <c r="C2040" s="1">
        <v>1.0711E-2</v>
      </c>
      <c r="D2040" s="1">
        <v>0.5</v>
      </c>
      <c r="E2040" s="1">
        <v>1.0654E-2</v>
      </c>
      <c r="F2040" s="1">
        <v>57275.03</v>
      </c>
      <c r="G2040" s="1">
        <v>610.21</v>
      </c>
      <c r="H2040" s="1">
        <v>56969.919999999998</v>
      </c>
      <c r="I2040" s="1">
        <v>1727482.05</v>
      </c>
      <c r="J2040" s="1">
        <v>30.161200000000001</v>
      </c>
      <c r="K2040" s="1"/>
      <c r="AE2040">
        <f>(B2038*C2038/SUM(C2003:C2038)+B2039*C2039/SUM(C2003:C2039)+B2040*C2040/SUM(C2003:C2040)+B2041*C2041/SUM(C2003:C2041)+B2042*C2042/SUM(C2003:C2042))/5</f>
        <v>0.69232663733617239</v>
      </c>
    </row>
    <row r="2041" spans="1:31" x14ac:dyDescent="0.3">
      <c r="A2041" s="1">
        <v>1968</v>
      </c>
      <c r="B2041" s="1">
        <v>38</v>
      </c>
      <c r="C2041" s="1">
        <v>1.0966999999999999E-2</v>
      </c>
      <c r="D2041" s="1">
        <v>0.5</v>
      </c>
      <c r="E2041" s="1">
        <v>1.0907999999999999E-2</v>
      </c>
      <c r="F2041" s="1">
        <v>56664.82</v>
      </c>
      <c r="G2041" s="1">
        <v>618.07000000000005</v>
      </c>
      <c r="H2041" s="1">
        <v>56355.78</v>
      </c>
      <c r="I2041" s="1">
        <v>1670512.12</v>
      </c>
      <c r="J2041" s="1">
        <v>29.480599999999999</v>
      </c>
      <c r="K2041" s="1"/>
      <c r="AE2041">
        <f>(B2039*C2039/SUM(C2003:C2039)+B2040*C2040/SUM(C2003:C2040)+B2041*C2041/SUM(C2003:C2041)+B2042*C2042/SUM(C2003:C2042)+B2043*C2043/SUM(C2003:C2043))/5</f>
        <v>0.71453412315827336</v>
      </c>
    </row>
    <row r="2042" spans="1:31" x14ac:dyDescent="0.3">
      <c r="A2042" s="1">
        <v>1968</v>
      </c>
      <c r="B2042" s="1">
        <v>39</v>
      </c>
      <c r="C2042" s="1">
        <v>1.1216E-2</v>
      </c>
      <c r="D2042" s="1">
        <v>0.5</v>
      </c>
      <c r="E2042" s="1">
        <v>1.1153E-2</v>
      </c>
      <c r="F2042" s="1">
        <v>56046.75</v>
      </c>
      <c r="G2042" s="1">
        <v>625.09</v>
      </c>
      <c r="H2042" s="1">
        <v>55734.2</v>
      </c>
      <c r="I2042" s="1">
        <v>1614156.34</v>
      </c>
      <c r="J2042" s="1">
        <v>28.8002</v>
      </c>
      <c r="K2042" s="1"/>
      <c r="AE2042">
        <f>(B2040*C2040/SUM(C2003:C2040)+B2041*C2041/SUM(C2003:C2041)+B2042*C2042/SUM(C2003:C2042)+B2043*C2043/SUM(C2003:C2043)+B2044*C2044/SUM(C2003:C2044))/5</f>
        <v>0.73624889490910372</v>
      </c>
    </row>
    <row r="2043" spans="1:31" x14ac:dyDescent="0.3">
      <c r="A2043" s="1">
        <v>1968</v>
      </c>
      <c r="B2043" s="1">
        <v>40</v>
      </c>
      <c r="C2043" s="1">
        <v>1.1459E-2</v>
      </c>
      <c r="D2043" s="1">
        <v>0.5</v>
      </c>
      <c r="E2043" s="1">
        <v>1.1394E-2</v>
      </c>
      <c r="F2043" s="1">
        <v>55421.66</v>
      </c>
      <c r="G2043" s="1">
        <v>631.48</v>
      </c>
      <c r="H2043" s="1">
        <v>55105.919999999998</v>
      </c>
      <c r="I2043" s="1">
        <v>1558422.14</v>
      </c>
      <c r="J2043" s="1">
        <v>28.119399999999999</v>
      </c>
      <c r="K2043" s="1"/>
      <c r="AE2043">
        <f>(B2041*C2041/SUM(C2003:C2041)+B2042*C2042/SUM(C2003:C2042)+B2043*C2043/SUM(C2003:C2043)+B2044*C2044/SUM(C2003:C2044)+B2045*C2045/SUM(C2003:C2045))/5</f>
        <v>0.757335621117875</v>
      </c>
    </row>
    <row r="2044" spans="1:31" x14ac:dyDescent="0.3">
      <c r="A2044" s="1">
        <v>1968</v>
      </c>
      <c r="B2044" s="1">
        <v>41</v>
      </c>
      <c r="C2044" s="1">
        <v>1.172E-2</v>
      </c>
      <c r="D2044" s="1">
        <v>0.5</v>
      </c>
      <c r="E2044" s="1">
        <v>1.1651999999999999E-2</v>
      </c>
      <c r="F2044" s="1">
        <v>54790.18</v>
      </c>
      <c r="G2044" s="1">
        <v>638.39</v>
      </c>
      <c r="H2044" s="1">
        <v>54470.98</v>
      </c>
      <c r="I2044" s="1">
        <v>1503316.22</v>
      </c>
      <c r="J2044" s="1">
        <v>27.4377</v>
      </c>
      <c r="K2044" s="1"/>
      <c r="AE2044">
        <f>(B2042*C2042/SUM(C2003:C2042)+B2043*C2043/SUM(C2003:C2043)+B2044*C2044/SUM(C2003:C2044)+B2045*C2045/SUM(C2003:C2045)+B2046*C2046/SUM(C2003:C2046))/5</f>
        <v>0.77768953401143848</v>
      </c>
    </row>
    <row r="2045" spans="1:31" x14ac:dyDescent="0.3">
      <c r="A2045" s="1">
        <v>1968</v>
      </c>
      <c r="B2045" s="1">
        <v>42</v>
      </c>
      <c r="C2045" s="1">
        <v>1.1960999999999999E-2</v>
      </c>
      <c r="D2045" s="1">
        <v>0.5</v>
      </c>
      <c r="E2045" s="1">
        <v>1.189E-2</v>
      </c>
      <c r="F2045" s="1">
        <v>54151.79</v>
      </c>
      <c r="G2045" s="1">
        <v>643.88</v>
      </c>
      <c r="H2045" s="1">
        <v>53829.85</v>
      </c>
      <c r="I2045" s="1">
        <v>1448845.23</v>
      </c>
      <c r="J2045" s="1">
        <v>26.755299999999998</v>
      </c>
      <c r="K2045" s="1"/>
      <c r="AE2045">
        <f>(B2043*C2043/SUM(C2003:C2043)+B2044*C2044/SUM(C2003:C2044)+B2045*C2045/SUM(C2003:C2045)+B2046*C2046/SUM(C2003:C2046)+B2047*C2047/SUM(C2003:C2047))/5</f>
        <v>0.79388180779655482</v>
      </c>
    </row>
    <row r="2046" spans="1:31" x14ac:dyDescent="0.3">
      <c r="A2046" s="1">
        <v>1968</v>
      </c>
      <c r="B2046" s="1">
        <v>43</v>
      </c>
      <c r="C2046" s="1">
        <v>1.2182999999999999E-2</v>
      </c>
      <c r="D2046" s="1">
        <v>0.5</v>
      </c>
      <c r="E2046" s="1">
        <v>1.2109E-2</v>
      </c>
      <c r="F2046" s="1">
        <v>53507.91</v>
      </c>
      <c r="G2046" s="1">
        <v>647.91999999999996</v>
      </c>
      <c r="H2046" s="1">
        <v>53183.95</v>
      </c>
      <c r="I2046" s="1">
        <v>1395015.38</v>
      </c>
      <c r="J2046" s="1">
        <v>26.071200000000001</v>
      </c>
      <c r="K2046" s="1"/>
      <c r="AE2046">
        <f>(B2044*C2044/SUM(C2003:C2044)+B2045*C2045/SUM(C2003:C2045)+B2046*C2046/SUM(C2003:C2046)+B2047*C2047/SUM(C2003:C2047)+B2048*C2048/SUM(C2003:C2048))/5</f>
        <v>0.80866865927857723</v>
      </c>
    </row>
    <row r="2047" spans="1:31" x14ac:dyDescent="0.3">
      <c r="A2047" s="1">
        <v>1968</v>
      </c>
      <c r="B2047" s="1">
        <v>44</v>
      </c>
      <c r="C2047" s="1">
        <v>1.2139E-2</v>
      </c>
      <c r="D2047" s="1">
        <v>0.5</v>
      </c>
      <c r="E2047" s="1">
        <v>1.2066E-2</v>
      </c>
      <c r="F2047" s="1">
        <v>52860</v>
      </c>
      <c r="G2047" s="1">
        <v>637.79</v>
      </c>
      <c r="H2047" s="1">
        <v>52541.1</v>
      </c>
      <c r="I2047" s="1">
        <v>1341831.43</v>
      </c>
      <c r="J2047" s="1">
        <v>25.384599999999999</v>
      </c>
      <c r="K2047" s="1"/>
      <c r="AE2047">
        <f>(B2045*C2045/SUM(C2003:C2045)+B2046*C2046/SUM(C2003:C2046)+B2047*C2047/SUM(C2003:C2047)+B2048*C2048/SUM(C2003:C2048)+B2049*C2049/SUM(C2003:C2049))/5</f>
        <v>0.82227940303430036</v>
      </c>
    </row>
    <row r="2048" spans="1:31" x14ac:dyDescent="0.3">
      <c r="A2048" s="1">
        <v>1968</v>
      </c>
      <c r="B2048" s="1">
        <v>45</v>
      </c>
      <c r="C2048" s="1">
        <v>1.2293999999999999E-2</v>
      </c>
      <c r="D2048" s="1">
        <v>0.5</v>
      </c>
      <c r="E2048" s="1">
        <v>1.2219000000000001E-2</v>
      </c>
      <c r="F2048" s="1">
        <v>52222.21</v>
      </c>
      <c r="G2048" s="1">
        <v>638.11</v>
      </c>
      <c r="H2048" s="1">
        <v>51903.15</v>
      </c>
      <c r="I2048" s="1">
        <v>1289290.32</v>
      </c>
      <c r="J2048" s="1">
        <v>24.688500000000001</v>
      </c>
      <c r="K2048" s="1"/>
      <c r="AE2048">
        <f>(B2046*C2046/SUM(C2003:C2046)+B2047*C2047/SUM(C2003:C2047)+B2048*C2048/SUM(C2003:C2048)+B2049*C2049/SUM(C2003:C2049)+B2050*C2050/SUM(C2003:C2050))/5</f>
        <v>0.83600125156540206</v>
      </c>
    </row>
    <row r="2049" spans="1:31" x14ac:dyDescent="0.3">
      <c r="A2049" s="1">
        <v>1968</v>
      </c>
      <c r="B2049" s="1">
        <v>46</v>
      </c>
      <c r="C2049" s="1">
        <v>1.2482999999999999E-2</v>
      </c>
      <c r="D2049" s="1">
        <v>0.5</v>
      </c>
      <c r="E2049" s="1">
        <v>1.2406E-2</v>
      </c>
      <c r="F2049" s="1">
        <v>51584.1</v>
      </c>
      <c r="G2049" s="1">
        <v>639.95000000000005</v>
      </c>
      <c r="H2049" s="1">
        <v>51264.12</v>
      </c>
      <c r="I2049" s="1">
        <v>1237387.17</v>
      </c>
      <c r="J2049" s="1">
        <v>23.9878</v>
      </c>
      <c r="K2049" s="1"/>
      <c r="AE2049">
        <f>(B2047*C2047/SUM(C2003:C2047)+B2048*C2048/SUM(C2003:C2048)+B2049*C2049/SUM(C2003:C2049)+B2050*C2050/SUM(C2003:C2050)+B2051*C2051/SUM(C2003:C2051))/5</f>
        <v>0.85168567407585694</v>
      </c>
    </row>
    <row r="2050" spans="1:31" x14ac:dyDescent="0.3">
      <c r="A2050" s="1">
        <v>1968</v>
      </c>
      <c r="B2050" s="1">
        <v>47</v>
      </c>
      <c r="C2050" s="1">
        <v>1.2748000000000001E-2</v>
      </c>
      <c r="D2050" s="1">
        <v>0.5</v>
      </c>
      <c r="E2050" s="1">
        <v>1.2666999999999999E-2</v>
      </c>
      <c r="F2050" s="1">
        <v>50944.15</v>
      </c>
      <c r="G2050" s="1">
        <v>645.30999999999995</v>
      </c>
      <c r="H2050" s="1">
        <v>50621.49</v>
      </c>
      <c r="I2050" s="1">
        <v>1186123.05</v>
      </c>
      <c r="J2050" s="1">
        <v>23.282800000000002</v>
      </c>
      <c r="K2050" s="1"/>
      <c r="AE2050">
        <f>(B2048*C2048/SUM(C2003:C2048)+B2049*C2049/SUM(C2003:C2049)+B2050*C2050/SUM(C2003:C2050)+B2051*C2051/SUM(C2003:C2051)+B2052*C2052/SUM(C2003:C2052))/5</f>
        <v>0.87450310228789174</v>
      </c>
    </row>
    <row r="2051" spans="1:31" x14ac:dyDescent="0.3">
      <c r="A2051" s="1">
        <v>1968</v>
      </c>
      <c r="B2051" s="1">
        <v>48</v>
      </c>
      <c r="C2051" s="1">
        <v>1.3133000000000001E-2</v>
      </c>
      <c r="D2051" s="1">
        <v>0.5</v>
      </c>
      <c r="E2051" s="1">
        <v>1.3047E-2</v>
      </c>
      <c r="F2051" s="1">
        <v>50298.83</v>
      </c>
      <c r="G2051" s="1">
        <v>656.24</v>
      </c>
      <c r="H2051" s="1">
        <v>49970.71</v>
      </c>
      <c r="I2051" s="1">
        <v>1135501.56</v>
      </c>
      <c r="J2051" s="1">
        <v>22.575099999999999</v>
      </c>
      <c r="K2051" s="1"/>
      <c r="AE2051">
        <f>(B2049*C2049/SUM(C2003:C2049)+B2050*C2050/SUM(C2003:C2050)+B2051*C2051/SUM(C2003:C2051)+B2052*C2052/SUM(C2003:C2052)+B2053*C2053/SUM(C2003:C2053))/5</f>
        <v>0.90320603546880029</v>
      </c>
    </row>
    <row r="2052" spans="1:31" x14ac:dyDescent="0.3">
      <c r="A2052" s="1">
        <v>1968</v>
      </c>
      <c r="B2052" s="1">
        <v>49</v>
      </c>
      <c r="C2052" s="1">
        <v>1.3644E-2</v>
      </c>
      <c r="D2052" s="1">
        <v>0.5</v>
      </c>
      <c r="E2052" s="1">
        <v>1.3552E-2</v>
      </c>
      <c r="F2052" s="1">
        <v>49642.59</v>
      </c>
      <c r="G2052" s="1">
        <v>672.74</v>
      </c>
      <c r="H2052" s="1">
        <v>49306.22</v>
      </c>
      <c r="I2052" s="1">
        <v>1085530.8400000001</v>
      </c>
      <c r="J2052" s="1">
        <v>21.866900000000001</v>
      </c>
      <c r="K2052" s="1"/>
      <c r="AE2052">
        <f>(B2050*C2050/SUM(C2003:C2050)+B2051*C2051/SUM(C2003:C2051)+B2052*C2052/SUM(C2003:C2052)+B2053*C2053/SUM(C2003:C2053)+B2054*C2054/SUM(C2003:C2054))/5</f>
        <v>0.93821304526483629</v>
      </c>
    </row>
    <row r="2053" spans="1:31" x14ac:dyDescent="0.3">
      <c r="A2053" s="1">
        <v>1968</v>
      </c>
      <c r="B2053" s="1">
        <v>50</v>
      </c>
      <c r="C2053" s="1">
        <v>1.4267E-2</v>
      </c>
      <c r="D2053" s="1">
        <v>0.5</v>
      </c>
      <c r="E2053" s="1">
        <v>1.4166E-2</v>
      </c>
      <c r="F2053" s="1">
        <v>48969.85</v>
      </c>
      <c r="G2053" s="1">
        <v>693.72</v>
      </c>
      <c r="H2053" s="1">
        <v>48622.99</v>
      </c>
      <c r="I2053" s="1">
        <v>1036224.63</v>
      </c>
      <c r="J2053" s="1">
        <v>21.160499999999999</v>
      </c>
      <c r="K2053" s="1"/>
      <c r="AE2053">
        <f>(B2051*C2051/SUM(C2003:C2051)+B2052*C2052/SUM(C2003:C2052)+B2053*C2053/SUM(C2003:C2053)+B2054*C2054/SUM(C2003:C2054)+B2055*C2055/SUM(C2003:C2055))/5</f>
        <v>0.97934825560553396</v>
      </c>
    </row>
    <row r="2054" spans="1:31" x14ac:dyDescent="0.3">
      <c r="A2054" s="1">
        <v>1968</v>
      </c>
      <c r="B2054" s="1">
        <v>51</v>
      </c>
      <c r="C2054" s="1">
        <v>1.4964E-2</v>
      </c>
      <c r="D2054" s="1">
        <v>0.5</v>
      </c>
      <c r="E2054" s="1">
        <v>1.4853E-2</v>
      </c>
      <c r="F2054" s="1">
        <v>48276.13</v>
      </c>
      <c r="G2054" s="1">
        <v>717.05</v>
      </c>
      <c r="H2054" s="1">
        <v>47917.599999999999</v>
      </c>
      <c r="I2054" s="1">
        <v>987601.64</v>
      </c>
      <c r="J2054" s="1">
        <v>20.4574</v>
      </c>
      <c r="K2054" s="1"/>
      <c r="AE2054">
        <f>(B2052*C2052/SUM(C2003:C2052)+B2053*C2053/SUM(C2003:C2053)+B2054*C2054/SUM(C2003:C2054)+B2055*C2055/SUM(C2003:C2055)+B2056*C2056/SUM(C2003:C2056))/5</f>
        <v>1.0260954701410294</v>
      </c>
    </row>
    <row r="2055" spans="1:31" x14ac:dyDescent="0.3">
      <c r="A2055" s="1">
        <v>1968</v>
      </c>
      <c r="B2055" s="1">
        <v>52</v>
      </c>
      <c r="C2055" s="1">
        <v>1.5734999999999999E-2</v>
      </c>
      <c r="D2055" s="1">
        <v>0.5</v>
      </c>
      <c r="E2055" s="1">
        <v>1.5611999999999999E-2</v>
      </c>
      <c r="F2055" s="1">
        <v>47559.08</v>
      </c>
      <c r="G2055" s="1">
        <v>742.5</v>
      </c>
      <c r="H2055" s="1">
        <v>47187.83</v>
      </c>
      <c r="I2055" s="1">
        <v>939684.04</v>
      </c>
      <c r="J2055" s="1">
        <v>19.758199999999999</v>
      </c>
      <c r="K2055" s="1"/>
      <c r="AE2055">
        <f>(B2053*C2053/SUM(C2003:C2053)+B2054*C2054/SUM(C2003:C2054)+B2055*C2055/SUM(C2003:C2055)+B2056*C2056/SUM(C2003:C2056)+B2057*C2057/SUM(C2003:C2057))/5</f>
        <v>1.0781696737962432</v>
      </c>
    </row>
    <row r="2056" spans="1:31" x14ac:dyDescent="0.3">
      <c r="A2056" s="1">
        <v>1968</v>
      </c>
      <c r="B2056" s="1">
        <v>53</v>
      </c>
      <c r="C2056" s="1">
        <v>1.6601000000000001E-2</v>
      </c>
      <c r="D2056" s="1">
        <v>0.5</v>
      </c>
      <c r="E2056" s="1">
        <v>1.6463999999999999E-2</v>
      </c>
      <c r="F2056" s="1">
        <v>46816.58</v>
      </c>
      <c r="G2056" s="1">
        <v>770.8</v>
      </c>
      <c r="H2056" s="1">
        <v>46431.18</v>
      </c>
      <c r="I2056" s="1">
        <v>892496.21</v>
      </c>
      <c r="J2056" s="1">
        <v>19.063700000000001</v>
      </c>
      <c r="K2056" s="1"/>
      <c r="AE2056">
        <f>(B2054*C2054/SUM(C2003:C2054)+B2055*C2055/SUM(C2003:C2055)+B2056*C2056/SUM(C2003:C2056)+B2057*C2057/SUM(C2003:C2057)+B2058*C2058/SUM(C2003:C2058))/5</f>
        <v>1.1356137941345705</v>
      </c>
    </row>
    <row r="2057" spans="1:31" x14ac:dyDescent="0.3">
      <c r="A2057" s="1">
        <v>1968</v>
      </c>
      <c r="B2057" s="1">
        <v>54</v>
      </c>
      <c r="C2057" s="1">
        <v>1.7587999999999999E-2</v>
      </c>
      <c r="D2057" s="1">
        <v>0.5</v>
      </c>
      <c r="E2057" s="1">
        <v>1.7434999999999999E-2</v>
      </c>
      <c r="F2057" s="1">
        <v>46045.78</v>
      </c>
      <c r="G2057" s="1">
        <v>802.81</v>
      </c>
      <c r="H2057" s="1">
        <v>45644.38</v>
      </c>
      <c r="I2057" s="1">
        <v>846065.03</v>
      </c>
      <c r="J2057" s="1">
        <v>18.374400000000001</v>
      </c>
      <c r="K2057" s="1"/>
      <c r="AE2057">
        <f>(B2055*C2055/SUM(C2003:C2055)+B2056*C2056/SUM(C2003:C2056)+B2057*C2057/SUM(C2003:C2057)+B2058*C2058/SUM(C2003:C2058)+B2059*C2059/SUM(C2003:C2059))/5</f>
        <v>1.1988570920965749</v>
      </c>
    </row>
    <row r="2058" spans="1:31" x14ac:dyDescent="0.3">
      <c r="A2058" s="1">
        <v>1968</v>
      </c>
      <c r="B2058" s="1">
        <v>55</v>
      </c>
      <c r="C2058" s="1">
        <v>1.8710000000000001E-2</v>
      </c>
      <c r="D2058" s="1">
        <v>0.5</v>
      </c>
      <c r="E2058" s="1">
        <v>1.8537000000000001E-2</v>
      </c>
      <c r="F2058" s="1">
        <v>45242.97</v>
      </c>
      <c r="G2058" s="1">
        <v>838.66</v>
      </c>
      <c r="H2058" s="1">
        <v>44823.64</v>
      </c>
      <c r="I2058" s="1">
        <v>800420.65</v>
      </c>
      <c r="J2058" s="1">
        <v>17.691600000000001</v>
      </c>
      <c r="K2058" s="1"/>
      <c r="AE2058">
        <f>(B2056*C2056/SUM(C2003:C2056)+B2057*C2057/SUM(C2003:C2057)+B2058*C2058/SUM(C2003:C2058)+B2059*C2059/SUM(C2003:C2059)+B2060*C2060/SUM(C2003:C2060))/5</f>
        <v>1.2681814965000051</v>
      </c>
    </row>
    <row r="2059" spans="1:31" x14ac:dyDescent="0.3">
      <c r="A2059" s="1">
        <v>1968</v>
      </c>
      <c r="B2059" s="1">
        <v>56</v>
      </c>
      <c r="C2059" s="1">
        <v>1.9962000000000001E-2</v>
      </c>
      <c r="D2059" s="1">
        <v>0.5</v>
      </c>
      <c r="E2059" s="1">
        <v>1.9765000000000001E-2</v>
      </c>
      <c r="F2059" s="1">
        <v>44404.31</v>
      </c>
      <c r="G2059" s="1">
        <v>877.66</v>
      </c>
      <c r="H2059" s="1">
        <v>43965.48</v>
      </c>
      <c r="I2059" s="1">
        <v>755597.01</v>
      </c>
      <c r="J2059" s="1">
        <v>17.016300000000001</v>
      </c>
      <c r="K2059" s="1"/>
      <c r="AE2059">
        <f>(B2057*C2057/SUM(C2003:C2057)+B2058*C2058/SUM(C2003:C2058)+B2059*C2059/SUM(C2003:C2059)+B2060*C2060/SUM(C2003:C2060)+B2061*C2061/SUM(C2003:C2061))/5</f>
        <v>1.34396915178262</v>
      </c>
    </row>
    <row r="2060" spans="1:31" x14ac:dyDescent="0.3">
      <c r="A2060" s="1">
        <v>1968</v>
      </c>
      <c r="B2060" s="1">
        <v>57</v>
      </c>
      <c r="C2060" s="1">
        <v>2.1337999999999999E-2</v>
      </c>
      <c r="D2060" s="1">
        <v>0.5</v>
      </c>
      <c r="E2060" s="1">
        <v>2.1113E-2</v>
      </c>
      <c r="F2060" s="1">
        <v>43526.65</v>
      </c>
      <c r="G2060" s="1">
        <v>918.96</v>
      </c>
      <c r="H2060" s="1">
        <v>43067.17</v>
      </c>
      <c r="I2060" s="1">
        <v>711631.53</v>
      </c>
      <c r="J2060" s="1">
        <v>16.349299999999999</v>
      </c>
      <c r="K2060" s="1"/>
      <c r="AE2060">
        <f>(B2058*C2058/SUM(C2003:C2058)+B2059*C2059/SUM(C2003:C2059)+B2060*C2060/SUM(C2003:C2060)+B2061*C2061/SUM(C2003:C2061)+B2062*C2062/SUM(C2003:C2062))/5</f>
        <v>1.4268400790418714</v>
      </c>
    </row>
    <row r="2061" spans="1:31" x14ac:dyDescent="0.3">
      <c r="A2061" s="1">
        <v>1968</v>
      </c>
      <c r="B2061" s="1">
        <v>58</v>
      </c>
      <c r="C2061" s="1">
        <v>2.2873000000000001E-2</v>
      </c>
      <c r="D2061" s="1">
        <v>0.5</v>
      </c>
      <c r="E2061" s="1">
        <v>2.2613999999999999E-2</v>
      </c>
      <c r="F2061" s="1">
        <v>42607.69</v>
      </c>
      <c r="G2061" s="1">
        <v>963.55</v>
      </c>
      <c r="H2061" s="1">
        <v>42125.919999999998</v>
      </c>
      <c r="I2061" s="1">
        <v>668564.36</v>
      </c>
      <c r="J2061" s="1">
        <v>15.6912</v>
      </c>
      <c r="K2061" s="1"/>
      <c r="AE2061">
        <f>(B2059*C2059/SUM(C2003:C2059)+B2060*C2060/SUM(C2003:C2060)+B2061*C2061/SUM(C2003:C2061)+B2062*C2062/SUM(C2003:C2062)+B2063*C2063/SUM(C2003:C2063))/5</f>
        <v>1.5172160482450185</v>
      </c>
    </row>
    <row r="2062" spans="1:31" x14ac:dyDescent="0.3">
      <c r="A2062" s="1">
        <v>1968</v>
      </c>
      <c r="B2062" s="1">
        <v>59</v>
      </c>
      <c r="C2062" s="1">
        <v>2.462E-2</v>
      </c>
      <c r="D2062" s="1">
        <v>0.5</v>
      </c>
      <c r="E2062" s="1">
        <v>2.4320999999999999E-2</v>
      </c>
      <c r="F2062" s="1">
        <v>41644.14</v>
      </c>
      <c r="G2062" s="1">
        <v>1012.82</v>
      </c>
      <c r="H2062" s="1">
        <v>41137.730000000003</v>
      </c>
      <c r="I2062" s="1">
        <v>626438.43999999994</v>
      </c>
      <c r="J2062" s="1">
        <v>15.0427</v>
      </c>
      <c r="K2062" s="1"/>
      <c r="AE2062">
        <f>(B2060*C2060/SUM(C2003:C2060)+B2061*C2061/SUM(C2003:C2061)+B2062*C2062/SUM(C2003:C2062)+B2063*C2063/SUM(C2003:C2063)+B2064*C2064/SUM(C2003:C2064))/5</f>
        <v>1.615302948709656</v>
      </c>
    </row>
    <row r="2063" spans="1:31" x14ac:dyDescent="0.3">
      <c r="A2063" s="1">
        <v>1968</v>
      </c>
      <c r="B2063" s="1">
        <v>60</v>
      </c>
      <c r="C2063" s="1">
        <v>2.6588000000000001E-2</v>
      </c>
      <c r="D2063" s="1">
        <v>0.5</v>
      </c>
      <c r="E2063" s="1">
        <v>2.6238999999999998E-2</v>
      </c>
      <c r="F2063" s="1">
        <v>40631.32</v>
      </c>
      <c r="G2063" s="1">
        <v>1066.1199999999999</v>
      </c>
      <c r="H2063" s="1">
        <v>40098.26</v>
      </c>
      <c r="I2063" s="1">
        <v>585300.71</v>
      </c>
      <c r="J2063" s="1">
        <v>14.405200000000001</v>
      </c>
      <c r="K2063" s="1"/>
      <c r="AE2063">
        <f>(B2061*C2061/SUM(C2003:C2061)+B2062*C2062/SUM(C2003:C2062)+B2063*C2063/SUM(C2003:C2063)+B2064*C2064/SUM(C2003:C2064)+B2065*C2065/SUM(C2003:C2065))/5</f>
        <v>1.7214144648941772</v>
      </c>
    </row>
    <row r="2064" spans="1:31" x14ac:dyDescent="0.3">
      <c r="A2064" s="1">
        <v>1968</v>
      </c>
      <c r="B2064" s="1">
        <v>61</v>
      </c>
      <c r="C2064" s="1">
        <v>2.8764999999999999E-2</v>
      </c>
      <c r="D2064" s="1">
        <v>0.5</v>
      </c>
      <c r="E2064" s="1">
        <v>2.8357E-2</v>
      </c>
      <c r="F2064" s="1">
        <v>39565.199999999997</v>
      </c>
      <c r="G2064" s="1">
        <v>1121.94</v>
      </c>
      <c r="H2064" s="1">
        <v>39004.230000000003</v>
      </c>
      <c r="I2064" s="1">
        <v>545202.43999999994</v>
      </c>
      <c r="J2064" s="1">
        <v>13.7798</v>
      </c>
      <c r="K2064" s="1"/>
      <c r="AE2064">
        <f>(B2062*C2062/SUM(C2003:C2062)+B2063*C2063/SUM(C2003:C2063)+B2064*C2064/SUM(C2003:C2064)+B2065*C2065/SUM(C2003:C2065)+B2066*C2066/SUM(C2003:C2066))/5</f>
        <v>1.8354838050329494</v>
      </c>
    </row>
    <row r="2065" spans="1:31" x14ac:dyDescent="0.3">
      <c r="A2065" s="1">
        <v>1968</v>
      </c>
      <c r="B2065" s="1">
        <v>62</v>
      </c>
      <c r="C2065" s="1">
        <v>3.1164000000000001E-2</v>
      </c>
      <c r="D2065" s="1">
        <v>0.5</v>
      </c>
      <c r="E2065" s="1">
        <v>3.0686000000000001E-2</v>
      </c>
      <c r="F2065" s="1">
        <v>38443.26</v>
      </c>
      <c r="G2065" s="1">
        <v>1179.68</v>
      </c>
      <c r="H2065" s="1">
        <v>37853.42</v>
      </c>
      <c r="I2065" s="1">
        <v>506198.21</v>
      </c>
      <c r="J2065" s="1">
        <v>13.167400000000001</v>
      </c>
      <c r="K2065" s="1"/>
      <c r="AE2065">
        <f>(B2063*C2063/SUM(C2003:C2063)+B2064*C2064/SUM(C2003:C2064)+B2065*C2065/SUM(C2003:C2065)+B2066*C2066/SUM(C2003:C2066)+B2067*C2067/SUM(C2003:C2067))/5</f>
        <v>1.9572639819564845</v>
      </c>
    </row>
    <row r="2066" spans="1:31" x14ac:dyDescent="0.3">
      <c r="A2066" s="1">
        <v>1968</v>
      </c>
      <c r="B2066" s="1">
        <v>63</v>
      </c>
      <c r="C2066" s="1">
        <v>3.3803E-2</v>
      </c>
      <c r="D2066" s="1">
        <v>0.5</v>
      </c>
      <c r="E2066" s="1">
        <v>3.3241E-2</v>
      </c>
      <c r="F2066" s="1">
        <v>37263.58</v>
      </c>
      <c r="G2066" s="1">
        <v>1238.67</v>
      </c>
      <c r="H2066" s="1">
        <v>36644.25</v>
      </c>
      <c r="I2066" s="1">
        <v>468344.79</v>
      </c>
      <c r="J2066" s="1">
        <v>12.5684</v>
      </c>
      <c r="K2066" s="1"/>
      <c r="AE2066">
        <f>(B2064*C2064/SUM(C2003:C2064)+B2065*C2065/SUM(C2003:C2065)+B2066*C2066/SUM(C2003:C2066)+B2067*C2067/SUM(C2003:C2067)+B2068*C2068/SUM(C2003:C2068))/5</f>
        <v>2.086497856597453</v>
      </c>
    </row>
    <row r="2067" spans="1:31" x14ac:dyDescent="0.3">
      <c r="A2067" s="1">
        <v>1968</v>
      </c>
      <c r="B2067" s="1">
        <v>64</v>
      </c>
      <c r="C2067" s="1">
        <v>3.6735999999999998E-2</v>
      </c>
      <c r="D2067" s="1">
        <v>0.5</v>
      </c>
      <c r="E2067" s="1">
        <v>3.6073000000000001E-2</v>
      </c>
      <c r="F2067" s="1">
        <v>36024.910000000003</v>
      </c>
      <c r="G2067" s="1">
        <v>1299.54</v>
      </c>
      <c r="H2067" s="1">
        <v>35375.15</v>
      </c>
      <c r="I2067" s="1">
        <v>431700.54</v>
      </c>
      <c r="J2067" s="1">
        <v>11.9834</v>
      </c>
      <c r="K2067" s="1"/>
      <c r="AE2067">
        <f>(B2065*C2065/SUM(C2003:C2065)+B2066*C2066/SUM(C2003:C2066)+B2067*C2067/SUM(C2003:C2067)+B2068*C2068/SUM(C2003:C2068)+B2069*C2069/SUM(C2003:C2069))/5</f>
        <v>2.2231218610718666</v>
      </c>
    </row>
    <row r="2068" spans="1:31" x14ac:dyDescent="0.3">
      <c r="A2068" s="1">
        <v>1968</v>
      </c>
      <c r="B2068" s="1">
        <v>65</v>
      </c>
      <c r="C2068" s="1">
        <v>3.9985E-2</v>
      </c>
      <c r="D2068" s="1">
        <v>0.5</v>
      </c>
      <c r="E2068" s="1">
        <v>3.9201E-2</v>
      </c>
      <c r="F2068" s="1">
        <v>34725.379999999997</v>
      </c>
      <c r="G2068" s="1">
        <v>1361.27</v>
      </c>
      <c r="H2068" s="1">
        <v>34044.74</v>
      </c>
      <c r="I2068" s="1">
        <v>396325.4</v>
      </c>
      <c r="J2068" s="1">
        <v>11.4131</v>
      </c>
      <c r="K2068" s="1"/>
      <c r="AE2068">
        <f>(B2066*C2066/SUM(C2003:C2066)+B2067*C2067/SUM(C2003:C2067)+B2068*C2068/SUM(C2003:C2068)+B2069*C2069/SUM(C2003:C2069)+B2070*C2070/SUM(C2003:C2070))/5</f>
        <v>2.3671617214707767</v>
      </c>
    </row>
    <row r="2069" spans="1:31" x14ac:dyDescent="0.3">
      <c r="A2069" s="1">
        <v>1968</v>
      </c>
      <c r="B2069" s="1">
        <v>66</v>
      </c>
      <c r="C2069" s="1">
        <v>4.3568000000000003E-2</v>
      </c>
      <c r="D2069" s="1">
        <v>0.5</v>
      </c>
      <c r="E2069" s="1">
        <v>4.2639999999999997E-2</v>
      </c>
      <c r="F2069" s="1">
        <v>33364.11</v>
      </c>
      <c r="G2069" s="1">
        <v>1422.63</v>
      </c>
      <c r="H2069" s="1">
        <v>32652.79</v>
      </c>
      <c r="I2069" s="1">
        <v>362280.65</v>
      </c>
      <c r="J2069" s="1">
        <v>10.8584</v>
      </c>
      <c r="K2069" s="1"/>
      <c r="AE2069">
        <f>(B2067*C2067/SUM(C2003:C2067)+B2068*C2068/SUM(C2003:C2068)+B2069*C2069/SUM(C2003:C2069)+B2070*C2070/SUM(C2003:C2070)+B2071*C2071/SUM(C2003:C2071))/5</f>
        <v>2.5262402218945068</v>
      </c>
    </row>
    <row r="2070" spans="1:31" x14ac:dyDescent="0.3">
      <c r="A2070" s="1">
        <v>1968</v>
      </c>
      <c r="B2070" s="1">
        <v>67</v>
      </c>
      <c r="C2070" s="1">
        <v>4.7523999999999997E-2</v>
      </c>
      <c r="D2070" s="1">
        <v>0.5</v>
      </c>
      <c r="E2070" s="1">
        <v>4.6420999999999997E-2</v>
      </c>
      <c r="F2070" s="1">
        <v>31941.48</v>
      </c>
      <c r="G2070" s="1">
        <v>1482.74</v>
      </c>
      <c r="H2070" s="1">
        <v>31200.11</v>
      </c>
      <c r="I2070" s="1">
        <v>329627.86</v>
      </c>
      <c r="J2070" s="1">
        <v>10.319699999999999</v>
      </c>
      <c r="K2070" s="1"/>
      <c r="AE2070">
        <f>(B2068*C2068/SUM(C2003:C2068)+B2069*C2069/SUM(C2003:C2069)+B2070*C2070/SUM(C2003:C2070)+B2071*C2071/SUM(C2003:C2071)+B2072*C2072/SUM(C2003:C2072))/5</f>
        <v>2.693447260987953</v>
      </c>
    </row>
    <row r="2071" spans="1:31" x14ac:dyDescent="0.3">
      <c r="A2071" s="1">
        <v>1968</v>
      </c>
      <c r="B2071" s="1">
        <v>68</v>
      </c>
      <c r="C2071" s="1">
        <v>5.2617999999999998E-2</v>
      </c>
      <c r="D2071" s="1">
        <v>0.5</v>
      </c>
      <c r="E2071" s="1">
        <v>5.1269000000000002E-2</v>
      </c>
      <c r="F2071" s="1">
        <v>30458.74</v>
      </c>
      <c r="G2071" s="1">
        <v>1561.59</v>
      </c>
      <c r="H2071" s="1">
        <v>29677.94</v>
      </c>
      <c r="I2071" s="1">
        <v>298427.75</v>
      </c>
      <c r="J2071" s="1">
        <v>9.7978000000000005</v>
      </c>
      <c r="K2071" s="1"/>
      <c r="AE2071">
        <f>(B2069*C2069/SUM(C2003:C2069)+B2070*C2070/SUM(C2003:C2070)+B2071*C2071/SUM(C2003:C2071)+B2072*C2072/SUM(C2003:C2072)+B2073*C2073/SUM(C2003:C2073))/5</f>
        <v>2.8672991930036837</v>
      </c>
    </row>
    <row r="2072" spans="1:31" x14ac:dyDescent="0.3">
      <c r="A2072" s="1">
        <v>1968</v>
      </c>
      <c r="B2072" s="1">
        <v>69</v>
      </c>
      <c r="C2072" s="1">
        <v>5.7604000000000002E-2</v>
      </c>
      <c r="D2072" s="1">
        <v>0.5</v>
      </c>
      <c r="E2072" s="1">
        <v>5.5990999999999999E-2</v>
      </c>
      <c r="F2072" s="1">
        <v>28897.15</v>
      </c>
      <c r="G2072" s="1">
        <v>1617.99</v>
      </c>
      <c r="H2072" s="1">
        <v>28088.15</v>
      </c>
      <c r="I2072" s="1">
        <v>268749.81</v>
      </c>
      <c r="J2072" s="1">
        <v>9.3002000000000002</v>
      </c>
      <c r="K2072" s="1"/>
      <c r="AE2072">
        <f>(B2070*C2070/SUM(C2003:C2070)+B2071*C2071/SUM(C2003:C2071)+B2072*C2072/SUM(C2003:C2072)+B2073*C2073/SUM(C2003:C2073)+B2074*C2074/SUM(C2003:C2074))/5</f>
        <v>3.0464938920349263</v>
      </c>
    </row>
    <row r="2073" spans="1:31" x14ac:dyDescent="0.3">
      <c r="A2073" s="1">
        <v>1968</v>
      </c>
      <c r="B2073" s="1">
        <v>70</v>
      </c>
      <c r="C2073" s="1">
        <v>6.2997999999999998E-2</v>
      </c>
      <c r="D2073" s="1">
        <v>0.5</v>
      </c>
      <c r="E2073" s="1">
        <v>6.1074000000000003E-2</v>
      </c>
      <c r="F2073" s="1">
        <v>27279.15</v>
      </c>
      <c r="G2073" s="1">
        <v>1666.05</v>
      </c>
      <c r="H2073" s="1">
        <v>26446.13</v>
      </c>
      <c r="I2073" s="1">
        <v>240661.66</v>
      </c>
      <c r="J2073" s="1">
        <v>8.8222000000000005</v>
      </c>
      <c r="K2073" s="1"/>
      <c r="AE2073">
        <f>(B2071*C2071/SUM(C2003:C2071)+B2072*C2072/SUM(C2003:C2072)+B2073*C2073/SUM(C2003:C2073)+B2074*C2074/SUM(C2003:C2074)+B2075*C2075/SUM(C2003:C2075))/5</f>
        <v>3.2287188486061673</v>
      </c>
    </row>
    <row r="2074" spans="1:31" x14ac:dyDescent="0.3">
      <c r="A2074" s="1">
        <v>1968</v>
      </c>
      <c r="B2074" s="1">
        <v>71</v>
      </c>
      <c r="C2074" s="1">
        <v>6.8846000000000004E-2</v>
      </c>
      <c r="D2074" s="1">
        <v>0.5</v>
      </c>
      <c r="E2074" s="1">
        <v>6.6555000000000003E-2</v>
      </c>
      <c r="F2074" s="1">
        <v>25613.1</v>
      </c>
      <c r="G2074" s="1">
        <v>1704.68</v>
      </c>
      <c r="H2074" s="1">
        <v>24760.76</v>
      </c>
      <c r="I2074" s="1">
        <v>214215.54</v>
      </c>
      <c r="J2074" s="1">
        <v>8.3635000000000002</v>
      </c>
      <c r="K2074" s="1"/>
      <c r="AE2074">
        <f>(B2072*C2072/SUM(C2003:C2072)+B2073*C2073/SUM(C2003:C2073)+B2074*C2074/SUM(C2003:C2074)+B2075*C2075/SUM(C2003:C2075)+B2076*C2076/SUM(C2003:C2076))/5</f>
        <v>3.4035191056309615</v>
      </c>
    </row>
    <row r="2075" spans="1:31" x14ac:dyDescent="0.3">
      <c r="A2075" s="1">
        <v>1968</v>
      </c>
      <c r="B2075" s="1">
        <v>72</v>
      </c>
      <c r="C2075" s="1">
        <v>7.5089000000000003E-2</v>
      </c>
      <c r="D2075" s="1">
        <v>0.5</v>
      </c>
      <c r="E2075" s="1">
        <v>7.2372000000000006E-2</v>
      </c>
      <c r="F2075" s="1">
        <v>23908.42</v>
      </c>
      <c r="G2075" s="1">
        <v>1730.3</v>
      </c>
      <c r="H2075" s="1">
        <v>23043.27</v>
      </c>
      <c r="I2075" s="1">
        <v>189454.78</v>
      </c>
      <c r="J2075" s="1">
        <v>7.9241999999999999</v>
      </c>
      <c r="K2075" s="1"/>
      <c r="AE2075">
        <f>(B2073*C2073/SUM(C2003:C2073)+B2074*C2074/SUM(C2003:C2074)+B2075*C2075/SUM(C2003:C2075)+B2076*C2076/SUM(C2003:C2076)+B2077*C2077/SUM(C2003:C2077))/5</f>
        <v>3.5750393023118101</v>
      </c>
    </row>
    <row r="2076" spans="1:31" x14ac:dyDescent="0.3">
      <c r="A2076" s="1">
        <v>1968</v>
      </c>
      <c r="B2076" s="1">
        <v>73</v>
      </c>
      <c r="C2076" s="1">
        <v>8.1696000000000005E-2</v>
      </c>
      <c r="D2076" s="1">
        <v>0.5</v>
      </c>
      <c r="E2076" s="1">
        <v>7.8490000000000004E-2</v>
      </c>
      <c r="F2076" s="1">
        <v>22178.12</v>
      </c>
      <c r="G2076" s="1">
        <v>1740.76</v>
      </c>
      <c r="H2076" s="1">
        <v>21307.74</v>
      </c>
      <c r="I2076" s="1">
        <v>166411.51</v>
      </c>
      <c r="J2076" s="1">
        <v>7.5034000000000001</v>
      </c>
      <c r="K2076" s="1"/>
      <c r="AE2076">
        <f>(B2074*C2074/SUM(C2003:C2074)+B2075*C2075/SUM(C2003:C2075)+B2076*C2076/SUM(C2003:C2076)+B2077*C2077/SUM(C2003:C2077)+B2078*C2078/SUM(C2003:C2078))/5</f>
        <v>3.7425532699479782</v>
      </c>
    </row>
    <row r="2077" spans="1:31" x14ac:dyDescent="0.3">
      <c r="A2077" s="1">
        <v>1968</v>
      </c>
      <c r="B2077" s="1">
        <v>74</v>
      </c>
      <c r="C2077" s="1">
        <v>8.8742000000000001E-2</v>
      </c>
      <c r="D2077" s="1">
        <v>0.5</v>
      </c>
      <c r="E2077" s="1">
        <v>8.4972000000000006E-2</v>
      </c>
      <c r="F2077" s="1">
        <v>20437.349999999999</v>
      </c>
      <c r="G2077" s="1">
        <v>1736.59</v>
      </c>
      <c r="H2077" s="1">
        <v>19569.060000000001</v>
      </c>
      <c r="I2077" s="1">
        <v>145103.76999999999</v>
      </c>
      <c r="J2077" s="1">
        <v>7.0998999999999999</v>
      </c>
      <c r="K2077" s="1"/>
      <c r="AE2077">
        <f>(B2075*C2075/SUM(C2003:C2075)+B2076*C2076/SUM(C2003:C2076)+B2077*C2077/SUM(C2003:C2077)+B2078*C2078/SUM(C2003:C2078)+B2079*C2079/SUM(C2003:C2079))/5</f>
        <v>3.9058931870157907</v>
      </c>
    </row>
    <row r="2078" spans="1:31" x14ac:dyDescent="0.3">
      <c r="A2078" s="1">
        <v>1968</v>
      </c>
      <c r="B2078" s="1">
        <v>75</v>
      </c>
      <c r="C2078" s="1">
        <v>9.6318000000000001E-2</v>
      </c>
      <c r="D2078" s="1">
        <v>0.5</v>
      </c>
      <c r="E2078" s="1">
        <v>9.1893000000000002E-2</v>
      </c>
      <c r="F2078" s="1">
        <v>18700.759999999998</v>
      </c>
      <c r="G2078" s="1">
        <v>1718.46</v>
      </c>
      <c r="H2078" s="1">
        <v>17841.53</v>
      </c>
      <c r="I2078" s="1">
        <v>125534.71</v>
      </c>
      <c r="J2078" s="1">
        <v>6.7127999999999997</v>
      </c>
      <c r="K2078" s="1"/>
      <c r="AE2078">
        <f>(B2076*C2076/SUM(C2003:C2076)+B2077*C2077/SUM(C2003:C2077)+B2078*C2078/SUM(C2003:C2078)+B2079*C2079/SUM(C2003:C2079)+B2080*C2080/SUM(C2003:C2080))/5</f>
        <v>4.0664912078491593</v>
      </c>
    </row>
    <row r="2079" spans="1:31" x14ac:dyDescent="0.3">
      <c r="A2079" s="1">
        <v>1968</v>
      </c>
      <c r="B2079" s="1">
        <v>76</v>
      </c>
      <c r="C2079" s="1">
        <v>0.104543</v>
      </c>
      <c r="D2079" s="1">
        <v>0.5</v>
      </c>
      <c r="E2079" s="1">
        <v>9.9349999999999994E-2</v>
      </c>
      <c r="F2079" s="1">
        <v>16982.3</v>
      </c>
      <c r="G2079" s="1">
        <v>1687.19</v>
      </c>
      <c r="H2079" s="1">
        <v>16138.7</v>
      </c>
      <c r="I2079" s="1">
        <v>107693.18</v>
      </c>
      <c r="J2079" s="1">
        <v>6.3414999999999999</v>
      </c>
      <c r="K2079" s="1"/>
      <c r="AE2079">
        <f>(B2077*C2077/SUM(C2003:C2077)+B2078*C2078/SUM(C2003:C2078)+B2079*C2079/SUM(C2003:C2079)+B2080*C2080/SUM(C2003:C2080)+B2081*C2081/SUM(C2003:C2081))/5</f>
        <v>4.2272347008193343</v>
      </c>
    </row>
    <row r="2080" spans="1:31" x14ac:dyDescent="0.3">
      <c r="A2080" s="1">
        <v>1968</v>
      </c>
      <c r="B2080" s="1">
        <v>77</v>
      </c>
      <c r="C2080" s="1">
        <v>0.113564</v>
      </c>
      <c r="D2080" s="1">
        <v>0.5</v>
      </c>
      <c r="E2080" s="1">
        <v>0.107462</v>
      </c>
      <c r="F2080" s="1">
        <v>15295.1</v>
      </c>
      <c r="G2080" s="1">
        <v>1643.65</v>
      </c>
      <c r="H2080" s="1">
        <v>14473.28</v>
      </c>
      <c r="I2080" s="1">
        <v>91554.48</v>
      </c>
      <c r="J2080" s="1">
        <v>5.9859</v>
      </c>
      <c r="K2080" s="1"/>
      <c r="AE2080">
        <f>(B2078*C2078/SUM(C2003:C2078)+B2079*C2079/SUM(C2003:C2079)+B2080*C2080/SUM(C2003:C2080)+B2081*C2081/SUM(C2003:C2081)+B2082*C2082/SUM(C2003:C2082))/5</f>
        <v>4.3901182127011529</v>
      </c>
    </row>
    <row r="2081" spans="1:31" x14ac:dyDescent="0.3">
      <c r="A2081" s="1">
        <v>1968</v>
      </c>
      <c r="B2081" s="1">
        <v>78</v>
      </c>
      <c r="C2081" s="1">
        <v>0.123594</v>
      </c>
      <c r="D2081" s="1">
        <v>0.5</v>
      </c>
      <c r="E2081" s="1">
        <v>0.1164</v>
      </c>
      <c r="F2081" s="1">
        <v>13651.46</v>
      </c>
      <c r="G2081" s="1">
        <v>1589.04</v>
      </c>
      <c r="H2081" s="1">
        <v>12856.94</v>
      </c>
      <c r="I2081" s="1">
        <v>77081.2</v>
      </c>
      <c r="J2081" s="1">
        <v>5.6463999999999999</v>
      </c>
      <c r="K2081" s="1"/>
      <c r="AE2081">
        <f>(B2079*C2079/SUM(C2003:C2079)+B2080*C2080/SUM(C2003:C2080)+B2081*C2081/SUM(C2003:C2081)+B2082*C2082/SUM(C2003:C2082)+B2083*C2083/SUM(C2003:C2083))/5</f>
        <v>4.5552527555339264</v>
      </c>
    </row>
    <row r="2082" spans="1:31" x14ac:dyDescent="0.3">
      <c r="A2082" s="1">
        <v>1968</v>
      </c>
      <c r="B2082" s="1">
        <v>79</v>
      </c>
      <c r="C2082" s="1">
        <v>0.134686</v>
      </c>
      <c r="D2082" s="1">
        <v>0.5</v>
      </c>
      <c r="E2082" s="1">
        <v>0.12618799999999999</v>
      </c>
      <c r="F2082" s="1">
        <v>12062.42</v>
      </c>
      <c r="G2082" s="1">
        <v>1522.14</v>
      </c>
      <c r="H2082" s="1">
        <v>11301.35</v>
      </c>
      <c r="I2082" s="1">
        <v>64224.26</v>
      </c>
      <c r="J2082" s="1">
        <v>5.3243</v>
      </c>
      <c r="K2082" s="1"/>
      <c r="AE2082">
        <f>(B2080*C2080/SUM(C2003:C2080)+B2081*C2081/SUM(C2003:C2081)+B2082*C2082/SUM(C2003:C2082)+B2083*C2083/SUM(C2003:C2083)+B2084*C2084/SUM(C2003:C2084))/5</f>
        <v>4.7206363609793431</v>
      </c>
    </row>
    <row r="2083" spans="1:31" x14ac:dyDescent="0.3">
      <c r="A2083" s="1">
        <v>1968</v>
      </c>
      <c r="B2083" s="1">
        <v>80</v>
      </c>
      <c r="C2083" s="1">
        <v>0.14673900000000001</v>
      </c>
      <c r="D2083" s="1">
        <v>0.5</v>
      </c>
      <c r="E2083" s="1">
        <v>0.136709</v>
      </c>
      <c r="F2083" s="1">
        <v>10540.28</v>
      </c>
      <c r="G2083" s="1">
        <v>1440.95</v>
      </c>
      <c r="H2083" s="1">
        <v>9819.81</v>
      </c>
      <c r="I2083" s="1">
        <v>52922.91</v>
      </c>
      <c r="J2083" s="1">
        <v>5.0209999999999999</v>
      </c>
      <c r="K2083" s="1"/>
      <c r="AE2083">
        <f>(B2081*C2081/SUM(C2003:C2081)+B2082*C2082/SUM(C2003:C2082)+B2083*C2083/SUM(C2003:C2083)+B2084*C2084/SUM(C2003:C2084)+B2085*C2085/SUM(C2003:C2085))/5</f>
        <v>4.8820590193206437</v>
      </c>
    </row>
    <row r="2084" spans="1:31" x14ac:dyDescent="0.3">
      <c r="A2084" s="1">
        <v>1968</v>
      </c>
      <c r="B2084" s="1">
        <v>81</v>
      </c>
      <c r="C2084" s="1">
        <v>0.159582</v>
      </c>
      <c r="D2084" s="1">
        <v>0.5</v>
      </c>
      <c r="E2084" s="1">
        <v>0.14779</v>
      </c>
      <c r="F2084" s="1">
        <v>9099.34</v>
      </c>
      <c r="G2084" s="1">
        <v>1344.79</v>
      </c>
      <c r="H2084" s="1">
        <v>8426.94</v>
      </c>
      <c r="I2084" s="1">
        <v>43103.1</v>
      </c>
      <c r="J2084" s="1">
        <v>4.7370000000000001</v>
      </c>
      <c r="K2084" s="1"/>
      <c r="AE2084">
        <f>(B2082*C2082/SUM(C2003:C2082)+B2083*C2083/SUM(C2003:C2083)+B2084*C2084/SUM(C2003:C2084)+B2085*C2085/SUM(C2003:C2085)+B2086*C2086/SUM(C2003:C2086))/5</f>
        <v>5.0343814571579166</v>
      </c>
    </row>
    <row r="2085" spans="1:31" x14ac:dyDescent="0.3">
      <c r="A2085" s="1">
        <v>1968</v>
      </c>
      <c r="B2085" s="1">
        <v>82</v>
      </c>
      <c r="C2085" s="1">
        <v>0.17296700000000001</v>
      </c>
      <c r="D2085" s="1">
        <v>0.5</v>
      </c>
      <c r="E2085" s="1">
        <v>0.15919900000000001</v>
      </c>
      <c r="F2085" s="1">
        <v>7754.55</v>
      </c>
      <c r="G2085" s="1">
        <v>1234.51</v>
      </c>
      <c r="H2085" s="1">
        <v>7137.29</v>
      </c>
      <c r="I2085" s="1">
        <v>34676.160000000003</v>
      </c>
      <c r="J2085" s="1">
        <v>4.4717000000000002</v>
      </c>
      <c r="K2085" s="1"/>
      <c r="AE2085">
        <f>(B2083*C2083/SUM(C2003:C2083)+B2084*C2084/SUM(C2003:C2084)+B2085*C2085/SUM(C2003:C2085)+B2086*C2086/SUM(C2003:C2086)+B2087*C2087/SUM(C2003:C2087))/5</f>
        <v>5.1741486177152352</v>
      </c>
    </row>
    <row r="2086" spans="1:31" x14ac:dyDescent="0.3">
      <c r="A2086" s="1">
        <v>1968</v>
      </c>
      <c r="B2086" s="1">
        <v>83</v>
      </c>
      <c r="C2086" s="1">
        <v>0.18684799999999999</v>
      </c>
      <c r="D2086" s="1">
        <v>0.5</v>
      </c>
      <c r="E2086" s="1">
        <v>0.17088400000000001</v>
      </c>
      <c r="F2086" s="1">
        <v>6520.03</v>
      </c>
      <c r="G2086" s="1">
        <v>1114.17</v>
      </c>
      <c r="H2086" s="1">
        <v>5962.95</v>
      </c>
      <c r="I2086" s="1">
        <v>27538.87</v>
      </c>
      <c r="J2086" s="1">
        <v>4.2237</v>
      </c>
      <c r="K2086" s="1"/>
      <c r="AE2086">
        <f>(B2084*C2084/SUM(C2003:C2084)+B2085*C2085/SUM(C2003:C2085)+B2086*C2086/SUM(C2003:C2086)+B2087*C2087/SUM(C2003:C2087)+B2088*C2088/SUM(C2003:C2088))/5</f>
        <v>5.2995415138546509</v>
      </c>
    </row>
    <row r="2087" spans="1:31" x14ac:dyDescent="0.3">
      <c r="A2087" s="1">
        <v>1968</v>
      </c>
      <c r="B2087" s="1">
        <v>84</v>
      </c>
      <c r="C2087" s="1">
        <v>0.20141000000000001</v>
      </c>
      <c r="D2087" s="1">
        <v>0.5</v>
      </c>
      <c r="E2087" s="1">
        <v>0.18298300000000001</v>
      </c>
      <c r="F2087" s="1">
        <v>5405.86</v>
      </c>
      <c r="G2087" s="1">
        <v>989.18</v>
      </c>
      <c r="H2087" s="1">
        <v>4911.2700000000004</v>
      </c>
      <c r="I2087" s="1">
        <v>21575.919999999998</v>
      </c>
      <c r="J2087" s="1">
        <v>3.9912000000000001</v>
      </c>
      <c r="K2087" s="1"/>
      <c r="AE2087">
        <f>(B2085*C2085/SUM(C2003:C2085)+B2086*C2086/SUM(C2003:C2086)+B2087*C2087/SUM(C2003:C2087)+B2088*C2088/SUM(C2003:C2088)+B2089*C2089/SUM(C2003:C2089))/5</f>
        <v>5.4105386737801364</v>
      </c>
    </row>
    <row r="2088" spans="1:31" x14ac:dyDescent="0.3">
      <c r="A2088" s="1">
        <v>1968</v>
      </c>
      <c r="B2088" s="1">
        <v>85</v>
      </c>
      <c r="C2088" s="1">
        <v>0.21668100000000001</v>
      </c>
      <c r="D2088" s="1">
        <v>0.5</v>
      </c>
      <c r="E2088" s="1">
        <v>0.19550000000000001</v>
      </c>
      <c r="F2088" s="1">
        <v>4416.68</v>
      </c>
      <c r="G2088" s="1">
        <v>863.46</v>
      </c>
      <c r="H2088" s="1">
        <v>3984.95</v>
      </c>
      <c r="I2088" s="1">
        <v>16664.650000000001</v>
      </c>
      <c r="J2088" s="1">
        <v>3.7730999999999999</v>
      </c>
      <c r="K2088" s="1"/>
      <c r="AE2088">
        <f>(B2086*C2086/SUM(C2003:C2086)+B2087*C2087/SUM(C2003:C2087)+B2088*C2088/SUM(C2003:C2088)+B2089*C2089/SUM(C2003:C2089)+B2090*C2090/SUM(C2003:C2090))/5</f>
        <v>5.5089675155812099</v>
      </c>
    </row>
    <row r="2089" spans="1:31" x14ac:dyDescent="0.3">
      <c r="A2089" s="1">
        <v>1968</v>
      </c>
      <c r="B2089" s="1">
        <v>86</v>
      </c>
      <c r="C2089" s="1">
        <v>0.23269799999999999</v>
      </c>
      <c r="D2089" s="1">
        <v>0.5</v>
      </c>
      <c r="E2089" s="1">
        <v>0.20844499999999999</v>
      </c>
      <c r="F2089" s="1">
        <v>3553.22</v>
      </c>
      <c r="G2089" s="1">
        <v>740.65</v>
      </c>
      <c r="H2089" s="1">
        <v>3182.89</v>
      </c>
      <c r="I2089" s="1">
        <v>12679.7</v>
      </c>
      <c r="J2089" s="1">
        <v>3.5684999999999998</v>
      </c>
      <c r="K2089" s="1"/>
      <c r="AE2089">
        <f>(B2087*C2087/SUM(C2003:C2087)+B2088*C2088/SUM(C2003:C2088)+B2089*C2089/SUM(C2003:C2089)+B2090*C2090/SUM(C2003:C2090)+B2091*C2091/SUM(C2003:C2091))/5</f>
        <v>5.5970055650642578</v>
      </c>
    </row>
    <row r="2090" spans="1:31" x14ac:dyDescent="0.3">
      <c r="A2090" s="1">
        <v>1968</v>
      </c>
      <c r="B2090" s="1">
        <v>87</v>
      </c>
      <c r="C2090" s="1">
        <v>0.249504</v>
      </c>
      <c r="D2090" s="1">
        <v>0.5</v>
      </c>
      <c r="E2090" s="1">
        <v>0.22183</v>
      </c>
      <c r="F2090" s="1">
        <v>2812.57</v>
      </c>
      <c r="G2090" s="1">
        <v>623.91</v>
      </c>
      <c r="H2090" s="1">
        <v>2500.61</v>
      </c>
      <c r="I2090" s="1">
        <v>9496.7999999999993</v>
      </c>
      <c r="J2090" s="1">
        <v>3.3765999999999998</v>
      </c>
      <c r="K2090" s="1"/>
      <c r="AE2090">
        <f>(B2088*C2088/SUM(C2003:C2088)+B2089*C2089/SUM(C2003:C2089)+B2090*C2090/SUM(C2003:C2090)+B2091*C2091/SUM(C2003:C2091)+B2092*C2092/SUM(C2003:C2092))/5</f>
        <v>5.6756400384959766</v>
      </c>
    </row>
    <row r="2091" spans="1:31" x14ac:dyDescent="0.3">
      <c r="A2091" s="1">
        <v>1968</v>
      </c>
      <c r="B2091" s="1">
        <v>88</v>
      </c>
      <c r="C2091" s="1">
        <v>0.26716000000000001</v>
      </c>
      <c r="D2091" s="1">
        <v>0.5</v>
      </c>
      <c r="E2091" s="1">
        <v>0.235678</v>
      </c>
      <c r="F2091" s="1">
        <v>2188.66</v>
      </c>
      <c r="G2091" s="1">
        <v>515.82000000000005</v>
      </c>
      <c r="H2091" s="1">
        <v>1930.75</v>
      </c>
      <c r="I2091" s="1">
        <v>6996.19</v>
      </c>
      <c r="J2091" s="1">
        <v>3.1966000000000001</v>
      </c>
      <c r="K2091" s="1"/>
      <c r="AE2091">
        <f>(B2089*C2089/SUM(C2003:C2089)+B2090*C2090/SUM(C2003:C2090)+B2091*C2091/SUM(C2003:C2091)+B2092*C2092/SUM(C2003:C2092)+B2093*C2093/SUM(C2003:C2093))/5</f>
        <v>5.7455096739893587</v>
      </c>
    </row>
    <row r="2092" spans="1:31" x14ac:dyDescent="0.3">
      <c r="A2092" s="1">
        <v>1968</v>
      </c>
      <c r="B2092" s="1">
        <v>89</v>
      </c>
      <c r="C2092" s="1">
        <v>0.285667</v>
      </c>
      <c r="D2092" s="1">
        <v>0.5</v>
      </c>
      <c r="E2092" s="1">
        <v>0.24996399999999999</v>
      </c>
      <c r="F2092" s="1">
        <v>1672.84</v>
      </c>
      <c r="G2092" s="1">
        <v>418.15</v>
      </c>
      <c r="H2092" s="1">
        <v>1463.76</v>
      </c>
      <c r="I2092" s="1">
        <v>5065.4399999999996</v>
      </c>
      <c r="J2092" s="1">
        <v>3.0280999999999998</v>
      </c>
      <c r="K2092" s="1"/>
      <c r="AE2092">
        <f>(B2090*C2090/SUM(C2003:C2090)+B2091*C2091/SUM(C2003:C2091)+B2092*C2092/SUM(C2003:C2092)+B2093*C2093/SUM(C2003:C2093)+B2094*C2094/SUM(C2003:C2094))/5</f>
        <v>5.8068659816833375</v>
      </c>
    </row>
    <row r="2093" spans="1:31" x14ac:dyDescent="0.3">
      <c r="A2093" s="1">
        <v>1968</v>
      </c>
      <c r="B2093" s="1">
        <v>90</v>
      </c>
      <c r="C2093" s="1">
        <v>0.30497600000000002</v>
      </c>
      <c r="D2093" s="1">
        <v>0.5</v>
      </c>
      <c r="E2093" s="1">
        <v>0.26462400000000003</v>
      </c>
      <c r="F2093" s="1">
        <v>1254.69</v>
      </c>
      <c r="G2093" s="1">
        <v>332.02</v>
      </c>
      <c r="H2093" s="1">
        <v>1088.68</v>
      </c>
      <c r="I2093" s="1">
        <v>3601.68</v>
      </c>
      <c r="J2093" s="1">
        <v>2.8706</v>
      </c>
      <c r="K2093" s="1"/>
      <c r="AE2093">
        <f>(B2091*C2091/SUM(C2003:C2091)+B2092*C2092/SUM(C2003:C2092)+B2093*C2093/SUM(C2003:C2093)+B2094*C2094/SUM(C2003:C2094)+B2095*C2095/SUM(C2003:C2095))/5</f>
        <v>5.8595840508011232</v>
      </c>
    </row>
    <row r="2094" spans="1:31" x14ac:dyDescent="0.3">
      <c r="A2094" s="1">
        <v>1968</v>
      </c>
      <c r="B2094" s="1">
        <v>91</v>
      </c>
      <c r="C2094" s="1">
        <v>0.32501600000000003</v>
      </c>
      <c r="D2094" s="1">
        <v>0.5</v>
      </c>
      <c r="E2094" s="1">
        <v>0.279582</v>
      </c>
      <c r="F2094" s="1">
        <v>922.67</v>
      </c>
      <c r="G2094" s="1">
        <v>257.95999999999998</v>
      </c>
      <c r="H2094" s="1">
        <v>793.69</v>
      </c>
      <c r="I2094" s="1">
        <v>2513</v>
      </c>
      <c r="J2094" s="1">
        <v>2.7235999999999998</v>
      </c>
      <c r="K2094" s="1"/>
      <c r="AE2094">
        <f>(B2092*C2092/SUM(C2003:C2092)+B2093*C2093/SUM(C2003:C2093)+B2094*C2094/SUM(C2003:C2094)+B2095*C2095/SUM(C2003:C2095)+B2096*C2096/SUM(C2003:C2096))/5</f>
        <v>5.9053422317835622</v>
      </c>
    </row>
    <row r="2095" spans="1:31" x14ac:dyDescent="0.3">
      <c r="A2095" s="1">
        <v>1968</v>
      </c>
      <c r="B2095" s="1">
        <v>92</v>
      </c>
      <c r="C2095" s="1">
        <v>0.34569699999999998</v>
      </c>
      <c r="D2095" s="1">
        <v>0.5</v>
      </c>
      <c r="E2095" s="1">
        <v>0.29475000000000001</v>
      </c>
      <c r="F2095" s="1">
        <v>664.71</v>
      </c>
      <c r="G2095" s="1">
        <v>195.92</v>
      </c>
      <c r="H2095" s="1">
        <v>566.75</v>
      </c>
      <c r="I2095" s="1">
        <v>1719.32</v>
      </c>
      <c r="J2095" s="1">
        <v>2.5865999999999998</v>
      </c>
      <c r="K2095" s="1"/>
      <c r="AE2095">
        <f>(B2093*C2093/SUM(C2003:C2093)+B2094*C2094/SUM(C2003:C2094)+B2095*C2095/SUM(C2003:C2095)+B2096*C2096/SUM(C2003:C2096)+B2097*C2097/SUM(C2003:C2097))/5</f>
        <v>5.9460736882819898</v>
      </c>
    </row>
    <row r="2096" spans="1:31" x14ac:dyDescent="0.3">
      <c r="A2096" s="1">
        <v>1968</v>
      </c>
      <c r="B2096" s="1">
        <v>93</v>
      </c>
      <c r="C2096" s="1">
        <v>0.36763400000000002</v>
      </c>
      <c r="D2096" s="1">
        <v>0.5</v>
      </c>
      <c r="E2096" s="1">
        <v>0.31054999999999999</v>
      </c>
      <c r="F2096" s="1">
        <v>468.78</v>
      </c>
      <c r="G2096" s="1">
        <v>145.58000000000001</v>
      </c>
      <c r="H2096" s="1">
        <v>395.99</v>
      </c>
      <c r="I2096" s="1">
        <v>1152.57</v>
      </c>
      <c r="J2096" s="1">
        <v>2.4586000000000001</v>
      </c>
      <c r="K2096" s="1"/>
      <c r="AE2096">
        <f>(B2094*C2094/SUM(C2003:C2094)+B2095*C2095/SUM(C2003:C2095)+B2096*C2096/SUM(C2003:C2096)+B2097*C2097/SUM(C2003:C2097)+B2098*C2098/SUM(C2003:C2098))/5</f>
        <v>5.9809849320826531</v>
      </c>
    </row>
    <row r="2097" spans="1:31" x14ac:dyDescent="0.3">
      <c r="A2097" s="1">
        <v>1968</v>
      </c>
      <c r="B2097" s="1">
        <v>94</v>
      </c>
      <c r="C2097" s="1">
        <v>0.39099600000000001</v>
      </c>
      <c r="D2097" s="1">
        <v>0.5</v>
      </c>
      <c r="E2097" s="1">
        <v>0.32705699999999999</v>
      </c>
      <c r="F2097" s="1">
        <v>323.2</v>
      </c>
      <c r="G2097" s="1">
        <v>105.71</v>
      </c>
      <c r="H2097" s="1">
        <v>270.35000000000002</v>
      </c>
      <c r="I2097" s="1">
        <v>756.58</v>
      </c>
      <c r="J2097" s="1">
        <v>2.3409</v>
      </c>
      <c r="K2097" s="1"/>
      <c r="AE2097">
        <f>(B2095*C2095/SUM(C2003:C2095)+B2096*C2096/SUM(C2003:C2096)+B2097*C2097/SUM(C2003:C2097)+B2098*C2098/SUM(C2003:C2098)+B2099*C2099/SUM(C2003:C2099))/5</f>
        <v>6.0066875964665227</v>
      </c>
    </row>
    <row r="2098" spans="1:31" x14ac:dyDescent="0.3">
      <c r="A2098" s="1">
        <v>1968</v>
      </c>
      <c r="B2098" s="1">
        <v>95</v>
      </c>
      <c r="C2098" s="1">
        <v>0.41483399999999998</v>
      </c>
      <c r="D2098" s="1">
        <v>0.5</v>
      </c>
      <c r="E2098" s="1">
        <v>0.34357100000000002</v>
      </c>
      <c r="F2098" s="1">
        <v>217.5</v>
      </c>
      <c r="G2098" s="1">
        <v>74.73</v>
      </c>
      <c r="H2098" s="1">
        <v>180.13</v>
      </c>
      <c r="I2098" s="1">
        <v>486.23</v>
      </c>
      <c r="J2098" s="1">
        <v>2.2355</v>
      </c>
      <c r="K2098" s="1"/>
      <c r="AE2098">
        <f>(B2096*C2096/SUM(C2003:C2096)+B2097*C2097/SUM(C2003:C2097)+B2098*C2098/SUM(C2003:C2098)+B2099*C2099/SUM(C2003:C2099)+B2100*C2100/SUM(C2003:C2100))/5</f>
        <v>6.0173805935362665</v>
      </c>
    </row>
    <row r="2099" spans="1:31" x14ac:dyDescent="0.3">
      <c r="A2099" s="1">
        <v>1968</v>
      </c>
      <c r="B2099" s="1">
        <v>96</v>
      </c>
      <c r="C2099" s="1">
        <v>0.43795000000000001</v>
      </c>
      <c r="D2099" s="1">
        <v>0.5</v>
      </c>
      <c r="E2099" s="1">
        <v>0.35927700000000001</v>
      </c>
      <c r="F2099" s="1">
        <v>142.77000000000001</v>
      </c>
      <c r="G2099" s="1">
        <v>51.29</v>
      </c>
      <c r="H2099" s="1">
        <v>117.12</v>
      </c>
      <c r="I2099" s="1">
        <v>306.08999999999997</v>
      </c>
      <c r="J2099" s="1">
        <v>2.1438999999999999</v>
      </c>
      <c r="K2099" s="1"/>
      <c r="AE2099">
        <f>(B2097*C2097/SUM(C2003:C2097)+B2098*C2098/SUM(C2003:C2098)+B2099*C2099/SUM(C2003:C2099)+B2100*C2100/SUM(C2003:C2100)+B2101*C2101/SUM(C2003:C2101))/5</f>
        <v>6.0054076316620408</v>
      </c>
    </row>
    <row r="2100" spans="1:31" x14ac:dyDescent="0.3">
      <c r="A2100" s="1">
        <v>1968</v>
      </c>
      <c r="B2100" s="1">
        <v>97</v>
      </c>
      <c r="C2100" s="1">
        <v>0.45890300000000001</v>
      </c>
      <c r="D2100" s="1">
        <v>0.5</v>
      </c>
      <c r="E2100" s="1">
        <v>0.37325900000000001</v>
      </c>
      <c r="F2100" s="1">
        <v>91.48</v>
      </c>
      <c r="G2100" s="1">
        <v>34.14</v>
      </c>
      <c r="H2100" s="1">
        <v>74.400000000000006</v>
      </c>
      <c r="I2100" s="1">
        <v>188.97</v>
      </c>
      <c r="J2100" s="1">
        <v>2.0657000000000001</v>
      </c>
      <c r="K2100" s="1"/>
      <c r="AE2100">
        <f>(B2098*C2098/SUM(C2003:C2098)+B2099*C2099/SUM(C2003:C2099)+B2100*C2100/SUM(C2003:C2100)+B2101*C2101/SUM(C2003:C2101)+B2102*C2102/SUM(C2003:C2102))/5</f>
        <v>5.9667085364731989</v>
      </c>
    </row>
    <row r="2101" spans="1:31" x14ac:dyDescent="0.3">
      <c r="A2101" s="1">
        <v>1968</v>
      </c>
      <c r="B2101" s="1">
        <v>98</v>
      </c>
      <c r="C2101" s="1">
        <v>0.47711599999999998</v>
      </c>
      <c r="D2101" s="1">
        <v>0.5</v>
      </c>
      <c r="E2101" s="1">
        <v>0.38521899999999998</v>
      </c>
      <c r="F2101" s="1">
        <v>57.33</v>
      </c>
      <c r="G2101" s="1">
        <v>22.09</v>
      </c>
      <c r="H2101" s="1">
        <v>46.29</v>
      </c>
      <c r="I2101" s="1">
        <v>114.56</v>
      </c>
      <c r="J2101" s="1">
        <v>1.9982</v>
      </c>
      <c r="K2101" s="1"/>
      <c r="AE2101">
        <f>(B2099*C2099/SUM(C2003:C2099)+B2100*C2100/SUM(C2003:C2100)+B2101*C2101/SUM(C2003:C2101)+B2102*C2102/SUM(C2003:C2102)+B2103*C2103/SUM(C2003:C2103))/5</f>
        <v>5.9029179245008585</v>
      </c>
    </row>
    <row r="2102" spans="1:31" x14ac:dyDescent="0.3">
      <c r="A2102" s="1">
        <v>1968</v>
      </c>
      <c r="B2102" s="1">
        <v>99</v>
      </c>
      <c r="C2102" s="1">
        <v>0.49362</v>
      </c>
      <c r="D2102" s="1">
        <v>0.5</v>
      </c>
      <c r="E2102" s="1">
        <v>0.39590599999999998</v>
      </c>
      <c r="F2102" s="1">
        <v>35.25</v>
      </c>
      <c r="G2102" s="1">
        <v>13.95</v>
      </c>
      <c r="H2102" s="1">
        <v>28.27</v>
      </c>
      <c r="I2102" s="1">
        <v>68.27</v>
      </c>
      <c r="J2102" s="1">
        <v>1.9370000000000001</v>
      </c>
      <c r="K2102" s="1"/>
      <c r="AE2102">
        <f>(B2100*C2100/SUM(C2003:C2100)+B2101*C2101/SUM(C2003:C2101)+B2102*C2102/SUM(C2003:C2102)+B2103*C2103/SUM(C2003:C2103)+B2104*C2104/SUM(C2003:C2104))/5</f>
        <v>5.8208906791382304</v>
      </c>
    </row>
    <row r="2103" spans="1:31" x14ac:dyDescent="0.3">
      <c r="A2103" s="1">
        <v>1968</v>
      </c>
      <c r="B2103" s="1">
        <v>100</v>
      </c>
      <c r="C2103" s="1">
        <v>0.50935900000000001</v>
      </c>
      <c r="D2103" s="1">
        <v>0.5</v>
      </c>
      <c r="E2103" s="1">
        <v>0.40596700000000002</v>
      </c>
      <c r="F2103" s="1">
        <v>21.29</v>
      </c>
      <c r="G2103" s="1">
        <v>8.64</v>
      </c>
      <c r="H2103" s="1">
        <v>16.97</v>
      </c>
      <c r="I2103" s="1">
        <v>40</v>
      </c>
      <c r="J2103" s="1">
        <v>1.8787</v>
      </c>
      <c r="K2103" s="1"/>
      <c r="AE2103">
        <f>(B2101*C2101/SUM(C2003:C2101)+B2102*C2102/SUM(C2003:C2102)+B2103*C2103/SUM(C2003:C2103)+B2104*C2104/SUM(C2003:C2104)+B2105*C2105/SUM(C2003:C2105))/5</f>
        <v>5.7321984728810786</v>
      </c>
    </row>
    <row r="2104" spans="1:31" x14ac:dyDescent="0.3">
      <c r="A2104" s="1">
        <v>1968</v>
      </c>
      <c r="B2104" s="1">
        <v>101</v>
      </c>
      <c r="C2104" s="1">
        <v>0.52541700000000002</v>
      </c>
      <c r="D2104" s="1">
        <v>0.5</v>
      </c>
      <c r="E2104" s="1">
        <v>0.416103</v>
      </c>
      <c r="F2104" s="1">
        <v>12.65</v>
      </c>
      <c r="G2104" s="1">
        <v>5.26</v>
      </c>
      <c r="H2104" s="1">
        <v>10.02</v>
      </c>
      <c r="I2104" s="1">
        <v>23.03</v>
      </c>
      <c r="J2104" s="1">
        <v>1.821</v>
      </c>
      <c r="K2104" s="1"/>
      <c r="AE2104">
        <f>(B2102*C2102/SUM(C2003:C2102)+B2103*C2103/SUM(C2003:C2103)+B2104*C2104/SUM(C2003:C2104)+B2105*C2105/SUM(C2003:C2105)+B2106*C2106/SUM(C2003:C2106))/5</f>
        <v>5.6491679636737215</v>
      </c>
    </row>
    <row r="2105" spans="1:31" x14ac:dyDescent="0.3">
      <c r="A2105" s="1">
        <v>1968</v>
      </c>
      <c r="B2105" s="1">
        <v>102</v>
      </c>
      <c r="C2105" s="1">
        <v>0.54300999999999999</v>
      </c>
      <c r="D2105" s="1">
        <v>0.5</v>
      </c>
      <c r="E2105" s="1">
        <v>0.42706100000000002</v>
      </c>
      <c r="F2105" s="1">
        <v>7.39</v>
      </c>
      <c r="G2105" s="1">
        <v>3.15</v>
      </c>
      <c r="H2105" s="1">
        <v>5.81</v>
      </c>
      <c r="I2105" s="1">
        <v>13.02</v>
      </c>
      <c r="J2105" s="1">
        <v>1.7624</v>
      </c>
      <c r="K2105" s="1"/>
      <c r="AE2105">
        <f>(B2103*C2103/SUM(C2003:C2103)+B2104*C2104/SUM(C2003:C2104)+B2105*C2105/SUM(C2003:C2105)+B2106*C2106/SUM(C2003:C2106)+B2107*C2107/SUM(C2003:C2107))/5</f>
        <v>5.5783147542631282</v>
      </c>
    </row>
    <row r="2106" spans="1:31" x14ac:dyDescent="0.3">
      <c r="A2106" s="1">
        <v>1968</v>
      </c>
      <c r="B2106" s="1">
        <v>103</v>
      </c>
      <c r="C2106" s="1">
        <v>0.56298899999999996</v>
      </c>
      <c r="D2106" s="1">
        <v>0.5</v>
      </c>
      <c r="E2106" s="1">
        <v>0.43932199999999999</v>
      </c>
      <c r="F2106" s="1">
        <v>4.2300000000000004</v>
      </c>
      <c r="G2106" s="1">
        <v>1.86</v>
      </c>
      <c r="H2106" s="1">
        <v>3.3</v>
      </c>
      <c r="I2106" s="1">
        <v>7.21</v>
      </c>
      <c r="J2106" s="1">
        <v>1.7033</v>
      </c>
      <c r="K2106" s="1"/>
      <c r="AE2106">
        <f>(B2104*C2104/SUM(C2003:C2104)+B2105*C2105/SUM(C2003:C2105)+B2106*C2106/SUM(C2003:C2106)+B2107*C2107/SUM(C2003:C2107)+B2108*C2108/SUM(C2003:C2108))/5</f>
        <v>5.5210740242476435</v>
      </c>
    </row>
    <row r="2107" spans="1:31" x14ac:dyDescent="0.3">
      <c r="A2107" s="1">
        <v>1968</v>
      </c>
      <c r="B2107" s="1">
        <v>104</v>
      </c>
      <c r="C2107" s="1">
        <v>0.58469499999999996</v>
      </c>
      <c r="D2107" s="1">
        <v>0.5</v>
      </c>
      <c r="E2107" s="1">
        <v>0.45242900000000003</v>
      </c>
      <c r="F2107" s="1">
        <v>2.37</v>
      </c>
      <c r="G2107" s="1">
        <v>1.07</v>
      </c>
      <c r="H2107" s="1">
        <v>1.84</v>
      </c>
      <c r="I2107" s="1">
        <v>3.91</v>
      </c>
      <c r="J2107" s="1">
        <v>1.6462000000000001</v>
      </c>
      <c r="K2107" s="1"/>
      <c r="AE2107">
        <f>(B2105*C2105/SUM(C2003:C2105)+B2106*C2106/SUM(C2003:C2106)+B2107*C2107/SUM(C2003:C2107)+B2108*C2108/SUM(C2003:C2108)+B2109*C2109/SUM(C2003:C2109))/5</f>
        <v>5.4743279821214754</v>
      </c>
    </row>
    <row r="2108" spans="1:31" x14ac:dyDescent="0.3">
      <c r="A2108" s="1">
        <v>1968</v>
      </c>
      <c r="B2108" s="1">
        <v>105</v>
      </c>
      <c r="C2108" s="1">
        <v>0.60706899999999997</v>
      </c>
      <c r="D2108" s="1">
        <v>0.5</v>
      </c>
      <c r="E2108" s="1">
        <v>0.46571000000000001</v>
      </c>
      <c r="F2108" s="1">
        <v>1.3</v>
      </c>
      <c r="G2108" s="1">
        <v>0.6</v>
      </c>
      <c r="H2108" s="1">
        <v>1</v>
      </c>
      <c r="I2108" s="1">
        <v>2.0699999999999998</v>
      </c>
      <c r="J2108" s="1">
        <v>1.5932999999999999</v>
      </c>
      <c r="K2108" s="1"/>
      <c r="AE2108">
        <f>(B2106*C2106/SUM(C2003:C2106)+B2107*C2107/SUM(C2003:C2107)+B2108*C2108/SUM(C2003:C2108)+B2109*C2109/SUM(C2003:C2109)+B2110*C2110/SUM(C2003:C2110))/5</f>
        <v>5.4308844971386137</v>
      </c>
    </row>
    <row r="2109" spans="1:31" x14ac:dyDescent="0.3">
      <c r="A2109" s="1">
        <v>1968</v>
      </c>
      <c r="B2109" s="1">
        <v>106</v>
      </c>
      <c r="C2109" s="1">
        <v>0.62888299999999997</v>
      </c>
      <c r="D2109" s="1">
        <v>0.5</v>
      </c>
      <c r="E2109" s="1">
        <v>0.47844100000000001</v>
      </c>
      <c r="F2109" s="1">
        <v>0.69</v>
      </c>
      <c r="G2109" s="1">
        <v>0.33</v>
      </c>
      <c r="H2109" s="1">
        <v>0.53</v>
      </c>
      <c r="I2109" s="1">
        <v>1.07</v>
      </c>
      <c r="J2109" s="1">
        <v>1.5463</v>
      </c>
      <c r="K2109" s="1"/>
      <c r="AE2109">
        <f>(B2107*C2107/SUM(C2003:C2107)+B2108*C2108/SUM(C2003:C2108)+B2109*C2109/SUM(C2003:C2109)+B2110*C2110/SUM(C2003:C2110)+B2111*C2111/SUM(C2003:C2111))/5</f>
        <v>5.3835013894508688</v>
      </c>
    </row>
    <row r="2110" spans="1:31" x14ac:dyDescent="0.3">
      <c r="A2110" s="1">
        <v>1968</v>
      </c>
      <c r="B2110" s="1">
        <v>107</v>
      </c>
      <c r="C2110" s="1">
        <v>0.64874200000000004</v>
      </c>
      <c r="D2110" s="1">
        <v>0.5</v>
      </c>
      <c r="E2110" s="1">
        <v>0.48984899999999998</v>
      </c>
      <c r="F2110" s="1">
        <v>0.36</v>
      </c>
      <c r="G2110" s="1">
        <v>0.18</v>
      </c>
      <c r="H2110" s="1">
        <v>0.27</v>
      </c>
      <c r="I2110" s="1">
        <v>0.55000000000000004</v>
      </c>
      <c r="J2110" s="1">
        <v>1.506</v>
      </c>
      <c r="K2110" s="1"/>
      <c r="AE2110">
        <f>(B2108*C2108/SUM(C2003:C2108)+B2109*C2109/SUM(C2003:C2109)+B2110*C2110/SUM(C2003:C2110)+B2111*C2111/SUM(C2003:C2111)+B2112*C2112/SUM(C2003:C2112))/5</f>
        <v>5.328860453183788</v>
      </c>
    </row>
    <row r="2111" spans="1:31" x14ac:dyDescent="0.3">
      <c r="A2111" s="1">
        <v>1968</v>
      </c>
      <c r="B2111" s="1">
        <v>108</v>
      </c>
      <c r="C2111" s="1">
        <v>0.66687300000000005</v>
      </c>
      <c r="D2111" s="1">
        <v>0.5</v>
      </c>
      <c r="E2111" s="1">
        <v>0.500116</v>
      </c>
      <c r="F2111" s="1">
        <v>0.18</v>
      </c>
      <c r="G2111" s="1">
        <v>0.09</v>
      </c>
      <c r="H2111" s="1">
        <v>0.14000000000000001</v>
      </c>
      <c r="I2111" s="1">
        <v>0.27</v>
      </c>
      <c r="J2111" s="1">
        <v>1.472</v>
      </c>
      <c r="K2111" s="1"/>
      <c r="AE2111">
        <f>(B2109*C2109/SUM(C2003:C2109)+B2110*C2110/SUM(C2003:C2110)+B2111*C2111/SUM(C2003:C2111)+B2112*C2112/SUM(C2003:C2112)+B2113*C2113/SUM(C2003:C2113))/5</f>
        <v>5.2656326232518031</v>
      </c>
    </row>
    <row r="2112" spans="1:31" x14ac:dyDescent="0.3">
      <c r="A2112" s="1">
        <v>1968</v>
      </c>
      <c r="B2112" s="1">
        <v>109</v>
      </c>
      <c r="C2112" s="1">
        <v>0.68433200000000005</v>
      </c>
      <c r="D2112" s="1">
        <v>0.5</v>
      </c>
      <c r="E2112" s="1">
        <v>0.50987099999999996</v>
      </c>
      <c r="F2112" s="1">
        <v>0.09</v>
      </c>
      <c r="G2112" s="1">
        <v>0.05</v>
      </c>
      <c r="H2112" s="1">
        <v>7.0000000000000007E-2</v>
      </c>
      <c r="I2112" s="1">
        <v>0.13</v>
      </c>
      <c r="J2112" s="1">
        <v>1.4443999999999999</v>
      </c>
      <c r="K2112" s="1"/>
      <c r="AE2112">
        <f>(B2111*C2111/SUM(C2003:C2111)+B2112*C2112/SUM(C2003:C2112)+B2113*C2113/SUM(C2003:C2113))/3</f>
        <v>5.1967956336379482</v>
      </c>
    </row>
    <row r="2113" spans="1:31" x14ac:dyDescent="0.3">
      <c r="A2113" s="1">
        <v>1968</v>
      </c>
      <c r="B2113" s="1">
        <v>110</v>
      </c>
      <c r="C2113" s="1">
        <v>0.70083099999999998</v>
      </c>
      <c r="D2113" s="1">
        <v>1.4268780000000001</v>
      </c>
      <c r="E2113" s="1">
        <v>1</v>
      </c>
      <c r="F2113" s="1">
        <v>0.05</v>
      </c>
      <c r="G2113" s="1">
        <v>0.05</v>
      </c>
      <c r="H2113" s="1">
        <v>0.06</v>
      </c>
      <c r="I2113" s="1">
        <v>0.06</v>
      </c>
      <c r="J2113" s="1">
        <v>1.4269000000000001</v>
      </c>
      <c r="K2113" s="1"/>
      <c r="AE2113">
        <f>(B2113*C2113/SUM(C2003:C2113))</f>
        <v>5.1220533284432541</v>
      </c>
    </row>
    <row r="2114" spans="1:31" x14ac:dyDescent="0.3">
      <c r="A2114" s="1">
        <v>1969</v>
      </c>
      <c r="B2114" s="1">
        <v>0</v>
      </c>
      <c r="C2114" s="1">
        <v>0.16306499999999999</v>
      </c>
      <c r="D2114" s="1">
        <v>0.35</v>
      </c>
      <c r="E2114" s="1">
        <v>0.14743800000000001</v>
      </c>
      <c r="F2114" s="1">
        <v>100000</v>
      </c>
      <c r="G2114" s="1">
        <v>14743.76</v>
      </c>
      <c r="H2114" s="1">
        <v>90416.55</v>
      </c>
      <c r="I2114" s="1">
        <v>4278888.2300000004</v>
      </c>
      <c r="J2114" s="1">
        <v>42.788899999999998</v>
      </c>
      <c r="K2114" s="1"/>
      <c r="AE2114">
        <f>B2114*C2114/SUM(C2114:C2114)</f>
        <v>0</v>
      </c>
    </row>
    <row r="2115" spans="1:31" x14ac:dyDescent="0.3">
      <c r="A2115" s="1">
        <v>1969</v>
      </c>
      <c r="B2115" s="1">
        <v>1</v>
      </c>
      <c r="C2115" s="1">
        <v>6.8846000000000004E-2</v>
      </c>
      <c r="D2115" s="1">
        <v>0.5</v>
      </c>
      <c r="E2115" s="1">
        <v>6.6555000000000003E-2</v>
      </c>
      <c r="F2115" s="1">
        <v>85256.24</v>
      </c>
      <c r="G2115" s="1">
        <v>5674.24</v>
      </c>
      <c r="H2115" s="1">
        <v>82419.12</v>
      </c>
      <c r="I2115" s="1">
        <v>4188471.68</v>
      </c>
      <c r="J2115" s="1">
        <v>49.128</v>
      </c>
      <c r="K2115" s="1"/>
      <c r="AE2115">
        <f>(B2114*C2114/SUM(C2114:C2114)+B2115*C2115/SUM(C2114:C2115)+B2116*C2116/SUM(C2114:C2116))/3</f>
        <v>0.18629205037840277</v>
      </c>
    </row>
    <row r="2116" spans="1:31" x14ac:dyDescent="0.3">
      <c r="A2116" s="1">
        <v>1969</v>
      </c>
      <c r="B2116" s="1">
        <v>2</v>
      </c>
      <c r="C2116" s="1">
        <v>3.4962E-2</v>
      </c>
      <c r="D2116" s="1">
        <v>0.5</v>
      </c>
      <c r="E2116" s="1">
        <v>3.4361999999999997E-2</v>
      </c>
      <c r="F2116" s="1">
        <v>79582</v>
      </c>
      <c r="G2116" s="1">
        <v>2734.57</v>
      </c>
      <c r="H2116" s="1">
        <v>78214.710000000006</v>
      </c>
      <c r="I2116" s="1">
        <v>4106052.56</v>
      </c>
      <c r="J2116" s="1">
        <v>51.595199999999998</v>
      </c>
      <c r="K2116" s="1"/>
      <c r="AE2116">
        <f>(B2114*C2114/SUM(C2114:C2114)+B2115*C2115/SUM(C2114:C2115)+B2116*C2116/SUM(C2114:C2116)+B2117*C2117/SUM(C2114:C2117)+B2118*C2118/SUM(C2114:C2118))/5</f>
        <v>0.20354493803385024</v>
      </c>
    </row>
    <row r="2117" spans="1:31" x14ac:dyDescent="0.3">
      <c r="A2117" s="1">
        <v>1969</v>
      </c>
      <c r="B2117" s="1">
        <v>3</v>
      </c>
      <c r="C2117" s="1">
        <v>2.2922999999999999E-2</v>
      </c>
      <c r="D2117" s="1">
        <v>0.5</v>
      </c>
      <c r="E2117" s="1">
        <v>2.2662999999999999E-2</v>
      </c>
      <c r="F2117" s="1">
        <v>76847.429999999993</v>
      </c>
      <c r="G2117" s="1">
        <v>1741.62</v>
      </c>
      <c r="H2117" s="1">
        <v>75976.62</v>
      </c>
      <c r="I2117" s="1">
        <v>4027837.85</v>
      </c>
      <c r="J2117" s="1">
        <v>52.413400000000003</v>
      </c>
      <c r="K2117" s="1"/>
      <c r="AE2117">
        <f>(B2115*C2115/SUM(C2114:C2115)+B2116*C2116/SUM(C2114:C2116)+B2117*C2117/SUM(C2114:C2117)+B2118*C2118/SUM(C2114:C2118)+B2119*C2119/SUM(C2114:C2119))/5</f>
        <v>0.24585596812044516</v>
      </c>
    </row>
    <row r="2118" spans="1:31" x14ac:dyDescent="0.3">
      <c r="A2118" s="1">
        <v>1969</v>
      </c>
      <c r="B2118" s="1">
        <v>4</v>
      </c>
      <c r="C2118" s="1">
        <v>1.6992E-2</v>
      </c>
      <c r="D2118" s="1">
        <v>0.5</v>
      </c>
      <c r="E2118" s="1">
        <v>1.6848999999999999E-2</v>
      </c>
      <c r="F2118" s="1">
        <v>75105.81</v>
      </c>
      <c r="G2118" s="1">
        <v>1265.47</v>
      </c>
      <c r="H2118" s="1">
        <v>74473.070000000007</v>
      </c>
      <c r="I2118" s="1">
        <v>3951861.23</v>
      </c>
      <c r="J2118" s="1">
        <v>52.6173</v>
      </c>
      <c r="K2118" s="1"/>
      <c r="AE2118">
        <f>(B2116*C2116/SUM(C2114:C2116)+B2117*C2117/SUM(C2114:C2117)+B2118*C2118/SUM(C2114:C2118)+B2119*C2119/SUM(C2114:C2119)+B2120*C2120/SUM(C2114:C2120))/5</f>
        <v>0.22736715939998331</v>
      </c>
    </row>
    <row r="2119" spans="1:31" x14ac:dyDescent="0.3">
      <c r="A2119" s="1">
        <v>1969</v>
      </c>
      <c r="B2119" s="1">
        <v>5</v>
      </c>
      <c r="C2119" s="1">
        <v>1.3554E-2</v>
      </c>
      <c r="D2119" s="1">
        <v>0.5</v>
      </c>
      <c r="E2119" s="1">
        <v>1.3462999999999999E-2</v>
      </c>
      <c r="F2119" s="1">
        <v>73840.34</v>
      </c>
      <c r="G2119" s="1">
        <v>994.12</v>
      </c>
      <c r="H2119" s="1">
        <v>73343.28</v>
      </c>
      <c r="I2119" s="1">
        <v>3877388.16</v>
      </c>
      <c r="J2119" s="1">
        <v>52.510399999999997</v>
      </c>
      <c r="K2119" s="1"/>
      <c r="AE2119">
        <f>(B2117*C2117/SUM(C2114:C2117)+B2118*C2118/SUM(C2114:C2118)+B2119*C2119/SUM(C2114:C2119)+B2120*C2120/SUM(C2114:C2120)+B2121*C2121/SUM(C2114:C2121))/5</f>
        <v>0.21427061018300592</v>
      </c>
    </row>
    <row r="2120" spans="1:31" x14ac:dyDescent="0.3">
      <c r="A2120" s="1">
        <v>1969</v>
      </c>
      <c r="B2120" s="1">
        <v>6</v>
      </c>
      <c r="C2120" s="1">
        <v>1.1299E-2</v>
      </c>
      <c r="D2120" s="1">
        <v>0.5</v>
      </c>
      <c r="E2120" s="1">
        <v>1.1235E-2</v>
      </c>
      <c r="F2120" s="1">
        <v>72846.22</v>
      </c>
      <c r="G2120" s="1">
        <v>818.44</v>
      </c>
      <c r="H2120" s="1">
        <v>72437</v>
      </c>
      <c r="I2120" s="1">
        <v>3804044.88</v>
      </c>
      <c r="J2120" s="1">
        <v>52.220199999999998</v>
      </c>
      <c r="K2120" s="1"/>
      <c r="AE2120">
        <f>(B2118*C2118/SUM(C2114:C2118)+B2119*C2119/SUM(C2114:C2119)+B2120*C2120/SUM(C2114:C2120)+B2121*C2121/SUM(C2114:C2121)+B2122*C2122/SUM(C2114:C2122))/5</f>
        <v>0.20385270871347375</v>
      </c>
    </row>
    <row r="2121" spans="1:31" x14ac:dyDescent="0.3">
      <c r="A2121" s="1">
        <v>1969</v>
      </c>
      <c r="B2121" s="1">
        <v>7</v>
      </c>
      <c r="C2121" s="1">
        <v>9.58E-3</v>
      </c>
      <c r="D2121" s="1">
        <v>0.5</v>
      </c>
      <c r="E2121" s="1">
        <v>9.5350000000000001E-3</v>
      </c>
      <c r="F2121" s="1">
        <v>72027.78</v>
      </c>
      <c r="G2121" s="1">
        <v>686.76</v>
      </c>
      <c r="H2121" s="1">
        <v>71684.399999999994</v>
      </c>
      <c r="I2121" s="1">
        <v>3731607.87</v>
      </c>
      <c r="J2121" s="1">
        <v>51.807899999999997</v>
      </c>
      <c r="K2121" s="1"/>
      <c r="AE2121">
        <f>(B2119*C2119/SUM(C2114:C2119)+B2120*C2120/SUM(C2114:C2120)+B2121*C2121/SUM(C2114:C2121)+B2122*C2122/SUM(C2114:C2122)+B2123*C2123/SUM(C2114:C2123))/5</f>
        <v>0.19421231590358082</v>
      </c>
    </row>
    <row r="2122" spans="1:31" x14ac:dyDescent="0.3">
      <c r="A2122" s="1">
        <v>1969</v>
      </c>
      <c r="B2122" s="1">
        <v>8</v>
      </c>
      <c r="C2122" s="1">
        <v>8.0870000000000004E-3</v>
      </c>
      <c r="D2122" s="1">
        <v>0.5</v>
      </c>
      <c r="E2122" s="1">
        <v>8.0549999999999997E-3</v>
      </c>
      <c r="F2122" s="1">
        <v>71341.02</v>
      </c>
      <c r="G2122" s="1">
        <v>574.63</v>
      </c>
      <c r="H2122" s="1">
        <v>71053.710000000006</v>
      </c>
      <c r="I2122" s="1">
        <v>3659923.47</v>
      </c>
      <c r="J2122" s="1">
        <v>51.3018</v>
      </c>
      <c r="K2122" s="1"/>
      <c r="AE2122">
        <f>(B2120*C2120/SUM(C2114:C2120)+B2121*C2121/SUM(C2114:C2121)+B2122*C2122/SUM(C2114:C2122)+B2123*C2123/SUM(C2114:C2123)+B2124*C2124/SUM(C2114:C2124))/5</f>
        <v>0.18482868757878412</v>
      </c>
    </row>
    <row r="2123" spans="1:31" x14ac:dyDescent="0.3">
      <c r="A2123" s="1">
        <v>1969</v>
      </c>
      <c r="B2123" s="1">
        <v>9</v>
      </c>
      <c r="C2123" s="1">
        <v>6.8599999999999998E-3</v>
      </c>
      <c r="D2123" s="1">
        <v>0.5</v>
      </c>
      <c r="E2123" s="1">
        <v>6.8360000000000001E-3</v>
      </c>
      <c r="F2123" s="1">
        <v>70766.39</v>
      </c>
      <c r="G2123" s="1">
        <v>483.77</v>
      </c>
      <c r="H2123" s="1">
        <v>70524.509999999995</v>
      </c>
      <c r="I2123" s="1">
        <v>3588869.76</v>
      </c>
      <c r="J2123" s="1">
        <v>50.714300000000001</v>
      </c>
      <c r="K2123" s="1"/>
      <c r="AE2123">
        <f>(B2121*C2121/SUM(C2114:C2121)+B2122*C2122/SUM(C2114:C2122)+B2123*C2123/SUM(C2114:C2123)+B2124*C2124/SUM(C2114:C2124)+B2125*C2125/SUM(C2114:C2125))/5</f>
        <v>0.1763511798526475</v>
      </c>
    </row>
    <row r="2124" spans="1:31" x14ac:dyDescent="0.3">
      <c r="A2124" s="1">
        <v>1969</v>
      </c>
      <c r="B2124" s="1">
        <v>10</v>
      </c>
      <c r="C2124" s="1">
        <v>5.9620000000000003E-3</v>
      </c>
      <c r="D2124" s="1">
        <v>0.5</v>
      </c>
      <c r="E2124" s="1">
        <v>5.9439999999999996E-3</v>
      </c>
      <c r="F2124" s="1">
        <v>70282.63</v>
      </c>
      <c r="G2124" s="1">
        <v>417.75</v>
      </c>
      <c r="H2124" s="1">
        <v>70073.75</v>
      </c>
      <c r="I2124" s="1">
        <v>3518345.25</v>
      </c>
      <c r="J2124" s="1">
        <v>50.06</v>
      </c>
      <c r="K2124" s="1"/>
      <c r="AE2124">
        <f>(B2122*C2122/SUM(C2114:C2122)+B2123*C2123/SUM(C2114:C2123)+B2124*C2124/SUM(C2114:C2124)+B2125*C2125/SUM(C2114:C2125)+B2126*C2126/SUM(C2114:C2126))/5</f>
        <v>0.17076793375095609</v>
      </c>
    </row>
    <row r="2125" spans="1:31" x14ac:dyDescent="0.3">
      <c r="A2125" s="1">
        <v>1969</v>
      </c>
      <c r="B2125" s="1">
        <v>11</v>
      </c>
      <c r="C2125" s="1">
        <v>5.4140000000000004E-3</v>
      </c>
      <c r="D2125" s="1">
        <v>0.5</v>
      </c>
      <c r="E2125" s="1">
        <v>5.3990000000000002E-3</v>
      </c>
      <c r="F2125" s="1">
        <v>69864.88</v>
      </c>
      <c r="G2125" s="1">
        <v>377.2</v>
      </c>
      <c r="H2125" s="1">
        <v>69676.28</v>
      </c>
      <c r="I2125" s="1">
        <v>3448271.5</v>
      </c>
      <c r="J2125" s="1">
        <v>49.356299999999997</v>
      </c>
      <c r="K2125" s="1"/>
      <c r="AE2125">
        <f>(B2123*C2123/SUM(C2114:C2123)+B2124*C2124/SUM(C2114:C2124)+B2125*C2125/SUM(C2114:C2125)+B2126*C2126/SUM(C2114:C2126)+B2127*C2127/SUM(C2114:C2127))/5</f>
        <v>0.17012520896781375</v>
      </c>
    </row>
    <row r="2126" spans="1:31" x14ac:dyDescent="0.3">
      <c r="A2126" s="1">
        <v>1969</v>
      </c>
      <c r="B2126" s="1">
        <v>12</v>
      </c>
      <c r="C2126" s="1">
        <v>5.2379999999999996E-3</v>
      </c>
      <c r="D2126" s="1">
        <v>0.5</v>
      </c>
      <c r="E2126" s="1">
        <v>5.2249999999999996E-3</v>
      </c>
      <c r="F2126" s="1">
        <v>69487.679999999993</v>
      </c>
      <c r="G2126" s="1">
        <v>363.06</v>
      </c>
      <c r="H2126" s="1">
        <v>69306.149999999994</v>
      </c>
      <c r="I2126" s="1">
        <v>3378595.22</v>
      </c>
      <c r="J2126" s="1">
        <v>48.621499999999997</v>
      </c>
      <c r="K2126" s="1"/>
      <c r="AE2126">
        <f>(B2124*C2124/SUM(C2114:C2124)+B2125*C2125/SUM(C2114:C2125)+B2126*C2126/SUM(C2114:C2126)+B2127*C2127/SUM(C2114:C2127)+B2128*C2128/SUM(C2114:C2128))/5</f>
        <v>0.17441707984793198</v>
      </c>
    </row>
    <row r="2127" spans="1:31" x14ac:dyDescent="0.3">
      <c r="A2127" s="1">
        <v>1969</v>
      </c>
      <c r="B2127" s="1">
        <v>13</v>
      </c>
      <c r="C2127" s="1">
        <v>5.293E-3</v>
      </c>
      <c r="D2127" s="1">
        <v>0.5</v>
      </c>
      <c r="E2127" s="1">
        <v>5.2789999999999998E-3</v>
      </c>
      <c r="F2127" s="1">
        <v>69124.62</v>
      </c>
      <c r="G2127" s="1">
        <v>364.91</v>
      </c>
      <c r="H2127" s="1">
        <v>68942.16</v>
      </c>
      <c r="I2127" s="1">
        <v>3309289.07</v>
      </c>
      <c r="J2127" s="1">
        <v>47.874200000000002</v>
      </c>
      <c r="K2127" s="1"/>
      <c r="AE2127">
        <f>(B2125*C2125/SUM(C2114:C2125)+B2126*C2126/SUM(C2114:C2126)+B2127*C2127/SUM(C2114:C2127)+B2128*C2128/SUM(C2114:C2128)+B2129*C2129/SUM(C2114:C2129))/5</f>
        <v>0.18302591973657498</v>
      </c>
    </row>
    <row r="2128" spans="1:31" x14ac:dyDescent="0.3">
      <c r="A2128" s="1">
        <v>1969</v>
      </c>
      <c r="B2128" s="1">
        <v>14</v>
      </c>
      <c r="C2128" s="1">
        <v>5.3350000000000003E-3</v>
      </c>
      <c r="D2128" s="1">
        <v>0.5</v>
      </c>
      <c r="E2128" s="1">
        <v>5.3210000000000002E-3</v>
      </c>
      <c r="F2128" s="1">
        <v>68759.710000000006</v>
      </c>
      <c r="G2128" s="1">
        <v>365.88</v>
      </c>
      <c r="H2128" s="1">
        <v>68576.77</v>
      </c>
      <c r="I2128" s="1">
        <v>3240346.91</v>
      </c>
      <c r="J2128" s="1">
        <v>47.125700000000002</v>
      </c>
      <c r="K2128" s="1"/>
      <c r="AE2128">
        <f>(B2126*C2126/SUM(C2114:C2126)+B2127*C2127/SUM(C2114:C2127)+B2128*C2128/SUM(C2114:C2128)+B2129*C2129/SUM(C2114:C2129)+B2130*C2130/SUM(C2114:C2130))/5</f>
        <v>0.19498420456030813</v>
      </c>
    </row>
    <row r="2129" spans="1:31" x14ac:dyDescent="0.3">
      <c r="A2129" s="1">
        <v>1969</v>
      </c>
      <c r="B2129" s="1">
        <v>15</v>
      </c>
      <c r="C2129" s="1">
        <v>5.3829999999999998E-3</v>
      </c>
      <c r="D2129" s="1">
        <v>0.5</v>
      </c>
      <c r="E2129" s="1">
        <v>5.3680000000000004E-3</v>
      </c>
      <c r="F2129" s="1">
        <v>68393.83</v>
      </c>
      <c r="G2129" s="1">
        <v>367.16</v>
      </c>
      <c r="H2129" s="1">
        <v>68210.25</v>
      </c>
      <c r="I2129" s="1">
        <v>3171770.14</v>
      </c>
      <c r="J2129" s="1">
        <v>46.375100000000003</v>
      </c>
      <c r="K2129" s="1"/>
      <c r="AE2129">
        <f>(B2127*C2127/SUM(C2114:C2127)+B2128*C2128/SUM(C2114:C2128)+B2129*C2129/SUM(C2114:C2129)+B2130*C2130/SUM(C2114:C2130)+B2131*C2131/SUM(C2114:C2131))/5</f>
        <v>0.20860163921788022</v>
      </c>
    </row>
    <row r="2130" spans="1:31" x14ac:dyDescent="0.3">
      <c r="A2130" s="1">
        <v>1969</v>
      </c>
      <c r="B2130" s="1">
        <v>16</v>
      </c>
      <c r="C2130" s="1">
        <v>5.4660000000000004E-3</v>
      </c>
      <c r="D2130" s="1">
        <v>0.5</v>
      </c>
      <c r="E2130" s="1">
        <v>5.4510000000000001E-3</v>
      </c>
      <c r="F2130" s="1">
        <v>68026.67</v>
      </c>
      <c r="G2130" s="1">
        <v>370.82</v>
      </c>
      <c r="H2130" s="1">
        <v>67841.259999999995</v>
      </c>
      <c r="I2130" s="1">
        <v>3103559.89</v>
      </c>
      <c r="J2130" s="1">
        <v>45.622700000000002</v>
      </c>
      <c r="K2130" s="1"/>
      <c r="AE2130">
        <f>(B2128*C2128/SUM(C2114:C2128)+B2129*C2129/SUM(C2114:C2129)+B2130*C2130/SUM(C2114:C2130)+B2131*C2131/SUM(C2114:C2131)+B2132*C2132/SUM(C2114:C2132))/5</f>
        <v>0.22269789689288316</v>
      </c>
    </row>
    <row r="2131" spans="1:31" x14ac:dyDescent="0.3">
      <c r="A2131" s="1">
        <v>1969</v>
      </c>
      <c r="B2131" s="1">
        <v>17</v>
      </c>
      <c r="C2131" s="1">
        <v>5.5669999999999999E-3</v>
      </c>
      <c r="D2131" s="1">
        <v>0.5</v>
      </c>
      <c r="E2131" s="1">
        <v>5.5510000000000004E-3</v>
      </c>
      <c r="F2131" s="1">
        <v>67655.850000000006</v>
      </c>
      <c r="G2131" s="1">
        <v>375.58</v>
      </c>
      <c r="H2131" s="1">
        <v>67468.06</v>
      </c>
      <c r="I2131" s="1">
        <v>3035718.63</v>
      </c>
      <c r="J2131" s="1">
        <v>44.87</v>
      </c>
      <c r="K2131" s="1"/>
      <c r="AE2131">
        <f>(B2129*C2129/SUM(C2114:C2129)+B2130*C2130/SUM(C2114:C2130)+B2131*C2131/SUM(C2114:C2131)+B2132*C2132/SUM(C2114:C2132)+B2133*C2133/SUM(C2114:C2133))/5</f>
        <v>0.23781314907765294</v>
      </c>
    </row>
    <row r="2132" spans="1:31" x14ac:dyDescent="0.3">
      <c r="A2132" s="1">
        <v>1969</v>
      </c>
      <c r="B2132" s="1">
        <v>18</v>
      </c>
      <c r="C2132" s="1">
        <v>5.6880000000000003E-3</v>
      </c>
      <c r="D2132" s="1">
        <v>0.5</v>
      </c>
      <c r="E2132" s="1">
        <v>5.672E-3</v>
      </c>
      <c r="F2132" s="1">
        <v>67280.27</v>
      </c>
      <c r="G2132" s="1">
        <v>381.62</v>
      </c>
      <c r="H2132" s="1">
        <v>67089.460000000006</v>
      </c>
      <c r="I2132" s="1">
        <v>2968250.57</v>
      </c>
      <c r="J2132" s="1">
        <v>44.117699999999999</v>
      </c>
      <c r="K2132" s="1"/>
      <c r="AE2132">
        <f>(B2130*C2130/SUM(C2114:C2130)+B2131*C2131/SUM(C2114:C2131)+B2132*C2132/SUM(C2114:C2132)+B2133*C2133/SUM(C2114:C2133)+B2134*C2134/SUM(C2114:C2134))/5</f>
        <v>0.25422403438719154</v>
      </c>
    </row>
    <row r="2133" spans="1:31" x14ac:dyDescent="0.3">
      <c r="A2133" s="1">
        <v>1969</v>
      </c>
      <c r="B2133" s="1">
        <v>19</v>
      </c>
      <c r="C2133" s="1">
        <v>5.8539999999999998E-3</v>
      </c>
      <c r="D2133" s="1">
        <v>0.5</v>
      </c>
      <c r="E2133" s="1">
        <v>5.8370000000000002E-3</v>
      </c>
      <c r="F2133" s="1">
        <v>66898.649999999994</v>
      </c>
      <c r="G2133" s="1">
        <v>390.49</v>
      </c>
      <c r="H2133" s="1">
        <v>66703.41</v>
      </c>
      <c r="I2133" s="1">
        <v>2901161.11</v>
      </c>
      <c r="J2133" s="1">
        <v>43.366500000000002</v>
      </c>
      <c r="K2133" s="1"/>
      <c r="AE2133">
        <f>(B2131*C2131/SUM(C2114:C2131)+B2132*C2132/SUM(C2114:C2132)+B2133*C2133/SUM(C2114:C2133)+B2134*C2134/SUM(C2114:C2134)+B2135*C2135/SUM(C2114:C2135))/5</f>
        <v>0.27221903883345133</v>
      </c>
    </row>
    <row r="2134" spans="1:31" x14ac:dyDescent="0.3">
      <c r="A2134" s="1">
        <v>1969</v>
      </c>
      <c r="B2134" s="1">
        <v>20</v>
      </c>
      <c r="C2134" s="1">
        <v>6.0470000000000003E-3</v>
      </c>
      <c r="D2134" s="1">
        <v>0.5</v>
      </c>
      <c r="E2134" s="1">
        <v>6.0280000000000004E-3</v>
      </c>
      <c r="F2134" s="1">
        <v>66508.160000000003</v>
      </c>
      <c r="G2134" s="1">
        <v>400.93</v>
      </c>
      <c r="H2134" s="1">
        <v>66307.7</v>
      </c>
      <c r="I2134" s="1">
        <v>2834457.7</v>
      </c>
      <c r="J2134" s="1">
        <v>42.618200000000002</v>
      </c>
      <c r="K2134" s="1"/>
      <c r="AE2134">
        <f>(B2132*C2132/SUM(C2114:C2132)+B2133*C2133/SUM(C2114:C2133)+B2134*C2134/SUM(C2114:C2134)+B2135*C2135/SUM(C2114:C2135)+B2136*C2136/SUM(C2114:C2136))/5</f>
        <v>0.29207379944085304</v>
      </c>
    </row>
    <row r="2135" spans="1:31" x14ac:dyDescent="0.3">
      <c r="A2135" s="1">
        <v>1969</v>
      </c>
      <c r="B2135" s="1">
        <v>21</v>
      </c>
      <c r="C2135" s="1">
        <v>6.2909999999999997E-3</v>
      </c>
      <c r="D2135" s="1">
        <v>0.5</v>
      </c>
      <c r="E2135" s="1">
        <v>6.2709999999999997E-3</v>
      </c>
      <c r="F2135" s="1">
        <v>66107.23</v>
      </c>
      <c r="G2135" s="1">
        <v>414.59</v>
      </c>
      <c r="H2135" s="1">
        <v>65899.94</v>
      </c>
      <c r="I2135" s="1">
        <v>2768150</v>
      </c>
      <c r="J2135" s="1">
        <v>41.873600000000003</v>
      </c>
      <c r="K2135" s="1"/>
      <c r="AE2135">
        <f>(B2133*C2133/SUM(C2114:C2133)+B2134*C2134/SUM(C2114:C2134)+B2135*C2135/SUM(C2114:C2135)+B2136*C2136/SUM(C2114:C2136)+B2137*C2137/SUM(C2114:C2137))/5</f>
        <v>0.31292663726035663</v>
      </c>
    </row>
    <row r="2136" spans="1:31" x14ac:dyDescent="0.3">
      <c r="A2136" s="1">
        <v>1969</v>
      </c>
      <c r="B2136" s="1">
        <v>22</v>
      </c>
      <c r="C2136" s="1">
        <v>6.5709999999999996E-3</v>
      </c>
      <c r="D2136" s="1">
        <v>0.5</v>
      </c>
      <c r="E2136" s="1">
        <v>6.5490000000000001E-3</v>
      </c>
      <c r="F2136" s="1">
        <v>65692.639999999999</v>
      </c>
      <c r="G2136" s="1">
        <v>430.23</v>
      </c>
      <c r="H2136" s="1">
        <v>65477.53</v>
      </c>
      <c r="I2136" s="1">
        <v>2702250.06</v>
      </c>
      <c r="J2136" s="1">
        <v>41.134700000000002</v>
      </c>
      <c r="K2136" s="1"/>
      <c r="AE2136">
        <f>(B2134*C2134/SUM(C2114:C2134)+B2135*C2135/SUM(C2114:C2135)+B2136*C2136/SUM(C2114:C2136)+B2137*C2137/SUM(C2114:C2137)+B2138*C2138/SUM(C2114:C2138))/5</f>
        <v>0.33451661380364955</v>
      </c>
    </row>
    <row r="2137" spans="1:31" x14ac:dyDescent="0.3">
      <c r="A2137" s="1">
        <v>1969</v>
      </c>
      <c r="B2137" s="1">
        <v>23</v>
      </c>
      <c r="C2137" s="1">
        <v>6.7790000000000003E-3</v>
      </c>
      <c r="D2137" s="1">
        <v>0.5</v>
      </c>
      <c r="E2137" s="1">
        <v>6.7559999999999999E-3</v>
      </c>
      <c r="F2137" s="1">
        <v>65262.41</v>
      </c>
      <c r="G2137" s="1">
        <v>440.93</v>
      </c>
      <c r="H2137" s="1">
        <v>65041.94</v>
      </c>
      <c r="I2137" s="1">
        <v>2636772.54</v>
      </c>
      <c r="J2137" s="1">
        <v>40.4026</v>
      </c>
      <c r="K2137" s="1"/>
      <c r="AE2137">
        <f>(B2135*C2135/SUM(C2114:C2135)+B2136*C2136/SUM(C2114:C2136)+B2137*C2137/SUM(C2114:C2137)+B2138*C2138/SUM(C2114:C2138)+B2139*C2139/SUM(C2114:C2139))/5</f>
        <v>0.35667389956642204</v>
      </c>
    </row>
    <row r="2138" spans="1:31" x14ac:dyDescent="0.3">
      <c r="A2138" s="1">
        <v>1969</v>
      </c>
      <c r="B2138" s="1">
        <v>24</v>
      </c>
      <c r="C2138" s="1">
        <v>7.0000000000000001E-3</v>
      </c>
      <c r="D2138" s="1">
        <v>0.5</v>
      </c>
      <c r="E2138" s="1">
        <v>6.9760000000000004E-3</v>
      </c>
      <c r="F2138" s="1">
        <v>64821.48</v>
      </c>
      <c r="G2138" s="1">
        <v>452.17</v>
      </c>
      <c r="H2138" s="1">
        <v>64595.39</v>
      </c>
      <c r="I2138" s="1">
        <v>2571730.59</v>
      </c>
      <c r="J2138" s="1">
        <v>39.674100000000003</v>
      </c>
      <c r="K2138" s="1"/>
      <c r="AE2138">
        <f>(B2136*C2136/SUM(C2114:C2136)+B2137*C2137/SUM(C2114:C2137)+B2138*C2138/SUM(C2114:C2138)+B2139*C2139/SUM(C2114:C2139)+B2140*C2140/SUM(C2114:C2140))/5</f>
        <v>0.37895316065259266</v>
      </c>
    </row>
    <row r="2139" spans="1:31" x14ac:dyDescent="0.3">
      <c r="A2139" s="1">
        <v>1969</v>
      </c>
      <c r="B2139" s="1">
        <v>25</v>
      </c>
      <c r="C2139" s="1">
        <v>7.2300000000000003E-3</v>
      </c>
      <c r="D2139" s="1">
        <v>0.5</v>
      </c>
      <c r="E2139" s="1">
        <v>7.2040000000000003E-3</v>
      </c>
      <c r="F2139" s="1">
        <v>64369.31</v>
      </c>
      <c r="G2139" s="1">
        <v>463.74</v>
      </c>
      <c r="H2139" s="1">
        <v>64137.43</v>
      </c>
      <c r="I2139" s="1">
        <v>2507135.2000000002</v>
      </c>
      <c r="J2139" s="1">
        <v>38.949199999999998</v>
      </c>
      <c r="K2139" s="1"/>
      <c r="AE2139">
        <f>(B2137*C2137/SUM(C2114:C2137)+B2138*C2138/SUM(C2114:C2138)+B2139*C2139/SUM(C2114:C2139)+B2140*C2140/SUM(C2114:C2140)+B2141*C2141/SUM(C2114:C2141))/5</f>
        <v>0.40097881904576427</v>
      </c>
    </row>
    <row r="2140" spans="1:31" x14ac:dyDescent="0.3">
      <c r="A2140" s="1">
        <v>1969</v>
      </c>
      <c r="B2140" s="1">
        <v>26</v>
      </c>
      <c r="C2140" s="1">
        <v>7.4669999999999997E-3</v>
      </c>
      <c r="D2140" s="1">
        <v>0.5</v>
      </c>
      <c r="E2140" s="1">
        <v>7.4400000000000004E-3</v>
      </c>
      <c r="F2140" s="1">
        <v>63905.56</v>
      </c>
      <c r="G2140" s="1">
        <v>475.43</v>
      </c>
      <c r="H2140" s="1">
        <v>63667.85</v>
      </c>
      <c r="I2140" s="1">
        <v>2442997.77</v>
      </c>
      <c r="J2140" s="1">
        <v>38.228200000000001</v>
      </c>
      <c r="K2140" s="1"/>
      <c r="AE2140">
        <f>(B2138*C2138/SUM(C2114:C2138)+B2139*C2139/SUM(C2114:C2139)+B2140*C2140/SUM(C2114:C2140)+B2141*C2141/SUM(C2114:C2141)+B2142*C2142/SUM(C2114:C2142))/5</f>
        <v>0.42347294592117485</v>
      </c>
    </row>
    <row r="2141" spans="1:31" x14ac:dyDescent="0.3">
      <c r="A2141" s="1">
        <v>1969</v>
      </c>
      <c r="B2141" s="1">
        <v>27</v>
      </c>
      <c r="C2141" s="1">
        <v>7.7070000000000003E-3</v>
      </c>
      <c r="D2141" s="1">
        <v>0.5</v>
      </c>
      <c r="E2141" s="1">
        <v>7.6779999999999999E-3</v>
      </c>
      <c r="F2141" s="1">
        <v>63430.13</v>
      </c>
      <c r="G2141" s="1">
        <v>486.99</v>
      </c>
      <c r="H2141" s="1">
        <v>63186.64</v>
      </c>
      <c r="I2141" s="1">
        <v>2379329.92</v>
      </c>
      <c r="J2141" s="1">
        <v>37.511000000000003</v>
      </c>
      <c r="K2141" s="1"/>
      <c r="AE2141">
        <f>(B2139*C2139/SUM(C2114:C2139)+B2140*C2140/SUM(C2114:C2140)+B2141*C2141/SUM(C2114:C2141)+B2142*C2142/SUM(C2114:C2142)+B2143*C2143/SUM(C2114:C2143))/5</f>
        <v>0.44649605706321233</v>
      </c>
    </row>
    <row r="2142" spans="1:31" x14ac:dyDescent="0.3">
      <c r="A2142" s="1">
        <v>1969</v>
      </c>
      <c r="B2142" s="1">
        <v>28</v>
      </c>
      <c r="C2142" s="1">
        <v>7.9500000000000005E-3</v>
      </c>
      <c r="D2142" s="1">
        <v>0.5</v>
      </c>
      <c r="E2142" s="1">
        <v>7.9190000000000007E-3</v>
      </c>
      <c r="F2142" s="1">
        <v>62943.14</v>
      </c>
      <c r="G2142" s="1">
        <v>498.43</v>
      </c>
      <c r="H2142" s="1">
        <v>62693.93</v>
      </c>
      <c r="I2142" s="1">
        <v>2316143.29</v>
      </c>
      <c r="J2142" s="1">
        <v>36.797400000000003</v>
      </c>
      <c r="K2142" s="1"/>
      <c r="AE2142">
        <f>(B2140*C2140/SUM(C2114:C2140)+B2141*C2141/SUM(C2114:C2141)+B2142*C2142/SUM(C2114:C2142)+B2143*C2143/SUM(C2114:C2143)+B2144*C2144/SUM(C2114:C2144))/5</f>
        <v>0.46939499225473391</v>
      </c>
    </row>
    <row r="2143" spans="1:31" x14ac:dyDescent="0.3">
      <c r="A2143" s="1">
        <v>1969</v>
      </c>
      <c r="B2143" s="1">
        <v>29</v>
      </c>
      <c r="C2143" s="1">
        <v>8.2120000000000005E-3</v>
      </c>
      <c r="D2143" s="1">
        <v>0.5</v>
      </c>
      <c r="E2143" s="1">
        <v>8.1790000000000005E-3</v>
      </c>
      <c r="F2143" s="1">
        <v>62444.71</v>
      </c>
      <c r="G2143" s="1">
        <v>510.72</v>
      </c>
      <c r="H2143" s="1">
        <v>62189.35</v>
      </c>
      <c r="I2143" s="1">
        <v>2253449.36</v>
      </c>
      <c r="J2143" s="1">
        <v>36.0871</v>
      </c>
      <c r="K2143" s="1"/>
      <c r="AE2143">
        <f>(B2141*C2141/SUM(C2114:C2141)+B2142*C2142/SUM(C2114:C2142)+B2143*C2143/SUM(C2114:C2143)+B2144*C2144/SUM(C2114:C2144)+B2145*C2145/SUM(C2114:C2145))/5</f>
        <v>0.49122634390622222</v>
      </c>
    </row>
    <row r="2144" spans="1:31" x14ac:dyDescent="0.3">
      <c r="A2144" s="1">
        <v>1969</v>
      </c>
      <c r="B2144" s="1">
        <v>30</v>
      </c>
      <c r="C2144" s="1">
        <v>8.43E-3</v>
      </c>
      <c r="D2144" s="1">
        <v>0.5</v>
      </c>
      <c r="E2144" s="1">
        <v>8.3949999999999997E-3</v>
      </c>
      <c r="F2144" s="1">
        <v>61933.99</v>
      </c>
      <c r="G2144" s="1">
        <v>519.92999999999995</v>
      </c>
      <c r="H2144" s="1">
        <v>61674.03</v>
      </c>
      <c r="I2144" s="1">
        <v>2191260.0099999998</v>
      </c>
      <c r="J2144" s="1">
        <v>35.380600000000001</v>
      </c>
      <c r="K2144" s="1"/>
      <c r="AE2144">
        <f>(B2142*C2142/SUM(C2114:C2142)+B2143*C2143/SUM(C2114:C2143)+B2144*C2144/SUM(C2114:C2144)+B2145*C2145/SUM(C2114:C2145)+B2146*C2146/SUM(C2114:C2146))/5</f>
        <v>0.51328489693032131</v>
      </c>
    </row>
    <row r="2145" spans="1:31" x14ac:dyDescent="0.3">
      <c r="A2145" s="1">
        <v>1969</v>
      </c>
      <c r="B2145" s="1">
        <v>31</v>
      </c>
      <c r="C2145" s="1">
        <v>8.5800000000000008E-3</v>
      </c>
      <c r="D2145" s="1">
        <v>0.5</v>
      </c>
      <c r="E2145" s="1">
        <v>8.5430000000000002E-3</v>
      </c>
      <c r="F2145" s="1">
        <v>61414.06</v>
      </c>
      <c r="G2145" s="1">
        <v>524.69000000000005</v>
      </c>
      <c r="H2145" s="1">
        <v>61151.72</v>
      </c>
      <c r="I2145" s="1">
        <v>2129585.98</v>
      </c>
      <c r="J2145" s="1">
        <v>34.675899999999999</v>
      </c>
      <c r="K2145" s="1"/>
      <c r="AE2145">
        <f>(B2143*C2143/SUM(C2114:C2143)+B2144*C2144/SUM(C2114:C2144)+B2145*C2145/SUM(C2114:C2145)+B2146*C2146/SUM(C2114:C2146)+B2147*C2147/SUM(C2114:C2147))/5</f>
        <v>0.53713684461163691</v>
      </c>
    </row>
    <row r="2146" spans="1:31" x14ac:dyDescent="0.3">
      <c r="A2146" s="1">
        <v>1969</v>
      </c>
      <c r="B2146" s="1">
        <v>32</v>
      </c>
      <c r="C2146" s="1">
        <v>8.8409999999999999E-3</v>
      </c>
      <c r="D2146" s="1">
        <v>0.5</v>
      </c>
      <c r="E2146" s="1">
        <v>8.8020000000000008E-3</v>
      </c>
      <c r="F2146" s="1">
        <v>60889.37</v>
      </c>
      <c r="G2146" s="1">
        <v>535.92999999999995</v>
      </c>
      <c r="H2146" s="1">
        <v>60621.41</v>
      </c>
      <c r="I2146" s="1">
        <v>2068434.26</v>
      </c>
      <c r="J2146" s="1">
        <v>33.970399999999998</v>
      </c>
      <c r="K2146" s="1"/>
      <c r="AE2146">
        <f>(B2144*C2144/SUM(C2114:C2144)+B2145*C2145/SUM(C2114:C2145)+B2146*C2146/SUM(C2114:C2146)+B2147*C2147/SUM(C2114:C2147)+B2148*C2148/SUM(C2114:C2148))/5</f>
        <v>0.56108190656981238</v>
      </c>
    </row>
    <row r="2147" spans="1:31" x14ac:dyDescent="0.3">
      <c r="A2147" s="1">
        <v>1969</v>
      </c>
      <c r="B2147" s="1">
        <v>33</v>
      </c>
      <c r="C2147" s="1">
        <v>9.2320000000000006E-3</v>
      </c>
      <c r="D2147" s="1">
        <v>0.5</v>
      </c>
      <c r="E2147" s="1">
        <v>9.1889999999999993E-3</v>
      </c>
      <c r="F2147" s="1">
        <v>60353.440000000002</v>
      </c>
      <c r="G2147" s="1">
        <v>554.61</v>
      </c>
      <c r="H2147" s="1">
        <v>60076.14</v>
      </c>
      <c r="I2147" s="1">
        <v>2007812.86</v>
      </c>
      <c r="J2147" s="1">
        <v>33.267600000000002</v>
      </c>
      <c r="K2147" s="1"/>
      <c r="AE2147">
        <f>(B2145*C2145/SUM(C2114:C2145)+B2146*C2146/SUM(C2114:C2146)+B2147*C2147/SUM(C2114:C2147)+B2148*C2148/SUM(C2114:C2148)+B2149*C2149/SUM(C2114:C2149))/5</f>
        <v>0.58592458329889519</v>
      </c>
    </row>
    <row r="2148" spans="1:31" x14ac:dyDescent="0.3">
      <c r="A2148" s="1">
        <v>1969</v>
      </c>
      <c r="B2148" s="1">
        <v>34</v>
      </c>
      <c r="C2148" s="1">
        <v>9.5080000000000008E-3</v>
      </c>
      <c r="D2148" s="1">
        <v>0.5</v>
      </c>
      <c r="E2148" s="1">
        <v>9.4629999999999992E-3</v>
      </c>
      <c r="F2148" s="1">
        <v>59798.84</v>
      </c>
      <c r="G2148" s="1">
        <v>565.91</v>
      </c>
      <c r="H2148" s="1">
        <v>59515.88</v>
      </c>
      <c r="I2148" s="1">
        <v>1947736.72</v>
      </c>
      <c r="J2148" s="1">
        <v>32.5715</v>
      </c>
      <c r="K2148" s="1"/>
      <c r="AE2148">
        <f>(B2146*C2146/SUM(C2114:C2146)+B2147*C2147/SUM(C2114:C2147)+B2148*C2148/SUM(C2114:C2148)+B2149*C2149/SUM(C2114:C2149)+B2150*C2150/SUM(C2114:C2150))/5</f>
        <v>0.612161471091763</v>
      </c>
    </row>
    <row r="2149" spans="1:31" x14ac:dyDescent="0.3">
      <c r="A2149" s="1">
        <v>1969</v>
      </c>
      <c r="B2149" s="1">
        <v>35</v>
      </c>
      <c r="C2149" s="1">
        <v>9.8080000000000007E-3</v>
      </c>
      <c r="D2149" s="1">
        <v>0.5</v>
      </c>
      <c r="E2149" s="1">
        <v>9.7599999999999996E-3</v>
      </c>
      <c r="F2149" s="1">
        <v>59232.93</v>
      </c>
      <c r="G2149" s="1">
        <v>578.14</v>
      </c>
      <c r="H2149" s="1">
        <v>58943.86</v>
      </c>
      <c r="I2149" s="1">
        <v>1888220.83</v>
      </c>
      <c r="J2149" s="1">
        <v>31.8779</v>
      </c>
      <c r="K2149" s="1"/>
      <c r="AE2149">
        <f>(B2147*C2147/SUM(C2114:C2147)+B2148*C2148/SUM(C2114:C2148)+B2149*C2149/SUM(C2114:C2149)+B2150*C2150/SUM(C2114:C2150)+B2151*C2151/SUM(C2114:C2151))/5</f>
        <v>0.63830071821171941</v>
      </c>
    </row>
    <row r="2150" spans="1:31" x14ac:dyDescent="0.3">
      <c r="A2150" s="1">
        <v>1969</v>
      </c>
      <c r="B2150" s="1">
        <v>36</v>
      </c>
      <c r="C2150" s="1">
        <v>1.0083999999999999E-2</v>
      </c>
      <c r="D2150" s="1">
        <v>0.5</v>
      </c>
      <c r="E2150" s="1">
        <v>1.0033E-2</v>
      </c>
      <c r="F2150" s="1">
        <v>58654.79</v>
      </c>
      <c r="G2150" s="1">
        <v>588.48</v>
      </c>
      <c r="H2150" s="1">
        <v>58360.55</v>
      </c>
      <c r="I2150" s="1">
        <v>1829276.97</v>
      </c>
      <c r="J2150" s="1">
        <v>31.187200000000001</v>
      </c>
      <c r="K2150" s="1"/>
      <c r="AE2150">
        <f>(B2148*C2148/SUM(C2114:C2148)+B2149*C2149/SUM(C2114:C2149)+B2150*C2150/SUM(C2114:C2150)+B2151*C2151/SUM(C2114:C2151)+B2152*C2152/SUM(C2114:C2152))/5</f>
        <v>0.66258019442509497</v>
      </c>
    </row>
    <row r="2151" spans="1:31" x14ac:dyDescent="0.3">
      <c r="A2151" s="1">
        <v>1969</v>
      </c>
      <c r="B2151" s="1">
        <v>37</v>
      </c>
      <c r="C2151" s="1">
        <v>1.0352E-2</v>
      </c>
      <c r="D2151" s="1">
        <v>0.5</v>
      </c>
      <c r="E2151" s="1">
        <v>1.0298E-2</v>
      </c>
      <c r="F2151" s="1">
        <v>58066.31</v>
      </c>
      <c r="G2151" s="1">
        <v>597.98</v>
      </c>
      <c r="H2151" s="1">
        <v>57767.32</v>
      </c>
      <c r="I2151" s="1">
        <v>1770916.42</v>
      </c>
      <c r="J2151" s="1">
        <v>30.498200000000001</v>
      </c>
      <c r="K2151" s="1"/>
      <c r="AE2151">
        <f>(B2149*C2149/SUM(C2114:C2149)+B2150*C2150/SUM(C2114:C2150)+B2151*C2151/SUM(C2114:C2151)+B2152*C2152/SUM(C2114:C2152)+B2153*C2153/SUM(C2114:C2153))/5</f>
        <v>0.68631723088682128</v>
      </c>
    </row>
    <row r="2152" spans="1:31" x14ac:dyDescent="0.3">
      <c r="A2152" s="1">
        <v>1969</v>
      </c>
      <c r="B2152" s="1">
        <v>38</v>
      </c>
      <c r="C2152" s="1">
        <v>1.0612E-2</v>
      </c>
      <c r="D2152" s="1">
        <v>0.5</v>
      </c>
      <c r="E2152" s="1">
        <v>1.0555999999999999E-2</v>
      </c>
      <c r="F2152" s="1">
        <v>57468.33</v>
      </c>
      <c r="G2152" s="1">
        <v>606.66</v>
      </c>
      <c r="H2152" s="1">
        <v>57165</v>
      </c>
      <c r="I2152" s="1">
        <v>1713149.1</v>
      </c>
      <c r="J2152" s="1">
        <v>29.810300000000002</v>
      </c>
      <c r="K2152" s="1"/>
      <c r="AE2152">
        <f>(B2150*C2150/SUM(C2114:C2150)+B2151*C2151/SUM(C2114:C2151)+B2152*C2152/SUM(C2114:C2152)+B2153*C2153/SUM(C2114:C2153)+B2154*C2154/SUM(C2114:C2154))/5</f>
        <v>0.7092107185907025</v>
      </c>
    </row>
    <row r="2153" spans="1:31" x14ac:dyDescent="0.3">
      <c r="A2153" s="1">
        <v>1969</v>
      </c>
      <c r="B2153" s="1">
        <v>39</v>
      </c>
      <c r="C2153" s="1">
        <v>1.0864E-2</v>
      </c>
      <c r="D2153" s="1">
        <v>0.5</v>
      </c>
      <c r="E2153" s="1">
        <v>1.0805E-2</v>
      </c>
      <c r="F2153" s="1">
        <v>56861.67</v>
      </c>
      <c r="G2153" s="1">
        <v>614.4</v>
      </c>
      <c r="H2153" s="1">
        <v>56554.47</v>
      </c>
      <c r="I2153" s="1">
        <v>1655984.1</v>
      </c>
      <c r="J2153" s="1">
        <v>29.123000000000001</v>
      </c>
      <c r="K2153" s="1"/>
      <c r="AE2153">
        <f>(B2151*C2151/SUM(C2114:C2151)+B2152*C2152/SUM(C2114:C2152)+B2153*C2153/SUM(C2114:C2153)+B2154*C2154/SUM(C2114:C2154)+B2155*C2155/SUM(C2114:C2155))/5</f>
        <v>0.73203460207173399</v>
      </c>
    </row>
    <row r="2154" spans="1:31" x14ac:dyDescent="0.3">
      <c r="A2154" s="1">
        <v>1969</v>
      </c>
      <c r="B2154" s="1">
        <v>40</v>
      </c>
      <c r="C2154" s="1">
        <v>1.1117999999999999E-2</v>
      </c>
      <c r="D2154" s="1">
        <v>0.5</v>
      </c>
      <c r="E2154" s="1">
        <v>1.1056E-2</v>
      </c>
      <c r="F2154" s="1">
        <v>56247.28</v>
      </c>
      <c r="G2154" s="1">
        <v>621.89</v>
      </c>
      <c r="H2154" s="1">
        <v>55936.33</v>
      </c>
      <c r="I2154" s="1">
        <v>1599429.63</v>
      </c>
      <c r="J2154" s="1">
        <v>28.435700000000001</v>
      </c>
      <c r="K2154" s="1"/>
      <c r="AE2154">
        <f>(B2152*C2152/SUM(C2114:C2152)+B2153*C2153/SUM(C2114:C2153)+B2154*C2154/SUM(C2114:C2154)+B2155*C2155/SUM(C2114:C2155)+B2156*C2156/SUM(C2114:C2156))/5</f>
        <v>0.75440373848795339</v>
      </c>
    </row>
    <row r="2155" spans="1:31" x14ac:dyDescent="0.3">
      <c r="A2155" s="1">
        <v>1969</v>
      </c>
      <c r="B2155" s="1">
        <v>41</v>
      </c>
      <c r="C2155" s="1">
        <v>1.1408E-2</v>
      </c>
      <c r="D2155" s="1">
        <v>0.5</v>
      </c>
      <c r="E2155" s="1">
        <v>1.1344E-2</v>
      </c>
      <c r="F2155" s="1">
        <v>55625.39</v>
      </c>
      <c r="G2155" s="1">
        <v>631</v>
      </c>
      <c r="H2155" s="1">
        <v>55309.89</v>
      </c>
      <c r="I2155" s="1">
        <v>1543493.3</v>
      </c>
      <c r="J2155" s="1">
        <v>27.748000000000001</v>
      </c>
      <c r="K2155" s="1"/>
      <c r="AE2155">
        <f>(B2153*C2153/SUM(C2114:C2153)+B2154*C2154/SUM(C2114:C2154)+B2155*C2155/SUM(C2114:C2155)+B2156*C2156/SUM(C2114:C2156)+B2157*C2157/SUM(C2114:C2157))/5</f>
        <v>0.7761001842261156</v>
      </c>
    </row>
    <row r="2156" spans="1:31" x14ac:dyDescent="0.3">
      <c r="A2156" s="1">
        <v>1969</v>
      </c>
      <c r="B2156" s="1">
        <v>42</v>
      </c>
      <c r="C2156" s="1">
        <v>1.1663E-2</v>
      </c>
      <c r="D2156" s="1">
        <v>0.5</v>
      </c>
      <c r="E2156" s="1">
        <v>1.1596E-2</v>
      </c>
      <c r="F2156" s="1">
        <v>54994.39</v>
      </c>
      <c r="G2156" s="1">
        <v>637.69000000000005</v>
      </c>
      <c r="H2156" s="1">
        <v>54675.54</v>
      </c>
      <c r="I2156" s="1">
        <v>1488183.41</v>
      </c>
      <c r="J2156" s="1">
        <v>27.060600000000001</v>
      </c>
      <c r="K2156" s="1"/>
      <c r="AE2156">
        <f>(B2154*C2154/SUM(C2114:C2154)+B2155*C2155/SUM(C2114:C2155)+B2156*C2156/SUM(C2114:C2156)+B2157*C2157/SUM(C2114:C2157)+B2158*C2158/SUM(C2114:C2158))/5</f>
        <v>0.79327804455679618</v>
      </c>
    </row>
    <row r="2157" spans="1:31" x14ac:dyDescent="0.3">
      <c r="A2157" s="1">
        <v>1969</v>
      </c>
      <c r="B2157" s="1">
        <v>43</v>
      </c>
      <c r="C2157" s="1">
        <v>1.1894999999999999E-2</v>
      </c>
      <c r="D2157" s="1">
        <v>0.5</v>
      </c>
      <c r="E2157" s="1">
        <v>1.1823999999999999E-2</v>
      </c>
      <c r="F2157" s="1">
        <v>54356.7</v>
      </c>
      <c r="G2157" s="1">
        <v>642.73</v>
      </c>
      <c r="H2157" s="1">
        <v>54035.34</v>
      </c>
      <c r="I2157" s="1">
        <v>1433507.86</v>
      </c>
      <c r="J2157" s="1">
        <v>26.372199999999999</v>
      </c>
      <c r="K2157" s="1"/>
      <c r="AE2157">
        <f>(B2155*C2155/SUM(C2114:C2155)+B2156*C2156/SUM(C2114:C2156)+B2157*C2157/SUM(C2114:C2157)+B2158*C2158/SUM(C2114:C2158)+B2159*C2159/SUM(C2114:C2159))/5</f>
        <v>0.80884995115065816</v>
      </c>
    </row>
    <row r="2158" spans="1:31" x14ac:dyDescent="0.3">
      <c r="A2158" s="1">
        <v>1969</v>
      </c>
      <c r="B2158" s="1">
        <v>44</v>
      </c>
      <c r="C2158" s="1">
        <v>1.1835999999999999E-2</v>
      </c>
      <c r="D2158" s="1">
        <v>0.5</v>
      </c>
      <c r="E2158" s="1">
        <v>1.1766E-2</v>
      </c>
      <c r="F2158" s="1">
        <v>53713.97</v>
      </c>
      <c r="G2158" s="1">
        <v>632</v>
      </c>
      <c r="H2158" s="1">
        <v>53397.98</v>
      </c>
      <c r="I2158" s="1">
        <v>1379472.53</v>
      </c>
      <c r="J2158" s="1">
        <v>25.681799999999999</v>
      </c>
      <c r="K2158" s="1"/>
      <c r="AE2158">
        <f>(B2156*C2156/SUM(C2114:C2156)+B2157*C2157/SUM(C2114:C2157)+B2158*C2158/SUM(C2114:C2158)+B2159*C2159/SUM(C2114:C2159)+B2160*C2160/SUM(C2114:C2160))/5</f>
        <v>0.8227695739479618</v>
      </c>
    </row>
    <row r="2159" spans="1:31" x14ac:dyDescent="0.3">
      <c r="A2159" s="1">
        <v>1969</v>
      </c>
      <c r="B2159" s="1">
        <v>45</v>
      </c>
      <c r="C2159" s="1">
        <v>1.1990000000000001E-2</v>
      </c>
      <c r="D2159" s="1">
        <v>0.5</v>
      </c>
      <c r="E2159" s="1">
        <v>1.1918E-2</v>
      </c>
      <c r="F2159" s="1">
        <v>53081.98</v>
      </c>
      <c r="G2159" s="1">
        <v>632.64</v>
      </c>
      <c r="H2159" s="1">
        <v>52765.66</v>
      </c>
      <c r="I2159" s="1">
        <v>1326074.55</v>
      </c>
      <c r="J2159" s="1">
        <v>24.9816</v>
      </c>
      <c r="K2159" s="1"/>
      <c r="AE2159">
        <f>(B2157*C2157/SUM(C2114:C2157)+B2158*C2158/SUM(C2114:C2158)+B2159*C2159/SUM(C2114:C2159)+B2160*C2160/SUM(C2114:C2160)+B2161*C2161/SUM(C2114:C2161))/5</f>
        <v>0.83654880344797067</v>
      </c>
    </row>
    <row r="2160" spans="1:31" x14ac:dyDescent="0.3">
      <c r="A2160" s="1">
        <v>1969</v>
      </c>
      <c r="B2160" s="1">
        <v>46</v>
      </c>
      <c r="C2160" s="1">
        <v>1.2175E-2</v>
      </c>
      <c r="D2160" s="1">
        <v>0.5</v>
      </c>
      <c r="E2160" s="1">
        <v>1.2101000000000001E-2</v>
      </c>
      <c r="F2160" s="1">
        <v>52449.34</v>
      </c>
      <c r="G2160" s="1">
        <v>634.71</v>
      </c>
      <c r="H2160" s="1">
        <v>52131.99</v>
      </c>
      <c r="I2160" s="1">
        <v>1273308.8899999999</v>
      </c>
      <c r="J2160" s="1">
        <v>24.276900000000001</v>
      </c>
      <c r="K2160" s="1"/>
      <c r="AE2160">
        <f>(B2158*C2158/SUM(C2114:C2158)+B2159*C2159/SUM(C2114:C2159)+B2160*C2160/SUM(C2114:C2160)+B2161*C2161/SUM(C2114:C2161)+B2162*C2162/SUM(C2114:C2162))/5</f>
        <v>0.8520197496088977</v>
      </c>
    </row>
    <row r="2161" spans="1:31" x14ac:dyDescent="0.3">
      <c r="A2161" s="1">
        <v>1969</v>
      </c>
      <c r="B2161" s="1">
        <v>47</v>
      </c>
      <c r="C2161" s="1">
        <v>1.2435E-2</v>
      </c>
      <c r="D2161" s="1">
        <v>0.5</v>
      </c>
      <c r="E2161" s="1">
        <v>1.2357999999999999E-2</v>
      </c>
      <c r="F2161" s="1">
        <v>51814.63</v>
      </c>
      <c r="G2161" s="1">
        <v>640.35</v>
      </c>
      <c r="H2161" s="1">
        <v>51494.46</v>
      </c>
      <c r="I2161" s="1">
        <v>1221176.9099999999</v>
      </c>
      <c r="J2161" s="1">
        <v>23.568200000000001</v>
      </c>
      <c r="K2161" s="1"/>
      <c r="AE2161">
        <f>(B2159*C2159/SUM(C2114:C2159)+B2160*C2160/SUM(C2114:C2160)+B2161*C2161/SUM(C2114:C2161)+B2162*C2162/SUM(C2114:C2162)+B2163*C2163/SUM(C2114:C2163))/5</f>
        <v>0.87465050060079363</v>
      </c>
    </row>
    <row r="2162" spans="1:31" x14ac:dyDescent="0.3">
      <c r="A2162" s="1">
        <v>1969</v>
      </c>
      <c r="B2162" s="1">
        <v>48</v>
      </c>
      <c r="C2162" s="1">
        <v>1.2806E-2</v>
      </c>
      <c r="D2162" s="1">
        <v>0.5</v>
      </c>
      <c r="E2162" s="1">
        <v>1.2723999999999999E-2</v>
      </c>
      <c r="F2162" s="1">
        <v>51174.28</v>
      </c>
      <c r="G2162" s="1">
        <v>651.16999999999996</v>
      </c>
      <c r="H2162" s="1">
        <v>50848.7</v>
      </c>
      <c r="I2162" s="1">
        <v>1169682.45</v>
      </c>
      <c r="J2162" s="1">
        <v>22.8568</v>
      </c>
      <c r="K2162" s="1"/>
      <c r="AE2162">
        <f>(B2160*C2160/SUM(C2114:C2160)+B2161*C2161/SUM(C2114:C2161)+B2162*C2162/SUM(C2114:C2162)+B2163*C2163/SUM(C2114:C2163)+B2164*C2164/SUM(C2114:C2164))/5</f>
        <v>0.90290617303516163</v>
      </c>
    </row>
    <row r="2163" spans="1:31" x14ac:dyDescent="0.3">
      <c r="A2163" s="1">
        <v>1969</v>
      </c>
      <c r="B2163" s="1">
        <v>49</v>
      </c>
      <c r="C2163" s="1">
        <v>1.329E-2</v>
      </c>
      <c r="D2163" s="1">
        <v>0.5</v>
      </c>
      <c r="E2163" s="1">
        <v>1.3202E-2</v>
      </c>
      <c r="F2163" s="1">
        <v>50523.12</v>
      </c>
      <c r="G2163" s="1">
        <v>667.01</v>
      </c>
      <c r="H2163" s="1">
        <v>50189.61</v>
      </c>
      <c r="I2163" s="1">
        <v>1118833.75</v>
      </c>
      <c r="J2163" s="1">
        <v>22.145</v>
      </c>
      <c r="K2163" s="1"/>
      <c r="AE2163">
        <f>(B2161*C2161/SUM(C2114:C2161)+B2162*C2162/SUM(C2114:C2162)+B2163*C2163/SUM(C2114:C2163)+B2164*C2164/SUM(C2114:C2164)+B2165*C2165/SUM(C2114:C2165))/5</f>
        <v>0.93711493337502816</v>
      </c>
    </row>
    <row r="2164" spans="1:31" x14ac:dyDescent="0.3">
      <c r="A2164" s="1">
        <v>1969</v>
      </c>
      <c r="B2164" s="1">
        <v>50</v>
      </c>
      <c r="C2164" s="1">
        <v>1.3880999999999999E-2</v>
      </c>
      <c r="D2164" s="1">
        <v>0.5</v>
      </c>
      <c r="E2164" s="1">
        <v>1.3786E-2</v>
      </c>
      <c r="F2164" s="1">
        <v>49856.11</v>
      </c>
      <c r="G2164" s="1">
        <v>687.3</v>
      </c>
      <c r="H2164" s="1">
        <v>49512.46</v>
      </c>
      <c r="I2164" s="1">
        <v>1068644.1299999999</v>
      </c>
      <c r="J2164" s="1">
        <v>21.4346</v>
      </c>
      <c r="K2164" s="1"/>
      <c r="AE2164">
        <f>(B2162*C2162/SUM(C2114:C2162)+B2163*C2163/SUM(C2114:C2163)+B2164*C2164/SUM(C2114:C2164)+B2165*C2165/SUM(C2114:C2165)+B2166*C2166/SUM(C2114:C2166))/5</f>
        <v>0.97738403271290397</v>
      </c>
    </row>
    <row r="2165" spans="1:31" x14ac:dyDescent="0.3">
      <c r="A2165" s="1">
        <v>1969</v>
      </c>
      <c r="B2165" s="1">
        <v>51</v>
      </c>
      <c r="C2165" s="1">
        <v>1.4534999999999999E-2</v>
      </c>
      <c r="D2165" s="1">
        <v>0.5</v>
      </c>
      <c r="E2165" s="1">
        <v>1.4430999999999999E-2</v>
      </c>
      <c r="F2165" s="1">
        <v>49168.81</v>
      </c>
      <c r="G2165" s="1">
        <v>709.54</v>
      </c>
      <c r="H2165" s="1">
        <v>48814.05</v>
      </c>
      <c r="I2165" s="1">
        <v>1019131.67</v>
      </c>
      <c r="J2165" s="1">
        <v>20.7272</v>
      </c>
      <c r="K2165" s="1"/>
      <c r="AE2165">
        <f>(B2163*C2163/SUM(C2114:C2163)+B2164*C2164/SUM(C2114:C2164)+B2165*C2165/SUM(C2114:C2165)+B2166*C2166/SUM(C2114:C2166)+B2167*C2167/SUM(C2114:C2167))/5</f>
        <v>1.0234252839347207</v>
      </c>
    </row>
    <row r="2166" spans="1:31" x14ac:dyDescent="0.3">
      <c r="A2166" s="1">
        <v>1969</v>
      </c>
      <c r="B2166" s="1">
        <v>52</v>
      </c>
      <c r="C2166" s="1">
        <v>1.5282E-2</v>
      </c>
      <c r="D2166" s="1">
        <v>0.5</v>
      </c>
      <c r="E2166" s="1">
        <v>1.5166000000000001E-2</v>
      </c>
      <c r="F2166" s="1">
        <v>48459.28</v>
      </c>
      <c r="G2166" s="1">
        <v>734.94</v>
      </c>
      <c r="H2166" s="1">
        <v>48091.81</v>
      </c>
      <c r="I2166" s="1">
        <v>970317.62</v>
      </c>
      <c r="J2166" s="1">
        <v>20.023399999999999</v>
      </c>
      <c r="K2166" s="1"/>
      <c r="AE2166">
        <f>(B2164*C2164/SUM(C2114:C2164)+B2165*C2165/SUM(C2114:C2165)+B2166*C2166/SUM(C2114:C2166)+B2167*C2167/SUM(C2114:C2167)+B2168*C2168/SUM(C2114:C2168))/5</f>
        <v>1.0749521807055822</v>
      </c>
    </row>
    <row r="2167" spans="1:31" x14ac:dyDescent="0.3">
      <c r="A2167" s="1">
        <v>1969</v>
      </c>
      <c r="B2167" s="1">
        <v>53</v>
      </c>
      <c r="C2167" s="1">
        <v>1.6132000000000001E-2</v>
      </c>
      <c r="D2167" s="1">
        <v>0.5</v>
      </c>
      <c r="E2167" s="1">
        <v>1.6003E-2</v>
      </c>
      <c r="F2167" s="1">
        <v>47724.34</v>
      </c>
      <c r="G2167" s="1">
        <v>763.71</v>
      </c>
      <c r="H2167" s="1">
        <v>47342.48</v>
      </c>
      <c r="I2167" s="1">
        <v>922225.81</v>
      </c>
      <c r="J2167" s="1">
        <v>19.324000000000002</v>
      </c>
      <c r="K2167" s="1"/>
      <c r="AE2167">
        <f>(B2165*C2165/SUM(C2114:C2165)+B2166*C2166/SUM(C2114:C2166)+B2167*C2167/SUM(C2114:C2167)+B2168*C2168/SUM(C2114:C2168)+B2169*C2169/SUM(C2114:C2169))/5</f>
        <v>1.132016316780794</v>
      </c>
    </row>
    <row r="2168" spans="1:31" x14ac:dyDescent="0.3">
      <c r="A2168" s="1">
        <v>1969</v>
      </c>
      <c r="B2168" s="1">
        <v>54</v>
      </c>
      <c r="C2168" s="1">
        <v>1.7090000000000001E-2</v>
      </c>
      <c r="D2168" s="1">
        <v>0.5</v>
      </c>
      <c r="E2168" s="1">
        <v>1.6945000000000002E-2</v>
      </c>
      <c r="F2168" s="1">
        <v>46960.63</v>
      </c>
      <c r="G2168" s="1">
        <v>795.76</v>
      </c>
      <c r="H2168" s="1">
        <v>46562.75</v>
      </c>
      <c r="I2168" s="1">
        <v>874883.33</v>
      </c>
      <c r="J2168" s="1">
        <v>18.630099999999999</v>
      </c>
      <c r="K2168" s="1"/>
      <c r="AE2168">
        <f>(B2166*C2166/SUM(C2114:C2166)+B2167*C2167/SUM(C2114:C2167)+B2168*C2168/SUM(C2114:C2168)+B2169*C2169/SUM(C2114:C2169)+B2170*C2170/SUM(C2114:C2170))/5</f>
        <v>1.1951358286548341</v>
      </c>
    </row>
    <row r="2169" spans="1:31" x14ac:dyDescent="0.3">
      <c r="A2169" s="1">
        <v>1969</v>
      </c>
      <c r="B2169" s="1">
        <v>55</v>
      </c>
      <c r="C2169" s="1">
        <v>1.8178E-2</v>
      </c>
      <c r="D2169" s="1">
        <v>0.5</v>
      </c>
      <c r="E2169" s="1">
        <v>1.8013999999999999E-2</v>
      </c>
      <c r="F2169" s="1">
        <v>46164.87</v>
      </c>
      <c r="G2169" s="1">
        <v>831.62</v>
      </c>
      <c r="H2169" s="1">
        <v>45749.06</v>
      </c>
      <c r="I2169" s="1">
        <v>828320.58</v>
      </c>
      <c r="J2169" s="1">
        <v>17.942699999999999</v>
      </c>
      <c r="K2169" s="1"/>
      <c r="AE2169">
        <f>(B2167*C2167/SUM(C2114:C2167)+B2168*C2168/SUM(C2114:C2168)+B2169*C2169/SUM(C2114:C2169)+B2170*C2170/SUM(C2114:C2170)+B2171*C2171/SUM(C2114:C2171))/5</f>
        <v>1.2642262786832561</v>
      </c>
    </row>
    <row r="2170" spans="1:31" x14ac:dyDescent="0.3">
      <c r="A2170" s="1">
        <v>1969</v>
      </c>
      <c r="B2170" s="1">
        <v>56</v>
      </c>
      <c r="C2170" s="1">
        <v>1.9390000000000001E-2</v>
      </c>
      <c r="D2170" s="1">
        <v>0.5</v>
      </c>
      <c r="E2170" s="1">
        <v>1.9203999999999999E-2</v>
      </c>
      <c r="F2170" s="1">
        <v>45333.25</v>
      </c>
      <c r="G2170" s="1">
        <v>870.57</v>
      </c>
      <c r="H2170" s="1">
        <v>44897.97</v>
      </c>
      <c r="I2170" s="1">
        <v>782571.52000000002</v>
      </c>
      <c r="J2170" s="1">
        <v>17.262599999999999</v>
      </c>
      <c r="K2170" s="1"/>
      <c r="AE2170">
        <f>(B2168*C2168/SUM(C2114:C2168)+B2169*C2169/SUM(C2114:C2169)+B2170*C2170/SUM(C2114:C2170)+B2171*C2171/SUM(C2114:C2171)+B2172*C2172/SUM(C2114:C2172))/5</f>
        <v>1.3394308726018866</v>
      </c>
    </row>
    <row r="2171" spans="1:31" x14ac:dyDescent="0.3">
      <c r="A2171" s="1">
        <v>1969</v>
      </c>
      <c r="B2171" s="1">
        <v>57</v>
      </c>
      <c r="C2171" s="1">
        <v>2.0716999999999999E-2</v>
      </c>
      <c r="D2171" s="1">
        <v>0.5</v>
      </c>
      <c r="E2171" s="1">
        <v>2.0504999999999999E-2</v>
      </c>
      <c r="F2171" s="1">
        <v>44462.68</v>
      </c>
      <c r="G2171" s="1">
        <v>911.7</v>
      </c>
      <c r="H2171" s="1">
        <v>44006.83</v>
      </c>
      <c r="I2171" s="1">
        <v>737673.55</v>
      </c>
      <c r="J2171" s="1">
        <v>16.590800000000002</v>
      </c>
      <c r="K2171" s="1"/>
      <c r="AE2171">
        <f>(B2169*C2169/SUM(C2114:C2169)+B2170*C2170/SUM(C2114:C2170)+B2171*C2171/SUM(C2114:C2171)+B2172*C2172/SUM(C2114:C2172)+B2173*C2173/SUM(C2114:C2173))/5</f>
        <v>1.4214246615914834</v>
      </c>
    </row>
    <row r="2172" spans="1:31" x14ac:dyDescent="0.3">
      <c r="A2172" s="1">
        <v>1969</v>
      </c>
      <c r="B2172" s="1">
        <v>58</v>
      </c>
      <c r="C2172" s="1">
        <v>2.2190999999999999E-2</v>
      </c>
      <c r="D2172" s="1">
        <v>0.5</v>
      </c>
      <c r="E2172" s="1">
        <v>2.1947000000000001E-2</v>
      </c>
      <c r="F2172" s="1">
        <v>43550.98</v>
      </c>
      <c r="G2172" s="1">
        <v>955.82</v>
      </c>
      <c r="H2172" s="1">
        <v>43073.07</v>
      </c>
      <c r="I2172" s="1">
        <v>693666.72</v>
      </c>
      <c r="J2172" s="1">
        <v>15.9277</v>
      </c>
      <c r="K2172" s="1"/>
      <c r="AE2172">
        <f>(B2170*C2170/SUM(C2114:C2170)+B2171*C2171/SUM(C2114:C2171)+B2172*C2172/SUM(C2114:C2172)+B2173*C2173/SUM(C2114:C2173)+B2174*C2174/SUM(C2114:C2174))/5</f>
        <v>1.5106684552370127</v>
      </c>
    </row>
    <row r="2173" spans="1:31" x14ac:dyDescent="0.3">
      <c r="A2173" s="1">
        <v>1969</v>
      </c>
      <c r="B2173" s="1">
        <v>59</v>
      </c>
      <c r="C2173" s="1">
        <v>2.3864E-2</v>
      </c>
      <c r="D2173" s="1">
        <v>0.5</v>
      </c>
      <c r="E2173" s="1">
        <v>2.3581999999999999E-2</v>
      </c>
      <c r="F2173" s="1">
        <v>42595.16</v>
      </c>
      <c r="G2173" s="1">
        <v>1004.49</v>
      </c>
      <c r="H2173" s="1">
        <v>42092.92</v>
      </c>
      <c r="I2173" s="1">
        <v>650593.65</v>
      </c>
      <c r="J2173" s="1">
        <v>15.273899999999999</v>
      </c>
      <c r="K2173" s="1"/>
      <c r="AE2173">
        <f>(B2171*C2171/SUM(C2114:C2171)+B2172*C2172/SUM(C2114:C2172)+B2173*C2173/SUM(C2114:C2173)+B2174*C2174/SUM(C2114:C2174)+B2175*C2175/SUM(C2114:C2175))/5</f>
        <v>1.6074201907603509</v>
      </c>
    </row>
    <row r="2174" spans="1:31" x14ac:dyDescent="0.3">
      <c r="A2174" s="1">
        <v>1969</v>
      </c>
      <c r="B2174" s="1">
        <v>60</v>
      </c>
      <c r="C2174" s="1">
        <v>2.5752000000000001E-2</v>
      </c>
      <c r="D2174" s="1">
        <v>0.5</v>
      </c>
      <c r="E2174" s="1">
        <v>2.5425E-2</v>
      </c>
      <c r="F2174" s="1">
        <v>41590.67</v>
      </c>
      <c r="G2174" s="1">
        <v>1057.44</v>
      </c>
      <c r="H2174" s="1">
        <v>41061.949999999997</v>
      </c>
      <c r="I2174" s="1">
        <v>608500.74</v>
      </c>
      <c r="J2174" s="1">
        <v>14.630699999999999</v>
      </c>
      <c r="K2174" s="1"/>
      <c r="AE2174">
        <f>(B2172*C2172/SUM(C2114:C2172)+B2173*C2173/SUM(C2114:C2173)+B2174*C2174/SUM(C2114:C2174)+B2175*C2175/SUM(C2114:C2175)+B2176*C2176/SUM(C2114:C2176))/5</f>
        <v>1.7122920495866154</v>
      </c>
    </row>
    <row r="2175" spans="1:31" x14ac:dyDescent="0.3">
      <c r="A2175" s="1">
        <v>1969</v>
      </c>
      <c r="B2175" s="1">
        <v>61</v>
      </c>
      <c r="C2175" s="1">
        <v>2.7843E-2</v>
      </c>
      <c r="D2175" s="1">
        <v>0.5</v>
      </c>
      <c r="E2175" s="1">
        <v>2.7460999999999999E-2</v>
      </c>
      <c r="F2175" s="1">
        <v>40533.230000000003</v>
      </c>
      <c r="G2175" s="1">
        <v>1113.08</v>
      </c>
      <c r="H2175" s="1">
        <v>39976.69</v>
      </c>
      <c r="I2175" s="1">
        <v>567438.78</v>
      </c>
      <c r="J2175" s="1">
        <v>13.9993</v>
      </c>
      <c r="K2175" s="1"/>
      <c r="AE2175">
        <f>(B2173*C2173/SUM(C2114:C2173)+B2174*C2174/SUM(C2114:C2174)+B2175*C2175/SUM(C2114:C2175)+B2176*C2176/SUM(C2114:C2176)+B2177*C2177/SUM(C2114:C2177))/5</f>
        <v>1.8253579015533923</v>
      </c>
    </row>
    <row r="2176" spans="1:31" x14ac:dyDescent="0.3">
      <c r="A2176" s="1">
        <v>1969</v>
      </c>
      <c r="B2176" s="1">
        <v>62</v>
      </c>
      <c r="C2176" s="1">
        <v>3.0165999999999998E-2</v>
      </c>
      <c r="D2176" s="1">
        <v>0.5</v>
      </c>
      <c r="E2176" s="1">
        <v>2.9718000000000001E-2</v>
      </c>
      <c r="F2176" s="1">
        <v>39420.15</v>
      </c>
      <c r="G2176" s="1">
        <v>1171.48</v>
      </c>
      <c r="H2176" s="1">
        <v>38834.410000000003</v>
      </c>
      <c r="I2176" s="1">
        <v>527462.09</v>
      </c>
      <c r="J2176" s="1">
        <v>13.3805</v>
      </c>
      <c r="K2176" s="1"/>
      <c r="AE2176">
        <f>(B2174*C2174/SUM(C2114:C2174)+B2175*C2175/SUM(C2114:C2175)+B2176*C2176/SUM(C2114:C2176)+B2177*C2177/SUM(C2114:C2177)+B2178*C2178/SUM(C2114:C2178))/5</f>
        <v>1.9465378760671748</v>
      </c>
    </row>
    <row r="2177" spans="1:31" x14ac:dyDescent="0.3">
      <c r="A2177" s="1">
        <v>1969</v>
      </c>
      <c r="B2177" s="1">
        <v>63</v>
      </c>
      <c r="C2177" s="1">
        <v>3.2724999999999997E-2</v>
      </c>
      <c r="D2177" s="1">
        <v>0.5</v>
      </c>
      <c r="E2177" s="1">
        <v>3.2198999999999998E-2</v>
      </c>
      <c r="F2177" s="1">
        <v>38248.67</v>
      </c>
      <c r="G2177" s="1">
        <v>1231.55</v>
      </c>
      <c r="H2177" s="1">
        <v>37632.89</v>
      </c>
      <c r="I2177" s="1">
        <v>488627.68</v>
      </c>
      <c r="J2177" s="1">
        <v>12.775</v>
      </c>
      <c r="K2177" s="1"/>
      <c r="AE2177">
        <f>(B2175*C2175/SUM(C2114:C2175)+B2176*C2176/SUM(C2114:C2176)+B2177*C2177/SUM(C2114:C2177)+B2178*C2178/SUM(C2114:C2178)+B2179*C2179/SUM(C2114:C2179))/5</f>
        <v>2.0755813978696223</v>
      </c>
    </row>
    <row r="2178" spans="1:31" x14ac:dyDescent="0.3">
      <c r="A2178" s="1">
        <v>1969</v>
      </c>
      <c r="B2178" s="1">
        <v>64</v>
      </c>
      <c r="C2178" s="1">
        <v>3.5576000000000003E-2</v>
      </c>
      <c r="D2178" s="1">
        <v>0.5</v>
      </c>
      <c r="E2178" s="1">
        <v>3.4953999999999999E-2</v>
      </c>
      <c r="F2178" s="1">
        <v>37017.120000000003</v>
      </c>
      <c r="G2178" s="1">
        <v>1293.9100000000001</v>
      </c>
      <c r="H2178" s="1">
        <v>36370.160000000003</v>
      </c>
      <c r="I2178" s="1">
        <v>450994.79</v>
      </c>
      <c r="J2178" s="1">
        <v>12.183400000000001</v>
      </c>
      <c r="K2178" s="1"/>
      <c r="AE2178">
        <f>(B2176*C2176/SUM(C2114:C2176)+B2177*C2177/SUM(C2114:C2177)+B2178*C2178/SUM(C2114:C2178)+B2179*C2179/SUM(C2114:C2179)+B2180*C2180/SUM(C2114:C2180))/5</f>
        <v>2.2124354322729238</v>
      </c>
    </row>
    <row r="2179" spans="1:31" x14ac:dyDescent="0.3">
      <c r="A2179" s="1">
        <v>1969</v>
      </c>
      <c r="B2179" s="1">
        <v>65</v>
      </c>
      <c r="C2179" s="1">
        <v>3.8736E-2</v>
      </c>
      <c r="D2179" s="1">
        <v>0.5</v>
      </c>
      <c r="E2179" s="1">
        <v>3.7999999999999999E-2</v>
      </c>
      <c r="F2179" s="1">
        <v>35723.21</v>
      </c>
      <c r="G2179" s="1">
        <v>1357.49</v>
      </c>
      <c r="H2179" s="1">
        <v>35044.47</v>
      </c>
      <c r="I2179" s="1">
        <v>414624.63</v>
      </c>
      <c r="J2179" s="1">
        <v>11.6066</v>
      </c>
      <c r="K2179" s="1"/>
      <c r="AE2179">
        <f>(B2177*C2177/SUM(C2114:C2177)+B2178*C2178/SUM(C2114:C2178)+B2179*C2179/SUM(C2114:C2179)+B2180*C2180/SUM(C2114:C2180)+B2181*C2181/SUM(C2114:C2181))/5</f>
        <v>2.3569488158779479</v>
      </c>
    </row>
    <row r="2180" spans="1:31" x14ac:dyDescent="0.3">
      <c r="A2180" s="1">
        <v>1969</v>
      </c>
      <c r="B2180" s="1">
        <v>66</v>
      </c>
      <c r="C2180" s="1">
        <v>4.2222999999999997E-2</v>
      </c>
      <c r="D2180" s="1">
        <v>0.5</v>
      </c>
      <c r="E2180" s="1">
        <v>4.1349999999999998E-2</v>
      </c>
      <c r="F2180" s="1">
        <v>34365.72</v>
      </c>
      <c r="G2180" s="1">
        <v>1421.01</v>
      </c>
      <c r="H2180" s="1">
        <v>33655.22</v>
      </c>
      <c r="I2180" s="1">
        <v>379580.15999999997</v>
      </c>
      <c r="J2180" s="1">
        <v>11.045299999999999</v>
      </c>
      <c r="K2180" s="1"/>
      <c r="AE2180">
        <f>(B2178*C2178/SUM(C2114:C2178)+B2179*C2179/SUM(C2114:C2179)+B2180*C2180/SUM(C2114:C2180)+B2181*C2181/SUM(C2114:C2181)+B2182*C2182/SUM(C2114:C2182))/5</f>
        <v>2.5146967948342143</v>
      </c>
    </row>
    <row r="2181" spans="1:31" x14ac:dyDescent="0.3">
      <c r="A2181" s="1">
        <v>1969</v>
      </c>
      <c r="B2181" s="1">
        <v>67</v>
      </c>
      <c r="C2181" s="1">
        <v>4.6077E-2</v>
      </c>
      <c r="D2181" s="1">
        <v>0.5</v>
      </c>
      <c r="E2181" s="1">
        <v>4.5039000000000003E-2</v>
      </c>
      <c r="F2181" s="1">
        <v>32944.71</v>
      </c>
      <c r="G2181" s="1">
        <v>1483.8</v>
      </c>
      <c r="H2181" s="1">
        <v>32202.81</v>
      </c>
      <c r="I2181" s="1">
        <v>345924.94</v>
      </c>
      <c r="J2181" s="1">
        <v>10.5002</v>
      </c>
      <c r="K2181" s="1"/>
      <c r="AE2181">
        <f>(B2179*C2179/SUM(C2114:C2179)+B2180*C2180/SUM(C2114:C2180)+B2181*C2181/SUM(C2114:C2181)+B2182*C2182/SUM(C2114:C2182)+B2183*C2183/SUM(C2114:C2183))/5</f>
        <v>2.6826065452502244</v>
      </c>
    </row>
    <row r="2182" spans="1:31" x14ac:dyDescent="0.3">
      <c r="A2182" s="1">
        <v>1969</v>
      </c>
      <c r="B2182" s="1">
        <v>68</v>
      </c>
      <c r="C2182" s="1">
        <v>5.0852000000000001E-2</v>
      </c>
      <c r="D2182" s="1">
        <v>0.5</v>
      </c>
      <c r="E2182" s="1">
        <v>4.9591000000000003E-2</v>
      </c>
      <c r="F2182" s="1">
        <v>31460.91</v>
      </c>
      <c r="G2182" s="1">
        <v>1560.19</v>
      </c>
      <c r="H2182" s="1">
        <v>30680.81</v>
      </c>
      <c r="I2182" s="1">
        <v>313722.14</v>
      </c>
      <c r="J2182" s="1">
        <v>9.9718</v>
      </c>
      <c r="K2182" s="1"/>
      <c r="AE2182">
        <f>(B2180*C2180/SUM(C2114:C2180)+B2181*C2181/SUM(C2114:C2181)+B2182*C2182/SUM(C2114:C2182)+B2183*C2183/SUM(C2114:C2183)+B2184*C2184/SUM(C2114:C2184))/5</f>
        <v>2.8570929815946799</v>
      </c>
    </row>
    <row r="2183" spans="1:31" x14ac:dyDescent="0.3">
      <c r="A2183" s="1">
        <v>1969</v>
      </c>
      <c r="B2183" s="1">
        <v>69</v>
      </c>
      <c r="C2183" s="1">
        <v>5.5877999999999997E-2</v>
      </c>
      <c r="D2183" s="1">
        <v>0.5</v>
      </c>
      <c r="E2183" s="1">
        <v>5.4358999999999998E-2</v>
      </c>
      <c r="F2183" s="1">
        <v>29900.720000000001</v>
      </c>
      <c r="G2183" s="1">
        <v>1625.38</v>
      </c>
      <c r="H2183" s="1">
        <v>29088.02</v>
      </c>
      <c r="I2183" s="1">
        <v>283041.32</v>
      </c>
      <c r="J2183" s="1">
        <v>9.4659999999999993</v>
      </c>
      <c r="K2183" s="1"/>
      <c r="AE2183">
        <f>(B2181*C2181/SUM(C2114:C2181)+B2182*C2182/SUM(C2114:C2182)+B2183*C2183/SUM(C2114:C2183)+B2184*C2184/SUM(C2114:C2184)+B2185*C2185/SUM(C2114:C2185))/5</f>
        <v>3.0368591711867348</v>
      </c>
    </row>
    <row r="2184" spans="1:31" x14ac:dyDescent="0.3">
      <c r="A2184" s="1">
        <v>1969</v>
      </c>
      <c r="B2184" s="1">
        <v>70</v>
      </c>
      <c r="C2184" s="1">
        <v>6.1115000000000003E-2</v>
      </c>
      <c r="D2184" s="1">
        <v>0.5</v>
      </c>
      <c r="E2184" s="1">
        <v>5.9303000000000002E-2</v>
      </c>
      <c r="F2184" s="1">
        <v>28275.33</v>
      </c>
      <c r="G2184" s="1">
        <v>1676.81</v>
      </c>
      <c r="H2184" s="1">
        <v>27436.93</v>
      </c>
      <c r="I2184" s="1">
        <v>253953.3</v>
      </c>
      <c r="J2184" s="1">
        <v>8.9814000000000007</v>
      </c>
      <c r="K2184" s="1"/>
      <c r="AE2184">
        <f>(B2182*C2182/SUM(C2114:C2182)+B2183*C2183/SUM(C2114:C2183)+B2184*C2184/SUM(C2114:C2184)+B2185*C2185/SUM(C2114:C2185)+B2186*C2186/SUM(C2114:C2186))/5</f>
        <v>3.2196229662921128</v>
      </c>
    </row>
    <row r="2185" spans="1:31" x14ac:dyDescent="0.3">
      <c r="A2185" s="1">
        <v>1969</v>
      </c>
      <c r="B2185" s="1">
        <v>71</v>
      </c>
      <c r="C2185" s="1">
        <v>6.6795999999999994E-2</v>
      </c>
      <c r="D2185" s="1">
        <v>0.5</v>
      </c>
      <c r="E2185" s="1">
        <v>6.4638000000000001E-2</v>
      </c>
      <c r="F2185" s="1">
        <v>26598.52</v>
      </c>
      <c r="G2185" s="1">
        <v>1719.26</v>
      </c>
      <c r="H2185" s="1">
        <v>25738.89</v>
      </c>
      <c r="I2185" s="1">
        <v>226516.37</v>
      </c>
      <c r="J2185" s="1">
        <v>8.5160999999999998</v>
      </c>
      <c r="K2185" s="1"/>
      <c r="AE2185">
        <f>(B2183*C2183/SUM(C2114:C2183)+B2184*C2184/SUM(C2114:C2184)+B2185*C2185/SUM(C2114:C2185)+B2186*C2186/SUM(C2114:C2186)+B2187*C2187/SUM(C2114:C2187))/5</f>
        <v>3.3970066680840327</v>
      </c>
    </row>
    <row r="2186" spans="1:31" x14ac:dyDescent="0.3">
      <c r="A2186" s="1">
        <v>1969</v>
      </c>
      <c r="B2186" s="1">
        <v>72</v>
      </c>
      <c r="C2186" s="1">
        <v>7.2869000000000003E-2</v>
      </c>
      <c r="D2186" s="1">
        <v>0.5</v>
      </c>
      <c r="E2186" s="1">
        <v>7.0306999999999994E-2</v>
      </c>
      <c r="F2186" s="1">
        <v>24879.26</v>
      </c>
      <c r="G2186" s="1">
        <v>1749.19</v>
      </c>
      <c r="H2186" s="1">
        <v>24004.66</v>
      </c>
      <c r="I2186" s="1">
        <v>200777.48</v>
      </c>
      <c r="J2186" s="1">
        <v>8.0701000000000001</v>
      </c>
      <c r="K2186" s="1"/>
      <c r="AE2186">
        <f>(B2184*C2184/SUM(C2114:C2184)+B2185*C2185/SUM(C2114:C2185)+B2186*C2186/SUM(C2114:C2186)+B2187*C2187/SUM(C2114:C2187)+B2188*C2188/SUM(C2114:C2188))/5</f>
        <v>3.5692931498464033</v>
      </c>
    </row>
    <row r="2187" spans="1:31" x14ac:dyDescent="0.3">
      <c r="A2187" s="1">
        <v>1969</v>
      </c>
      <c r="B2187" s="1">
        <v>73</v>
      </c>
      <c r="C2187" s="1">
        <v>7.9305E-2</v>
      </c>
      <c r="D2187" s="1">
        <v>0.5</v>
      </c>
      <c r="E2187" s="1">
        <v>7.6281000000000002E-2</v>
      </c>
      <c r="F2187" s="1">
        <v>23130.07</v>
      </c>
      <c r="G2187" s="1">
        <v>1764.37</v>
      </c>
      <c r="H2187" s="1">
        <v>22247.88</v>
      </c>
      <c r="I2187" s="1">
        <v>176772.82</v>
      </c>
      <c r="J2187" s="1">
        <v>7.6425999999999998</v>
      </c>
      <c r="K2187" s="1"/>
      <c r="AE2187">
        <f>(B2185*C2185/SUM(C2114:C2185)+B2186*C2186/SUM(C2114:C2186)+B2187*C2187/SUM(C2114:C2187)+B2188*C2188/SUM(C2114:C2188)+B2189*C2189/SUM(C2114:C2189))/5</f>
        <v>3.737889119357805</v>
      </c>
    </row>
    <row r="2188" spans="1:31" x14ac:dyDescent="0.3">
      <c r="A2188" s="1">
        <v>1969</v>
      </c>
      <c r="B2188" s="1">
        <v>74</v>
      </c>
      <c r="C2188" s="1">
        <v>8.6177000000000004E-2</v>
      </c>
      <c r="D2188" s="1">
        <v>0.5</v>
      </c>
      <c r="E2188" s="1">
        <v>8.2616999999999996E-2</v>
      </c>
      <c r="F2188" s="1">
        <v>21365.7</v>
      </c>
      <c r="G2188" s="1">
        <v>1765.18</v>
      </c>
      <c r="H2188" s="1">
        <v>20483.11</v>
      </c>
      <c r="I2188" s="1">
        <v>154524.93</v>
      </c>
      <c r="J2188" s="1">
        <v>7.2324000000000002</v>
      </c>
      <c r="K2188" s="1"/>
      <c r="AE2188">
        <f>(B2186*C2186/SUM(C2114:C2186)+B2187*C2187/SUM(C2114:C2187)+B2188*C2188/SUM(C2114:C2188)+B2189*C2189/SUM(C2114:C2189)+B2190*C2190/SUM(C2114:C2190))/5</f>
        <v>3.9026121690221154</v>
      </c>
    </row>
    <row r="2189" spans="1:31" x14ac:dyDescent="0.3">
      <c r="A2189" s="1">
        <v>1969</v>
      </c>
      <c r="B2189" s="1">
        <v>75</v>
      </c>
      <c r="C2189" s="1">
        <v>9.3575000000000005E-2</v>
      </c>
      <c r="D2189" s="1">
        <v>0.5</v>
      </c>
      <c r="E2189" s="1">
        <v>8.9391999999999999E-2</v>
      </c>
      <c r="F2189" s="1">
        <v>19600.52</v>
      </c>
      <c r="G2189" s="1">
        <v>1752.14</v>
      </c>
      <c r="H2189" s="1">
        <v>18724.45</v>
      </c>
      <c r="I2189" s="1">
        <v>134041.82999999999</v>
      </c>
      <c r="J2189" s="1">
        <v>6.8387000000000002</v>
      </c>
      <c r="K2189" s="1"/>
      <c r="AE2189">
        <f>(B2187*C2187/SUM(C2114:C2187)+B2188*C2188/SUM(C2114:C2188)+B2189*C2189/SUM(C2114:C2189)+B2190*C2190/SUM(C2114:C2190)+B2191*C2191/SUM(C2114:C2191))/5</f>
        <v>4.0648172567174825</v>
      </c>
    </row>
    <row r="2190" spans="1:31" x14ac:dyDescent="0.3">
      <c r="A2190" s="1">
        <v>1969</v>
      </c>
      <c r="B2190" s="1">
        <v>76</v>
      </c>
      <c r="C2190" s="1">
        <v>0.10161199999999999</v>
      </c>
      <c r="D2190" s="1">
        <v>0.5</v>
      </c>
      <c r="E2190" s="1">
        <v>9.6698999999999993E-2</v>
      </c>
      <c r="F2190" s="1">
        <v>17848.38</v>
      </c>
      <c r="G2190" s="1">
        <v>1725.92</v>
      </c>
      <c r="H2190" s="1">
        <v>16985.419999999998</v>
      </c>
      <c r="I2190" s="1">
        <v>115317.38</v>
      </c>
      <c r="J2190" s="1">
        <v>6.4608999999999996</v>
      </c>
      <c r="K2190" s="1"/>
      <c r="AE2190">
        <f>(B2188*C2188/SUM(C2114:C2188)+B2189*C2189/SUM(C2114:C2189)+B2190*C2190/SUM(C2114:C2190)+B2191*C2191/SUM(C2114:C2191)+B2192*C2192/SUM(C2114:C2192))/5</f>
        <v>4.2272949167859322</v>
      </c>
    </row>
    <row r="2191" spans="1:31" x14ac:dyDescent="0.3">
      <c r="A2191" s="1">
        <v>1969</v>
      </c>
      <c r="B2191" s="1">
        <v>77</v>
      </c>
      <c r="C2191" s="1">
        <v>0.11043</v>
      </c>
      <c r="D2191" s="1">
        <v>0.5</v>
      </c>
      <c r="E2191" s="1">
        <v>0.10465099999999999</v>
      </c>
      <c r="F2191" s="1">
        <v>16122.46</v>
      </c>
      <c r="G2191" s="1">
        <v>1687.24</v>
      </c>
      <c r="H2191" s="1">
        <v>15278.84</v>
      </c>
      <c r="I2191" s="1">
        <v>98331.96</v>
      </c>
      <c r="J2191" s="1">
        <v>6.0991</v>
      </c>
      <c r="K2191" s="1"/>
      <c r="AE2191">
        <f>(B2189*C2189/SUM(C2114:C2189)+B2190*C2190/SUM(C2114:C2190)+B2191*C2191/SUM(C2114:C2191)+B2192*C2192/SUM(C2114:C2192)+B2193*C2193/SUM(C2114:C2193))/5</f>
        <v>4.3919895942571916</v>
      </c>
    </row>
    <row r="2192" spans="1:31" x14ac:dyDescent="0.3">
      <c r="A2192" s="1">
        <v>1969</v>
      </c>
      <c r="B2192" s="1">
        <v>78</v>
      </c>
      <c r="C2192" s="1">
        <v>0.12023399999999999</v>
      </c>
      <c r="D2192" s="1">
        <v>0.5</v>
      </c>
      <c r="E2192" s="1">
        <v>0.113416</v>
      </c>
      <c r="F2192" s="1">
        <v>14435.22</v>
      </c>
      <c r="G2192" s="1">
        <v>1637.18</v>
      </c>
      <c r="H2192" s="1">
        <v>13616.63</v>
      </c>
      <c r="I2192" s="1">
        <v>83053.119999999995</v>
      </c>
      <c r="J2192" s="1">
        <v>5.7534999999999998</v>
      </c>
      <c r="K2192" s="1"/>
      <c r="AE2192">
        <f>(B2190*C2190/SUM(C2114:C2190)+B2191*C2191/SUM(C2114:C2191)+B2192*C2192/SUM(C2114:C2192)+B2193*C2193/SUM(C2114:C2193)+B2194*C2194/SUM(C2114:C2194))/5</f>
        <v>4.558959966351221</v>
      </c>
    </row>
    <row r="2193" spans="1:31" x14ac:dyDescent="0.3">
      <c r="A2193" s="1">
        <v>1969</v>
      </c>
      <c r="B2193" s="1">
        <v>79</v>
      </c>
      <c r="C2193" s="1">
        <v>0.131081</v>
      </c>
      <c r="D2193" s="1">
        <v>0.5</v>
      </c>
      <c r="E2193" s="1">
        <v>0.123018</v>
      </c>
      <c r="F2193" s="1">
        <v>12798.04</v>
      </c>
      <c r="G2193" s="1">
        <v>1574.39</v>
      </c>
      <c r="H2193" s="1">
        <v>12010.84</v>
      </c>
      <c r="I2193" s="1">
        <v>69436.490000000005</v>
      </c>
      <c r="J2193" s="1">
        <v>5.4256000000000002</v>
      </c>
      <c r="K2193" s="1"/>
      <c r="AE2193">
        <f>(B2191*C2191/SUM(C2114:C2191)+B2192*C2192/SUM(C2114:C2192)+B2193*C2193/SUM(C2114:C2193)+B2194*C2194/SUM(C2114:C2194)+B2195*C2195/SUM(C2114:C2195))/5</f>
        <v>4.7262095205759893</v>
      </c>
    </row>
    <row r="2194" spans="1:31" x14ac:dyDescent="0.3">
      <c r="A2194" s="1">
        <v>1969</v>
      </c>
      <c r="B2194" s="1">
        <v>80</v>
      </c>
      <c r="C2194" s="1">
        <v>0.142874</v>
      </c>
      <c r="D2194" s="1">
        <v>0.5</v>
      </c>
      <c r="E2194" s="1">
        <v>0.13334799999999999</v>
      </c>
      <c r="F2194" s="1">
        <v>11223.65</v>
      </c>
      <c r="G2194" s="1">
        <v>1496.65</v>
      </c>
      <c r="H2194" s="1">
        <v>10475.32</v>
      </c>
      <c r="I2194" s="1">
        <v>57425.65</v>
      </c>
      <c r="J2194" s="1">
        <v>5.1165000000000003</v>
      </c>
      <c r="K2194" s="1"/>
      <c r="AE2194">
        <f>(B2192*C2192/SUM(C2114:C2192)+B2193*C2193/SUM(C2114:C2193)+B2194*C2194/SUM(C2114:C2194)+B2195*C2195/SUM(C2114:C2195)+B2196*C2196/SUM(C2114:C2196))/5</f>
        <v>4.8895653471074549</v>
      </c>
    </row>
    <row r="2195" spans="1:31" x14ac:dyDescent="0.3">
      <c r="A2195" s="1">
        <v>1969</v>
      </c>
      <c r="B2195" s="1">
        <v>81</v>
      </c>
      <c r="C2195" s="1">
        <v>0.15545200000000001</v>
      </c>
      <c r="D2195" s="1">
        <v>0.5</v>
      </c>
      <c r="E2195" s="1">
        <v>0.14424100000000001</v>
      </c>
      <c r="F2195" s="1">
        <v>9727</v>
      </c>
      <c r="G2195" s="1">
        <v>1403.03</v>
      </c>
      <c r="H2195" s="1">
        <v>9025.49</v>
      </c>
      <c r="I2195" s="1">
        <v>46950.32</v>
      </c>
      <c r="J2195" s="1">
        <v>4.8268000000000004</v>
      </c>
      <c r="K2195" s="1"/>
      <c r="AE2195">
        <f>(B2193*C2193/SUM(C2114:C2193)+B2194*C2194/SUM(C2114:C2194)+B2195*C2195/SUM(C2114:C2195)+B2196*C2196/SUM(C2114:C2196)+B2197*C2197/SUM(C2114:C2197))/5</f>
        <v>5.0439611361805179</v>
      </c>
    </row>
    <row r="2196" spans="1:31" x14ac:dyDescent="0.3">
      <c r="A2196" s="1">
        <v>1969</v>
      </c>
      <c r="B2196" s="1">
        <v>82</v>
      </c>
      <c r="C2196" s="1">
        <v>0.16857900000000001</v>
      </c>
      <c r="D2196" s="1">
        <v>0.5</v>
      </c>
      <c r="E2196" s="1">
        <v>0.155474</v>
      </c>
      <c r="F2196" s="1">
        <v>8323.9699999999993</v>
      </c>
      <c r="G2196" s="1">
        <v>1294.1600000000001</v>
      </c>
      <c r="H2196" s="1">
        <v>7676.89</v>
      </c>
      <c r="I2196" s="1">
        <v>37924.839999999997</v>
      </c>
      <c r="J2196" s="1">
        <v>4.5560999999999998</v>
      </c>
      <c r="K2196" s="1"/>
      <c r="AE2196">
        <f>(B2194*C2194/SUM(C2114:C2194)+B2195*C2195/SUM(C2114:C2195)+B2196*C2196/SUM(C2114:C2196)+B2197*C2197/SUM(C2114:C2197)+B2198*C2198/SUM(C2114:C2198))/5</f>
        <v>5.1859395686163596</v>
      </c>
    </row>
    <row r="2197" spans="1:31" x14ac:dyDescent="0.3">
      <c r="A2197" s="1">
        <v>1969</v>
      </c>
      <c r="B2197" s="1">
        <v>83</v>
      </c>
      <c r="C2197" s="1">
        <v>0.18221599999999999</v>
      </c>
      <c r="D2197" s="1">
        <v>0.5</v>
      </c>
      <c r="E2197" s="1">
        <v>0.16700100000000001</v>
      </c>
      <c r="F2197" s="1">
        <v>7029.81</v>
      </c>
      <c r="G2197" s="1">
        <v>1173.98</v>
      </c>
      <c r="H2197" s="1">
        <v>6442.82</v>
      </c>
      <c r="I2197" s="1">
        <v>30247.95</v>
      </c>
      <c r="J2197" s="1">
        <v>4.3028000000000004</v>
      </c>
      <c r="K2197" s="1"/>
      <c r="AE2197">
        <f>(B2195*C2195/SUM(C2114:C2195)+B2196*C2196/SUM(C2114:C2196)+B2197*C2197/SUM(C2114:C2197)+B2198*C2198/SUM(C2114:C2198)+B2199*C2199/SUM(C2114:C2199))/5</f>
        <v>5.3136829282997056</v>
      </c>
    </row>
    <row r="2198" spans="1:31" x14ac:dyDescent="0.3">
      <c r="A2198" s="1">
        <v>1969</v>
      </c>
      <c r="B2198" s="1">
        <v>84</v>
      </c>
      <c r="C2198" s="1">
        <v>0.19653899999999999</v>
      </c>
      <c r="D2198" s="1">
        <v>0.5</v>
      </c>
      <c r="E2198" s="1">
        <v>0.178954</v>
      </c>
      <c r="F2198" s="1">
        <v>5855.83</v>
      </c>
      <c r="G2198" s="1">
        <v>1047.92</v>
      </c>
      <c r="H2198" s="1">
        <v>5331.87</v>
      </c>
      <c r="I2198" s="1">
        <v>23805.13</v>
      </c>
      <c r="J2198" s="1">
        <v>4.0651999999999999</v>
      </c>
      <c r="K2198" s="1"/>
      <c r="AE2198">
        <f>(B2196*C2196/SUM(C2114:C2196)+B2197*C2197/SUM(C2114:C2197)+B2198*C2198/SUM(C2114:C2198)+B2199*C2199/SUM(C2114:C2199)+B2200*C2200/SUM(C2114:C2200))/5</f>
        <v>5.4271268817714997</v>
      </c>
    </row>
    <row r="2199" spans="1:31" x14ac:dyDescent="0.3">
      <c r="A2199" s="1">
        <v>1969</v>
      </c>
      <c r="B2199" s="1">
        <v>85</v>
      </c>
      <c r="C2199" s="1">
        <v>0.21157799999999999</v>
      </c>
      <c r="D2199" s="1">
        <v>0.5</v>
      </c>
      <c r="E2199" s="1">
        <v>0.19133700000000001</v>
      </c>
      <c r="F2199" s="1">
        <v>4807.91</v>
      </c>
      <c r="G2199" s="1">
        <v>919.93</v>
      </c>
      <c r="H2199" s="1">
        <v>4347.9399999999996</v>
      </c>
      <c r="I2199" s="1">
        <v>18473.259999999998</v>
      </c>
      <c r="J2199" s="1">
        <v>3.8422999999999998</v>
      </c>
      <c r="K2199" s="1"/>
      <c r="AE2199">
        <f>(B2197*C2197/SUM(C2114:C2197)+B2198*C2198/SUM(C2114:C2198)+B2199*C2199/SUM(C2114:C2199)+B2200*C2200/SUM(C2114:C2200)+B2201*C2201/SUM(C2114:C2201))/5</f>
        <v>5.5280293230568711</v>
      </c>
    </row>
    <row r="2200" spans="1:31" x14ac:dyDescent="0.3">
      <c r="A2200" s="1">
        <v>1969</v>
      </c>
      <c r="B2200" s="1">
        <v>86</v>
      </c>
      <c r="C2200" s="1">
        <v>0.22736700000000001</v>
      </c>
      <c r="D2200" s="1">
        <v>0.5</v>
      </c>
      <c r="E2200" s="1">
        <v>0.20415800000000001</v>
      </c>
      <c r="F2200" s="1">
        <v>3887.98</v>
      </c>
      <c r="G2200" s="1">
        <v>793.76</v>
      </c>
      <c r="H2200" s="1">
        <v>3491.1</v>
      </c>
      <c r="I2200" s="1">
        <v>14125.32</v>
      </c>
      <c r="J2200" s="1">
        <v>3.6331000000000002</v>
      </c>
      <c r="K2200" s="1"/>
      <c r="AE2200">
        <f>(B2198*C2198/SUM(C2114:C2198)+B2199*C2199/SUM(C2114:C2199)+B2200*C2200/SUM(C2114:C2200)+B2201*C2201/SUM(C2114:C2201)+B2202*C2202/SUM(C2114:C2202))/5</f>
        <v>5.6184950223755497</v>
      </c>
    </row>
    <row r="2201" spans="1:31" x14ac:dyDescent="0.3">
      <c r="A2201" s="1">
        <v>1969</v>
      </c>
      <c r="B2201" s="1">
        <v>87</v>
      </c>
      <c r="C2201" s="1">
        <v>0.243947</v>
      </c>
      <c r="D2201" s="1">
        <v>0.5</v>
      </c>
      <c r="E2201" s="1">
        <v>0.21742600000000001</v>
      </c>
      <c r="F2201" s="1">
        <v>3094.22</v>
      </c>
      <c r="G2201" s="1">
        <v>672.76</v>
      </c>
      <c r="H2201" s="1">
        <v>2757.83</v>
      </c>
      <c r="I2201" s="1">
        <v>10634.23</v>
      </c>
      <c r="J2201" s="1">
        <v>3.4367999999999999</v>
      </c>
      <c r="K2201" s="1"/>
      <c r="AE2201">
        <f>(B2199*C2199/SUM(C2114:C2199)+B2200*C2200/SUM(C2114:C2200)+B2201*C2201/SUM(C2114:C2201)+B2202*C2202/SUM(C2114:C2202)+B2203*C2203/SUM(C2114:C2203))/5</f>
        <v>5.6995018591962943</v>
      </c>
    </row>
    <row r="2202" spans="1:31" x14ac:dyDescent="0.3">
      <c r="A2202" s="1">
        <v>1969</v>
      </c>
      <c r="B2202" s="1">
        <v>88</v>
      </c>
      <c r="C2202" s="1">
        <v>0.26138099999999997</v>
      </c>
      <c r="D2202" s="1">
        <v>0.5</v>
      </c>
      <c r="E2202" s="1">
        <v>0.23116999999999999</v>
      </c>
      <c r="F2202" s="1">
        <v>2421.4499999999998</v>
      </c>
      <c r="G2202" s="1">
        <v>559.77</v>
      </c>
      <c r="H2202" s="1">
        <v>2141.5700000000002</v>
      </c>
      <c r="I2202" s="1">
        <v>7876.39</v>
      </c>
      <c r="J2202" s="1">
        <v>3.2528000000000001</v>
      </c>
      <c r="K2202" s="1"/>
      <c r="AE2202">
        <f>(B2200*C2200/SUM(C2114:C2200)+B2201*C2201/SUM(C2114:C2201)+B2202*C2202/SUM(C2114:C2202)+B2203*C2203/SUM(C2114:C2203)+B2204*C2204/SUM(C2114:C2204))/5</f>
        <v>5.7716495943470063</v>
      </c>
    </row>
    <row r="2203" spans="1:31" x14ac:dyDescent="0.3">
      <c r="A2203" s="1">
        <v>1969</v>
      </c>
      <c r="B2203" s="1">
        <v>89</v>
      </c>
      <c r="C2203" s="1">
        <v>0.27967700000000001</v>
      </c>
      <c r="D2203" s="1">
        <v>0.5</v>
      </c>
      <c r="E2203" s="1">
        <v>0.245366</v>
      </c>
      <c r="F2203" s="1">
        <v>1861.69</v>
      </c>
      <c r="G2203" s="1">
        <v>456.79</v>
      </c>
      <c r="H2203" s="1">
        <v>1633.29</v>
      </c>
      <c r="I2203" s="1">
        <v>5734.82</v>
      </c>
      <c r="J2203" s="1">
        <v>3.0804</v>
      </c>
      <c r="K2203" s="1"/>
      <c r="AE2203">
        <f>(B2201*C2201/SUM(C2114:C2201)+B2202*C2202/SUM(C2114:C2202)+B2203*C2203/SUM(C2114:C2203)+B2204*C2204/SUM(C2114:C2204)+B2205*C2205/SUM(C2114:C2205))/5</f>
        <v>5.8351436999575927</v>
      </c>
    </row>
    <row r="2204" spans="1:31" x14ac:dyDescent="0.3">
      <c r="A2204" s="1">
        <v>1969</v>
      </c>
      <c r="B2204" s="1">
        <v>90</v>
      </c>
      <c r="C2204" s="1">
        <v>0.29878199999999999</v>
      </c>
      <c r="D2204" s="1">
        <v>0.5</v>
      </c>
      <c r="E2204" s="1">
        <v>0.25994800000000001</v>
      </c>
      <c r="F2204" s="1">
        <v>1404.89</v>
      </c>
      <c r="G2204" s="1">
        <v>365.2</v>
      </c>
      <c r="H2204" s="1">
        <v>1222.29</v>
      </c>
      <c r="I2204" s="1">
        <v>4101.53</v>
      </c>
      <c r="J2204" s="1">
        <v>2.9195000000000002</v>
      </c>
      <c r="K2204" s="1"/>
      <c r="AE2204">
        <f>(B2202*C2202/SUM(C2114:C2202)+B2203*C2203/SUM(C2114:C2203)+B2204*C2204/SUM(C2114:C2204)+B2205*C2205/SUM(C2114:C2205)+B2206*C2206/SUM(C2114:C2206))/5</f>
        <v>5.8898003527549614</v>
      </c>
    </row>
    <row r="2205" spans="1:31" x14ac:dyDescent="0.3">
      <c r="A2205" s="1">
        <v>1969</v>
      </c>
      <c r="B2205" s="1">
        <v>91</v>
      </c>
      <c r="C2205" s="1">
        <v>0.31861899999999999</v>
      </c>
      <c r="D2205" s="1">
        <v>0.5</v>
      </c>
      <c r="E2205" s="1">
        <v>0.274835</v>
      </c>
      <c r="F2205" s="1">
        <v>1039.69</v>
      </c>
      <c r="G2205" s="1">
        <v>285.74</v>
      </c>
      <c r="H2205" s="1">
        <v>896.82</v>
      </c>
      <c r="I2205" s="1">
        <v>2879.24</v>
      </c>
      <c r="J2205" s="1">
        <v>2.7692999999999999</v>
      </c>
      <c r="K2205" s="1"/>
      <c r="AE2205">
        <f>(B2203*C2203/SUM(C2114:C2203)+B2204*C2204/SUM(C2114:C2204)+B2205*C2205/SUM(C2114:C2205)+B2206*C2206/SUM(C2114:C2206)+B2207*C2207/SUM(C2114:C2207))/5</f>
        <v>5.9370508223949345</v>
      </c>
    </row>
    <row r="2206" spans="1:31" x14ac:dyDescent="0.3">
      <c r="A2206" s="1">
        <v>1969</v>
      </c>
      <c r="B2206" s="1">
        <v>92</v>
      </c>
      <c r="C2206" s="1">
        <v>0.33909099999999998</v>
      </c>
      <c r="D2206" s="1">
        <v>0.5</v>
      </c>
      <c r="E2206" s="1">
        <v>0.28993400000000003</v>
      </c>
      <c r="F2206" s="1">
        <v>753.95</v>
      </c>
      <c r="G2206" s="1">
        <v>218.6</v>
      </c>
      <c r="H2206" s="1">
        <v>644.65</v>
      </c>
      <c r="I2206" s="1">
        <v>1982.42</v>
      </c>
      <c r="J2206" s="1">
        <v>2.6294</v>
      </c>
      <c r="K2206" s="1"/>
      <c r="AE2206">
        <f>(B2204*C2204/SUM(C2114:C2204)+B2205*C2205/SUM(C2114:C2205)+B2206*C2206/SUM(C2114:C2206)+B2207*C2207/SUM(C2114:C2207)+B2208*C2208/SUM(C2114:C2208))/5</f>
        <v>5.9786038270245383</v>
      </c>
    </row>
    <row r="2207" spans="1:31" x14ac:dyDescent="0.3">
      <c r="A2207" s="1">
        <v>1969</v>
      </c>
      <c r="B2207" s="1">
        <v>93</v>
      </c>
      <c r="C2207" s="1">
        <v>0.36073699999999997</v>
      </c>
      <c r="D2207" s="1">
        <v>0.5</v>
      </c>
      <c r="E2207" s="1">
        <v>0.305614</v>
      </c>
      <c r="F2207" s="1">
        <v>535.35</v>
      </c>
      <c r="G2207" s="1">
        <v>163.61000000000001</v>
      </c>
      <c r="H2207" s="1">
        <v>453.55</v>
      </c>
      <c r="I2207" s="1">
        <v>1337.77</v>
      </c>
      <c r="J2207" s="1">
        <v>2.4988000000000001</v>
      </c>
      <c r="K2207" s="1"/>
      <c r="AE2207">
        <f>(B2205*C2205/SUM(C2114:C2205)+B2206*C2206/SUM(C2114:C2206)+B2207*C2207/SUM(C2114:C2207)+B2208*C2208/SUM(C2114:C2208)+B2209*C2209/SUM(C2114:C2209))/5</f>
        <v>6.0137639936796408</v>
      </c>
    </row>
    <row r="2208" spans="1:31" x14ac:dyDescent="0.3">
      <c r="A2208" s="1">
        <v>1969</v>
      </c>
      <c r="B2208" s="1">
        <v>94</v>
      </c>
      <c r="C2208" s="1">
        <v>0.38371899999999998</v>
      </c>
      <c r="D2208" s="1">
        <v>0.5</v>
      </c>
      <c r="E2208" s="1">
        <v>0.32195000000000001</v>
      </c>
      <c r="F2208" s="1">
        <v>371.74</v>
      </c>
      <c r="G2208" s="1">
        <v>119.68</v>
      </c>
      <c r="H2208" s="1">
        <v>311.89999999999998</v>
      </c>
      <c r="I2208" s="1">
        <v>884.22</v>
      </c>
      <c r="J2208" s="1">
        <v>2.3786</v>
      </c>
      <c r="K2208" s="1"/>
      <c r="AE2208">
        <f>(B2206*C2206/SUM(C2114:C2206)+B2207*C2207/SUM(C2114:C2207)+B2208*C2208/SUM(C2114:C2208)+B2209*C2209/SUM(C2114:C2209)+B2210*C2210/SUM(C2114:C2210))/5</f>
        <v>6.0395340783034355</v>
      </c>
    </row>
    <row r="2209" spans="1:31" x14ac:dyDescent="0.3">
      <c r="A2209" s="1">
        <v>1969</v>
      </c>
      <c r="B2209" s="1">
        <v>95</v>
      </c>
      <c r="C2209" s="1">
        <v>0.407198</v>
      </c>
      <c r="D2209" s="1">
        <v>0.5</v>
      </c>
      <c r="E2209" s="1">
        <v>0.33831699999999998</v>
      </c>
      <c r="F2209" s="1">
        <v>252.06</v>
      </c>
      <c r="G2209" s="1">
        <v>85.28</v>
      </c>
      <c r="H2209" s="1">
        <v>209.42</v>
      </c>
      <c r="I2209" s="1">
        <v>572.32000000000005</v>
      </c>
      <c r="J2209" s="1">
        <v>2.2706</v>
      </c>
      <c r="K2209" s="1"/>
      <c r="AE2209">
        <f>(B2207*C2207/SUM(C2114:C2207)+B2208*C2208/SUM(C2114:C2208)+B2209*C2209/SUM(C2114:C2209)+B2210*C2210/SUM(C2114:C2210)+B2211*C2211/SUM(C2114:C2211))/5</f>
        <v>6.0507665743419015</v>
      </c>
    </row>
    <row r="2210" spans="1:31" x14ac:dyDescent="0.3">
      <c r="A2210" s="1">
        <v>1969</v>
      </c>
      <c r="B2210" s="1">
        <v>96</v>
      </c>
      <c r="C2210" s="1">
        <v>0.43010700000000002</v>
      </c>
      <c r="D2210" s="1">
        <v>0.5</v>
      </c>
      <c r="E2210" s="1">
        <v>0.35398200000000002</v>
      </c>
      <c r="F2210" s="1">
        <v>166.78</v>
      </c>
      <c r="G2210" s="1">
        <v>59.04</v>
      </c>
      <c r="H2210" s="1">
        <v>137.26</v>
      </c>
      <c r="I2210" s="1">
        <v>362.9</v>
      </c>
      <c r="J2210" s="1">
        <v>2.1758999999999999</v>
      </c>
      <c r="K2210" s="1"/>
      <c r="AE2210">
        <f>(B2208*C2208/SUM(C2114:C2208)+B2209*C2209/SUM(C2114:C2209)+B2210*C2210/SUM(C2114:C2210)+B2211*C2211/SUM(C2114:C2211)+B2212*C2212/SUM(C2114:C2212))/5</f>
        <v>6.0405685897324064</v>
      </c>
    </row>
    <row r="2211" spans="1:31" x14ac:dyDescent="0.3">
      <c r="A2211" s="1">
        <v>1969</v>
      </c>
      <c r="B2211" s="1">
        <v>97</v>
      </c>
      <c r="C2211" s="1">
        <v>0.451158</v>
      </c>
      <c r="D2211" s="1">
        <v>0.5</v>
      </c>
      <c r="E2211" s="1">
        <v>0.368118</v>
      </c>
      <c r="F2211" s="1">
        <v>107.75</v>
      </c>
      <c r="G2211" s="1">
        <v>39.659999999999997</v>
      </c>
      <c r="H2211" s="1">
        <v>87.91</v>
      </c>
      <c r="I2211" s="1">
        <v>225.63</v>
      </c>
      <c r="J2211" s="1">
        <v>2.0941000000000001</v>
      </c>
      <c r="K2211" s="1"/>
      <c r="AE2211">
        <f>(B2209*C2209/SUM(C2114:C2209)+B2210*C2210/SUM(C2114:C2210)+B2211*C2211/SUM(C2114:C2211)+B2212*C2212/SUM(C2114:C2212)+B2213*C2213/SUM(C2114:C2213))/5</f>
        <v>6.0052500975591254</v>
      </c>
    </row>
    <row r="2212" spans="1:31" x14ac:dyDescent="0.3">
      <c r="A2212" s="1">
        <v>1969</v>
      </c>
      <c r="B2212" s="1">
        <v>98</v>
      </c>
      <c r="C2212" s="1">
        <v>0.46980499999999997</v>
      </c>
      <c r="D2212" s="1">
        <v>0.5</v>
      </c>
      <c r="E2212" s="1">
        <v>0.38043900000000003</v>
      </c>
      <c r="F2212" s="1">
        <v>68.08</v>
      </c>
      <c r="G2212" s="1">
        <v>25.9</v>
      </c>
      <c r="H2212" s="1">
        <v>55.13</v>
      </c>
      <c r="I2212" s="1">
        <v>137.72</v>
      </c>
      <c r="J2212" s="1">
        <v>2.0228000000000002</v>
      </c>
      <c r="K2212" s="1"/>
      <c r="AE2212">
        <f>(B2210*C2210/SUM(C2114:C2210)+B2211*C2211/SUM(C2114:C2211)+B2212*C2212/SUM(C2114:C2212)+B2213*C2213/SUM(C2114:C2213)+B2214*C2214/SUM(C2114:C2214))/5</f>
        <v>5.9463289768311425</v>
      </c>
    </row>
    <row r="2213" spans="1:31" x14ac:dyDescent="0.3">
      <c r="A2213" s="1">
        <v>1969</v>
      </c>
      <c r="B2213" s="1">
        <v>99</v>
      </c>
      <c r="C2213" s="1">
        <v>0.48694500000000002</v>
      </c>
      <c r="D2213" s="1">
        <v>0.5</v>
      </c>
      <c r="E2213" s="1">
        <v>0.39160099999999998</v>
      </c>
      <c r="F2213" s="1">
        <v>42.18</v>
      </c>
      <c r="G2213" s="1">
        <v>16.52</v>
      </c>
      <c r="H2213" s="1">
        <v>33.92</v>
      </c>
      <c r="I2213" s="1">
        <v>82.59</v>
      </c>
      <c r="J2213" s="1">
        <v>1.9579</v>
      </c>
      <c r="K2213" s="1"/>
      <c r="AE2213">
        <f>(B2211*C2211/SUM(C2114:C2211)+B2212*C2212/SUM(C2114:C2212)+B2213*C2213/SUM(C2114:C2213)+B2214*C2214/SUM(C2114:C2214)+B2215*C2215/SUM(C2114:C2215))/5</f>
        <v>5.8700975842637488</v>
      </c>
    </row>
    <row r="2214" spans="1:31" x14ac:dyDescent="0.3">
      <c r="A2214" s="1">
        <v>1969</v>
      </c>
      <c r="B2214" s="1">
        <v>100</v>
      </c>
      <c r="C2214" s="1">
        <v>0.50342600000000004</v>
      </c>
      <c r="D2214" s="1">
        <v>0.5</v>
      </c>
      <c r="E2214" s="1">
        <v>0.40218999999999999</v>
      </c>
      <c r="F2214" s="1">
        <v>25.66</v>
      </c>
      <c r="G2214" s="1">
        <v>10.32</v>
      </c>
      <c r="H2214" s="1">
        <v>20.5</v>
      </c>
      <c r="I2214" s="1">
        <v>48.67</v>
      </c>
      <c r="J2214" s="1">
        <v>1.8963000000000001</v>
      </c>
      <c r="K2214" s="1"/>
      <c r="AE2214">
        <f>(B2212*C2212/SUM(C2114:C2212)+B2213*C2213/SUM(C2114:C2213)+B2214*C2214/SUM(C2114:C2214)+B2215*C2215/SUM(C2114:C2215)+B2216*C2216/SUM(C2114:C2216))/5</f>
        <v>5.7871626567989818</v>
      </c>
    </row>
    <row r="2215" spans="1:31" x14ac:dyDescent="0.3">
      <c r="A2215" s="1">
        <v>1969</v>
      </c>
      <c r="B2215" s="1">
        <v>101</v>
      </c>
      <c r="C2215" s="1">
        <v>0.52021899999999999</v>
      </c>
      <c r="D2215" s="1">
        <v>0.5</v>
      </c>
      <c r="E2215" s="1">
        <v>0.41283599999999998</v>
      </c>
      <c r="F2215" s="1">
        <v>15.34</v>
      </c>
      <c r="G2215" s="1">
        <v>6.33</v>
      </c>
      <c r="H2215" s="1">
        <v>12.17</v>
      </c>
      <c r="I2215" s="1">
        <v>28.16</v>
      </c>
      <c r="J2215" s="1">
        <v>1.8358000000000001</v>
      </c>
      <c r="K2215" s="1"/>
      <c r="AE2215">
        <f>(B2213*C2213/SUM(C2114:C2213)+B2214*C2214/SUM(C2114:C2214)+B2215*C2215/SUM(C2114:C2215)+B2216*C2216/SUM(C2114:C2216)+B2217*C2217/SUM(C2114:C2217))/5</f>
        <v>5.7089314880174298</v>
      </c>
    </row>
    <row r="2216" spans="1:31" x14ac:dyDescent="0.3">
      <c r="A2216" s="1">
        <v>1969</v>
      </c>
      <c r="B2216" s="1">
        <v>102</v>
      </c>
      <c r="C2216" s="1">
        <v>0.53841499999999998</v>
      </c>
      <c r="D2216" s="1">
        <v>0.5</v>
      </c>
      <c r="E2216" s="1">
        <v>0.42421399999999998</v>
      </c>
      <c r="F2216" s="1">
        <v>9.01</v>
      </c>
      <c r="G2216" s="1">
        <v>3.82</v>
      </c>
      <c r="H2216" s="1">
        <v>7.1</v>
      </c>
      <c r="I2216" s="1">
        <v>15.99</v>
      </c>
      <c r="J2216" s="1">
        <v>1.7749999999999999</v>
      </c>
      <c r="K2216" s="1"/>
      <c r="AE2216">
        <f>(B2214*C2214/SUM(C2114:C2214)+B2215*C2215/SUM(C2114:C2215)+B2216*C2216/SUM(C2114:C2216)+B2217*C2217/SUM(C2114:C2217)+B2218*C2218/SUM(C2114:C2218))/5</f>
        <v>5.6414902793244366</v>
      </c>
    </row>
    <row r="2217" spans="1:31" x14ac:dyDescent="0.3">
      <c r="A2217" s="1">
        <v>1969</v>
      </c>
      <c r="B2217" s="1">
        <v>103</v>
      </c>
      <c r="C2217" s="1">
        <v>0.558805</v>
      </c>
      <c r="D2217" s="1">
        <v>0.5</v>
      </c>
      <c r="E2217" s="1">
        <v>0.43676999999999999</v>
      </c>
      <c r="F2217" s="1">
        <v>5.19</v>
      </c>
      <c r="G2217" s="1">
        <v>2.27</v>
      </c>
      <c r="H2217" s="1">
        <v>4.05</v>
      </c>
      <c r="I2217" s="1">
        <v>8.89</v>
      </c>
      <c r="J2217" s="1">
        <v>1.7142999999999999</v>
      </c>
      <c r="K2217" s="1"/>
      <c r="AE2217">
        <f>(B2215*C2215/SUM(C2114:C2215)+B2216*C2216/SUM(C2114:C2216)+B2217*C2217/SUM(C2114:C2217)+B2218*C2218/SUM(C2114:C2218)+B2219*C2219/SUM(C2114:C2219))/5</f>
        <v>5.5861366676526565</v>
      </c>
    </row>
    <row r="2218" spans="1:31" x14ac:dyDescent="0.3">
      <c r="A2218" s="1">
        <v>1969</v>
      </c>
      <c r="B2218" s="1">
        <v>104</v>
      </c>
      <c r="C2218" s="1">
        <v>0.580785</v>
      </c>
      <c r="D2218" s="1">
        <v>0.5</v>
      </c>
      <c r="E2218" s="1">
        <v>0.45008399999999998</v>
      </c>
      <c r="F2218" s="1">
        <v>2.92</v>
      </c>
      <c r="G2218" s="1">
        <v>1.31</v>
      </c>
      <c r="H2218" s="1">
        <v>2.2599999999999998</v>
      </c>
      <c r="I2218" s="1">
        <v>4.84</v>
      </c>
      <c r="J2218" s="1">
        <v>1.6558999999999999</v>
      </c>
      <c r="K2218" s="1"/>
      <c r="AE2218">
        <f>(B2216*C2216/SUM(C2114:C2216)+B2217*C2217/SUM(C2114:C2217)+B2218*C2218/SUM(C2114:C2218)+B2219*C2219/SUM(C2114:C2219)+B2220*C2220/SUM(C2114:C2220))/5</f>
        <v>5.53988908850536</v>
      </c>
    </row>
    <row r="2219" spans="1:31" x14ac:dyDescent="0.3">
      <c r="A2219" s="1">
        <v>1969</v>
      </c>
      <c r="B2219" s="1">
        <v>105</v>
      </c>
      <c r="C2219" s="1">
        <v>0.60334600000000005</v>
      </c>
      <c r="D2219" s="1">
        <v>0.5</v>
      </c>
      <c r="E2219" s="1">
        <v>0.46351599999999998</v>
      </c>
      <c r="F2219" s="1">
        <v>1.61</v>
      </c>
      <c r="G2219" s="1">
        <v>0.74</v>
      </c>
      <c r="H2219" s="1">
        <v>1.23</v>
      </c>
      <c r="I2219" s="1">
        <v>2.57</v>
      </c>
      <c r="J2219" s="1">
        <v>1.6020000000000001</v>
      </c>
      <c r="K2219" s="1"/>
      <c r="AE2219">
        <f>(B2217*C2217/SUM(C2114:C2217)+B2218*C2218/SUM(C2114:C2218)+B2219*C2219/SUM(C2114:C2219)+B2220*C2220/SUM(C2114:C2220)+B2221*C2221/SUM(C2114:C2221))/5</f>
        <v>5.4959398857522839</v>
      </c>
    </row>
    <row r="2220" spans="1:31" x14ac:dyDescent="0.3">
      <c r="A2220" s="1">
        <v>1969</v>
      </c>
      <c r="B2220" s="1">
        <v>106</v>
      </c>
      <c r="C2220" s="1">
        <v>0.62531599999999998</v>
      </c>
      <c r="D2220" s="1">
        <v>0.5</v>
      </c>
      <c r="E2220" s="1">
        <v>0.47637400000000002</v>
      </c>
      <c r="F2220" s="1">
        <v>0.86</v>
      </c>
      <c r="G2220" s="1">
        <v>0.41</v>
      </c>
      <c r="H2220" s="1">
        <v>0.66</v>
      </c>
      <c r="I2220" s="1">
        <v>1.34</v>
      </c>
      <c r="J2220" s="1">
        <v>1.5541</v>
      </c>
      <c r="K2220" s="1"/>
      <c r="AE2220">
        <f>(B2218*C2218/SUM(C2114:C2218)+B2219*C2219/SUM(C2114:C2219)+B2220*C2220/SUM(C2114:C2220)+B2221*C2221/SUM(C2114:C2221)+B2222*C2222/SUM(C2114:C2222))/5</f>
        <v>5.4474832787997283</v>
      </c>
    </row>
    <row r="2221" spans="1:31" x14ac:dyDescent="0.3">
      <c r="A2221" s="1">
        <v>1969</v>
      </c>
      <c r="B2221" s="1">
        <v>107</v>
      </c>
      <c r="C2221" s="1">
        <v>0.64536099999999996</v>
      </c>
      <c r="D2221" s="1">
        <v>0.5</v>
      </c>
      <c r="E2221" s="1">
        <v>0.48791899999999999</v>
      </c>
      <c r="F2221" s="1">
        <v>0.45</v>
      </c>
      <c r="G2221" s="1">
        <v>0.22</v>
      </c>
      <c r="H2221" s="1">
        <v>0.34</v>
      </c>
      <c r="I2221" s="1">
        <v>0.68</v>
      </c>
      <c r="J2221" s="1">
        <v>1.5130999999999999</v>
      </c>
      <c r="K2221" s="1"/>
      <c r="AE2221">
        <f>(B2219*C2219/SUM(C2114:C2219)+B2220*C2220/SUM(C2114:C2220)+B2221*C2221/SUM(C2114:C2221)+B2222*C2222/SUM(C2114:C2222)+B2223*C2223/SUM(C2114:C2223))/5</f>
        <v>5.3914639180677719</v>
      </c>
    </row>
    <row r="2222" spans="1:31" x14ac:dyDescent="0.3">
      <c r="A2222" s="1">
        <v>1969</v>
      </c>
      <c r="B2222" s="1">
        <v>108</v>
      </c>
      <c r="C2222" s="1">
        <v>0.66371500000000005</v>
      </c>
      <c r="D2222" s="1">
        <v>0.5</v>
      </c>
      <c r="E2222" s="1">
        <v>0.498338</v>
      </c>
      <c r="F2222" s="1">
        <v>0.23</v>
      </c>
      <c r="G2222" s="1">
        <v>0.12</v>
      </c>
      <c r="H2222" s="1">
        <v>0.17</v>
      </c>
      <c r="I2222" s="1">
        <v>0.34</v>
      </c>
      <c r="J2222" s="1">
        <v>1.4783999999999999</v>
      </c>
      <c r="K2222" s="1"/>
      <c r="AE2222">
        <f>(B2220*C2220/SUM(C2114:C2220)+B2221*C2221/SUM(C2114:C2221)+B2222*C2222/SUM(C2114:C2222)+B2223*C2223/SUM(C2114:C2223)+B2224*C2224/SUM(C2114:C2224))/5</f>
        <v>5.326712953551147</v>
      </c>
    </row>
    <row r="2223" spans="1:31" x14ac:dyDescent="0.3">
      <c r="A2223" s="1">
        <v>1969</v>
      </c>
      <c r="B2223" s="1">
        <v>109</v>
      </c>
      <c r="C2223" s="1">
        <v>0.68139099999999997</v>
      </c>
      <c r="D2223" s="1">
        <v>0.5</v>
      </c>
      <c r="E2223" s="1">
        <v>0.50823700000000005</v>
      </c>
      <c r="F2223" s="1">
        <v>0.12</v>
      </c>
      <c r="G2223" s="1">
        <v>0.06</v>
      </c>
      <c r="H2223" s="1">
        <v>0.09</v>
      </c>
      <c r="I2223" s="1">
        <v>0.17</v>
      </c>
      <c r="J2223" s="1">
        <v>1.4502999999999999</v>
      </c>
      <c r="K2223" s="1"/>
      <c r="AE2223">
        <f>(B2222*C2222/SUM(C2114:C2222)+B2223*C2223/SUM(C2114:C2223)+B2224*C2224/SUM(C2114:C2224))/3</f>
        <v>5.2563609177429402</v>
      </c>
    </row>
    <row r="2224" spans="1:31" x14ac:dyDescent="0.3">
      <c r="A2224" s="1">
        <v>1969</v>
      </c>
      <c r="B2224" s="1">
        <v>110</v>
      </c>
      <c r="C2224" s="1">
        <v>0.69809600000000005</v>
      </c>
      <c r="D2224" s="1">
        <v>1.4324680000000001</v>
      </c>
      <c r="E2224" s="1">
        <v>1</v>
      </c>
      <c r="F2224" s="1">
        <v>0.06</v>
      </c>
      <c r="G2224" s="1">
        <v>0.06</v>
      </c>
      <c r="H2224" s="1">
        <v>0.08</v>
      </c>
      <c r="I2224" s="1">
        <v>0.08</v>
      </c>
      <c r="J2224" s="1">
        <v>1.4325000000000001</v>
      </c>
      <c r="K2224" s="1"/>
      <c r="AE2224">
        <f>(B2224*C2224/SUM(C2114:C2224))</f>
        <v>5.1799844271066018</v>
      </c>
    </row>
    <row r="2225" spans="1:31" x14ac:dyDescent="0.3">
      <c r="A2225" s="1">
        <v>1970</v>
      </c>
      <c r="B2225" s="1">
        <v>0</v>
      </c>
      <c r="C2225" s="1">
        <v>0.16034599999999999</v>
      </c>
      <c r="D2225" s="1">
        <v>0.35</v>
      </c>
      <c r="E2225" s="1">
        <v>0.14521100000000001</v>
      </c>
      <c r="F2225" s="1">
        <v>100000</v>
      </c>
      <c r="G2225" s="1">
        <v>14521.14</v>
      </c>
      <c r="H2225" s="1">
        <v>90561.26</v>
      </c>
      <c r="I2225" s="1">
        <v>4350599.5</v>
      </c>
      <c r="J2225" s="1">
        <v>43.506</v>
      </c>
      <c r="K2225" s="1"/>
      <c r="AE2225">
        <f>B2225*C2225/SUM(C2225:C2225)</f>
        <v>0</v>
      </c>
    </row>
    <row r="2226" spans="1:31" x14ac:dyDescent="0.3">
      <c r="A2226" s="1">
        <v>1970</v>
      </c>
      <c r="B2226" s="1">
        <v>1</v>
      </c>
      <c r="C2226" s="1">
        <v>6.7779000000000006E-2</v>
      </c>
      <c r="D2226" s="1">
        <v>0.5</v>
      </c>
      <c r="E2226" s="1">
        <v>6.5557000000000004E-2</v>
      </c>
      <c r="F2226" s="1">
        <v>85478.86</v>
      </c>
      <c r="G2226" s="1">
        <v>5603.74</v>
      </c>
      <c r="H2226" s="1">
        <v>82676.990000000005</v>
      </c>
      <c r="I2226" s="1">
        <v>4260038.24</v>
      </c>
      <c r="J2226" s="1">
        <v>49.837299999999999</v>
      </c>
      <c r="K2226" s="1"/>
      <c r="AE2226">
        <f>(B2225*C2225/SUM(C2225:C2225)+B2226*C2226/SUM(C2225:C2226)+B2227*C2227/SUM(C2225:C2227))/3</f>
        <v>0.18635705182318252</v>
      </c>
    </row>
    <row r="2227" spans="1:31" x14ac:dyDescent="0.3">
      <c r="A2227" s="1">
        <v>1970</v>
      </c>
      <c r="B2227" s="1">
        <v>2</v>
      </c>
      <c r="C2227" s="1">
        <v>3.4382999999999997E-2</v>
      </c>
      <c r="D2227" s="1">
        <v>0.5</v>
      </c>
      <c r="E2227" s="1">
        <v>3.3801999999999999E-2</v>
      </c>
      <c r="F2227" s="1">
        <v>79875.12</v>
      </c>
      <c r="G2227" s="1">
        <v>2699.9</v>
      </c>
      <c r="H2227" s="1">
        <v>78525.17</v>
      </c>
      <c r="I2227" s="1">
        <v>4177361.25</v>
      </c>
      <c r="J2227" s="1">
        <v>52.298699999999997</v>
      </c>
      <c r="K2227" s="1"/>
      <c r="AE2227">
        <f>(B2225*C2225/SUM(C2225:C2225)+B2226*C2226/SUM(C2225:C2226)+B2227*C2227/SUM(C2225:C2227)+B2228*C2228/SUM(C2225:C2228)+B2229*C2229/SUM(C2225:C2229))/5</f>
        <v>0.20265205941722023</v>
      </c>
    </row>
    <row r="2228" spans="1:31" x14ac:dyDescent="0.3">
      <c r="A2228" s="1">
        <v>1970</v>
      </c>
      <c r="B2228" s="1">
        <v>3</v>
      </c>
      <c r="C2228" s="1">
        <v>2.2405999999999999E-2</v>
      </c>
      <c r="D2228" s="1">
        <v>0.5</v>
      </c>
      <c r="E2228" s="1">
        <v>2.2158000000000001E-2</v>
      </c>
      <c r="F2228" s="1">
        <v>77175.210000000006</v>
      </c>
      <c r="G2228" s="1">
        <v>1710.05</v>
      </c>
      <c r="H2228" s="1">
        <v>76320.19</v>
      </c>
      <c r="I2228" s="1">
        <v>4098836.09</v>
      </c>
      <c r="J2228" s="1">
        <v>53.110799999999998</v>
      </c>
      <c r="K2228" s="1"/>
      <c r="AE2228">
        <f>(B2226*C2226/SUM(C2225:C2226)+B2227*C2227/SUM(C2225:C2227)+B2228*C2228/SUM(C2225:C2228)+B2229*C2229/SUM(C2225:C2229)+B2230*C2230/SUM(C2225:C2230))/5</f>
        <v>0.24392078973249398</v>
      </c>
    </row>
    <row r="2229" spans="1:31" x14ac:dyDescent="0.3">
      <c r="A2229" s="1">
        <v>1970</v>
      </c>
      <c r="B2229" s="1">
        <v>4</v>
      </c>
      <c r="C2229" s="1">
        <v>1.6444E-2</v>
      </c>
      <c r="D2229" s="1">
        <v>0.5</v>
      </c>
      <c r="E2229" s="1">
        <v>1.6310000000000002E-2</v>
      </c>
      <c r="F2229" s="1">
        <v>75465.16</v>
      </c>
      <c r="G2229" s="1">
        <v>1230.8399999999999</v>
      </c>
      <c r="H2229" s="1">
        <v>74849.740000000005</v>
      </c>
      <c r="I2229" s="1">
        <v>4022515.9</v>
      </c>
      <c r="J2229" s="1">
        <v>53.302999999999997</v>
      </c>
      <c r="K2229" s="1"/>
      <c r="AE2229">
        <f>(B2227*C2227/SUM(C2225:C2227)+B2228*C2228/SUM(C2225:C2228)+B2229*C2229/SUM(C2225:C2229)+B2230*C2230/SUM(C2225:C2230)+B2231*C2231/SUM(C2225:C2231))/5</f>
        <v>0.22408426459646663</v>
      </c>
    </row>
    <row r="2230" spans="1:31" x14ac:dyDescent="0.3">
      <c r="A2230" s="1">
        <v>1970</v>
      </c>
      <c r="B2230" s="1">
        <v>5</v>
      </c>
      <c r="C2230" s="1">
        <v>1.2971999999999999E-2</v>
      </c>
      <c r="D2230" s="1">
        <v>0.5</v>
      </c>
      <c r="E2230" s="1">
        <v>1.2888E-2</v>
      </c>
      <c r="F2230" s="1">
        <v>74234.320000000007</v>
      </c>
      <c r="G2230" s="1">
        <v>956.76</v>
      </c>
      <c r="H2230" s="1">
        <v>73755.94</v>
      </c>
      <c r="I2230" s="1">
        <v>3947666.15</v>
      </c>
      <c r="J2230" s="1">
        <v>53.1785</v>
      </c>
      <c r="K2230" s="1"/>
      <c r="AE2230">
        <f>(B2228*C2228/SUM(C2225:C2228)+B2229*C2229/SUM(C2225:C2229)+B2230*C2230/SUM(C2225:C2230)+B2231*C2231/SUM(C2225:C2231)+B2232*C2232/SUM(C2225:C2232))/5</f>
        <v>0.20968853432112286</v>
      </c>
    </row>
    <row r="2231" spans="1:31" x14ac:dyDescent="0.3">
      <c r="A2231" s="1">
        <v>1970</v>
      </c>
      <c r="B2231" s="1">
        <v>6</v>
      </c>
      <c r="C2231" s="1">
        <v>1.0723E-2</v>
      </c>
      <c r="D2231" s="1">
        <v>0.5</v>
      </c>
      <c r="E2231" s="1">
        <v>1.0666E-2</v>
      </c>
      <c r="F2231" s="1">
        <v>73277.56</v>
      </c>
      <c r="G2231" s="1">
        <v>781.54</v>
      </c>
      <c r="H2231" s="1">
        <v>72886.78</v>
      </c>
      <c r="I2231" s="1">
        <v>3873910.22</v>
      </c>
      <c r="J2231" s="1">
        <v>52.866300000000003</v>
      </c>
      <c r="K2231" s="1"/>
      <c r="AE2231">
        <f>(B2229*C2229/SUM(C2225:C2229)+B2230*C2230/SUM(C2225:C2230)+B2231*C2231/SUM(C2225:C2231)+B2232*C2232/SUM(C2225:C2232)+B2233*C2233/SUM(C2225:C2233))/5</f>
        <v>0.19839502402345408</v>
      </c>
    </row>
    <row r="2232" spans="1:31" x14ac:dyDescent="0.3">
      <c r="A2232" s="1">
        <v>1970</v>
      </c>
      <c r="B2232" s="1">
        <v>7</v>
      </c>
      <c r="C2232" s="1">
        <v>9.0679999999999997E-3</v>
      </c>
      <c r="D2232" s="1">
        <v>0.5</v>
      </c>
      <c r="E2232" s="1">
        <v>9.0270000000000003E-3</v>
      </c>
      <c r="F2232" s="1">
        <v>72496.009999999995</v>
      </c>
      <c r="G2232" s="1">
        <v>654.41</v>
      </c>
      <c r="H2232" s="1">
        <v>72168.81</v>
      </c>
      <c r="I2232" s="1">
        <v>3801023.43</v>
      </c>
      <c r="J2232" s="1">
        <v>52.430799999999998</v>
      </c>
      <c r="K2232" s="1"/>
      <c r="AE2232">
        <f>(B2230*C2230/SUM(C2225:C2230)+B2231*C2231/SUM(C2225:C2231)+B2232*C2232/SUM(C2225:C2232)+B2233*C2233/SUM(C2225:C2233)+B2234*C2234/SUM(C2225:C2234))/5</f>
        <v>0.18843120563264817</v>
      </c>
    </row>
    <row r="2233" spans="1:31" x14ac:dyDescent="0.3">
      <c r="A2233" s="1">
        <v>1970</v>
      </c>
      <c r="B2233" s="1">
        <v>8</v>
      </c>
      <c r="C2233" s="1">
        <v>7.6670000000000002E-3</v>
      </c>
      <c r="D2233" s="1">
        <v>0.5</v>
      </c>
      <c r="E2233" s="1">
        <v>7.6379999999999998E-3</v>
      </c>
      <c r="F2233" s="1">
        <v>71841.600000000006</v>
      </c>
      <c r="G2233" s="1">
        <v>548.72</v>
      </c>
      <c r="H2233" s="1">
        <v>71567.240000000005</v>
      </c>
      <c r="I2233" s="1">
        <v>3728854.62</v>
      </c>
      <c r="J2233" s="1">
        <v>51.903799999999997</v>
      </c>
      <c r="K2233" s="1"/>
      <c r="AE2233">
        <f>(B2231*C2231/SUM(C2225:C2231)+B2232*C2232/SUM(C2225:C2232)+B2233*C2233/SUM(C2225:C2233)+B2234*C2234/SUM(C2225:C2234)+B2235*C2235/SUM(C2225:C2235))/5</f>
        <v>0.17925404930172975</v>
      </c>
    </row>
    <row r="2234" spans="1:31" x14ac:dyDescent="0.3">
      <c r="A2234" s="1">
        <v>1970</v>
      </c>
      <c r="B2234" s="1">
        <v>9</v>
      </c>
      <c r="C2234" s="1">
        <v>6.5189999999999996E-3</v>
      </c>
      <c r="D2234" s="1">
        <v>0.5</v>
      </c>
      <c r="E2234" s="1">
        <v>6.4980000000000003E-3</v>
      </c>
      <c r="F2234" s="1">
        <v>71292.89</v>
      </c>
      <c r="G2234" s="1">
        <v>463.24</v>
      </c>
      <c r="H2234" s="1">
        <v>71061.27</v>
      </c>
      <c r="I2234" s="1">
        <v>3657287.38</v>
      </c>
      <c r="J2234" s="1">
        <v>51.299500000000002</v>
      </c>
      <c r="K2234" s="1"/>
      <c r="AE2234">
        <f>(B2232*C2232/SUM(C2225:C2232)+B2233*C2233/SUM(C2225:C2233)+B2234*C2234/SUM(C2225:C2234)+B2235*C2235/SUM(C2225:C2235)+B2236*C2236/SUM(C2225:C2236))/5</f>
        <v>0.17133045396292085</v>
      </c>
    </row>
    <row r="2235" spans="1:31" x14ac:dyDescent="0.3">
      <c r="A2235" s="1">
        <v>1970</v>
      </c>
      <c r="B2235" s="1">
        <v>10</v>
      </c>
      <c r="C2235" s="1">
        <v>5.6800000000000002E-3</v>
      </c>
      <c r="D2235" s="1">
        <v>0.5</v>
      </c>
      <c r="E2235" s="1">
        <v>5.6639999999999998E-3</v>
      </c>
      <c r="F2235" s="1">
        <v>70829.649999999994</v>
      </c>
      <c r="G2235" s="1">
        <v>401.17</v>
      </c>
      <c r="H2235" s="1">
        <v>70629.06</v>
      </c>
      <c r="I2235" s="1">
        <v>3586226.11</v>
      </c>
      <c r="J2235" s="1">
        <v>50.631700000000002</v>
      </c>
      <c r="K2235" s="1"/>
      <c r="AE2235">
        <f>(B2233*C2233/SUM(C2225:C2233)+B2234*C2234/SUM(C2225:C2234)+B2235*C2235/SUM(C2225:C2235)+B2236*C2236/SUM(C2225:C2236)+B2237*C2237/SUM(C2225:C2237))/5</f>
        <v>0.16633954795163225</v>
      </c>
    </row>
    <row r="2236" spans="1:31" x14ac:dyDescent="0.3">
      <c r="A2236" s="1">
        <v>1970</v>
      </c>
      <c r="B2236" s="1">
        <v>11</v>
      </c>
      <c r="C2236" s="1">
        <v>5.169E-3</v>
      </c>
      <c r="D2236" s="1">
        <v>0.5</v>
      </c>
      <c r="E2236" s="1">
        <v>5.156E-3</v>
      </c>
      <c r="F2236" s="1">
        <v>70428.47</v>
      </c>
      <c r="G2236" s="1">
        <v>363.12</v>
      </c>
      <c r="H2236" s="1">
        <v>70246.92</v>
      </c>
      <c r="I2236" s="1">
        <v>3515597.05</v>
      </c>
      <c r="J2236" s="1">
        <v>49.917299999999997</v>
      </c>
      <c r="K2236" s="1"/>
      <c r="AE2236">
        <f>(B2234*C2234/SUM(C2225:C2234)+B2235*C2235/SUM(C2225:C2235)+B2236*C2236/SUM(C2225:C2236)+B2237*C2237/SUM(C2225:C2237)+B2238*C2238/SUM(C2225:C2238))/5</f>
        <v>0.16609367080998602</v>
      </c>
    </row>
    <row r="2237" spans="1:31" x14ac:dyDescent="0.3">
      <c r="A2237" s="1">
        <v>1970</v>
      </c>
      <c r="B2237" s="1">
        <v>12</v>
      </c>
      <c r="C2237" s="1">
        <v>5.0080000000000003E-3</v>
      </c>
      <c r="D2237" s="1">
        <v>0.5</v>
      </c>
      <c r="E2237" s="1">
        <v>4.9950000000000003E-3</v>
      </c>
      <c r="F2237" s="1">
        <v>70065.36</v>
      </c>
      <c r="G2237" s="1">
        <v>349.99</v>
      </c>
      <c r="H2237" s="1">
        <v>69890.36</v>
      </c>
      <c r="I2237" s="1">
        <v>3445350.14</v>
      </c>
      <c r="J2237" s="1">
        <v>49.173400000000001</v>
      </c>
      <c r="K2237" s="1"/>
      <c r="AE2237">
        <f>(B2235*C2235/SUM(C2225:C2235)+B2236*C2236/SUM(C2225:C2236)+B2237*C2237/SUM(C2225:C2237)+B2238*C2238/SUM(C2225:C2238)+B2239*C2239/SUM(C2225:C2239))/5</f>
        <v>0.17063414888737083</v>
      </c>
    </row>
    <row r="2238" spans="1:31" x14ac:dyDescent="0.3">
      <c r="A2238" s="1">
        <v>1970</v>
      </c>
      <c r="B2238" s="1">
        <v>13</v>
      </c>
      <c r="C2238" s="1">
        <v>5.0619999999999997E-3</v>
      </c>
      <c r="D2238" s="1">
        <v>0.5</v>
      </c>
      <c r="E2238" s="1">
        <v>5.0489999999999997E-3</v>
      </c>
      <c r="F2238" s="1">
        <v>69715.37</v>
      </c>
      <c r="G2238" s="1">
        <v>351.98</v>
      </c>
      <c r="H2238" s="1">
        <v>69539.38</v>
      </c>
      <c r="I2238" s="1">
        <v>3375459.77</v>
      </c>
      <c r="J2238" s="1">
        <v>48.417700000000004</v>
      </c>
      <c r="K2238" s="1"/>
      <c r="AE2238">
        <f>(B2236*C2236/SUM(C2225:C2236)+B2237*C2237/SUM(C2225:C2237)+B2238*C2238/SUM(C2225:C2238)+B2239*C2239/SUM(C2225:C2239)+B2240*C2240/SUM(C2225:C2240))/5</f>
        <v>0.17939579159317764</v>
      </c>
    </row>
    <row r="2239" spans="1:31" x14ac:dyDescent="0.3">
      <c r="A2239" s="1">
        <v>1970</v>
      </c>
      <c r="B2239" s="1">
        <v>14</v>
      </c>
      <c r="C2239" s="1">
        <v>5.1110000000000001E-3</v>
      </c>
      <c r="D2239" s="1">
        <v>0.5</v>
      </c>
      <c r="E2239" s="1">
        <v>5.0980000000000001E-3</v>
      </c>
      <c r="F2239" s="1">
        <v>69363.39</v>
      </c>
      <c r="G2239" s="1">
        <v>353.64</v>
      </c>
      <c r="H2239" s="1">
        <v>69186.570000000007</v>
      </c>
      <c r="I2239" s="1">
        <v>3305920.4</v>
      </c>
      <c r="J2239" s="1">
        <v>47.660899999999998</v>
      </c>
      <c r="K2239" s="1"/>
      <c r="AE2239">
        <f>(B2237*C2237/SUM(C2225:C2237)+B2238*C2238/SUM(C2225:C2238)+B2239*C2239/SUM(C2225:C2239)+B2240*C2240/SUM(C2225:C2240)+B2241*C2241/SUM(C2225:C2241))/5</f>
        <v>0.19143839399376866</v>
      </c>
    </row>
    <row r="2240" spans="1:31" x14ac:dyDescent="0.3">
      <c r="A2240" s="1">
        <v>1970</v>
      </c>
      <c r="B2240" s="1">
        <v>15</v>
      </c>
      <c r="C2240" s="1">
        <v>5.1679999999999999E-3</v>
      </c>
      <c r="D2240" s="1">
        <v>0.5</v>
      </c>
      <c r="E2240" s="1">
        <v>5.1549999999999999E-3</v>
      </c>
      <c r="F2240" s="1">
        <v>69009.75</v>
      </c>
      <c r="G2240" s="1">
        <v>355.72</v>
      </c>
      <c r="H2240" s="1">
        <v>68831.89</v>
      </c>
      <c r="I2240" s="1">
        <v>3236733.83</v>
      </c>
      <c r="J2240" s="1">
        <v>46.9026</v>
      </c>
      <c r="K2240" s="1"/>
      <c r="AE2240">
        <f>(B2238*C2238/SUM(C2225:C2238)+B2239*C2239/SUM(C2225:C2239)+B2240*C2240/SUM(C2225:C2240)+B2241*C2241/SUM(C2225:C2241)+B2242*C2242/SUM(C2225:C2242))/5</f>
        <v>0.20510433758428398</v>
      </c>
    </row>
    <row r="2241" spans="1:31" x14ac:dyDescent="0.3">
      <c r="A2241" s="1">
        <v>1970</v>
      </c>
      <c r="B2241" s="1">
        <v>16</v>
      </c>
      <c r="C2241" s="1">
        <v>5.2550000000000001E-3</v>
      </c>
      <c r="D2241" s="1">
        <v>0.5</v>
      </c>
      <c r="E2241" s="1">
        <v>5.241E-3</v>
      </c>
      <c r="F2241" s="1">
        <v>68654.03</v>
      </c>
      <c r="G2241" s="1">
        <v>359.8</v>
      </c>
      <c r="H2241" s="1">
        <v>68474.13</v>
      </c>
      <c r="I2241" s="1">
        <v>3167901.94</v>
      </c>
      <c r="J2241" s="1">
        <v>46.143000000000001</v>
      </c>
      <c r="K2241" s="1"/>
      <c r="AE2241">
        <f>(B2239*C2239/SUM(C2225:C2239)+B2240*C2240/SUM(C2225:C2240)+B2241*C2241/SUM(C2225:C2241)+B2242*C2242/SUM(C2225:C2242)+B2243*C2243/SUM(C2225:C2243))/5</f>
        <v>0.21929224790864535</v>
      </c>
    </row>
    <row r="2242" spans="1:31" x14ac:dyDescent="0.3">
      <c r="A2242" s="1">
        <v>1970</v>
      </c>
      <c r="B2242" s="1">
        <v>17</v>
      </c>
      <c r="C2242" s="1">
        <v>5.3550000000000004E-3</v>
      </c>
      <c r="D2242" s="1">
        <v>0.5</v>
      </c>
      <c r="E2242" s="1">
        <v>5.3410000000000003E-3</v>
      </c>
      <c r="F2242" s="1">
        <v>68294.23</v>
      </c>
      <c r="G2242" s="1">
        <v>364.74</v>
      </c>
      <c r="H2242" s="1">
        <v>68111.86</v>
      </c>
      <c r="I2242" s="1">
        <v>3099427.82</v>
      </c>
      <c r="J2242" s="1">
        <v>45.383499999999998</v>
      </c>
      <c r="K2242" s="1"/>
      <c r="AE2242">
        <f>(B2240*C2240/SUM(C2225:C2240)+B2241*C2241/SUM(C2225:C2241)+B2242*C2242/SUM(C2225:C2242)+B2243*C2243/SUM(C2225:C2243)+B2244*C2244/SUM(C2225:C2244))/5</f>
        <v>0.2344688001264072</v>
      </c>
    </row>
    <row r="2243" spans="1:31" x14ac:dyDescent="0.3">
      <c r="A2243" s="1">
        <v>1970</v>
      </c>
      <c r="B2243" s="1">
        <v>18</v>
      </c>
      <c r="C2243" s="1">
        <v>5.476E-3</v>
      </c>
      <c r="D2243" s="1">
        <v>0.5</v>
      </c>
      <c r="E2243" s="1">
        <v>5.4609999999999997E-3</v>
      </c>
      <c r="F2243" s="1">
        <v>67929.490000000005</v>
      </c>
      <c r="G2243" s="1">
        <v>370.94</v>
      </c>
      <c r="H2243" s="1">
        <v>67744.02</v>
      </c>
      <c r="I2243" s="1">
        <v>3031315.95</v>
      </c>
      <c r="J2243" s="1">
        <v>44.624400000000001</v>
      </c>
      <c r="K2243" s="1"/>
      <c r="AE2243">
        <f>(B2241*C2241/SUM(C2225:C2241)+B2242*C2242/SUM(C2225:C2242)+B2243*C2243/SUM(C2225:C2243)+B2244*C2244/SUM(C2225:C2244)+B2245*C2245/SUM(C2225:C2245))/5</f>
        <v>0.25085600549223253</v>
      </c>
    </row>
    <row r="2244" spans="1:31" x14ac:dyDescent="0.3">
      <c r="A2244" s="1">
        <v>1970</v>
      </c>
      <c r="B2244" s="1">
        <v>19</v>
      </c>
      <c r="C2244" s="1">
        <v>5.6389999999999999E-3</v>
      </c>
      <c r="D2244" s="1">
        <v>0.5</v>
      </c>
      <c r="E2244" s="1">
        <v>5.6230000000000004E-3</v>
      </c>
      <c r="F2244" s="1">
        <v>67558.559999999998</v>
      </c>
      <c r="G2244" s="1">
        <v>379.89</v>
      </c>
      <c r="H2244" s="1">
        <v>67368.61</v>
      </c>
      <c r="I2244" s="1">
        <v>2963571.93</v>
      </c>
      <c r="J2244" s="1">
        <v>43.866700000000002</v>
      </c>
      <c r="K2244" s="1"/>
      <c r="AE2244">
        <f>(B2242*C2242/SUM(C2225:C2242)+B2243*C2243/SUM(C2225:C2243)+B2244*C2244/SUM(C2225:C2244)+B2245*C2245/SUM(C2225:C2245)+B2246*C2246/SUM(C2225:C2246))/5</f>
        <v>0.26905128980937981</v>
      </c>
    </row>
    <row r="2245" spans="1:31" x14ac:dyDescent="0.3">
      <c r="A2245" s="1">
        <v>1970</v>
      </c>
      <c r="B2245" s="1">
        <v>20</v>
      </c>
      <c r="C2245" s="1">
        <v>5.8250000000000003E-3</v>
      </c>
      <c r="D2245" s="1">
        <v>0.5</v>
      </c>
      <c r="E2245" s="1">
        <v>5.8079999999999998E-3</v>
      </c>
      <c r="F2245" s="1">
        <v>67178.67</v>
      </c>
      <c r="G2245" s="1">
        <v>390.17</v>
      </c>
      <c r="H2245" s="1">
        <v>66983.58</v>
      </c>
      <c r="I2245" s="1">
        <v>2896203.32</v>
      </c>
      <c r="J2245" s="1">
        <v>43.112000000000002</v>
      </c>
      <c r="K2245" s="1"/>
      <c r="AE2245">
        <f>(B2243*C2243/SUM(C2225:C2243)+B2244*C2244/SUM(C2225:C2244)+B2245*C2245/SUM(C2225:C2245)+B2246*C2246/SUM(C2225:C2246)+B2247*C2247/SUM(C2225:C2247))/5</f>
        <v>0.28885019301860515</v>
      </c>
    </row>
    <row r="2246" spans="1:31" x14ac:dyDescent="0.3">
      <c r="A2246" s="1">
        <v>1970</v>
      </c>
      <c r="B2246" s="1">
        <v>21</v>
      </c>
      <c r="C2246" s="1">
        <v>6.0889999999999998E-3</v>
      </c>
      <c r="D2246" s="1">
        <v>0.5</v>
      </c>
      <c r="E2246" s="1">
        <v>6.071E-3</v>
      </c>
      <c r="F2246" s="1">
        <v>66788.5</v>
      </c>
      <c r="G2246" s="1">
        <v>405.44</v>
      </c>
      <c r="H2246" s="1">
        <v>66585.78</v>
      </c>
      <c r="I2246" s="1">
        <v>2829219.74</v>
      </c>
      <c r="J2246" s="1">
        <v>42.360900000000001</v>
      </c>
      <c r="K2246" s="1"/>
      <c r="AE2246">
        <f>(B2244*C2244/SUM(C2225:C2244)+B2245*C2245/SUM(C2225:C2245)+B2246*C2246/SUM(C2225:C2246)+B2247*C2247/SUM(C2225:C2247)+B2248*C2248/SUM(C2225:C2248))/5</f>
        <v>0.30962251097876303</v>
      </c>
    </row>
    <row r="2247" spans="1:31" x14ac:dyDescent="0.3">
      <c r="A2247" s="1">
        <v>1970</v>
      </c>
      <c r="B2247" s="1">
        <v>22</v>
      </c>
      <c r="C2247" s="1">
        <v>6.3369999999999998E-3</v>
      </c>
      <c r="D2247" s="1">
        <v>0.5</v>
      </c>
      <c r="E2247" s="1">
        <v>6.3169999999999997E-3</v>
      </c>
      <c r="F2247" s="1">
        <v>66383.06</v>
      </c>
      <c r="G2247" s="1">
        <v>419.36</v>
      </c>
      <c r="H2247" s="1">
        <v>66173.38</v>
      </c>
      <c r="I2247" s="1">
        <v>2762633.96</v>
      </c>
      <c r="J2247" s="1">
        <v>41.616599999999998</v>
      </c>
      <c r="K2247" s="1"/>
      <c r="AE2247">
        <f>(B2245*C2245/SUM(C2225:C2245)+B2246*C2246/SUM(C2225:C2246)+B2247*C2247/SUM(C2225:C2247)+B2248*C2248/SUM(C2225:C2248)+B2249*C2249/SUM(C2225:C2249))/5</f>
        <v>0.33110462916524619</v>
      </c>
    </row>
    <row r="2248" spans="1:31" x14ac:dyDescent="0.3">
      <c r="A2248" s="1">
        <v>1970</v>
      </c>
      <c r="B2248" s="1">
        <v>23</v>
      </c>
      <c r="C2248" s="1">
        <v>6.5389999999999997E-3</v>
      </c>
      <c r="D2248" s="1">
        <v>0.5</v>
      </c>
      <c r="E2248" s="1">
        <v>6.5180000000000004E-3</v>
      </c>
      <c r="F2248" s="1">
        <v>65963.7</v>
      </c>
      <c r="G2248" s="1">
        <v>429.93</v>
      </c>
      <c r="H2248" s="1">
        <v>65748.740000000005</v>
      </c>
      <c r="I2248" s="1">
        <v>2696460.58</v>
      </c>
      <c r="J2248" s="1">
        <v>40.877899999999997</v>
      </c>
      <c r="K2248" s="1"/>
      <c r="AE2248">
        <f>(B2246*C2246/SUM(C2225:C2246)+B2247*C2247/SUM(C2225:C2247)+B2248*C2248/SUM(C2225:C2248)+B2249*C2249/SUM(C2225:C2249)+B2250*C2250/SUM(C2225:C2250))/5</f>
        <v>0.35314879249397024</v>
      </c>
    </row>
    <row r="2249" spans="1:31" x14ac:dyDescent="0.3">
      <c r="A2249" s="1">
        <v>1970</v>
      </c>
      <c r="B2249" s="1">
        <v>24</v>
      </c>
      <c r="C2249" s="1">
        <v>6.7520000000000002E-3</v>
      </c>
      <c r="D2249" s="1">
        <v>0.5</v>
      </c>
      <c r="E2249" s="1">
        <v>6.7289999999999997E-3</v>
      </c>
      <c r="F2249" s="1">
        <v>65533.77</v>
      </c>
      <c r="G2249" s="1">
        <v>440.97</v>
      </c>
      <c r="H2249" s="1">
        <v>65313.29</v>
      </c>
      <c r="I2249" s="1">
        <v>2630711.84</v>
      </c>
      <c r="J2249" s="1">
        <v>40.142800000000001</v>
      </c>
      <c r="K2249" s="1"/>
      <c r="AE2249">
        <f>(B2247*C2247/SUM(C2225:C2247)+B2248*C2248/SUM(C2225:C2248)+B2249*C2249/SUM(C2225:C2249)+B2250*C2250/SUM(C2225:C2250)+B2251*C2251/SUM(C2225:C2251))/5</f>
        <v>0.37501703769159817</v>
      </c>
    </row>
    <row r="2250" spans="1:31" x14ac:dyDescent="0.3">
      <c r="A2250" s="1">
        <v>1970</v>
      </c>
      <c r="B2250" s="1">
        <v>25</v>
      </c>
      <c r="C2250" s="1">
        <v>6.973E-3</v>
      </c>
      <c r="D2250" s="1">
        <v>0.5</v>
      </c>
      <c r="E2250" s="1">
        <v>6.9490000000000003E-3</v>
      </c>
      <c r="F2250" s="1">
        <v>65092.800000000003</v>
      </c>
      <c r="G2250" s="1">
        <v>452.3</v>
      </c>
      <c r="H2250" s="1">
        <v>64866.65</v>
      </c>
      <c r="I2250" s="1">
        <v>2565398.5499999998</v>
      </c>
      <c r="J2250" s="1">
        <v>39.4114</v>
      </c>
      <c r="K2250" s="1"/>
      <c r="AE2250">
        <f>(B2248*C2248/SUM(C2225:C2248)+B2249*C2249/SUM(C2225:C2249)+B2250*C2250/SUM(C2225:C2250)+B2251*C2251/SUM(C2225:C2251)+B2252*C2252/SUM(C2225:C2252))/5</f>
        <v>0.3968371039372931</v>
      </c>
    </row>
    <row r="2251" spans="1:31" x14ac:dyDescent="0.3">
      <c r="A2251" s="1">
        <v>1970</v>
      </c>
      <c r="B2251" s="1">
        <v>26</v>
      </c>
      <c r="C2251" s="1">
        <v>7.1999999999999998E-3</v>
      </c>
      <c r="D2251" s="1">
        <v>0.5</v>
      </c>
      <c r="E2251" s="1">
        <v>7.1739999999999998E-3</v>
      </c>
      <c r="F2251" s="1">
        <v>64640.5</v>
      </c>
      <c r="G2251" s="1">
        <v>463.71</v>
      </c>
      <c r="H2251" s="1">
        <v>64408.639999999999</v>
      </c>
      <c r="I2251" s="1">
        <v>2500531.9</v>
      </c>
      <c r="J2251" s="1">
        <v>38.683700000000002</v>
      </c>
      <c r="K2251" s="1"/>
      <c r="AE2251">
        <f>(B2249*C2249/SUM(C2225:C2249)+B2250*C2250/SUM(C2225:C2250)+B2251*C2251/SUM(C2225:C2251)+B2252*C2252/SUM(C2225:C2252)+B2253*C2253/SUM(C2225:C2253))/5</f>
        <v>0.41907315091258451</v>
      </c>
    </row>
    <row r="2252" spans="1:31" x14ac:dyDescent="0.3">
      <c r="A2252" s="1">
        <v>1970</v>
      </c>
      <c r="B2252" s="1">
        <v>27</v>
      </c>
      <c r="C2252" s="1">
        <v>7.4289999999999998E-3</v>
      </c>
      <c r="D2252" s="1">
        <v>0.5</v>
      </c>
      <c r="E2252" s="1">
        <v>7.4009999999999996E-3</v>
      </c>
      <c r="F2252" s="1">
        <v>64176.79</v>
      </c>
      <c r="G2252" s="1">
        <v>474.98</v>
      </c>
      <c r="H2252" s="1">
        <v>63939.3</v>
      </c>
      <c r="I2252" s="1">
        <v>2436123.2599999998</v>
      </c>
      <c r="J2252" s="1">
        <v>37.959600000000002</v>
      </c>
      <c r="K2252" s="1"/>
      <c r="AE2252">
        <f>(B2250*C2250/SUM(C2225:C2250)+B2251*C2251/SUM(C2225:C2251)+B2252*C2252/SUM(C2225:C2252)+B2253*C2253/SUM(C2225:C2253)+B2254*C2254/SUM(C2225:C2254))/5</f>
        <v>0.44183342304083223</v>
      </c>
    </row>
    <row r="2253" spans="1:31" x14ac:dyDescent="0.3">
      <c r="A2253" s="1">
        <v>1970</v>
      </c>
      <c r="B2253" s="1">
        <v>28</v>
      </c>
      <c r="C2253" s="1">
        <v>7.6600000000000001E-3</v>
      </c>
      <c r="D2253" s="1">
        <v>0.5</v>
      </c>
      <c r="E2253" s="1">
        <v>7.6309999999999998E-3</v>
      </c>
      <c r="F2253" s="1">
        <v>63701.8</v>
      </c>
      <c r="G2253" s="1">
        <v>486.11</v>
      </c>
      <c r="H2253" s="1">
        <v>63458.75</v>
      </c>
      <c r="I2253" s="1">
        <v>2372183.96</v>
      </c>
      <c r="J2253" s="1">
        <v>37.238900000000001</v>
      </c>
      <c r="K2253" s="1"/>
      <c r="AE2253">
        <f>(B2251*C2251/SUM(C2225:C2251)+B2252*C2252/SUM(C2225:C2252)+B2253*C2253/SUM(C2225:C2253)+B2254*C2254/SUM(C2225:C2254)+B2255*C2255/SUM(C2225:C2255))/5</f>
        <v>0.46397825482293342</v>
      </c>
    </row>
    <row r="2254" spans="1:31" x14ac:dyDescent="0.3">
      <c r="A2254" s="1">
        <v>1970</v>
      </c>
      <c r="B2254" s="1">
        <v>29</v>
      </c>
      <c r="C2254" s="1">
        <v>7.9120000000000006E-3</v>
      </c>
      <c r="D2254" s="1">
        <v>0.5</v>
      </c>
      <c r="E2254" s="1">
        <v>7.8810000000000009E-3</v>
      </c>
      <c r="F2254" s="1">
        <v>63215.7</v>
      </c>
      <c r="G2254" s="1">
        <v>498.19</v>
      </c>
      <c r="H2254" s="1">
        <v>62966.6</v>
      </c>
      <c r="I2254" s="1">
        <v>2308725.21</v>
      </c>
      <c r="J2254" s="1">
        <v>36.5214</v>
      </c>
      <c r="K2254" s="1"/>
      <c r="AE2254">
        <f>(B2252*C2252/SUM(C2225:C2252)+B2253*C2253/SUM(C2225:C2253)+B2254*C2254/SUM(C2225:C2254)+B2255*C2255/SUM(C2225:C2255)+B2256*C2256/SUM(C2225:C2256))/5</f>
        <v>0.48544665387514713</v>
      </c>
    </row>
    <row r="2255" spans="1:31" x14ac:dyDescent="0.3">
      <c r="A2255" s="1">
        <v>1970</v>
      </c>
      <c r="B2255" s="1">
        <v>30</v>
      </c>
      <c r="C2255" s="1">
        <v>8.0809999999999996E-3</v>
      </c>
      <c r="D2255" s="1">
        <v>0.5</v>
      </c>
      <c r="E2255" s="1">
        <v>8.0490000000000006E-3</v>
      </c>
      <c r="F2255" s="1">
        <v>62717.51</v>
      </c>
      <c r="G2255" s="1">
        <v>504.79</v>
      </c>
      <c r="H2255" s="1">
        <v>62465.11</v>
      </c>
      <c r="I2255" s="1">
        <v>2245758.61</v>
      </c>
      <c r="J2255" s="1">
        <v>35.807499999999997</v>
      </c>
      <c r="K2255" s="1"/>
      <c r="AE2255">
        <f>(B2253*C2253/SUM(C2225:C2253)+B2254*C2254/SUM(C2225:C2254)+B2255*C2255/SUM(C2225:C2255)+B2256*C2256/SUM(C2225:C2256)+B2257*C2257/SUM(C2225:C2257))/5</f>
        <v>0.50710446435134338</v>
      </c>
    </row>
    <row r="2256" spans="1:31" x14ac:dyDescent="0.3">
      <c r="A2256" s="1">
        <v>1970</v>
      </c>
      <c r="B2256" s="1">
        <v>31</v>
      </c>
      <c r="C2256" s="1">
        <v>8.2539999999999992E-3</v>
      </c>
      <c r="D2256" s="1">
        <v>0.5</v>
      </c>
      <c r="E2256" s="1">
        <v>8.2199999999999999E-3</v>
      </c>
      <c r="F2256" s="1">
        <v>62212.72</v>
      </c>
      <c r="G2256" s="1">
        <v>511.38</v>
      </c>
      <c r="H2256" s="1">
        <v>61957.02</v>
      </c>
      <c r="I2256" s="1">
        <v>2183293.4900000002</v>
      </c>
      <c r="J2256" s="1">
        <v>35.094000000000001</v>
      </c>
      <c r="K2256" s="1"/>
      <c r="AE2256">
        <f>(B2254*C2254/SUM(C2225:C2254)+B2255*C2255/SUM(C2225:C2255)+B2256*C2256/SUM(C2225:C2256)+B2257*C2257/SUM(C2225:C2257)+B2258*C2258/SUM(C2225:C2258))/5</f>
        <v>0.53004745744955994</v>
      </c>
    </row>
    <row r="2257" spans="1:31" x14ac:dyDescent="0.3">
      <c r="A2257" s="1">
        <v>1970</v>
      </c>
      <c r="B2257" s="1">
        <v>32</v>
      </c>
      <c r="C2257" s="1">
        <v>8.5000000000000006E-3</v>
      </c>
      <c r="D2257" s="1">
        <v>0.5</v>
      </c>
      <c r="E2257" s="1">
        <v>8.4639999999999993E-3</v>
      </c>
      <c r="F2257" s="1">
        <v>61701.33</v>
      </c>
      <c r="G2257" s="1">
        <v>522.26</v>
      </c>
      <c r="H2257" s="1">
        <v>61440.2</v>
      </c>
      <c r="I2257" s="1">
        <v>2121336.4700000002</v>
      </c>
      <c r="J2257" s="1">
        <v>34.380699999999997</v>
      </c>
      <c r="K2257" s="1"/>
      <c r="AE2257">
        <f>(B2255*C2255/SUM(C2225:C2255)+B2256*C2256/SUM(C2225:C2256)+B2257*C2257/SUM(C2225:C2257)+B2258*C2258/SUM(C2225:C2258)+B2259*C2259/SUM(C2225:C2259))/5</f>
        <v>0.55303727853648454</v>
      </c>
    </row>
    <row r="2258" spans="1:31" x14ac:dyDescent="0.3">
      <c r="A2258" s="1">
        <v>1970</v>
      </c>
      <c r="B2258" s="1">
        <v>33</v>
      </c>
      <c r="C2258" s="1">
        <v>8.8350000000000008E-3</v>
      </c>
      <c r="D2258" s="1">
        <v>0.5</v>
      </c>
      <c r="E2258" s="1">
        <v>8.796E-3</v>
      </c>
      <c r="F2258" s="1">
        <v>61179.07</v>
      </c>
      <c r="G2258" s="1">
        <v>538.16</v>
      </c>
      <c r="H2258" s="1">
        <v>60909.99</v>
      </c>
      <c r="I2258" s="1">
        <v>2059896.27</v>
      </c>
      <c r="J2258" s="1">
        <v>33.67</v>
      </c>
      <c r="K2258" s="1"/>
      <c r="AE2258">
        <f>(B2256*C2256/SUM(C2225:C2256)+B2257*C2257/SUM(C2225:C2257)+B2258*C2258/SUM(C2225:C2258)+B2259*C2259/SUM(C2225:C2259)+B2260*C2260/SUM(C2225:C2260))/5</f>
        <v>0.57796358793185765</v>
      </c>
    </row>
    <row r="2259" spans="1:31" x14ac:dyDescent="0.3">
      <c r="A2259" s="1">
        <v>1970</v>
      </c>
      <c r="B2259" s="1">
        <v>34</v>
      </c>
      <c r="C2259" s="1">
        <v>9.0959999999999999E-3</v>
      </c>
      <c r="D2259" s="1">
        <v>0.5</v>
      </c>
      <c r="E2259" s="1">
        <v>9.0550000000000005E-3</v>
      </c>
      <c r="F2259" s="1">
        <v>60640.91</v>
      </c>
      <c r="G2259" s="1">
        <v>549.09</v>
      </c>
      <c r="H2259" s="1">
        <v>60366.37</v>
      </c>
      <c r="I2259" s="1">
        <v>1998986.28</v>
      </c>
      <c r="J2259" s="1">
        <v>32.964300000000001</v>
      </c>
      <c r="K2259" s="1"/>
      <c r="AE2259">
        <f>(B2257*C2257/SUM(C2225:C2257)+B2258*C2258/SUM(C2225:C2258)+B2259*C2259/SUM(C2225:C2259)+B2260*C2260/SUM(C2225:C2260)+B2261*C2261/SUM(C2225:C2261))/5</f>
        <v>0.60387213467494072</v>
      </c>
    </row>
    <row r="2260" spans="1:31" x14ac:dyDescent="0.3">
      <c r="A2260" s="1">
        <v>1970</v>
      </c>
      <c r="B2260" s="1">
        <v>35</v>
      </c>
      <c r="C2260" s="1">
        <v>9.4249999999999994E-3</v>
      </c>
      <c r="D2260" s="1">
        <v>0.5</v>
      </c>
      <c r="E2260" s="1">
        <v>9.3810000000000004E-3</v>
      </c>
      <c r="F2260" s="1">
        <v>60091.82</v>
      </c>
      <c r="G2260" s="1">
        <v>563.71</v>
      </c>
      <c r="H2260" s="1">
        <v>59809.96</v>
      </c>
      <c r="I2260" s="1">
        <v>1938619.91</v>
      </c>
      <c r="J2260" s="1">
        <v>32.261000000000003</v>
      </c>
      <c r="K2260" s="1"/>
      <c r="AE2260">
        <f>(B2258*C2258/SUM(C2225:C2258)+B2259*C2259/SUM(C2225:C2259)+B2260*C2260/SUM(C2225:C2260)+B2261*C2261/SUM(C2225:C2261)+B2262*C2262/SUM(C2225:C2262))/5</f>
        <v>0.6297628382809477</v>
      </c>
    </row>
    <row r="2261" spans="1:31" x14ac:dyDescent="0.3">
      <c r="A2261" s="1">
        <v>1970</v>
      </c>
      <c r="B2261" s="1">
        <v>36</v>
      </c>
      <c r="C2261" s="1">
        <v>9.6869999999999994E-3</v>
      </c>
      <c r="D2261" s="1">
        <v>0.5</v>
      </c>
      <c r="E2261" s="1">
        <v>9.6410000000000003E-3</v>
      </c>
      <c r="F2261" s="1">
        <v>59528.11</v>
      </c>
      <c r="G2261" s="1">
        <v>573.88</v>
      </c>
      <c r="H2261" s="1">
        <v>59241.17</v>
      </c>
      <c r="I2261" s="1">
        <v>1878809.95</v>
      </c>
      <c r="J2261" s="1">
        <v>31.561699999999998</v>
      </c>
      <c r="K2261" s="1"/>
      <c r="AE2261">
        <f>(B2259*C2259/SUM(C2225:C2259)+B2260*C2260/SUM(C2225:C2260)+B2261*C2261/SUM(C2225:C2261)+B2262*C2262/SUM(C2225:C2262)+B2263*C2263/SUM(C2225:C2263))/5</f>
        <v>0.65438031905471905</v>
      </c>
    </row>
    <row r="2262" spans="1:31" x14ac:dyDescent="0.3">
      <c r="A2262" s="1">
        <v>1970</v>
      </c>
      <c r="B2262" s="1">
        <v>37</v>
      </c>
      <c r="C2262" s="1">
        <v>9.9450000000000007E-3</v>
      </c>
      <c r="D2262" s="1">
        <v>0.5</v>
      </c>
      <c r="E2262" s="1">
        <v>9.8949999999999993E-3</v>
      </c>
      <c r="F2262" s="1">
        <v>58954.23</v>
      </c>
      <c r="G2262" s="1">
        <v>583.37</v>
      </c>
      <c r="H2262" s="1">
        <v>58662.54</v>
      </c>
      <c r="I2262" s="1">
        <v>1819568.78</v>
      </c>
      <c r="J2262" s="1">
        <v>30.864100000000001</v>
      </c>
      <c r="K2262" s="1"/>
      <c r="AE2262">
        <f>(B2260*C2260/SUM(C2225:C2260)+B2261*C2261/SUM(C2225:C2261)+B2262*C2262/SUM(C2225:C2262)+B2263*C2263/SUM(C2225:C2263)+B2264*C2264/SUM(C2225:C2264))/5</f>
        <v>0.67849319351897597</v>
      </c>
    </row>
    <row r="2263" spans="1:31" x14ac:dyDescent="0.3">
      <c r="A2263" s="1">
        <v>1970</v>
      </c>
      <c r="B2263" s="1">
        <v>38</v>
      </c>
      <c r="C2263" s="1">
        <v>1.0196999999999999E-2</v>
      </c>
      <c r="D2263" s="1">
        <v>0.5</v>
      </c>
      <c r="E2263" s="1">
        <v>1.0146000000000001E-2</v>
      </c>
      <c r="F2263" s="1">
        <v>58370.85</v>
      </c>
      <c r="G2263" s="1">
        <v>592.21</v>
      </c>
      <c r="H2263" s="1">
        <v>58074.75</v>
      </c>
      <c r="I2263" s="1">
        <v>1760906.24</v>
      </c>
      <c r="J2263" s="1">
        <v>30.1676</v>
      </c>
      <c r="K2263" s="1"/>
      <c r="AE2263">
        <f>(B2261*C2261/SUM(C2225:C2261)+B2262*C2262/SUM(C2225:C2262)+B2263*C2263/SUM(C2225:C2263)+B2264*C2264/SUM(C2225:C2264)+B2265*C2265/SUM(C2225:C2265))/5</f>
        <v>0.70130801463786585</v>
      </c>
    </row>
    <row r="2264" spans="1:31" x14ac:dyDescent="0.3">
      <c r="A2264" s="1">
        <v>1970</v>
      </c>
      <c r="B2264" s="1">
        <v>39</v>
      </c>
      <c r="C2264" s="1">
        <v>1.0437E-2</v>
      </c>
      <c r="D2264" s="1">
        <v>0.5</v>
      </c>
      <c r="E2264" s="1">
        <v>1.0383E-2</v>
      </c>
      <c r="F2264" s="1">
        <v>57778.65</v>
      </c>
      <c r="G2264" s="1">
        <v>599.91999999999996</v>
      </c>
      <c r="H2264" s="1">
        <v>57478.69</v>
      </c>
      <c r="I2264" s="1">
        <v>1702831.49</v>
      </c>
      <c r="J2264" s="1">
        <v>29.471599999999999</v>
      </c>
      <c r="K2264" s="1"/>
      <c r="AE2264">
        <f>(B2262*C2262/SUM(C2225:C2262)+B2263*C2263/SUM(C2225:C2263)+B2264*C2264/SUM(C2225:C2264)+B2265*C2265/SUM(C2225:C2265)+B2266*C2266/SUM(C2225:C2266))/5</f>
        <v>0.7240949779018887</v>
      </c>
    </row>
    <row r="2265" spans="1:31" x14ac:dyDescent="0.3">
      <c r="A2265" s="1">
        <v>1970</v>
      </c>
      <c r="B2265" s="1">
        <v>40</v>
      </c>
      <c r="C2265" s="1">
        <v>1.0685999999999999E-2</v>
      </c>
      <c r="D2265" s="1">
        <v>0.5</v>
      </c>
      <c r="E2265" s="1">
        <v>1.0629E-2</v>
      </c>
      <c r="F2265" s="1">
        <v>57178.73</v>
      </c>
      <c r="G2265" s="1">
        <v>607.78</v>
      </c>
      <c r="H2265" s="1">
        <v>56874.84</v>
      </c>
      <c r="I2265" s="1">
        <v>1645352.8</v>
      </c>
      <c r="J2265" s="1">
        <v>28.775600000000001</v>
      </c>
      <c r="K2265" s="1"/>
      <c r="AE2265">
        <f>(B2263*C2263/SUM(C2225:C2263)+B2264*C2264/SUM(C2225:C2264)+B2265*C2265/SUM(C2225:C2265)+B2266*C2266/SUM(C2225:C2266)+B2267*C2267/SUM(C2225:C2267))/5</f>
        <v>0.74645938791492938</v>
      </c>
    </row>
    <row r="2266" spans="1:31" x14ac:dyDescent="0.3">
      <c r="A2266" s="1">
        <v>1970</v>
      </c>
      <c r="B2266" s="1">
        <v>41</v>
      </c>
      <c r="C2266" s="1">
        <v>1.0964E-2</v>
      </c>
      <c r="D2266" s="1">
        <v>0.5</v>
      </c>
      <c r="E2266" s="1">
        <v>1.0904E-2</v>
      </c>
      <c r="F2266" s="1">
        <v>56570.95</v>
      </c>
      <c r="G2266" s="1">
        <v>616.86</v>
      </c>
      <c r="H2266" s="1">
        <v>56262.52</v>
      </c>
      <c r="I2266" s="1">
        <v>1588477.96</v>
      </c>
      <c r="J2266" s="1">
        <v>28.0794</v>
      </c>
      <c r="K2266" s="1"/>
      <c r="AE2266">
        <f>(B2264*C2264/SUM(C2225:C2264)+B2265*C2265/SUM(C2225:C2265)+B2266*C2266/SUM(C2225:C2266)+B2267*C2267/SUM(C2225:C2267)+B2268*C2268/SUM(C2225:C2268))/5</f>
        <v>0.76813526426171297</v>
      </c>
    </row>
    <row r="2267" spans="1:31" x14ac:dyDescent="0.3">
      <c r="A2267" s="1">
        <v>1970</v>
      </c>
      <c r="B2267" s="1">
        <v>42</v>
      </c>
      <c r="C2267" s="1">
        <v>1.1211E-2</v>
      </c>
      <c r="D2267" s="1">
        <v>0.5</v>
      </c>
      <c r="E2267" s="1">
        <v>1.1148E-2</v>
      </c>
      <c r="F2267" s="1">
        <v>55954.09</v>
      </c>
      <c r="G2267" s="1">
        <v>623.78</v>
      </c>
      <c r="H2267" s="1">
        <v>55642.2</v>
      </c>
      <c r="I2267" s="1">
        <v>1532215.44</v>
      </c>
      <c r="J2267" s="1">
        <v>27.383400000000002</v>
      </c>
      <c r="K2267" s="1"/>
      <c r="AE2267">
        <f>(B2265*C2265/SUM(C2225:C2265)+B2266*C2266/SUM(C2225:C2266)+B2267*C2267/SUM(C2225:C2267)+B2268*C2268/SUM(C2225:C2268)+B2269*C2269/SUM(C2225:C2269))/5</f>
        <v>0.78549261283654259</v>
      </c>
    </row>
    <row r="2268" spans="1:31" x14ac:dyDescent="0.3">
      <c r="A2268" s="1">
        <v>1970</v>
      </c>
      <c r="B2268" s="1">
        <v>43</v>
      </c>
      <c r="C2268" s="1">
        <v>1.1434E-2</v>
      </c>
      <c r="D2268" s="1">
        <v>0.5</v>
      </c>
      <c r="E2268" s="1">
        <v>1.1369000000000001E-2</v>
      </c>
      <c r="F2268" s="1">
        <v>55330.31</v>
      </c>
      <c r="G2268" s="1">
        <v>629.03</v>
      </c>
      <c r="H2268" s="1">
        <v>55015.79</v>
      </c>
      <c r="I2268" s="1">
        <v>1476573.24</v>
      </c>
      <c r="J2268" s="1">
        <v>26.686499999999999</v>
      </c>
      <c r="K2268" s="1"/>
      <c r="AE2268">
        <f>(B2266*C2266/SUM(C2225:C2266)+B2267*C2267/SUM(C2225:C2267)+B2268*C2268/SUM(C2225:C2268)+B2269*C2269/SUM(C2225:C2269)+B2270*C2270/SUM(C2225:C2270))/5</f>
        <v>0.80122152832372717</v>
      </c>
    </row>
    <row r="2269" spans="1:31" x14ac:dyDescent="0.3">
      <c r="A2269" s="1">
        <v>1970</v>
      </c>
      <c r="B2269" s="1">
        <v>44</v>
      </c>
      <c r="C2269" s="1">
        <v>1.1386E-2</v>
      </c>
      <c r="D2269" s="1">
        <v>0.5</v>
      </c>
      <c r="E2269" s="1">
        <v>1.1322E-2</v>
      </c>
      <c r="F2269" s="1">
        <v>54701.279999999999</v>
      </c>
      <c r="G2269" s="1">
        <v>619.29999999999995</v>
      </c>
      <c r="H2269" s="1">
        <v>54391.63</v>
      </c>
      <c r="I2269" s="1">
        <v>1421557.45</v>
      </c>
      <c r="J2269" s="1">
        <v>25.9876</v>
      </c>
      <c r="K2269" s="1"/>
      <c r="AE2269">
        <f>(B2267*C2267/SUM(C2225:C2267)+B2268*C2268/SUM(C2225:C2268)+B2269*C2269/SUM(C2225:C2269)+B2270*C2270/SUM(C2225:C2270)+B2271*C2271/SUM(C2225:C2271))/5</f>
        <v>0.81536966671348199</v>
      </c>
    </row>
    <row r="2270" spans="1:31" x14ac:dyDescent="0.3">
      <c r="A2270" s="1">
        <v>1970</v>
      </c>
      <c r="B2270" s="1">
        <v>45</v>
      </c>
      <c r="C2270" s="1">
        <v>1.1535999999999999E-2</v>
      </c>
      <c r="D2270" s="1">
        <v>0.5</v>
      </c>
      <c r="E2270" s="1">
        <v>1.1469999999999999E-2</v>
      </c>
      <c r="F2270" s="1">
        <v>54081.98</v>
      </c>
      <c r="G2270" s="1">
        <v>620.29999999999995</v>
      </c>
      <c r="H2270" s="1">
        <v>53771.83</v>
      </c>
      <c r="I2270" s="1">
        <v>1367165.82</v>
      </c>
      <c r="J2270" s="1">
        <v>25.279499999999999</v>
      </c>
      <c r="K2270" s="1"/>
      <c r="AE2270">
        <f>(B2268*C2268/SUM(C2225:C2268)+B2269*C2269/SUM(C2225:C2269)+B2270*C2270/SUM(C2225:C2270)+B2271*C2271/SUM(C2225:C2271)+B2272*C2272/SUM(C2225:C2272))/5</f>
        <v>0.82942353945889058</v>
      </c>
    </row>
    <row r="2271" spans="1:31" x14ac:dyDescent="0.3">
      <c r="A2271" s="1">
        <v>1970</v>
      </c>
      <c r="B2271" s="1">
        <v>46</v>
      </c>
      <c r="C2271" s="1">
        <v>1.1717E-2</v>
      </c>
      <c r="D2271" s="1">
        <v>0.5</v>
      </c>
      <c r="E2271" s="1">
        <v>1.1649E-2</v>
      </c>
      <c r="F2271" s="1">
        <v>53461.68</v>
      </c>
      <c r="G2271" s="1">
        <v>622.76</v>
      </c>
      <c r="H2271" s="1">
        <v>53150.3</v>
      </c>
      <c r="I2271" s="1">
        <v>1313393.99</v>
      </c>
      <c r="J2271" s="1">
        <v>24.567</v>
      </c>
      <c r="K2271" s="1"/>
      <c r="AE2271">
        <f>(B2269*C2269/SUM(C2225:C2269)+B2270*C2270/SUM(C2225:C2270)+B2271*C2271/SUM(C2225:C2271)+B2272*C2272/SUM(C2225:C2272)+B2273*C2273/SUM(C2225:C2273))/5</f>
        <v>0.84531320453884751</v>
      </c>
    </row>
    <row r="2272" spans="1:31" x14ac:dyDescent="0.3">
      <c r="A2272" s="1">
        <v>1970</v>
      </c>
      <c r="B2272" s="1">
        <v>47</v>
      </c>
      <c r="C2272" s="1">
        <v>1.1972E-2</v>
      </c>
      <c r="D2272" s="1">
        <v>0.5</v>
      </c>
      <c r="E2272" s="1">
        <v>1.1901E-2</v>
      </c>
      <c r="F2272" s="1">
        <v>52838.92</v>
      </c>
      <c r="G2272" s="1">
        <v>628.82000000000005</v>
      </c>
      <c r="H2272" s="1">
        <v>52524.51</v>
      </c>
      <c r="I2272" s="1">
        <v>1260243.69</v>
      </c>
      <c r="J2272" s="1">
        <v>23.8507</v>
      </c>
      <c r="K2272" s="1"/>
      <c r="AE2272">
        <f>(B2270*C2270/SUM(C2225:C2270)+B2271*C2271/SUM(C2225:C2271)+B2272*C2272/SUM(C2225:C2272)+B2273*C2273/SUM(C2225:C2273)+B2274*C2274/SUM(C2225:C2274))/5</f>
        <v>0.86846526303143246</v>
      </c>
    </row>
    <row r="2273" spans="1:31" x14ac:dyDescent="0.3">
      <c r="A2273" s="1">
        <v>1970</v>
      </c>
      <c r="B2273" s="1">
        <v>48</v>
      </c>
      <c r="C2273" s="1">
        <v>1.234E-2</v>
      </c>
      <c r="D2273" s="1">
        <v>0.5</v>
      </c>
      <c r="E2273" s="1">
        <v>1.2265E-2</v>
      </c>
      <c r="F2273" s="1">
        <v>52210.1</v>
      </c>
      <c r="G2273" s="1">
        <v>640.34</v>
      </c>
      <c r="H2273" s="1">
        <v>51889.93</v>
      </c>
      <c r="I2273" s="1">
        <v>1207719.17</v>
      </c>
      <c r="J2273" s="1">
        <v>23.131900000000002</v>
      </c>
      <c r="K2273" s="1"/>
      <c r="AE2273">
        <f>(B2271*C2271/SUM(C2225:C2271)+B2272*C2272/SUM(C2225:C2272)+B2273*C2273/SUM(C2225:C2273)+B2274*C2274/SUM(C2225:C2274)+B2275*C2275/SUM(C2225:C2275))/5</f>
        <v>0.89749752051940102</v>
      </c>
    </row>
    <row r="2274" spans="1:31" x14ac:dyDescent="0.3">
      <c r="A2274" s="1">
        <v>1970</v>
      </c>
      <c r="B2274" s="1">
        <v>49</v>
      </c>
      <c r="C2274" s="1">
        <v>1.2826000000000001E-2</v>
      </c>
      <c r="D2274" s="1">
        <v>0.5</v>
      </c>
      <c r="E2274" s="1">
        <v>1.2744E-2</v>
      </c>
      <c r="F2274" s="1">
        <v>51569.77</v>
      </c>
      <c r="G2274" s="1">
        <v>657.22</v>
      </c>
      <c r="H2274" s="1">
        <v>51241.16</v>
      </c>
      <c r="I2274" s="1">
        <v>1155829.24</v>
      </c>
      <c r="J2274" s="1">
        <v>22.4129</v>
      </c>
      <c r="K2274" s="1"/>
      <c r="AE2274">
        <f>(B2272*C2272/SUM(C2225:C2272)+B2273*C2273/SUM(C2225:C2273)+B2274*C2274/SUM(C2225:C2274)+B2275*C2275/SUM(C2225:C2275)+B2276*C2276/SUM(C2225:C2276))/5</f>
        <v>0.93276169225383254</v>
      </c>
    </row>
    <row r="2275" spans="1:31" x14ac:dyDescent="0.3">
      <c r="A2275" s="1">
        <v>1970</v>
      </c>
      <c r="B2275" s="1">
        <v>50</v>
      </c>
      <c r="C2275" s="1">
        <v>1.3417999999999999E-2</v>
      </c>
      <c r="D2275" s="1">
        <v>0.5</v>
      </c>
      <c r="E2275" s="1">
        <v>1.3329000000000001E-2</v>
      </c>
      <c r="F2275" s="1">
        <v>50912.55</v>
      </c>
      <c r="G2275" s="1">
        <v>678.61</v>
      </c>
      <c r="H2275" s="1">
        <v>50573.24</v>
      </c>
      <c r="I2275" s="1">
        <v>1104588.08</v>
      </c>
      <c r="J2275" s="1">
        <v>21.695799999999998</v>
      </c>
      <c r="K2275" s="1"/>
      <c r="AE2275">
        <f>(B2273*C2273/SUM(C2225:C2273)+B2274*C2274/SUM(C2225:C2274)+B2275*C2275/SUM(C2225:C2275)+B2276*C2276/SUM(C2225:C2276)+B2277*C2277/SUM(C2225:C2277))/5</f>
        <v>0.97419668584811614</v>
      </c>
    </row>
    <row r="2276" spans="1:31" x14ac:dyDescent="0.3">
      <c r="A2276" s="1">
        <v>1970</v>
      </c>
      <c r="B2276" s="1">
        <v>51</v>
      </c>
      <c r="C2276" s="1">
        <v>1.4074E-2</v>
      </c>
      <c r="D2276" s="1">
        <v>0.5</v>
      </c>
      <c r="E2276" s="1">
        <v>1.3976000000000001E-2</v>
      </c>
      <c r="F2276" s="1">
        <v>50233.94</v>
      </c>
      <c r="G2276" s="1">
        <v>702.06</v>
      </c>
      <c r="H2276" s="1">
        <v>49882.91</v>
      </c>
      <c r="I2276" s="1">
        <v>1054014.83</v>
      </c>
      <c r="J2276" s="1">
        <v>20.982099999999999</v>
      </c>
      <c r="K2276" s="1"/>
      <c r="AE2276">
        <f>(B2274*C2274/SUM(C2225:C2274)+B2275*C2275/SUM(C2225:C2275)+B2276*C2276/SUM(C2225:C2276)+B2277*C2277/SUM(C2225:C2277)+B2278*C2278/SUM(C2225:C2278))/5</f>
        <v>1.0212528500362672</v>
      </c>
    </row>
    <row r="2277" spans="1:31" x14ac:dyDescent="0.3">
      <c r="A2277" s="1">
        <v>1970</v>
      </c>
      <c r="B2277" s="1">
        <v>52</v>
      </c>
      <c r="C2277" s="1">
        <v>1.481E-2</v>
      </c>
      <c r="D2277" s="1">
        <v>0.5</v>
      </c>
      <c r="E2277" s="1">
        <v>1.4701000000000001E-2</v>
      </c>
      <c r="F2277" s="1">
        <v>49531.88</v>
      </c>
      <c r="G2277" s="1">
        <v>728.16</v>
      </c>
      <c r="H2277" s="1">
        <v>49167.8</v>
      </c>
      <c r="I2277" s="1">
        <v>1004131.92</v>
      </c>
      <c r="J2277" s="1">
        <v>20.272400000000001</v>
      </c>
      <c r="K2277" s="1"/>
      <c r="AE2277">
        <f>(B2275*C2275/SUM(C2225:C2275)+B2276*C2276/SUM(C2225:C2276)+B2277*C2277/SUM(C2225:C2277)+B2278*C2278/SUM(C2225:C2278)+B2279*C2279/SUM(C2225:C2279))/5</f>
        <v>1.0734734052834443</v>
      </c>
    </row>
    <row r="2278" spans="1:31" x14ac:dyDescent="0.3">
      <c r="A2278" s="1">
        <v>1970</v>
      </c>
      <c r="B2278" s="1">
        <v>53</v>
      </c>
      <c r="C2278" s="1">
        <v>1.5633000000000001E-2</v>
      </c>
      <c r="D2278" s="1">
        <v>0.5</v>
      </c>
      <c r="E2278" s="1">
        <v>1.5512E-2</v>
      </c>
      <c r="F2278" s="1">
        <v>48803.73</v>
      </c>
      <c r="G2278" s="1">
        <v>757.04</v>
      </c>
      <c r="H2278" s="1">
        <v>48425.21</v>
      </c>
      <c r="I2278" s="1">
        <v>954964.12</v>
      </c>
      <c r="J2278" s="1">
        <v>19.567399999999999</v>
      </c>
      <c r="K2278" s="1"/>
      <c r="AE2278">
        <f>(B2276*C2276/SUM(C2225:C2276)+B2277*C2277/SUM(C2225:C2277)+B2278*C2278/SUM(C2225:C2278)+B2279*C2279/SUM(C2225:C2279)+B2280*C2280/SUM(C2225:C2280))/5</f>
        <v>1.1307991985649859</v>
      </c>
    </row>
    <row r="2279" spans="1:31" x14ac:dyDescent="0.3">
      <c r="A2279" s="1">
        <v>1970</v>
      </c>
      <c r="B2279" s="1">
        <v>54</v>
      </c>
      <c r="C2279" s="1">
        <v>1.6556999999999999E-2</v>
      </c>
      <c r="D2279" s="1">
        <v>0.5</v>
      </c>
      <c r="E2279" s="1">
        <v>1.6421000000000002E-2</v>
      </c>
      <c r="F2279" s="1">
        <v>48046.69</v>
      </c>
      <c r="G2279" s="1">
        <v>788.97</v>
      </c>
      <c r="H2279" s="1">
        <v>47652.2</v>
      </c>
      <c r="I2279" s="1">
        <v>906538.91</v>
      </c>
      <c r="J2279" s="1">
        <v>18.867899999999999</v>
      </c>
      <c r="K2279" s="1"/>
      <c r="AE2279">
        <f>(B2277*C2277/SUM(C2225:C2277)+B2278*C2278/SUM(C2225:C2278)+B2279*C2279/SUM(C2225:C2279)+B2280*C2280/SUM(C2225:C2280)+B2281*C2281/SUM(C2225:C2281))/5</f>
        <v>1.1937283824401024</v>
      </c>
    </row>
    <row r="2280" spans="1:31" x14ac:dyDescent="0.3">
      <c r="A2280" s="1">
        <v>1970</v>
      </c>
      <c r="B2280" s="1">
        <v>55</v>
      </c>
      <c r="C2280" s="1">
        <v>1.7600999999999999E-2</v>
      </c>
      <c r="D2280" s="1">
        <v>0.5</v>
      </c>
      <c r="E2280" s="1">
        <v>1.7448000000000002E-2</v>
      </c>
      <c r="F2280" s="1">
        <v>47257.71</v>
      </c>
      <c r="G2280" s="1">
        <v>824.54</v>
      </c>
      <c r="H2280" s="1">
        <v>46845.440000000002</v>
      </c>
      <c r="I2280" s="1">
        <v>858886.72</v>
      </c>
      <c r="J2280" s="1">
        <v>18.174499999999998</v>
      </c>
      <c r="K2280" s="1"/>
      <c r="AE2280">
        <f>(B2278*C2278/SUM(C2225:C2278)+B2279*C2279/SUM(C2225:C2279)+B2280*C2280/SUM(C2225:C2280)+B2281*C2281/SUM(C2225:C2281)+B2282*C2282/SUM(C2225:C2282))/5</f>
        <v>1.262422981791665</v>
      </c>
    </row>
    <row r="2281" spans="1:31" x14ac:dyDescent="0.3">
      <c r="A2281" s="1">
        <v>1970</v>
      </c>
      <c r="B2281" s="1">
        <v>56</v>
      </c>
      <c r="C2281" s="1">
        <v>1.8766000000000001E-2</v>
      </c>
      <c r="D2281" s="1">
        <v>0.5</v>
      </c>
      <c r="E2281" s="1">
        <v>1.8592000000000001E-2</v>
      </c>
      <c r="F2281" s="1">
        <v>46433.17</v>
      </c>
      <c r="G2281" s="1">
        <v>863.28</v>
      </c>
      <c r="H2281" s="1">
        <v>46001.52</v>
      </c>
      <c r="I2281" s="1">
        <v>812041.28</v>
      </c>
      <c r="J2281" s="1">
        <v>17.488399999999999</v>
      </c>
      <c r="K2281" s="1"/>
      <c r="AE2281">
        <f>(B2279*C2279/SUM(C2225:C2279)+B2280*C2280/SUM(C2225:C2280)+B2281*C2281/SUM(C2225:C2281)+B2282*C2282/SUM(C2225:C2282)+B2283*C2283/SUM(C2225:C2283))/5</f>
        <v>1.3373441471726082</v>
      </c>
    </row>
    <row r="2282" spans="1:31" x14ac:dyDescent="0.3">
      <c r="A2282" s="1">
        <v>1970</v>
      </c>
      <c r="B2282" s="1">
        <v>57</v>
      </c>
      <c r="C2282" s="1">
        <v>2.0049000000000001E-2</v>
      </c>
      <c r="D2282" s="1">
        <v>0.5</v>
      </c>
      <c r="E2282" s="1">
        <v>1.985E-2</v>
      </c>
      <c r="F2282" s="1">
        <v>45569.88</v>
      </c>
      <c r="G2282" s="1">
        <v>904.58</v>
      </c>
      <c r="H2282" s="1">
        <v>45117.59</v>
      </c>
      <c r="I2282" s="1">
        <v>766039.75</v>
      </c>
      <c r="J2282" s="1">
        <v>16.810199999999998</v>
      </c>
      <c r="K2282" s="1"/>
      <c r="AE2282">
        <f>(B2280*C2280/SUM(C2225:C2280)+B2281*C2281/SUM(C2225:C2281)+B2282*C2282/SUM(C2225:C2282)+B2283*C2283/SUM(C2225:C2283)+B2284*C2284/SUM(C2225:C2284))/5</f>
        <v>1.4193109172867451</v>
      </c>
    </row>
    <row r="2283" spans="1:31" x14ac:dyDescent="0.3">
      <c r="A2283" s="1">
        <v>1970</v>
      </c>
      <c r="B2283" s="1">
        <v>58</v>
      </c>
      <c r="C2283" s="1">
        <v>2.1484E-2</v>
      </c>
      <c r="D2283" s="1">
        <v>0.5</v>
      </c>
      <c r="E2283" s="1">
        <v>2.1256000000000001E-2</v>
      </c>
      <c r="F2283" s="1">
        <v>44665.3</v>
      </c>
      <c r="G2283" s="1">
        <v>949.4</v>
      </c>
      <c r="H2283" s="1">
        <v>44190.6</v>
      </c>
      <c r="I2283" s="1">
        <v>720922.16</v>
      </c>
      <c r="J2283" s="1">
        <v>16.140499999999999</v>
      </c>
      <c r="K2283" s="1"/>
      <c r="AE2283">
        <f>(B2281*C2281/SUM(C2225:C2281)+B2282*C2282/SUM(C2225:C2282)+B2283*C2283/SUM(C2225:C2283)+B2284*C2284/SUM(C2225:C2284)+B2285*C2285/SUM(C2225:C2285))/5</f>
        <v>1.508904780898602</v>
      </c>
    </row>
    <row r="2284" spans="1:31" x14ac:dyDescent="0.3">
      <c r="A2284" s="1">
        <v>1970</v>
      </c>
      <c r="B2284" s="1">
        <v>59</v>
      </c>
      <c r="C2284" s="1">
        <v>2.3119000000000001E-2</v>
      </c>
      <c r="D2284" s="1">
        <v>0.5</v>
      </c>
      <c r="E2284" s="1">
        <v>2.2855E-2</v>
      </c>
      <c r="F2284" s="1">
        <v>43715.9</v>
      </c>
      <c r="G2284" s="1">
        <v>999.12</v>
      </c>
      <c r="H2284" s="1">
        <v>43216.34</v>
      </c>
      <c r="I2284" s="1">
        <v>676731.56</v>
      </c>
      <c r="J2284" s="1">
        <v>15.4802</v>
      </c>
      <c r="K2284" s="1"/>
      <c r="AE2284">
        <f>(B2282*C2282/SUM(C2225:C2282)+B2283*C2283/SUM(C2225:C2283)+B2284*C2284/SUM(C2225:C2284)+B2285*C2285/SUM(C2225:C2285)+B2286*C2286/SUM(C2225:C2286))/5</f>
        <v>1.6063959483380756</v>
      </c>
    </row>
    <row r="2285" spans="1:31" x14ac:dyDescent="0.3">
      <c r="A2285" s="1">
        <v>1970</v>
      </c>
      <c r="B2285" s="1">
        <v>60</v>
      </c>
      <c r="C2285" s="1">
        <v>2.4965999999999999E-2</v>
      </c>
      <c r="D2285" s="1">
        <v>0.5</v>
      </c>
      <c r="E2285" s="1">
        <v>2.4657999999999999E-2</v>
      </c>
      <c r="F2285" s="1">
        <v>42716.78</v>
      </c>
      <c r="G2285" s="1">
        <v>1053.33</v>
      </c>
      <c r="H2285" s="1">
        <v>42190.11</v>
      </c>
      <c r="I2285" s="1">
        <v>633515.23</v>
      </c>
      <c r="J2285" s="1">
        <v>14.8306</v>
      </c>
      <c r="K2285" s="1"/>
      <c r="AE2285">
        <f>(B2283*C2283/SUM(C2225:C2283)+B2284*C2284/SUM(C2225:C2284)+B2285*C2285/SUM(C2225:C2285)+B2286*C2286/SUM(C2225:C2286)+B2287*C2287/SUM(C2225:C2287))/5</f>
        <v>1.7122331549232634</v>
      </c>
    </row>
    <row r="2286" spans="1:31" x14ac:dyDescent="0.3">
      <c r="A2286" s="1">
        <v>1970</v>
      </c>
      <c r="B2286" s="1">
        <v>61</v>
      </c>
      <c r="C2286" s="1">
        <v>2.7012999999999999E-2</v>
      </c>
      <c r="D2286" s="1">
        <v>0.5</v>
      </c>
      <c r="E2286" s="1">
        <v>2.6653E-2</v>
      </c>
      <c r="F2286" s="1">
        <v>41663.449999999997</v>
      </c>
      <c r="G2286" s="1">
        <v>1110.46</v>
      </c>
      <c r="H2286" s="1">
        <v>41108.22</v>
      </c>
      <c r="I2286" s="1">
        <v>591325.11</v>
      </c>
      <c r="J2286" s="1">
        <v>14.1929</v>
      </c>
      <c r="K2286" s="1"/>
      <c r="AE2286">
        <f>(B2284*C2284/SUM(C2225:C2284)+B2285*C2285/SUM(C2225:C2285)+B2286*C2286/SUM(C2225:C2286)+B2287*C2287/SUM(C2225:C2287)+B2288*C2288/SUM(C2225:C2288))/5</f>
        <v>1.8263574940762008</v>
      </c>
    </row>
    <row r="2287" spans="1:31" x14ac:dyDescent="0.3">
      <c r="A2287" s="1">
        <v>1970</v>
      </c>
      <c r="B2287" s="1">
        <v>62</v>
      </c>
      <c r="C2287" s="1">
        <v>2.9281000000000001E-2</v>
      </c>
      <c r="D2287" s="1">
        <v>0.5</v>
      </c>
      <c r="E2287" s="1">
        <v>2.8858999999999999E-2</v>
      </c>
      <c r="F2287" s="1">
        <v>40552.99</v>
      </c>
      <c r="G2287" s="1">
        <v>1170.3</v>
      </c>
      <c r="H2287" s="1">
        <v>39967.839999999997</v>
      </c>
      <c r="I2287" s="1">
        <v>550216.89</v>
      </c>
      <c r="J2287" s="1">
        <v>13.5679</v>
      </c>
      <c r="K2287" s="1"/>
      <c r="AE2287">
        <f>(B2285*C2285/SUM(C2225:C2285)+B2286*C2286/SUM(C2225:C2286)+B2287*C2287/SUM(C2225:C2287)+B2288*C2288/SUM(C2225:C2288)+B2289*C2289/SUM(C2225:C2289))/5</f>
        <v>1.9486143725830083</v>
      </c>
    </row>
    <row r="2288" spans="1:31" x14ac:dyDescent="0.3">
      <c r="A2288" s="1">
        <v>1970</v>
      </c>
      <c r="B2288" s="1">
        <v>63</v>
      </c>
      <c r="C2288" s="1">
        <v>3.1779000000000002E-2</v>
      </c>
      <c r="D2288" s="1">
        <v>0.5</v>
      </c>
      <c r="E2288" s="1">
        <v>3.1281999999999997E-2</v>
      </c>
      <c r="F2288" s="1">
        <v>39382.68</v>
      </c>
      <c r="G2288" s="1">
        <v>1231.97</v>
      </c>
      <c r="H2288" s="1">
        <v>38766.699999999997</v>
      </c>
      <c r="I2288" s="1">
        <v>510249.06</v>
      </c>
      <c r="J2288" s="1">
        <v>12.956200000000001</v>
      </c>
      <c r="K2288" s="1"/>
      <c r="AE2288">
        <f>(B2286*C2286/SUM(C2225:C2286)+B2287*C2287/SUM(C2225:C2287)+B2288*C2288/SUM(C2225:C2288)+B2289*C2289/SUM(C2225:C2289)+B2290*C2290/SUM(C2225:C2290))/5</f>
        <v>2.0787210151962503</v>
      </c>
    </row>
    <row r="2289" spans="1:31" x14ac:dyDescent="0.3">
      <c r="A2289" s="1">
        <v>1970</v>
      </c>
      <c r="B2289" s="1">
        <v>64</v>
      </c>
      <c r="C2289" s="1">
        <v>3.4563000000000003E-2</v>
      </c>
      <c r="D2289" s="1">
        <v>0.5</v>
      </c>
      <c r="E2289" s="1">
        <v>3.3975999999999999E-2</v>
      </c>
      <c r="F2289" s="1">
        <v>38150.71</v>
      </c>
      <c r="G2289" s="1">
        <v>1296.19</v>
      </c>
      <c r="H2289" s="1">
        <v>37502.61</v>
      </c>
      <c r="I2289" s="1">
        <v>471482.36</v>
      </c>
      <c r="J2289" s="1">
        <v>12.3584</v>
      </c>
      <c r="K2289" s="1"/>
      <c r="AE2289">
        <f>(B2287*C2287/SUM(C2225:C2287)+B2288*C2288/SUM(C2225:C2288)+B2289*C2289/SUM(C2225:C2289)+B2290*C2290/SUM(C2225:C2290)+B2291*C2291/SUM(C2225:C2291))/5</f>
        <v>2.2166034509842882</v>
      </c>
    </row>
    <row r="2290" spans="1:31" x14ac:dyDescent="0.3">
      <c r="A2290" s="1">
        <v>1970</v>
      </c>
      <c r="B2290" s="1">
        <v>65</v>
      </c>
      <c r="C2290" s="1">
        <v>3.7649000000000002E-2</v>
      </c>
      <c r="D2290" s="1">
        <v>0.5</v>
      </c>
      <c r="E2290" s="1">
        <v>3.6954000000000001E-2</v>
      </c>
      <c r="F2290" s="1">
        <v>36854.519999999997</v>
      </c>
      <c r="G2290" s="1">
        <v>1361.91</v>
      </c>
      <c r="H2290" s="1">
        <v>36173.56</v>
      </c>
      <c r="I2290" s="1">
        <v>433979.75</v>
      </c>
      <c r="J2290" s="1">
        <v>11.775499999999999</v>
      </c>
      <c r="K2290" s="1"/>
      <c r="AE2290">
        <f>(B2288*C2288/SUM(C2225:C2288)+B2289*C2289/SUM(C2225:C2289)+B2290*C2290/SUM(C2225:C2290)+B2291*C2291/SUM(C2225:C2291)+B2292*C2292/SUM(C2225:C2292))/5</f>
        <v>2.3621371465639234</v>
      </c>
    </row>
    <row r="2291" spans="1:31" x14ac:dyDescent="0.3">
      <c r="A2291" s="1">
        <v>1970</v>
      </c>
      <c r="B2291" s="1">
        <v>66</v>
      </c>
      <c r="C2291" s="1">
        <v>4.1055000000000001E-2</v>
      </c>
      <c r="D2291" s="1">
        <v>0.5</v>
      </c>
      <c r="E2291" s="1">
        <v>4.0229000000000001E-2</v>
      </c>
      <c r="F2291" s="1">
        <v>35492.61</v>
      </c>
      <c r="G2291" s="1">
        <v>1427.84</v>
      </c>
      <c r="H2291" s="1">
        <v>34778.68</v>
      </c>
      <c r="I2291" s="1">
        <v>397806.19</v>
      </c>
      <c r="J2291" s="1">
        <v>11.2081</v>
      </c>
      <c r="K2291" s="1"/>
      <c r="AE2291">
        <f>(B2289*C2289/SUM(C2225:C2289)+B2290*C2290/SUM(C2225:C2290)+B2291*C2291/SUM(C2225:C2291)+B2292*C2292/SUM(C2225:C2292)+B2293*C2293/SUM(C2225:C2293))/5</f>
        <v>2.5189212565865886</v>
      </c>
    </row>
    <row r="2292" spans="1:31" x14ac:dyDescent="0.3">
      <c r="A2292" s="1">
        <v>1970</v>
      </c>
      <c r="B2292" s="1">
        <v>67</v>
      </c>
      <c r="C2292" s="1">
        <v>4.4816000000000002E-2</v>
      </c>
      <c r="D2292" s="1">
        <v>0.5</v>
      </c>
      <c r="E2292" s="1">
        <v>4.3833999999999998E-2</v>
      </c>
      <c r="F2292" s="1">
        <v>34064.76</v>
      </c>
      <c r="G2292" s="1">
        <v>1493.18</v>
      </c>
      <c r="H2292" s="1">
        <v>33318.17</v>
      </c>
      <c r="I2292" s="1">
        <v>363027.5</v>
      </c>
      <c r="J2292" s="1">
        <v>10.657</v>
      </c>
      <c r="K2292" s="1"/>
      <c r="AE2292">
        <f>(B2290*C2290/SUM(C2225:C2290)+B2291*C2291/SUM(C2225:C2291)+B2292*C2292/SUM(C2225:C2292)+B2293*C2293/SUM(C2225:C2293)+B2294*C2294/SUM(C2225:C2294))/5</f>
        <v>2.6880878926561875</v>
      </c>
    </row>
    <row r="2293" spans="1:31" x14ac:dyDescent="0.3">
      <c r="A2293" s="1">
        <v>1970</v>
      </c>
      <c r="B2293" s="1">
        <v>68</v>
      </c>
      <c r="C2293" s="1">
        <v>4.9294999999999999E-2</v>
      </c>
      <c r="D2293" s="1">
        <v>0.5</v>
      </c>
      <c r="E2293" s="1">
        <v>4.811E-2</v>
      </c>
      <c r="F2293" s="1">
        <v>32571.58</v>
      </c>
      <c r="G2293" s="1">
        <v>1567</v>
      </c>
      <c r="H2293" s="1">
        <v>31788.080000000002</v>
      </c>
      <c r="I2293" s="1">
        <v>329709.33</v>
      </c>
      <c r="J2293" s="1">
        <v>10.1226</v>
      </c>
      <c r="K2293" s="1"/>
      <c r="AE2293">
        <f>(B2291*C2291/SUM(C2225:C2291)+B2292*C2292/SUM(C2225:C2292)+B2293*C2293/SUM(C2225:C2293)+B2294*C2294/SUM(C2225:C2294)+B2295*C2295/SUM(C2225:C2295))/5</f>
        <v>2.8637717313121351</v>
      </c>
    </row>
    <row r="2294" spans="1:31" x14ac:dyDescent="0.3">
      <c r="A2294" s="1">
        <v>1970</v>
      </c>
      <c r="B2294" s="1">
        <v>69</v>
      </c>
      <c r="C2294" s="1">
        <v>5.4393999999999998E-2</v>
      </c>
      <c r="D2294" s="1">
        <v>0.5</v>
      </c>
      <c r="E2294" s="1">
        <v>5.2953E-2</v>
      </c>
      <c r="F2294" s="1">
        <v>31004.58</v>
      </c>
      <c r="G2294" s="1">
        <v>1641.8</v>
      </c>
      <c r="H2294" s="1">
        <v>30183.68</v>
      </c>
      <c r="I2294" s="1">
        <v>297921.26</v>
      </c>
      <c r="J2294" s="1">
        <v>9.6089000000000002</v>
      </c>
      <c r="K2294" s="1"/>
      <c r="AE2294">
        <f>(B2292*C2292/SUM(C2225:C2292)+B2293*C2293/SUM(C2225:C2293)+B2294*C2294/SUM(C2225:C2294)+B2295*C2295/SUM(C2225:C2295)+B2296*C2296/SUM(C2225:C2296))/5</f>
        <v>3.0446989017841686</v>
      </c>
    </row>
    <row r="2295" spans="1:31" x14ac:dyDescent="0.3">
      <c r="A2295" s="1">
        <v>1970</v>
      </c>
      <c r="B2295" s="1">
        <v>70</v>
      </c>
      <c r="C2295" s="1">
        <v>5.9505000000000002E-2</v>
      </c>
      <c r="D2295" s="1">
        <v>0.5</v>
      </c>
      <c r="E2295" s="1">
        <v>5.7785999999999997E-2</v>
      </c>
      <c r="F2295" s="1">
        <v>29362.78</v>
      </c>
      <c r="G2295" s="1">
        <v>1696.76</v>
      </c>
      <c r="H2295" s="1">
        <v>28514.400000000001</v>
      </c>
      <c r="I2295" s="1">
        <v>267737.58</v>
      </c>
      <c r="J2295" s="1">
        <v>9.1182999999999996</v>
      </c>
      <c r="K2295" s="1"/>
      <c r="AE2295">
        <f>(B2293*C2293/SUM(C2225:C2293)+B2294*C2294/SUM(C2225:C2294)+B2295*C2295/SUM(C2225:C2295)+B2296*C2296/SUM(C2225:C2296)+B2297*C2297/SUM(C2225:C2297))/5</f>
        <v>3.2286726239466654</v>
      </c>
    </row>
    <row r="2296" spans="1:31" x14ac:dyDescent="0.3">
      <c r="A2296" s="1">
        <v>1970</v>
      </c>
      <c r="B2296" s="1">
        <v>71</v>
      </c>
      <c r="C2296" s="1">
        <v>6.5054000000000001E-2</v>
      </c>
      <c r="D2296" s="1">
        <v>0.5</v>
      </c>
      <c r="E2296" s="1">
        <v>6.3005000000000005E-2</v>
      </c>
      <c r="F2296" s="1">
        <v>27666.02</v>
      </c>
      <c r="G2296" s="1">
        <v>1743.09</v>
      </c>
      <c r="H2296" s="1">
        <v>26794.47</v>
      </c>
      <c r="I2296" s="1">
        <v>239223.18</v>
      </c>
      <c r="J2296" s="1">
        <v>8.6468000000000007</v>
      </c>
      <c r="K2296" s="1"/>
      <c r="AE2296">
        <f>(B2294*C2294/SUM(C2225:C2294)+B2295*C2295/SUM(C2225:C2295)+B2296*C2296/SUM(C2225:C2296)+B2297*C2297/SUM(C2225:C2297)+B2298*C2298/SUM(C2225:C2298))/5</f>
        <v>3.4093519622482411</v>
      </c>
    </row>
    <row r="2297" spans="1:31" x14ac:dyDescent="0.3">
      <c r="A2297" s="1">
        <v>1970</v>
      </c>
      <c r="B2297" s="1">
        <v>72</v>
      </c>
      <c r="C2297" s="1">
        <v>7.0993000000000001E-2</v>
      </c>
      <c r="D2297" s="1">
        <v>0.5</v>
      </c>
      <c r="E2297" s="1">
        <v>6.8558999999999995E-2</v>
      </c>
      <c r="F2297" s="1">
        <v>25922.92</v>
      </c>
      <c r="G2297" s="1">
        <v>1777.25</v>
      </c>
      <c r="H2297" s="1">
        <v>25034.3</v>
      </c>
      <c r="I2297" s="1">
        <v>212428.71</v>
      </c>
      <c r="J2297" s="1">
        <v>8.1945999999999994</v>
      </c>
      <c r="K2297" s="1"/>
      <c r="AE2297">
        <f>(B2295*C2295/SUM(C2225:C2295)+B2296*C2296/SUM(C2225:C2296)+B2297*C2297/SUM(C2225:C2297)+B2298*C2298/SUM(C2225:C2298)+B2299*C2299/SUM(C2225:C2299))/5</f>
        <v>3.5828323233637307</v>
      </c>
    </row>
    <row r="2298" spans="1:31" x14ac:dyDescent="0.3">
      <c r="A2298" s="1">
        <v>1970</v>
      </c>
      <c r="B2298" s="1">
        <v>73</v>
      </c>
      <c r="C2298" s="1">
        <v>7.7297000000000005E-2</v>
      </c>
      <c r="D2298" s="1">
        <v>0.5</v>
      </c>
      <c r="E2298" s="1">
        <v>7.4421000000000001E-2</v>
      </c>
      <c r="F2298" s="1">
        <v>24145.67</v>
      </c>
      <c r="G2298" s="1">
        <v>1796.94</v>
      </c>
      <c r="H2298" s="1">
        <v>23247.200000000001</v>
      </c>
      <c r="I2298" s="1">
        <v>187394.41</v>
      </c>
      <c r="J2298" s="1">
        <v>7.7610000000000001</v>
      </c>
      <c r="K2298" s="1"/>
      <c r="AE2298">
        <f>(B2296*C2296/SUM(C2225:C2296)+B2297*C2297/SUM(C2225:C2297)+B2298*C2298/SUM(C2225:C2298)+B2299*C2299/SUM(C2225:C2299)+B2300*C2300/SUM(C2225:C2300))/5</f>
        <v>3.7528191661394459</v>
      </c>
    </row>
    <row r="2299" spans="1:31" x14ac:dyDescent="0.3">
      <c r="A2299" s="1">
        <v>1970</v>
      </c>
      <c r="B2299" s="1">
        <v>74</v>
      </c>
      <c r="C2299" s="1">
        <v>8.4036E-2</v>
      </c>
      <c r="D2299" s="1">
        <v>0.5</v>
      </c>
      <c r="E2299" s="1">
        <v>8.0647999999999997E-2</v>
      </c>
      <c r="F2299" s="1">
        <v>22348.73</v>
      </c>
      <c r="G2299" s="1">
        <v>1802.38</v>
      </c>
      <c r="H2299" s="1">
        <v>21447.55</v>
      </c>
      <c r="I2299" s="1">
        <v>164147.20000000001</v>
      </c>
      <c r="J2299" s="1">
        <v>7.3448000000000002</v>
      </c>
      <c r="K2299" s="1"/>
      <c r="AE2299">
        <f>(B2297*C2297/SUM(C2225:C2297)+B2298*C2298/SUM(C2225:C2298)+B2299*C2299/SUM(C2225:C2299)+B2300*C2300/SUM(C2225:C2300)+B2301*C2301/SUM(C2225:C2301))/5</f>
        <v>3.9190945444771472</v>
      </c>
    </row>
    <row r="2300" spans="1:31" x14ac:dyDescent="0.3">
      <c r="A2300" s="1">
        <v>1970</v>
      </c>
      <c r="B2300" s="1">
        <v>75</v>
      </c>
      <c r="C2300" s="1">
        <v>9.1298000000000004E-2</v>
      </c>
      <c r="D2300" s="1">
        <v>0.5</v>
      </c>
      <c r="E2300" s="1">
        <v>8.7312000000000001E-2</v>
      </c>
      <c r="F2300" s="1">
        <v>20546.36</v>
      </c>
      <c r="G2300" s="1">
        <v>1793.95</v>
      </c>
      <c r="H2300" s="1">
        <v>19649.38</v>
      </c>
      <c r="I2300" s="1">
        <v>142699.66</v>
      </c>
      <c r="J2300" s="1">
        <v>6.9452999999999996</v>
      </c>
      <c r="K2300" s="1"/>
      <c r="AE2300">
        <f>(B2298*C2298/SUM(C2225:C2298)+B2299*C2299/SUM(C2225:C2299)+B2300*C2300/SUM(C2225:C2300)+B2301*C2301/SUM(C2225:C2301)+B2302*C2302/SUM(C2225:C2302))/5</f>
        <v>4.0829457263452884</v>
      </c>
    </row>
    <row r="2301" spans="1:31" x14ac:dyDescent="0.3">
      <c r="A2301" s="1">
        <v>1970</v>
      </c>
      <c r="B2301" s="1">
        <v>76</v>
      </c>
      <c r="C2301" s="1">
        <v>9.9191000000000001E-2</v>
      </c>
      <c r="D2301" s="1">
        <v>0.5</v>
      </c>
      <c r="E2301" s="1">
        <v>9.4504000000000005E-2</v>
      </c>
      <c r="F2301" s="1">
        <v>18752.41</v>
      </c>
      <c r="G2301" s="1">
        <v>1772.18</v>
      </c>
      <c r="H2301" s="1">
        <v>17866.32</v>
      </c>
      <c r="I2301" s="1">
        <v>123050.28</v>
      </c>
      <c r="J2301" s="1">
        <v>6.5617999999999999</v>
      </c>
      <c r="K2301" s="1"/>
      <c r="AE2301">
        <f>(B2299*C2299/SUM(C2225:C2299)+B2300*C2300/SUM(C2225:C2300)+B2301*C2301/SUM(C2225:C2301)+B2302*C2302/SUM(C2225:C2302)+B2303*C2303/SUM(C2225:C2303))/5</f>
        <v>4.2470688262570775</v>
      </c>
    </row>
    <row r="2302" spans="1:31" x14ac:dyDescent="0.3">
      <c r="A2302" s="1">
        <v>1970</v>
      </c>
      <c r="B2302" s="1">
        <v>77</v>
      </c>
      <c r="C2302" s="1">
        <v>0.107852</v>
      </c>
      <c r="D2302" s="1">
        <v>0.5</v>
      </c>
      <c r="E2302" s="1">
        <v>0.10233299999999999</v>
      </c>
      <c r="F2302" s="1">
        <v>16980.23</v>
      </c>
      <c r="G2302" s="1">
        <v>1737.64</v>
      </c>
      <c r="H2302" s="1">
        <v>16111.41</v>
      </c>
      <c r="I2302" s="1">
        <v>105183.96</v>
      </c>
      <c r="J2302" s="1">
        <v>6.1944999999999997</v>
      </c>
      <c r="K2302" s="1"/>
      <c r="AE2302">
        <f>(B2300*C2300/SUM(C2225:C2300)+B2301*C2301/SUM(C2225:C2301)+B2302*C2302/SUM(C2225:C2302)+B2303*C2303/SUM(C2225:C2303)+B2304*C2304/SUM(C2225:C2304))/5</f>
        <v>4.4133564256592077</v>
      </c>
    </row>
    <row r="2303" spans="1:31" x14ac:dyDescent="0.3">
      <c r="A2303" s="1">
        <v>1970</v>
      </c>
      <c r="B2303" s="1">
        <v>78</v>
      </c>
      <c r="C2303" s="1">
        <v>0.11748</v>
      </c>
      <c r="D2303" s="1">
        <v>0.5</v>
      </c>
      <c r="E2303" s="1">
        <v>0.11096200000000001</v>
      </c>
      <c r="F2303" s="1">
        <v>15242.59</v>
      </c>
      <c r="G2303" s="1">
        <v>1691.35</v>
      </c>
      <c r="H2303" s="1">
        <v>14396.91</v>
      </c>
      <c r="I2303" s="1">
        <v>89072.55</v>
      </c>
      <c r="J2303" s="1">
        <v>5.8437000000000001</v>
      </c>
      <c r="K2303" s="1"/>
      <c r="AE2303">
        <f>(B2301*C2301/SUM(C2225:C2301)+B2302*C2302/SUM(C2225:C2302)+B2303*C2303/SUM(C2225:C2303)+B2304*C2304/SUM(C2225:C2304)+B2305*C2305/SUM(C2225:C2305))/5</f>
        <v>4.5818239495169824</v>
      </c>
    </row>
    <row r="2304" spans="1:31" x14ac:dyDescent="0.3">
      <c r="A2304" s="1">
        <v>1970</v>
      </c>
      <c r="B2304" s="1">
        <v>79</v>
      </c>
      <c r="C2304" s="1">
        <v>0.128134</v>
      </c>
      <c r="D2304" s="1">
        <v>0.5</v>
      </c>
      <c r="E2304" s="1">
        <v>0.120419</v>
      </c>
      <c r="F2304" s="1">
        <v>13551.24</v>
      </c>
      <c r="G2304" s="1">
        <v>1631.82</v>
      </c>
      <c r="H2304" s="1">
        <v>12735.32</v>
      </c>
      <c r="I2304" s="1">
        <v>74675.64</v>
      </c>
      <c r="J2304" s="1">
        <v>5.5106000000000002</v>
      </c>
      <c r="K2304" s="1"/>
      <c r="AE2304">
        <f>(B2302*C2302/SUM(C2225:C2302)+B2303*C2303/SUM(C2225:C2303)+B2304*C2304/SUM(C2225:C2304)+B2305*C2305/SUM(C2225:C2305)+B2306*C2306/SUM(C2225:C2306))/5</f>
        <v>4.7504880117985362</v>
      </c>
    </row>
    <row r="2305" spans="1:31" x14ac:dyDescent="0.3">
      <c r="A2305" s="1">
        <v>1970</v>
      </c>
      <c r="B2305" s="1">
        <v>80</v>
      </c>
      <c r="C2305" s="1">
        <v>0.13972100000000001</v>
      </c>
      <c r="D2305" s="1">
        <v>0.5</v>
      </c>
      <c r="E2305" s="1">
        <v>0.13059699999999999</v>
      </c>
      <c r="F2305" s="1">
        <v>11919.41</v>
      </c>
      <c r="G2305" s="1">
        <v>1556.65</v>
      </c>
      <c r="H2305" s="1">
        <v>11141.09</v>
      </c>
      <c r="I2305" s="1">
        <v>61940.31</v>
      </c>
      <c r="J2305" s="1">
        <v>5.1966000000000001</v>
      </c>
      <c r="K2305" s="1"/>
      <c r="AE2305">
        <f>(B2303*C2303/SUM(C2225:C2303)+B2304*C2304/SUM(C2225:C2304)+B2305*C2305/SUM(C2225:C2305)+B2306*C2306/SUM(C2225:C2306)+B2307*C2307/SUM(C2225:C2307))/5</f>
        <v>4.9152115639805061</v>
      </c>
    </row>
    <row r="2306" spans="1:31" x14ac:dyDescent="0.3">
      <c r="A2306" s="1">
        <v>1970</v>
      </c>
      <c r="B2306" s="1">
        <v>81</v>
      </c>
      <c r="C2306" s="1">
        <v>0.15209</v>
      </c>
      <c r="D2306" s="1">
        <v>0.5</v>
      </c>
      <c r="E2306" s="1">
        <v>0.141342</v>
      </c>
      <c r="F2306" s="1">
        <v>10362.77</v>
      </c>
      <c r="G2306" s="1">
        <v>1464.69</v>
      </c>
      <c r="H2306" s="1">
        <v>9630.42</v>
      </c>
      <c r="I2306" s="1">
        <v>50799.22</v>
      </c>
      <c r="J2306" s="1">
        <v>4.9020999999999999</v>
      </c>
      <c r="K2306" s="1"/>
      <c r="AE2306">
        <f>(B2304*C2304/SUM(C2225:C2304)+B2305*C2305/SUM(C2225:C2305)+B2306*C2306/SUM(C2225:C2306)+B2307*C2307/SUM(C2225:C2307)+B2308*C2308/SUM(C2225:C2308))/5</f>
        <v>5.0709688641449278</v>
      </c>
    </row>
    <row r="2307" spans="1:31" x14ac:dyDescent="0.3">
      <c r="A2307" s="1">
        <v>1970</v>
      </c>
      <c r="B2307" s="1">
        <v>82</v>
      </c>
      <c r="C2307" s="1">
        <v>0.16501399999999999</v>
      </c>
      <c r="D2307" s="1">
        <v>0.5</v>
      </c>
      <c r="E2307" s="1">
        <v>0.15243699999999999</v>
      </c>
      <c r="F2307" s="1">
        <v>8898.08</v>
      </c>
      <c r="G2307" s="1">
        <v>1356.39</v>
      </c>
      <c r="H2307" s="1">
        <v>8219.8799999999992</v>
      </c>
      <c r="I2307" s="1">
        <v>41168.800000000003</v>
      </c>
      <c r="J2307" s="1">
        <v>4.6266999999999996</v>
      </c>
      <c r="K2307" s="1"/>
      <c r="AE2307">
        <f>(B2305*C2305/SUM(C2225:C2305)+B2306*C2306/SUM(C2225:C2306)+B2307*C2307/SUM(C2225:C2307)+B2308*C2308/SUM(C2225:C2308)+B2309*C2309/SUM(C2225:C2309))/5</f>
        <v>5.2143340132138212</v>
      </c>
    </row>
    <row r="2308" spans="1:31" x14ac:dyDescent="0.3">
      <c r="A2308" s="1">
        <v>1970</v>
      </c>
      <c r="B2308" s="1">
        <v>83</v>
      </c>
      <c r="C2308" s="1">
        <v>0.178456</v>
      </c>
      <c r="D2308" s="1">
        <v>0.5</v>
      </c>
      <c r="E2308" s="1">
        <v>0.16383700000000001</v>
      </c>
      <c r="F2308" s="1">
        <v>7541.68</v>
      </c>
      <c r="G2308" s="1">
        <v>1235.6099999999999</v>
      </c>
      <c r="H2308" s="1">
        <v>6923.88</v>
      </c>
      <c r="I2308" s="1">
        <v>32948.92</v>
      </c>
      <c r="J2308" s="1">
        <v>4.3689</v>
      </c>
      <c r="K2308" s="1"/>
      <c r="AE2308">
        <f>(B2306*C2306/SUM(C2225:C2306)+B2307*C2307/SUM(C2225:C2307)+B2308*C2308/SUM(C2225:C2308)+B2309*C2309/SUM(C2225:C2309)+B2310*C2310/SUM(C2225:C2310))/5</f>
        <v>5.3434925289046697</v>
      </c>
    </row>
    <row r="2309" spans="1:31" x14ac:dyDescent="0.3">
      <c r="A2309" s="1">
        <v>1970</v>
      </c>
      <c r="B2309" s="1">
        <v>84</v>
      </c>
      <c r="C2309" s="1">
        <v>0.19259100000000001</v>
      </c>
      <c r="D2309" s="1">
        <v>0.5</v>
      </c>
      <c r="E2309" s="1">
        <v>0.175674</v>
      </c>
      <c r="F2309" s="1">
        <v>6306.08</v>
      </c>
      <c r="G2309" s="1">
        <v>1107.81</v>
      </c>
      <c r="H2309" s="1">
        <v>5752.17</v>
      </c>
      <c r="I2309" s="1">
        <v>26025.040000000001</v>
      </c>
      <c r="J2309" s="1">
        <v>4.1269999999999998</v>
      </c>
      <c r="K2309" s="1"/>
      <c r="AE2309">
        <f>(B2307*C2307/SUM(C2225:C2307)+B2308*C2308/SUM(C2225:C2308)+B2309*C2309/SUM(C2225:C2309)+B2310*C2310/SUM(C2225:C2310)+B2311*C2311/SUM(C2225:C2311))/5</f>
        <v>5.4583630265251957</v>
      </c>
    </row>
    <row r="2310" spans="1:31" x14ac:dyDescent="0.3">
      <c r="A2310" s="1">
        <v>1970</v>
      </c>
      <c r="B2310" s="1">
        <v>85</v>
      </c>
      <c r="C2310" s="1">
        <v>0.20744499999999999</v>
      </c>
      <c r="D2310" s="1">
        <v>0.5</v>
      </c>
      <c r="E2310" s="1">
        <v>0.18795100000000001</v>
      </c>
      <c r="F2310" s="1">
        <v>5198.26</v>
      </c>
      <c r="G2310" s="1">
        <v>977.02</v>
      </c>
      <c r="H2310" s="1">
        <v>4709.75</v>
      </c>
      <c r="I2310" s="1">
        <v>20272.87</v>
      </c>
      <c r="J2310" s="1">
        <v>3.8999000000000001</v>
      </c>
      <c r="K2310" s="1"/>
      <c r="AE2310">
        <f>(B2308*C2308/SUM(C2225:C2308)+B2309*C2309/SUM(C2225:C2309)+B2310*C2310/SUM(C2225:C2310)+B2311*C2311/SUM(C2225:C2311)+B2312*C2312/SUM(C2225:C2312))/5</f>
        <v>5.5606610387157547</v>
      </c>
    </row>
    <row r="2311" spans="1:31" x14ac:dyDescent="0.3">
      <c r="A2311" s="1">
        <v>1970</v>
      </c>
      <c r="B2311" s="1">
        <v>86</v>
      </c>
      <c r="C2311" s="1">
        <v>0.223054</v>
      </c>
      <c r="D2311" s="1">
        <v>0.5</v>
      </c>
      <c r="E2311" s="1">
        <v>0.20067299999999999</v>
      </c>
      <c r="F2311" s="1">
        <v>4221.25</v>
      </c>
      <c r="G2311" s="1">
        <v>847.09</v>
      </c>
      <c r="H2311" s="1">
        <v>3797.7</v>
      </c>
      <c r="I2311" s="1">
        <v>15563.12</v>
      </c>
      <c r="J2311" s="1">
        <v>3.6869000000000001</v>
      </c>
      <c r="K2311" s="1"/>
      <c r="AE2311">
        <f>(B2309*C2309/SUM(C2225:C2309)+B2310*C2310/SUM(C2225:C2310)+B2311*C2311/SUM(C2225:C2311)+B2312*C2312/SUM(C2225:C2312)+B2313*C2313/SUM(C2225:C2313))/5</f>
        <v>5.6524883929451217</v>
      </c>
    </row>
    <row r="2312" spans="1:31" x14ac:dyDescent="0.3">
      <c r="A2312" s="1">
        <v>1970</v>
      </c>
      <c r="B2312" s="1">
        <v>87</v>
      </c>
      <c r="C2312" s="1">
        <v>0.239455</v>
      </c>
      <c r="D2312" s="1">
        <v>0.5</v>
      </c>
      <c r="E2312" s="1">
        <v>0.21385100000000001</v>
      </c>
      <c r="F2312" s="1">
        <v>3374.15</v>
      </c>
      <c r="G2312" s="1">
        <v>721.57</v>
      </c>
      <c r="H2312" s="1">
        <v>3013.37</v>
      </c>
      <c r="I2312" s="1">
        <v>11765.42</v>
      </c>
      <c r="J2312" s="1">
        <v>3.4868999999999999</v>
      </c>
      <c r="K2312" s="1"/>
      <c r="AE2312">
        <f>(B2310*C2310/SUM(C2225:C2310)+B2311*C2311/SUM(C2225:C2311)+B2312*C2312/SUM(C2225:C2312)+B2313*C2313/SUM(C2225:C2313)+B2314*C2314/SUM(C2225:C2314))/5</f>
        <v>5.7348145303804534</v>
      </c>
    </row>
    <row r="2313" spans="1:31" x14ac:dyDescent="0.3">
      <c r="A2313" s="1">
        <v>1970</v>
      </c>
      <c r="B2313" s="1">
        <v>88</v>
      </c>
      <c r="C2313" s="1">
        <v>0.256718</v>
      </c>
      <c r="D2313" s="1">
        <v>0.5</v>
      </c>
      <c r="E2313" s="1">
        <v>0.227515</v>
      </c>
      <c r="F2313" s="1">
        <v>2652.59</v>
      </c>
      <c r="G2313" s="1">
        <v>603.5</v>
      </c>
      <c r="H2313" s="1">
        <v>2350.84</v>
      </c>
      <c r="I2313" s="1">
        <v>8752.0499999999993</v>
      </c>
      <c r="J2313" s="1">
        <v>3.2993999999999999</v>
      </c>
      <c r="K2313" s="1"/>
      <c r="AE2313">
        <f>(B2311*C2311/SUM(C2225:C2311)+B2312*C2312/SUM(C2225:C2312)+B2313*C2313/SUM(C2225:C2313)+B2314*C2314/SUM(C2225:C2314)+B2315*C2315/SUM(C2225:C2315))/5</f>
        <v>5.8082152098152333</v>
      </c>
    </row>
    <row r="2314" spans="1:31" x14ac:dyDescent="0.3">
      <c r="A2314" s="1">
        <v>1970</v>
      </c>
      <c r="B2314" s="1">
        <v>89</v>
      </c>
      <c r="C2314" s="1">
        <v>0.27485399999999999</v>
      </c>
      <c r="D2314" s="1">
        <v>0.5</v>
      </c>
      <c r="E2314" s="1">
        <v>0.241645</v>
      </c>
      <c r="F2314" s="1">
        <v>2049.09</v>
      </c>
      <c r="G2314" s="1">
        <v>495.15</v>
      </c>
      <c r="H2314" s="1">
        <v>1801.51</v>
      </c>
      <c r="I2314" s="1">
        <v>6401.21</v>
      </c>
      <c r="J2314" s="1">
        <v>3.1238999999999999</v>
      </c>
      <c r="K2314" s="1"/>
      <c r="AE2314">
        <f>(B2312*C2312/SUM(C2225:C2312)+B2313*C2313/SUM(C2225:C2313)+B2314*C2314/SUM(C2225:C2314)+B2315*C2315/SUM(C2225:C2315)+B2316*C2316/SUM(C2225:C2316))/5</f>
        <v>5.8728454108720314</v>
      </c>
    </row>
    <row r="2315" spans="1:31" x14ac:dyDescent="0.3">
      <c r="A2315" s="1">
        <v>1970</v>
      </c>
      <c r="B2315" s="1">
        <v>90</v>
      </c>
      <c r="C2315" s="1">
        <v>0.29380200000000001</v>
      </c>
      <c r="D2315" s="1">
        <v>0.5</v>
      </c>
      <c r="E2315" s="1">
        <v>0.25617099999999998</v>
      </c>
      <c r="F2315" s="1">
        <v>1553.93</v>
      </c>
      <c r="G2315" s="1">
        <v>398.07</v>
      </c>
      <c r="H2315" s="1">
        <v>1354.9</v>
      </c>
      <c r="I2315" s="1">
        <v>4599.7</v>
      </c>
      <c r="J2315" s="1">
        <v>2.96</v>
      </c>
      <c r="K2315" s="1"/>
      <c r="AE2315">
        <f>(B2313*C2313/SUM(C2225:C2313)+B2314*C2314/SUM(C2225:C2314)+B2315*C2315/SUM(C2225:C2315)+B2316*C2316/SUM(C2225:C2316)+B2317*C2317/SUM(C2225:C2317))/5</f>
        <v>5.9284479420266649</v>
      </c>
    </row>
    <row r="2316" spans="1:31" x14ac:dyDescent="0.3">
      <c r="A2316" s="1">
        <v>1970</v>
      </c>
      <c r="B2316" s="1">
        <v>91</v>
      </c>
      <c r="C2316" s="1">
        <v>0.31348100000000001</v>
      </c>
      <c r="D2316" s="1">
        <v>0.5</v>
      </c>
      <c r="E2316" s="1">
        <v>0.27100400000000002</v>
      </c>
      <c r="F2316" s="1">
        <v>1155.8599999999999</v>
      </c>
      <c r="G2316" s="1">
        <v>313.24</v>
      </c>
      <c r="H2316" s="1">
        <v>999.24</v>
      </c>
      <c r="I2316" s="1">
        <v>3244.8</v>
      </c>
      <c r="J2316" s="1">
        <v>2.8073000000000001</v>
      </c>
      <c r="K2316" s="1"/>
      <c r="AE2316">
        <f>(B2314*C2314/SUM(C2225:C2314)+B2315*C2315/SUM(C2225:C2315)+B2316*C2316/SUM(C2225:C2316)+B2317*C2317/SUM(C2225:C2317)+B2318*C2318/SUM(C2225:C2318))/5</f>
        <v>5.9761987809182759</v>
      </c>
    </row>
    <row r="2317" spans="1:31" x14ac:dyDescent="0.3">
      <c r="A2317" s="1">
        <v>1970</v>
      </c>
      <c r="B2317" s="1">
        <v>92</v>
      </c>
      <c r="C2317" s="1">
        <v>0.33378099999999999</v>
      </c>
      <c r="D2317" s="1">
        <v>0.5</v>
      </c>
      <c r="E2317" s="1">
        <v>0.28604299999999999</v>
      </c>
      <c r="F2317" s="1">
        <v>842.62</v>
      </c>
      <c r="G2317" s="1">
        <v>241.02</v>
      </c>
      <c r="H2317" s="1">
        <v>722.11</v>
      </c>
      <c r="I2317" s="1">
        <v>2245.5700000000002</v>
      </c>
      <c r="J2317" s="1">
        <v>2.665</v>
      </c>
      <c r="K2317" s="1"/>
      <c r="AE2317">
        <f>(B2315*C2315/SUM(C2225:C2315)+B2316*C2316/SUM(C2225:C2316)+B2317*C2317/SUM(C2225:C2317)+B2318*C2318/SUM(C2225:C2318)+B2319*C2319/SUM(C2225:C2319))/5</f>
        <v>6.0175894113254653</v>
      </c>
    </row>
    <row r="2318" spans="1:31" x14ac:dyDescent="0.3">
      <c r="A2318" s="1">
        <v>1970</v>
      </c>
      <c r="B2318" s="1">
        <v>93</v>
      </c>
      <c r="C2318" s="1">
        <v>0.35517700000000002</v>
      </c>
      <c r="D2318" s="1">
        <v>0.5</v>
      </c>
      <c r="E2318" s="1">
        <v>0.30161300000000002</v>
      </c>
      <c r="F2318" s="1">
        <v>601.59</v>
      </c>
      <c r="G2318" s="1">
        <v>181.45</v>
      </c>
      <c r="H2318" s="1">
        <v>510.87</v>
      </c>
      <c r="I2318" s="1">
        <v>1523.46</v>
      </c>
      <c r="J2318" s="1">
        <v>2.5324</v>
      </c>
      <c r="K2318" s="1"/>
      <c r="AE2318">
        <f>(B2316*C2316/SUM(C2225:C2316)+B2317*C2317/SUM(C2225:C2317)+B2318*C2318/SUM(C2225:C2318)+B2319*C2319/SUM(C2225:C2319)+B2320*C2320/SUM(C2225:C2320))/5</f>
        <v>6.0520204003176357</v>
      </c>
    </row>
    <row r="2319" spans="1:31" x14ac:dyDescent="0.3">
      <c r="A2319" s="1">
        <v>1970</v>
      </c>
      <c r="B2319" s="1">
        <v>94</v>
      </c>
      <c r="C2319" s="1">
        <v>0.37782399999999999</v>
      </c>
      <c r="D2319" s="1">
        <v>0.5</v>
      </c>
      <c r="E2319" s="1">
        <v>0.31779000000000002</v>
      </c>
      <c r="F2319" s="1">
        <v>420.14</v>
      </c>
      <c r="G2319" s="1">
        <v>133.52000000000001</v>
      </c>
      <c r="H2319" s="1">
        <v>353.39</v>
      </c>
      <c r="I2319" s="1">
        <v>1012.59</v>
      </c>
      <c r="J2319" s="1">
        <v>2.4100999999999999</v>
      </c>
      <c r="K2319" s="1"/>
      <c r="AE2319">
        <f>(B2317*C2317/SUM(C2225:C2317)+B2318*C2318/SUM(C2225:C2318)+B2319*C2319/SUM(C2225:C2319)+B2320*C2320/SUM(C2225:C2320)+B2321*C2321/SUM(C2225:C2321))/5</f>
        <v>6.076863524131106</v>
      </c>
    </row>
    <row r="2320" spans="1:31" x14ac:dyDescent="0.3">
      <c r="A2320" s="1">
        <v>1970</v>
      </c>
      <c r="B2320" s="1">
        <v>95</v>
      </c>
      <c r="C2320" s="1">
        <v>0.400978</v>
      </c>
      <c r="D2320" s="1">
        <v>0.5</v>
      </c>
      <c r="E2320" s="1">
        <v>0.33401199999999998</v>
      </c>
      <c r="F2320" s="1">
        <v>286.63</v>
      </c>
      <c r="G2320" s="1">
        <v>95.74</v>
      </c>
      <c r="H2320" s="1">
        <v>238.76</v>
      </c>
      <c r="I2320" s="1">
        <v>659.2</v>
      </c>
      <c r="J2320" s="1">
        <v>2.2999000000000001</v>
      </c>
      <c r="K2320" s="1"/>
      <c r="AE2320">
        <f>(B2318*C2318/SUM(C2225:C2318)+B2319*C2319/SUM(C2225:C2319)+B2320*C2320/SUM(C2225:C2320)+B2321*C2321/SUM(C2225:C2321)+B2322*C2322/SUM(C2225:C2322))/5</f>
        <v>6.0876279612634212</v>
      </c>
    </row>
    <row r="2321" spans="1:31" x14ac:dyDescent="0.3">
      <c r="A2321" s="1">
        <v>1970</v>
      </c>
      <c r="B2321" s="1">
        <v>96</v>
      </c>
      <c r="C2321" s="1">
        <v>0.42369000000000001</v>
      </c>
      <c r="D2321" s="1">
        <v>0.5</v>
      </c>
      <c r="E2321" s="1">
        <v>0.34962399999999999</v>
      </c>
      <c r="F2321" s="1">
        <v>190.89</v>
      </c>
      <c r="G2321" s="1">
        <v>66.739999999999995</v>
      </c>
      <c r="H2321" s="1">
        <v>157.52000000000001</v>
      </c>
      <c r="I2321" s="1">
        <v>420.45</v>
      </c>
      <c r="J2321" s="1">
        <v>2.2025999999999999</v>
      </c>
      <c r="K2321" s="1"/>
      <c r="AE2321">
        <f>(B2319*C2319/SUM(C2225:C2319)+B2320*C2320/SUM(C2225:C2320)+B2321*C2321/SUM(C2225:C2321)+B2322*C2322/SUM(C2225:C2322)+B2323*C2323/SUM(C2225:C2323))/5</f>
        <v>6.0781588881053299</v>
      </c>
    </row>
    <row r="2322" spans="1:31" x14ac:dyDescent="0.3">
      <c r="A2322" s="1">
        <v>1970</v>
      </c>
      <c r="B2322" s="1">
        <v>97</v>
      </c>
      <c r="C2322" s="1">
        <v>0.44481599999999999</v>
      </c>
      <c r="D2322" s="1">
        <v>0.5</v>
      </c>
      <c r="E2322" s="1">
        <v>0.36388500000000001</v>
      </c>
      <c r="F2322" s="1">
        <v>124.15</v>
      </c>
      <c r="G2322" s="1">
        <v>45.18</v>
      </c>
      <c r="H2322" s="1">
        <v>101.56</v>
      </c>
      <c r="I2322" s="1">
        <v>262.93</v>
      </c>
      <c r="J2322" s="1">
        <v>2.1177999999999999</v>
      </c>
      <c r="K2322" s="1"/>
      <c r="AE2322">
        <f>(B2320*C2320/SUM(C2225:C2320)+B2321*C2321/SUM(C2225:C2321)+B2322*C2322/SUM(C2225:C2322)+B2323*C2323/SUM(C2225:C2323)+B2324*C2324/SUM(C2225:C2324))/5</f>
        <v>6.0451069543924678</v>
      </c>
    </row>
    <row r="2323" spans="1:31" x14ac:dyDescent="0.3">
      <c r="A2323" s="1">
        <v>1970</v>
      </c>
      <c r="B2323" s="1">
        <v>98</v>
      </c>
      <c r="C2323" s="1">
        <v>0.46383799999999997</v>
      </c>
      <c r="D2323" s="1">
        <v>0.5</v>
      </c>
      <c r="E2323" s="1">
        <v>0.37651699999999999</v>
      </c>
      <c r="F2323" s="1">
        <v>78.97</v>
      </c>
      <c r="G2323" s="1">
        <v>29.74</v>
      </c>
      <c r="H2323" s="1">
        <v>64.11</v>
      </c>
      <c r="I2323" s="1">
        <v>161.36000000000001</v>
      </c>
      <c r="J2323" s="1">
        <v>2.0432000000000001</v>
      </c>
      <c r="K2323" s="1"/>
      <c r="AE2323">
        <f>(B2321*C2321/SUM(C2225:C2321)+B2322*C2322/SUM(C2225:C2322)+B2323*C2323/SUM(C2225:C2323)+B2324*C2324/SUM(C2225:C2324)+B2325*C2325/SUM(C2225:C2325))/5</f>
        <v>5.989862915504399</v>
      </c>
    </row>
    <row r="2324" spans="1:31" x14ac:dyDescent="0.3">
      <c r="A2324" s="1">
        <v>1970</v>
      </c>
      <c r="B2324" s="1">
        <v>99</v>
      </c>
      <c r="C2324" s="1">
        <v>0.48152299999999998</v>
      </c>
      <c r="D2324" s="1">
        <v>0.5</v>
      </c>
      <c r="E2324" s="1">
        <v>0.38808700000000002</v>
      </c>
      <c r="F2324" s="1">
        <v>49.24</v>
      </c>
      <c r="G2324" s="1">
        <v>19.11</v>
      </c>
      <c r="H2324" s="1">
        <v>39.68</v>
      </c>
      <c r="I2324" s="1">
        <v>97.26</v>
      </c>
      <c r="J2324" s="1">
        <v>1.9752000000000001</v>
      </c>
      <c r="K2324" s="1"/>
      <c r="AE2324">
        <f>(B2322*C2322/SUM(C2225:C2322)+B2323*C2323/SUM(C2225:C2323)+B2324*C2324/SUM(C2225:C2324)+B2325*C2325/SUM(C2225:C2325)+B2326*C2326/SUM(C2225:C2326))/5</f>
        <v>5.9181883470557883</v>
      </c>
    </row>
    <row r="2325" spans="1:31" x14ac:dyDescent="0.3">
      <c r="A2325" s="1">
        <v>1970</v>
      </c>
      <c r="B2325" s="1">
        <v>100</v>
      </c>
      <c r="C2325" s="1">
        <v>0.49862499999999998</v>
      </c>
      <c r="D2325" s="1">
        <v>0.5</v>
      </c>
      <c r="E2325" s="1">
        <v>0.39911999999999997</v>
      </c>
      <c r="F2325" s="1">
        <v>30.13</v>
      </c>
      <c r="G2325" s="1">
        <v>12.03</v>
      </c>
      <c r="H2325" s="1">
        <v>24.12</v>
      </c>
      <c r="I2325" s="1">
        <v>57.57</v>
      </c>
      <c r="J2325" s="1">
        <v>1.9108000000000001</v>
      </c>
      <c r="K2325" s="1"/>
      <c r="AE2325">
        <f>(B2323*C2323/SUM(C2225:C2323)+B2324*C2324/SUM(C2225:C2324)+B2325*C2325/SUM(C2225:C2325)+B2326*C2326/SUM(C2225:C2326)+B2327*C2327/SUM(C2225:C2327))/5</f>
        <v>5.8397839282872166</v>
      </c>
    </row>
    <row r="2326" spans="1:31" x14ac:dyDescent="0.3">
      <c r="A2326" s="1">
        <v>1970</v>
      </c>
      <c r="B2326" s="1">
        <v>101</v>
      </c>
      <c r="C2326" s="1">
        <v>0.51602199999999998</v>
      </c>
      <c r="D2326" s="1">
        <v>0.5</v>
      </c>
      <c r="E2326" s="1">
        <v>0.41018900000000003</v>
      </c>
      <c r="F2326" s="1">
        <v>18.100000000000001</v>
      </c>
      <c r="G2326" s="1">
        <v>7.43</v>
      </c>
      <c r="H2326" s="1">
        <v>14.39</v>
      </c>
      <c r="I2326" s="1">
        <v>33.450000000000003</v>
      </c>
      <c r="J2326" s="1">
        <v>1.8479000000000001</v>
      </c>
      <c r="K2326" s="1"/>
      <c r="AE2326">
        <f>(B2324*C2324/SUM(C2225:C2324)+B2325*C2325/SUM(C2225:C2325)+B2326*C2326/SUM(C2225:C2326)+B2327*C2327/SUM(C2225:C2327)+B2328*C2328/SUM(C2225:C2328))/5</f>
        <v>5.7652106666356229</v>
      </c>
    </row>
    <row r="2327" spans="1:31" x14ac:dyDescent="0.3">
      <c r="A2327" s="1">
        <v>1970</v>
      </c>
      <c r="B2327" s="1">
        <v>102</v>
      </c>
      <c r="C2327" s="1">
        <v>0.53470399999999996</v>
      </c>
      <c r="D2327" s="1">
        <v>0.5</v>
      </c>
      <c r="E2327" s="1">
        <v>0.421906</v>
      </c>
      <c r="F2327" s="1">
        <v>10.68</v>
      </c>
      <c r="G2327" s="1">
        <v>4.51</v>
      </c>
      <c r="H2327" s="1">
        <v>8.43</v>
      </c>
      <c r="I2327" s="1">
        <v>19.059999999999999</v>
      </c>
      <c r="J2327" s="1">
        <v>1.7853000000000001</v>
      </c>
      <c r="K2327" s="1"/>
      <c r="AE2327">
        <f>(B2325*C2325/SUM(C2225:C2325)+B2326*C2326/SUM(C2225:C2326)+B2327*C2327/SUM(C2225:C2327)+B2328*C2328/SUM(C2225:C2328)+B2329*C2329/SUM(C2225:C2329))/5</f>
        <v>5.7001969084593558</v>
      </c>
    </row>
    <row r="2328" spans="1:31" x14ac:dyDescent="0.3">
      <c r="A2328" s="1">
        <v>1970</v>
      </c>
      <c r="B2328" s="1">
        <v>103</v>
      </c>
      <c r="C2328" s="1">
        <v>0.55541700000000005</v>
      </c>
      <c r="D2328" s="1">
        <v>0.5</v>
      </c>
      <c r="E2328" s="1">
        <v>0.43469799999999997</v>
      </c>
      <c r="F2328" s="1">
        <v>6.17</v>
      </c>
      <c r="G2328" s="1">
        <v>2.68</v>
      </c>
      <c r="H2328" s="1">
        <v>4.83</v>
      </c>
      <c r="I2328" s="1">
        <v>10.64</v>
      </c>
      <c r="J2328" s="1">
        <v>1.7233000000000001</v>
      </c>
      <c r="K2328" s="1"/>
      <c r="AE2328">
        <f>(B2326*C2326/SUM(C2225:C2326)+B2327*C2327/SUM(C2225:C2327)+B2328*C2328/SUM(C2225:C2328)+B2329*C2329/SUM(C2225:C2329)+B2330*C2330/SUM(C2225:C2330))/5</f>
        <v>5.6459588479340663</v>
      </c>
    </row>
    <row r="2329" spans="1:31" x14ac:dyDescent="0.3">
      <c r="A2329" s="1">
        <v>1970</v>
      </c>
      <c r="B2329" s="1">
        <v>104</v>
      </c>
      <c r="C2329" s="1">
        <v>0.57760900000000004</v>
      </c>
      <c r="D2329" s="1">
        <v>0.5</v>
      </c>
      <c r="E2329" s="1">
        <v>0.44817400000000002</v>
      </c>
      <c r="F2329" s="1">
        <v>3.49</v>
      </c>
      <c r="G2329" s="1">
        <v>1.56</v>
      </c>
      <c r="H2329" s="1">
        <v>2.71</v>
      </c>
      <c r="I2329" s="1">
        <v>5.81</v>
      </c>
      <c r="J2329" s="1">
        <v>1.6638999999999999</v>
      </c>
      <c r="K2329" s="1"/>
      <c r="AE2329">
        <f>(B2327*C2327/SUM(C2225:C2327)+B2328*C2328/SUM(C2225:C2328)+B2329*C2329/SUM(C2225:C2329)+B2330*C2330/SUM(C2225:C2330)+B2331*C2331/SUM(C2225:C2331))/5</f>
        <v>5.5996591669506683</v>
      </c>
    </row>
    <row r="2330" spans="1:31" x14ac:dyDescent="0.3">
      <c r="A2330" s="1">
        <v>1970</v>
      </c>
      <c r="B2330" s="1">
        <v>105</v>
      </c>
      <c r="C2330" s="1">
        <v>0.60031000000000001</v>
      </c>
      <c r="D2330" s="1">
        <v>0.5</v>
      </c>
      <c r="E2330" s="1">
        <v>0.46172200000000002</v>
      </c>
      <c r="F2330" s="1">
        <v>1.93</v>
      </c>
      <c r="G2330" s="1">
        <v>0.89</v>
      </c>
      <c r="H2330" s="1">
        <v>1.48</v>
      </c>
      <c r="I2330" s="1">
        <v>3.1</v>
      </c>
      <c r="J2330" s="1">
        <v>1.6092</v>
      </c>
      <c r="K2330" s="1"/>
      <c r="AE2330">
        <f>(B2328*C2328/SUM(C2225:C2328)+B2329*C2329/SUM(C2225:C2329)+B2330*C2330/SUM(C2225:C2330)+B2331*C2331/SUM(C2225:C2331)+B2332*C2332/SUM(C2225:C2332))/5</f>
        <v>5.5548365662651022</v>
      </c>
    </row>
    <row r="2331" spans="1:31" x14ac:dyDescent="0.3">
      <c r="A2331" s="1">
        <v>1970</v>
      </c>
      <c r="B2331" s="1">
        <v>106</v>
      </c>
      <c r="C2331" s="1">
        <v>0.622394</v>
      </c>
      <c r="D2331" s="1">
        <v>0.5</v>
      </c>
      <c r="E2331" s="1">
        <v>0.47467599999999999</v>
      </c>
      <c r="F2331" s="1">
        <v>1.04</v>
      </c>
      <c r="G2331" s="1">
        <v>0.49</v>
      </c>
      <c r="H2331" s="1">
        <v>0.79</v>
      </c>
      <c r="I2331" s="1">
        <v>1.62</v>
      </c>
      <c r="J2331" s="1">
        <v>1.5606</v>
      </c>
      <c r="K2331" s="1"/>
      <c r="AE2331">
        <f>(B2329*C2329/SUM(C2225:C2329)+B2330*C2330/SUM(C2225:C2330)+B2331*C2331/SUM(C2225:C2331)+B2332*C2332/SUM(C2225:C2332)+B2333*C2333/SUM(C2225:C2333))/5</f>
        <v>5.5050602502838384</v>
      </c>
    </row>
    <row r="2332" spans="1:31" x14ac:dyDescent="0.3">
      <c r="A2332" s="1">
        <v>1970</v>
      </c>
      <c r="B2332" s="1">
        <v>107</v>
      </c>
      <c r="C2332" s="1">
        <v>0.64257799999999998</v>
      </c>
      <c r="D2332" s="1">
        <v>0.5</v>
      </c>
      <c r="E2332" s="1">
        <v>0.48632700000000001</v>
      </c>
      <c r="F2332" s="1">
        <v>0.54</v>
      </c>
      <c r="G2332" s="1">
        <v>0.26</v>
      </c>
      <c r="H2332" s="1">
        <v>0.41</v>
      </c>
      <c r="I2332" s="1">
        <v>0.83</v>
      </c>
      <c r="J2332" s="1">
        <v>1.5189999999999999</v>
      </c>
      <c r="K2332" s="1"/>
      <c r="AE2332">
        <f>(B2330*C2330/SUM(C2225:C2330)+B2331*C2331/SUM(C2225:C2331)+B2332*C2332/SUM(C2225:C2332)+B2333*C2333/SUM(C2225:C2333)+B2334*C2334/SUM(C2225:C2334))/5</f>
        <v>5.4474903220389237</v>
      </c>
    </row>
    <row r="2333" spans="1:31" x14ac:dyDescent="0.3">
      <c r="A2333" s="1">
        <v>1970</v>
      </c>
      <c r="B2333" s="1">
        <v>108</v>
      </c>
      <c r="C2333" s="1">
        <v>0.66110000000000002</v>
      </c>
      <c r="D2333" s="1">
        <v>0.5</v>
      </c>
      <c r="E2333" s="1">
        <v>0.49686200000000003</v>
      </c>
      <c r="F2333" s="1">
        <v>0.28000000000000003</v>
      </c>
      <c r="G2333" s="1">
        <v>0.14000000000000001</v>
      </c>
      <c r="H2333" s="1">
        <v>0.21</v>
      </c>
      <c r="I2333" s="1">
        <v>0.42</v>
      </c>
      <c r="J2333" s="1">
        <v>1.4838</v>
      </c>
      <c r="K2333" s="1"/>
      <c r="AE2333">
        <f>(B2331*C2331/SUM(C2225:C2331)+B2332*C2332/SUM(C2225:C2332)+B2333*C2333/SUM(C2225:C2333)+B2334*C2334/SUM(C2225:C2334)+B2335*C2335/SUM(C2225:C2335))/5</f>
        <v>5.3810872249690105</v>
      </c>
    </row>
    <row r="2334" spans="1:31" x14ac:dyDescent="0.3">
      <c r="A2334" s="1">
        <v>1970</v>
      </c>
      <c r="B2334" s="1">
        <v>109</v>
      </c>
      <c r="C2334" s="1">
        <v>0.67893800000000004</v>
      </c>
      <c r="D2334" s="1">
        <v>0.5</v>
      </c>
      <c r="E2334" s="1">
        <v>0.50687099999999996</v>
      </c>
      <c r="F2334" s="1">
        <v>0.14000000000000001</v>
      </c>
      <c r="G2334" s="1">
        <v>7.0000000000000007E-2</v>
      </c>
      <c r="H2334" s="1">
        <v>0.11</v>
      </c>
      <c r="I2334" s="1">
        <v>0.2</v>
      </c>
      <c r="J2334" s="1">
        <v>1.4553</v>
      </c>
      <c r="K2334" s="1"/>
      <c r="AE2334">
        <f>(B2333*C2333/SUM(C2225:C2333)+B2334*C2334/SUM(C2225:C2334)+B2335*C2335/SUM(C2225:C2335))/3</f>
        <v>5.3090996767537719</v>
      </c>
    </row>
    <row r="2335" spans="1:31" x14ac:dyDescent="0.3">
      <c r="A2335" s="1">
        <v>1970</v>
      </c>
      <c r="B2335" s="1">
        <v>110</v>
      </c>
      <c r="C2335" s="1">
        <v>0.69579199999999997</v>
      </c>
      <c r="D2335" s="1">
        <v>1.437211</v>
      </c>
      <c r="E2335" s="1">
        <v>1</v>
      </c>
      <c r="F2335" s="1">
        <v>7.0000000000000007E-2</v>
      </c>
      <c r="G2335" s="1">
        <v>7.0000000000000007E-2</v>
      </c>
      <c r="H2335" s="1">
        <v>0.1</v>
      </c>
      <c r="I2335" s="1">
        <v>0.1</v>
      </c>
      <c r="J2335" s="1">
        <v>1.4372</v>
      </c>
      <c r="K2335" s="1"/>
      <c r="AE2335">
        <f>(B2335*C2335/SUM(C2225:C2335))</f>
        <v>5.2310060654341868</v>
      </c>
    </row>
    <row r="2336" spans="1:31" x14ac:dyDescent="0.3">
      <c r="A2336" s="1">
        <v>1971</v>
      </c>
      <c r="B2336" s="1">
        <v>0</v>
      </c>
      <c r="C2336" s="1">
        <v>0.157528</v>
      </c>
      <c r="D2336" s="1">
        <v>0.35</v>
      </c>
      <c r="E2336" s="1">
        <v>0.142896</v>
      </c>
      <c r="F2336" s="1">
        <v>100000</v>
      </c>
      <c r="G2336" s="1">
        <v>14289.62</v>
      </c>
      <c r="H2336" s="1">
        <v>90711.75</v>
      </c>
      <c r="I2336" s="1">
        <v>4425036.3899999997</v>
      </c>
      <c r="J2336" s="1">
        <v>44.250399999999999</v>
      </c>
      <c r="K2336" s="1"/>
      <c r="AE2336">
        <f>B2336*C2336/SUM(C2336:C2336)</f>
        <v>0</v>
      </c>
    </row>
    <row r="2337" spans="1:31" x14ac:dyDescent="0.3">
      <c r="A2337" s="1">
        <v>1971</v>
      </c>
      <c r="B2337" s="1">
        <v>1</v>
      </c>
      <c r="C2337" s="1">
        <v>6.6670999999999994E-2</v>
      </c>
      <c r="D2337" s="1">
        <v>0.5</v>
      </c>
      <c r="E2337" s="1">
        <v>6.4520999999999995E-2</v>
      </c>
      <c r="F2337" s="1">
        <v>85710.38</v>
      </c>
      <c r="G2337" s="1">
        <v>5530.08</v>
      </c>
      <c r="H2337" s="1">
        <v>82945.34</v>
      </c>
      <c r="I2337" s="1">
        <v>4334324.6399999997</v>
      </c>
      <c r="J2337" s="1">
        <v>50.569400000000002</v>
      </c>
      <c r="K2337" s="1"/>
      <c r="AE2337">
        <f>(B2336*C2336/SUM(C2336:C2336)+B2337*C2337/SUM(C2336:C2337)+B2338*C2338/SUM(C2336:C2338))/3</f>
        <v>0.18640743365126297</v>
      </c>
    </row>
    <row r="2338" spans="1:31" x14ac:dyDescent="0.3">
      <c r="A2338" s="1">
        <v>1971</v>
      </c>
      <c r="B2338" s="1">
        <v>2</v>
      </c>
      <c r="C2338" s="1">
        <v>3.3774999999999999E-2</v>
      </c>
      <c r="D2338" s="1">
        <v>0.5</v>
      </c>
      <c r="E2338" s="1">
        <v>3.3214E-2</v>
      </c>
      <c r="F2338" s="1">
        <v>80180.3</v>
      </c>
      <c r="G2338" s="1">
        <v>2663.14</v>
      </c>
      <c r="H2338" s="1">
        <v>78848.740000000005</v>
      </c>
      <c r="I2338" s="1">
        <v>4251379.3</v>
      </c>
      <c r="J2338" s="1">
        <v>53.0227</v>
      </c>
      <c r="K2338" s="1"/>
      <c r="AE2338">
        <f>(B2336*C2336/SUM(C2336:C2336)+B2337*C2337/SUM(C2336:C2337)+B2338*C2338/SUM(C2336:C2338)+B2339*C2339/SUM(C2336:C2339)+B2340*C2340/SUM(C2336:C2340))/5</f>
        <v>0.20155223915465922</v>
      </c>
    </row>
    <row r="2339" spans="1:31" x14ac:dyDescent="0.3">
      <c r="A2339" s="1">
        <v>1971</v>
      </c>
      <c r="B2339" s="1">
        <v>3</v>
      </c>
      <c r="C2339" s="1">
        <v>2.1850000000000001E-2</v>
      </c>
      <c r="D2339" s="1">
        <v>0.5</v>
      </c>
      <c r="E2339" s="1">
        <v>2.1614000000000001E-2</v>
      </c>
      <c r="F2339" s="1">
        <v>77517.17</v>
      </c>
      <c r="G2339" s="1">
        <v>1675.45</v>
      </c>
      <c r="H2339" s="1">
        <v>76679.44</v>
      </c>
      <c r="I2339" s="1">
        <v>4172530.56</v>
      </c>
      <c r="J2339" s="1">
        <v>53.827199999999998</v>
      </c>
      <c r="K2339" s="1"/>
      <c r="AE2339">
        <f>(B2337*C2337/SUM(C2336:C2337)+B2338*C2338/SUM(C2336:C2338)+B2339*C2339/SUM(C2336:C2339)+B2340*C2340/SUM(C2336:C2340)+B2341*C2341/SUM(C2336:C2341))/5</f>
        <v>0.24155444706873244</v>
      </c>
    </row>
    <row r="2340" spans="1:31" x14ac:dyDescent="0.3">
      <c r="A2340" s="1">
        <v>1971</v>
      </c>
      <c r="B2340" s="1">
        <v>4</v>
      </c>
      <c r="C2340" s="1">
        <v>1.5838999999999999E-2</v>
      </c>
      <c r="D2340" s="1">
        <v>0.5</v>
      </c>
      <c r="E2340" s="1">
        <v>1.5715E-2</v>
      </c>
      <c r="F2340" s="1">
        <v>75841.72</v>
      </c>
      <c r="G2340" s="1">
        <v>1191.83</v>
      </c>
      <c r="H2340" s="1">
        <v>75245.8</v>
      </c>
      <c r="I2340" s="1">
        <v>4095851.12</v>
      </c>
      <c r="J2340" s="1">
        <v>54.005299999999998</v>
      </c>
      <c r="K2340" s="1"/>
      <c r="AE2340">
        <f>(B2338*C2338/SUM(C2336:C2338)+B2339*C2339/SUM(C2336:C2339)+B2340*C2340/SUM(C2336:C2340)+B2341*C2341/SUM(C2336:C2341)+B2342*C2342/SUM(C2336:C2342))/5</f>
        <v>0.22011346034338503</v>
      </c>
    </row>
    <row r="2341" spans="1:31" x14ac:dyDescent="0.3">
      <c r="A2341" s="1">
        <v>1971</v>
      </c>
      <c r="B2341" s="1">
        <v>5</v>
      </c>
      <c r="C2341" s="1">
        <v>1.2319999999999999E-2</v>
      </c>
      <c r="D2341" s="1">
        <v>0.5</v>
      </c>
      <c r="E2341" s="1">
        <v>1.2245000000000001E-2</v>
      </c>
      <c r="F2341" s="1">
        <v>74649.88</v>
      </c>
      <c r="G2341" s="1">
        <v>914.07</v>
      </c>
      <c r="H2341" s="1">
        <v>74192.850000000006</v>
      </c>
      <c r="I2341" s="1">
        <v>4020605.32</v>
      </c>
      <c r="J2341" s="1">
        <v>53.859499999999997</v>
      </c>
      <c r="K2341" s="1"/>
      <c r="AE2341">
        <f>(B2339*C2339/SUM(C2336:C2339)+B2340*C2340/SUM(C2336:C2340)+B2341*C2341/SUM(C2336:C2341)+B2342*C2342/SUM(C2336:C2342)+B2343*C2343/SUM(C2336:C2343))/5</f>
        <v>0.20417969021892074</v>
      </c>
    </row>
    <row r="2342" spans="1:31" x14ac:dyDescent="0.3">
      <c r="A2342" s="1">
        <v>1971</v>
      </c>
      <c r="B2342" s="1">
        <v>6</v>
      </c>
      <c r="C2342" s="1">
        <v>1.0081E-2</v>
      </c>
      <c r="D2342" s="1">
        <v>0.5</v>
      </c>
      <c r="E2342" s="1">
        <v>1.0030000000000001E-2</v>
      </c>
      <c r="F2342" s="1">
        <v>73735.81</v>
      </c>
      <c r="G2342" s="1">
        <v>739.6</v>
      </c>
      <c r="H2342" s="1">
        <v>73366.009999999995</v>
      </c>
      <c r="I2342" s="1">
        <v>3946412.47</v>
      </c>
      <c r="J2342" s="1">
        <v>53.521000000000001</v>
      </c>
      <c r="K2342" s="1"/>
      <c r="AE2342">
        <f>(B2340*C2340/SUM(C2336:C2340)+B2341*C2341/SUM(C2336:C2341)+B2342*C2342/SUM(C2336:C2342)+B2343*C2343/SUM(C2336:C2343)+B2344*C2344/SUM(C2336:C2344))/5</f>
        <v>0.19184901242609684</v>
      </c>
    </row>
    <row r="2343" spans="1:31" x14ac:dyDescent="0.3">
      <c r="A2343" s="1">
        <v>1971</v>
      </c>
      <c r="B2343" s="1">
        <v>7</v>
      </c>
      <c r="C2343" s="1">
        <v>8.4989999999999996E-3</v>
      </c>
      <c r="D2343" s="1">
        <v>0.5</v>
      </c>
      <c r="E2343" s="1">
        <v>8.4639999999999993E-3</v>
      </c>
      <c r="F2343" s="1">
        <v>72996.210000000006</v>
      </c>
      <c r="G2343" s="1">
        <v>617.79999999999995</v>
      </c>
      <c r="H2343" s="1">
        <v>72687.31</v>
      </c>
      <c r="I2343" s="1">
        <v>3873046.46</v>
      </c>
      <c r="J2343" s="1">
        <v>53.058199999999999</v>
      </c>
      <c r="K2343" s="1"/>
      <c r="AE2343">
        <f>(B2341*C2341/SUM(C2336:C2341)+B2342*C2342/SUM(C2336:C2342)+B2343*C2343/SUM(C2336:C2343)+B2344*C2344/SUM(C2336:C2344)+B2345*C2345/SUM(C2336:C2345))/5</f>
        <v>0.18151237417141214</v>
      </c>
    </row>
    <row r="2344" spans="1:31" x14ac:dyDescent="0.3">
      <c r="A2344" s="1">
        <v>1971</v>
      </c>
      <c r="B2344" s="1">
        <v>8</v>
      </c>
      <c r="C2344" s="1">
        <v>7.2009999999999999E-3</v>
      </c>
      <c r="D2344" s="1">
        <v>0.5</v>
      </c>
      <c r="E2344" s="1">
        <v>7.1760000000000001E-3</v>
      </c>
      <c r="F2344" s="1">
        <v>72378.41</v>
      </c>
      <c r="G2344" s="1">
        <v>519.36</v>
      </c>
      <c r="H2344" s="1">
        <v>72118.73</v>
      </c>
      <c r="I2344" s="1">
        <v>3800359.16</v>
      </c>
      <c r="J2344" s="1">
        <v>52.506799999999998</v>
      </c>
      <c r="K2344" s="1"/>
      <c r="AE2344">
        <f>(B2342*C2342/SUM(C2336:C2342)+B2343*C2343/SUM(C2336:C2343)+B2344*C2344/SUM(C2336:C2344)+B2345*C2345/SUM(C2336:C2345)+B2346*C2346/SUM(C2336:C2346))/5</f>
        <v>0.17259869935588154</v>
      </c>
    </row>
    <row r="2345" spans="1:31" x14ac:dyDescent="0.3">
      <c r="A2345" s="1">
        <v>1971</v>
      </c>
      <c r="B2345" s="1">
        <v>9</v>
      </c>
      <c r="C2345" s="1">
        <v>6.1409999999999998E-3</v>
      </c>
      <c r="D2345" s="1">
        <v>0.5</v>
      </c>
      <c r="E2345" s="1">
        <v>6.1219999999999998E-3</v>
      </c>
      <c r="F2345" s="1">
        <v>71859.05</v>
      </c>
      <c r="G2345" s="1">
        <v>439.92</v>
      </c>
      <c r="H2345" s="1">
        <v>71639.09</v>
      </c>
      <c r="I2345" s="1">
        <v>3728240.43</v>
      </c>
      <c r="J2345" s="1">
        <v>51.8827</v>
      </c>
      <c r="K2345" s="1"/>
      <c r="AE2345">
        <f>(B2343*C2343/SUM(C2336:C2343)+B2344*C2344/SUM(C2336:C2344)+B2345*C2345/SUM(C2336:C2345)+B2346*C2346/SUM(C2336:C2346)+B2347*C2347/SUM(C2336:C2347))/5</f>
        <v>0.16533113166985067</v>
      </c>
    </row>
    <row r="2346" spans="1:31" x14ac:dyDescent="0.3">
      <c r="A2346" s="1">
        <v>1971</v>
      </c>
      <c r="B2346" s="1">
        <v>10</v>
      </c>
      <c r="C2346" s="1">
        <v>5.3670000000000002E-3</v>
      </c>
      <c r="D2346" s="1">
        <v>0.5</v>
      </c>
      <c r="E2346" s="1">
        <v>5.3530000000000001E-3</v>
      </c>
      <c r="F2346" s="1">
        <v>71419.13</v>
      </c>
      <c r="G2346" s="1">
        <v>382.3</v>
      </c>
      <c r="H2346" s="1">
        <v>71227.98</v>
      </c>
      <c r="I2346" s="1">
        <v>3656601.34</v>
      </c>
      <c r="J2346" s="1">
        <v>51.199199999999998</v>
      </c>
      <c r="K2346" s="1"/>
      <c r="AE2346">
        <f>(B2344*C2344/SUM(C2336:C2344)+B2345*C2345/SUM(C2336:C2345)+B2346*C2346/SUM(C2336:C2346)+B2347*C2347/SUM(C2336:C2347)+B2348*C2348/SUM(C2336:C2348))/5</f>
        <v>0.1610219595847017</v>
      </c>
    </row>
    <row r="2347" spans="1:31" x14ac:dyDescent="0.3">
      <c r="A2347" s="1">
        <v>1971</v>
      </c>
      <c r="B2347" s="1">
        <v>11</v>
      </c>
      <c r="C2347" s="1">
        <v>4.8970000000000003E-3</v>
      </c>
      <c r="D2347" s="1">
        <v>0.5</v>
      </c>
      <c r="E2347" s="1">
        <v>4.8849999999999996E-3</v>
      </c>
      <c r="F2347" s="1">
        <v>71036.83</v>
      </c>
      <c r="G2347" s="1">
        <v>347.03</v>
      </c>
      <c r="H2347" s="1">
        <v>70863.320000000007</v>
      </c>
      <c r="I2347" s="1">
        <v>3585373.36</v>
      </c>
      <c r="J2347" s="1">
        <v>50.472000000000001</v>
      </c>
      <c r="K2347" s="1"/>
      <c r="AE2347">
        <f>(B2345*C2345/SUM(C2336:C2345)+B2346*C2346/SUM(C2336:C2346)+B2347*C2347/SUM(C2336:C2347)+B2348*C2348/SUM(C2336:C2348)+B2349*C2349/SUM(C2336:C2349))/5</f>
        <v>0.16122393557337958</v>
      </c>
    </row>
    <row r="2348" spans="1:31" x14ac:dyDescent="0.3">
      <c r="A2348" s="1">
        <v>1971</v>
      </c>
      <c r="B2348" s="1">
        <v>12</v>
      </c>
      <c r="C2348" s="1">
        <v>4.751E-3</v>
      </c>
      <c r="D2348" s="1">
        <v>0.5</v>
      </c>
      <c r="E2348" s="1">
        <v>4.7400000000000003E-3</v>
      </c>
      <c r="F2348" s="1">
        <v>70689.81</v>
      </c>
      <c r="G2348" s="1">
        <v>335.04</v>
      </c>
      <c r="H2348" s="1">
        <v>70522.289999999994</v>
      </c>
      <c r="I2348" s="1">
        <v>3514510.03</v>
      </c>
      <c r="J2348" s="1">
        <v>49.717399999999998</v>
      </c>
      <c r="K2348" s="1"/>
      <c r="AE2348">
        <f>(B2346*C2346/SUM(C2336:C2346)+B2347*C2347/SUM(C2336:C2347)+B2348*C2348/SUM(C2336:C2348)+B2349*C2349/SUM(C2336:C2349)+B2350*C2350/SUM(C2336:C2350))/5</f>
        <v>0.16611933263178089</v>
      </c>
    </row>
    <row r="2349" spans="1:31" x14ac:dyDescent="0.3">
      <c r="A2349" s="1">
        <v>1971</v>
      </c>
      <c r="B2349" s="1">
        <v>13</v>
      </c>
      <c r="C2349" s="1">
        <v>4.8040000000000001E-3</v>
      </c>
      <c r="D2349" s="1">
        <v>0.5</v>
      </c>
      <c r="E2349" s="1">
        <v>4.7920000000000003E-3</v>
      </c>
      <c r="F2349" s="1">
        <v>70354.77</v>
      </c>
      <c r="G2349" s="1">
        <v>337.16</v>
      </c>
      <c r="H2349" s="1">
        <v>70186.19</v>
      </c>
      <c r="I2349" s="1">
        <v>3443987.75</v>
      </c>
      <c r="J2349" s="1">
        <v>48.951700000000002</v>
      </c>
      <c r="K2349" s="1"/>
      <c r="AE2349">
        <f>(B2347*C2347/SUM(C2336:C2347)+B2348*C2348/SUM(C2336:C2348)+B2349*C2349/SUM(C2336:C2349)+B2350*C2350/SUM(C2336:C2350)+B2351*C2351/SUM(C2336:C2351))/5</f>
        <v>0.17525528816944819</v>
      </c>
    </row>
    <row r="2350" spans="1:31" x14ac:dyDescent="0.3">
      <c r="A2350" s="1">
        <v>1971</v>
      </c>
      <c r="B2350" s="1">
        <v>14</v>
      </c>
      <c r="C2350" s="1">
        <v>4.8719999999999996E-3</v>
      </c>
      <c r="D2350" s="1">
        <v>0.5</v>
      </c>
      <c r="E2350" s="1">
        <v>4.8609999999999999E-3</v>
      </c>
      <c r="F2350" s="1">
        <v>70017.61</v>
      </c>
      <c r="G2350" s="1">
        <v>340.33</v>
      </c>
      <c r="H2350" s="1">
        <v>69847.45</v>
      </c>
      <c r="I2350" s="1">
        <v>3373801.56</v>
      </c>
      <c r="J2350" s="1">
        <v>48.185000000000002</v>
      </c>
      <c r="K2350" s="1"/>
      <c r="AE2350">
        <f>(B2348*C2348/SUM(C2336:C2348)+B2349*C2349/SUM(C2336:C2349)+B2350*C2350/SUM(C2336:C2350)+B2351*C2351/SUM(C2336:C2351)+B2352*C2352/SUM(C2336:C2352))/5</f>
        <v>0.18767879727360062</v>
      </c>
    </row>
    <row r="2351" spans="1:31" x14ac:dyDescent="0.3">
      <c r="A2351" s="1">
        <v>1971</v>
      </c>
      <c r="B2351" s="1">
        <v>15</v>
      </c>
      <c r="C2351" s="1">
        <v>4.9550000000000002E-3</v>
      </c>
      <c r="D2351" s="1">
        <v>0.5</v>
      </c>
      <c r="E2351" s="1">
        <v>4.9430000000000003E-3</v>
      </c>
      <c r="F2351" s="1">
        <v>69677.279999999999</v>
      </c>
      <c r="G2351" s="1">
        <v>344.41</v>
      </c>
      <c r="H2351" s="1">
        <v>69505.08</v>
      </c>
      <c r="I2351" s="1">
        <v>3303954.11</v>
      </c>
      <c r="J2351" s="1">
        <v>47.417999999999999</v>
      </c>
      <c r="K2351" s="1"/>
      <c r="AE2351">
        <f>(B2349*C2349/SUM(C2336:C2349)+B2350*C2350/SUM(C2336:C2350)+B2351*C2351/SUM(C2336:C2351)+B2352*C2352/SUM(C2336:C2352)+B2353*C2353/SUM(C2336:C2353))/5</f>
        <v>0.20175769898191948</v>
      </c>
    </row>
    <row r="2352" spans="1:31" x14ac:dyDescent="0.3">
      <c r="A2352" s="1">
        <v>1971</v>
      </c>
      <c r="B2352" s="1">
        <v>16</v>
      </c>
      <c r="C2352" s="1">
        <v>5.0559999999999997E-3</v>
      </c>
      <c r="D2352" s="1">
        <v>0.5</v>
      </c>
      <c r="E2352" s="1">
        <v>5.0439999999999999E-3</v>
      </c>
      <c r="F2352" s="1">
        <v>69332.88</v>
      </c>
      <c r="G2352" s="1">
        <v>349.69</v>
      </c>
      <c r="H2352" s="1">
        <v>69158.03</v>
      </c>
      <c r="I2352" s="1">
        <v>3234449.03</v>
      </c>
      <c r="J2352" s="1">
        <v>46.651000000000003</v>
      </c>
      <c r="K2352" s="1"/>
      <c r="AE2352">
        <f>(B2350*C2350/SUM(C2336:C2350)+B2351*C2351/SUM(C2336:C2351)+B2352*C2352/SUM(C2336:C2352)+B2353*C2353/SUM(C2336:C2353)+B2354*C2354/SUM(C2336:C2354))/5</f>
        <v>0.21642846065043536</v>
      </c>
    </row>
    <row r="2353" spans="1:31" x14ac:dyDescent="0.3">
      <c r="A2353" s="1">
        <v>1971</v>
      </c>
      <c r="B2353" s="1">
        <v>17</v>
      </c>
      <c r="C2353" s="1">
        <v>5.1609999999999998E-3</v>
      </c>
      <c r="D2353" s="1">
        <v>0.5</v>
      </c>
      <c r="E2353" s="1">
        <v>5.1479999999999998E-3</v>
      </c>
      <c r="F2353" s="1">
        <v>68983.19</v>
      </c>
      <c r="G2353" s="1">
        <v>355.1</v>
      </c>
      <c r="H2353" s="1">
        <v>68805.64</v>
      </c>
      <c r="I2353" s="1">
        <v>3165291</v>
      </c>
      <c r="J2353" s="1">
        <v>45.884999999999998</v>
      </c>
      <c r="K2353" s="1"/>
      <c r="AE2353">
        <f>(B2351*C2351/SUM(C2336:C2351)+B2352*C2352/SUM(C2336:C2352)+B2353*C2353/SUM(C2336:C2353)+B2354*C2354/SUM(C2336:C2354)+B2355*C2355/SUM(C2336:C2355))/5</f>
        <v>0.23200885432425999</v>
      </c>
    </row>
    <row r="2354" spans="1:31" x14ac:dyDescent="0.3">
      <c r="A2354" s="1">
        <v>1971</v>
      </c>
      <c r="B2354" s="1">
        <v>18</v>
      </c>
      <c r="C2354" s="1">
        <v>5.2830000000000004E-3</v>
      </c>
      <c r="D2354" s="1">
        <v>0.5</v>
      </c>
      <c r="E2354" s="1">
        <v>5.2690000000000002E-3</v>
      </c>
      <c r="F2354" s="1">
        <v>68628.09</v>
      </c>
      <c r="G2354" s="1">
        <v>361.62</v>
      </c>
      <c r="H2354" s="1">
        <v>68447.27</v>
      </c>
      <c r="I2354" s="1">
        <v>3096485.36</v>
      </c>
      <c r="J2354" s="1">
        <v>45.119799999999998</v>
      </c>
      <c r="K2354" s="1"/>
      <c r="AE2354">
        <f>(B2352*C2352/SUM(C2336:C2352)+B2353*C2353/SUM(C2336:C2353)+B2354*C2354/SUM(C2336:C2354)+B2355*C2355/SUM(C2336:C2355)+B2356*C2356/SUM(C2336:C2356))/5</f>
        <v>0.24862486593292168</v>
      </c>
    </row>
    <row r="2355" spans="1:31" x14ac:dyDescent="0.3">
      <c r="A2355" s="1">
        <v>1971</v>
      </c>
      <c r="B2355" s="1">
        <v>19</v>
      </c>
      <c r="C2355" s="1">
        <v>5.4460000000000003E-3</v>
      </c>
      <c r="D2355" s="1">
        <v>0.5</v>
      </c>
      <c r="E2355" s="1">
        <v>5.4320000000000002E-3</v>
      </c>
      <c r="F2355" s="1">
        <v>68266.460000000006</v>
      </c>
      <c r="G2355" s="1">
        <v>370.79</v>
      </c>
      <c r="H2355" s="1">
        <v>68081.070000000007</v>
      </c>
      <c r="I2355" s="1">
        <v>3028038.09</v>
      </c>
      <c r="J2355" s="1">
        <v>44.356200000000001</v>
      </c>
      <c r="K2355" s="1"/>
      <c r="AE2355">
        <f>(B2353*C2353/SUM(C2336:C2353)+B2354*C2354/SUM(C2336:C2354)+B2355*C2355/SUM(C2336:C2355)+B2356*C2356/SUM(C2336:C2356)+B2357*C2357/SUM(C2336:C2357))/5</f>
        <v>0.26716551604730221</v>
      </c>
    </row>
    <row r="2356" spans="1:31" x14ac:dyDescent="0.3">
      <c r="A2356" s="1">
        <v>1971</v>
      </c>
      <c r="B2356" s="1">
        <v>20</v>
      </c>
      <c r="C2356" s="1">
        <v>5.6290000000000003E-3</v>
      </c>
      <c r="D2356" s="1">
        <v>0.5</v>
      </c>
      <c r="E2356" s="1">
        <v>5.6129999999999999E-3</v>
      </c>
      <c r="F2356" s="1">
        <v>67895.67</v>
      </c>
      <c r="G2356" s="1">
        <v>381.13</v>
      </c>
      <c r="H2356" s="1">
        <v>67705.11</v>
      </c>
      <c r="I2356" s="1">
        <v>2959957.02</v>
      </c>
      <c r="J2356" s="1">
        <v>43.595700000000001</v>
      </c>
      <c r="K2356" s="1"/>
      <c r="AE2356">
        <f>(B2354*C2354/SUM(C2336:C2354)+B2355*C2355/SUM(C2336:C2355)+B2356*C2356/SUM(C2336:C2356)+B2357*C2357/SUM(C2336:C2357)+B2358*C2358/SUM(C2336:C2358))/5</f>
        <v>0.28703043897795538</v>
      </c>
    </row>
    <row r="2357" spans="1:31" x14ac:dyDescent="0.3">
      <c r="A2357" s="1">
        <v>1971</v>
      </c>
      <c r="B2357" s="1">
        <v>21</v>
      </c>
      <c r="C2357" s="1">
        <v>5.9090000000000002E-3</v>
      </c>
      <c r="D2357" s="1">
        <v>0.5</v>
      </c>
      <c r="E2357" s="1">
        <v>5.8919999999999997E-3</v>
      </c>
      <c r="F2357" s="1">
        <v>67514.539999999994</v>
      </c>
      <c r="G2357" s="1">
        <v>397.76</v>
      </c>
      <c r="H2357" s="1">
        <v>67315.66</v>
      </c>
      <c r="I2357" s="1">
        <v>2892251.91</v>
      </c>
      <c r="J2357" s="1">
        <v>42.838900000000002</v>
      </c>
      <c r="K2357" s="1"/>
      <c r="AE2357">
        <f>(B2355*C2355/SUM(C2336:C2355)+B2356*C2356/SUM(C2336:C2356)+B2357*C2357/SUM(C2336:C2357)+B2358*C2358/SUM(C2336:C2358)+B2359*C2359/SUM(C2336:C2359))/5</f>
        <v>0.30782143919286648</v>
      </c>
    </row>
    <row r="2358" spans="1:31" x14ac:dyDescent="0.3">
      <c r="A2358" s="1">
        <v>1971</v>
      </c>
      <c r="B2358" s="1">
        <v>22</v>
      </c>
      <c r="C2358" s="1">
        <v>6.1289999999999999E-3</v>
      </c>
      <c r="D2358" s="1">
        <v>0.5</v>
      </c>
      <c r="E2358" s="1">
        <v>6.11E-3</v>
      </c>
      <c r="F2358" s="1">
        <v>67116.78</v>
      </c>
      <c r="G2358" s="1">
        <v>410.11</v>
      </c>
      <c r="H2358" s="1">
        <v>66911.72</v>
      </c>
      <c r="I2358" s="1">
        <v>2824936.26</v>
      </c>
      <c r="J2358" s="1">
        <v>42.0899</v>
      </c>
      <c r="K2358" s="1"/>
      <c r="AE2358">
        <f>(B2356*C2356/SUM(C2336:C2356)+B2357*C2357/SUM(C2336:C2357)+B2358*C2358/SUM(C2336:C2358)+B2359*C2359/SUM(C2336:C2359)+B2360*C2360/SUM(C2336:C2360))/5</f>
        <v>0.32926228466857138</v>
      </c>
    </row>
    <row r="2359" spans="1:31" x14ac:dyDescent="0.3">
      <c r="A2359" s="1">
        <v>1971</v>
      </c>
      <c r="B2359" s="1">
        <v>23</v>
      </c>
      <c r="C2359" s="1">
        <v>6.3239999999999998E-3</v>
      </c>
      <c r="D2359" s="1">
        <v>0.5</v>
      </c>
      <c r="E2359" s="1">
        <v>6.3039999999999997E-3</v>
      </c>
      <c r="F2359" s="1">
        <v>66706.66</v>
      </c>
      <c r="G2359" s="1">
        <v>420.55</v>
      </c>
      <c r="H2359" s="1">
        <v>66496.39</v>
      </c>
      <c r="I2359" s="1">
        <v>2758024.54</v>
      </c>
      <c r="J2359" s="1">
        <v>41.345599999999997</v>
      </c>
      <c r="K2359" s="1"/>
      <c r="AE2359">
        <f>(B2357*C2357/SUM(C2336:C2357)+B2358*C2358/SUM(C2336:C2358)+B2359*C2359/SUM(C2336:C2359)+B2360*C2360/SUM(C2336:C2360)+B2361*C2361/SUM(C2336:C2361))/5</f>
        <v>0.35120483180807927</v>
      </c>
    </row>
    <row r="2360" spans="1:31" x14ac:dyDescent="0.3">
      <c r="A2360" s="1">
        <v>1971</v>
      </c>
      <c r="B2360" s="1">
        <v>24</v>
      </c>
      <c r="C2360" s="1">
        <v>6.5290000000000001E-3</v>
      </c>
      <c r="D2360" s="1">
        <v>0.5</v>
      </c>
      <c r="E2360" s="1">
        <v>6.5079999999999999E-3</v>
      </c>
      <c r="F2360" s="1">
        <v>66286.12</v>
      </c>
      <c r="G2360" s="1">
        <v>431.36</v>
      </c>
      <c r="H2360" s="1">
        <v>66070.429999999993</v>
      </c>
      <c r="I2360" s="1">
        <v>2691528.15</v>
      </c>
      <c r="J2360" s="1">
        <v>40.604700000000001</v>
      </c>
      <c r="K2360" s="1"/>
      <c r="AE2360">
        <f>(B2358*C2358/SUM(C2336:C2358)+B2359*C2359/SUM(C2336:C2359)+B2360*C2360/SUM(C2336:C2360)+B2361*C2361/SUM(C2336:C2361)+B2362*C2362/SUM(C2336:C2362))/5</f>
        <v>0.37268146690764686</v>
      </c>
    </row>
    <row r="2361" spans="1:31" x14ac:dyDescent="0.3">
      <c r="A2361" s="1">
        <v>1971</v>
      </c>
      <c r="B2361" s="1">
        <v>25</v>
      </c>
      <c r="C2361" s="1">
        <v>6.7400000000000003E-3</v>
      </c>
      <c r="D2361" s="1">
        <v>0.5</v>
      </c>
      <c r="E2361" s="1">
        <v>6.718E-3</v>
      </c>
      <c r="F2361" s="1">
        <v>65854.75</v>
      </c>
      <c r="G2361" s="1">
        <v>442.39</v>
      </c>
      <c r="H2361" s="1">
        <v>65633.55</v>
      </c>
      <c r="I2361" s="1">
        <v>2625457.71</v>
      </c>
      <c r="J2361" s="1">
        <v>39.867400000000004</v>
      </c>
      <c r="K2361" s="1"/>
      <c r="AE2361">
        <f>(B2359*C2359/SUM(C2336:C2359)+B2360*C2360/SUM(C2336:C2360)+B2361*C2361/SUM(C2336:C2361)+B2362*C2362/SUM(C2336:C2362)+B2363*C2363/SUM(C2336:C2363))/5</f>
        <v>0.39427953268534999</v>
      </c>
    </row>
    <row r="2362" spans="1:31" x14ac:dyDescent="0.3">
      <c r="A2362" s="1">
        <v>1971</v>
      </c>
      <c r="B2362" s="1">
        <v>26</v>
      </c>
      <c r="C2362" s="1">
        <v>6.9560000000000004E-3</v>
      </c>
      <c r="D2362" s="1">
        <v>0.5</v>
      </c>
      <c r="E2362" s="1">
        <v>6.9319999999999998E-3</v>
      </c>
      <c r="F2362" s="1">
        <v>65412.36</v>
      </c>
      <c r="G2362" s="1">
        <v>453.45</v>
      </c>
      <c r="H2362" s="1">
        <v>65185.63</v>
      </c>
      <c r="I2362" s="1">
        <v>2559824.16</v>
      </c>
      <c r="J2362" s="1">
        <v>39.133600000000001</v>
      </c>
      <c r="K2362" s="1"/>
      <c r="AE2362">
        <f>(B2360*C2360/SUM(C2336:C2360)+B2361*C2361/SUM(C2336:C2361)+B2362*C2362/SUM(C2336:C2362)+B2363*C2363/SUM(C2336:C2363)+B2364*C2364/SUM(C2336:C2364))/5</f>
        <v>0.41624481143573472</v>
      </c>
    </row>
    <row r="2363" spans="1:31" x14ac:dyDescent="0.3">
      <c r="A2363" s="1">
        <v>1971</v>
      </c>
      <c r="B2363" s="1">
        <v>27</v>
      </c>
      <c r="C2363" s="1">
        <v>7.1739999999999998E-3</v>
      </c>
      <c r="D2363" s="1">
        <v>0.5</v>
      </c>
      <c r="E2363" s="1">
        <v>7.1479999999999998E-3</v>
      </c>
      <c r="F2363" s="1">
        <v>64958.9</v>
      </c>
      <c r="G2363" s="1">
        <v>464.34</v>
      </c>
      <c r="H2363" s="1">
        <v>64726.73</v>
      </c>
      <c r="I2363" s="1">
        <v>2494638.5299999998</v>
      </c>
      <c r="J2363" s="1">
        <v>38.403300000000002</v>
      </c>
      <c r="K2363" s="1"/>
      <c r="AE2363">
        <f>(B2361*C2361/SUM(C2336:C2361)+B2362*C2362/SUM(C2336:C2362)+B2363*C2363/SUM(C2336:C2363)+B2364*C2364/SUM(C2336:C2364)+B2365*C2365/SUM(C2336:C2365))/5</f>
        <v>0.43862542649941511</v>
      </c>
    </row>
    <row r="2364" spans="1:31" x14ac:dyDescent="0.3">
      <c r="A2364" s="1">
        <v>1971</v>
      </c>
      <c r="B2364" s="1">
        <v>28</v>
      </c>
      <c r="C2364" s="1">
        <v>7.3930000000000003E-3</v>
      </c>
      <c r="D2364" s="1">
        <v>0.5</v>
      </c>
      <c r="E2364" s="1">
        <v>7.365E-3</v>
      </c>
      <c r="F2364" s="1">
        <v>64494.559999999998</v>
      </c>
      <c r="G2364" s="1">
        <v>475.02</v>
      </c>
      <c r="H2364" s="1">
        <v>64257.05</v>
      </c>
      <c r="I2364" s="1">
        <v>2429911.79</v>
      </c>
      <c r="J2364" s="1">
        <v>37.676200000000001</v>
      </c>
      <c r="K2364" s="1"/>
      <c r="AE2364">
        <f>(B2362*C2362/SUM(C2336:C2362)+B2363*C2363/SUM(C2336:C2363)+B2364*C2364/SUM(C2336:C2364)+B2365*C2365/SUM(C2336:C2365)+B2366*C2366/SUM(C2336:C2366))/5</f>
        <v>0.45992889435850504</v>
      </c>
    </row>
    <row r="2365" spans="1:31" x14ac:dyDescent="0.3">
      <c r="A2365" s="1">
        <v>1971</v>
      </c>
      <c r="B2365" s="1">
        <v>29</v>
      </c>
      <c r="C2365" s="1">
        <v>7.6270000000000001E-3</v>
      </c>
      <c r="D2365" s="1">
        <v>0.5</v>
      </c>
      <c r="E2365" s="1">
        <v>7.5979999999999997E-3</v>
      </c>
      <c r="F2365" s="1">
        <v>64019.54</v>
      </c>
      <c r="G2365" s="1">
        <v>486.44</v>
      </c>
      <c r="H2365" s="1">
        <v>63776.32</v>
      </c>
      <c r="I2365" s="1">
        <v>2365654.7400000002</v>
      </c>
      <c r="J2365" s="1">
        <v>36.952100000000002</v>
      </c>
      <c r="K2365" s="1"/>
      <c r="AE2365">
        <f>(B2363*C2363/SUM(C2336:C2363)+B2364*C2364/SUM(C2336:C2364)+B2365*C2365/SUM(C2336:C2365)+B2366*C2366/SUM(C2336:C2366)+B2367*C2367/SUM(C2336:C2367))/5</f>
        <v>0.48091224879134914</v>
      </c>
    </row>
    <row r="2366" spans="1:31" x14ac:dyDescent="0.3">
      <c r="A2366" s="1">
        <v>1971</v>
      </c>
      <c r="B2366" s="1">
        <v>30</v>
      </c>
      <c r="C2366" s="1">
        <v>7.7510000000000001E-3</v>
      </c>
      <c r="D2366" s="1">
        <v>0.5</v>
      </c>
      <c r="E2366" s="1">
        <v>7.7210000000000004E-3</v>
      </c>
      <c r="F2366" s="1">
        <v>63533.1</v>
      </c>
      <c r="G2366" s="1">
        <v>490.52</v>
      </c>
      <c r="H2366" s="1">
        <v>63287.839999999997</v>
      </c>
      <c r="I2366" s="1">
        <v>2301878.42</v>
      </c>
      <c r="J2366" s="1">
        <v>36.231200000000001</v>
      </c>
      <c r="K2366" s="1"/>
      <c r="AE2366">
        <f>(B2364*C2364/SUM(C2336:C2364)+B2365*C2365/SUM(C2336:C2365)+B2366*C2366/SUM(C2336:C2366)+B2367*C2367/SUM(C2336:C2367)+B2368*C2368/SUM(C2336:C2368))/5</f>
        <v>0.5020287193387325</v>
      </c>
    </row>
    <row r="2367" spans="1:31" x14ac:dyDescent="0.3">
      <c r="A2367" s="1">
        <v>1971</v>
      </c>
      <c r="B2367" s="1">
        <v>31</v>
      </c>
      <c r="C2367" s="1">
        <v>7.9419999999999994E-3</v>
      </c>
      <c r="D2367" s="1">
        <v>0.5</v>
      </c>
      <c r="E2367" s="1">
        <v>7.9109999999999996E-3</v>
      </c>
      <c r="F2367" s="1">
        <v>63042.58</v>
      </c>
      <c r="G2367" s="1">
        <v>498.73</v>
      </c>
      <c r="H2367" s="1">
        <v>62793.21</v>
      </c>
      <c r="I2367" s="1">
        <v>2238590.58</v>
      </c>
      <c r="J2367" s="1">
        <v>35.5092</v>
      </c>
      <c r="K2367" s="1"/>
      <c r="AE2367">
        <f>(B2365*C2365/SUM(C2336:C2365)+B2366*C2366/SUM(C2336:C2366)+B2367*C2367/SUM(C2336:C2367)+B2368*C2368/SUM(C2336:C2368)+B2369*C2369/SUM(C2336:C2369))/5</f>
        <v>0.52383705556696414</v>
      </c>
    </row>
    <row r="2368" spans="1:31" x14ac:dyDescent="0.3">
      <c r="A2368" s="1">
        <v>1971</v>
      </c>
      <c r="B2368" s="1">
        <v>32</v>
      </c>
      <c r="C2368" s="1">
        <v>8.1720000000000004E-3</v>
      </c>
      <c r="D2368" s="1">
        <v>0.5</v>
      </c>
      <c r="E2368" s="1">
        <v>8.1390000000000004E-3</v>
      </c>
      <c r="F2368" s="1">
        <v>62543.85</v>
      </c>
      <c r="G2368" s="1">
        <v>509.03</v>
      </c>
      <c r="H2368" s="1">
        <v>62289.33</v>
      </c>
      <c r="I2368" s="1">
        <v>2175797.37</v>
      </c>
      <c r="J2368" s="1">
        <v>34.788400000000003</v>
      </c>
      <c r="K2368" s="1"/>
      <c r="AE2368">
        <f>(B2366*C2366/SUM(C2336:C2366)+B2367*C2367/SUM(C2336:C2367)+B2368*C2368/SUM(C2336:C2368)+B2369*C2369/SUM(C2336:C2369)+B2370*C2370/SUM(C2336:C2370))/5</f>
        <v>0.54568644359999108</v>
      </c>
    </row>
    <row r="2369" spans="1:31" x14ac:dyDescent="0.3">
      <c r="A2369" s="1">
        <v>1971</v>
      </c>
      <c r="B2369" s="1">
        <v>33</v>
      </c>
      <c r="C2369" s="1">
        <v>8.4469999999999996E-3</v>
      </c>
      <c r="D2369" s="1">
        <v>0.5</v>
      </c>
      <c r="E2369" s="1">
        <v>8.4110000000000001E-3</v>
      </c>
      <c r="F2369" s="1">
        <v>62034.81</v>
      </c>
      <c r="G2369" s="1">
        <v>521.79999999999995</v>
      </c>
      <c r="H2369" s="1">
        <v>61773.91</v>
      </c>
      <c r="I2369" s="1">
        <v>2113508.04</v>
      </c>
      <c r="J2369" s="1">
        <v>34.069699999999997</v>
      </c>
      <c r="K2369" s="1"/>
      <c r="AE2369">
        <f>(B2367*C2367/SUM(C2336:C2367)+B2368*C2368/SUM(C2336:C2368)+B2369*C2369/SUM(C2336:C2369)+B2370*C2370/SUM(C2336:C2370)+B2371*C2371/SUM(C2336:C2371))/5</f>
        <v>0.57045247791762232</v>
      </c>
    </row>
    <row r="2370" spans="1:31" x14ac:dyDescent="0.3">
      <c r="A2370" s="1">
        <v>1971</v>
      </c>
      <c r="B2370" s="1">
        <v>34</v>
      </c>
      <c r="C2370" s="1">
        <v>8.6890000000000005E-3</v>
      </c>
      <c r="D2370" s="1">
        <v>0.5</v>
      </c>
      <c r="E2370" s="1">
        <v>8.6510000000000007E-3</v>
      </c>
      <c r="F2370" s="1">
        <v>61513.02</v>
      </c>
      <c r="G2370" s="1">
        <v>532.15</v>
      </c>
      <c r="H2370" s="1">
        <v>61246.94</v>
      </c>
      <c r="I2370" s="1">
        <v>2051734.12</v>
      </c>
      <c r="J2370" s="1">
        <v>33.354500000000002</v>
      </c>
      <c r="K2370" s="1"/>
      <c r="AE2370">
        <f>(B2368*C2368/SUM(C2336:C2368)+B2369*C2369/SUM(C2336:C2369)+B2370*C2370/SUM(C2336:C2370)+B2371*C2371/SUM(C2336:C2371)+B2372*C2372/SUM(C2336:C2372))/5</f>
        <v>0.59580229284558439</v>
      </c>
    </row>
    <row r="2371" spans="1:31" x14ac:dyDescent="0.3">
      <c r="A2371" s="1">
        <v>1971</v>
      </c>
      <c r="B2371" s="1">
        <v>35</v>
      </c>
      <c r="C2371" s="1">
        <v>9.0419999999999997E-3</v>
      </c>
      <c r="D2371" s="1">
        <v>0.5</v>
      </c>
      <c r="E2371" s="1">
        <v>9.0019999999999996E-3</v>
      </c>
      <c r="F2371" s="1">
        <v>60980.86</v>
      </c>
      <c r="G2371" s="1">
        <v>548.92999999999995</v>
      </c>
      <c r="H2371" s="1">
        <v>60706.400000000001</v>
      </c>
      <c r="I2371" s="1">
        <v>1990487.18</v>
      </c>
      <c r="J2371" s="1">
        <v>32.641199999999998</v>
      </c>
      <c r="K2371" s="1"/>
      <c r="AE2371">
        <f>(B2369*C2369/SUM(C2336:C2369)+B2370*C2370/SUM(C2336:C2370)+B2371*C2371/SUM(C2336:C2371)+B2372*C2372/SUM(C2336:C2372)+B2373*C2373/SUM(C2336:C2373))/5</f>
        <v>0.6211624789200656</v>
      </c>
    </row>
    <row r="2372" spans="1:31" x14ac:dyDescent="0.3">
      <c r="A2372" s="1">
        <v>1971</v>
      </c>
      <c r="B2372" s="1">
        <v>36</v>
      </c>
      <c r="C2372" s="1">
        <v>9.2879999999999994E-3</v>
      </c>
      <c r="D2372" s="1">
        <v>0.5</v>
      </c>
      <c r="E2372" s="1">
        <v>9.2449999999999997E-3</v>
      </c>
      <c r="F2372" s="1">
        <v>60431.93</v>
      </c>
      <c r="G2372" s="1">
        <v>558.72</v>
      </c>
      <c r="H2372" s="1">
        <v>60152.57</v>
      </c>
      <c r="I2372" s="1">
        <v>1929780.78</v>
      </c>
      <c r="J2372" s="1">
        <v>31.9331</v>
      </c>
      <c r="K2372" s="1"/>
      <c r="AE2372">
        <f>(B2370*C2370/SUM(C2336:C2370)+B2371*C2371/SUM(C2336:C2371)+B2372*C2372/SUM(C2336:C2372)+B2373*C2373/SUM(C2336:C2373)+B2374*C2374/SUM(C2336:C2374))/5</f>
        <v>0.64588189020958608</v>
      </c>
    </row>
    <row r="2373" spans="1:31" x14ac:dyDescent="0.3">
      <c r="A2373" s="1">
        <v>1971</v>
      </c>
      <c r="B2373" s="1">
        <v>37</v>
      </c>
      <c r="C2373" s="1">
        <v>9.5309999999999995E-3</v>
      </c>
      <c r="D2373" s="1">
        <v>0.5</v>
      </c>
      <c r="E2373" s="1">
        <v>9.4859999999999996E-3</v>
      </c>
      <c r="F2373" s="1">
        <v>59873.21</v>
      </c>
      <c r="G2373" s="1">
        <v>567.96</v>
      </c>
      <c r="H2373" s="1">
        <v>59589.23</v>
      </c>
      <c r="I2373" s="1">
        <v>1869628.21</v>
      </c>
      <c r="J2373" s="1">
        <v>31.226500000000001</v>
      </c>
      <c r="K2373" s="1"/>
      <c r="AE2373">
        <f>(B2371*C2371/SUM(C2336:C2371)+B2372*C2372/SUM(C2336:C2372)+B2373*C2373/SUM(C2336:C2373)+B2374*C2374/SUM(C2336:C2374)+B2375*C2375/SUM(C2336:C2375))/5</f>
        <v>0.67017829030623688</v>
      </c>
    </row>
    <row r="2374" spans="1:31" x14ac:dyDescent="0.3">
      <c r="A2374" s="1">
        <v>1971</v>
      </c>
      <c r="B2374" s="1">
        <v>38</v>
      </c>
      <c r="C2374" s="1">
        <v>9.7719999999999994E-3</v>
      </c>
      <c r="D2374" s="1">
        <v>0.5</v>
      </c>
      <c r="E2374" s="1">
        <v>9.724E-3</v>
      </c>
      <c r="F2374" s="1">
        <v>59305.25</v>
      </c>
      <c r="G2374" s="1">
        <v>576.70000000000005</v>
      </c>
      <c r="H2374" s="1">
        <v>59016.89</v>
      </c>
      <c r="I2374" s="1">
        <v>1810038.98</v>
      </c>
      <c r="J2374" s="1">
        <v>30.520700000000001</v>
      </c>
      <c r="K2374" s="1"/>
      <c r="AE2374">
        <f>(B2372*C2372/SUM(C2336:C2372)+B2373*C2373/SUM(C2336:C2373)+B2374*C2374/SUM(C2336:C2374)+B2375*C2375/SUM(C2336:C2375)+B2376*C2376/SUM(C2336:C2376))/5</f>
        <v>0.69269393452034866</v>
      </c>
    </row>
    <row r="2375" spans="1:31" x14ac:dyDescent="0.3">
      <c r="A2375" s="1">
        <v>1971</v>
      </c>
      <c r="B2375" s="1">
        <v>39</v>
      </c>
      <c r="C2375" s="1">
        <v>9.9989999999999992E-3</v>
      </c>
      <c r="D2375" s="1">
        <v>0.5</v>
      </c>
      <c r="E2375" s="1">
        <v>9.9500000000000005E-3</v>
      </c>
      <c r="F2375" s="1">
        <v>58728.54</v>
      </c>
      <c r="G2375" s="1">
        <v>584.33000000000004</v>
      </c>
      <c r="H2375" s="1">
        <v>58436.38</v>
      </c>
      <c r="I2375" s="1">
        <v>1751022.09</v>
      </c>
      <c r="J2375" s="1">
        <v>29.8155</v>
      </c>
      <c r="K2375" s="1"/>
      <c r="AE2375">
        <f>(B2373*C2373/SUM(C2336:C2373)+B2374*C2374/SUM(C2336:C2374)+B2375*C2375/SUM(C2336:C2375)+B2376*C2376/SUM(C2336:C2376)+B2377*C2377/SUM(C2336:C2377))/5</f>
        <v>0.7150428102132621</v>
      </c>
    </row>
    <row r="2376" spans="1:31" x14ac:dyDescent="0.3">
      <c r="A2376" s="1">
        <v>1971</v>
      </c>
      <c r="B2376" s="1">
        <v>40</v>
      </c>
      <c r="C2376" s="1">
        <v>1.0238000000000001E-2</v>
      </c>
      <c r="D2376" s="1">
        <v>0.5</v>
      </c>
      <c r="E2376" s="1">
        <v>1.0186000000000001E-2</v>
      </c>
      <c r="F2376" s="1">
        <v>58144.21</v>
      </c>
      <c r="G2376" s="1">
        <v>592.26</v>
      </c>
      <c r="H2376" s="1">
        <v>57848.08</v>
      </c>
      <c r="I2376" s="1">
        <v>1692585.71</v>
      </c>
      <c r="J2376" s="1">
        <v>29.110099999999999</v>
      </c>
      <c r="K2376" s="1"/>
      <c r="AE2376">
        <f>(B2374*C2374/SUM(C2336:C2374)+B2375*C2375/SUM(C2336:C2375)+B2376*C2376/SUM(C2336:C2376)+B2377*C2377/SUM(C2336:C2377)+B2378*C2378/SUM(C2336:C2378))/5</f>
        <v>0.73697778251589852</v>
      </c>
    </row>
    <row r="2377" spans="1:31" x14ac:dyDescent="0.3">
      <c r="A2377" s="1">
        <v>1971</v>
      </c>
      <c r="B2377" s="1">
        <v>41</v>
      </c>
      <c r="C2377" s="1">
        <v>1.0489E-2</v>
      </c>
      <c r="D2377" s="1">
        <v>0.5</v>
      </c>
      <c r="E2377" s="1">
        <v>1.0434000000000001E-2</v>
      </c>
      <c r="F2377" s="1">
        <v>57551.95</v>
      </c>
      <c r="G2377" s="1">
        <v>600.49</v>
      </c>
      <c r="H2377" s="1">
        <v>57251.71</v>
      </c>
      <c r="I2377" s="1">
        <v>1634737.63</v>
      </c>
      <c r="J2377" s="1">
        <v>28.404599999999999</v>
      </c>
      <c r="K2377" s="1"/>
      <c r="AE2377">
        <f>(B2375*C2375/SUM(C2336:C2375)+B2376*C2376/SUM(C2336:C2376)+B2377*C2377/SUM(C2336:C2377)+B2378*C2378/SUM(C2336:C2378)+B2379*C2379/SUM(C2336:C2379))/5</f>
        <v>0.75818365927825959</v>
      </c>
    </row>
    <row r="2378" spans="1:31" x14ac:dyDescent="0.3">
      <c r="A2378" s="1">
        <v>1971</v>
      </c>
      <c r="B2378" s="1">
        <v>42</v>
      </c>
      <c r="C2378" s="1">
        <v>1.0721E-2</v>
      </c>
      <c r="D2378" s="1">
        <v>0.5</v>
      </c>
      <c r="E2378" s="1">
        <v>1.0664E-2</v>
      </c>
      <c r="F2378" s="1">
        <v>56951.46</v>
      </c>
      <c r="G2378" s="1">
        <v>607.30999999999995</v>
      </c>
      <c r="H2378" s="1">
        <v>56647.81</v>
      </c>
      <c r="I2378" s="1">
        <v>1577485.92</v>
      </c>
      <c r="J2378" s="1">
        <v>27.698799999999999</v>
      </c>
      <c r="K2378" s="1"/>
      <c r="AE2378">
        <f>(B2376*C2376/SUM(C2336:C2376)+B2377*C2377/SUM(C2336:C2377)+B2378*C2378/SUM(C2336:C2378)+B2379*C2379/SUM(C2336:C2379)+B2380*C2380/SUM(C2336:C2380))/5</f>
        <v>0.77543143865649999</v>
      </c>
    </row>
    <row r="2379" spans="1:31" x14ac:dyDescent="0.3">
      <c r="A2379" s="1">
        <v>1971</v>
      </c>
      <c r="B2379" s="1">
        <v>43</v>
      </c>
      <c r="C2379" s="1">
        <v>1.093E-2</v>
      </c>
      <c r="D2379" s="1">
        <v>0.5</v>
      </c>
      <c r="E2379" s="1">
        <v>1.0869999999999999E-2</v>
      </c>
      <c r="F2379" s="1">
        <v>56344.15</v>
      </c>
      <c r="G2379" s="1">
        <v>612.48</v>
      </c>
      <c r="H2379" s="1">
        <v>56037.91</v>
      </c>
      <c r="I2379" s="1">
        <v>1520838.11</v>
      </c>
      <c r="J2379" s="1">
        <v>26.991900000000001</v>
      </c>
      <c r="K2379" s="1"/>
      <c r="AE2379">
        <f>(B2377*C2377/SUM(C2336:C2377)+B2378*C2378/SUM(C2336:C2378)+B2379*C2379/SUM(C2336:C2379)+B2380*C2380/SUM(C2336:C2380)+B2381*C2381/SUM(C2336:C2381))/5</f>
        <v>0.79108731406358479</v>
      </c>
    </row>
    <row r="2380" spans="1:31" x14ac:dyDescent="0.3">
      <c r="A2380" s="1">
        <v>1971</v>
      </c>
      <c r="B2380" s="1">
        <v>44</v>
      </c>
      <c r="C2380" s="1">
        <v>1.0902E-2</v>
      </c>
      <c r="D2380" s="1">
        <v>0.5</v>
      </c>
      <c r="E2380" s="1">
        <v>1.0843E-2</v>
      </c>
      <c r="F2380" s="1">
        <v>55731.67</v>
      </c>
      <c r="G2380" s="1">
        <v>604.29</v>
      </c>
      <c r="H2380" s="1">
        <v>55429.52</v>
      </c>
      <c r="I2380" s="1">
        <v>1464800.2</v>
      </c>
      <c r="J2380" s="1">
        <v>26.283100000000001</v>
      </c>
      <c r="K2380" s="1"/>
      <c r="AE2380">
        <f>(B2378*C2378/SUM(C2336:C2378)+B2379*C2379/SUM(C2336:C2379)+B2380*C2380/SUM(C2336:C2380)+B2381*C2381/SUM(C2336:C2381)+B2382*C2382/SUM(C2336:C2382))/5</f>
        <v>0.80545530607820903</v>
      </c>
    </row>
    <row r="2381" spans="1:31" x14ac:dyDescent="0.3">
      <c r="A2381" s="1">
        <v>1971</v>
      </c>
      <c r="B2381" s="1">
        <v>45</v>
      </c>
      <c r="C2381" s="1">
        <v>1.1047E-2</v>
      </c>
      <c r="D2381" s="1">
        <v>0.5</v>
      </c>
      <c r="E2381" s="1">
        <v>1.0985999999999999E-2</v>
      </c>
      <c r="F2381" s="1">
        <v>55127.38</v>
      </c>
      <c r="G2381" s="1">
        <v>605.64</v>
      </c>
      <c r="H2381" s="1">
        <v>54824.56</v>
      </c>
      <c r="I2381" s="1">
        <v>1409370.68</v>
      </c>
      <c r="J2381" s="1">
        <v>25.5657</v>
      </c>
      <c r="K2381" s="1"/>
      <c r="AE2381">
        <f>(B2379*C2379/SUM(C2336:C2379)+B2380*C2380/SUM(C2336:C2380)+B2381*C2381/SUM(C2336:C2381)+B2382*C2382/SUM(C2336:C2382)+B2383*C2383/SUM(C2336:C2383))/5</f>
        <v>0.81988027577997258</v>
      </c>
    </row>
    <row r="2382" spans="1:31" x14ac:dyDescent="0.3">
      <c r="A2382" s="1">
        <v>1971</v>
      </c>
      <c r="B2382" s="1">
        <v>46</v>
      </c>
      <c r="C2382" s="1">
        <v>1.1224E-2</v>
      </c>
      <c r="D2382" s="1">
        <v>0.5</v>
      </c>
      <c r="E2382" s="1">
        <v>1.1161000000000001E-2</v>
      </c>
      <c r="F2382" s="1">
        <v>54521.74</v>
      </c>
      <c r="G2382" s="1">
        <v>608.53</v>
      </c>
      <c r="H2382" s="1">
        <v>54217.48</v>
      </c>
      <c r="I2382" s="1">
        <v>1354546.12</v>
      </c>
      <c r="J2382" s="1">
        <v>24.844100000000001</v>
      </c>
      <c r="K2382" s="1"/>
      <c r="AE2382">
        <f>(B2380*C2380/SUM(C2336:C2380)+B2381*C2381/SUM(C2336:C2381)+B2382*C2382/SUM(C2336:C2382)+B2383*C2383/SUM(C2336:C2383)+B2384*C2384/SUM(C2336:C2384))/5</f>
        <v>0.83644189804180102</v>
      </c>
    </row>
    <row r="2383" spans="1:31" x14ac:dyDescent="0.3">
      <c r="A2383" s="1">
        <v>1971</v>
      </c>
      <c r="B2383" s="1">
        <v>47</v>
      </c>
      <c r="C2383" s="1">
        <v>1.1474E-2</v>
      </c>
      <c r="D2383" s="1">
        <v>0.5</v>
      </c>
      <c r="E2383" s="1">
        <v>1.1408E-2</v>
      </c>
      <c r="F2383" s="1">
        <v>53913.22</v>
      </c>
      <c r="G2383" s="1">
        <v>615.04999999999995</v>
      </c>
      <c r="H2383" s="1">
        <v>53605.69</v>
      </c>
      <c r="I2383" s="1">
        <v>1300328.6399999999</v>
      </c>
      <c r="J2383" s="1">
        <v>24.1189</v>
      </c>
      <c r="K2383" s="1"/>
      <c r="AE2383">
        <f>(B2381*C2381/SUM(C2336:C2381)+B2382*C2382/SUM(C2336:C2382)+B2383*C2383/SUM(C2336:C2383)+B2384*C2384/SUM(C2336:C2384)+B2385*C2385/SUM(C2336:C2385))/5</f>
        <v>0.86038277665872109</v>
      </c>
    </row>
    <row r="2384" spans="1:31" x14ac:dyDescent="0.3">
      <c r="A2384" s="1">
        <v>1971</v>
      </c>
      <c r="B2384" s="1">
        <v>48</v>
      </c>
      <c r="C2384" s="1">
        <v>1.1844E-2</v>
      </c>
      <c r="D2384" s="1">
        <v>0.5</v>
      </c>
      <c r="E2384" s="1">
        <v>1.1774E-2</v>
      </c>
      <c r="F2384" s="1">
        <v>53298.17</v>
      </c>
      <c r="G2384" s="1">
        <v>627.53</v>
      </c>
      <c r="H2384" s="1">
        <v>52984.4</v>
      </c>
      <c r="I2384" s="1">
        <v>1246722.95</v>
      </c>
      <c r="J2384" s="1">
        <v>23.391500000000001</v>
      </c>
      <c r="K2384" s="1"/>
      <c r="AE2384">
        <f>(B2382*C2382/SUM(C2336:C2382)+B2383*C2383/SUM(C2336:C2383)+B2384*C2384/SUM(C2336:C2384)+B2385*C2385/SUM(C2336:C2385)+B2386*C2386/SUM(C2336:C2386))/5</f>
        <v>0.89067029960180621</v>
      </c>
    </row>
    <row r="2385" spans="1:31" x14ac:dyDescent="0.3">
      <c r="A2385" s="1">
        <v>1971</v>
      </c>
      <c r="B2385" s="1">
        <v>49</v>
      </c>
      <c r="C2385" s="1">
        <v>1.2341E-2</v>
      </c>
      <c r="D2385" s="1">
        <v>0.5</v>
      </c>
      <c r="E2385" s="1">
        <v>1.2266000000000001E-2</v>
      </c>
      <c r="F2385" s="1">
        <v>52670.64</v>
      </c>
      <c r="G2385" s="1">
        <v>646.03</v>
      </c>
      <c r="H2385" s="1">
        <v>52347.62</v>
      </c>
      <c r="I2385" s="1">
        <v>1193738.55</v>
      </c>
      <c r="J2385" s="1">
        <v>22.664200000000001</v>
      </c>
      <c r="K2385" s="1"/>
      <c r="AE2385">
        <f>(B2383*C2383/SUM(C2336:C2383)+B2384*C2384/SUM(C2336:C2384)+B2385*C2385/SUM(C2336:C2385)+B2386*C2386/SUM(C2336:C2386)+B2387*C2387/SUM(C2336:C2387))/5</f>
        <v>0.92773638246355961</v>
      </c>
    </row>
    <row r="2386" spans="1:31" x14ac:dyDescent="0.3">
      <c r="A2386" s="1">
        <v>1971</v>
      </c>
      <c r="B2386" s="1">
        <v>50</v>
      </c>
      <c r="C2386" s="1">
        <v>1.2945999999999999E-2</v>
      </c>
      <c r="D2386" s="1">
        <v>0.5</v>
      </c>
      <c r="E2386" s="1">
        <v>1.2862999999999999E-2</v>
      </c>
      <c r="F2386" s="1">
        <v>52024.6</v>
      </c>
      <c r="G2386" s="1">
        <v>669.2</v>
      </c>
      <c r="H2386" s="1">
        <v>51690.01</v>
      </c>
      <c r="I2386" s="1">
        <v>1141390.93</v>
      </c>
      <c r="J2386" s="1">
        <v>21.939399999999999</v>
      </c>
      <c r="K2386" s="1"/>
      <c r="AE2386">
        <f>(B2384*C2384/SUM(C2336:C2384)+B2385*C2385/SUM(C2336:C2385)+B2386*C2386/SUM(C2336:C2386)+B2387*C2387/SUM(C2336:C2387)+B2388*C2388/SUM(C2336:C2388))/5</f>
        <v>0.97115875845320887</v>
      </c>
    </row>
    <row r="2387" spans="1:31" x14ac:dyDescent="0.3">
      <c r="A2387" s="1">
        <v>1971</v>
      </c>
      <c r="B2387" s="1">
        <v>51</v>
      </c>
      <c r="C2387" s="1">
        <v>1.3620999999999999E-2</v>
      </c>
      <c r="D2387" s="1">
        <v>0.5</v>
      </c>
      <c r="E2387" s="1">
        <v>1.3528999999999999E-2</v>
      </c>
      <c r="F2387" s="1">
        <v>51355.41</v>
      </c>
      <c r="G2387" s="1">
        <v>694.78</v>
      </c>
      <c r="H2387" s="1">
        <v>51008.02</v>
      </c>
      <c r="I2387" s="1">
        <v>1089700.92</v>
      </c>
      <c r="J2387" s="1">
        <v>21.218800000000002</v>
      </c>
      <c r="K2387" s="1"/>
      <c r="AE2387">
        <f>(B2385*C2385/SUM(C2336:C2385)+B2386*C2386/SUM(C2336:C2386)+B2387*C2387/SUM(C2336:C2387)+B2388*C2388/SUM(C2336:C2388)+B2389*C2389/SUM(C2336:C2389))/5</f>
        <v>1.0199450007323438</v>
      </c>
    </row>
    <row r="2388" spans="1:31" x14ac:dyDescent="0.3">
      <c r="A2388" s="1">
        <v>1971</v>
      </c>
      <c r="B2388" s="1">
        <v>52</v>
      </c>
      <c r="C2388" s="1">
        <v>1.4350999999999999E-2</v>
      </c>
      <c r="D2388" s="1">
        <v>0.5</v>
      </c>
      <c r="E2388" s="1">
        <v>1.4249E-2</v>
      </c>
      <c r="F2388" s="1">
        <v>50660.63</v>
      </c>
      <c r="G2388" s="1">
        <v>721.87</v>
      </c>
      <c r="H2388" s="1">
        <v>50299.7</v>
      </c>
      <c r="I2388" s="1">
        <v>1038692.9</v>
      </c>
      <c r="J2388" s="1">
        <v>20.503</v>
      </c>
      <c r="K2388" s="1"/>
      <c r="AE2388">
        <f>(B2386*C2386/SUM(C2336:C2386)+B2387*C2387/SUM(C2336:C2387)+B2388*C2388/SUM(C2336:C2388)+B2389*C2389/SUM(C2336:C2389)+B2390*C2390/SUM(C2336:C2390))/5</f>
        <v>1.0733833197759297</v>
      </c>
    </row>
    <row r="2389" spans="1:31" x14ac:dyDescent="0.3">
      <c r="A2389" s="1">
        <v>1971</v>
      </c>
      <c r="B2389" s="1">
        <v>53</v>
      </c>
      <c r="C2389" s="1">
        <v>1.5146E-2</v>
      </c>
      <c r="D2389" s="1">
        <v>0.5</v>
      </c>
      <c r="E2389" s="1">
        <v>1.5032E-2</v>
      </c>
      <c r="F2389" s="1">
        <v>49938.76</v>
      </c>
      <c r="G2389" s="1">
        <v>750.68</v>
      </c>
      <c r="H2389" s="1">
        <v>49563.42</v>
      </c>
      <c r="I2389" s="1">
        <v>988393.21</v>
      </c>
      <c r="J2389" s="1">
        <v>19.792100000000001</v>
      </c>
      <c r="K2389" s="1"/>
      <c r="AE2389">
        <f>(B2387*C2387/SUM(C2336:C2387)+B2388*C2388/SUM(C2336:C2388)+B2389*C2389/SUM(C2336:C2389)+B2390*C2390/SUM(C2336:C2390)+B2391*C2391/SUM(C2336:C2391))/5</f>
        <v>1.1312830452584266</v>
      </c>
    </row>
    <row r="2390" spans="1:31" x14ac:dyDescent="0.3">
      <c r="A2390" s="1">
        <v>1971</v>
      </c>
      <c r="B2390" s="1">
        <v>54</v>
      </c>
      <c r="C2390" s="1">
        <v>1.6034E-2</v>
      </c>
      <c r="D2390" s="1">
        <v>0.5</v>
      </c>
      <c r="E2390" s="1">
        <v>1.5907000000000001E-2</v>
      </c>
      <c r="F2390" s="1">
        <v>49188.09</v>
      </c>
      <c r="G2390" s="1">
        <v>782.43</v>
      </c>
      <c r="H2390" s="1">
        <v>48796.87</v>
      </c>
      <c r="I2390" s="1">
        <v>938829.78</v>
      </c>
      <c r="J2390" s="1">
        <v>19.086500000000001</v>
      </c>
      <c r="K2390" s="1"/>
      <c r="AE2390">
        <f>(B2388*C2388/SUM(C2336:C2388)+B2389*C2389/SUM(C2336:C2389)+B2390*C2390/SUM(C2336:C2390)+B2391*C2391/SUM(C2336:C2391)+B2392*C2392/SUM(C2336:C2392))/5</f>
        <v>1.1940363091581563</v>
      </c>
    </row>
    <row r="2391" spans="1:31" x14ac:dyDescent="0.3">
      <c r="A2391" s="1">
        <v>1971</v>
      </c>
      <c r="B2391" s="1">
        <v>55</v>
      </c>
      <c r="C2391" s="1">
        <v>1.7034000000000001E-2</v>
      </c>
      <c r="D2391" s="1">
        <v>0.5</v>
      </c>
      <c r="E2391" s="1">
        <v>1.6889999999999999E-2</v>
      </c>
      <c r="F2391" s="1">
        <v>48405.66</v>
      </c>
      <c r="G2391" s="1">
        <v>817.56</v>
      </c>
      <c r="H2391" s="1">
        <v>47996.88</v>
      </c>
      <c r="I2391" s="1">
        <v>890032.91</v>
      </c>
      <c r="J2391" s="1">
        <v>18.387</v>
      </c>
      <c r="K2391" s="1"/>
      <c r="AE2391">
        <f>(B2389*C2389/SUM(C2336:C2389)+B2390*C2390/SUM(C2336:C2390)+B2391*C2391/SUM(C2336:C2391)+B2392*C2392/SUM(C2336:C2392)+B2393*C2393/SUM(C2336:C2393))/5</f>
        <v>1.2623054269802574</v>
      </c>
    </row>
    <row r="2392" spans="1:31" x14ac:dyDescent="0.3">
      <c r="A2392" s="1">
        <v>1971</v>
      </c>
      <c r="B2392" s="1">
        <v>56</v>
      </c>
      <c r="C2392" s="1">
        <v>1.8151E-2</v>
      </c>
      <c r="D2392" s="1">
        <v>0.5</v>
      </c>
      <c r="E2392" s="1">
        <v>1.7987E-2</v>
      </c>
      <c r="F2392" s="1">
        <v>47588.1</v>
      </c>
      <c r="G2392" s="1">
        <v>855.98</v>
      </c>
      <c r="H2392" s="1">
        <v>47160.11</v>
      </c>
      <c r="I2392" s="1">
        <v>842036.03</v>
      </c>
      <c r="J2392" s="1">
        <v>17.694299999999998</v>
      </c>
      <c r="K2392" s="1"/>
      <c r="AE2392">
        <f>(B2390*C2390/SUM(C2336:C2390)+B2391*C2391/SUM(C2336:C2391)+B2392*C2392/SUM(C2336:C2392)+B2393*C2393/SUM(C2336:C2393)+B2394*C2394/SUM(C2336:C2394))/5</f>
        <v>1.3370898915001512</v>
      </c>
    </row>
    <row r="2393" spans="1:31" x14ac:dyDescent="0.3">
      <c r="A2393" s="1">
        <v>1971</v>
      </c>
      <c r="B2393" s="1">
        <v>57</v>
      </c>
      <c r="C2393" s="1">
        <v>1.9393000000000001E-2</v>
      </c>
      <c r="D2393" s="1">
        <v>0.5</v>
      </c>
      <c r="E2393" s="1">
        <v>1.9206999999999998E-2</v>
      </c>
      <c r="F2393" s="1">
        <v>46732.12</v>
      </c>
      <c r="G2393" s="1">
        <v>897.57</v>
      </c>
      <c r="H2393" s="1">
        <v>46283.33</v>
      </c>
      <c r="I2393" s="1">
        <v>794875.92</v>
      </c>
      <c r="J2393" s="1">
        <v>17.0092</v>
      </c>
      <c r="K2393" s="1"/>
      <c r="AE2393">
        <f>(B2391*C2391/SUM(C2336:C2391)+B2392*C2392/SUM(C2336:C2392)+B2393*C2393/SUM(C2336:C2393)+B2394*C2394/SUM(C2336:C2394)+B2395*C2395/SUM(C2336:C2395))/5</f>
        <v>1.4194517072743285</v>
      </c>
    </row>
    <row r="2394" spans="1:31" x14ac:dyDescent="0.3">
      <c r="A2394" s="1">
        <v>1971</v>
      </c>
      <c r="B2394" s="1">
        <v>58</v>
      </c>
      <c r="C2394" s="1">
        <v>2.0799999999999999E-2</v>
      </c>
      <c r="D2394" s="1">
        <v>0.5</v>
      </c>
      <c r="E2394" s="1">
        <v>2.0586E-2</v>
      </c>
      <c r="F2394" s="1">
        <v>45834.55</v>
      </c>
      <c r="G2394" s="1">
        <v>943.57</v>
      </c>
      <c r="H2394" s="1">
        <v>45362.77</v>
      </c>
      <c r="I2394" s="1">
        <v>748592.59</v>
      </c>
      <c r="J2394" s="1">
        <v>16.3325</v>
      </c>
      <c r="K2394" s="1"/>
      <c r="AE2394">
        <f>(B2392*C2392/SUM(C2336:C2392)+B2393*C2393/SUM(C2336:C2393)+B2394*C2394/SUM(C2336:C2394)+B2395*C2395/SUM(C2336:C2395)+B2396*C2396/SUM(C2336:C2396))/5</f>
        <v>1.5100708283427344</v>
      </c>
    </row>
    <row r="2395" spans="1:31" x14ac:dyDescent="0.3">
      <c r="A2395" s="1">
        <v>1971</v>
      </c>
      <c r="B2395" s="1">
        <v>59</v>
      </c>
      <c r="C2395" s="1">
        <v>2.2414E-2</v>
      </c>
      <c r="D2395" s="1">
        <v>0.5</v>
      </c>
      <c r="E2395" s="1">
        <v>2.2166000000000002E-2</v>
      </c>
      <c r="F2395" s="1">
        <v>44890.99</v>
      </c>
      <c r="G2395" s="1">
        <v>995.04</v>
      </c>
      <c r="H2395" s="1">
        <v>44393.47</v>
      </c>
      <c r="I2395" s="1">
        <v>703229.82</v>
      </c>
      <c r="J2395" s="1">
        <v>15.6653</v>
      </c>
      <c r="K2395" s="1"/>
      <c r="AE2395">
        <f>(B2393*C2393/SUM(C2336:C2393)+B2394*C2394/SUM(C2336:C2394)+B2395*C2395/SUM(C2336:C2395)+B2396*C2396/SUM(C2336:C2396)+B2397*C2397/SUM(C2336:C2397))/5</f>
        <v>1.609281813993509</v>
      </c>
    </row>
    <row r="2396" spans="1:31" x14ac:dyDescent="0.3">
      <c r="A2396" s="1">
        <v>1971</v>
      </c>
      <c r="B2396" s="1">
        <v>60</v>
      </c>
      <c r="C2396" s="1">
        <v>2.4237999999999999E-2</v>
      </c>
      <c r="D2396" s="1">
        <v>0.5</v>
      </c>
      <c r="E2396" s="1">
        <v>2.3948000000000001E-2</v>
      </c>
      <c r="F2396" s="1">
        <v>43895.95</v>
      </c>
      <c r="G2396" s="1">
        <v>1051.23</v>
      </c>
      <c r="H2396" s="1">
        <v>43370.34</v>
      </c>
      <c r="I2396" s="1">
        <v>658836.35</v>
      </c>
      <c r="J2396" s="1">
        <v>15.009</v>
      </c>
      <c r="K2396" s="1"/>
      <c r="AE2396">
        <f>(B2394*C2394/SUM(C2336:C2394)+B2395*C2395/SUM(C2336:C2395)+B2396*C2396/SUM(C2336:C2396)+B2397*C2397/SUM(C2336:C2397)+B2398*C2398/SUM(C2336:C2398))/5</f>
        <v>1.7171601301361608</v>
      </c>
    </row>
    <row r="2397" spans="1:31" x14ac:dyDescent="0.3">
      <c r="A2397" s="1">
        <v>1971</v>
      </c>
      <c r="B2397" s="1">
        <v>61</v>
      </c>
      <c r="C2397" s="1">
        <v>2.6263000000000002E-2</v>
      </c>
      <c r="D2397" s="1">
        <v>0.5</v>
      </c>
      <c r="E2397" s="1">
        <v>2.5923000000000002E-2</v>
      </c>
      <c r="F2397" s="1">
        <v>42844.72</v>
      </c>
      <c r="G2397" s="1">
        <v>1110.6500000000001</v>
      </c>
      <c r="H2397" s="1">
        <v>42289.4</v>
      </c>
      <c r="I2397" s="1">
        <v>615466.02</v>
      </c>
      <c r="J2397" s="1">
        <v>14.365</v>
      </c>
      <c r="K2397" s="1"/>
      <c r="AE2397">
        <f>(B2395*C2395/SUM(C2336:C2395)+B2396*C2396/SUM(C2336:C2396)+B2397*C2397/SUM(C2336:C2397)+B2398*C2398/SUM(C2336:C2398)+B2399*C2399/SUM(C2336:C2399))/5</f>
        <v>1.8333654589427197</v>
      </c>
    </row>
    <row r="2398" spans="1:31" x14ac:dyDescent="0.3">
      <c r="A2398" s="1">
        <v>1971</v>
      </c>
      <c r="B2398" s="1">
        <v>62</v>
      </c>
      <c r="C2398" s="1">
        <v>2.8489E-2</v>
      </c>
      <c r="D2398" s="1">
        <v>0.5</v>
      </c>
      <c r="E2398" s="1">
        <v>2.8088999999999999E-2</v>
      </c>
      <c r="F2398" s="1">
        <v>41734.07</v>
      </c>
      <c r="G2398" s="1">
        <v>1172.28</v>
      </c>
      <c r="H2398" s="1">
        <v>41147.93</v>
      </c>
      <c r="I2398" s="1">
        <v>573176.62</v>
      </c>
      <c r="J2398" s="1">
        <v>13.734</v>
      </c>
      <c r="K2398" s="1"/>
      <c r="AE2398">
        <f>(B2396*C2396/SUM(C2336:C2396)+B2397*C2397/SUM(C2336:C2397)+B2398*C2398/SUM(C2336:C2398)+B2399*C2399/SUM(C2336:C2399)+B2400*C2400/SUM(C2336:C2400))/5</f>
        <v>1.9575458555998111</v>
      </c>
    </row>
    <row r="2399" spans="1:31" x14ac:dyDescent="0.3">
      <c r="A2399" s="1">
        <v>1971</v>
      </c>
      <c r="B2399" s="1">
        <v>63</v>
      </c>
      <c r="C2399" s="1">
        <v>3.0938E-2</v>
      </c>
      <c r="D2399" s="1">
        <v>0.5</v>
      </c>
      <c r="E2399" s="1">
        <v>3.0466E-2</v>
      </c>
      <c r="F2399" s="1">
        <v>40561.79</v>
      </c>
      <c r="G2399" s="1">
        <v>1235.77</v>
      </c>
      <c r="H2399" s="1">
        <v>39943.910000000003</v>
      </c>
      <c r="I2399" s="1">
        <v>532028.68999999994</v>
      </c>
      <c r="J2399" s="1">
        <v>13.1165</v>
      </c>
      <c r="K2399" s="1"/>
      <c r="AE2399">
        <f>(B2397*C2397/SUM(C2336:C2397)+B2398*C2398/SUM(C2336:C2398)+B2399*C2399/SUM(C2336:C2399)+B2400*C2400/SUM(C2336:C2400)+B2401*C2401/SUM(C2336:C2401))/5</f>
        <v>2.0893936164265661</v>
      </c>
    </row>
    <row r="2400" spans="1:31" x14ac:dyDescent="0.3">
      <c r="A2400" s="1">
        <v>1971</v>
      </c>
      <c r="B2400" s="1">
        <v>64</v>
      </c>
      <c r="C2400" s="1">
        <v>3.3665E-2</v>
      </c>
      <c r="D2400" s="1">
        <v>0.5</v>
      </c>
      <c r="E2400" s="1">
        <v>3.3107999999999999E-2</v>
      </c>
      <c r="F2400" s="1">
        <v>39326.019999999997</v>
      </c>
      <c r="G2400" s="1">
        <v>1302</v>
      </c>
      <c r="H2400" s="1">
        <v>38675.019999999997</v>
      </c>
      <c r="I2400" s="1">
        <v>492084.78</v>
      </c>
      <c r="J2400" s="1">
        <v>12.513</v>
      </c>
      <c r="K2400" s="1"/>
      <c r="AE2400">
        <f>(B2398*C2398/SUM(C2336:C2398)+B2399*C2399/SUM(C2336:C2399)+B2400*C2400/SUM(C2336:C2400)+B2401*C2401/SUM(C2336:C2401)+B2402*C2402/SUM(C2336:C2402))/5</f>
        <v>2.228769143345013</v>
      </c>
    </row>
    <row r="2401" spans="1:31" x14ac:dyDescent="0.3">
      <c r="A2401" s="1">
        <v>1971</v>
      </c>
      <c r="B2401" s="1">
        <v>65</v>
      </c>
      <c r="C2401" s="1">
        <v>3.6688999999999999E-2</v>
      </c>
      <c r="D2401" s="1">
        <v>0.5</v>
      </c>
      <c r="E2401" s="1">
        <v>3.6027999999999998E-2</v>
      </c>
      <c r="F2401" s="1">
        <v>38024.019999999997</v>
      </c>
      <c r="G2401" s="1">
        <v>1369.94</v>
      </c>
      <c r="H2401" s="1">
        <v>37339.050000000003</v>
      </c>
      <c r="I2401" s="1">
        <v>453409.76</v>
      </c>
      <c r="J2401" s="1">
        <v>11.924300000000001</v>
      </c>
      <c r="K2401" s="1"/>
      <c r="AE2401">
        <f>(B2399*C2399/SUM(C2336:C2399)+B2400*C2400/SUM(C2336:C2400)+B2401*C2401/SUM(C2336:C2401)+B2402*C2402/SUM(C2336:C2402)+B2403*C2403/SUM(C2336:C2403))/5</f>
        <v>2.3756274307079681</v>
      </c>
    </row>
    <row r="2402" spans="1:31" x14ac:dyDescent="0.3">
      <c r="A2402" s="1">
        <v>1971</v>
      </c>
      <c r="B2402" s="1">
        <v>66</v>
      </c>
      <c r="C2402" s="1">
        <v>4.0027E-2</v>
      </c>
      <c r="D2402" s="1">
        <v>0.5</v>
      </c>
      <c r="E2402" s="1">
        <v>3.9240999999999998E-2</v>
      </c>
      <c r="F2402" s="1">
        <v>36654.080000000002</v>
      </c>
      <c r="G2402" s="1">
        <v>1438.35</v>
      </c>
      <c r="H2402" s="1">
        <v>35934.910000000003</v>
      </c>
      <c r="I2402" s="1">
        <v>416070.71</v>
      </c>
      <c r="J2402" s="1">
        <v>11.3513</v>
      </c>
      <c r="K2402" s="1"/>
      <c r="AE2402">
        <f>(B2400*C2400/SUM(C2336:C2400)+B2401*C2401/SUM(C2336:C2401)+B2402*C2402/SUM(C2336:C2402)+B2403*C2403/SUM(C2336:C2403)+B2404*C2404/SUM(C2336:C2404))/5</f>
        <v>2.5319046045757014</v>
      </c>
    </row>
    <row r="2403" spans="1:31" x14ac:dyDescent="0.3">
      <c r="A2403" s="1">
        <v>1971</v>
      </c>
      <c r="B2403" s="1">
        <v>67</v>
      </c>
      <c r="C2403" s="1">
        <v>4.3701999999999998E-2</v>
      </c>
      <c r="D2403" s="1">
        <v>0.5</v>
      </c>
      <c r="E2403" s="1">
        <v>4.2766999999999999E-2</v>
      </c>
      <c r="F2403" s="1">
        <v>35215.730000000003</v>
      </c>
      <c r="G2403" s="1">
        <v>1506.08</v>
      </c>
      <c r="H2403" s="1">
        <v>34462.69</v>
      </c>
      <c r="I2403" s="1">
        <v>380135.8</v>
      </c>
      <c r="J2403" s="1">
        <v>10.794499999999999</v>
      </c>
      <c r="K2403" s="1"/>
      <c r="AE2403">
        <f>(B2401*C2401/SUM(C2336:C2401)+B2402*C2402/SUM(C2336:C2402)+B2403*C2403/SUM(C2336:C2403)+B2404*C2404/SUM(C2336:C2404)+B2405*C2405/SUM(C2336:C2405))/5</f>
        <v>2.7026301906052703</v>
      </c>
    </row>
    <row r="2404" spans="1:31" x14ac:dyDescent="0.3">
      <c r="A2404" s="1">
        <v>1971</v>
      </c>
      <c r="B2404" s="1">
        <v>68</v>
      </c>
      <c r="C2404" s="1">
        <v>4.7928999999999999E-2</v>
      </c>
      <c r="D2404" s="1">
        <v>0.5</v>
      </c>
      <c r="E2404" s="1">
        <v>4.6808000000000002E-2</v>
      </c>
      <c r="F2404" s="1">
        <v>33709.65</v>
      </c>
      <c r="G2404" s="1">
        <v>1577.87</v>
      </c>
      <c r="H2404" s="1">
        <v>32920.720000000001</v>
      </c>
      <c r="I2404" s="1">
        <v>345673.11</v>
      </c>
      <c r="J2404" s="1">
        <v>10.2544</v>
      </c>
      <c r="K2404" s="1"/>
      <c r="AE2404">
        <f>(B2402*C2402/SUM(C2336:C2402)+B2403*C2403/SUM(C2336:C2403)+B2404*C2404/SUM(C2336:C2404)+B2405*C2405/SUM(C2336:C2405)+B2406*C2406/SUM(C2336:C2406))/5</f>
        <v>2.8798425478402168</v>
      </c>
    </row>
    <row r="2405" spans="1:31" x14ac:dyDescent="0.3">
      <c r="A2405" s="1">
        <v>1971</v>
      </c>
      <c r="B2405" s="1">
        <v>69</v>
      </c>
      <c r="C2405" s="1">
        <v>5.3095000000000003E-2</v>
      </c>
      <c r="D2405" s="1">
        <v>0.5</v>
      </c>
      <c r="E2405" s="1">
        <v>5.1721999999999997E-2</v>
      </c>
      <c r="F2405" s="1">
        <v>32131.78</v>
      </c>
      <c r="G2405" s="1">
        <v>1661.93</v>
      </c>
      <c r="H2405" s="1">
        <v>31300.82</v>
      </c>
      <c r="I2405" s="1">
        <v>312752.39</v>
      </c>
      <c r="J2405" s="1">
        <v>9.7333999999999996</v>
      </c>
      <c r="K2405" s="1"/>
      <c r="AE2405">
        <f>(B2403*C2403/SUM(C2336:C2403)+B2404*C2404/SUM(C2336:C2404)+B2405*C2405/SUM(C2336:C2405)+B2406*C2406/SUM(C2336:C2406)+B2407*C2407/SUM(C2336:C2407))/5</f>
        <v>3.0622646599916683</v>
      </c>
    </row>
    <row r="2406" spans="1:31" x14ac:dyDescent="0.3">
      <c r="A2406" s="1">
        <v>1971</v>
      </c>
      <c r="B2406" s="1">
        <v>70</v>
      </c>
      <c r="C2406" s="1">
        <v>5.8104999999999997E-2</v>
      </c>
      <c r="D2406" s="1">
        <v>0.5</v>
      </c>
      <c r="E2406" s="1">
        <v>5.6465000000000001E-2</v>
      </c>
      <c r="F2406" s="1">
        <v>30469.85</v>
      </c>
      <c r="G2406" s="1">
        <v>1720.47</v>
      </c>
      <c r="H2406" s="1">
        <v>29609.62</v>
      </c>
      <c r="I2406" s="1">
        <v>281451.58</v>
      </c>
      <c r="J2406" s="1">
        <v>9.2370999999999999</v>
      </c>
      <c r="K2406" s="1"/>
      <c r="AE2406">
        <f>(B2404*C2404/SUM(C2336:C2404)+B2405*C2405/SUM(C2336:C2405)+B2406*C2406/SUM(C2336:C2406)+B2407*C2407/SUM(C2336:C2407)+B2408*C2408/SUM(C2336:C2408))/5</f>
        <v>3.2478594852565208</v>
      </c>
    </row>
    <row r="2407" spans="1:31" x14ac:dyDescent="0.3">
      <c r="A2407" s="1">
        <v>1971</v>
      </c>
      <c r="B2407" s="1">
        <v>71</v>
      </c>
      <c r="C2407" s="1">
        <v>6.3547000000000006E-2</v>
      </c>
      <c r="D2407" s="1">
        <v>0.5</v>
      </c>
      <c r="E2407" s="1">
        <v>6.1589999999999999E-2</v>
      </c>
      <c r="F2407" s="1">
        <v>28749.38</v>
      </c>
      <c r="G2407" s="1">
        <v>1770.67</v>
      </c>
      <c r="H2407" s="1">
        <v>27864.05</v>
      </c>
      <c r="I2407" s="1">
        <v>251841.96</v>
      </c>
      <c r="J2407" s="1">
        <v>8.7599</v>
      </c>
      <c r="K2407" s="1"/>
      <c r="AE2407">
        <f>(B2405*C2405/SUM(C2336:C2405)+B2406*C2406/SUM(C2336:C2406)+B2407*C2407/SUM(C2336:C2407)+B2408*C2408/SUM(C2336:C2408)+B2409*C2409/SUM(C2336:C2409))/5</f>
        <v>3.4320316772083652</v>
      </c>
    </row>
    <row r="2408" spans="1:31" x14ac:dyDescent="0.3">
      <c r="A2408" s="1">
        <v>1971</v>
      </c>
      <c r="B2408" s="1">
        <v>72</v>
      </c>
      <c r="C2408" s="1">
        <v>6.9377999999999995E-2</v>
      </c>
      <c r="D2408" s="1">
        <v>0.5</v>
      </c>
      <c r="E2408" s="1">
        <v>6.7052E-2</v>
      </c>
      <c r="F2408" s="1">
        <v>26978.71</v>
      </c>
      <c r="G2408" s="1">
        <v>1808.97</v>
      </c>
      <c r="H2408" s="1">
        <v>26074.23</v>
      </c>
      <c r="I2408" s="1">
        <v>223977.91</v>
      </c>
      <c r="J2408" s="1">
        <v>8.3019999999999996</v>
      </c>
      <c r="K2408" s="1"/>
      <c r="AE2408">
        <f>(B2406*C2406/SUM(C2336:C2406)+B2407*C2407/SUM(C2336:C2407)+B2408*C2408/SUM(C2336:C2408)+B2409*C2409/SUM(C2336:C2409)+B2410*C2410/SUM(C2336:C2410))/5</f>
        <v>3.6070363579591791</v>
      </c>
    </row>
    <row r="2409" spans="1:31" x14ac:dyDescent="0.3">
      <c r="A2409" s="1">
        <v>1971</v>
      </c>
      <c r="B2409" s="1">
        <v>73</v>
      </c>
      <c r="C2409" s="1">
        <v>7.5578000000000006E-2</v>
      </c>
      <c r="D2409" s="1">
        <v>0.5</v>
      </c>
      <c r="E2409" s="1">
        <v>7.2826000000000002E-2</v>
      </c>
      <c r="F2409" s="1">
        <v>25169.74</v>
      </c>
      <c r="G2409" s="1">
        <v>1833.01</v>
      </c>
      <c r="H2409" s="1">
        <v>24253.24</v>
      </c>
      <c r="I2409" s="1">
        <v>197903.68</v>
      </c>
      <c r="J2409" s="1">
        <v>7.8628</v>
      </c>
      <c r="K2409" s="1"/>
      <c r="AE2409">
        <f>(B2407*C2407/SUM(C2336:C2407)+B2408*C2408/SUM(C2336:C2408)+B2409*C2409/SUM(C2336:C2409)+B2410*C2410/SUM(C2336:C2410)+B2411*C2411/SUM(C2336:C2411))/5</f>
        <v>3.778644419208284</v>
      </c>
    </row>
    <row r="2410" spans="1:31" x14ac:dyDescent="0.3">
      <c r="A2410" s="1">
        <v>1971</v>
      </c>
      <c r="B2410" s="1">
        <v>74</v>
      </c>
      <c r="C2410" s="1">
        <v>8.2214999999999996E-2</v>
      </c>
      <c r="D2410" s="1">
        <v>0.5</v>
      </c>
      <c r="E2410" s="1">
        <v>7.8967999999999997E-2</v>
      </c>
      <c r="F2410" s="1">
        <v>23336.73</v>
      </c>
      <c r="G2410" s="1">
        <v>1842.86</v>
      </c>
      <c r="H2410" s="1">
        <v>22415.3</v>
      </c>
      <c r="I2410" s="1">
        <v>173650.44</v>
      </c>
      <c r="J2410" s="1">
        <v>7.4410999999999996</v>
      </c>
      <c r="K2410" s="1"/>
      <c r="AE2410">
        <f>(B2408*C2408/SUM(C2336:C2408)+B2409*C2409/SUM(C2336:C2409)+B2410*C2410/SUM(C2336:C2410)+B2411*C2411/SUM(C2336:C2411)+B2412*C2412/SUM(C2336:C2412))/5</f>
        <v>3.9466298494406118</v>
      </c>
    </row>
    <row r="2411" spans="1:31" x14ac:dyDescent="0.3">
      <c r="A2411" s="1">
        <v>1971</v>
      </c>
      <c r="B2411" s="1">
        <v>75</v>
      </c>
      <c r="C2411" s="1">
        <v>8.9371000000000006E-2</v>
      </c>
      <c r="D2411" s="1">
        <v>0.5</v>
      </c>
      <c r="E2411" s="1">
        <v>8.5547999999999999E-2</v>
      </c>
      <c r="F2411" s="1">
        <v>21493.87</v>
      </c>
      <c r="G2411" s="1">
        <v>1838.77</v>
      </c>
      <c r="H2411" s="1">
        <v>20574.490000000002</v>
      </c>
      <c r="I2411" s="1">
        <v>151235.14000000001</v>
      </c>
      <c r="J2411" s="1">
        <v>7.0362</v>
      </c>
      <c r="K2411" s="1"/>
      <c r="AE2411">
        <f>(B2409*C2409/SUM(C2336:C2409)+B2410*C2410/SUM(C2336:C2410)+B2411*C2411/SUM(C2336:C2411)+B2412*C2412/SUM(C2336:C2412)+B2413*C2413/SUM(C2336:C2413))/5</f>
        <v>4.1122145820396607</v>
      </c>
    </row>
    <row r="2412" spans="1:31" x14ac:dyDescent="0.3">
      <c r="A2412" s="1">
        <v>1971</v>
      </c>
      <c r="B2412" s="1">
        <v>76</v>
      </c>
      <c r="C2412" s="1">
        <v>9.7153000000000003E-2</v>
      </c>
      <c r="D2412" s="1">
        <v>0.5</v>
      </c>
      <c r="E2412" s="1">
        <v>9.2652999999999999E-2</v>
      </c>
      <c r="F2412" s="1">
        <v>19655.099999999999</v>
      </c>
      <c r="G2412" s="1">
        <v>1821.1</v>
      </c>
      <c r="H2412" s="1">
        <v>18744.560000000001</v>
      </c>
      <c r="I2412" s="1">
        <v>130660.65</v>
      </c>
      <c r="J2412" s="1">
        <v>6.6477000000000004</v>
      </c>
      <c r="K2412" s="1"/>
      <c r="AE2412">
        <f>(B2410*C2410/SUM(C2336:C2410)+B2411*C2411/SUM(C2336:C2411)+B2412*C2412/SUM(C2336:C2412)+B2413*C2413/SUM(C2336:C2413)+B2414*C2414/SUM(C2336:C2414))/5</f>
        <v>4.278003553924183</v>
      </c>
    </row>
    <row r="2413" spans="1:31" x14ac:dyDescent="0.3">
      <c r="A2413" s="1">
        <v>1971</v>
      </c>
      <c r="B2413" s="1">
        <v>77</v>
      </c>
      <c r="C2413" s="1">
        <v>0.10569199999999999</v>
      </c>
      <c r="D2413" s="1">
        <v>0.5</v>
      </c>
      <c r="E2413" s="1">
        <v>0.100387</v>
      </c>
      <c r="F2413" s="1">
        <v>17834.009999999998</v>
      </c>
      <c r="G2413" s="1">
        <v>1790.31</v>
      </c>
      <c r="H2413" s="1">
        <v>16938.849999999999</v>
      </c>
      <c r="I2413" s="1">
        <v>111916.1</v>
      </c>
      <c r="J2413" s="1">
        <v>6.2754000000000003</v>
      </c>
      <c r="K2413" s="1"/>
      <c r="AE2413">
        <f>(B2411*C2411/SUM(C2336:C2411)+B2412*C2412/SUM(C2336:C2412)+B2413*C2413/SUM(C2336:C2413)+B2414*C2414/SUM(C2336:C2414)+B2415*C2415/SUM(C2336:C2415))/5</f>
        <v>4.4458255370791111</v>
      </c>
    </row>
    <row r="2414" spans="1:31" x14ac:dyDescent="0.3">
      <c r="A2414" s="1">
        <v>1971</v>
      </c>
      <c r="B2414" s="1">
        <v>78</v>
      </c>
      <c r="C2414" s="1">
        <v>0.11518299999999999</v>
      </c>
      <c r="D2414" s="1">
        <v>0.5</v>
      </c>
      <c r="E2414" s="1">
        <v>0.10891099999999999</v>
      </c>
      <c r="F2414" s="1">
        <v>16043.7</v>
      </c>
      <c r="G2414" s="1">
        <v>1747.34</v>
      </c>
      <c r="H2414" s="1">
        <v>15170.03</v>
      </c>
      <c r="I2414" s="1">
        <v>94977.24</v>
      </c>
      <c r="J2414" s="1">
        <v>5.9199000000000002</v>
      </c>
      <c r="K2414" s="1"/>
      <c r="AE2414">
        <f>(B2412*C2412/SUM(C2336:C2412)+B2413*C2413/SUM(C2336:C2413)+B2414*C2414/SUM(C2336:C2414)+B2415*C2415/SUM(C2336:C2415)+B2416*C2416/SUM(C2336:C2416))/5</f>
        <v>4.6156876959695294</v>
      </c>
    </row>
    <row r="2415" spans="1:31" x14ac:dyDescent="0.3">
      <c r="A2415" s="1">
        <v>1971</v>
      </c>
      <c r="B2415" s="1">
        <v>79</v>
      </c>
      <c r="C2415" s="1">
        <v>0.12568599999999999</v>
      </c>
      <c r="D2415" s="1">
        <v>0.5</v>
      </c>
      <c r="E2415" s="1">
        <v>0.118254</v>
      </c>
      <c r="F2415" s="1">
        <v>14296.36</v>
      </c>
      <c r="G2415" s="1">
        <v>1690.6</v>
      </c>
      <c r="H2415" s="1">
        <v>13451.06</v>
      </c>
      <c r="I2415" s="1">
        <v>79807.210000000006</v>
      </c>
      <c r="J2415" s="1">
        <v>5.5823</v>
      </c>
      <c r="K2415" s="1"/>
      <c r="AE2415">
        <f>(B2413*C2413/SUM(C2336:C2413)+B2414*C2414/SUM(C2336:C2414)+B2415*C2415/SUM(C2336:C2415)+B2416*C2416/SUM(C2336:C2416)+B2417*C2417/SUM(C2336:C2417))/5</f>
        <v>4.7855905869076398</v>
      </c>
    </row>
    <row r="2416" spans="1:31" x14ac:dyDescent="0.3">
      <c r="A2416" s="1">
        <v>1971</v>
      </c>
      <c r="B2416" s="1">
        <v>80</v>
      </c>
      <c r="C2416" s="1">
        <v>0.13711300000000001</v>
      </c>
      <c r="D2416" s="1">
        <v>0.5</v>
      </c>
      <c r="E2416" s="1">
        <v>0.12831600000000001</v>
      </c>
      <c r="F2416" s="1">
        <v>12605.76</v>
      </c>
      <c r="G2416" s="1">
        <v>1617.52</v>
      </c>
      <c r="H2416" s="1">
        <v>11797</v>
      </c>
      <c r="I2416" s="1">
        <v>66356.149999999994</v>
      </c>
      <c r="J2416" s="1">
        <v>5.2640000000000002</v>
      </c>
      <c r="K2416" s="1"/>
      <c r="AE2416">
        <f>(B2414*C2414/SUM(C2336:C2414)+B2415*C2415/SUM(C2336:C2415)+B2416*C2416/SUM(C2336:C2416)+B2417*C2417/SUM(C2336:C2417)+B2418*C2418/SUM(C2336:C2418))/5</f>
        <v>4.9514266032686693</v>
      </c>
    </row>
    <row r="2417" spans="1:31" x14ac:dyDescent="0.3">
      <c r="A2417" s="1">
        <v>1971</v>
      </c>
      <c r="B2417" s="1">
        <v>81</v>
      </c>
      <c r="C2417" s="1">
        <v>0.14931800000000001</v>
      </c>
      <c r="D2417" s="1">
        <v>0.5</v>
      </c>
      <c r="E2417" s="1">
        <v>0.13894500000000001</v>
      </c>
      <c r="F2417" s="1">
        <v>10988.24</v>
      </c>
      <c r="G2417" s="1">
        <v>1526.76</v>
      </c>
      <c r="H2417" s="1">
        <v>10224.86</v>
      </c>
      <c r="I2417" s="1">
        <v>54559.15</v>
      </c>
      <c r="J2417" s="1">
        <v>4.9652000000000003</v>
      </c>
      <c r="K2417" s="1"/>
      <c r="AE2417">
        <f>(B2415*C2415/SUM(C2336:C2415)+B2416*C2416/SUM(C2336:C2416)+B2417*C2417/SUM(C2336:C2417)+B2418*C2418/SUM(C2336:C2418)+B2419*C2419/SUM(C2336:C2419))/5</f>
        <v>5.1082097386352556</v>
      </c>
    </row>
    <row r="2418" spans="1:31" x14ac:dyDescent="0.3">
      <c r="A2418" s="1">
        <v>1971</v>
      </c>
      <c r="B2418" s="1">
        <v>82</v>
      </c>
      <c r="C2418" s="1">
        <v>0.162083</v>
      </c>
      <c r="D2418" s="1">
        <v>0.5</v>
      </c>
      <c r="E2418" s="1">
        <v>0.14993300000000001</v>
      </c>
      <c r="F2418" s="1">
        <v>9461.49</v>
      </c>
      <c r="G2418" s="1">
        <v>1418.58</v>
      </c>
      <c r="H2418" s="1">
        <v>8752.19</v>
      </c>
      <c r="I2418" s="1">
        <v>44334.28</v>
      </c>
      <c r="J2418" s="1">
        <v>4.6858000000000004</v>
      </c>
      <c r="K2418" s="1"/>
      <c r="AE2418">
        <f>(B2416*C2416/SUM(C2336:C2416)+B2417*C2417/SUM(C2336:C2417)+B2418*C2418/SUM(C2336:C2418)+B2419*C2419/SUM(C2336:C2419)+B2420*C2420/SUM(C2336:C2420))/5</f>
        <v>5.2525325926732469</v>
      </c>
    </row>
    <row r="2419" spans="1:31" x14ac:dyDescent="0.3">
      <c r="A2419" s="1">
        <v>1971</v>
      </c>
      <c r="B2419" s="1">
        <v>83</v>
      </c>
      <c r="C2419" s="1">
        <v>0.175375</v>
      </c>
      <c r="D2419" s="1">
        <v>0.5</v>
      </c>
      <c r="E2419" s="1">
        <v>0.16123699999999999</v>
      </c>
      <c r="F2419" s="1">
        <v>8042.9</v>
      </c>
      <c r="G2419" s="1">
        <v>1296.81</v>
      </c>
      <c r="H2419" s="1">
        <v>7394.49</v>
      </c>
      <c r="I2419" s="1">
        <v>35582.089999999997</v>
      </c>
      <c r="J2419" s="1">
        <v>4.4240000000000004</v>
      </c>
      <c r="K2419" s="1"/>
      <c r="AE2419">
        <f>(B2417*C2417/SUM(C2336:C2417)+B2418*C2418/SUM(C2336:C2418)+B2419*C2419/SUM(C2336:C2419)+B2420*C2420/SUM(C2336:C2420)+B2421*C2421/SUM(C2336:C2421))/5</f>
        <v>5.3825990331172164</v>
      </c>
    </row>
    <row r="2420" spans="1:31" x14ac:dyDescent="0.3">
      <c r="A2420" s="1">
        <v>1971</v>
      </c>
      <c r="B2420" s="1">
        <v>84</v>
      </c>
      <c r="C2420" s="1">
        <v>0.189364</v>
      </c>
      <c r="D2420" s="1">
        <v>0.5</v>
      </c>
      <c r="E2420" s="1">
        <v>0.172986</v>
      </c>
      <c r="F2420" s="1">
        <v>6746.09</v>
      </c>
      <c r="G2420" s="1">
        <v>1166.98</v>
      </c>
      <c r="H2420" s="1">
        <v>6162.6</v>
      </c>
      <c r="I2420" s="1">
        <v>28187.599999999999</v>
      </c>
      <c r="J2420" s="1">
        <v>4.1783999999999999</v>
      </c>
      <c r="K2420" s="1"/>
      <c r="AE2420">
        <f>(B2418*C2418/SUM(C2336:C2418)+B2419*C2419/SUM(C2336:C2419)+B2420*C2420/SUM(C2336:C2420)+B2421*C2421/SUM(C2336:C2421)+B2422*C2422/SUM(C2336:C2422))/5</f>
        <v>5.4983249138542725</v>
      </c>
    </row>
    <row r="2421" spans="1:31" x14ac:dyDescent="0.3">
      <c r="A2421" s="1">
        <v>1971</v>
      </c>
      <c r="B2421" s="1">
        <v>85</v>
      </c>
      <c r="C2421" s="1">
        <v>0.20407800000000001</v>
      </c>
      <c r="D2421" s="1">
        <v>0.5</v>
      </c>
      <c r="E2421" s="1">
        <v>0.18518200000000001</v>
      </c>
      <c r="F2421" s="1">
        <v>5579.11</v>
      </c>
      <c r="G2421" s="1">
        <v>1033.1500000000001</v>
      </c>
      <c r="H2421" s="1">
        <v>5062.53</v>
      </c>
      <c r="I2421" s="1">
        <v>22025</v>
      </c>
      <c r="J2421" s="1">
        <v>3.9478</v>
      </c>
      <c r="K2421" s="1"/>
      <c r="AE2421">
        <f>(B2419*C2419/SUM(C2336:C2419)+B2420*C2420/SUM(C2336:C2420)+B2421*C2421/SUM(C2336:C2421)+B2422*C2422/SUM(C2336:C2422)+B2423*C2423/SUM(C2336:C2423))/5</f>
        <v>5.6014193889939463</v>
      </c>
    </row>
    <row r="2422" spans="1:31" x14ac:dyDescent="0.3">
      <c r="A2422" s="1">
        <v>1971</v>
      </c>
      <c r="B2422" s="1">
        <v>86</v>
      </c>
      <c r="C2422" s="1">
        <v>0.21954899999999999</v>
      </c>
      <c r="D2422" s="1">
        <v>0.5</v>
      </c>
      <c r="E2422" s="1">
        <v>0.19783200000000001</v>
      </c>
      <c r="F2422" s="1">
        <v>4545.96</v>
      </c>
      <c r="G2422" s="1">
        <v>899.34</v>
      </c>
      <c r="H2422" s="1">
        <v>4096.29</v>
      </c>
      <c r="I2422" s="1">
        <v>16962.46</v>
      </c>
      <c r="J2422" s="1">
        <v>3.7313000000000001</v>
      </c>
      <c r="K2422" s="1"/>
      <c r="AE2422">
        <f>(B2420*C2420/SUM(C2336:C2420)+B2421*C2421/SUM(C2336:C2421)+B2422*C2422/SUM(C2336:C2422)+B2423*C2423/SUM(C2336:C2423)+B2424*C2424/SUM(C2336:C2424))/5</f>
        <v>5.6939946835741466</v>
      </c>
    </row>
    <row r="2423" spans="1:31" x14ac:dyDescent="0.3">
      <c r="A2423" s="1">
        <v>1971</v>
      </c>
      <c r="B2423" s="1">
        <v>87</v>
      </c>
      <c r="C2423" s="1">
        <v>0.235816</v>
      </c>
      <c r="D2423" s="1">
        <v>0.5</v>
      </c>
      <c r="E2423" s="1">
        <v>0.21094399999999999</v>
      </c>
      <c r="F2423" s="1">
        <v>3646.62</v>
      </c>
      <c r="G2423" s="1">
        <v>769.23</v>
      </c>
      <c r="H2423" s="1">
        <v>3262</v>
      </c>
      <c r="I2423" s="1">
        <v>12866.17</v>
      </c>
      <c r="J2423" s="1">
        <v>3.5282</v>
      </c>
      <c r="K2423" s="1"/>
      <c r="AE2423">
        <f>(B2421*C2421/SUM(C2336:C2421)+B2422*C2422/SUM(C2336:C2422)+B2423*C2423/SUM(C2336:C2423)+B2424*C2424/SUM(C2336:C2424)+B2425*C2425/SUM(C2336:C2425))/5</f>
        <v>5.777033907154947</v>
      </c>
    </row>
    <row r="2424" spans="1:31" x14ac:dyDescent="0.3">
      <c r="A2424" s="1">
        <v>1971</v>
      </c>
      <c r="B2424" s="1">
        <v>88</v>
      </c>
      <c r="C2424" s="1">
        <v>0.25295499999999999</v>
      </c>
      <c r="D2424" s="1">
        <v>0.5</v>
      </c>
      <c r="E2424" s="1">
        <v>0.224554</v>
      </c>
      <c r="F2424" s="1">
        <v>2877.39</v>
      </c>
      <c r="G2424" s="1">
        <v>646.13</v>
      </c>
      <c r="H2424" s="1">
        <v>2554.3200000000002</v>
      </c>
      <c r="I2424" s="1">
        <v>9604.17</v>
      </c>
      <c r="J2424" s="1">
        <v>3.3378000000000001</v>
      </c>
      <c r="K2424" s="1"/>
      <c r="AE2424">
        <f>(B2422*C2422/SUM(C2336:C2422)+B2423*C2423/SUM(C2336:C2423)+B2424*C2424/SUM(C2336:C2424)+B2425*C2425/SUM(C2336:C2425)+B2426*C2426/SUM(C2336:C2426))/5</f>
        <v>5.8510912078228028</v>
      </c>
    </row>
    <row r="2425" spans="1:31" x14ac:dyDescent="0.3">
      <c r="A2425" s="1">
        <v>1971</v>
      </c>
      <c r="B2425" s="1">
        <v>89</v>
      </c>
      <c r="C2425" s="1">
        <v>0.27097700000000002</v>
      </c>
      <c r="D2425" s="1">
        <v>0.5</v>
      </c>
      <c r="E2425" s="1">
        <v>0.238644</v>
      </c>
      <c r="F2425" s="1">
        <v>2231.2600000000002</v>
      </c>
      <c r="G2425" s="1">
        <v>532.48</v>
      </c>
      <c r="H2425" s="1">
        <v>1965.02</v>
      </c>
      <c r="I2425" s="1">
        <v>7049.84</v>
      </c>
      <c r="J2425" s="1">
        <v>3.1596000000000002</v>
      </c>
      <c r="K2425" s="1"/>
      <c r="AE2425">
        <f>(B2423*C2423/SUM(C2336:C2423)+B2424*C2424/SUM(C2336:C2424)+B2425*C2425/SUM(C2336:C2425)+B2426*C2426/SUM(C2336:C2426)+B2427*C2427/SUM(C2336:C2427))/5</f>
        <v>5.9162728302021659</v>
      </c>
    </row>
    <row r="2426" spans="1:31" x14ac:dyDescent="0.3">
      <c r="A2426" s="1">
        <v>1971</v>
      </c>
      <c r="B2426" s="1">
        <v>90</v>
      </c>
      <c r="C2426" s="1">
        <v>0.28981699999999999</v>
      </c>
      <c r="D2426" s="1">
        <v>0.5</v>
      </c>
      <c r="E2426" s="1">
        <v>0.253135</v>
      </c>
      <c r="F2426" s="1">
        <v>1698.78</v>
      </c>
      <c r="G2426" s="1">
        <v>430.02</v>
      </c>
      <c r="H2426" s="1">
        <v>1483.77</v>
      </c>
      <c r="I2426" s="1">
        <v>5084.82</v>
      </c>
      <c r="J2426" s="1">
        <v>2.9931999999999999</v>
      </c>
      <c r="K2426" s="1"/>
      <c r="AE2426">
        <f>(B2424*C2424/SUM(C2336:C2424)+B2425*C2425/SUM(C2336:C2425)+B2426*C2426/SUM(C2336:C2426)+B2427*C2427/SUM(C2336:C2427)+B2428*C2428/SUM(C2336:C2428))/5</f>
        <v>5.9722292593893895</v>
      </c>
    </row>
    <row r="2427" spans="1:31" x14ac:dyDescent="0.3">
      <c r="A2427" s="1">
        <v>1971</v>
      </c>
      <c r="B2427" s="1">
        <v>91</v>
      </c>
      <c r="C2427" s="1">
        <v>0.30938199999999999</v>
      </c>
      <c r="D2427" s="1">
        <v>0.5</v>
      </c>
      <c r="E2427" s="1">
        <v>0.26793499999999998</v>
      </c>
      <c r="F2427" s="1">
        <v>1268.76</v>
      </c>
      <c r="G2427" s="1">
        <v>339.95</v>
      </c>
      <c r="H2427" s="1">
        <v>1098.79</v>
      </c>
      <c r="I2427" s="1">
        <v>3601.05</v>
      </c>
      <c r="J2427" s="1">
        <v>2.8382000000000001</v>
      </c>
      <c r="K2427" s="1"/>
      <c r="AE2427">
        <f>(B2425*C2425/SUM(C2336:C2425)+B2426*C2426/SUM(C2336:C2426)+B2427*C2427/SUM(C2336:C2427)+B2428*C2428/SUM(C2336:C2428)+B2429*C2429/SUM(C2336:C2429))/5</f>
        <v>6.0198947796941384</v>
      </c>
    </row>
    <row r="2428" spans="1:31" x14ac:dyDescent="0.3">
      <c r="A2428" s="1">
        <v>1971</v>
      </c>
      <c r="B2428" s="1">
        <v>92</v>
      </c>
      <c r="C2428" s="1">
        <v>0.32955099999999998</v>
      </c>
      <c r="D2428" s="1">
        <v>0.5</v>
      </c>
      <c r="E2428" s="1">
        <v>0.28293099999999999</v>
      </c>
      <c r="F2428" s="1">
        <v>928.82</v>
      </c>
      <c r="G2428" s="1">
        <v>262.79000000000002</v>
      </c>
      <c r="H2428" s="1">
        <v>797.42</v>
      </c>
      <c r="I2428" s="1">
        <v>2502.2600000000002</v>
      </c>
      <c r="J2428" s="1">
        <v>2.694</v>
      </c>
      <c r="K2428" s="1"/>
      <c r="AE2428">
        <f>(B2426*C2426/SUM(C2336:C2426)+B2427*C2427/SUM(C2336:C2427)+B2428*C2428/SUM(C2336:C2428)+B2429*C2429/SUM(C2336:C2429)+B2430*C2430/SUM(C2336:C2430))/5</f>
        <v>6.0605652724472439</v>
      </c>
    </row>
    <row r="2429" spans="1:31" x14ac:dyDescent="0.3">
      <c r="A2429" s="1">
        <v>1971</v>
      </c>
      <c r="B2429" s="1">
        <v>93</v>
      </c>
      <c r="C2429" s="1">
        <v>0.350746</v>
      </c>
      <c r="D2429" s="1">
        <v>0.5</v>
      </c>
      <c r="E2429" s="1">
        <v>0.29841200000000001</v>
      </c>
      <c r="F2429" s="1">
        <v>666.02</v>
      </c>
      <c r="G2429" s="1">
        <v>198.75</v>
      </c>
      <c r="H2429" s="1">
        <v>566.65</v>
      </c>
      <c r="I2429" s="1">
        <v>1704.84</v>
      </c>
      <c r="J2429" s="1">
        <v>2.5596999999999999</v>
      </c>
      <c r="K2429" s="1"/>
      <c r="AE2429">
        <f>(B2427*C2427/SUM(C2336:C2427)+B2428*C2428/SUM(C2336:C2428)+B2429*C2429/SUM(C2336:C2429)+B2430*C2430/SUM(C2336:C2430)+B2431*C2431/SUM(C2336:C2431))/5</f>
        <v>6.0937117811140471</v>
      </c>
    </row>
    <row r="2430" spans="1:31" x14ac:dyDescent="0.3">
      <c r="A2430" s="1">
        <v>1971</v>
      </c>
      <c r="B2430" s="1">
        <v>94</v>
      </c>
      <c r="C2430" s="1">
        <v>0.37311499999999997</v>
      </c>
      <c r="D2430" s="1">
        <v>0.5</v>
      </c>
      <c r="E2430" s="1">
        <v>0.31445200000000001</v>
      </c>
      <c r="F2430" s="1">
        <v>467.28</v>
      </c>
      <c r="G2430" s="1">
        <v>146.94</v>
      </c>
      <c r="H2430" s="1">
        <v>393.81</v>
      </c>
      <c r="I2430" s="1">
        <v>1138.19</v>
      </c>
      <c r="J2430" s="1">
        <v>2.4358</v>
      </c>
      <c r="K2430" s="1"/>
      <c r="AE2430">
        <f>(B2428*C2428/SUM(C2336:C2428)+B2429*C2429/SUM(C2336:C2429)+B2430*C2430/SUM(C2336:C2430)+B2431*C2431/SUM(C2336:C2431)+B2432*C2432/SUM(C2336:C2432))/5</f>
        <v>6.1170691093173142</v>
      </c>
    </row>
    <row r="2431" spans="1:31" x14ac:dyDescent="0.3">
      <c r="A2431" s="1">
        <v>1971</v>
      </c>
      <c r="B2431" s="1">
        <v>95</v>
      </c>
      <c r="C2431" s="1">
        <v>0.39599400000000001</v>
      </c>
      <c r="D2431" s="1">
        <v>0.5</v>
      </c>
      <c r="E2431" s="1">
        <v>0.33054699999999998</v>
      </c>
      <c r="F2431" s="1">
        <v>320.33999999999997</v>
      </c>
      <c r="G2431" s="1">
        <v>105.89</v>
      </c>
      <c r="H2431" s="1">
        <v>267.39999999999998</v>
      </c>
      <c r="I2431" s="1">
        <v>744.38</v>
      </c>
      <c r="J2431" s="1">
        <v>2.3237000000000001</v>
      </c>
      <c r="K2431" s="1"/>
      <c r="AE2431">
        <f>(B2429*C2429/SUM(C2336:C2429)+B2430*C2430/SUM(C2336:C2430)+B2431*C2431/SUM(C2336:C2431)+B2432*C2432/SUM(C2336:C2432)+B2433*C2433/SUM(C2336:C2433))/5</f>
        <v>6.1267650444356523</v>
      </c>
    </row>
    <row r="2432" spans="1:31" x14ac:dyDescent="0.3">
      <c r="A2432" s="1">
        <v>1971</v>
      </c>
      <c r="B2432" s="1">
        <v>96</v>
      </c>
      <c r="C2432" s="1">
        <v>0.41854000000000002</v>
      </c>
      <c r="D2432" s="1">
        <v>0.5</v>
      </c>
      <c r="E2432" s="1">
        <v>0.346109</v>
      </c>
      <c r="F2432" s="1">
        <v>214.45</v>
      </c>
      <c r="G2432" s="1">
        <v>74.22</v>
      </c>
      <c r="H2432" s="1">
        <v>177.34</v>
      </c>
      <c r="I2432" s="1">
        <v>476.99</v>
      </c>
      <c r="J2432" s="1">
        <v>2.2242000000000002</v>
      </c>
      <c r="K2432" s="1"/>
      <c r="AE2432">
        <f>(B2430*C2430/SUM(C2336:C2430)+B2431*C2431/SUM(C2336:C2431)+B2432*C2432/SUM(C2336:C2432)+B2433*C2433/SUM(C2336:C2433)+B2434*C2434/SUM(C2336:C2434))/5</f>
        <v>6.1173389764231851</v>
      </c>
    </row>
    <row r="2433" spans="1:31" x14ac:dyDescent="0.3">
      <c r="A2433" s="1">
        <v>1971</v>
      </c>
      <c r="B2433" s="1">
        <v>97</v>
      </c>
      <c r="C2433" s="1">
        <v>0.43973499999999999</v>
      </c>
      <c r="D2433" s="1">
        <v>0.5</v>
      </c>
      <c r="E2433" s="1">
        <v>0.36047800000000002</v>
      </c>
      <c r="F2433" s="1">
        <v>140.22999999999999</v>
      </c>
      <c r="G2433" s="1">
        <v>50.55</v>
      </c>
      <c r="H2433" s="1">
        <v>114.95</v>
      </c>
      <c r="I2433" s="1">
        <v>299.64999999999998</v>
      </c>
      <c r="J2433" s="1">
        <v>2.1368999999999998</v>
      </c>
      <c r="K2433" s="1"/>
      <c r="AE2433">
        <f>(B2431*C2431/SUM(C2336:C2431)+B2432*C2432/SUM(C2336:C2432)+B2433*C2433/SUM(C2336:C2433)+B2434*C2434/SUM(C2336:C2434)+B2435*C2435/SUM(C2336:C2435))/5</f>
        <v>6.0857461893889209</v>
      </c>
    </row>
    <row r="2434" spans="1:31" x14ac:dyDescent="0.3">
      <c r="A2434" s="1">
        <v>1971</v>
      </c>
      <c r="B2434" s="1">
        <v>98</v>
      </c>
      <c r="C2434" s="1">
        <v>0.459092</v>
      </c>
      <c r="D2434" s="1">
        <v>0.5</v>
      </c>
      <c r="E2434" s="1">
        <v>0.37338300000000002</v>
      </c>
      <c r="F2434" s="1">
        <v>89.68</v>
      </c>
      <c r="G2434" s="1">
        <v>33.479999999999997</v>
      </c>
      <c r="H2434" s="1">
        <v>72.94</v>
      </c>
      <c r="I2434" s="1">
        <v>184.69</v>
      </c>
      <c r="J2434" s="1">
        <v>2.0594999999999999</v>
      </c>
      <c r="K2434" s="1"/>
      <c r="AE2434">
        <f>(B2432*C2432/SUM(C2336:C2432)+B2433*C2433/SUM(C2336:C2433)+B2434*C2434/SUM(C2336:C2434)+B2435*C2435/SUM(C2336:C2435)+B2436*C2436/SUM(C2336:C2436))/5</f>
        <v>6.0332712054347093</v>
      </c>
    </row>
    <row r="2435" spans="1:31" x14ac:dyDescent="0.3">
      <c r="A2435" s="1">
        <v>1971</v>
      </c>
      <c r="B2435" s="1">
        <v>99</v>
      </c>
      <c r="C2435" s="1">
        <v>0.47725400000000001</v>
      </c>
      <c r="D2435" s="1">
        <v>0.5</v>
      </c>
      <c r="E2435" s="1">
        <v>0.38530900000000001</v>
      </c>
      <c r="F2435" s="1">
        <v>56.19</v>
      </c>
      <c r="G2435" s="1">
        <v>21.65</v>
      </c>
      <c r="H2435" s="1">
        <v>45.37</v>
      </c>
      <c r="I2435" s="1">
        <v>111.76</v>
      </c>
      <c r="J2435" s="1">
        <v>1.9887999999999999</v>
      </c>
      <c r="K2435" s="1"/>
      <c r="AE2435">
        <f>(B2433*C2433/SUM(C2336:C2433)+B2434*C2434/SUM(C2336:C2434)+B2435*C2435/SUM(C2336:C2435)+B2436*C2436/SUM(C2336:C2436)+B2437*C2437/SUM(C2336:C2437))/5</f>
        <v>5.9651739606155285</v>
      </c>
    </row>
    <row r="2436" spans="1:31" x14ac:dyDescent="0.3">
      <c r="A2436" s="1">
        <v>1971</v>
      </c>
      <c r="B2436" s="1">
        <v>100</v>
      </c>
      <c r="C2436" s="1">
        <v>0.494896</v>
      </c>
      <c r="D2436" s="1">
        <v>0.5</v>
      </c>
      <c r="E2436" s="1">
        <v>0.396727</v>
      </c>
      <c r="F2436" s="1">
        <v>34.54</v>
      </c>
      <c r="G2436" s="1">
        <v>13.7</v>
      </c>
      <c r="H2436" s="1">
        <v>27.69</v>
      </c>
      <c r="I2436" s="1">
        <v>66.39</v>
      </c>
      <c r="J2436" s="1">
        <v>1.9219999999999999</v>
      </c>
      <c r="K2436" s="1"/>
      <c r="AE2436">
        <f>(B2434*C2434/SUM(C2336:C2434)+B2435*C2435/SUM(C2336:C2435)+B2436*C2436/SUM(C2336:C2436)+B2437*C2437/SUM(C2336:C2437)+B2438*C2438/SUM(C2336:C2438))/5</f>
        <v>5.890333523916186</v>
      </c>
    </row>
    <row r="2437" spans="1:31" x14ac:dyDescent="0.3">
      <c r="A2437" s="1">
        <v>1971</v>
      </c>
      <c r="B2437" s="1">
        <v>101</v>
      </c>
      <c r="C2437" s="1">
        <v>0.51280700000000001</v>
      </c>
      <c r="D2437" s="1">
        <v>0.5</v>
      </c>
      <c r="E2437" s="1">
        <v>0.40815499999999999</v>
      </c>
      <c r="F2437" s="1">
        <v>20.84</v>
      </c>
      <c r="G2437" s="1">
        <v>8.51</v>
      </c>
      <c r="H2437" s="1">
        <v>16.59</v>
      </c>
      <c r="I2437" s="1">
        <v>38.700000000000003</v>
      </c>
      <c r="J2437" s="1">
        <v>1.8571</v>
      </c>
      <c r="K2437" s="1"/>
      <c r="AE2437">
        <f>(B2435*C2435/SUM(C2336:C2435)+B2436*C2436/SUM(C2336:C2436)+B2437*C2437/SUM(C2336:C2437)+B2438*C2438/SUM(C2336:C2438)+B2439*C2439/SUM(C2336:C2439))/5</f>
        <v>5.8185437636085631</v>
      </c>
    </row>
    <row r="2438" spans="1:31" x14ac:dyDescent="0.3">
      <c r="A2438" s="1">
        <v>1971</v>
      </c>
      <c r="B2438" s="1">
        <v>102</v>
      </c>
      <c r="C2438" s="1">
        <v>0.53189799999999998</v>
      </c>
      <c r="D2438" s="1">
        <v>0.5</v>
      </c>
      <c r="E2438" s="1">
        <v>0.42015799999999998</v>
      </c>
      <c r="F2438" s="1">
        <v>12.33</v>
      </c>
      <c r="G2438" s="1">
        <v>5.18</v>
      </c>
      <c r="H2438" s="1">
        <v>9.74</v>
      </c>
      <c r="I2438" s="1">
        <v>22.11</v>
      </c>
      <c r="J2438" s="1">
        <v>1.7929999999999999</v>
      </c>
      <c r="K2438" s="1"/>
      <c r="AE2438">
        <f>(B2436*C2436/SUM(C2336:C2436)+B2437*C2437/SUM(C2336:C2437)+B2438*C2438/SUM(C2336:C2438)+B2439*C2439/SUM(C2336:C2439)+B2440*C2440/SUM(C2336:C2440))/5</f>
        <v>5.7552295443352772</v>
      </c>
    </row>
    <row r="2439" spans="1:31" x14ac:dyDescent="0.3">
      <c r="A2439" s="1">
        <v>1971</v>
      </c>
      <c r="B2439" s="1">
        <v>103</v>
      </c>
      <c r="C2439" s="1">
        <v>0.55288400000000004</v>
      </c>
      <c r="D2439" s="1">
        <v>0.5</v>
      </c>
      <c r="E2439" s="1">
        <v>0.43314399999999997</v>
      </c>
      <c r="F2439" s="1">
        <v>7.15</v>
      </c>
      <c r="G2439" s="1">
        <v>3.1</v>
      </c>
      <c r="H2439" s="1">
        <v>5.6</v>
      </c>
      <c r="I2439" s="1">
        <v>12.37</v>
      </c>
      <c r="J2439" s="1">
        <v>1.73</v>
      </c>
      <c r="K2439" s="1"/>
      <c r="AE2439">
        <f>(B2437*C2437/SUM(C2336:C2437)+B2438*C2438/SUM(C2336:C2438)+B2439*C2439/SUM(C2336:C2439)+B2440*C2440/SUM(C2336:C2440)+B2441*C2441/SUM(C2336:C2441))/5</f>
        <v>5.7015506921974834</v>
      </c>
    </row>
    <row r="2440" spans="1:31" x14ac:dyDescent="0.3">
      <c r="A2440" s="1">
        <v>1971</v>
      </c>
      <c r="B2440" s="1">
        <v>104</v>
      </c>
      <c r="C2440" s="1">
        <v>0.57525499999999996</v>
      </c>
      <c r="D2440" s="1">
        <v>0.5</v>
      </c>
      <c r="E2440" s="1">
        <v>0.44675599999999999</v>
      </c>
      <c r="F2440" s="1">
        <v>4.05</v>
      </c>
      <c r="G2440" s="1">
        <v>1.81</v>
      </c>
      <c r="H2440" s="1">
        <v>3.15</v>
      </c>
      <c r="I2440" s="1">
        <v>6.77</v>
      </c>
      <c r="J2440" s="1">
        <v>1.6698</v>
      </c>
      <c r="K2440" s="1"/>
      <c r="AE2440">
        <f>(B2438*C2438/SUM(C2336:C2438)+B2439*C2439/SUM(C2336:C2439)+B2440*C2440/SUM(C2336:C2440)+B2441*C2441/SUM(C2336:C2441)+B2442*C2442/SUM(C2336:C2442))/5</f>
        <v>5.654826029155628</v>
      </c>
    </row>
    <row r="2441" spans="1:31" x14ac:dyDescent="0.3">
      <c r="A2441" s="1">
        <v>1971</v>
      </c>
      <c r="B2441" s="1">
        <v>105</v>
      </c>
      <c r="C2441" s="1">
        <v>0.598078</v>
      </c>
      <c r="D2441" s="1">
        <v>0.5</v>
      </c>
      <c r="E2441" s="1">
        <v>0.46039999999999998</v>
      </c>
      <c r="F2441" s="1">
        <v>2.2400000000000002</v>
      </c>
      <c r="G2441" s="1">
        <v>1.03</v>
      </c>
      <c r="H2441" s="1">
        <v>1.73</v>
      </c>
      <c r="I2441" s="1">
        <v>3.62</v>
      </c>
      <c r="J2441" s="1">
        <v>1.6145</v>
      </c>
      <c r="K2441" s="1"/>
      <c r="AE2441">
        <f>(B2439*C2439/SUM(C2336:C2439)+B2440*C2440/SUM(C2336:C2440)+B2441*C2441/SUM(C2336:C2441)+B2442*C2442/SUM(C2336:C2442)+B2443*C2443/SUM(C2336:C2443))/5</f>
        <v>5.608901644519654</v>
      </c>
    </row>
    <row r="2442" spans="1:31" x14ac:dyDescent="0.3">
      <c r="A2442" s="1">
        <v>1971</v>
      </c>
      <c r="B2442" s="1">
        <v>106</v>
      </c>
      <c r="C2442" s="1">
        <v>0.62026300000000001</v>
      </c>
      <c r="D2442" s="1">
        <v>0.5</v>
      </c>
      <c r="E2442" s="1">
        <v>0.47343600000000002</v>
      </c>
      <c r="F2442" s="1">
        <v>1.21</v>
      </c>
      <c r="G2442" s="1">
        <v>0.56999999999999995</v>
      </c>
      <c r="H2442" s="1">
        <v>0.92</v>
      </c>
      <c r="I2442" s="1">
        <v>1.89</v>
      </c>
      <c r="J2442" s="1">
        <v>1.5653999999999999</v>
      </c>
      <c r="K2442" s="1"/>
      <c r="AE2442">
        <f>(B2440*C2440/SUM(C2336:C2440)+B2441*C2441/SUM(C2336:C2441)+B2442*C2442/SUM(C2336:C2442)+B2443*C2443/SUM(C2336:C2443)+B2444*C2444/SUM(C2336:C2444))/5</f>
        <v>5.5576647006871687</v>
      </c>
    </row>
    <row r="2443" spans="1:31" x14ac:dyDescent="0.3">
      <c r="A2443" s="1">
        <v>1971</v>
      </c>
      <c r="B2443" s="1">
        <v>107</v>
      </c>
      <c r="C2443" s="1">
        <v>0.64056599999999997</v>
      </c>
      <c r="D2443" s="1">
        <v>0.5</v>
      </c>
      <c r="E2443" s="1">
        <v>0.48517300000000002</v>
      </c>
      <c r="F2443" s="1">
        <v>0.64</v>
      </c>
      <c r="G2443" s="1">
        <v>0.31</v>
      </c>
      <c r="H2443" s="1">
        <v>0.48</v>
      </c>
      <c r="I2443" s="1">
        <v>0.97</v>
      </c>
      <c r="J2443" s="1">
        <v>1.5233000000000001</v>
      </c>
      <c r="K2443" s="1"/>
      <c r="AE2443">
        <f>(B2441*C2441/SUM(C2336:C2441)+B2442*C2442/SUM(C2336:C2442)+B2443*C2443/SUM(C2336:C2443)+B2444*C2444/SUM(C2336:C2444)+B2445*C2445/SUM(C2336:C2445))/5</f>
        <v>5.4984639460400704</v>
      </c>
    </row>
    <row r="2444" spans="1:31" x14ac:dyDescent="0.3">
      <c r="A2444" s="1">
        <v>1971</v>
      </c>
      <c r="B2444" s="1">
        <v>108</v>
      </c>
      <c r="C2444" s="1">
        <v>0.65922899999999995</v>
      </c>
      <c r="D2444" s="1">
        <v>0.5</v>
      </c>
      <c r="E2444" s="1">
        <v>0.495805</v>
      </c>
      <c r="F2444" s="1">
        <v>0.33</v>
      </c>
      <c r="G2444" s="1">
        <v>0.16</v>
      </c>
      <c r="H2444" s="1">
        <v>0.25</v>
      </c>
      <c r="I2444" s="1">
        <v>0.49</v>
      </c>
      <c r="J2444" s="1">
        <v>1.4876</v>
      </c>
      <c r="K2444" s="1"/>
      <c r="AE2444">
        <f>(B2442*C2442/SUM(C2336:C2442)+B2443*C2443/SUM(C2336:C2443)+B2444*C2444/SUM(C2336:C2444)+B2445*C2445/SUM(C2336:C2445)+B2446*C2446/SUM(C2336:C2446))/5</f>
        <v>5.4303668569126158</v>
      </c>
    </row>
    <row r="2445" spans="1:31" x14ac:dyDescent="0.3">
      <c r="A2445" s="1">
        <v>1971</v>
      </c>
      <c r="B2445" s="1">
        <v>109</v>
      </c>
      <c r="C2445" s="1">
        <v>0.67720400000000003</v>
      </c>
      <c r="D2445" s="1">
        <v>0.5</v>
      </c>
      <c r="E2445" s="1">
        <v>0.50590400000000002</v>
      </c>
      <c r="F2445" s="1">
        <v>0.17</v>
      </c>
      <c r="G2445" s="1">
        <v>0.08</v>
      </c>
      <c r="H2445" s="1">
        <v>0.12</v>
      </c>
      <c r="I2445" s="1">
        <v>0.24</v>
      </c>
      <c r="J2445" s="1">
        <v>1.4588000000000001</v>
      </c>
      <c r="K2445" s="1"/>
      <c r="AE2445">
        <f>(B2444*C2444/SUM(C2336:C2444)+B2445*C2445/SUM(C2336:C2445)+B2446*C2446/SUM(C2336:C2446))/3</f>
        <v>5.356699445250019</v>
      </c>
    </row>
    <row r="2446" spans="1:31" x14ac:dyDescent="0.3">
      <c r="A2446" s="1">
        <v>1971</v>
      </c>
      <c r="B2446" s="1">
        <v>110</v>
      </c>
      <c r="C2446" s="1">
        <v>0.69418599999999997</v>
      </c>
      <c r="D2446" s="1">
        <v>1.4405349999999999</v>
      </c>
      <c r="E2446" s="1">
        <v>1</v>
      </c>
      <c r="F2446" s="1">
        <v>0.08</v>
      </c>
      <c r="G2446" s="1">
        <v>0.08</v>
      </c>
      <c r="H2446" s="1">
        <v>0.12</v>
      </c>
      <c r="I2446" s="1">
        <v>0.12</v>
      </c>
      <c r="J2446" s="1">
        <v>1.4404999999999999</v>
      </c>
      <c r="K2446" s="1"/>
      <c r="AE2446">
        <f>(B2446*C2446/SUM(C2336:C2446))</f>
        <v>5.2769005071833757</v>
      </c>
    </row>
    <row r="2447" spans="1:31" x14ac:dyDescent="0.3">
      <c r="A2447" s="1">
        <v>1972</v>
      </c>
      <c r="B2447" s="1">
        <v>0</v>
      </c>
      <c r="C2447" s="1">
        <v>0.15459400000000001</v>
      </c>
      <c r="D2447" s="1">
        <v>0.35</v>
      </c>
      <c r="E2447" s="1">
        <v>0.14047799999999999</v>
      </c>
      <c r="F2447" s="1">
        <v>100000</v>
      </c>
      <c r="G2447" s="1">
        <v>14047.82</v>
      </c>
      <c r="H2447" s="1">
        <v>90868.92</v>
      </c>
      <c r="I2447" s="1">
        <v>4497575.38</v>
      </c>
      <c r="J2447" s="1">
        <v>44.9758</v>
      </c>
      <c r="K2447" s="1"/>
      <c r="AE2447">
        <f>B2447*C2447/SUM(C2447:C2447)</f>
        <v>0</v>
      </c>
    </row>
    <row r="2448" spans="1:31" x14ac:dyDescent="0.3">
      <c r="A2448" s="1">
        <v>1972</v>
      </c>
      <c r="B2448" s="1">
        <v>1</v>
      </c>
      <c r="C2448" s="1">
        <v>6.5501000000000004E-2</v>
      </c>
      <c r="D2448" s="1">
        <v>0.5</v>
      </c>
      <c r="E2448" s="1">
        <v>6.3423999999999994E-2</v>
      </c>
      <c r="F2448" s="1">
        <v>85952.18</v>
      </c>
      <c r="G2448" s="1">
        <v>5451.4</v>
      </c>
      <c r="H2448" s="1">
        <v>83226.48</v>
      </c>
      <c r="I2448" s="1">
        <v>4406706.46</v>
      </c>
      <c r="J2448" s="1">
        <v>51.269300000000001</v>
      </c>
      <c r="K2448" s="1"/>
      <c r="AE2448">
        <f>(B2447*C2447/SUM(C2447:C2447)+B2448*C2448/SUM(C2447:C2448)+B2449*C2449/SUM(C2447:C2449))/3</f>
        <v>0.18643862914378326</v>
      </c>
    </row>
    <row r="2449" spans="1:31" x14ac:dyDescent="0.3">
      <c r="A2449" s="1">
        <v>1972</v>
      </c>
      <c r="B2449" s="1">
        <v>2</v>
      </c>
      <c r="C2449" s="1">
        <v>3.3137E-2</v>
      </c>
      <c r="D2449" s="1">
        <v>0.5</v>
      </c>
      <c r="E2449" s="1">
        <v>3.2597000000000001E-2</v>
      </c>
      <c r="F2449" s="1">
        <v>80500.78</v>
      </c>
      <c r="G2449" s="1">
        <v>2624.06</v>
      </c>
      <c r="H2449" s="1">
        <v>79188.75</v>
      </c>
      <c r="I2449" s="1">
        <v>4323479.9800000004</v>
      </c>
      <c r="J2449" s="1">
        <v>53.707299999999996</v>
      </c>
      <c r="K2449" s="1"/>
      <c r="AE2449">
        <f>(B2447*C2447/SUM(C2447:C2447)+B2448*C2448/SUM(C2447:C2448)+B2449*C2449/SUM(C2447:C2449)+B2450*C2450/SUM(C2447:C2450)+B2451*C2451/SUM(C2447:C2451))/5</f>
        <v>0.20051795714255247</v>
      </c>
    </row>
    <row r="2450" spans="1:31" x14ac:dyDescent="0.3">
      <c r="A2450" s="1">
        <v>1972</v>
      </c>
      <c r="B2450" s="1">
        <v>3</v>
      </c>
      <c r="C2450" s="1">
        <v>2.129E-2</v>
      </c>
      <c r="D2450" s="1">
        <v>0.5</v>
      </c>
      <c r="E2450" s="1">
        <v>2.1066000000000001E-2</v>
      </c>
      <c r="F2450" s="1">
        <v>77876.72</v>
      </c>
      <c r="G2450" s="1">
        <v>1640.56</v>
      </c>
      <c r="H2450" s="1">
        <v>77056.44</v>
      </c>
      <c r="I2450" s="1">
        <v>4244291.2300000004</v>
      </c>
      <c r="J2450" s="1">
        <v>54.500100000000003</v>
      </c>
      <c r="K2450" s="1"/>
      <c r="AE2450">
        <f>(B2448*C2448/SUM(C2447:C2448)+B2449*C2449/SUM(C2447:C2449)+B2450*C2450/SUM(C2447:C2450)+B2451*C2451/SUM(C2447:C2451)+B2452*C2452/SUM(C2447:C2452))/5</f>
        <v>0.23938069872870424</v>
      </c>
    </row>
    <row r="2451" spans="1:31" x14ac:dyDescent="0.3">
      <c r="A2451" s="1">
        <v>1972</v>
      </c>
      <c r="B2451" s="1">
        <v>4</v>
      </c>
      <c r="C2451" s="1">
        <v>1.5258000000000001E-2</v>
      </c>
      <c r="D2451" s="1">
        <v>0.5</v>
      </c>
      <c r="E2451" s="1">
        <v>1.5143E-2</v>
      </c>
      <c r="F2451" s="1">
        <v>76236.160000000003</v>
      </c>
      <c r="G2451" s="1">
        <v>1154.43</v>
      </c>
      <c r="H2451" s="1">
        <v>75658.94</v>
      </c>
      <c r="I2451" s="1">
        <v>4167234.79</v>
      </c>
      <c r="J2451" s="1">
        <v>54.662199999999999</v>
      </c>
      <c r="K2451" s="1"/>
      <c r="AE2451">
        <f>(B2449*C2449/SUM(C2447:C2449)+B2450*C2450/SUM(C2447:C2450)+B2451*C2451/SUM(C2447:C2451)+B2452*C2452/SUM(C2447:C2452)+B2453*C2453/SUM(C2447:C2453))/5</f>
        <v>0.21651259864391986</v>
      </c>
    </row>
    <row r="2452" spans="1:31" x14ac:dyDescent="0.3">
      <c r="A2452" s="1">
        <v>1972</v>
      </c>
      <c r="B2452" s="1">
        <v>5</v>
      </c>
      <c r="C2452" s="1">
        <v>1.1717E-2</v>
      </c>
      <c r="D2452" s="1">
        <v>0.5</v>
      </c>
      <c r="E2452" s="1">
        <v>1.1649E-2</v>
      </c>
      <c r="F2452" s="1">
        <v>75081.73</v>
      </c>
      <c r="G2452" s="1">
        <v>874.62</v>
      </c>
      <c r="H2452" s="1">
        <v>74644.42</v>
      </c>
      <c r="I2452" s="1">
        <v>4091575.85</v>
      </c>
      <c r="J2452" s="1">
        <v>54.494999999999997</v>
      </c>
      <c r="K2452" s="1"/>
      <c r="AE2452">
        <f>(B2450*C2450/SUM(C2447:C2450)+B2451*C2451/SUM(C2447:C2451)+B2452*C2452/SUM(C2447:C2452)+B2453*C2453/SUM(C2447:C2453)+B2454*C2454/SUM(C2447:C2454))/5</f>
        <v>0.19922889441740393</v>
      </c>
    </row>
    <row r="2453" spans="1:31" x14ac:dyDescent="0.3">
      <c r="A2453" s="1">
        <v>1972</v>
      </c>
      <c r="B2453" s="1">
        <v>6</v>
      </c>
      <c r="C2453" s="1">
        <v>9.4990000000000005E-3</v>
      </c>
      <c r="D2453" s="1">
        <v>0.5</v>
      </c>
      <c r="E2453" s="1">
        <v>9.4540000000000006E-3</v>
      </c>
      <c r="F2453" s="1">
        <v>74207.11</v>
      </c>
      <c r="G2453" s="1">
        <v>701.56</v>
      </c>
      <c r="H2453" s="1">
        <v>73856.33</v>
      </c>
      <c r="I2453" s="1">
        <v>4016931.43</v>
      </c>
      <c r="J2453" s="1">
        <v>54.131399999999999</v>
      </c>
      <c r="K2453" s="1"/>
      <c r="AE2453">
        <f>(B2451*C2451/SUM(C2447:C2451)+B2452*C2452/SUM(C2447:C2452)+B2453*C2453/SUM(C2447:C2453)+B2454*C2454/SUM(C2447:C2454)+B2455*C2455/SUM(C2447:C2455))/5</f>
        <v>0.18600690367371342</v>
      </c>
    </row>
    <row r="2454" spans="1:31" x14ac:dyDescent="0.3">
      <c r="A2454" s="1">
        <v>1972</v>
      </c>
      <c r="B2454" s="1">
        <v>7</v>
      </c>
      <c r="C2454" s="1">
        <v>7.9880000000000003E-3</v>
      </c>
      <c r="D2454" s="1">
        <v>0.5</v>
      </c>
      <c r="E2454" s="1">
        <v>7.9559999999999995E-3</v>
      </c>
      <c r="F2454" s="1">
        <v>73505.55</v>
      </c>
      <c r="G2454" s="1">
        <v>584.80999999999995</v>
      </c>
      <c r="H2454" s="1">
        <v>73213.149999999994</v>
      </c>
      <c r="I2454" s="1">
        <v>3943075.1</v>
      </c>
      <c r="J2454" s="1">
        <v>53.6432</v>
      </c>
      <c r="K2454" s="1"/>
      <c r="AE2454">
        <f>(B2452*C2452/SUM(C2447:C2452)+B2453*C2453/SUM(C2447:C2453)+B2454*C2454/SUM(C2447:C2454)+B2455*C2455/SUM(C2447:C2455)+B2456*C2456/SUM(C2447:C2456))/5</f>
        <v>0.17537619139823168</v>
      </c>
    </row>
    <row r="2455" spans="1:31" x14ac:dyDescent="0.3">
      <c r="A2455" s="1">
        <v>1972</v>
      </c>
      <c r="B2455" s="1">
        <v>8</v>
      </c>
      <c r="C2455" s="1">
        <v>6.7819999999999998E-3</v>
      </c>
      <c r="D2455" s="1">
        <v>0.5</v>
      </c>
      <c r="E2455" s="1">
        <v>6.7590000000000003E-3</v>
      </c>
      <c r="F2455" s="1">
        <v>72920.740000000005</v>
      </c>
      <c r="G2455" s="1">
        <v>492.91</v>
      </c>
      <c r="H2455" s="1">
        <v>72674.289999999994</v>
      </c>
      <c r="I2455" s="1">
        <v>3869861.96</v>
      </c>
      <c r="J2455" s="1">
        <v>53.069400000000002</v>
      </c>
      <c r="K2455" s="1"/>
      <c r="AE2455">
        <f>(B2453*C2453/SUM(C2447:C2453)+B2454*C2454/SUM(C2447:C2454)+B2455*C2455/SUM(C2447:C2455)+B2456*C2456/SUM(C2447:C2456)+B2457*C2457/SUM(C2447:C2457))/5</f>
        <v>0.16672853775129332</v>
      </c>
    </row>
    <row r="2456" spans="1:31" x14ac:dyDescent="0.3">
      <c r="A2456" s="1">
        <v>1972</v>
      </c>
      <c r="B2456" s="1">
        <v>9</v>
      </c>
      <c r="C2456" s="1">
        <v>5.8009999999999997E-3</v>
      </c>
      <c r="D2456" s="1">
        <v>0.5</v>
      </c>
      <c r="E2456" s="1">
        <v>5.7840000000000001E-3</v>
      </c>
      <c r="F2456" s="1">
        <v>72427.83</v>
      </c>
      <c r="G2456" s="1">
        <v>418.92</v>
      </c>
      <c r="H2456" s="1">
        <v>72218.37</v>
      </c>
      <c r="I2456" s="1">
        <v>3797187.67</v>
      </c>
      <c r="J2456" s="1">
        <v>52.427199999999999</v>
      </c>
      <c r="K2456" s="1"/>
      <c r="AE2456">
        <f>(B2454*C2454/SUM(C2447:C2454)+B2455*C2455/SUM(C2447:C2455)+B2456*C2456/SUM(C2447:C2456)+B2457*C2457/SUM(C2447:C2457)+B2458*C2458/SUM(C2447:C2458))/5</f>
        <v>0.16006205913269872</v>
      </c>
    </row>
    <row r="2457" spans="1:31" x14ac:dyDescent="0.3">
      <c r="A2457" s="1">
        <v>1972</v>
      </c>
      <c r="B2457" s="1">
        <v>10</v>
      </c>
      <c r="C2457" s="1">
        <v>5.0860000000000002E-3</v>
      </c>
      <c r="D2457" s="1">
        <v>0.5</v>
      </c>
      <c r="E2457" s="1">
        <v>5.0730000000000003E-3</v>
      </c>
      <c r="F2457" s="1">
        <v>72008.91</v>
      </c>
      <c r="G2457" s="1">
        <v>365.3</v>
      </c>
      <c r="H2457" s="1">
        <v>71826.259999999995</v>
      </c>
      <c r="I2457" s="1">
        <v>3724969.3</v>
      </c>
      <c r="J2457" s="1">
        <v>51.729300000000002</v>
      </c>
      <c r="K2457" s="1"/>
      <c r="AE2457">
        <f>(B2455*C2455/SUM(C2447:C2455)+B2456*C2456/SUM(C2447:C2456)+B2457*C2457/SUM(C2447:C2457)+B2458*C2458/SUM(C2447:C2458)+B2459*C2459/SUM(C2447:C2459))/5</f>
        <v>0.15636486487562298</v>
      </c>
    </row>
    <row r="2458" spans="1:31" x14ac:dyDescent="0.3">
      <c r="A2458" s="1">
        <v>1972</v>
      </c>
      <c r="B2458" s="1">
        <v>11</v>
      </c>
      <c r="C2458" s="1">
        <v>4.6519999999999999E-3</v>
      </c>
      <c r="D2458" s="1">
        <v>0.5</v>
      </c>
      <c r="E2458" s="1">
        <v>4.6420000000000003E-3</v>
      </c>
      <c r="F2458" s="1">
        <v>71643.61</v>
      </c>
      <c r="G2458" s="1">
        <v>332.54</v>
      </c>
      <c r="H2458" s="1">
        <v>71477.350000000006</v>
      </c>
      <c r="I2458" s="1">
        <v>3653143.03</v>
      </c>
      <c r="J2458" s="1">
        <v>50.990499999999997</v>
      </c>
      <c r="K2458" s="1"/>
      <c r="AE2458">
        <f>(B2456*C2456/SUM(C2447:C2456)+B2457*C2457/SUM(C2447:C2457)+B2458*C2458/SUM(C2447:C2458)+B2459*C2459/SUM(C2447:C2459)+B2460*C2460/SUM(C2447:C2460))/5</f>
        <v>0.15698011062385081</v>
      </c>
    </row>
    <row r="2459" spans="1:31" x14ac:dyDescent="0.3">
      <c r="A2459" s="1">
        <v>1972</v>
      </c>
      <c r="B2459" s="1">
        <v>12</v>
      </c>
      <c r="C2459" s="1">
        <v>4.5189999999999996E-3</v>
      </c>
      <c r="D2459" s="1">
        <v>0.5</v>
      </c>
      <c r="E2459" s="1">
        <v>4.509E-3</v>
      </c>
      <c r="F2459" s="1">
        <v>71311.08</v>
      </c>
      <c r="G2459" s="1">
        <v>321.55</v>
      </c>
      <c r="H2459" s="1">
        <v>71150.3</v>
      </c>
      <c r="I2459" s="1">
        <v>3581665.69</v>
      </c>
      <c r="J2459" s="1">
        <v>50.225900000000003</v>
      </c>
      <c r="K2459" s="1"/>
      <c r="AE2459">
        <f>(B2457*C2457/SUM(C2447:C2457)+B2458*C2458/SUM(C2447:C2458)+B2459*C2459/SUM(C2447:C2459)+B2460*C2460/SUM(C2447:C2460)+B2461*C2461/SUM(C2447:C2461))/5</f>
        <v>0.16219026932154107</v>
      </c>
    </row>
    <row r="2460" spans="1:31" x14ac:dyDescent="0.3">
      <c r="A2460" s="1">
        <v>1972</v>
      </c>
      <c r="B2460" s="1">
        <v>13</v>
      </c>
      <c r="C2460" s="1">
        <v>4.5719999999999997E-3</v>
      </c>
      <c r="D2460" s="1">
        <v>0.5</v>
      </c>
      <c r="E2460" s="1">
        <v>4.561E-3</v>
      </c>
      <c r="F2460" s="1">
        <v>70989.53</v>
      </c>
      <c r="G2460" s="1">
        <v>323.79000000000002</v>
      </c>
      <c r="H2460" s="1">
        <v>70827.63</v>
      </c>
      <c r="I2460" s="1">
        <v>3510515.39</v>
      </c>
      <c r="J2460" s="1">
        <v>49.4512</v>
      </c>
      <c r="K2460" s="1"/>
      <c r="AE2460">
        <f>(B2458*C2458/SUM(C2447:C2458)+B2459*C2459/SUM(C2447:C2459)+B2460*C2460/SUM(C2447:C2460)+B2461*C2461/SUM(C2447:C2461)+B2462*C2462/SUM(C2447:C2462))/5</f>
        <v>0.17162988419439865</v>
      </c>
    </row>
    <row r="2461" spans="1:31" x14ac:dyDescent="0.3">
      <c r="A2461" s="1">
        <v>1972</v>
      </c>
      <c r="B2461" s="1">
        <v>14</v>
      </c>
      <c r="C2461" s="1">
        <v>4.6540000000000002E-3</v>
      </c>
      <c r="D2461" s="1">
        <v>0.5</v>
      </c>
      <c r="E2461" s="1">
        <v>4.6430000000000004E-3</v>
      </c>
      <c r="F2461" s="1">
        <v>70665.740000000005</v>
      </c>
      <c r="G2461" s="1">
        <v>328.11</v>
      </c>
      <c r="H2461" s="1">
        <v>70501.679999999993</v>
      </c>
      <c r="I2461" s="1">
        <v>3439687.76</v>
      </c>
      <c r="J2461" s="1">
        <v>48.6755</v>
      </c>
      <c r="K2461" s="1"/>
      <c r="AE2461">
        <f>(B2459*C2459/SUM(C2447:C2459)+B2460*C2460/SUM(C2447:C2460)+B2461*C2461/SUM(C2447:C2461)+B2462*C2462/SUM(C2447:C2462)+B2463*C2463/SUM(C2447:C2463))/5</f>
        <v>0.18436896760917335</v>
      </c>
    </row>
    <row r="2462" spans="1:31" x14ac:dyDescent="0.3">
      <c r="A2462" s="1">
        <v>1972</v>
      </c>
      <c r="B2462" s="1">
        <v>15</v>
      </c>
      <c r="C2462" s="1">
        <v>4.7559999999999998E-3</v>
      </c>
      <c r="D2462" s="1">
        <v>0.5</v>
      </c>
      <c r="E2462" s="1">
        <v>4.7450000000000001E-3</v>
      </c>
      <c r="F2462" s="1">
        <v>70337.62</v>
      </c>
      <c r="G2462" s="1">
        <v>333.76</v>
      </c>
      <c r="H2462" s="1">
        <v>70170.740000000005</v>
      </c>
      <c r="I2462" s="1">
        <v>3369186.08</v>
      </c>
      <c r="J2462" s="1">
        <v>47.900199999999998</v>
      </c>
      <c r="K2462" s="1"/>
      <c r="AE2462">
        <f>(B2460*C2460/SUM(C2447:C2460)+B2461*C2461/SUM(C2447:C2461)+B2462*C2462/SUM(C2447:C2462)+B2463*C2463/SUM(C2447:C2463)+B2464*C2464/SUM(C2447:C2464))/5</f>
        <v>0.1987850004695963</v>
      </c>
    </row>
    <row r="2463" spans="1:31" x14ac:dyDescent="0.3">
      <c r="A2463" s="1">
        <v>1972</v>
      </c>
      <c r="B2463" s="1">
        <v>16</v>
      </c>
      <c r="C2463" s="1">
        <v>4.8690000000000001E-3</v>
      </c>
      <c r="D2463" s="1">
        <v>0.5</v>
      </c>
      <c r="E2463" s="1">
        <v>4.8570000000000002E-3</v>
      </c>
      <c r="F2463" s="1">
        <v>70003.86</v>
      </c>
      <c r="G2463" s="1">
        <v>340.02</v>
      </c>
      <c r="H2463" s="1">
        <v>69833.86</v>
      </c>
      <c r="I2463" s="1">
        <v>3299015.33</v>
      </c>
      <c r="J2463" s="1">
        <v>47.126199999999997</v>
      </c>
      <c r="K2463" s="1"/>
      <c r="AE2463">
        <f>(B2461*C2461/SUM(C2447:C2461)+B2462*C2462/SUM(C2447:C2462)+B2463*C2463/SUM(C2447:C2463)+B2464*C2464/SUM(C2447:C2464)+B2465*C2465/SUM(C2447:C2465))/5</f>
        <v>0.21386183156540972</v>
      </c>
    </row>
    <row r="2464" spans="1:31" x14ac:dyDescent="0.3">
      <c r="A2464" s="1">
        <v>1972</v>
      </c>
      <c r="B2464" s="1">
        <v>17</v>
      </c>
      <c r="C2464" s="1">
        <v>4.9769999999999997E-3</v>
      </c>
      <c r="D2464" s="1">
        <v>0.5</v>
      </c>
      <c r="E2464" s="1">
        <v>4.9649999999999998E-3</v>
      </c>
      <c r="F2464" s="1">
        <v>69663.850000000006</v>
      </c>
      <c r="G2464" s="1">
        <v>345.87</v>
      </c>
      <c r="H2464" s="1">
        <v>69490.91</v>
      </c>
      <c r="I2464" s="1">
        <v>3229181.48</v>
      </c>
      <c r="J2464" s="1">
        <v>46.3538</v>
      </c>
      <c r="K2464" s="1"/>
      <c r="AE2464">
        <f>(B2462*C2462/SUM(C2447:C2462)+B2463*C2463/SUM(C2447:C2463)+B2464*C2464/SUM(C2447:C2464)+B2465*C2465/SUM(C2447:C2465)+B2466*C2466/SUM(C2447:C2466))/5</f>
        <v>0.22979704044680874</v>
      </c>
    </row>
    <row r="2465" spans="1:31" x14ac:dyDescent="0.3">
      <c r="A2465" s="1">
        <v>1972</v>
      </c>
      <c r="B2465" s="1">
        <v>18</v>
      </c>
      <c r="C2465" s="1">
        <v>5.1009999999999996E-3</v>
      </c>
      <c r="D2465" s="1">
        <v>0.5</v>
      </c>
      <c r="E2465" s="1">
        <v>5.0879999999999996E-3</v>
      </c>
      <c r="F2465" s="1">
        <v>69317.98</v>
      </c>
      <c r="G2465" s="1">
        <v>352.69</v>
      </c>
      <c r="H2465" s="1">
        <v>69141.64</v>
      </c>
      <c r="I2465" s="1">
        <v>3159690.56</v>
      </c>
      <c r="J2465" s="1">
        <v>45.582599999999999</v>
      </c>
      <c r="K2465" s="1"/>
      <c r="AE2465">
        <f>(B2463*C2463/SUM(C2447:C2463)+B2464*C2464/SUM(C2447:C2464)+B2465*C2465/SUM(C2447:C2465)+B2466*C2466/SUM(C2447:C2466)+B2467*C2467/SUM(C2447:C2467))/5</f>
        <v>0.24667665333136393</v>
      </c>
    </row>
    <row r="2466" spans="1:31" x14ac:dyDescent="0.3">
      <c r="A2466" s="1">
        <v>1972</v>
      </c>
      <c r="B2466" s="1">
        <v>19</v>
      </c>
      <c r="C2466" s="1">
        <v>5.2639999999999996E-3</v>
      </c>
      <c r="D2466" s="1">
        <v>0.5</v>
      </c>
      <c r="E2466" s="1">
        <v>5.2500000000000003E-3</v>
      </c>
      <c r="F2466" s="1">
        <v>68965.289999999994</v>
      </c>
      <c r="G2466" s="1">
        <v>362.06</v>
      </c>
      <c r="H2466" s="1">
        <v>68784.259999999995</v>
      </c>
      <c r="I2466" s="1">
        <v>3090548.93</v>
      </c>
      <c r="J2466" s="1">
        <v>44.813099999999999</v>
      </c>
      <c r="K2466" s="1"/>
      <c r="AE2466">
        <f>(B2464*C2464/SUM(C2447:C2464)+B2465*C2465/SUM(C2447:C2465)+B2466*C2466/SUM(C2447:C2466)+B2467*C2467/SUM(C2447:C2467)+B2468*C2468/SUM(C2447:C2468))/5</f>
        <v>0.26550241526192753</v>
      </c>
    </row>
    <row r="2467" spans="1:31" x14ac:dyDescent="0.3">
      <c r="A2467" s="1">
        <v>1972</v>
      </c>
      <c r="B2467" s="1">
        <v>20</v>
      </c>
      <c r="C2467" s="1">
        <v>5.4479999999999997E-3</v>
      </c>
      <c r="D2467" s="1">
        <v>0.5</v>
      </c>
      <c r="E2467" s="1">
        <v>5.4330000000000003E-3</v>
      </c>
      <c r="F2467" s="1">
        <v>68603.23</v>
      </c>
      <c r="G2467" s="1">
        <v>372.75</v>
      </c>
      <c r="H2467" s="1">
        <v>68416.86</v>
      </c>
      <c r="I2467" s="1">
        <v>3021764.66</v>
      </c>
      <c r="J2467" s="1">
        <v>44.046999999999997</v>
      </c>
      <c r="K2467" s="1"/>
      <c r="AE2467">
        <f>(B2465*C2465/SUM(C2447:C2465)+B2466*C2466/SUM(C2447:C2466)+B2467*C2467/SUM(C2447:C2467)+B2468*C2468/SUM(C2447:C2468)+B2469*C2469/SUM(C2447:C2469))/5</f>
        <v>0.28544833152163163</v>
      </c>
    </row>
    <row r="2468" spans="1:31" x14ac:dyDescent="0.3">
      <c r="A2468" s="1">
        <v>1972</v>
      </c>
      <c r="B2468" s="1">
        <v>21</v>
      </c>
      <c r="C2468" s="1">
        <v>5.7330000000000002E-3</v>
      </c>
      <c r="D2468" s="1">
        <v>0.5</v>
      </c>
      <c r="E2468" s="1">
        <v>5.7169999999999999E-3</v>
      </c>
      <c r="F2468" s="1">
        <v>68230.490000000005</v>
      </c>
      <c r="G2468" s="1">
        <v>390.07</v>
      </c>
      <c r="H2468" s="1">
        <v>68035.460000000006</v>
      </c>
      <c r="I2468" s="1">
        <v>2953347.8</v>
      </c>
      <c r="J2468" s="1">
        <v>43.2849</v>
      </c>
      <c r="K2468" s="1"/>
      <c r="AE2468">
        <f>(B2466*C2466/SUM(C2447:C2466)+B2467*C2467/SUM(C2447:C2467)+B2468*C2468/SUM(C2447:C2468)+B2469*C2469/SUM(C2447:C2469)+B2470*C2470/SUM(C2447:C2470))/5</f>
        <v>0.30627046101551353</v>
      </c>
    </row>
    <row r="2469" spans="1:31" x14ac:dyDescent="0.3">
      <c r="A2469" s="1">
        <v>1972</v>
      </c>
      <c r="B2469" s="1">
        <v>22</v>
      </c>
      <c r="C2469" s="1">
        <v>5.9319999999999998E-3</v>
      </c>
      <c r="D2469" s="1">
        <v>0.5</v>
      </c>
      <c r="E2469" s="1">
        <v>5.914E-3</v>
      </c>
      <c r="F2469" s="1">
        <v>67840.42</v>
      </c>
      <c r="G2469" s="1">
        <v>401.24</v>
      </c>
      <c r="H2469" s="1">
        <v>67639.8</v>
      </c>
      <c r="I2469" s="1">
        <v>2885312.34</v>
      </c>
      <c r="J2469" s="1">
        <v>42.530900000000003</v>
      </c>
      <c r="K2469" s="1"/>
      <c r="AE2469">
        <f>(B2467*C2467/SUM(C2447:C2467)+B2468*C2468/SUM(C2447:C2468)+B2469*C2469/SUM(C2447:C2469)+B2470*C2470/SUM(C2447:C2470)+B2471*C2471/SUM(C2447:C2471))/5</f>
        <v>0.32767748232398997</v>
      </c>
    </row>
    <row r="2470" spans="1:31" x14ac:dyDescent="0.3">
      <c r="A2470" s="1">
        <v>1972</v>
      </c>
      <c r="B2470" s="1">
        <v>23</v>
      </c>
      <c r="C2470" s="1">
        <v>6.1209999999999997E-3</v>
      </c>
      <c r="D2470" s="1">
        <v>0.5</v>
      </c>
      <c r="E2470" s="1">
        <v>6.1019999999999998E-3</v>
      </c>
      <c r="F2470" s="1">
        <v>67439.179999999993</v>
      </c>
      <c r="G2470" s="1">
        <v>411.54</v>
      </c>
      <c r="H2470" s="1">
        <v>67233.41</v>
      </c>
      <c r="I2470" s="1">
        <v>2817672.54</v>
      </c>
      <c r="J2470" s="1">
        <v>41.780900000000003</v>
      </c>
      <c r="K2470" s="1"/>
      <c r="AE2470">
        <f>(B2468*C2468/SUM(C2447:C2468)+B2469*C2469/SUM(C2447:C2469)+B2470*C2470/SUM(C2447:C2470)+B2471*C2471/SUM(C2447:C2471)+B2472*C2472/SUM(C2447:C2472))/5</f>
        <v>0.34949178915763979</v>
      </c>
    </row>
    <row r="2471" spans="1:31" x14ac:dyDescent="0.3">
      <c r="A2471" s="1">
        <v>1972</v>
      </c>
      <c r="B2471" s="1">
        <v>24</v>
      </c>
      <c r="C2471" s="1">
        <v>6.3179999999999998E-3</v>
      </c>
      <c r="D2471" s="1">
        <v>0.5</v>
      </c>
      <c r="E2471" s="1">
        <v>6.2979999999999998E-3</v>
      </c>
      <c r="F2471" s="1">
        <v>67027.64</v>
      </c>
      <c r="G2471" s="1">
        <v>422.14</v>
      </c>
      <c r="H2471" s="1">
        <v>66816.58</v>
      </c>
      <c r="I2471" s="1">
        <v>2750439.13</v>
      </c>
      <c r="J2471" s="1">
        <v>41.034399999999998</v>
      </c>
      <c r="K2471" s="1"/>
      <c r="AE2471">
        <f>(B2469*C2469/SUM(C2447:C2469)+B2470*C2470/SUM(C2447:C2470)+B2471*C2471/SUM(C2447:C2471)+B2472*C2472/SUM(C2447:C2472)+B2473*C2473/SUM(C2447:C2473))/5</f>
        <v>0.37066072664544769</v>
      </c>
    </row>
    <row r="2472" spans="1:31" x14ac:dyDescent="0.3">
      <c r="A2472" s="1">
        <v>1972</v>
      </c>
      <c r="B2472" s="1">
        <v>25</v>
      </c>
      <c r="C2472" s="1">
        <v>6.5199999999999998E-3</v>
      </c>
      <c r="D2472" s="1">
        <v>0.5</v>
      </c>
      <c r="E2472" s="1">
        <v>6.4989999999999996E-3</v>
      </c>
      <c r="F2472" s="1">
        <v>66605.509999999995</v>
      </c>
      <c r="G2472" s="1">
        <v>432.88</v>
      </c>
      <c r="H2472" s="1">
        <v>66389.070000000007</v>
      </c>
      <c r="I2472" s="1">
        <v>2683622.5499999998</v>
      </c>
      <c r="J2472" s="1">
        <v>40.2913</v>
      </c>
      <c r="K2472" s="1"/>
      <c r="AE2472">
        <f>(B2470*C2470/SUM(C2447:C2470)+B2471*C2471/SUM(C2447:C2471)+B2472*C2472/SUM(C2447:C2472)+B2473*C2473/SUM(C2447:C2473)+B2474*C2474/SUM(C2447:C2474))/5</f>
        <v>0.39205379585102412</v>
      </c>
    </row>
    <row r="2473" spans="1:31" x14ac:dyDescent="0.3">
      <c r="A2473" s="1">
        <v>1972</v>
      </c>
      <c r="B2473" s="1">
        <v>26</v>
      </c>
      <c r="C2473" s="1">
        <v>6.7260000000000002E-3</v>
      </c>
      <c r="D2473" s="1">
        <v>0.5</v>
      </c>
      <c r="E2473" s="1">
        <v>6.7039999999999999E-3</v>
      </c>
      <c r="F2473" s="1">
        <v>66172.63</v>
      </c>
      <c r="G2473" s="1">
        <v>443.6</v>
      </c>
      <c r="H2473" s="1">
        <v>65950.83</v>
      </c>
      <c r="I2473" s="1">
        <v>2617233.48</v>
      </c>
      <c r="J2473" s="1">
        <v>39.551600000000001</v>
      </c>
      <c r="K2473" s="1"/>
      <c r="AE2473">
        <f>(B2471*C2471/SUM(C2447:C2471)+B2472*C2472/SUM(C2447:C2472)+B2473*C2473/SUM(C2447:C2473)+B2474*C2474/SUM(C2447:C2474)+B2475*C2475/SUM(C2447:C2475))/5</f>
        <v>0.41374981389338272</v>
      </c>
    </row>
    <row r="2474" spans="1:31" x14ac:dyDescent="0.3">
      <c r="A2474" s="1">
        <v>1972</v>
      </c>
      <c r="B2474" s="1">
        <v>27</v>
      </c>
      <c r="C2474" s="1">
        <v>6.9329999999999999E-3</v>
      </c>
      <c r="D2474" s="1">
        <v>0.5</v>
      </c>
      <c r="E2474" s="1">
        <v>6.9090000000000002E-3</v>
      </c>
      <c r="F2474" s="1">
        <v>65729.03</v>
      </c>
      <c r="G2474" s="1">
        <v>454.14</v>
      </c>
      <c r="H2474" s="1">
        <v>65501.96</v>
      </c>
      <c r="I2474" s="1">
        <v>2551282.65</v>
      </c>
      <c r="J2474" s="1">
        <v>38.815199999999997</v>
      </c>
      <c r="K2474" s="1"/>
      <c r="AE2474">
        <f>(B2472*C2472/SUM(C2447:C2472)+B2473*C2473/SUM(C2447:C2473)+B2474*C2474/SUM(C2447:C2474)+B2475*C2475/SUM(C2447:C2475)+B2476*C2476/SUM(C2447:C2476))/5</f>
        <v>0.43573142133557557</v>
      </c>
    </row>
    <row r="2475" spans="1:31" x14ac:dyDescent="0.3">
      <c r="A2475" s="1">
        <v>1972</v>
      </c>
      <c r="B2475" s="1">
        <v>28</v>
      </c>
      <c r="C2475" s="1">
        <v>7.1399999999999996E-3</v>
      </c>
      <c r="D2475" s="1">
        <v>0.5</v>
      </c>
      <c r="E2475" s="1">
        <v>7.1149999999999998E-3</v>
      </c>
      <c r="F2475" s="1">
        <v>65274.89</v>
      </c>
      <c r="G2475" s="1">
        <v>464.43</v>
      </c>
      <c r="H2475" s="1">
        <v>65042.68</v>
      </c>
      <c r="I2475" s="1">
        <v>2485780.69</v>
      </c>
      <c r="J2475" s="1">
        <v>38.081699999999998</v>
      </c>
      <c r="K2475" s="1"/>
      <c r="AE2475">
        <f>(B2473*C2473/SUM(C2447:C2473)+B2474*C2474/SUM(C2447:C2474)+B2475*C2475/SUM(C2447:C2475)+B2476*C2476/SUM(C2447:C2476)+B2477*C2477/SUM(C2447:C2477))/5</f>
        <v>0.45634381879011227</v>
      </c>
    </row>
    <row r="2476" spans="1:31" x14ac:dyDescent="0.3">
      <c r="A2476" s="1">
        <v>1972</v>
      </c>
      <c r="B2476" s="1">
        <v>29</v>
      </c>
      <c r="C2476" s="1">
        <v>7.3550000000000004E-3</v>
      </c>
      <c r="D2476" s="1">
        <v>0.5</v>
      </c>
      <c r="E2476" s="1">
        <v>7.3280000000000003E-3</v>
      </c>
      <c r="F2476" s="1">
        <v>64810.46</v>
      </c>
      <c r="G2476" s="1">
        <v>474.95</v>
      </c>
      <c r="H2476" s="1">
        <v>64572.98</v>
      </c>
      <c r="I2476" s="1">
        <v>2420738.0099999998</v>
      </c>
      <c r="J2476" s="1">
        <v>37.350999999999999</v>
      </c>
      <c r="K2476" s="1"/>
      <c r="AE2476">
        <f>(B2474*C2474/SUM(C2447:C2474)+B2475*C2475/SUM(C2447:C2475)+B2476*C2476/SUM(C2447:C2476)+B2477*C2477/SUM(C2447:C2477)+B2478*C2478/SUM(C2447:C2478))/5</f>
        <v>0.47691994351415695</v>
      </c>
    </row>
    <row r="2477" spans="1:31" x14ac:dyDescent="0.3">
      <c r="A2477" s="1">
        <v>1972</v>
      </c>
      <c r="B2477" s="1">
        <v>30</v>
      </c>
      <c r="C2477" s="1">
        <v>7.45E-3</v>
      </c>
      <c r="D2477" s="1">
        <v>0.5</v>
      </c>
      <c r="E2477" s="1">
        <v>7.4219999999999998E-3</v>
      </c>
      <c r="F2477" s="1">
        <v>64335.51</v>
      </c>
      <c r="G2477" s="1">
        <v>477.51</v>
      </c>
      <c r="H2477" s="1">
        <v>64096.75</v>
      </c>
      <c r="I2477" s="1">
        <v>2356165.0299999998</v>
      </c>
      <c r="J2477" s="1">
        <v>36.623100000000001</v>
      </c>
      <c r="K2477" s="1"/>
      <c r="AE2477">
        <f>(B2475*C2475/SUM(C2447:C2475)+B2476*C2476/SUM(C2447:C2476)+B2477*C2477/SUM(C2447:C2477)+B2478*C2478/SUM(C2447:C2478)+B2479*C2479/SUM(C2447:C2479))/5</f>
        <v>0.49758089999934835</v>
      </c>
    </row>
    <row r="2478" spans="1:31" x14ac:dyDescent="0.3">
      <c r="A2478" s="1">
        <v>1972</v>
      </c>
      <c r="B2478" s="1">
        <v>31</v>
      </c>
      <c r="C2478" s="1">
        <v>7.6530000000000001E-3</v>
      </c>
      <c r="D2478" s="1">
        <v>0.5</v>
      </c>
      <c r="E2478" s="1">
        <v>7.6239999999999997E-3</v>
      </c>
      <c r="F2478" s="1">
        <v>63858</v>
      </c>
      <c r="G2478" s="1">
        <v>486.84</v>
      </c>
      <c r="H2478" s="1">
        <v>63614.57</v>
      </c>
      <c r="I2478" s="1">
        <v>2292068.2799999998</v>
      </c>
      <c r="J2478" s="1">
        <v>35.8932</v>
      </c>
      <c r="K2478" s="1"/>
      <c r="AE2478">
        <f>(B2476*C2476/SUM(C2447:C2476)+B2477*C2477/SUM(C2447:C2477)+B2478*C2478/SUM(C2447:C2478)+B2479*C2479/SUM(C2447:C2479)+B2480*C2480/SUM(C2447:C2480))/5</f>
        <v>0.51850659642485208</v>
      </c>
    </row>
    <row r="2479" spans="1:31" x14ac:dyDescent="0.3">
      <c r="A2479" s="1">
        <v>1972</v>
      </c>
      <c r="B2479" s="1">
        <v>32</v>
      </c>
      <c r="C2479" s="1">
        <v>7.868E-3</v>
      </c>
      <c r="D2479" s="1">
        <v>0.5</v>
      </c>
      <c r="E2479" s="1">
        <v>7.8370000000000002E-3</v>
      </c>
      <c r="F2479" s="1">
        <v>63371.15</v>
      </c>
      <c r="G2479" s="1">
        <v>496.66</v>
      </c>
      <c r="H2479" s="1">
        <v>63122.82</v>
      </c>
      <c r="I2479" s="1">
        <v>2228453.71</v>
      </c>
      <c r="J2479" s="1">
        <v>35.165100000000002</v>
      </c>
      <c r="K2479" s="1"/>
      <c r="AE2479">
        <f>(B2477*C2477/SUM(C2447:C2477)+B2478*C2478/SUM(C2447:C2478)+B2479*C2479/SUM(C2447:C2479)+B2480*C2480/SUM(C2447:C2480)+B2481*C2481/SUM(C2447:C2481))/5</f>
        <v>0.53950328404710945</v>
      </c>
    </row>
    <row r="2480" spans="1:31" x14ac:dyDescent="0.3">
      <c r="A2480" s="1">
        <v>1972</v>
      </c>
      <c r="B2480" s="1">
        <v>33</v>
      </c>
      <c r="C2480" s="1">
        <v>8.0979999999999993E-3</v>
      </c>
      <c r="D2480" s="1">
        <v>0.5</v>
      </c>
      <c r="E2480" s="1">
        <v>8.0649999999999993E-3</v>
      </c>
      <c r="F2480" s="1">
        <v>62874.49</v>
      </c>
      <c r="G2480" s="1">
        <v>507.08</v>
      </c>
      <c r="H2480" s="1">
        <v>62620.95</v>
      </c>
      <c r="I2480" s="1">
        <v>2165330.88</v>
      </c>
      <c r="J2480" s="1">
        <v>34.438899999999997</v>
      </c>
      <c r="K2480" s="1"/>
      <c r="AE2480">
        <f>(B2478*C2478/SUM(C2447:C2478)+B2479*C2479/SUM(C2447:C2479)+B2480*C2480/SUM(C2447:C2480)+B2481*C2481/SUM(C2447:C2481)+B2482*C2482/SUM(C2447:C2482))/5</f>
        <v>0.56402902064338223</v>
      </c>
    </row>
    <row r="2481" spans="1:31" x14ac:dyDescent="0.3">
      <c r="A2481" s="1">
        <v>1972</v>
      </c>
      <c r="B2481" s="1">
        <v>34</v>
      </c>
      <c r="C2481" s="1">
        <v>8.3230000000000005E-3</v>
      </c>
      <c r="D2481" s="1">
        <v>0.5</v>
      </c>
      <c r="E2481" s="1">
        <v>8.2889999999999995E-3</v>
      </c>
      <c r="F2481" s="1">
        <v>62367.42</v>
      </c>
      <c r="G2481" s="1">
        <v>516.95000000000005</v>
      </c>
      <c r="H2481" s="1">
        <v>62108.94</v>
      </c>
      <c r="I2481" s="1">
        <v>2102709.9300000002</v>
      </c>
      <c r="J2481" s="1">
        <v>33.7149</v>
      </c>
      <c r="K2481" s="1"/>
      <c r="AE2481">
        <f>(B2479*C2479/SUM(C2447:C2479)+B2480*C2480/SUM(C2447:C2480)+B2481*C2481/SUM(C2447:C2481)+B2482*C2482/SUM(C2447:C2482)+B2483*C2483/SUM(C2447:C2483))/5</f>
        <v>0.58882094076645008</v>
      </c>
    </row>
    <row r="2482" spans="1:31" x14ac:dyDescent="0.3">
      <c r="A2482" s="1">
        <v>1972</v>
      </c>
      <c r="B2482" s="1">
        <v>35</v>
      </c>
      <c r="C2482" s="1">
        <v>8.685E-3</v>
      </c>
      <c r="D2482" s="1">
        <v>0.5</v>
      </c>
      <c r="E2482" s="1">
        <v>8.6470000000000002E-3</v>
      </c>
      <c r="F2482" s="1">
        <v>61850.47</v>
      </c>
      <c r="G2482" s="1">
        <v>534.83000000000004</v>
      </c>
      <c r="H2482" s="1">
        <v>61583.05</v>
      </c>
      <c r="I2482" s="1">
        <v>2040600.99</v>
      </c>
      <c r="J2482" s="1">
        <v>32.9925</v>
      </c>
      <c r="K2482" s="1"/>
      <c r="AE2482">
        <f>(B2480*C2480/SUM(C2447:C2480)+B2481*C2481/SUM(C2447:C2481)+B2482*C2482/SUM(C2447:C2482)+B2483*C2483/SUM(C2447:C2483)+B2484*C2484/SUM(C2447:C2484))/5</f>
        <v>0.61367890791602275</v>
      </c>
    </row>
    <row r="2483" spans="1:31" x14ac:dyDescent="0.3">
      <c r="A2483" s="1">
        <v>1972</v>
      </c>
      <c r="B2483" s="1">
        <v>36</v>
      </c>
      <c r="C2483" s="1">
        <v>8.9169999999999996E-3</v>
      </c>
      <c r="D2483" s="1">
        <v>0.5</v>
      </c>
      <c r="E2483" s="1">
        <v>8.8769999999999995E-3</v>
      </c>
      <c r="F2483" s="1">
        <v>61315.64</v>
      </c>
      <c r="G2483" s="1">
        <v>544.32000000000005</v>
      </c>
      <c r="H2483" s="1">
        <v>61043.48</v>
      </c>
      <c r="I2483" s="1">
        <v>1979017.94</v>
      </c>
      <c r="J2483" s="1">
        <v>32.2759</v>
      </c>
      <c r="K2483" s="1"/>
      <c r="AE2483">
        <f>(B2481*C2481/SUM(C2447:C2481)+B2482*C2482/SUM(C2447:C2482)+B2483*C2483/SUM(C2447:C2483)+B2484*C2484/SUM(C2447:C2484)+B2485*C2485/SUM(C2447:C2485))/5</f>
        <v>0.63835876259272184</v>
      </c>
    </row>
    <row r="2484" spans="1:31" x14ac:dyDescent="0.3">
      <c r="A2484" s="1">
        <v>1972</v>
      </c>
      <c r="B2484" s="1">
        <v>37</v>
      </c>
      <c r="C2484" s="1">
        <v>9.1479999999999999E-3</v>
      </c>
      <c r="D2484" s="1">
        <v>0.5</v>
      </c>
      <c r="E2484" s="1">
        <v>9.1059999999999995E-3</v>
      </c>
      <c r="F2484" s="1">
        <v>60771.32</v>
      </c>
      <c r="G2484" s="1">
        <v>553.38</v>
      </c>
      <c r="H2484" s="1">
        <v>60494.63</v>
      </c>
      <c r="I2484" s="1">
        <v>1917974.46</v>
      </c>
      <c r="J2484" s="1">
        <v>31.560500000000001</v>
      </c>
      <c r="K2484" s="1"/>
      <c r="AE2484">
        <f>(B2482*C2482/SUM(C2447:C2482)+B2483*C2483/SUM(C2447:C2483)+B2484*C2484/SUM(C2447:C2484)+B2485*C2485/SUM(C2447:C2485)+B2486*C2486/SUM(C2447:C2486))/5</f>
        <v>0.66283223264223412</v>
      </c>
    </row>
    <row r="2485" spans="1:31" x14ac:dyDescent="0.3">
      <c r="A2485" s="1">
        <v>1972</v>
      </c>
      <c r="B2485" s="1">
        <v>38</v>
      </c>
      <c r="C2485" s="1">
        <v>9.3779999999999992E-3</v>
      </c>
      <c r="D2485" s="1">
        <v>0.5</v>
      </c>
      <c r="E2485" s="1">
        <v>9.3340000000000003E-3</v>
      </c>
      <c r="F2485" s="1">
        <v>60217.94</v>
      </c>
      <c r="G2485" s="1">
        <v>562.1</v>
      </c>
      <c r="H2485" s="1">
        <v>59936.89</v>
      </c>
      <c r="I2485" s="1">
        <v>1857479.83</v>
      </c>
      <c r="J2485" s="1">
        <v>30.846</v>
      </c>
      <c r="K2485" s="1"/>
      <c r="AE2485">
        <f>(B2483*C2483/SUM(C2447:C2483)+B2484*C2484/SUM(C2447:C2484)+B2485*C2485/SUM(C2447:C2485)+B2486*C2486/SUM(C2447:C2486)+B2487*C2487/SUM(C2447:C2487))/5</f>
        <v>0.68526508674436326</v>
      </c>
    </row>
    <row r="2486" spans="1:31" x14ac:dyDescent="0.3">
      <c r="A2486" s="1">
        <v>1972</v>
      </c>
      <c r="B2486" s="1">
        <v>39</v>
      </c>
      <c r="C2486" s="1">
        <v>9.6030000000000004E-3</v>
      </c>
      <c r="D2486" s="1">
        <v>0.5</v>
      </c>
      <c r="E2486" s="1">
        <v>9.5569999999999995E-3</v>
      </c>
      <c r="F2486" s="1">
        <v>59655.839999999997</v>
      </c>
      <c r="G2486" s="1">
        <v>570.16</v>
      </c>
      <c r="H2486" s="1">
        <v>59370.76</v>
      </c>
      <c r="I2486" s="1">
        <v>1797542.94</v>
      </c>
      <c r="J2486" s="1">
        <v>30.131900000000002</v>
      </c>
      <c r="K2486" s="1"/>
      <c r="AE2486">
        <f>(B2484*C2484/SUM(C2447:C2484)+B2485*C2485/SUM(C2447:C2485)+B2486*C2486/SUM(C2447:C2486)+B2487*C2487/SUM(C2447:C2487)+B2488*C2488/SUM(C2447:C2488))/5</f>
        <v>0.70743770574161413</v>
      </c>
    </row>
    <row r="2487" spans="1:31" x14ac:dyDescent="0.3">
      <c r="A2487" s="1">
        <v>1972</v>
      </c>
      <c r="B2487" s="1">
        <v>40</v>
      </c>
      <c r="C2487" s="1">
        <v>9.835E-3</v>
      </c>
      <c r="D2487" s="1">
        <v>0.5</v>
      </c>
      <c r="E2487" s="1">
        <v>9.7870000000000006E-3</v>
      </c>
      <c r="F2487" s="1">
        <v>59085.68</v>
      </c>
      <c r="G2487" s="1">
        <v>578.25</v>
      </c>
      <c r="H2487" s="1">
        <v>58796.55</v>
      </c>
      <c r="I2487" s="1">
        <v>1738172.18</v>
      </c>
      <c r="J2487" s="1">
        <v>29.4178</v>
      </c>
      <c r="K2487" s="1"/>
      <c r="AE2487">
        <f>(B2485*C2485/SUM(C2447:C2485)+B2486*C2486/SUM(C2447:C2486)+B2487*C2487/SUM(C2447:C2487)+B2488*C2488/SUM(C2447:C2488)+B2489*C2489/SUM(C2447:C2489))/5</f>
        <v>0.72923041315970494</v>
      </c>
    </row>
    <row r="2488" spans="1:31" x14ac:dyDescent="0.3">
      <c r="A2488" s="1">
        <v>1972</v>
      </c>
      <c r="B2488" s="1">
        <v>41</v>
      </c>
      <c r="C2488" s="1">
        <v>1.0064999999999999E-2</v>
      </c>
      <c r="D2488" s="1">
        <v>0.5</v>
      </c>
      <c r="E2488" s="1">
        <v>1.0015E-2</v>
      </c>
      <c r="F2488" s="1">
        <v>58507.42</v>
      </c>
      <c r="G2488" s="1">
        <v>585.94000000000005</v>
      </c>
      <c r="H2488" s="1">
        <v>58214.46</v>
      </c>
      <c r="I2488" s="1">
        <v>1679375.63</v>
      </c>
      <c r="J2488" s="1">
        <v>28.703600000000002</v>
      </c>
      <c r="K2488" s="1"/>
      <c r="AE2488">
        <f>(B2486*C2486/SUM(C2447:C2486)+B2487*C2487/SUM(C2447:C2487)+B2488*C2488/SUM(C2447:C2488)+B2489*C2489/SUM(C2447:C2489)+B2490*C2490/SUM(C2447:C2490))/5</f>
        <v>0.75028902984835744</v>
      </c>
    </row>
    <row r="2489" spans="1:31" x14ac:dyDescent="0.3">
      <c r="A2489" s="1">
        <v>1972</v>
      </c>
      <c r="B2489" s="1">
        <v>42</v>
      </c>
      <c r="C2489" s="1">
        <v>1.0286999999999999E-2</v>
      </c>
      <c r="D2489" s="1">
        <v>0.5</v>
      </c>
      <c r="E2489" s="1">
        <v>1.0234E-2</v>
      </c>
      <c r="F2489" s="1">
        <v>57921.49</v>
      </c>
      <c r="G2489" s="1">
        <v>592.76</v>
      </c>
      <c r="H2489" s="1">
        <v>57625.11</v>
      </c>
      <c r="I2489" s="1">
        <v>1621161.17</v>
      </c>
      <c r="J2489" s="1">
        <v>27.988900000000001</v>
      </c>
      <c r="K2489" s="1"/>
      <c r="AE2489">
        <f>(B2487*C2487/SUM(C2447:C2487)+B2488*C2488/SUM(C2447:C2488)+B2489*C2489/SUM(C2447:C2489)+B2490*C2490/SUM(C2447:C2490)+B2491*C2491/SUM(C2447:C2491))/5</f>
        <v>0.7675534141697905</v>
      </c>
    </row>
    <row r="2490" spans="1:31" x14ac:dyDescent="0.3">
      <c r="A2490" s="1">
        <v>1972</v>
      </c>
      <c r="B2490" s="1">
        <v>43</v>
      </c>
      <c r="C2490" s="1">
        <v>1.0485E-2</v>
      </c>
      <c r="D2490" s="1">
        <v>0.5</v>
      </c>
      <c r="E2490" s="1">
        <v>1.043E-2</v>
      </c>
      <c r="F2490" s="1">
        <v>57328.72</v>
      </c>
      <c r="G2490" s="1">
        <v>597.95000000000005</v>
      </c>
      <c r="H2490" s="1">
        <v>57029.75</v>
      </c>
      <c r="I2490" s="1">
        <v>1563536.07</v>
      </c>
      <c r="J2490" s="1">
        <v>27.273199999999999</v>
      </c>
      <c r="K2490" s="1"/>
      <c r="AE2490">
        <f>(B2488*C2488/SUM(C2447:C2488)+B2489*C2489/SUM(C2447:C2489)+B2490*C2490/SUM(C2447:C2490)+B2491*C2491/SUM(C2447:C2491)+B2492*C2492/SUM(C2447:C2492))/5</f>
        <v>0.78323414182449091</v>
      </c>
    </row>
    <row r="2491" spans="1:31" x14ac:dyDescent="0.3">
      <c r="A2491" s="1">
        <v>1972</v>
      </c>
      <c r="B2491" s="1">
        <v>44</v>
      </c>
      <c r="C2491" s="1">
        <v>1.0473E-2</v>
      </c>
      <c r="D2491" s="1">
        <v>0.5</v>
      </c>
      <c r="E2491" s="1">
        <v>1.0418999999999999E-2</v>
      </c>
      <c r="F2491" s="1">
        <v>56730.78</v>
      </c>
      <c r="G2491" s="1">
        <v>591.05999999999995</v>
      </c>
      <c r="H2491" s="1">
        <v>56435.25</v>
      </c>
      <c r="I2491" s="1">
        <v>1506506.32</v>
      </c>
      <c r="J2491" s="1">
        <v>26.555399999999999</v>
      </c>
      <c r="K2491" s="1"/>
      <c r="AE2491">
        <f>(B2489*C2489/SUM(C2447:C2489)+B2490*C2490/SUM(C2447:C2490)+B2491*C2491/SUM(C2447:C2491)+B2492*C2492/SUM(C2447:C2492)+B2493*C2493/SUM(C2447:C2493))/5</f>
        <v>0.79786388715822421</v>
      </c>
    </row>
    <row r="2492" spans="1:31" x14ac:dyDescent="0.3">
      <c r="A2492" s="1">
        <v>1972</v>
      </c>
      <c r="B2492" s="1">
        <v>45</v>
      </c>
      <c r="C2492" s="1">
        <v>1.0614E-2</v>
      </c>
      <c r="D2492" s="1">
        <v>0.5</v>
      </c>
      <c r="E2492" s="1">
        <v>1.0558E-2</v>
      </c>
      <c r="F2492" s="1">
        <v>56139.72</v>
      </c>
      <c r="G2492" s="1">
        <v>592.73</v>
      </c>
      <c r="H2492" s="1">
        <v>55843.35</v>
      </c>
      <c r="I2492" s="1">
        <v>1450071.07</v>
      </c>
      <c r="J2492" s="1">
        <v>25.829699999999999</v>
      </c>
      <c r="K2492" s="1"/>
      <c r="AE2492">
        <f>(B2490*C2490/SUM(C2447:C2490)+B2491*C2491/SUM(C2447:C2491)+B2492*C2492/SUM(C2447:C2492)+B2493*C2493/SUM(C2447:C2493)+B2494*C2494/SUM(C2447:C2494))/5</f>
        <v>0.81263519090789627</v>
      </c>
    </row>
    <row r="2493" spans="1:31" x14ac:dyDescent="0.3">
      <c r="A2493" s="1">
        <v>1972</v>
      </c>
      <c r="B2493" s="1">
        <v>46</v>
      </c>
      <c r="C2493" s="1">
        <v>1.0788000000000001E-2</v>
      </c>
      <c r="D2493" s="1">
        <v>0.5</v>
      </c>
      <c r="E2493" s="1">
        <v>1.073E-2</v>
      </c>
      <c r="F2493" s="1">
        <v>55546.99</v>
      </c>
      <c r="G2493" s="1">
        <v>596.01</v>
      </c>
      <c r="H2493" s="1">
        <v>55248.99</v>
      </c>
      <c r="I2493" s="1">
        <v>1394227.72</v>
      </c>
      <c r="J2493" s="1">
        <v>25.1</v>
      </c>
      <c r="K2493" s="1"/>
      <c r="AE2493">
        <f>(B2491*C2491/SUM(C2447:C2491)+B2492*C2492/SUM(C2447:C2492)+B2493*C2493/SUM(C2447:C2493)+B2494*C2494/SUM(C2447:C2494)+B2495*C2495/SUM(C2447:C2495))/5</f>
        <v>0.82979880139232198</v>
      </c>
    </row>
    <row r="2494" spans="1:31" x14ac:dyDescent="0.3">
      <c r="A2494" s="1">
        <v>1972</v>
      </c>
      <c r="B2494" s="1">
        <v>47</v>
      </c>
      <c r="C2494" s="1">
        <v>1.1032999999999999E-2</v>
      </c>
      <c r="D2494" s="1">
        <v>0.5</v>
      </c>
      <c r="E2494" s="1">
        <v>1.0972000000000001E-2</v>
      </c>
      <c r="F2494" s="1">
        <v>54950.98</v>
      </c>
      <c r="G2494" s="1">
        <v>602.95000000000005</v>
      </c>
      <c r="H2494" s="1">
        <v>54649.51</v>
      </c>
      <c r="I2494" s="1">
        <v>1338978.73</v>
      </c>
      <c r="J2494" s="1">
        <v>24.366800000000001</v>
      </c>
      <c r="K2494" s="1"/>
      <c r="AE2494">
        <f>(B2492*C2492/SUM(C2447:C2492)+B2493*C2493/SUM(C2447:C2493)+B2494*C2494/SUM(C2447:C2494)+B2495*C2495/SUM(C2447:C2495)+B2496*C2496/SUM(C2447:C2496))/5</f>
        <v>0.85448186063585074</v>
      </c>
    </row>
    <row r="2495" spans="1:31" x14ac:dyDescent="0.3">
      <c r="A2495" s="1">
        <v>1972</v>
      </c>
      <c r="B2495" s="1">
        <v>48</v>
      </c>
      <c r="C2495" s="1">
        <v>1.1403999999999999E-2</v>
      </c>
      <c r="D2495" s="1">
        <v>0.5</v>
      </c>
      <c r="E2495" s="1">
        <v>1.1339E-2</v>
      </c>
      <c r="F2495" s="1">
        <v>54348.03</v>
      </c>
      <c r="G2495" s="1">
        <v>616.27</v>
      </c>
      <c r="H2495" s="1">
        <v>54039.9</v>
      </c>
      <c r="I2495" s="1">
        <v>1284329.23</v>
      </c>
      <c r="J2495" s="1">
        <v>23.631599999999999</v>
      </c>
      <c r="K2495" s="1"/>
      <c r="AE2495">
        <f>(B2493*C2493/SUM(C2447:C2493)+B2494*C2494/SUM(C2447:C2494)+B2495*C2495/SUM(C2447:C2495)+B2496*C2496/SUM(C2447:C2496)+B2497*C2497/SUM(C2447:C2497))/5</f>
        <v>0.88591957502426699</v>
      </c>
    </row>
    <row r="2496" spans="1:31" x14ac:dyDescent="0.3">
      <c r="A2496" s="1">
        <v>1972</v>
      </c>
      <c r="B2496" s="1">
        <v>49</v>
      </c>
      <c r="C2496" s="1">
        <v>1.191E-2</v>
      </c>
      <c r="D2496" s="1">
        <v>0.5</v>
      </c>
      <c r="E2496" s="1">
        <v>1.184E-2</v>
      </c>
      <c r="F2496" s="1">
        <v>53731.76</v>
      </c>
      <c r="G2496" s="1">
        <v>636.16</v>
      </c>
      <c r="H2496" s="1">
        <v>53413.68</v>
      </c>
      <c r="I2496" s="1">
        <v>1230289.33</v>
      </c>
      <c r="J2496" s="1">
        <v>22.896899999999999</v>
      </c>
      <c r="K2496" s="1"/>
      <c r="AE2496">
        <f>(B2494*C2494/SUM(C2447:C2494)+B2495*C2495/SUM(C2447:C2495)+B2496*C2496/SUM(C2447:C2496)+B2497*C2497/SUM(C2447:C2497)+B2498*C2498/SUM(C2447:C2498))/5</f>
        <v>0.92459911027337005</v>
      </c>
    </row>
    <row r="2497" spans="1:31" x14ac:dyDescent="0.3">
      <c r="A2497" s="1">
        <v>1972</v>
      </c>
      <c r="B2497" s="1">
        <v>50</v>
      </c>
      <c r="C2497" s="1">
        <v>1.2524E-2</v>
      </c>
      <c r="D2497" s="1">
        <v>0.5</v>
      </c>
      <c r="E2497" s="1">
        <v>1.2446E-2</v>
      </c>
      <c r="F2497" s="1">
        <v>53095.6</v>
      </c>
      <c r="G2497" s="1">
        <v>660.84</v>
      </c>
      <c r="H2497" s="1">
        <v>52765.18</v>
      </c>
      <c r="I2497" s="1">
        <v>1176875.6499999999</v>
      </c>
      <c r="J2497" s="1">
        <v>22.165199999999999</v>
      </c>
      <c r="K2497" s="1"/>
      <c r="AE2497">
        <f>(B2495*C2495/SUM(C2447:C2495)+B2496*C2496/SUM(C2447:C2496)+B2497*C2497/SUM(C2447:C2497)+B2498*C2498/SUM(C2447:C2498)+B2499*C2499/SUM(C2447:C2499))/5</f>
        <v>0.969836177625784</v>
      </c>
    </row>
    <row r="2498" spans="1:31" x14ac:dyDescent="0.3">
      <c r="A2498" s="1">
        <v>1972</v>
      </c>
      <c r="B2498" s="1">
        <v>51</v>
      </c>
      <c r="C2498" s="1">
        <v>1.3212E-2</v>
      </c>
      <c r="D2498" s="1">
        <v>0.5</v>
      </c>
      <c r="E2498" s="1">
        <v>1.3125E-2</v>
      </c>
      <c r="F2498" s="1">
        <v>52434.76</v>
      </c>
      <c r="G2498" s="1">
        <v>688.22</v>
      </c>
      <c r="H2498" s="1">
        <v>52090.65</v>
      </c>
      <c r="I2498" s="1">
        <v>1124110.46</v>
      </c>
      <c r="J2498" s="1">
        <v>21.438300000000002</v>
      </c>
      <c r="K2498" s="1"/>
      <c r="AE2498">
        <f>(B2496*C2496/SUM(C2447:C2496)+B2497*C2497/SUM(C2447:C2497)+B2498*C2498/SUM(C2447:C2498)+B2499*C2499/SUM(C2447:C2499)+B2500*C2500/SUM(C2447:C2500))/5</f>
        <v>1.020197610403538</v>
      </c>
    </row>
    <row r="2499" spans="1:31" x14ac:dyDescent="0.3">
      <c r="A2499" s="1">
        <v>1972</v>
      </c>
      <c r="B2499" s="1">
        <v>52</v>
      </c>
      <c r="C2499" s="1">
        <v>1.3937E-2</v>
      </c>
      <c r="D2499" s="1">
        <v>0.5</v>
      </c>
      <c r="E2499" s="1">
        <v>1.3840999999999999E-2</v>
      </c>
      <c r="F2499" s="1">
        <v>51746.54</v>
      </c>
      <c r="G2499" s="1">
        <v>716.2</v>
      </c>
      <c r="H2499" s="1">
        <v>51388.44</v>
      </c>
      <c r="I2499" s="1">
        <v>1072019.81</v>
      </c>
      <c r="J2499" s="1">
        <v>20.716699999999999</v>
      </c>
      <c r="K2499" s="1"/>
      <c r="AE2499">
        <f>(B2497*C2497/SUM(C2447:C2497)+B2498*C2498/SUM(C2447:C2498)+B2499*C2499/SUM(C2447:C2499)+B2500*C2500/SUM(C2447:C2500)+B2501*C2501/SUM(C2447:C2501))/5</f>
        <v>1.0747598581521733</v>
      </c>
    </row>
    <row r="2500" spans="1:31" x14ac:dyDescent="0.3">
      <c r="A2500" s="1">
        <v>1972</v>
      </c>
      <c r="B2500" s="1">
        <v>53</v>
      </c>
      <c r="C2500" s="1">
        <v>1.4706E-2</v>
      </c>
      <c r="D2500" s="1">
        <v>0.5</v>
      </c>
      <c r="E2500" s="1">
        <v>1.4599000000000001E-2</v>
      </c>
      <c r="F2500" s="1">
        <v>51030.34</v>
      </c>
      <c r="G2500" s="1">
        <v>744.97</v>
      </c>
      <c r="H2500" s="1">
        <v>50657.86</v>
      </c>
      <c r="I2500" s="1">
        <v>1020631.38</v>
      </c>
      <c r="J2500" s="1">
        <v>20.000499999999999</v>
      </c>
      <c r="K2500" s="1"/>
      <c r="AE2500">
        <f>(B2498*C2498/SUM(C2447:C2498)+B2499*C2499/SUM(C2447:C2499)+B2500*C2500/SUM(C2447:C2500)+B2501*C2501/SUM(C2447:C2501)+B2502*C2502/SUM(C2447:C2502))/5</f>
        <v>1.133174990117626</v>
      </c>
    </row>
    <row r="2501" spans="1:31" x14ac:dyDescent="0.3">
      <c r="A2501" s="1">
        <v>1972</v>
      </c>
      <c r="B2501" s="1">
        <v>54</v>
      </c>
      <c r="C2501" s="1">
        <v>1.5563E-2</v>
      </c>
      <c r="D2501" s="1">
        <v>0.5</v>
      </c>
      <c r="E2501" s="1">
        <v>1.5443E-2</v>
      </c>
      <c r="F2501" s="1">
        <v>50285.37</v>
      </c>
      <c r="G2501" s="1">
        <v>776.53</v>
      </c>
      <c r="H2501" s="1">
        <v>49897.11</v>
      </c>
      <c r="I2501" s="1">
        <v>969973.52</v>
      </c>
      <c r="J2501" s="1">
        <v>19.289400000000001</v>
      </c>
      <c r="K2501" s="1"/>
      <c r="AE2501">
        <f>(B2499*C2499/SUM(C2447:C2499)+B2500*C2500/SUM(C2447:C2500)+B2501*C2501/SUM(C2447:C2501)+B2502*C2502/SUM(C2447:C2502)+B2503*C2503/SUM(C2447:C2503))/5</f>
        <v>1.1957934936987509</v>
      </c>
    </row>
    <row r="2502" spans="1:31" x14ac:dyDescent="0.3">
      <c r="A2502" s="1">
        <v>1972</v>
      </c>
      <c r="B2502" s="1">
        <v>55</v>
      </c>
      <c r="C2502" s="1">
        <v>1.6521000000000001E-2</v>
      </c>
      <c r="D2502" s="1">
        <v>0.5</v>
      </c>
      <c r="E2502" s="1">
        <v>1.6386000000000001E-2</v>
      </c>
      <c r="F2502" s="1">
        <v>49508.84</v>
      </c>
      <c r="G2502" s="1">
        <v>811.24</v>
      </c>
      <c r="H2502" s="1">
        <v>49103.22</v>
      </c>
      <c r="I2502" s="1">
        <v>920076.41</v>
      </c>
      <c r="J2502" s="1">
        <v>18.584099999999999</v>
      </c>
      <c r="K2502" s="1"/>
      <c r="AE2502">
        <f>(B2500*C2500/SUM(C2447:C2500)+B2501*C2501/SUM(C2447:C2501)+B2502*C2502/SUM(C2447:C2502)+B2503*C2503/SUM(C2447:C2503)+B2504*C2504/SUM(C2447:C2504))/5</f>
        <v>1.2636698588818522</v>
      </c>
    </row>
    <row r="2503" spans="1:31" x14ac:dyDescent="0.3">
      <c r="A2503" s="1">
        <v>1972</v>
      </c>
      <c r="B2503" s="1">
        <v>56</v>
      </c>
      <c r="C2503" s="1">
        <v>1.7595E-2</v>
      </c>
      <c r="D2503" s="1">
        <v>0.5</v>
      </c>
      <c r="E2503" s="1">
        <v>1.7441000000000002E-2</v>
      </c>
      <c r="F2503" s="1">
        <v>48697.599999999999</v>
      </c>
      <c r="G2503" s="1">
        <v>849.34</v>
      </c>
      <c r="H2503" s="1">
        <v>48272.93</v>
      </c>
      <c r="I2503" s="1">
        <v>870973.19</v>
      </c>
      <c r="J2503" s="1">
        <v>17.885300000000001</v>
      </c>
      <c r="K2503" s="1"/>
      <c r="AE2503">
        <f>(B2501*C2501/SUM(C2447:C2501)+B2502*C2502/SUM(C2447:C2502)+B2503*C2503/SUM(C2447:C2503)+B2504*C2504/SUM(C2447:C2504)+B2505*C2505/SUM(C2447:C2505))/5</f>
        <v>1.338344175205987</v>
      </c>
    </row>
    <row r="2504" spans="1:31" x14ac:dyDescent="0.3">
      <c r="A2504" s="1">
        <v>1972</v>
      </c>
      <c r="B2504" s="1">
        <v>57</v>
      </c>
      <c r="C2504" s="1">
        <v>1.8799E-2</v>
      </c>
      <c r="D2504" s="1">
        <v>0.5</v>
      </c>
      <c r="E2504" s="1">
        <v>1.8624000000000002E-2</v>
      </c>
      <c r="F2504" s="1">
        <v>47848.26</v>
      </c>
      <c r="G2504" s="1">
        <v>891.14</v>
      </c>
      <c r="H2504" s="1">
        <v>47402.69</v>
      </c>
      <c r="I2504" s="1">
        <v>822700.26</v>
      </c>
      <c r="J2504" s="1">
        <v>17.193899999999999</v>
      </c>
      <c r="K2504" s="1"/>
      <c r="AE2504">
        <f>(B2502*C2502/SUM(C2447:C2502)+B2503*C2503/SUM(C2447:C2503)+B2504*C2504/SUM(C2447:C2504)+B2505*C2505/SUM(C2447:C2505)+B2506*C2506/SUM(C2447:C2506))/5</f>
        <v>1.4210465056412098</v>
      </c>
    </row>
    <row r="2505" spans="1:31" x14ac:dyDescent="0.3">
      <c r="A2505" s="1">
        <v>1972</v>
      </c>
      <c r="B2505" s="1">
        <v>58</v>
      </c>
      <c r="C2505" s="1">
        <v>2.018E-2</v>
      </c>
      <c r="D2505" s="1">
        <v>0.5</v>
      </c>
      <c r="E2505" s="1">
        <v>1.9979E-2</v>
      </c>
      <c r="F2505" s="1">
        <v>46957.120000000003</v>
      </c>
      <c r="G2505" s="1">
        <v>938.14</v>
      </c>
      <c r="H2505" s="1">
        <v>46488.05</v>
      </c>
      <c r="I2505" s="1">
        <v>775297.57</v>
      </c>
      <c r="J2505" s="1">
        <v>16.5108</v>
      </c>
      <c r="K2505" s="1"/>
      <c r="AE2505">
        <f>(B2503*C2503/SUM(C2447:C2503)+B2504*C2504/SUM(C2447:C2504)+B2505*C2505/SUM(C2447:C2505)+B2506*C2506/SUM(C2447:C2506)+B2507*C2507/SUM(C2447:C2507))/5</f>
        <v>1.5126363104612512</v>
      </c>
    </row>
    <row r="2506" spans="1:31" x14ac:dyDescent="0.3">
      <c r="A2506" s="1">
        <v>1972</v>
      </c>
      <c r="B2506" s="1">
        <v>59</v>
      </c>
      <c r="C2506" s="1">
        <v>2.1772E-2</v>
      </c>
      <c r="D2506" s="1">
        <v>0.5</v>
      </c>
      <c r="E2506" s="1">
        <v>2.1538000000000002E-2</v>
      </c>
      <c r="F2506" s="1">
        <v>46018.98</v>
      </c>
      <c r="G2506" s="1">
        <v>991.15</v>
      </c>
      <c r="H2506" s="1">
        <v>45523.41</v>
      </c>
      <c r="I2506" s="1">
        <v>728809.51</v>
      </c>
      <c r="J2506" s="1">
        <v>15.837199999999999</v>
      </c>
      <c r="K2506" s="1"/>
      <c r="AE2506">
        <f>(B2504*C2504/SUM(C2447:C2504)+B2505*C2505/SUM(C2447:C2505)+B2506*C2506/SUM(C2447:C2506)+B2507*C2507/SUM(C2447:C2507)+B2508*C2508/SUM(C2447:C2508))/5</f>
        <v>1.6134442648109968</v>
      </c>
    </row>
    <row r="2507" spans="1:31" x14ac:dyDescent="0.3">
      <c r="A2507" s="1">
        <v>1972</v>
      </c>
      <c r="B2507" s="1">
        <v>60</v>
      </c>
      <c r="C2507" s="1">
        <v>2.3574000000000001E-2</v>
      </c>
      <c r="D2507" s="1">
        <v>0.5</v>
      </c>
      <c r="E2507" s="1">
        <v>2.3299E-2</v>
      </c>
      <c r="F2507" s="1">
        <v>45027.83</v>
      </c>
      <c r="G2507" s="1">
        <v>1049.1199999999999</v>
      </c>
      <c r="H2507" s="1">
        <v>44503.27</v>
      </c>
      <c r="I2507" s="1">
        <v>683286.11</v>
      </c>
      <c r="J2507" s="1">
        <v>15.174799999999999</v>
      </c>
      <c r="K2507" s="1"/>
      <c r="AE2507">
        <f>(B2505*C2505/SUM(C2447:C2505)+B2506*C2506/SUM(C2447:C2506)+B2507*C2507/SUM(C2447:C2507)+B2508*C2508/SUM(C2447:C2508)+B2509*C2509/SUM(C2447:C2509))/5</f>
        <v>1.723250015684858</v>
      </c>
    </row>
    <row r="2508" spans="1:31" x14ac:dyDescent="0.3">
      <c r="A2508" s="1">
        <v>1972</v>
      </c>
      <c r="B2508" s="1">
        <v>61</v>
      </c>
      <c r="C2508" s="1">
        <v>2.5576000000000002E-2</v>
      </c>
      <c r="D2508" s="1">
        <v>0.5</v>
      </c>
      <c r="E2508" s="1">
        <v>2.5253000000000001E-2</v>
      </c>
      <c r="F2508" s="1">
        <v>43978.71</v>
      </c>
      <c r="G2508" s="1">
        <v>1110.5899999999999</v>
      </c>
      <c r="H2508" s="1">
        <v>43423.42</v>
      </c>
      <c r="I2508" s="1">
        <v>638782.84</v>
      </c>
      <c r="J2508" s="1">
        <v>14.524800000000001</v>
      </c>
      <c r="K2508" s="1"/>
      <c r="AE2508">
        <f>(B2506*C2506/SUM(C2447:C2506)+B2507*C2507/SUM(C2447:C2507)+B2508*C2508/SUM(C2447:C2508)+B2509*C2509/SUM(C2447:C2509)+B2510*C2510/SUM(C2447:C2510))/5</f>
        <v>1.8414142818597719</v>
      </c>
    </row>
    <row r="2509" spans="1:31" x14ac:dyDescent="0.3">
      <c r="A2509" s="1">
        <v>1972</v>
      </c>
      <c r="B2509" s="1">
        <v>62</v>
      </c>
      <c r="C2509" s="1">
        <v>2.7764E-2</v>
      </c>
      <c r="D2509" s="1">
        <v>0.5</v>
      </c>
      <c r="E2509" s="1">
        <v>2.7383999999999999E-2</v>
      </c>
      <c r="F2509" s="1">
        <v>42868.12</v>
      </c>
      <c r="G2509" s="1">
        <v>1173.8900000000001</v>
      </c>
      <c r="H2509" s="1">
        <v>42281.18</v>
      </c>
      <c r="I2509" s="1">
        <v>595359.42000000004</v>
      </c>
      <c r="J2509" s="1">
        <v>13.888199999999999</v>
      </c>
      <c r="K2509" s="1"/>
      <c r="AE2509">
        <f>(B2507*C2507/SUM(C2447:C2507)+B2508*C2508/SUM(C2447:C2508)+B2509*C2509/SUM(C2447:C2509)+B2510*C2510/SUM(C2447:C2510)+B2511*C2511/SUM(C2447:C2511))/5</f>
        <v>1.9674577172268357</v>
      </c>
    </row>
    <row r="2510" spans="1:31" x14ac:dyDescent="0.3">
      <c r="A2510" s="1">
        <v>1972</v>
      </c>
      <c r="B2510" s="1">
        <v>63</v>
      </c>
      <c r="C2510" s="1">
        <v>3.0166999999999999E-2</v>
      </c>
      <c r="D2510" s="1">
        <v>0.5</v>
      </c>
      <c r="E2510" s="1">
        <v>2.9718000000000001E-2</v>
      </c>
      <c r="F2510" s="1">
        <v>41694.230000000003</v>
      </c>
      <c r="G2510" s="1">
        <v>1239.08</v>
      </c>
      <c r="H2510" s="1">
        <v>41074.69</v>
      </c>
      <c r="I2510" s="1">
        <v>553078.24</v>
      </c>
      <c r="J2510" s="1">
        <v>13.2651</v>
      </c>
      <c r="K2510" s="1"/>
      <c r="AE2510">
        <f>(B2508*C2508/SUM(C2447:C2508)+B2509*C2509/SUM(C2447:C2509)+B2510*C2510/SUM(C2447:C2510)+B2511*C2511/SUM(C2447:C2511)+B2512*C2512/SUM(C2447:C2512))/5</f>
        <v>2.1010000780876039</v>
      </c>
    </row>
    <row r="2511" spans="1:31" x14ac:dyDescent="0.3">
      <c r="A2511" s="1">
        <v>1972</v>
      </c>
      <c r="B2511" s="1">
        <v>64</v>
      </c>
      <c r="C2511" s="1">
        <v>3.2842999999999997E-2</v>
      </c>
      <c r="D2511" s="1">
        <v>0.5</v>
      </c>
      <c r="E2511" s="1">
        <v>3.2312E-2</v>
      </c>
      <c r="F2511" s="1">
        <v>40455.15</v>
      </c>
      <c r="G2511" s="1">
        <v>1307.19</v>
      </c>
      <c r="H2511" s="1">
        <v>39801.550000000003</v>
      </c>
      <c r="I2511" s="1">
        <v>512003.56</v>
      </c>
      <c r="J2511" s="1">
        <v>12.6561</v>
      </c>
      <c r="K2511" s="1"/>
      <c r="AE2511">
        <f>(B2509*C2509/SUM(C2447:C2509)+B2510*C2510/SUM(C2447:C2510)+B2511*C2511/SUM(C2447:C2511)+B2512*C2512/SUM(C2447:C2512)+B2513*C2513/SUM(C2447:C2513))/5</f>
        <v>2.2418570379821352</v>
      </c>
    </row>
    <row r="2512" spans="1:31" x14ac:dyDescent="0.3">
      <c r="A2512" s="1">
        <v>1972</v>
      </c>
      <c r="B2512" s="1">
        <v>65</v>
      </c>
      <c r="C2512" s="1">
        <v>3.5810000000000002E-2</v>
      </c>
      <c r="D2512" s="1">
        <v>0.5</v>
      </c>
      <c r="E2512" s="1">
        <v>3.5180000000000003E-2</v>
      </c>
      <c r="F2512" s="1">
        <v>39147.96</v>
      </c>
      <c r="G2512" s="1">
        <v>1377.23</v>
      </c>
      <c r="H2512" s="1">
        <v>38459.339999999997</v>
      </c>
      <c r="I2512" s="1">
        <v>472202</v>
      </c>
      <c r="J2512" s="1">
        <v>12.061999999999999</v>
      </c>
      <c r="K2512" s="1"/>
      <c r="AE2512">
        <f>(B2510*C2510/SUM(C2447:C2510)+B2511*C2511/SUM(C2447:C2511)+B2512*C2512/SUM(C2447:C2512)+B2513*C2513/SUM(C2447:C2513)+B2514*C2514/SUM(C2447:C2514))/5</f>
        <v>2.390056372871487</v>
      </c>
    </row>
    <row r="2513" spans="1:31" x14ac:dyDescent="0.3">
      <c r="A2513" s="1">
        <v>1972</v>
      </c>
      <c r="B2513" s="1">
        <v>66</v>
      </c>
      <c r="C2513" s="1">
        <v>3.9085000000000002E-2</v>
      </c>
      <c r="D2513" s="1">
        <v>0.5</v>
      </c>
      <c r="E2513" s="1">
        <v>3.8336000000000002E-2</v>
      </c>
      <c r="F2513" s="1">
        <v>37770.730000000003</v>
      </c>
      <c r="G2513" s="1">
        <v>1447.98</v>
      </c>
      <c r="H2513" s="1">
        <v>37046.74</v>
      </c>
      <c r="I2513" s="1">
        <v>433742.66</v>
      </c>
      <c r="J2513" s="1">
        <v>11.483599999999999</v>
      </c>
      <c r="K2513" s="1"/>
      <c r="AE2513">
        <f>(B2511*C2511/SUM(C2447:C2511)+B2512*C2512/SUM(C2447:C2512)+B2513*C2513/SUM(C2447:C2513)+B2514*C2514/SUM(C2447:C2514)+B2515*C2515/SUM(C2447:C2515))/5</f>
        <v>2.5463838152012817</v>
      </c>
    </row>
    <row r="2514" spans="1:31" x14ac:dyDescent="0.3">
      <c r="A2514" s="1">
        <v>1972</v>
      </c>
      <c r="B2514" s="1">
        <v>67</v>
      </c>
      <c r="C2514" s="1">
        <v>4.2684E-2</v>
      </c>
      <c r="D2514" s="1">
        <v>0.5</v>
      </c>
      <c r="E2514" s="1">
        <v>4.1792000000000003E-2</v>
      </c>
      <c r="F2514" s="1">
        <v>36322.75</v>
      </c>
      <c r="G2514" s="1">
        <v>1518.01</v>
      </c>
      <c r="H2514" s="1">
        <v>35563.75</v>
      </c>
      <c r="I2514" s="1">
        <v>396695.92</v>
      </c>
      <c r="J2514" s="1">
        <v>10.9214</v>
      </c>
      <c r="K2514" s="1"/>
      <c r="AE2514">
        <f>(B2512*C2512/SUM(C2447:C2512)+B2513*C2513/SUM(C2447:C2513)+B2514*C2514/SUM(C2447:C2514)+B2515*C2515/SUM(C2447:C2515)+B2516*C2516/SUM(C2447:C2516))/5</f>
        <v>2.7186631760188926</v>
      </c>
    </row>
    <row r="2515" spans="1:31" x14ac:dyDescent="0.3">
      <c r="A2515" s="1">
        <v>1972</v>
      </c>
      <c r="B2515" s="1">
        <v>68</v>
      </c>
      <c r="C2515" s="1">
        <v>4.6720999999999999E-2</v>
      </c>
      <c r="D2515" s="1">
        <v>0.5</v>
      </c>
      <c r="E2515" s="1">
        <v>4.5654E-2</v>
      </c>
      <c r="F2515" s="1">
        <v>34804.74</v>
      </c>
      <c r="G2515" s="1">
        <v>1588.99</v>
      </c>
      <c r="H2515" s="1">
        <v>34010.25</v>
      </c>
      <c r="I2515" s="1">
        <v>361132.17</v>
      </c>
      <c r="J2515" s="1">
        <v>10.3759</v>
      </c>
      <c r="K2515" s="1"/>
      <c r="AE2515">
        <f>(B2513*C2513/SUM(C2447:C2513)+B2514*C2514/SUM(C2447:C2514)+B2515*C2515/SUM(C2447:C2515)+B2516*C2516/SUM(C2447:C2516)+B2517*C2517/SUM(C2447:C2517))/5</f>
        <v>2.8974202345304221</v>
      </c>
    </row>
    <row r="2516" spans="1:31" x14ac:dyDescent="0.3">
      <c r="A2516" s="1">
        <v>1972</v>
      </c>
      <c r="B2516" s="1">
        <v>69</v>
      </c>
      <c r="C2516" s="1">
        <v>5.1908999999999997E-2</v>
      </c>
      <c r="D2516" s="1">
        <v>0.5</v>
      </c>
      <c r="E2516" s="1">
        <v>5.0596000000000002E-2</v>
      </c>
      <c r="F2516" s="1">
        <v>33215.75</v>
      </c>
      <c r="G2516" s="1">
        <v>1680.58</v>
      </c>
      <c r="H2516" s="1">
        <v>32375.46</v>
      </c>
      <c r="I2516" s="1">
        <v>327121.93</v>
      </c>
      <c r="J2516" s="1">
        <v>9.8483999999999998</v>
      </c>
      <c r="K2516" s="1"/>
      <c r="AE2516">
        <f>(B2514*C2514/SUM(C2447:C2514)+B2515*C2515/SUM(C2447:C2515)+B2516*C2516/SUM(C2447:C2516)+B2517*C2517/SUM(C2447:C2517)+B2518*C2518/SUM(C2447:C2518))/5</f>
        <v>3.0813714645165309</v>
      </c>
    </row>
    <row r="2517" spans="1:31" x14ac:dyDescent="0.3">
      <c r="A2517" s="1">
        <v>1972</v>
      </c>
      <c r="B2517" s="1">
        <v>70</v>
      </c>
      <c r="C2517" s="1">
        <v>5.6828999999999998E-2</v>
      </c>
      <c r="D2517" s="1">
        <v>0.5</v>
      </c>
      <c r="E2517" s="1">
        <v>5.5259000000000003E-2</v>
      </c>
      <c r="F2517" s="1">
        <v>31535.17</v>
      </c>
      <c r="G2517" s="1">
        <v>1742.6</v>
      </c>
      <c r="H2517" s="1">
        <v>30663.87</v>
      </c>
      <c r="I2517" s="1">
        <v>294746.46000000002</v>
      </c>
      <c r="J2517" s="1">
        <v>9.3466000000000005</v>
      </c>
      <c r="K2517" s="1"/>
      <c r="AE2517">
        <f>(B2515*C2515/SUM(C2447:C2515)+B2516*C2516/SUM(C2447:C2516)+B2517*C2517/SUM(C2447:C2517)+B2518*C2518/SUM(C2447:C2518)+B2519*C2519/SUM(C2447:C2519))/5</f>
        <v>3.2686078965428154</v>
      </c>
    </row>
    <row r="2518" spans="1:31" x14ac:dyDescent="0.3">
      <c r="A2518" s="1">
        <v>1972</v>
      </c>
      <c r="B2518" s="1">
        <v>71</v>
      </c>
      <c r="C2518" s="1">
        <v>6.2175000000000001E-2</v>
      </c>
      <c r="D2518" s="1">
        <v>0.5</v>
      </c>
      <c r="E2518" s="1">
        <v>6.0301E-2</v>
      </c>
      <c r="F2518" s="1">
        <v>29792.57</v>
      </c>
      <c r="G2518" s="1">
        <v>1796.52</v>
      </c>
      <c r="H2518" s="1">
        <v>28894.31</v>
      </c>
      <c r="I2518" s="1">
        <v>264082.59000000003</v>
      </c>
      <c r="J2518" s="1">
        <v>8.8640000000000008</v>
      </c>
      <c r="K2518" s="1"/>
      <c r="AE2518">
        <f>(B2516*C2516/SUM(C2447:C2516)+B2517*C2517/SUM(C2447:C2517)+B2518*C2518/SUM(C2447:C2518)+B2519*C2519/SUM(C2447:C2519)+B2520*C2520/SUM(C2447:C2520))/5</f>
        <v>3.4557733723846482</v>
      </c>
    </row>
    <row r="2519" spans="1:31" x14ac:dyDescent="0.3">
      <c r="A2519" s="1">
        <v>1972</v>
      </c>
      <c r="B2519" s="1">
        <v>72</v>
      </c>
      <c r="C2519" s="1">
        <v>6.7910999999999999E-2</v>
      </c>
      <c r="D2519" s="1">
        <v>0.5</v>
      </c>
      <c r="E2519" s="1">
        <v>6.5681000000000003E-2</v>
      </c>
      <c r="F2519" s="1">
        <v>27996.06</v>
      </c>
      <c r="G2519" s="1">
        <v>1838.8</v>
      </c>
      <c r="H2519" s="1">
        <v>27076.65</v>
      </c>
      <c r="I2519" s="1">
        <v>235188.28</v>
      </c>
      <c r="J2519" s="1">
        <v>8.4008000000000003</v>
      </c>
      <c r="K2519" s="1"/>
      <c r="AE2519">
        <f>(B2517*C2517/SUM(C2447:C2517)+B2518*C2518/SUM(C2447:C2518)+B2519*C2519/SUM(C2447:C2519)+B2520*C2520/SUM(C2447:C2520)+B2521*C2521/SUM(C2447:C2521))/5</f>
        <v>3.6323391098614684</v>
      </c>
    </row>
    <row r="2520" spans="1:31" x14ac:dyDescent="0.3">
      <c r="A2520" s="1">
        <v>1972</v>
      </c>
      <c r="B2520" s="1">
        <v>73</v>
      </c>
      <c r="C2520" s="1">
        <v>7.4019000000000001E-2</v>
      </c>
      <c r="D2520" s="1">
        <v>0.5</v>
      </c>
      <c r="E2520" s="1">
        <v>7.1376999999999996E-2</v>
      </c>
      <c r="F2520" s="1">
        <v>26157.25</v>
      </c>
      <c r="G2520" s="1">
        <v>1867.03</v>
      </c>
      <c r="H2520" s="1">
        <v>25223.74</v>
      </c>
      <c r="I2520" s="1">
        <v>208111.63</v>
      </c>
      <c r="J2520" s="1">
        <v>7.9561999999999999</v>
      </c>
      <c r="K2520" s="1"/>
      <c r="AE2520">
        <f>(B2518*C2518/SUM(C2447:C2518)+B2519*C2519/SUM(C2447:C2519)+B2520*C2520/SUM(C2447:C2520)+B2521*C2521/SUM(C2447:C2521)+B2522*C2522/SUM(C2447:C2522))/5</f>
        <v>3.8055979377944014</v>
      </c>
    </row>
    <row r="2521" spans="1:31" x14ac:dyDescent="0.3">
      <c r="A2521" s="1">
        <v>1972</v>
      </c>
      <c r="B2521" s="1">
        <v>74</v>
      </c>
      <c r="C2521" s="1">
        <v>8.0564999999999998E-2</v>
      </c>
      <c r="D2521" s="1">
        <v>0.5</v>
      </c>
      <c r="E2521" s="1">
        <v>7.7445E-2</v>
      </c>
      <c r="F2521" s="1">
        <v>24290.22</v>
      </c>
      <c r="G2521" s="1">
        <v>1881.16</v>
      </c>
      <c r="H2521" s="1">
        <v>23349.64</v>
      </c>
      <c r="I2521" s="1">
        <v>182887.89</v>
      </c>
      <c r="J2521" s="1">
        <v>7.5293000000000001</v>
      </c>
      <c r="K2521" s="1"/>
      <c r="AE2521">
        <f>(B2519*C2519/SUM(C2447:C2519)+B2520*C2520/SUM(C2447:C2520)+B2521*C2521/SUM(C2447:C2521)+B2522*C2522/SUM(C2447:C2522)+B2523*C2523/SUM(C2447:C2523))/5</f>
        <v>3.975323707735785</v>
      </c>
    </row>
    <row r="2522" spans="1:31" x14ac:dyDescent="0.3">
      <c r="A2522" s="1">
        <v>1972</v>
      </c>
      <c r="B2522" s="1">
        <v>75</v>
      </c>
      <c r="C2522" s="1">
        <v>8.7628999999999999E-2</v>
      </c>
      <c r="D2522" s="1">
        <v>0.5</v>
      </c>
      <c r="E2522" s="1">
        <v>8.3950999999999998E-2</v>
      </c>
      <c r="F2522" s="1">
        <v>22409.07</v>
      </c>
      <c r="G2522" s="1">
        <v>1881.26</v>
      </c>
      <c r="H2522" s="1">
        <v>21468.43</v>
      </c>
      <c r="I2522" s="1">
        <v>159538.23999999999</v>
      </c>
      <c r="J2522" s="1">
        <v>7.1193999999999997</v>
      </c>
      <c r="K2522" s="1"/>
      <c r="AE2522">
        <f>(B2520*C2520/SUM(C2447:C2520)+B2521*C2521/SUM(C2447:C2521)+B2522*C2522/SUM(C2447:C2522)+B2523*C2523/SUM(C2447:C2523)+B2524*C2524/SUM(C2447:C2524))/5</f>
        <v>4.142652946298389</v>
      </c>
    </row>
    <row r="2523" spans="1:31" x14ac:dyDescent="0.3">
      <c r="A2523" s="1">
        <v>1972</v>
      </c>
      <c r="B2523" s="1">
        <v>76</v>
      </c>
      <c r="C2523" s="1">
        <v>9.5314999999999997E-2</v>
      </c>
      <c r="D2523" s="1">
        <v>0.5</v>
      </c>
      <c r="E2523" s="1">
        <v>9.0979000000000004E-2</v>
      </c>
      <c r="F2523" s="1">
        <v>20527.8</v>
      </c>
      <c r="G2523" s="1">
        <v>1867.6</v>
      </c>
      <c r="H2523" s="1">
        <v>19594</v>
      </c>
      <c r="I2523" s="1">
        <v>138069.81</v>
      </c>
      <c r="J2523" s="1">
        <v>6.726</v>
      </c>
      <c r="K2523" s="1"/>
      <c r="AE2523">
        <f>(B2521*C2521/SUM(C2447:C2521)+B2522*C2522/SUM(C2447:C2522)+B2523*C2523/SUM(C2447:C2523)+B2524*C2524/SUM(C2447:C2524)+B2525*C2525/SUM(C2447:C2525))/5</f>
        <v>4.3101221331067281</v>
      </c>
    </row>
    <row r="2524" spans="1:31" x14ac:dyDescent="0.3">
      <c r="A2524" s="1">
        <v>1972</v>
      </c>
      <c r="B2524" s="1">
        <v>77</v>
      </c>
      <c r="C2524" s="1">
        <v>0.10374800000000001</v>
      </c>
      <c r="D2524" s="1">
        <v>0.5</v>
      </c>
      <c r="E2524" s="1">
        <v>9.8631999999999997E-2</v>
      </c>
      <c r="F2524" s="1">
        <v>18660.2</v>
      </c>
      <c r="G2524" s="1">
        <v>1840.49</v>
      </c>
      <c r="H2524" s="1">
        <v>17739.95</v>
      </c>
      <c r="I2524" s="1">
        <v>118475.81</v>
      </c>
      <c r="J2524" s="1">
        <v>6.3491</v>
      </c>
      <c r="K2524" s="1"/>
      <c r="AE2524">
        <f>(B2522*C2522/SUM(C2447:C2522)+B2523*C2523/SUM(C2447:C2523)+B2524*C2524/SUM(C2447:C2524)+B2525*C2525/SUM(C2447:C2525)+B2526*C2526/SUM(C2447:C2526))/5</f>
        <v>4.4795090630935732</v>
      </c>
    </row>
    <row r="2525" spans="1:31" x14ac:dyDescent="0.3">
      <c r="A2525" s="1">
        <v>1972</v>
      </c>
      <c r="B2525" s="1">
        <v>78</v>
      </c>
      <c r="C2525" s="1">
        <v>0.113121</v>
      </c>
      <c r="D2525" s="1">
        <v>0.5</v>
      </c>
      <c r="E2525" s="1">
        <v>0.10706499999999999</v>
      </c>
      <c r="F2525" s="1">
        <v>16819.71</v>
      </c>
      <c r="G2525" s="1">
        <v>1800.81</v>
      </c>
      <c r="H2525" s="1">
        <v>15919.3</v>
      </c>
      <c r="I2525" s="1">
        <v>100735.86</v>
      </c>
      <c r="J2525" s="1">
        <v>5.9892000000000003</v>
      </c>
      <c r="K2525" s="1"/>
      <c r="AE2525">
        <f>(B2523*C2523/SUM(C2447:C2523)+B2524*C2524/SUM(C2447:C2524)+B2525*C2525/SUM(C2447:C2525)+B2526*C2526/SUM(C2447:C2526)+B2527*C2527/SUM(C2447:C2527))/5</f>
        <v>4.6507928406868082</v>
      </c>
    </row>
    <row r="2526" spans="1:31" x14ac:dyDescent="0.3">
      <c r="A2526" s="1">
        <v>1972</v>
      </c>
      <c r="B2526" s="1">
        <v>79</v>
      </c>
      <c r="C2526" s="1">
        <v>0.12349400000000001</v>
      </c>
      <c r="D2526" s="1">
        <v>0.5</v>
      </c>
      <c r="E2526" s="1">
        <v>0.116312</v>
      </c>
      <c r="F2526" s="1">
        <v>15018.9</v>
      </c>
      <c r="G2526" s="1">
        <v>1746.87</v>
      </c>
      <c r="H2526" s="1">
        <v>14145.46</v>
      </c>
      <c r="I2526" s="1">
        <v>84816.56</v>
      </c>
      <c r="J2526" s="1">
        <v>5.6473000000000004</v>
      </c>
      <c r="K2526" s="1"/>
      <c r="AE2526">
        <f>(B2524*C2524/SUM(C2447:C2524)+B2525*C2525/SUM(C2447:C2525)+B2526*C2526/SUM(C2447:C2526)+B2527*C2527/SUM(C2447:C2527)+B2528*C2528/SUM(C2447:C2528))/5</f>
        <v>4.8219687222546108</v>
      </c>
    </row>
    <row r="2527" spans="1:31" x14ac:dyDescent="0.3">
      <c r="A2527" s="1">
        <v>1972</v>
      </c>
      <c r="B2527" s="1">
        <v>80</v>
      </c>
      <c r="C2527" s="1">
        <v>0.13478399999999999</v>
      </c>
      <c r="D2527" s="1">
        <v>0.5</v>
      </c>
      <c r="E2527" s="1">
        <v>0.126274</v>
      </c>
      <c r="F2527" s="1">
        <v>13272.02</v>
      </c>
      <c r="G2527" s="1">
        <v>1675.91</v>
      </c>
      <c r="H2527" s="1">
        <v>12434.07</v>
      </c>
      <c r="I2527" s="1">
        <v>70671.09</v>
      </c>
      <c r="J2527" s="1">
        <v>5.3247999999999998</v>
      </c>
      <c r="K2527" s="1"/>
      <c r="AE2527">
        <f>(B2525*C2525/SUM(C2447:C2525)+B2526*C2526/SUM(C2447:C2526)+B2527*C2527/SUM(C2447:C2527)+B2528*C2528/SUM(C2447:C2528)+B2529*C2529/SUM(C2447:C2529))/5</f>
        <v>4.988955610068011</v>
      </c>
    </row>
    <row r="2528" spans="1:31" x14ac:dyDescent="0.3">
      <c r="A2528" s="1">
        <v>1972</v>
      </c>
      <c r="B2528" s="1">
        <v>81</v>
      </c>
      <c r="C2528" s="1">
        <v>0.14685100000000001</v>
      </c>
      <c r="D2528" s="1">
        <v>0.5</v>
      </c>
      <c r="E2528" s="1">
        <v>0.13680600000000001</v>
      </c>
      <c r="F2528" s="1">
        <v>11596.11</v>
      </c>
      <c r="G2528" s="1">
        <v>1586.42</v>
      </c>
      <c r="H2528" s="1">
        <v>10802.9</v>
      </c>
      <c r="I2528" s="1">
        <v>58237.03</v>
      </c>
      <c r="J2528" s="1">
        <v>5.0221</v>
      </c>
      <c r="K2528" s="1"/>
      <c r="AE2528">
        <f>(B2526*C2526/SUM(C2447:C2526)+B2527*C2527/SUM(C2447:C2527)+B2528*C2528/SUM(C2447:C2528)+B2529*C2529/SUM(C2447:C2529)+B2530*C2530/SUM(C2447:C2530))/5</f>
        <v>5.1467877080566673</v>
      </c>
    </row>
    <row r="2529" spans="1:31" x14ac:dyDescent="0.3">
      <c r="A2529" s="1">
        <v>1972</v>
      </c>
      <c r="B2529" s="1">
        <v>82</v>
      </c>
      <c r="C2529" s="1">
        <v>0.15948300000000001</v>
      </c>
      <c r="D2529" s="1">
        <v>0.5</v>
      </c>
      <c r="E2529" s="1">
        <v>0.147705</v>
      </c>
      <c r="F2529" s="1">
        <v>10009.69</v>
      </c>
      <c r="G2529" s="1">
        <v>1478.48</v>
      </c>
      <c r="H2529" s="1">
        <v>9270.4500000000007</v>
      </c>
      <c r="I2529" s="1">
        <v>47434.12</v>
      </c>
      <c r="J2529" s="1">
        <v>4.7388000000000003</v>
      </c>
      <c r="K2529" s="1"/>
      <c r="AE2529">
        <f>(B2527*C2527/SUM(C2447:C2527)+B2528*C2528/SUM(C2447:C2528)+B2529*C2529/SUM(C2447:C2529)+B2530*C2530/SUM(C2447:C2530)+B2531*C2531/SUM(C2447:C2531))/5</f>
        <v>5.2920772387519932</v>
      </c>
    </row>
    <row r="2530" spans="1:31" x14ac:dyDescent="0.3">
      <c r="A2530" s="1">
        <v>1972</v>
      </c>
      <c r="B2530" s="1">
        <v>83</v>
      </c>
      <c r="C2530" s="1">
        <v>0.17265</v>
      </c>
      <c r="D2530" s="1">
        <v>0.5</v>
      </c>
      <c r="E2530" s="1">
        <v>0.15892999999999999</v>
      </c>
      <c r="F2530" s="1">
        <v>8531.2099999999991</v>
      </c>
      <c r="G2530" s="1">
        <v>1355.87</v>
      </c>
      <c r="H2530" s="1">
        <v>7853.27</v>
      </c>
      <c r="I2530" s="1">
        <v>38163.67</v>
      </c>
      <c r="J2530" s="1">
        <v>4.4733999999999998</v>
      </c>
      <c r="K2530" s="1"/>
      <c r="AE2530">
        <f>(B2528*C2528/SUM(C2447:C2528)+B2529*C2529/SUM(C2447:C2529)+B2530*C2530/SUM(C2447:C2530)+B2531*C2531/SUM(C2447:C2531)+B2532*C2532/SUM(C2447:C2532))/5</f>
        <v>5.4230301650523964</v>
      </c>
    </row>
    <row r="2531" spans="1:31" x14ac:dyDescent="0.3">
      <c r="A2531" s="1">
        <v>1972</v>
      </c>
      <c r="B2531" s="1">
        <v>84</v>
      </c>
      <c r="C2531" s="1">
        <v>0.18651899999999999</v>
      </c>
      <c r="D2531" s="1">
        <v>0.5</v>
      </c>
      <c r="E2531" s="1">
        <v>0.17060800000000001</v>
      </c>
      <c r="F2531" s="1">
        <v>7175.34</v>
      </c>
      <c r="G2531" s="1">
        <v>1224.17</v>
      </c>
      <c r="H2531" s="1">
        <v>6563.26</v>
      </c>
      <c r="I2531" s="1">
        <v>30310.400000000001</v>
      </c>
      <c r="J2531" s="1">
        <v>4.2241999999999997</v>
      </c>
      <c r="K2531" s="1"/>
      <c r="AE2531">
        <f>(B2529*C2529/SUM(C2447:C2529)+B2530*C2530/SUM(C2447:C2530)+B2531*C2531/SUM(C2447:C2531)+B2532*C2532/SUM(C2447:C2532)+B2533*C2533/SUM(C2447:C2533))/5</f>
        <v>5.5395623165826349</v>
      </c>
    </row>
    <row r="2532" spans="1:31" x14ac:dyDescent="0.3">
      <c r="A2532" s="1">
        <v>1972</v>
      </c>
      <c r="B2532" s="1">
        <v>85</v>
      </c>
      <c r="C2532" s="1">
        <v>0.20111699999999999</v>
      </c>
      <c r="D2532" s="1">
        <v>0.5</v>
      </c>
      <c r="E2532" s="1">
        <v>0.18274000000000001</v>
      </c>
      <c r="F2532" s="1">
        <v>5951.17</v>
      </c>
      <c r="G2532" s="1">
        <v>1087.52</v>
      </c>
      <c r="H2532" s="1">
        <v>5407.41</v>
      </c>
      <c r="I2532" s="1">
        <v>23747.14</v>
      </c>
      <c r="J2532" s="1">
        <v>3.9903</v>
      </c>
      <c r="K2532" s="1"/>
      <c r="AE2532">
        <f>(B2530*C2530/SUM(C2447:C2530)+B2531*C2531/SUM(C2447:C2531)+B2532*C2532/SUM(C2447:C2532)+B2533*C2533/SUM(C2447:C2533)+B2534*C2534/SUM(C2447:C2534))/5</f>
        <v>5.6433802199233094</v>
      </c>
    </row>
    <row r="2533" spans="1:31" x14ac:dyDescent="0.3">
      <c r="A2533" s="1">
        <v>1972</v>
      </c>
      <c r="B2533" s="1">
        <v>86</v>
      </c>
      <c r="C2533" s="1">
        <v>0.216477</v>
      </c>
      <c r="D2533" s="1">
        <v>0.5</v>
      </c>
      <c r="E2533" s="1">
        <v>0.19533400000000001</v>
      </c>
      <c r="F2533" s="1">
        <v>4863.6499999999996</v>
      </c>
      <c r="G2533" s="1">
        <v>950.04</v>
      </c>
      <c r="H2533" s="1">
        <v>4388.63</v>
      </c>
      <c r="I2533" s="1">
        <v>18339.73</v>
      </c>
      <c r="J2533" s="1">
        <v>3.7707999999999999</v>
      </c>
      <c r="K2533" s="1"/>
      <c r="AE2533">
        <f>(B2531*C2531/SUM(C2447:C2531)+B2532*C2532/SUM(C2447:C2532)+B2533*C2533/SUM(C2447:C2533)+B2534*C2534/SUM(C2447:C2534)+B2535*C2535/SUM(C2447:C2535))/5</f>
        <v>5.736606589168022</v>
      </c>
    </row>
    <row r="2534" spans="1:31" x14ac:dyDescent="0.3">
      <c r="A2534" s="1">
        <v>1972</v>
      </c>
      <c r="B2534" s="1">
        <v>87</v>
      </c>
      <c r="C2534" s="1">
        <v>0.23263700000000001</v>
      </c>
      <c r="D2534" s="1">
        <v>0.5</v>
      </c>
      <c r="E2534" s="1">
        <v>0.208396</v>
      </c>
      <c r="F2534" s="1">
        <v>3913.62</v>
      </c>
      <c r="G2534" s="1">
        <v>815.58</v>
      </c>
      <c r="H2534" s="1">
        <v>3505.82</v>
      </c>
      <c r="I2534" s="1">
        <v>13951.1</v>
      </c>
      <c r="J2534" s="1">
        <v>3.5648</v>
      </c>
      <c r="K2534" s="1"/>
      <c r="AE2534">
        <f>(B2532*C2532/SUM(C2447:C2532)+B2533*C2533/SUM(C2447:C2533)+B2534*C2534/SUM(C2447:C2534)+B2535*C2535/SUM(C2447:C2535)+B2536*C2536/SUM(C2447:C2536))/5</f>
        <v>5.8202465434949602</v>
      </c>
    </row>
    <row r="2535" spans="1:31" x14ac:dyDescent="0.3">
      <c r="A2535" s="1">
        <v>1972</v>
      </c>
      <c r="B2535" s="1">
        <v>88</v>
      </c>
      <c r="C2535" s="1">
        <v>0.24967700000000001</v>
      </c>
      <c r="D2535" s="1">
        <v>0.5</v>
      </c>
      <c r="E2535" s="1">
        <v>0.221967</v>
      </c>
      <c r="F2535" s="1">
        <v>3098.03</v>
      </c>
      <c r="G2535" s="1">
        <v>687.66</v>
      </c>
      <c r="H2535" s="1">
        <v>2754.2</v>
      </c>
      <c r="I2535" s="1">
        <v>10445.27</v>
      </c>
      <c r="J2535" s="1">
        <v>3.3715999999999999</v>
      </c>
      <c r="K2535" s="1"/>
      <c r="AE2535">
        <f>(B2533*C2533/SUM(C2447:C2533)+B2534*C2534/SUM(C2447:C2534)+B2535*C2535/SUM(C2447:C2535)+B2536*C2536/SUM(C2447:C2536)+B2537*C2537/SUM(C2447:C2537))/5</f>
        <v>5.8948468133766028</v>
      </c>
    </row>
    <row r="2536" spans="1:31" x14ac:dyDescent="0.3">
      <c r="A2536" s="1">
        <v>1972</v>
      </c>
      <c r="B2536" s="1">
        <v>89</v>
      </c>
      <c r="C2536" s="1">
        <v>0.26761200000000002</v>
      </c>
      <c r="D2536" s="1">
        <v>0.5</v>
      </c>
      <c r="E2536" s="1">
        <v>0.23602999999999999</v>
      </c>
      <c r="F2536" s="1">
        <v>2410.37</v>
      </c>
      <c r="G2536" s="1">
        <v>568.91999999999996</v>
      </c>
      <c r="H2536" s="1">
        <v>2125.91</v>
      </c>
      <c r="I2536" s="1">
        <v>7691.07</v>
      </c>
      <c r="J2536" s="1">
        <v>3.1907999999999999</v>
      </c>
      <c r="K2536" s="1"/>
      <c r="AE2536">
        <f>(B2534*C2534/SUM(C2447:C2534)+B2535*C2535/SUM(C2447:C2535)+B2536*C2536/SUM(C2447:C2536)+B2537*C2537/SUM(C2447:C2537)+B2538*C2538/SUM(C2447:C2538))/5</f>
        <v>5.9604623794886846</v>
      </c>
    </row>
    <row r="2537" spans="1:31" x14ac:dyDescent="0.3">
      <c r="A2537" s="1">
        <v>1972</v>
      </c>
      <c r="B2537" s="1">
        <v>90</v>
      </c>
      <c r="C2537" s="1">
        <v>0.28637099999999999</v>
      </c>
      <c r="D2537" s="1">
        <v>0.5</v>
      </c>
      <c r="E2537" s="1">
        <v>0.250502</v>
      </c>
      <c r="F2537" s="1">
        <v>1841.45</v>
      </c>
      <c r="G2537" s="1">
        <v>461.29</v>
      </c>
      <c r="H2537" s="1">
        <v>1610.81</v>
      </c>
      <c r="I2537" s="1">
        <v>5565.16</v>
      </c>
      <c r="J2537" s="1">
        <v>3.0222000000000002</v>
      </c>
      <c r="K2537" s="1"/>
      <c r="AE2537">
        <f>(B2535*C2535/SUM(C2447:C2535)+B2536*C2536/SUM(C2447:C2536)+B2537*C2537/SUM(C2447:C2537)+B2538*C2538/SUM(C2447:C2538)+B2539*C2539/SUM(C2447:C2539))/5</f>
        <v>6.0166767560292174</v>
      </c>
    </row>
    <row r="2538" spans="1:31" x14ac:dyDescent="0.3">
      <c r="A2538" s="1">
        <v>1972</v>
      </c>
      <c r="B2538" s="1">
        <v>91</v>
      </c>
      <c r="C2538" s="1">
        <v>0.30585200000000001</v>
      </c>
      <c r="D2538" s="1">
        <v>0.5</v>
      </c>
      <c r="E2538" s="1">
        <v>0.26528299999999999</v>
      </c>
      <c r="F2538" s="1">
        <v>1380.16</v>
      </c>
      <c r="G2538" s="1">
        <v>366.13</v>
      </c>
      <c r="H2538" s="1">
        <v>1197.0999999999999</v>
      </c>
      <c r="I2538" s="1">
        <v>3954.35</v>
      </c>
      <c r="J2538" s="1">
        <v>2.8651</v>
      </c>
      <c r="K2538" s="1"/>
      <c r="AE2538">
        <f>(B2536*C2536/SUM(C2447:C2536)+B2537*C2537/SUM(C2447:C2537)+B2538*C2538/SUM(C2447:C2538)+B2539*C2539/SUM(C2447:C2539)+B2540*C2540/SUM(C2447:C2540))/5</f>
        <v>6.064222391429972</v>
      </c>
    </row>
    <row r="2539" spans="1:31" x14ac:dyDescent="0.3">
      <c r="A2539" s="1">
        <v>1972</v>
      </c>
      <c r="B2539" s="1">
        <v>92</v>
      </c>
      <c r="C2539" s="1">
        <v>0.32592700000000002</v>
      </c>
      <c r="D2539" s="1">
        <v>0.5</v>
      </c>
      <c r="E2539" s="1">
        <v>0.28025600000000001</v>
      </c>
      <c r="F2539" s="1">
        <v>1014.03</v>
      </c>
      <c r="G2539" s="1">
        <v>284.19</v>
      </c>
      <c r="H2539" s="1">
        <v>871.94</v>
      </c>
      <c r="I2539" s="1">
        <v>2757.26</v>
      </c>
      <c r="J2539" s="1">
        <v>2.7191000000000001</v>
      </c>
      <c r="K2539" s="1"/>
      <c r="AE2539">
        <f>(B2537*C2537/SUM(C2447:C2537)+B2538*C2538/SUM(C2447:C2538)+B2539*C2539/SUM(C2447:C2539)+B2540*C2540/SUM(C2447:C2540)+B2541*C2541/SUM(C2447:C2541))/5</f>
        <v>6.1042346105285947</v>
      </c>
    </row>
    <row r="2540" spans="1:31" x14ac:dyDescent="0.3">
      <c r="A2540" s="1">
        <v>1972</v>
      </c>
      <c r="B2540" s="1">
        <v>93</v>
      </c>
      <c r="C2540" s="1">
        <v>0.34697099999999997</v>
      </c>
      <c r="D2540" s="1">
        <v>0.5</v>
      </c>
      <c r="E2540" s="1">
        <v>0.29567599999999999</v>
      </c>
      <c r="F2540" s="1">
        <v>729.84</v>
      </c>
      <c r="G2540" s="1">
        <v>215.8</v>
      </c>
      <c r="H2540" s="1">
        <v>621.94000000000005</v>
      </c>
      <c r="I2540" s="1">
        <v>1885.32</v>
      </c>
      <c r="J2540" s="1">
        <v>2.5832000000000002</v>
      </c>
      <c r="K2540" s="1"/>
      <c r="AE2540">
        <f>(B2538*C2538/SUM(C2447:C2538)+B2539*C2539/SUM(C2447:C2539)+B2540*C2540/SUM(C2447:C2540)+B2541*C2541/SUM(C2447:C2541)+B2542*C2542/SUM(C2447:C2542))/5</f>
        <v>6.1362415325969497</v>
      </c>
    </row>
    <row r="2541" spans="1:31" x14ac:dyDescent="0.3">
      <c r="A2541" s="1">
        <v>1972</v>
      </c>
      <c r="B2541" s="1">
        <v>94</v>
      </c>
      <c r="C2541" s="1">
        <v>0.36913200000000002</v>
      </c>
      <c r="D2541" s="1">
        <v>0.5</v>
      </c>
      <c r="E2541" s="1">
        <v>0.31161800000000001</v>
      </c>
      <c r="F2541" s="1">
        <v>514.04999999999995</v>
      </c>
      <c r="G2541" s="1">
        <v>160.19</v>
      </c>
      <c r="H2541" s="1">
        <v>433.95</v>
      </c>
      <c r="I2541" s="1">
        <v>1263.3800000000001</v>
      </c>
      <c r="J2541" s="1">
        <v>2.4577</v>
      </c>
      <c r="K2541" s="1"/>
      <c r="AE2541">
        <f>(B2539*C2539/SUM(C2447:C2539)+B2540*C2540/SUM(C2447:C2540)+B2541*C2541/SUM(C2447:C2541)+B2542*C2542/SUM(C2447:C2542)+B2543*C2543/SUM(C2447:C2543))/5</f>
        <v>6.1582793237451279</v>
      </c>
    </row>
    <row r="2542" spans="1:31" x14ac:dyDescent="0.3">
      <c r="A2542" s="1">
        <v>1972</v>
      </c>
      <c r="B2542" s="1">
        <v>95</v>
      </c>
      <c r="C2542" s="1">
        <v>0.39180599999999999</v>
      </c>
      <c r="D2542" s="1">
        <v>0.5</v>
      </c>
      <c r="E2542" s="1">
        <v>0.327623</v>
      </c>
      <c r="F2542" s="1">
        <v>353.86</v>
      </c>
      <c r="G2542" s="1">
        <v>115.93</v>
      </c>
      <c r="H2542" s="1">
        <v>295.89</v>
      </c>
      <c r="I2542" s="1">
        <v>829.43</v>
      </c>
      <c r="J2542" s="1">
        <v>2.3439000000000001</v>
      </c>
      <c r="K2542" s="1"/>
      <c r="AE2542">
        <f>(B2540*C2540/SUM(C2447:C2540)+B2541*C2541/SUM(C2447:C2541)+B2542*C2542/SUM(C2447:C2542)+B2543*C2543/SUM(C2447:C2543)+B2544*C2544/SUM(C2447:C2544))/5</f>
        <v>6.1669905447634461</v>
      </c>
    </row>
    <row r="2543" spans="1:31" x14ac:dyDescent="0.3">
      <c r="A2543" s="1">
        <v>1972</v>
      </c>
      <c r="B2543" s="1">
        <v>96</v>
      </c>
      <c r="C2543" s="1">
        <v>0.41423700000000002</v>
      </c>
      <c r="D2543" s="1">
        <v>0.5</v>
      </c>
      <c r="E2543" s="1">
        <v>0.34316200000000002</v>
      </c>
      <c r="F2543" s="1">
        <v>237.93</v>
      </c>
      <c r="G2543" s="1">
        <v>81.650000000000006</v>
      </c>
      <c r="H2543" s="1">
        <v>197.1</v>
      </c>
      <c r="I2543" s="1">
        <v>533.53</v>
      </c>
      <c r="J2543" s="1">
        <v>2.2423999999999999</v>
      </c>
      <c r="K2543" s="1"/>
      <c r="AE2543">
        <f>(B2541*C2541/SUM(C2447:C2541)+B2542*C2542/SUM(C2447:C2542)+B2543*C2543/SUM(C2447:C2543)+B2544*C2544/SUM(C2447:C2544)+B2545*C2545/SUM(C2447:C2545))/5</f>
        <v>6.1575057041829604</v>
      </c>
    </row>
    <row r="2544" spans="1:31" x14ac:dyDescent="0.3">
      <c r="A2544" s="1">
        <v>1972</v>
      </c>
      <c r="B2544" s="1">
        <v>97</v>
      </c>
      <c r="C2544" s="1">
        <v>0.43551200000000001</v>
      </c>
      <c r="D2544" s="1">
        <v>0.5</v>
      </c>
      <c r="E2544" s="1">
        <v>0.35763499999999998</v>
      </c>
      <c r="F2544" s="1">
        <v>156.28</v>
      </c>
      <c r="G2544" s="1">
        <v>55.89</v>
      </c>
      <c r="H2544" s="1">
        <v>128.33000000000001</v>
      </c>
      <c r="I2544" s="1">
        <v>336.43</v>
      </c>
      <c r="J2544" s="1">
        <v>2.1526999999999998</v>
      </c>
      <c r="K2544" s="1"/>
      <c r="AE2544">
        <f>(B2542*C2542/SUM(C2447:C2542)+B2543*C2543/SUM(C2447:C2543)+B2544*C2544/SUM(C2447:C2544)+B2545*C2545/SUM(C2447:C2545)+B2546*C2546/SUM(C2447:C2546))/5</f>
        <v>6.1270468108194338</v>
      </c>
    </row>
    <row r="2545" spans="1:31" x14ac:dyDescent="0.3">
      <c r="A2545" s="1">
        <v>1972</v>
      </c>
      <c r="B2545" s="1">
        <v>98</v>
      </c>
      <c r="C2545" s="1">
        <v>0.45517000000000002</v>
      </c>
      <c r="D2545" s="1">
        <v>0.5</v>
      </c>
      <c r="E2545" s="1">
        <v>0.37078499999999998</v>
      </c>
      <c r="F2545" s="1">
        <v>100.39</v>
      </c>
      <c r="G2545" s="1">
        <v>37.22</v>
      </c>
      <c r="H2545" s="1">
        <v>81.78</v>
      </c>
      <c r="I2545" s="1">
        <v>208.1</v>
      </c>
      <c r="J2545" s="1">
        <v>2.0729000000000002</v>
      </c>
      <c r="K2545" s="1"/>
      <c r="AE2545">
        <f>(B2543*C2543/SUM(C2447:C2543)+B2544*C2544/SUM(C2447:C2544)+B2545*C2545/SUM(C2447:C2545)+B2546*C2546/SUM(C2447:C2546)+B2547*C2547/SUM(C2447:C2547))/5</f>
        <v>6.0768176676451873</v>
      </c>
    </row>
    <row r="2546" spans="1:31" x14ac:dyDescent="0.3">
      <c r="A2546" s="1">
        <v>1972</v>
      </c>
      <c r="B2546" s="1">
        <v>99</v>
      </c>
      <c r="C2546" s="1">
        <v>0.47376200000000002</v>
      </c>
      <c r="D2546" s="1">
        <v>0.5</v>
      </c>
      <c r="E2546" s="1">
        <v>0.38302999999999998</v>
      </c>
      <c r="F2546" s="1">
        <v>63.17</v>
      </c>
      <c r="G2546" s="1">
        <v>24.19</v>
      </c>
      <c r="H2546" s="1">
        <v>51.07</v>
      </c>
      <c r="I2546" s="1">
        <v>126.32</v>
      </c>
      <c r="J2546" s="1">
        <v>1.9998</v>
      </c>
      <c r="K2546" s="1"/>
      <c r="AE2546">
        <f>(B2544*C2544/SUM(C2447:C2544)+B2545*C2545/SUM(C2447:C2545)+B2546*C2546/SUM(C2447:C2546)+B2547*C2547/SUM(C2447:C2547)+B2548*C2548/SUM(C2447:C2548))/5</f>
        <v>6.0116672083042442</v>
      </c>
    </row>
    <row r="2547" spans="1:31" x14ac:dyDescent="0.3">
      <c r="A2547" s="1">
        <v>1972</v>
      </c>
      <c r="B2547" s="1">
        <v>100</v>
      </c>
      <c r="C2547" s="1">
        <v>0.49188999999999999</v>
      </c>
      <c r="D2547" s="1">
        <v>0.5</v>
      </c>
      <c r="E2547" s="1">
        <v>0.39479300000000001</v>
      </c>
      <c r="F2547" s="1">
        <v>38.97</v>
      </c>
      <c r="G2547" s="1">
        <v>15.39</v>
      </c>
      <c r="H2547" s="1">
        <v>31.28</v>
      </c>
      <c r="I2547" s="1">
        <v>75.25</v>
      </c>
      <c r="J2547" s="1">
        <v>1.9309000000000001</v>
      </c>
      <c r="K2547" s="1"/>
      <c r="AE2547">
        <f>(B2545*C2545/SUM(C2447:C2545)+B2546*C2546/SUM(C2447:C2546)+B2547*C2547/SUM(C2447:C2547)+B2548*C2548/SUM(C2447:C2548)+B2549*C2549/SUM(C2447:C2549))/5</f>
        <v>5.9397692156614896</v>
      </c>
    </row>
    <row r="2548" spans="1:31" x14ac:dyDescent="0.3">
      <c r="A2548" s="1">
        <v>1972</v>
      </c>
      <c r="B2548" s="1">
        <v>101</v>
      </c>
      <c r="C2548" s="1">
        <v>0.51027100000000003</v>
      </c>
      <c r="D2548" s="1">
        <v>0.5</v>
      </c>
      <c r="E2548" s="1">
        <v>0.40654699999999999</v>
      </c>
      <c r="F2548" s="1">
        <v>23.59</v>
      </c>
      <c r="G2548" s="1">
        <v>9.59</v>
      </c>
      <c r="H2548" s="1">
        <v>18.79</v>
      </c>
      <c r="I2548" s="1">
        <v>43.97</v>
      </c>
      <c r="J2548" s="1">
        <v>1.8643000000000001</v>
      </c>
      <c r="K2548" s="1"/>
      <c r="AE2548">
        <f>(B2546*C2546/SUM(C2447:C2546)+B2547*C2547/SUM(C2447:C2547)+B2548*C2548/SUM(C2447:C2548)+B2549*C2549/SUM(C2447:C2549)+B2550*C2550/SUM(C2447:C2550))/5</f>
        <v>5.8702603001763531</v>
      </c>
    </row>
    <row r="2549" spans="1:31" x14ac:dyDescent="0.3">
      <c r="A2549" s="1">
        <v>1972</v>
      </c>
      <c r="B2549" s="1">
        <v>102</v>
      </c>
      <c r="C2549" s="1">
        <v>0.52974100000000002</v>
      </c>
      <c r="D2549" s="1">
        <v>0.5</v>
      </c>
      <c r="E2549" s="1">
        <v>0.41881099999999999</v>
      </c>
      <c r="F2549" s="1">
        <v>14</v>
      </c>
      <c r="G2549" s="1">
        <v>5.86</v>
      </c>
      <c r="H2549" s="1">
        <v>11.07</v>
      </c>
      <c r="I2549" s="1">
        <v>25.18</v>
      </c>
      <c r="J2549" s="1">
        <v>1.7988999999999999</v>
      </c>
      <c r="K2549" s="1"/>
      <c r="AE2549">
        <f>(B2547*C2547/SUM(C2447:C2547)+B2548*C2548/SUM(C2447:C2548)+B2549*C2549/SUM(C2447:C2549)+B2550*C2550/SUM(C2447:C2550)+B2551*C2551/SUM(C2447:C2551))/5</f>
        <v>5.808294376910272</v>
      </c>
    </row>
    <row r="2550" spans="1:31" x14ac:dyDescent="0.3">
      <c r="A2550" s="1">
        <v>1972</v>
      </c>
      <c r="B2550" s="1">
        <v>103</v>
      </c>
      <c r="C2550" s="1">
        <v>0.55098899999999995</v>
      </c>
      <c r="D2550" s="1">
        <v>0.5</v>
      </c>
      <c r="E2550" s="1">
        <v>0.431981</v>
      </c>
      <c r="F2550" s="1">
        <v>8.1300000000000008</v>
      </c>
      <c r="G2550" s="1">
        <v>3.51</v>
      </c>
      <c r="H2550" s="1">
        <v>6.38</v>
      </c>
      <c r="I2550" s="1">
        <v>14.11</v>
      </c>
      <c r="J2550" s="1">
        <v>1.7349000000000001</v>
      </c>
      <c r="K2550" s="1"/>
      <c r="AE2550">
        <f>(B2548*C2548/SUM(C2447:C2548)+B2549*C2549/SUM(C2447:C2549)+B2550*C2550/SUM(C2447:C2550)+B2551*C2551/SUM(C2447:C2551)+B2552*C2552/SUM(C2447:C2552))/5</f>
        <v>5.7549787204220024</v>
      </c>
    </row>
    <row r="2551" spans="1:31" x14ac:dyDescent="0.3">
      <c r="A2551" s="1">
        <v>1972</v>
      </c>
      <c r="B2551" s="1">
        <v>104</v>
      </c>
      <c r="C2551" s="1">
        <v>0.57354899999999998</v>
      </c>
      <c r="D2551" s="1">
        <v>0.5</v>
      </c>
      <c r="E2551" s="1">
        <v>0.44572600000000001</v>
      </c>
      <c r="F2551" s="1">
        <v>4.62</v>
      </c>
      <c r="G2551" s="1">
        <v>2.06</v>
      </c>
      <c r="H2551" s="1">
        <v>3.59</v>
      </c>
      <c r="I2551" s="1">
        <v>7.74</v>
      </c>
      <c r="J2551" s="1">
        <v>1.6739999999999999</v>
      </c>
      <c r="K2551" s="1"/>
      <c r="AE2551">
        <f>(B2549*C2549/SUM(C2447:C2549)+B2550*C2550/SUM(C2447:C2550)+B2551*C2551/SUM(C2447:C2551)+B2552*C2552/SUM(C2447:C2552)+B2553*C2553/SUM(C2447:C2553))/5</f>
        <v>5.7077579891517463</v>
      </c>
    </row>
    <row r="2552" spans="1:31" x14ac:dyDescent="0.3">
      <c r="A2552" s="1">
        <v>1972</v>
      </c>
      <c r="B2552" s="1">
        <v>105</v>
      </c>
      <c r="C2552" s="1">
        <v>0.59651299999999996</v>
      </c>
      <c r="D2552" s="1">
        <v>0.5</v>
      </c>
      <c r="E2552" s="1">
        <v>0.45947199999999999</v>
      </c>
      <c r="F2552" s="1">
        <v>2.56</v>
      </c>
      <c r="G2552" s="1">
        <v>1.18</v>
      </c>
      <c r="H2552" s="1">
        <v>1.97</v>
      </c>
      <c r="I2552" s="1">
        <v>4.1399999999999997</v>
      </c>
      <c r="J2552" s="1">
        <v>1.6181000000000001</v>
      </c>
      <c r="K2552" s="1"/>
      <c r="AE2552">
        <f>(B2550*C2550/SUM(C2447:C2550)+B2551*C2551/SUM(C2447:C2551)+B2552*C2552/SUM(C2447:C2552)+B2553*C2553/SUM(C2447:C2553)+B2554*C2554/SUM(C2447:C2554))/5</f>
        <v>5.6607516462222485</v>
      </c>
    </row>
    <row r="2553" spans="1:31" x14ac:dyDescent="0.3">
      <c r="A2553" s="1">
        <v>1972</v>
      </c>
      <c r="B2553" s="1">
        <v>106</v>
      </c>
      <c r="C2553" s="1">
        <v>0.61882199999999998</v>
      </c>
      <c r="D2553" s="1">
        <v>0.5</v>
      </c>
      <c r="E2553" s="1">
        <v>0.47259499999999999</v>
      </c>
      <c r="F2553" s="1">
        <v>1.38</v>
      </c>
      <c r="G2553" s="1">
        <v>0.65</v>
      </c>
      <c r="H2553" s="1">
        <v>1.06</v>
      </c>
      <c r="I2553" s="1">
        <v>2.17</v>
      </c>
      <c r="J2553" s="1">
        <v>1.5685</v>
      </c>
      <c r="K2553" s="1"/>
      <c r="AE2553">
        <f>(B2551*C2551/SUM(C2447:C2551)+B2552*C2552/SUM(C2447:C2552)+B2553*C2553/SUM(C2447:C2553)+B2554*C2554/SUM(C2447:C2554)+B2555*C2555/SUM(C2447:C2555))/5</f>
        <v>5.6081363526579011</v>
      </c>
    </row>
    <row r="2554" spans="1:31" x14ac:dyDescent="0.3">
      <c r="A2554" s="1">
        <v>1972</v>
      </c>
      <c r="B2554" s="1">
        <v>107</v>
      </c>
      <c r="C2554" s="1">
        <v>0.63926400000000005</v>
      </c>
      <c r="D2554" s="1">
        <v>0.5</v>
      </c>
      <c r="E2554" s="1">
        <v>0.48442600000000002</v>
      </c>
      <c r="F2554" s="1">
        <v>0.73</v>
      </c>
      <c r="G2554" s="1">
        <v>0.35</v>
      </c>
      <c r="H2554" s="1">
        <v>0.55000000000000004</v>
      </c>
      <c r="I2554" s="1">
        <v>1.1100000000000001</v>
      </c>
      <c r="J2554" s="1">
        <v>1.5259</v>
      </c>
      <c r="K2554" s="1"/>
      <c r="AE2554">
        <f>(B2552*C2552/SUM(C2447:C2552)+B2553*C2553/SUM(C2447:C2553)+B2554*C2554/SUM(C2447:C2554)+B2555*C2555/SUM(C2447:C2555)+B2556*C2556/SUM(C2447:C2556))/5</f>
        <v>5.5474189960013582</v>
      </c>
    </row>
    <row r="2555" spans="1:31" x14ac:dyDescent="0.3">
      <c r="A2555" s="1">
        <v>1972</v>
      </c>
      <c r="B2555" s="1">
        <v>108</v>
      </c>
      <c r="C2555" s="1">
        <v>0.65808999999999995</v>
      </c>
      <c r="D2555" s="1">
        <v>0.5</v>
      </c>
      <c r="E2555" s="1">
        <v>0.49515999999999999</v>
      </c>
      <c r="F2555" s="1">
        <v>0.38</v>
      </c>
      <c r="G2555" s="1">
        <v>0.19</v>
      </c>
      <c r="H2555" s="1">
        <v>0.28000000000000003</v>
      </c>
      <c r="I2555" s="1">
        <v>0.56000000000000005</v>
      </c>
      <c r="J2555" s="1">
        <v>1.4898</v>
      </c>
      <c r="K2555" s="1"/>
      <c r="AE2555">
        <f>(B2553*C2553/SUM(C2447:C2553)+B2554*C2554/SUM(C2447:C2554)+B2555*C2555/SUM(C2447:C2555)+B2556*C2556/SUM(C2447:C2556)+B2557*C2557/SUM(C2447:C2557))/5</f>
        <v>5.4777691077372106</v>
      </c>
    </row>
    <row r="2556" spans="1:31" x14ac:dyDescent="0.3">
      <c r="A2556" s="1">
        <v>1972</v>
      </c>
      <c r="B2556" s="1">
        <v>109</v>
      </c>
      <c r="C2556" s="1">
        <v>0.67622899999999997</v>
      </c>
      <c r="D2556" s="1">
        <v>0.5</v>
      </c>
      <c r="E2556" s="1">
        <v>0.50536000000000003</v>
      </c>
      <c r="F2556" s="1">
        <v>0.19</v>
      </c>
      <c r="G2556" s="1">
        <v>0.1</v>
      </c>
      <c r="H2556" s="1">
        <v>0.14000000000000001</v>
      </c>
      <c r="I2556" s="1">
        <v>0.28000000000000003</v>
      </c>
      <c r="J2556" s="1">
        <v>1.4607000000000001</v>
      </c>
      <c r="K2556" s="1"/>
      <c r="AE2556">
        <f>(B2555*C2555/SUM(C2447:C2555)+B2556*C2556/SUM(C2447:C2556)+B2557*C2557/SUM(C2447:C2557))/3</f>
        <v>5.4025647792017466</v>
      </c>
    </row>
    <row r="2557" spans="1:31" x14ac:dyDescent="0.3">
      <c r="A2557" s="1">
        <v>1972</v>
      </c>
      <c r="B2557" s="1">
        <v>110</v>
      </c>
      <c r="C2557" s="1">
        <v>0.69337300000000002</v>
      </c>
      <c r="D2557" s="1">
        <v>1.442226</v>
      </c>
      <c r="E2557" s="1">
        <v>1</v>
      </c>
      <c r="F2557" s="1">
        <v>0.09</v>
      </c>
      <c r="G2557" s="1">
        <v>0.09</v>
      </c>
      <c r="H2557" s="1">
        <v>0.14000000000000001</v>
      </c>
      <c r="I2557" s="1">
        <v>0.14000000000000001</v>
      </c>
      <c r="J2557" s="1">
        <v>1.4421999999999999</v>
      </c>
      <c r="K2557" s="1"/>
      <c r="AE2557">
        <f>(B2557*C2557/SUM(C2447:C2557))</f>
        <v>5.3212522236701352</v>
      </c>
    </row>
    <row r="2558" spans="1:31" x14ac:dyDescent="0.3">
      <c r="A2558" s="1">
        <v>1973</v>
      </c>
      <c r="B2558" s="1">
        <v>0</v>
      </c>
      <c r="C2558" s="1">
        <v>0.15143899999999999</v>
      </c>
      <c r="D2558" s="1">
        <v>0.35</v>
      </c>
      <c r="E2558" s="1">
        <v>0.13786799999999999</v>
      </c>
      <c r="F2558" s="1">
        <v>100000</v>
      </c>
      <c r="G2558" s="1">
        <v>13786.77</v>
      </c>
      <c r="H2558" s="1">
        <v>91038.6</v>
      </c>
      <c r="I2558" s="1">
        <v>4567757.1399999997</v>
      </c>
      <c r="J2558" s="1">
        <v>45.677599999999998</v>
      </c>
      <c r="K2558" s="1"/>
      <c r="AE2558">
        <f>B2558*C2558/SUM(C2558:C2558)</f>
        <v>0</v>
      </c>
    </row>
    <row r="2559" spans="1:31" x14ac:dyDescent="0.3">
      <c r="A2559" s="1">
        <v>1973</v>
      </c>
      <c r="B2559" s="1">
        <v>1</v>
      </c>
      <c r="C2559" s="1">
        <v>6.4217999999999997E-2</v>
      </c>
      <c r="D2559" s="1">
        <v>0.5</v>
      </c>
      <c r="E2559" s="1">
        <v>6.2219999999999998E-2</v>
      </c>
      <c r="F2559" s="1">
        <v>86213.23</v>
      </c>
      <c r="G2559" s="1">
        <v>5364.19</v>
      </c>
      <c r="H2559" s="1">
        <v>83531.13</v>
      </c>
      <c r="I2559" s="1">
        <v>4476718.54</v>
      </c>
      <c r="J2559" s="1">
        <v>51.926099999999998</v>
      </c>
      <c r="K2559" s="1"/>
      <c r="AE2559">
        <f>(B2558*C2558/SUM(C2558:C2558)+B2559*C2559/SUM(C2558:C2559)+B2560*C2560/SUM(C2558:C2560))/3</f>
        <v>0.18644602839282376</v>
      </c>
    </row>
    <row r="2560" spans="1:31" x14ac:dyDescent="0.3">
      <c r="A2560" s="1">
        <v>1973</v>
      </c>
      <c r="B2560" s="1">
        <v>2</v>
      </c>
      <c r="C2560" s="1">
        <v>3.2446999999999997E-2</v>
      </c>
      <c r="D2560" s="1">
        <v>0.5</v>
      </c>
      <c r="E2560" s="1">
        <v>3.1928999999999999E-2</v>
      </c>
      <c r="F2560" s="1">
        <v>80849.03</v>
      </c>
      <c r="G2560" s="1">
        <v>2581.4299999999998</v>
      </c>
      <c r="H2560" s="1">
        <v>79558.320000000007</v>
      </c>
      <c r="I2560" s="1">
        <v>4393187.41</v>
      </c>
      <c r="J2560" s="1">
        <v>54.338200000000001</v>
      </c>
      <c r="K2560" s="1"/>
      <c r="AE2560">
        <f>(B2558*C2558/SUM(C2558:C2558)+B2559*C2559/SUM(C2558:C2559)+B2560*C2560/SUM(C2558:C2560)+B2561*C2561/SUM(C2558:C2561)+B2562*C2562/SUM(C2558:C2562))/5</f>
        <v>0.19967670728266307</v>
      </c>
    </row>
    <row r="2561" spans="1:31" x14ac:dyDescent="0.3">
      <c r="A2561" s="1">
        <v>1973</v>
      </c>
      <c r="B2561" s="1">
        <v>3</v>
      </c>
      <c r="C2561" s="1">
        <v>2.0730999999999999E-2</v>
      </c>
      <c r="D2561" s="1">
        <v>0.5</v>
      </c>
      <c r="E2561" s="1">
        <v>2.0518000000000002E-2</v>
      </c>
      <c r="F2561" s="1">
        <v>78267.600000000006</v>
      </c>
      <c r="G2561" s="1">
        <v>1605.93</v>
      </c>
      <c r="H2561" s="1">
        <v>77464.639999999999</v>
      </c>
      <c r="I2561" s="1">
        <v>4313629.0999999996</v>
      </c>
      <c r="J2561" s="1">
        <v>55.113900000000001</v>
      </c>
      <c r="K2561" s="1"/>
      <c r="AE2561">
        <f>(B2559*C2559/SUM(C2558:C2559)+B2560*C2560/SUM(C2558:C2560)+B2561*C2561/SUM(C2558:C2561)+B2562*C2562/SUM(C2558:C2562)+B2563*C2563/SUM(C2558:C2563))/5</f>
        <v>0.23766732328160459</v>
      </c>
    </row>
    <row r="2562" spans="1:31" x14ac:dyDescent="0.3">
      <c r="A2562" s="1">
        <v>1973</v>
      </c>
      <c r="B2562" s="1">
        <v>4</v>
      </c>
      <c r="C2562" s="1">
        <v>1.4723999999999999E-2</v>
      </c>
      <c r="D2562" s="1">
        <v>0.5</v>
      </c>
      <c r="E2562" s="1">
        <v>1.4617E-2</v>
      </c>
      <c r="F2562" s="1">
        <v>76661.67</v>
      </c>
      <c r="G2562" s="1">
        <v>1120.55</v>
      </c>
      <c r="H2562" s="1">
        <v>76101.399999999994</v>
      </c>
      <c r="I2562" s="1">
        <v>4236164.46</v>
      </c>
      <c r="J2562" s="1">
        <v>55.257899999999999</v>
      </c>
      <c r="K2562" s="1"/>
      <c r="AE2562">
        <f>(B2560*C2560/SUM(C2558:C2560)+B2561*C2561/SUM(C2558:C2561)+B2562*C2562/SUM(C2558:C2562)+B2563*C2563/SUM(C2558:C2563)+B2564*C2564/SUM(C2558:C2564))/5</f>
        <v>0.21371237603677473</v>
      </c>
    </row>
    <row r="2563" spans="1:31" x14ac:dyDescent="0.3">
      <c r="A2563" s="1">
        <v>1973</v>
      </c>
      <c r="B2563" s="1">
        <v>5</v>
      </c>
      <c r="C2563" s="1">
        <v>1.1198E-2</v>
      </c>
      <c r="D2563" s="1">
        <v>0.5</v>
      </c>
      <c r="E2563" s="1">
        <v>1.1135000000000001E-2</v>
      </c>
      <c r="F2563" s="1">
        <v>75541.119999999995</v>
      </c>
      <c r="G2563" s="1">
        <v>841.16</v>
      </c>
      <c r="H2563" s="1">
        <v>75120.539999999994</v>
      </c>
      <c r="I2563" s="1">
        <v>4160063.06</v>
      </c>
      <c r="J2563" s="1">
        <v>55.0702</v>
      </c>
      <c r="K2563" s="1"/>
      <c r="AE2563">
        <f>(B2561*C2561/SUM(C2558:C2561)+B2562*C2562/SUM(C2558:C2562)+B2563*C2563/SUM(C2558:C2563)+B2564*C2564/SUM(C2558:C2564)+B2565*C2565/SUM(C2558:C2565))/5</f>
        <v>0.19541418324562382</v>
      </c>
    </row>
    <row r="2564" spans="1:31" x14ac:dyDescent="0.3">
      <c r="A2564" s="1">
        <v>1973</v>
      </c>
      <c r="B2564" s="1">
        <v>6</v>
      </c>
      <c r="C2564" s="1">
        <v>9.0119999999999992E-3</v>
      </c>
      <c r="D2564" s="1">
        <v>0.5</v>
      </c>
      <c r="E2564" s="1">
        <v>8.9709999999999998E-3</v>
      </c>
      <c r="F2564" s="1">
        <v>74699.960000000006</v>
      </c>
      <c r="G2564" s="1">
        <v>670.16</v>
      </c>
      <c r="H2564" s="1">
        <v>74364.87</v>
      </c>
      <c r="I2564" s="1">
        <v>4084942.53</v>
      </c>
      <c r="J2564" s="1">
        <v>54.684699999999999</v>
      </c>
      <c r="K2564" s="1"/>
      <c r="AE2564">
        <f>(B2562*C2562/SUM(C2558:C2562)+B2563*C2563/SUM(C2558:C2563)+B2564*C2564/SUM(C2558:C2564)+B2565*C2565/SUM(C2558:C2565)+B2566*C2566/SUM(C2558:C2566))/5</f>
        <v>0.1815515843161184</v>
      </c>
    </row>
    <row r="2565" spans="1:31" x14ac:dyDescent="0.3">
      <c r="A2565" s="1">
        <v>1973</v>
      </c>
      <c r="B2565" s="1">
        <v>7</v>
      </c>
      <c r="C2565" s="1">
        <v>7.5640000000000004E-3</v>
      </c>
      <c r="D2565" s="1">
        <v>0.5</v>
      </c>
      <c r="E2565" s="1">
        <v>7.535E-3</v>
      </c>
      <c r="F2565" s="1">
        <v>74029.789999999994</v>
      </c>
      <c r="G2565" s="1">
        <v>557.82000000000005</v>
      </c>
      <c r="H2565" s="1">
        <v>73750.880000000005</v>
      </c>
      <c r="I2565" s="1">
        <v>4010577.65</v>
      </c>
      <c r="J2565" s="1">
        <v>54.175199999999997</v>
      </c>
      <c r="K2565" s="1"/>
      <c r="AE2565">
        <f>(B2563*C2563/SUM(C2558:C2563)+B2564*C2564/SUM(C2558:C2564)+B2565*C2565/SUM(C2558:C2565)+B2566*C2566/SUM(C2558:C2566)+B2567*C2567/SUM(C2558:C2567))/5</f>
        <v>0.17075060674806969</v>
      </c>
    </row>
    <row r="2566" spans="1:31" x14ac:dyDescent="0.3">
      <c r="A2566" s="1">
        <v>1973</v>
      </c>
      <c r="B2566" s="1">
        <v>8</v>
      </c>
      <c r="C2566" s="1">
        <v>6.4359999999999999E-3</v>
      </c>
      <c r="D2566" s="1">
        <v>0.5</v>
      </c>
      <c r="E2566" s="1">
        <v>6.4159999999999998E-3</v>
      </c>
      <c r="F2566" s="1">
        <v>73471.97</v>
      </c>
      <c r="G2566" s="1">
        <v>471.38</v>
      </c>
      <c r="H2566" s="1">
        <v>73236.28</v>
      </c>
      <c r="I2566" s="1">
        <v>3936826.77</v>
      </c>
      <c r="J2566" s="1">
        <v>53.582700000000003</v>
      </c>
      <c r="K2566" s="1"/>
      <c r="AE2566">
        <f>(B2564*C2564/SUM(C2558:C2564)+B2565*C2565/SUM(C2558:C2565)+B2566*C2566/SUM(C2558:C2566)+B2567*C2567/SUM(C2558:C2567)+B2568*C2568/SUM(C2558:C2568))/5</f>
        <v>0.16235056808536677</v>
      </c>
    </row>
    <row r="2567" spans="1:31" x14ac:dyDescent="0.3">
      <c r="A2567" s="1">
        <v>1973</v>
      </c>
      <c r="B2567" s="1">
        <v>9</v>
      </c>
      <c r="C2567" s="1">
        <v>5.5209999999999999E-3</v>
      </c>
      <c r="D2567" s="1">
        <v>0.5</v>
      </c>
      <c r="E2567" s="1">
        <v>5.5059999999999996E-3</v>
      </c>
      <c r="F2567" s="1">
        <v>73000.59</v>
      </c>
      <c r="G2567" s="1">
        <v>401.94</v>
      </c>
      <c r="H2567" s="1">
        <v>72799.62</v>
      </c>
      <c r="I2567" s="1">
        <v>3863590.49</v>
      </c>
      <c r="J2567" s="1">
        <v>52.9255</v>
      </c>
      <c r="K2567" s="1"/>
      <c r="AE2567">
        <f>(B2565*C2565/SUM(C2558:C2565)+B2566*C2566/SUM(C2558:C2566)+B2567*C2567/SUM(C2558:C2567)+B2568*C2568/SUM(C2558:C2568)+B2569*C2569/SUM(C2558:C2569))/5</f>
        <v>0.15619808318659453</v>
      </c>
    </row>
    <row r="2568" spans="1:31" x14ac:dyDescent="0.3">
      <c r="A2568" s="1">
        <v>1973</v>
      </c>
      <c r="B2568" s="1">
        <v>10</v>
      </c>
      <c r="C2568" s="1">
        <v>4.8549999999999999E-3</v>
      </c>
      <c r="D2568" s="1">
        <v>0.5</v>
      </c>
      <c r="E2568" s="1">
        <v>4.8440000000000002E-3</v>
      </c>
      <c r="F2568" s="1">
        <v>72598.649999999994</v>
      </c>
      <c r="G2568" s="1">
        <v>351.65</v>
      </c>
      <c r="H2568" s="1">
        <v>72422.83</v>
      </c>
      <c r="I2568" s="1">
        <v>3790790.86</v>
      </c>
      <c r="J2568" s="1">
        <v>52.215699999999998</v>
      </c>
      <c r="K2568" s="1"/>
      <c r="AE2568">
        <f>(B2566*C2566/SUM(C2558:C2566)+B2567*C2567/SUM(C2558:C2567)+B2568*C2568/SUM(C2558:C2568)+B2569*C2569/SUM(C2558:C2569)+B2570*C2570/SUM(C2558:C2570))/5</f>
        <v>0.15302781875259341</v>
      </c>
    </row>
    <row r="2569" spans="1:31" x14ac:dyDescent="0.3">
      <c r="A2569" s="1">
        <v>1973</v>
      </c>
      <c r="B2569" s="1">
        <v>11</v>
      </c>
      <c r="C2569" s="1">
        <v>4.4520000000000002E-3</v>
      </c>
      <c r="D2569" s="1">
        <v>0.5</v>
      </c>
      <c r="E2569" s="1">
        <v>4.4429999999999999E-3</v>
      </c>
      <c r="F2569" s="1">
        <v>72247.009999999995</v>
      </c>
      <c r="G2569" s="1">
        <v>320.95999999999998</v>
      </c>
      <c r="H2569" s="1">
        <v>72086.53</v>
      </c>
      <c r="I2569" s="1">
        <v>3718368.03</v>
      </c>
      <c r="J2569" s="1">
        <v>51.467399999999998</v>
      </c>
      <c r="K2569" s="1"/>
      <c r="AE2569">
        <f>(B2567*C2567/SUM(C2558:C2567)+B2568*C2568/SUM(C2558:C2568)+B2569*C2569/SUM(C2558:C2569)+B2570*C2570/SUM(C2558:C2570)+B2571*C2571/SUM(C2558:C2571))/5</f>
        <v>0.15400278397645278</v>
      </c>
    </row>
    <row r="2570" spans="1:31" x14ac:dyDescent="0.3">
      <c r="A2570" s="1">
        <v>1973</v>
      </c>
      <c r="B2570" s="1">
        <v>12</v>
      </c>
      <c r="C2570" s="1">
        <v>4.3299999999999996E-3</v>
      </c>
      <c r="D2570" s="1">
        <v>0.5</v>
      </c>
      <c r="E2570" s="1">
        <v>4.3210000000000002E-3</v>
      </c>
      <c r="F2570" s="1">
        <v>71926.05</v>
      </c>
      <c r="G2570" s="1">
        <v>310.77999999999997</v>
      </c>
      <c r="H2570" s="1">
        <v>71770.66</v>
      </c>
      <c r="I2570" s="1">
        <v>3646281.5</v>
      </c>
      <c r="J2570" s="1">
        <v>50.694899999999997</v>
      </c>
      <c r="K2570" s="1"/>
      <c r="AE2570">
        <f>(B2568*C2568/SUM(C2558:C2568)+B2569*C2569/SUM(C2558:C2569)+B2570*C2570/SUM(C2558:C2570)+B2571*C2571/SUM(C2558:C2571)+B2572*C2572/SUM(C2558:C2572))/5</f>
        <v>0.15943575133659776</v>
      </c>
    </row>
    <row r="2571" spans="1:31" x14ac:dyDescent="0.3">
      <c r="A2571" s="1">
        <v>1973</v>
      </c>
      <c r="B2571" s="1">
        <v>13</v>
      </c>
      <c r="C2571" s="1">
        <v>4.3819999999999996E-3</v>
      </c>
      <c r="D2571" s="1">
        <v>0.5</v>
      </c>
      <c r="E2571" s="1">
        <v>4.372E-3</v>
      </c>
      <c r="F2571" s="1">
        <v>71615.27</v>
      </c>
      <c r="G2571" s="1">
        <v>313.11</v>
      </c>
      <c r="H2571" s="1">
        <v>71458.720000000001</v>
      </c>
      <c r="I2571" s="1">
        <v>3574510.84</v>
      </c>
      <c r="J2571" s="1">
        <v>49.912700000000001</v>
      </c>
      <c r="K2571" s="1"/>
      <c r="AE2571">
        <f>(B2569*C2569/SUM(C2558:C2569)+B2570*C2570/SUM(C2558:C2570)+B2571*C2571/SUM(C2558:C2571)+B2572*C2572/SUM(C2558:C2572)+B2573*C2573/SUM(C2558:C2573))/5</f>
        <v>0.16900327064113743</v>
      </c>
    </row>
    <row r="2572" spans="1:31" x14ac:dyDescent="0.3">
      <c r="A2572" s="1">
        <v>1973</v>
      </c>
      <c r="B2572" s="1">
        <v>14</v>
      </c>
      <c r="C2572" s="1">
        <v>4.4669999999999996E-3</v>
      </c>
      <c r="D2572" s="1">
        <v>0.5</v>
      </c>
      <c r="E2572" s="1">
        <v>4.457E-3</v>
      </c>
      <c r="F2572" s="1">
        <v>71302.16</v>
      </c>
      <c r="G2572" s="1">
        <v>317.77999999999997</v>
      </c>
      <c r="H2572" s="1">
        <v>71143.27</v>
      </c>
      <c r="I2572" s="1">
        <v>3503052.13</v>
      </c>
      <c r="J2572" s="1">
        <v>49.1297</v>
      </c>
      <c r="K2572" s="1"/>
      <c r="AE2572">
        <f>(B2570*C2570/SUM(C2558:C2570)+B2571*C2571/SUM(C2558:C2571)+B2572*C2572/SUM(C2558:C2572)+B2573*C2573/SUM(C2558:C2573)+B2574*C2574/SUM(C2558:C2574))/5</f>
        <v>0.18180864372441213</v>
      </c>
    </row>
    <row r="2573" spans="1:31" x14ac:dyDescent="0.3">
      <c r="A2573" s="1">
        <v>1973</v>
      </c>
      <c r="B2573" s="1">
        <v>15</v>
      </c>
      <c r="C2573" s="1">
        <v>4.5729999999999998E-3</v>
      </c>
      <c r="D2573" s="1">
        <v>0.5</v>
      </c>
      <c r="E2573" s="1">
        <v>4.5630000000000002E-3</v>
      </c>
      <c r="F2573" s="1">
        <v>70984.38</v>
      </c>
      <c r="G2573" s="1">
        <v>323.89999999999998</v>
      </c>
      <c r="H2573" s="1">
        <v>70822.429999999993</v>
      </c>
      <c r="I2573" s="1">
        <v>3431908.86</v>
      </c>
      <c r="J2573" s="1">
        <v>48.3474</v>
      </c>
      <c r="K2573" s="1"/>
      <c r="AE2573">
        <f>(B2571*C2571/SUM(C2558:C2571)+B2572*C2572/SUM(C2558:C2572)+B2573*C2573/SUM(C2558:C2573)+B2574*C2574/SUM(C2558:C2574)+B2575*C2575/SUM(C2558:C2575))/5</f>
        <v>0.19629106752058223</v>
      </c>
    </row>
    <row r="2574" spans="1:31" x14ac:dyDescent="0.3">
      <c r="A2574" s="1">
        <v>1973</v>
      </c>
      <c r="B2574" s="1">
        <v>16</v>
      </c>
      <c r="C2574" s="1">
        <v>4.6880000000000003E-3</v>
      </c>
      <c r="D2574" s="1">
        <v>0.5</v>
      </c>
      <c r="E2574" s="1">
        <v>4.6769999999999997E-3</v>
      </c>
      <c r="F2574" s="1">
        <v>70660.479999999996</v>
      </c>
      <c r="G2574" s="1">
        <v>330.5</v>
      </c>
      <c r="H2574" s="1">
        <v>70495.23</v>
      </c>
      <c r="I2574" s="1">
        <v>3361086.43</v>
      </c>
      <c r="J2574" s="1">
        <v>47.566699999999997</v>
      </c>
      <c r="K2574" s="1"/>
      <c r="AE2574">
        <f>(B2572*C2572/SUM(C2558:C2572)+B2573*C2573/SUM(C2558:C2573)+B2574*C2574/SUM(C2558:C2574)+B2575*C2575/SUM(C2558:C2575)+B2576*C2576/SUM(C2558:C2576))/5</f>
        <v>0.21147866338186017</v>
      </c>
    </row>
    <row r="2575" spans="1:31" x14ac:dyDescent="0.3">
      <c r="A2575" s="1">
        <v>1973</v>
      </c>
      <c r="B2575" s="1">
        <v>17</v>
      </c>
      <c r="C2575" s="1">
        <v>4.797E-3</v>
      </c>
      <c r="D2575" s="1">
        <v>0.5</v>
      </c>
      <c r="E2575" s="1">
        <v>4.7860000000000003E-3</v>
      </c>
      <c r="F2575" s="1">
        <v>70329.98</v>
      </c>
      <c r="G2575" s="1">
        <v>336.58</v>
      </c>
      <c r="H2575" s="1">
        <v>70161.69</v>
      </c>
      <c r="I2575" s="1">
        <v>3290591.2</v>
      </c>
      <c r="J2575" s="1">
        <v>46.7879</v>
      </c>
      <c r="K2575" s="1"/>
      <c r="AE2575">
        <f>(B2573*C2573/SUM(C2558:C2573)+B2574*C2574/SUM(C2558:C2574)+B2575*C2575/SUM(C2558:C2575)+B2576*C2576/SUM(C2558:C2576)+B2577*C2577/SUM(C2558:C2577))/5</f>
        <v>0.22753276295372826</v>
      </c>
    </row>
    <row r="2576" spans="1:31" x14ac:dyDescent="0.3">
      <c r="A2576" s="1">
        <v>1973</v>
      </c>
      <c r="B2576" s="1">
        <v>18</v>
      </c>
      <c r="C2576" s="1">
        <v>4.921E-3</v>
      </c>
      <c r="D2576" s="1">
        <v>0.5</v>
      </c>
      <c r="E2576" s="1">
        <v>4.9090000000000002E-3</v>
      </c>
      <c r="F2576" s="1">
        <v>69993.41</v>
      </c>
      <c r="G2576" s="1">
        <v>343.6</v>
      </c>
      <c r="H2576" s="1">
        <v>69821.600000000006</v>
      </c>
      <c r="I2576" s="1">
        <v>3220429.51</v>
      </c>
      <c r="J2576" s="1">
        <v>46.0105</v>
      </c>
      <c r="K2576" s="1"/>
      <c r="AE2576">
        <f>(B2574*C2574/SUM(C2558:C2574)+B2575*C2575/SUM(C2558:C2575)+B2576*C2576/SUM(C2558:C2576)+B2577*C2577/SUM(C2558:C2577)+B2578*C2578/SUM(C2558:C2578))/5</f>
        <v>0.24461386953758701</v>
      </c>
    </row>
    <row r="2577" spans="1:31" x14ac:dyDescent="0.3">
      <c r="A2577" s="1">
        <v>1973</v>
      </c>
      <c r="B2577" s="1">
        <v>19</v>
      </c>
      <c r="C2577" s="1">
        <v>5.0829999999999998E-3</v>
      </c>
      <c r="D2577" s="1">
        <v>0.5</v>
      </c>
      <c r="E2577" s="1">
        <v>5.0699999999999999E-3</v>
      </c>
      <c r="F2577" s="1">
        <v>69649.8</v>
      </c>
      <c r="G2577" s="1">
        <v>353.11</v>
      </c>
      <c r="H2577" s="1">
        <v>69473.25</v>
      </c>
      <c r="I2577" s="1">
        <v>3150607.9</v>
      </c>
      <c r="J2577" s="1">
        <v>45.234999999999999</v>
      </c>
      <c r="K2577" s="1"/>
      <c r="AE2577">
        <f>(B2575*C2575/SUM(C2558:C2575)+B2576*C2576/SUM(C2558:C2576)+B2577*C2577/SUM(C2558:C2577)+B2578*C2578/SUM(C2558:C2578)+B2579*C2579/SUM(C2558:C2579))/5</f>
        <v>0.26360654448748549</v>
      </c>
    </row>
    <row r="2578" spans="1:31" x14ac:dyDescent="0.3">
      <c r="A2578" s="1">
        <v>1973</v>
      </c>
      <c r="B2578" s="1">
        <v>20</v>
      </c>
      <c r="C2578" s="1">
        <v>5.274E-3</v>
      </c>
      <c r="D2578" s="1">
        <v>0.5</v>
      </c>
      <c r="E2578" s="1">
        <v>5.2610000000000001E-3</v>
      </c>
      <c r="F2578" s="1">
        <v>69296.69</v>
      </c>
      <c r="G2578" s="1">
        <v>364.54</v>
      </c>
      <c r="H2578" s="1">
        <v>69114.42</v>
      </c>
      <c r="I2578" s="1">
        <v>3081134.65</v>
      </c>
      <c r="J2578" s="1">
        <v>44.462899999999998</v>
      </c>
      <c r="K2578" s="1"/>
      <c r="AE2578">
        <f>(B2576*C2576/SUM(C2558:C2576)+B2577*C2577/SUM(C2558:C2577)+B2578*C2578/SUM(C2558:C2578)+B2579*C2579/SUM(C2558:C2579)+B2580*C2580/SUM(C2558:C2580))/5</f>
        <v>0.28359758343728025</v>
      </c>
    </row>
    <row r="2579" spans="1:31" x14ac:dyDescent="0.3">
      <c r="A2579" s="1">
        <v>1973</v>
      </c>
      <c r="B2579" s="1">
        <v>21</v>
      </c>
      <c r="C2579" s="1">
        <v>5.5510000000000004E-3</v>
      </c>
      <c r="D2579" s="1">
        <v>0.5</v>
      </c>
      <c r="E2579" s="1">
        <v>5.535E-3</v>
      </c>
      <c r="F2579" s="1">
        <v>68932.149999999994</v>
      </c>
      <c r="G2579" s="1">
        <v>381.57</v>
      </c>
      <c r="H2579" s="1">
        <v>68741.36</v>
      </c>
      <c r="I2579" s="1">
        <v>3012020.23</v>
      </c>
      <c r="J2579" s="1">
        <v>43.695399999999999</v>
      </c>
      <c r="K2579" s="1"/>
      <c r="AE2579">
        <f>(B2577*C2577/SUM(C2558:C2577)+B2578*C2578/SUM(C2558:C2578)+B2579*C2579/SUM(C2558:C2579)+B2580*C2580/SUM(C2558:C2580)+B2581*C2581/SUM(C2558:C2581))/5</f>
        <v>0.3044419934942536</v>
      </c>
    </row>
    <row r="2580" spans="1:31" x14ac:dyDescent="0.3">
      <c r="A2580" s="1">
        <v>1973</v>
      </c>
      <c r="B2580" s="1">
        <v>22</v>
      </c>
      <c r="C2580" s="1">
        <v>5.7359999999999998E-3</v>
      </c>
      <c r="D2580" s="1">
        <v>0.5</v>
      </c>
      <c r="E2580" s="1">
        <v>5.7200000000000003E-3</v>
      </c>
      <c r="F2580" s="1">
        <v>68550.58</v>
      </c>
      <c r="G2580" s="1">
        <v>392.11</v>
      </c>
      <c r="H2580" s="1">
        <v>68354.52</v>
      </c>
      <c r="I2580" s="1">
        <v>2943278.87</v>
      </c>
      <c r="J2580" s="1">
        <v>42.935899999999997</v>
      </c>
      <c r="K2580" s="1"/>
      <c r="AE2580">
        <f>(B2578*C2578/SUM(C2558:C2578)+B2579*C2579/SUM(C2558:C2579)+B2580*C2580/SUM(C2558:C2580)+B2581*C2581/SUM(C2558:C2581)+B2582*C2582/SUM(C2558:C2582))/5</f>
        <v>0.32581258004866698</v>
      </c>
    </row>
    <row r="2581" spans="1:31" x14ac:dyDescent="0.3">
      <c r="A2581" s="1">
        <v>1973</v>
      </c>
      <c r="B2581" s="1">
        <v>23</v>
      </c>
      <c r="C2581" s="1">
        <v>5.9199999999999999E-3</v>
      </c>
      <c r="D2581" s="1">
        <v>0.5</v>
      </c>
      <c r="E2581" s="1">
        <v>5.9020000000000001E-3</v>
      </c>
      <c r="F2581" s="1">
        <v>68158.47</v>
      </c>
      <c r="G2581" s="1">
        <v>402.29</v>
      </c>
      <c r="H2581" s="1">
        <v>67957.33</v>
      </c>
      <c r="I2581" s="1">
        <v>2874924.34</v>
      </c>
      <c r="J2581" s="1">
        <v>42.18</v>
      </c>
      <c r="K2581" s="1"/>
      <c r="AE2581">
        <f>(B2579*C2579/SUM(C2558:C2579)+B2580*C2580/SUM(C2558:C2580)+B2581*C2581/SUM(C2558:C2581)+B2582*C2582/SUM(C2558:C2582)+B2583*C2583/SUM(C2558:C2583))/5</f>
        <v>0.34743991039818178</v>
      </c>
    </row>
    <row r="2582" spans="1:31" x14ac:dyDescent="0.3">
      <c r="A2582" s="1">
        <v>1973</v>
      </c>
      <c r="B2582" s="1">
        <v>24</v>
      </c>
      <c r="C2582" s="1">
        <v>6.1089999999999998E-3</v>
      </c>
      <c r="D2582" s="1">
        <v>0.5</v>
      </c>
      <c r="E2582" s="1">
        <v>6.0910000000000001E-3</v>
      </c>
      <c r="F2582" s="1">
        <v>67756.179999999993</v>
      </c>
      <c r="G2582" s="1">
        <v>412.68</v>
      </c>
      <c r="H2582" s="1">
        <v>67549.84</v>
      </c>
      <c r="I2582" s="1">
        <v>2806967.02</v>
      </c>
      <c r="J2582" s="1">
        <v>41.427500000000002</v>
      </c>
      <c r="K2582" s="1"/>
      <c r="AE2582">
        <f>(B2580*C2580/SUM(C2558:C2580)+B2581*C2581/SUM(C2558:C2581)+B2582*C2582/SUM(C2558:C2582)+B2583*C2583/SUM(C2558:C2583)+B2584*C2584/SUM(C2558:C2584))/5</f>
        <v>0.3683983034199857</v>
      </c>
    </row>
    <row r="2583" spans="1:31" x14ac:dyDescent="0.3">
      <c r="A2583" s="1">
        <v>1973</v>
      </c>
      <c r="B2583" s="1">
        <v>25</v>
      </c>
      <c r="C2583" s="1">
        <v>6.3029999999999996E-3</v>
      </c>
      <c r="D2583" s="1">
        <v>0.5</v>
      </c>
      <c r="E2583" s="1">
        <v>6.2839999999999997E-3</v>
      </c>
      <c r="F2583" s="1">
        <v>67343.5</v>
      </c>
      <c r="G2583" s="1">
        <v>423.16</v>
      </c>
      <c r="H2583" s="1">
        <v>67131.92</v>
      </c>
      <c r="I2583" s="1">
        <v>2739417.18</v>
      </c>
      <c r="J2583" s="1">
        <v>40.6783</v>
      </c>
      <c r="K2583" s="1"/>
      <c r="AE2583">
        <f>(B2581*C2581/SUM(C2558:C2581)+B2582*C2582/SUM(C2558:C2582)+B2583*C2583/SUM(C2558:C2583)+B2584*C2584/SUM(C2558:C2584)+B2585*C2585/SUM(C2558:C2585))/5</f>
        <v>0.38963775747418294</v>
      </c>
    </row>
    <row r="2584" spans="1:31" x14ac:dyDescent="0.3">
      <c r="A2584" s="1">
        <v>1973</v>
      </c>
      <c r="B2584" s="1">
        <v>26</v>
      </c>
      <c r="C2584" s="1">
        <v>6.5009999999999998E-3</v>
      </c>
      <c r="D2584" s="1">
        <v>0.5</v>
      </c>
      <c r="E2584" s="1">
        <v>6.4790000000000004E-3</v>
      </c>
      <c r="F2584" s="1">
        <v>66920.34</v>
      </c>
      <c r="G2584" s="1">
        <v>433.61</v>
      </c>
      <c r="H2584" s="1">
        <v>66703.53</v>
      </c>
      <c r="I2584" s="1">
        <v>2672285.2599999998</v>
      </c>
      <c r="J2584" s="1">
        <v>39.932299999999998</v>
      </c>
      <c r="K2584" s="1"/>
      <c r="AE2584">
        <f>(B2582*C2582/SUM(C2558:C2582)+B2583*C2583/SUM(C2558:C2583)+B2584*C2584/SUM(C2558:C2584)+B2585*C2585/SUM(C2558:C2585)+B2586*C2586/SUM(C2558:C2586))/5</f>
        <v>0.41113976768471383</v>
      </c>
    </row>
    <row r="2585" spans="1:31" x14ac:dyDescent="0.3">
      <c r="A2585" s="1">
        <v>1973</v>
      </c>
      <c r="B2585" s="1">
        <v>27</v>
      </c>
      <c r="C2585" s="1">
        <v>6.6990000000000001E-3</v>
      </c>
      <c r="D2585" s="1">
        <v>0.5</v>
      </c>
      <c r="E2585" s="1">
        <v>6.6759999999999996E-3</v>
      </c>
      <c r="F2585" s="1">
        <v>66486.73</v>
      </c>
      <c r="G2585" s="1">
        <v>443.88</v>
      </c>
      <c r="H2585" s="1">
        <v>66264.789999999994</v>
      </c>
      <c r="I2585" s="1">
        <v>2605581.73</v>
      </c>
      <c r="J2585" s="1">
        <v>39.189500000000002</v>
      </c>
      <c r="K2585" s="1"/>
      <c r="AE2585">
        <f>(B2583*C2583/SUM(C2558:C2583)+B2584*C2584/SUM(C2558:C2584)+B2585*C2585/SUM(C2558:C2585)+B2586*C2586/SUM(C2558:C2586)+B2587*C2587/SUM(C2558:C2587))/5</f>
        <v>0.432724001013856</v>
      </c>
    </row>
    <row r="2586" spans="1:31" x14ac:dyDescent="0.3">
      <c r="A2586" s="1">
        <v>1973</v>
      </c>
      <c r="B2586" s="1">
        <v>28</v>
      </c>
      <c r="C2586" s="1">
        <v>6.8970000000000004E-3</v>
      </c>
      <c r="D2586" s="1">
        <v>0.5</v>
      </c>
      <c r="E2586" s="1">
        <v>6.8729999999999998E-3</v>
      </c>
      <c r="F2586" s="1">
        <v>66042.850000000006</v>
      </c>
      <c r="G2586" s="1">
        <v>453.91</v>
      </c>
      <c r="H2586" s="1">
        <v>65815.899999999994</v>
      </c>
      <c r="I2586" s="1">
        <v>2539316.9300000002</v>
      </c>
      <c r="J2586" s="1">
        <v>38.4495</v>
      </c>
      <c r="K2586" s="1"/>
      <c r="AE2586">
        <f>(B2584*C2584/SUM(C2558:C2584)+B2585*C2585/SUM(C2558:C2585)+B2586*C2586/SUM(C2558:C2586)+B2587*C2587/SUM(C2558:C2587)+B2588*C2588/SUM(C2558:C2588))/5</f>
        <v>0.45295469013638723</v>
      </c>
    </row>
    <row r="2587" spans="1:31" x14ac:dyDescent="0.3">
      <c r="A2587" s="1">
        <v>1973</v>
      </c>
      <c r="B2587" s="1">
        <v>29</v>
      </c>
      <c r="C2587" s="1">
        <v>7.0879999999999997E-3</v>
      </c>
      <c r="D2587" s="1">
        <v>0.5</v>
      </c>
      <c r="E2587" s="1">
        <v>7.0629999999999998E-3</v>
      </c>
      <c r="F2587" s="1">
        <v>65588.94</v>
      </c>
      <c r="G2587" s="1">
        <v>463.27</v>
      </c>
      <c r="H2587" s="1">
        <v>65357.3</v>
      </c>
      <c r="I2587" s="1">
        <v>2473501.04</v>
      </c>
      <c r="J2587" s="1">
        <v>37.712200000000003</v>
      </c>
      <c r="K2587" s="1"/>
      <c r="AE2587">
        <f>(B2585*C2585/SUM(C2558:C2585)+B2586*C2586/SUM(C2558:C2586)+B2587*C2587/SUM(C2558:C2587)+B2588*C2588/SUM(C2558:C2588)+B2589*C2589/SUM(C2558:C2589))/5</f>
        <v>0.47328740726877544</v>
      </c>
    </row>
    <row r="2588" spans="1:31" x14ac:dyDescent="0.3">
      <c r="A2588" s="1">
        <v>1973</v>
      </c>
      <c r="B2588" s="1">
        <v>30</v>
      </c>
      <c r="C2588" s="1">
        <v>7.1789999999999996E-3</v>
      </c>
      <c r="D2588" s="1">
        <v>0.5</v>
      </c>
      <c r="E2588" s="1">
        <v>7.1529999999999996E-3</v>
      </c>
      <c r="F2588" s="1">
        <v>65125.67</v>
      </c>
      <c r="G2588" s="1">
        <v>465.86</v>
      </c>
      <c r="H2588" s="1">
        <v>64892.74</v>
      </c>
      <c r="I2588" s="1">
        <v>2408143.7400000002</v>
      </c>
      <c r="J2588" s="1">
        <v>36.976900000000001</v>
      </c>
      <c r="K2588" s="1"/>
      <c r="AE2588">
        <f>(B2586*C2586/SUM(C2558:C2586)+B2587*C2587/SUM(C2558:C2587)+B2588*C2588/SUM(C2558:C2588)+B2589*C2589/SUM(C2558:C2589)+B2590*C2590/SUM(C2558:C2590))/5</f>
        <v>0.49369649052509895</v>
      </c>
    </row>
    <row r="2589" spans="1:31" x14ac:dyDescent="0.3">
      <c r="A2589" s="1">
        <v>1973</v>
      </c>
      <c r="B2589" s="1">
        <v>31</v>
      </c>
      <c r="C2589" s="1">
        <v>7.3839999999999999E-3</v>
      </c>
      <c r="D2589" s="1">
        <v>0.5</v>
      </c>
      <c r="E2589" s="1">
        <v>7.3569999999999998E-3</v>
      </c>
      <c r="F2589" s="1">
        <v>64659.81</v>
      </c>
      <c r="G2589" s="1">
        <v>475.68</v>
      </c>
      <c r="H2589" s="1">
        <v>64421.97</v>
      </c>
      <c r="I2589" s="1">
        <v>2343251</v>
      </c>
      <c r="J2589" s="1">
        <v>36.239699999999999</v>
      </c>
      <c r="K2589" s="1"/>
      <c r="AE2589">
        <f>(B2587*C2587/SUM(C2558:C2587)+B2588*C2588/SUM(C2558:C2588)+B2589*C2589/SUM(C2558:C2589)+B2590*C2590/SUM(C2558:C2590)+B2591*C2591/SUM(C2558:C2591))/5</f>
        <v>0.51417175322113284</v>
      </c>
    </row>
    <row r="2590" spans="1:31" x14ac:dyDescent="0.3">
      <c r="A2590" s="1">
        <v>1973</v>
      </c>
      <c r="B2590" s="1">
        <v>32</v>
      </c>
      <c r="C2590" s="1">
        <v>7.5890000000000003E-3</v>
      </c>
      <c r="D2590" s="1">
        <v>0.5</v>
      </c>
      <c r="E2590" s="1">
        <v>7.5599999999999999E-3</v>
      </c>
      <c r="F2590" s="1">
        <v>64184.13</v>
      </c>
      <c r="G2590" s="1">
        <v>485.25</v>
      </c>
      <c r="H2590" s="1">
        <v>63941.5</v>
      </c>
      <c r="I2590" s="1">
        <v>2278829.04</v>
      </c>
      <c r="J2590" s="1">
        <v>35.504600000000003</v>
      </c>
      <c r="K2590" s="1"/>
      <c r="AE2590">
        <f>(B2588*C2588/SUM(C2558:C2588)+B2589*C2589/SUM(C2558:C2589)+B2590*C2590/SUM(C2558:C2590)+B2591*C2591/SUM(C2558:C2591)+B2592*C2592/SUM(C2558:C2592))/5</f>
        <v>0.53491096770106261</v>
      </c>
    </row>
    <row r="2591" spans="1:31" x14ac:dyDescent="0.3">
      <c r="A2591" s="1">
        <v>1973</v>
      </c>
      <c r="B2591" s="1">
        <v>33</v>
      </c>
      <c r="C2591" s="1">
        <v>7.7949999999999998E-3</v>
      </c>
      <c r="D2591" s="1">
        <v>0.5</v>
      </c>
      <c r="E2591" s="1">
        <v>7.7650000000000002E-3</v>
      </c>
      <c r="F2591" s="1">
        <v>63698.879999999997</v>
      </c>
      <c r="G2591" s="1">
        <v>494.6</v>
      </c>
      <c r="H2591" s="1">
        <v>63451.58</v>
      </c>
      <c r="I2591" s="1">
        <v>2214887.5299999998</v>
      </c>
      <c r="J2591" s="1">
        <v>34.7712</v>
      </c>
      <c r="K2591" s="1"/>
      <c r="AE2591">
        <f>(B2589*C2589/SUM(C2558:C2589)+B2590*C2590/SUM(C2558:C2590)+B2591*C2591/SUM(C2558:C2591)+B2592*C2592/SUM(C2558:C2592)+B2593*C2593/SUM(C2558:C2593))/5</f>
        <v>0.55909458652942967</v>
      </c>
    </row>
    <row r="2592" spans="1:31" x14ac:dyDescent="0.3">
      <c r="A2592" s="1">
        <v>1973</v>
      </c>
      <c r="B2592" s="1">
        <v>34</v>
      </c>
      <c r="C2592" s="1">
        <v>8.0099999999999998E-3</v>
      </c>
      <c r="D2592" s="1">
        <v>0.5</v>
      </c>
      <c r="E2592" s="1">
        <v>7.9780000000000007E-3</v>
      </c>
      <c r="F2592" s="1">
        <v>63204.28</v>
      </c>
      <c r="G2592" s="1">
        <v>504.23</v>
      </c>
      <c r="H2592" s="1">
        <v>62952.160000000003</v>
      </c>
      <c r="I2592" s="1">
        <v>2151435.96</v>
      </c>
      <c r="J2592" s="1">
        <v>34.039400000000001</v>
      </c>
      <c r="K2592" s="1"/>
      <c r="AE2592">
        <f>(B2590*C2590/SUM(C2558:C2590)+B2591*C2591/SUM(C2558:C2591)+B2592*C2592/SUM(C2558:C2592)+B2593*C2593/SUM(C2558:C2593)+B2594*C2594/SUM(C2558:C2594))/5</f>
        <v>0.58341398194726479</v>
      </c>
    </row>
    <row r="2593" spans="1:31" x14ac:dyDescent="0.3">
      <c r="A2593" s="1">
        <v>1973</v>
      </c>
      <c r="B2593" s="1">
        <v>35</v>
      </c>
      <c r="C2593" s="1">
        <v>8.3540000000000003E-3</v>
      </c>
      <c r="D2593" s="1">
        <v>0.5</v>
      </c>
      <c r="E2593" s="1">
        <v>8.3199999999999993E-3</v>
      </c>
      <c r="F2593" s="1">
        <v>62700.05</v>
      </c>
      <c r="G2593" s="1">
        <v>521.64</v>
      </c>
      <c r="H2593" s="1">
        <v>62439.23</v>
      </c>
      <c r="I2593" s="1">
        <v>2088483.79</v>
      </c>
      <c r="J2593" s="1">
        <v>33.309100000000001</v>
      </c>
      <c r="K2593" s="1"/>
      <c r="AE2593">
        <f>(B2591*C2591/SUM(C2558:C2591)+B2592*C2592/SUM(C2558:C2592)+B2593*C2593/SUM(C2558:C2593)+B2594*C2594/SUM(C2558:C2594)+B2595*C2595/SUM(C2558:C2595))/5</f>
        <v>0.60784373224503829</v>
      </c>
    </row>
    <row r="2594" spans="1:31" x14ac:dyDescent="0.3">
      <c r="A2594" s="1">
        <v>1973</v>
      </c>
      <c r="B2594" s="1">
        <v>36</v>
      </c>
      <c r="C2594" s="1">
        <v>8.5769999999999996E-3</v>
      </c>
      <c r="D2594" s="1">
        <v>0.5</v>
      </c>
      <c r="E2594" s="1">
        <v>8.5400000000000007E-3</v>
      </c>
      <c r="F2594" s="1">
        <v>62178.41</v>
      </c>
      <c r="G2594" s="1">
        <v>531.02</v>
      </c>
      <c r="H2594" s="1">
        <v>61912.9</v>
      </c>
      <c r="I2594" s="1">
        <v>2026044.56</v>
      </c>
      <c r="J2594" s="1">
        <v>32.584400000000002</v>
      </c>
      <c r="K2594" s="1"/>
      <c r="AE2594">
        <f>(B2592*C2592/SUM(C2558:C2592)+B2593*C2593/SUM(C2558:C2593)+B2594*C2594/SUM(C2558:C2594)+B2595*C2595/SUM(C2558:C2595)+B2596*C2596/SUM(C2558:C2596))/5</f>
        <v>0.63238998677300062</v>
      </c>
    </row>
    <row r="2595" spans="1:31" x14ac:dyDescent="0.3">
      <c r="A2595" s="1">
        <v>1973</v>
      </c>
      <c r="B2595" s="1">
        <v>37</v>
      </c>
      <c r="C2595" s="1">
        <v>8.8000000000000005E-3</v>
      </c>
      <c r="D2595" s="1">
        <v>0.5</v>
      </c>
      <c r="E2595" s="1">
        <v>8.7609999999999997E-3</v>
      </c>
      <c r="F2595" s="1">
        <v>61647.4</v>
      </c>
      <c r="G2595" s="1">
        <v>540.12</v>
      </c>
      <c r="H2595" s="1">
        <v>61377.34</v>
      </c>
      <c r="I2595" s="1">
        <v>1964131.66</v>
      </c>
      <c r="J2595" s="1">
        <v>31.860700000000001</v>
      </c>
      <c r="K2595" s="1"/>
      <c r="AE2595">
        <f>(B2593*C2593/SUM(C2558:C2593)+B2594*C2594/SUM(C2558:C2594)+B2595*C2595/SUM(C2558:C2595)+B2596*C2596/SUM(C2558:C2596)+B2597*C2597/SUM(C2558:C2597))/5</f>
        <v>0.65712511417346298</v>
      </c>
    </row>
    <row r="2596" spans="1:31" x14ac:dyDescent="0.3">
      <c r="A2596" s="1">
        <v>1973</v>
      </c>
      <c r="B2596" s="1">
        <v>38</v>
      </c>
      <c r="C2596" s="1">
        <v>9.0259999999999993E-3</v>
      </c>
      <c r="D2596" s="1">
        <v>0.5</v>
      </c>
      <c r="E2596" s="1">
        <v>8.9849999999999999E-3</v>
      </c>
      <c r="F2596" s="1">
        <v>61107.28</v>
      </c>
      <c r="G2596" s="1">
        <v>549.05999999999995</v>
      </c>
      <c r="H2596" s="1">
        <v>60832.75</v>
      </c>
      <c r="I2596" s="1">
        <v>1902754.32</v>
      </c>
      <c r="J2596" s="1">
        <v>31.137899999999998</v>
      </c>
      <c r="K2596" s="1"/>
      <c r="AE2596">
        <f>(B2594*C2594/SUM(C2558:C2594)+B2595*C2595/SUM(C2558:C2595)+B2596*C2596/SUM(C2558:C2596)+B2597*C2597/SUM(C2558:C2597)+B2598*C2598/SUM(C2558:C2598))/5</f>
        <v>0.67997450008788496</v>
      </c>
    </row>
    <row r="2597" spans="1:31" x14ac:dyDescent="0.3">
      <c r="A2597" s="1">
        <v>1973</v>
      </c>
      <c r="B2597" s="1">
        <v>39</v>
      </c>
      <c r="C2597" s="1">
        <v>9.2669999999999992E-3</v>
      </c>
      <c r="D2597" s="1">
        <v>0.5</v>
      </c>
      <c r="E2597" s="1">
        <v>9.2239999999999996E-3</v>
      </c>
      <c r="F2597" s="1">
        <v>60558.22</v>
      </c>
      <c r="G2597" s="1">
        <v>558.6</v>
      </c>
      <c r="H2597" s="1">
        <v>60278.91</v>
      </c>
      <c r="I2597" s="1">
        <v>1841921.57</v>
      </c>
      <c r="J2597" s="1">
        <v>30.415700000000001</v>
      </c>
      <c r="K2597" s="1"/>
      <c r="AE2597">
        <f>(B2595*C2595/SUM(C2558:C2595)+B2596*C2596/SUM(C2558:C2596)+B2597*C2597/SUM(C2558:C2597)+B2598*C2598/SUM(C2558:C2598)+B2599*C2599/SUM(C2558:C2599))/5</f>
        <v>0.70263984163251791</v>
      </c>
    </row>
    <row r="2598" spans="1:31" x14ac:dyDescent="0.3">
      <c r="A2598" s="1">
        <v>1973</v>
      </c>
      <c r="B2598" s="1">
        <v>40</v>
      </c>
      <c r="C2598" s="1">
        <v>9.495E-3</v>
      </c>
      <c r="D2598" s="1">
        <v>0.5</v>
      </c>
      <c r="E2598" s="1">
        <v>9.4509999999999993E-3</v>
      </c>
      <c r="F2598" s="1">
        <v>59999.61</v>
      </c>
      <c r="G2598" s="1">
        <v>567.03</v>
      </c>
      <c r="H2598" s="1">
        <v>59716.1</v>
      </c>
      <c r="I2598" s="1">
        <v>1781642.65</v>
      </c>
      <c r="J2598" s="1">
        <v>29.694199999999999</v>
      </c>
      <c r="K2598" s="1"/>
      <c r="AE2598">
        <f>(B2596*C2596/SUM(C2558:C2596)+B2597*C2597/SUM(C2558:C2597)+B2598*C2598/SUM(C2558:C2598)+B2599*C2599/SUM(C2558:C2599)+B2600*C2600/SUM(C2558:C2600))/5</f>
        <v>0.72498237840093938</v>
      </c>
    </row>
    <row r="2599" spans="1:31" x14ac:dyDescent="0.3">
      <c r="A2599" s="1">
        <v>1973</v>
      </c>
      <c r="B2599" s="1">
        <v>41</v>
      </c>
      <c r="C2599" s="1">
        <v>9.7210000000000005E-3</v>
      </c>
      <c r="D2599" s="1">
        <v>0.5</v>
      </c>
      <c r="E2599" s="1">
        <v>9.6740000000000003E-3</v>
      </c>
      <c r="F2599" s="1">
        <v>59432.58</v>
      </c>
      <c r="G2599" s="1">
        <v>574.95000000000005</v>
      </c>
      <c r="H2599" s="1">
        <v>59145.11</v>
      </c>
      <c r="I2599" s="1">
        <v>1721926.56</v>
      </c>
      <c r="J2599" s="1">
        <v>28.972799999999999</v>
      </c>
      <c r="K2599" s="1"/>
      <c r="AE2599">
        <f>(B2597*C2597/SUM(C2558:C2597)+B2598*C2598/SUM(C2558:C2598)+B2599*C2599/SUM(C2558:C2599)+B2600*C2600/SUM(C2558:C2600)+B2601*C2601/SUM(C2558:C2601))/5</f>
        <v>0.74659223615127046</v>
      </c>
    </row>
    <row r="2600" spans="1:31" x14ac:dyDescent="0.3">
      <c r="A2600" s="1">
        <v>1973</v>
      </c>
      <c r="B2600" s="1">
        <v>42</v>
      </c>
      <c r="C2600" s="1">
        <v>9.9389999999999999E-3</v>
      </c>
      <c r="D2600" s="1">
        <v>0.5</v>
      </c>
      <c r="E2600" s="1">
        <v>9.8899999999999995E-3</v>
      </c>
      <c r="F2600" s="1">
        <v>58857.63</v>
      </c>
      <c r="G2600" s="1">
        <v>582.12</v>
      </c>
      <c r="H2600" s="1">
        <v>58566.57</v>
      </c>
      <c r="I2600" s="1">
        <v>1662781.45</v>
      </c>
      <c r="J2600" s="1">
        <v>28.250900000000001</v>
      </c>
      <c r="K2600" s="1"/>
      <c r="AE2600">
        <f>(B2598*C2598/SUM(C2558:C2598)+B2599*C2599/SUM(C2558:C2599)+B2600*C2600/SUM(C2558:C2600)+B2601*C2601/SUM(C2558:C2601)+B2602*C2602/SUM(C2558:C2602))/5</f>
        <v>0.76418507997143725</v>
      </c>
    </row>
    <row r="2601" spans="1:31" x14ac:dyDescent="0.3">
      <c r="A2601" s="1">
        <v>1973</v>
      </c>
      <c r="B2601" s="1">
        <v>43</v>
      </c>
      <c r="C2601" s="1">
        <v>1.0134000000000001E-2</v>
      </c>
      <c r="D2601" s="1">
        <v>0.5</v>
      </c>
      <c r="E2601" s="1">
        <v>1.0083E-2</v>
      </c>
      <c r="F2601" s="1">
        <v>58275.51</v>
      </c>
      <c r="G2601" s="1">
        <v>587.59</v>
      </c>
      <c r="H2601" s="1">
        <v>57981.72</v>
      </c>
      <c r="I2601" s="1">
        <v>1604214.88</v>
      </c>
      <c r="J2601" s="1">
        <v>27.528099999999998</v>
      </c>
      <c r="K2601" s="1"/>
      <c r="AE2601">
        <f>(B2599*C2599/SUM(C2558:C2599)+B2600*C2600/SUM(C2558:C2600)+B2601*C2601/SUM(C2558:C2601)+B2602*C2602/SUM(C2558:C2602)+B2603*C2603/SUM(C2558:C2603))/5</f>
        <v>0.7801835431357993</v>
      </c>
    </row>
    <row r="2602" spans="1:31" x14ac:dyDescent="0.3">
      <c r="A2602" s="1">
        <v>1973</v>
      </c>
      <c r="B2602" s="1">
        <v>44</v>
      </c>
      <c r="C2602" s="1">
        <v>1.013E-2</v>
      </c>
      <c r="D2602" s="1">
        <v>0.5</v>
      </c>
      <c r="E2602" s="1">
        <v>1.0078999999999999E-2</v>
      </c>
      <c r="F2602" s="1">
        <v>57687.93</v>
      </c>
      <c r="G2602" s="1">
        <v>581.45000000000005</v>
      </c>
      <c r="H2602" s="1">
        <v>57397.2</v>
      </c>
      <c r="I2602" s="1">
        <v>1546233.16</v>
      </c>
      <c r="J2602" s="1">
        <v>26.8034</v>
      </c>
      <c r="K2602" s="1"/>
      <c r="AE2602">
        <f>(B2600*C2600/SUM(C2558:C2600)+B2601*C2601/SUM(C2558:C2601)+B2602*C2602/SUM(C2558:C2602)+B2603*C2603/SUM(C2558:C2603)+B2604*C2604/SUM(C2558:C2604))/5</f>
        <v>0.79512011003910943</v>
      </c>
    </row>
    <row r="2603" spans="1:31" x14ac:dyDescent="0.3">
      <c r="A2603" s="1">
        <v>1973</v>
      </c>
      <c r="B2603" s="1">
        <v>45</v>
      </c>
      <c r="C2603" s="1">
        <v>1.0269E-2</v>
      </c>
      <c r="D2603" s="1">
        <v>0.5</v>
      </c>
      <c r="E2603" s="1">
        <v>1.0215999999999999E-2</v>
      </c>
      <c r="F2603" s="1">
        <v>57106.48</v>
      </c>
      <c r="G2603" s="1">
        <v>583.41999999999996</v>
      </c>
      <c r="H2603" s="1">
        <v>56814.77</v>
      </c>
      <c r="I2603" s="1">
        <v>1488835.95</v>
      </c>
      <c r="J2603" s="1">
        <v>26.071200000000001</v>
      </c>
      <c r="K2603" s="1"/>
      <c r="AE2603">
        <f>(B2601*C2601/SUM(C2558:C2601)+B2602*C2602/SUM(C2558:C2602)+B2603*C2603/SUM(C2558:C2603)+B2604*C2604/SUM(C2558:C2604)+B2605*C2605/SUM(C2558:C2605))/5</f>
        <v>0.81022313694328241</v>
      </c>
    </row>
    <row r="2604" spans="1:31" x14ac:dyDescent="0.3">
      <c r="A2604" s="1">
        <v>1973</v>
      </c>
      <c r="B2604" s="1">
        <v>46</v>
      </c>
      <c r="C2604" s="1">
        <v>1.044E-2</v>
      </c>
      <c r="D2604" s="1">
        <v>0.5</v>
      </c>
      <c r="E2604" s="1">
        <v>1.0385999999999999E-2</v>
      </c>
      <c r="F2604" s="1">
        <v>56523.07</v>
      </c>
      <c r="G2604" s="1">
        <v>587.02</v>
      </c>
      <c r="H2604" s="1">
        <v>56229.56</v>
      </c>
      <c r="I2604" s="1">
        <v>1432021.18</v>
      </c>
      <c r="J2604" s="1">
        <v>25.3352</v>
      </c>
      <c r="K2604" s="1"/>
      <c r="AE2604">
        <f>(B2602*C2602/SUM(C2558:C2602)+B2603*C2603/SUM(C2558:C2603)+B2604*C2604/SUM(C2558:C2604)+B2605*C2605/SUM(C2558:C2605)+B2606*C2606/SUM(C2558:C2606))/5</f>
        <v>0.82781213557026467</v>
      </c>
    </row>
    <row r="2605" spans="1:31" x14ac:dyDescent="0.3">
      <c r="A2605" s="1">
        <v>1973</v>
      </c>
      <c r="B2605" s="1">
        <v>47</v>
      </c>
      <c r="C2605" s="1">
        <v>1.0682000000000001E-2</v>
      </c>
      <c r="D2605" s="1">
        <v>0.5</v>
      </c>
      <c r="E2605" s="1">
        <v>1.0625000000000001E-2</v>
      </c>
      <c r="F2605" s="1">
        <v>55936.04</v>
      </c>
      <c r="G2605" s="1">
        <v>594.33000000000004</v>
      </c>
      <c r="H2605" s="1">
        <v>55638.879999999997</v>
      </c>
      <c r="I2605" s="1">
        <v>1375791.62</v>
      </c>
      <c r="J2605" s="1">
        <v>24.595800000000001</v>
      </c>
      <c r="K2605" s="1"/>
      <c r="AE2605">
        <f>(B2603*C2603/SUM(C2558:C2603)+B2604*C2604/SUM(C2558:C2604)+B2605*C2605/SUM(C2558:C2605)+B2606*C2606/SUM(C2558:C2606)+B2607*C2607/SUM(C2558:C2607))/5</f>
        <v>0.85303318287251062</v>
      </c>
    </row>
    <row r="2606" spans="1:31" x14ac:dyDescent="0.3">
      <c r="A2606" s="1">
        <v>1973</v>
      </c>
      <c r="B2606" s="1">
        <v>48</v>
      </c>
      <c r="C2606" s="1">
        <v>1.1051E-2</v>
      </c>
      <c r="D2606" s="1">
        <v>0.5</v>
      </c>
      <c r="E2606" s="1">
        <v>1.099E-2</v>
      </c>
      <c r="F2606" s="1">
        <v>55341.71</v>
      </c>
      <c r="G2606" s="1">
        <v>608.23</v>
      </c>
      <c r="H2606" s="1">
        <v>55037.599999999999</v>
      </c>
      <c r="I2606" s="1">
        <v>1320152.75</v>
      </c>
      <c r="J2606" s="1">
        <v>23.854600000000001</v>
      </c>
      <c r="K2606" s="1"/>
      <c r="AE2606">
        <f>(B2604*C2604/SUM(C2558:C2604)+B2605*C2605/SUM(C2558:C2605)+B2606*C2606/SUM(C2558:C2606)+B2607*C2607/SUM(C2558:C2607)+B2608*C2608/SUM(C2558:C2608))/5</f>
        <v>0.88523713720858799</v>
      </c>
    </row>
    <row r="2607" spans="1:31" x14ac:dyDescent="0.3">
      <c r="A2607" s="1">
        <v>1973</v>
      </c>
      <c r="B2607" s="1">
        <v>49</v>
      </c>
      <c r="C2607" s="1">
        <v>1.1557E-2</v>
      </c>
      <c r="D2607" s="1">
        <v>0.5</v>
      </c>
      <c r="E2607" s="1">
        <v>1.149E-2</v>
      </c>
      <c r="F2607" s="1">
        <v>54733.48</v>
      </c>
      <c r="G2607" s="1">
        <v>628.91</v>
      </c>
      <c r="H2607" s="1">
        <v>54419.03</v>
      </c>
      <c r="I2607" s="1">
        <v>1265115.1499999999</v>
      </c>
      <c r="J2607" s="1">
        <v>23.114100000000001</v>
      </c>
      <c r="K2607" s="1"/>
      <c r="AE2607">
        <f>(B2605*C2605/SUM(C2558:C2605)+B2606*C2606/SUM(C2558:C2606)+B2607*C2607/SUM(C2558:C2607)+B2608*C2608/SUM(C2558:C2608)+B2609*C2609/SUM(C2558:C2609))/5</f>
        <v>0.92493975858471167</v>
      </c>
    </row>
    <row r="2608" spans="1:31" x14ac:dyDescent="0.3">
      <c r="A2608" s="1">
        <v>1973</v>
      </c>
      <c r="B2608" s="1">
        <v>50</v>
      </c>
      <c r="C2608" s="1">
        <v>1.217E-2</v>
      </c>
      <c r="D2608" s="1">
        <v>0.5</v>
      </c>
      <c r="E2608" s="1">
        <v>1.2096000000000001E-2</v>
      </c>
      <c r="F2608" s="1">
        <v>54104.57</v>
      </c>
      <c r="G2608" s="1">
        <v>654.47</v>
      </c>
      <c r="H2608" s="1">
        <v>53777.33</v>
      </c>
      <c r="I2608" s="1">
        <v>1210696.1200000001</v>
      </c>
      <c r="J2608" s="1">
        <v>22.376999999999999</v>
      </c>
      <c r="K2608" s="1"/>
      <c r="AE2608">
        <f>(B2606*C2606/SUM(C2558:C2606)+B2607*C2607/SUM(C2558:C2607)+B2608*C2608/SUM(C2558:C2608)+B2609*C2609/SUM(C2558:C2609)+B2610*C2610/SUM(C2558:C2610))/5</f>
        <v>0.97130856078416206</v>
      </c>
    </row>
    <row r="2609" spans="1:31" x14ac:dyDescent="0.3">
      <c r="A2609" s="1">
        <v>1973</v>
      </c>
      <c r="B2609" s="1">
        <v>51</v>
      </c>
      <c r="C2609" s="1">
        <v>1.2857E-2</v>
      </c>
      <c r="D2609" s="1">
        <v>0.5</v>
      </c>
      <c r="E2609" s="1">
        <v>1.2775E-2</v>
      </c>
      <c r="F2609" s="1">
        <v>53450.1</v>
      </c>
      <c r="G2609" s="1">
        <v>682.8</v>
      </c>
      <c r="H2609" s="1">
        <v>53108.7</v>
      </c>
      <c r="I2609" s="1">
        <v>1156918.79</v>
      </c>
      <c r="J2609" s="1">
        <v>21.6448</v>
      </c>
      <c r="K2609" s="1"/>
      <c r="AE2609">
        <f>(B2607*C2607/SUM(C2558:C2607)+B2608*C2608/SUM(C2558:C2608)+B2609*C2609/SUM(C2558:C2609)+B2610*C2610/SUM(C2558:C2610)+B2611*C2611/SUM(C2558:C2611))/5</f>
        <v>1.0226800188734666</v>
      </c>
    </row>
    <row r="2610" spans="1:31" x14ac:dyDescent="0.3">
      <c r="A2610" s="1">
        <v>1973</v>
      </c>
      <c r="B2610" s="1">
        <v>52</v>
      </c>
      <c r="C2610" s="1">
        <v>1.3573E-2</v>
      </c>
      <c r="D2610" s="1">
        <v>0.5</v>
      </c>
      <c r="E2610" s="1">
        <v>1.3481E-2</v>
      </c>
      <c r="F2610" s="1">
        <v>52767.3</v>
      </c>
      <c r="G2610" s="1">
        <v>711.37</v>
      </c>
      <c r="H2610" s="1">
        <v>52411.61</v>
      </c>
      <c r="I2610" s="1">
        <v>1103810.0900000001</v>
      </c>
      <c r="J2610" s="1">
        <v>20.918500000000002</v>
      </c>
      <c r="K2610" s="1"/>
      <c r="AE2610">
        <f>(B2608*C2608/SUM(C2558:C2608)+B2609*C2609/SUM(C2558:C2609)+B2610*C2610/SUM(C2558:C2610)+B2611*C2611/SUM(C2558:C2611)+B2612*C2612/SUM(C2558:C2612))/5</f>
        <v>1.0779521667304763</v>
      </c>
    </row>
    <row r="2611" spans="1:31" x14ac:dyDescent="0.3">
      <c r="A2611" s="1">
        <v>1973</v>
      </c>
      <c r="B2611" s="1">
        <v>53</v>
      </c>
      <c r="C2611" s="1">
        <v>1.4322E-2</v>
      </c>
      <c r="D2611" s="1">
        <v>0.5</v>
      </c>
      <c r="E2611" s="1">
        <v>1.422E-2</v>
      </c>
      <c r="F2611" s="1">
        <v>52055.93</v>
      </c>
      <c r="G2611" s="1">
        <v>740.25</v>
      </c>
      <c r="H2611" s="1">
        <v>51685.8</v>
      </c>
      <c r="I2611" s="1">
        <v>1051398.48</v>
      </c>
      <c r="J2611" s="1">
        <v>20.197500000000002</v>
      </c>
      <c r="K2611" s="1"/>
      <c r="AE2611">
        <f>(B2609*C2609/SUM(C2558:C2609)+B2610*C2610/SUM(C2558:C2610)+B2611*C2611/SUM(C2558:C2611)+B2612*C2612/SUM(C2558:C2612)+B2613*C2613/SUM(C2558:C2613))/5</f>
        <v>1.1366998168310734</v>
      </c>
    </row>
    <row r="2612" spans="1:31" x14ac:dyDescent="0.3">
      <c r="A2612" s="1">
        <v>1973</v>
      </c>
      <c r="B2612" s="1">
        <v>54</v>
      </c>
      <c r="C2612" s="1">
        <v>1.5151E-2</v>
      </c>
      <c r="D2612" s="1">
        <v>0.5</v>
      </c>
      <c r="E2612" s="1">
        <v>1.5037E-2</v>
      </c>
      <c r="F2612" s="1">
        <v>51315.68</v>
      </c>
      <c r="G2612" s="1">
        <v>771.66</v>
      </c>
      <c r="H2612" s="1">
        <v>50929.85</v>
      </c>
      <c r="I2612" s="1">
        <v>999712.68</v>
      </c>
      <c r="J2612" s="1">
        <v>19.4816</v>
      </c>
      <c r="K2612" s="1"/>
      <c r="AE2612">
        <f>(B2610*C2610/SUM(C2558:C2610)+B2611*C2611/SUM(C2558:C2611)+B2612*C2612/SUM(C2558:C2612)+B2613*C2613/SUM(C2558:C2613)+B2614*C2614/SUM(C2558:C2614))/5</f>
        <v>1.1992378061537354</v>
      </c>
    </row>
    <row r="2613" spans="1:31" x14ac:dyDescent="0.3">
      <c r="A2613" s="1">
        <v>1973</v>
      </c>
      <c r="B2613" s="1">
        <v>55</v>
      </c>
      <c r="C2613" s="1">
        <v>1.6074999999999999E-2</v>
      </c>
      <c r="D2613" s="1">
        <v>0.5</v>
      </c>
      <c r="E2613" s="1">
        <v>1.5946999999999999E-2</v>
      </c>
      <c r="F2613" s="1">
        <v>50544.02</v>
      </c>
      <c r="G2613" s="1">
        <v>806.03</v>
      </c>
      <c r="H2613" s="1">
        <v>50141</v>
      </c>
      <c r="I2613" s="1">
        <v>948782.83</v>
      </c>
      <c r="J2613" s="1">
        <v>18.7714</v>
      </c>
      <c r="K2613" s="1"/>
      <c r="AE2613">
        <f>(B2611*C2611/SUM(C2558:C2611)+B2612*C2612/SUM(C2558:C2612)+B2613*C2613/SUM(C2558:C2613)+B2614*C2614/SUM(C2558:C2614)+B2615*C2615/SUM(C2558:C2615))/5</f>
        <v>1.266856449667515</v>
      </c>
    </row>
    <row r="2614" spans="1:31" x14ac:dyDescent="0.3">
      <c r="A2614" s="1">
        <v>1973</v>
      </c>
      <c r="B2614" s="1">
        <v>56</v>
      </c>
      <c r="C2614" s="1">
        <v>1.7111000000000001E-2</v>
      </c>
      <c r="D2614" s="1">
        <v>0.5</v>
      </c>
      <c r="E2614" s="1">
        <v>1.6965999999999998E-2</v>
      </c>
      <c r="F2614" s="1">
        <v>49737.99</v>
      </c>
      <c r="G2614" s="1">
        <v>843.86</v>
      </c>
      <c r="H2614" s="1">
        <v>49316.06</v>
      </c>
      <c r="I2614" s="1">
        <v>898641.83</v>
      </c>
      <c r="J2614" s="1">
        <v>18.067499999999999</v>
      </c>
      <c r="K2614" s="1"/>
      <c r="AE2614">
        <f>(B2612*C2612/SUM(C2558:C2612)+B2613*C2613/SUM(C2558:C2613)+B2614*C2614/SUM(C2558:C2614)+B2615*C2615/SUM(C2558:C2615)+B2616*C2616/SUM(C2558:C2616))/5</f>
        <v>1.3413725939334578</v>
      </c>
    </row>
    <row r="2615" spans="1:31" x14ac:dyDescent="0.3">
      <c r="A2615" s="1">
        <v>1973</v>
      </c>
      <c r="B2615" s="1">
        <v>57</v>
      </c>
      <c r="C2615" s="1">
        <v>1.8280999999999999E-2</v>
      </c>
      <c r="D2615" s="1">
        <v>0.5</v>
      </c>
      <c r="E2615" s="1">
        <v>1.8114999999999999E-2</v>
      </c>
      <c r="F2615" s="1">
        <v>48894.12</v>
      </c>
      <c r="G2615" s="1">
        <v>885.72</v>
      </c>
      <c r="H2615" s="1">
        <v>48451.26</v>
      </c>
      <c r="I2615" s="1">
        <v>849325.77</v>
      </c>
      <c r="J2615" s="1">
        <v>17.370699999999999</v>
      </c>
      <c r="K2615" s="1"/>
      <c r="AE2615">
        <f>(B2613*C2613/SUM(C2558:C2613)+B2614*C2614/SUM(C2558:C2614)+B2615*C2615/SUM(C2558:C2615)+B2616*C2616/SUM(C2558:C2616)+B2617*C2617/SUM(C2558:C2617))/5</f>
        <v>1.4241996675702893</v>
      </c>
    </row>
    <row r="2616" spans="1:31" x14ac:dyDescent="0.3">
      <c r="A2616" s="1">
        <v>1973</v>
      </c>
      <c r="B2616" s="1">
        <v>58</v>
      </c>
      <c r="C2616" s="1">
        <v>1.9630999999999999E-2</v>
      </c>
      <c r="D2616" s="1">
        <v>0.5</v>
      </c>
      <c r="E2616" s="1">
        <v>1.9439999999999999E-2</v>
      </c>
      <c r="F2616" s="1">
        <v>48008.4</v>
      </c>
      <c r="G2616" s="1">
        <v>933.27</v>
      </c>
      <c r="H2616" s="1">
        <v>47541.77</v>
      </c>
      <c r="I2616" s="1">
        <v>800874.51</v>
      </c>
      <c r="J2616" s="1">
        <v>16.681999999999999</v>
      </c>
      <c r="K2616" s="1"/>
      <c r="AE2616">
        <f>(B2614*C2614/SUM(C2558:C2614)+B2615*C2615/SUM(C2558:C2615)+B2616*C2616/SUM(C2558:C2616)+B2617*C2617/SUM(C2558:C2617)+B2618*C2618/SUM(C2558:C2618))/5</f>
        <v>1.5162881770641425</v>
      </c>
    </row>
    <row r="2617" spans="1:31" x14ac:dyDescent="0.3">
      <c r="A2617" s="1">
        <v>1973</v>
      </c>
      <c r="B2617" s="1">
        <v>59</v>
      </c>
      <c r="C2617" s="1">
        <v>2.1193E-2</v>
      </c>
      <c r="D2617" s="1">
        <v>0.5</v>
      </c>
      <c r="E2617" s="1">
        <v>2.0969999999999999E-2</v>
      </c>
      <c r="F2617" s="1">
        <v>47075.13</v>
      </c>
      <c r="G2617" s="1">
        <v>987.18</v>
      </c>
      <c r="H2617" s="1">
        <v>46581.54</v>
      </c>
      <c r="I2617" s="1">
        <v>753332.74</v>
      </c>
      <c r="J2617" s="1">
        <v>16.002800000000001</v>
      </c>
      <c r="K2617" s="1"/>
      <c r="AE2617">
        <f>(B2615*C2615/SUM(C2558:C2615)+B2616*C2616/SUM(C2558:C2616)+B2617*C2617/SUM(C2558:C2617)+B2618*C2618/SUM(C2558:C2618)+B2619*C2619/SUM(C2558:C2619))/5</f>
        <v>1.618009574248731</v>
      </c>
    </row>
    <row r="2618" spans="1:31" x14ac:dyDescent="0.3">
      <c r="A2618" s="1">
        <v>1973</v>
      </c>
      <c r="B2618" s="1">
        <v>60</v>
      </c>
      <c r="C2618" s="1">
        <v>2.2963000000000001E-2</v>
      </c>
      <c r="D2618" s="1">
        <v>0.5</v>
      </c>
      <c r="E2618" s="1">
        <v>2.2702E-2</v>
      </c>
      <c r="F2618" s="1">
        <v>46087.95</v>
      </c>
      <c r="G2618" s="1">
        <v>1046.29</v>
      </c>
      <c r="H2618" s="1">
        <v>45564.800000000003</v>
      </c>
      <c r="I2618" s="1">
        <v>706751.2</v>
      </c>
      <c r="J2618" s="1">
        <v>15.3348</v>
      </c>
      <c r="K2618" s="1"/>
      <c r="AE2618">
        <f>(B2616*C2616/SUM(C2558:C2616)+B2617*C2617/SUM(C2558:C2617)+B2618*C2618/SUM(C2558:C2618)+B2619*C2619/SUM(C2558:C2619)+B2620*C2620/SUM(C2558:C2620))/5</f>
        <v>1.7289874863751495</v>
      </c>
    </row>
    <row r="2619" spans="1:31" x14ac:dyDescent="0.3">
      <c r="A2619" s="1">
        <v>1973</v>
      </c>
      <c r="B2619" s="1">
        <v>61</v>
      </c>
      <c r="C2619" s="1">
        <v>2.4930999999999998E-2</v>
      </c>
      <c r="D2619" s="1">
        <v>0.5</v>
      </c>
      <c r="E2619" s="1">
        <v>2.4624E-2</v>
      </c>
      <c r="F2619" s="1">
        <v>45041.66</v>
      </c>
      <c r="G2619" s="1">
        <v>1109.1300000000001</v>
      </c>
      <c r="H2619" s="1">
        <v>44487.09</v>
      </c>
      <c r="I2619" s="1">
        <v>661186.4</v>
      </c>
      <c r="J2619" s="1">
        <v>14.679399999999999</v>
      </c>
      <c r="K2619" s="1"/>
      <c r="AE2619">
        <f>(B2617*C2617/SUM(C2558:C2617)+B2618*C2618/SUM(C2558:C2618)+B2619*C2619/SUM(C2558:C2619)+B2620*C2620/SUM(C2558:C2620)+B2621*C2621/SUM(C2558:C2621))/5</f>
        <v>1.8484369327981818</v>
      </c>
    </row>
    <row r="2620" spans="1:31" x14ac:dyDescent="0.3">
      <c r="A2620" s="1">
        <v>1973</v>
      </c>
      <c r="B2620" s="1">
        <v>62</v>
      </c>
      <c r="C2620" s="1">
        <v>2.7078999999999999E-2</v>
      </c>
      <c r="D2620" s="1">
        <v>0.5</v>
      </c>
      <c r="E2620" s="1">
        <v>2.6717999999999999E-2</v>
      </c>
      <c r="F2620" s="1">
        <v>43932.53</v>
      </c>
      <c r="G2620" s="1">
        <v>1173.77</v>
      </c>
      <c r="H2620" s="1">
        <v>43345.64</v>
      </c>
      <c r="I2620" s="1">
        <v>616699.31000000006</v>
      </c>
      <c r="J2620" s="1">
        <v>14.0374</v>
      </c>
      <c r="K2620" s="1"/>
      <c r="AE2620">
        <f>(B2618*C2618/SUM(C2558:C2618)+B2619*C2619/SUM(C2558:C2619)+B2620*C2620/SUM(C2558:C2620)+B2621*C2621/SUM(C2558:C2621)+B2622*C2622/SUM(C2558:C2622))/5</f>
        <v>1.9758026465658625</v>
      </c>
    </row>
    <row r="2621" spans="1:31" x14ac:dyDescent="0.3">
      <c r="A2621" s="1">
        <v>1973</v>
      </c>
      <c r="B2621" s="1">
        <v>63</v>
      </c>
      <c r="C2621" s="1">
        <v>2.9436E-2</v>
      </c>
      <c r="D2621" s="1">
        <v>0.5</v>
      </c>
      <c r="E2621" s="1">
        <v>2.9009E-2</v>
      </c>
      <c r="F2621" s="1">
        <v>42758.76</v>
      </c>
      <c r="G2621" s="1">
        <v>1240.4000000000001</v>
      </c>
      <c r="H2621" s="1">
        <v>42138.559999999998</v>
      </c>
      <c r="I2621" s="1">
        <v>573353.66</v>
      </c>
      <c r="J2621" s="1">
        <v>13.409000000000001</v>
      </c>
      <c r="K2621" s="1"/>
      <c r="AE2621">
        <f>(B2619*C2619/SUM(C2558:C2619)+B2620*C2620/SUM(C2558:C2620)+B2621*C2621/SUM(C2558:C2621)+B2622*C2622/SUM(C2558:C2622)+B2623*C2623/SUM(C2558:C2623))/5</f>
        <v>2.1106803322198324</v>
      </c>
    </row>
    <row r="2622" spans="1:31" x14ac:dyDescent="0.3">
      <c r="A2622" s="1">
        <v>1973</v>
      </c>
      <c r="B2622" s="1">
        <v>64</v>
      </c>
      <c r="C2622" s="1">
        <v>3.2062E-2</v>
      </c>
      <c r="D2622" s="1">
        <v>0.5</v>
      </c>
      <c r="E2622" s="1">
        <v>3.1556000000000001E-2</v>
      </c>
      <c r="F2622" s="1">
        <v>41518.36</v>
      </c>
      <c r="G2622" s="1">
        <v>1310.17</v>
      </c>
      <c r="H2622" s="1">
        <v>40863.269999999997</v>
      </c>
      <c r="I2622" s="1">
        <v>531215.11</v>
      </c>
      <c r="J2622" s="1">
        <v>12.794700000000001</v>
      </c>
      <c r="K2622" s="1"/>
      <c r="AE2622">
        <f>(B2620*C2620/SUM(C2558:C2620)+B2621*C2621/SUM(C2558:C2621)+B2622*C2622/SUM(C2558:C2622)+B2623*C2623/SUM(C2558:C2623)+B2624*C2624/SUM(C2558:C2624))/5</f>
        <v>2.2528443788757229</v>
      </c>
    </row>
    <row r="2623" spans="1:31" x14ac:dyDescent="0.3">
      <c r="A2623" s="1">
        <v>1973</v>
      </c>
      <c r="B2623" s="1">
        <v>65</v>
      </c>
      <c r="C2623" s="1">
        <v>3.4974999999999999E-2</v>
      </c>
      <c r="D2623" s="1">
        <v>0.5</v>
      </c>
      <c r="E2623" s="1">
        <v>3.4374000000000002E-2</v>
      </c>
      <c r="F2623" s="1">
        <v>40208.19</v>
      </c>
      <c r="G2623" s="1">
        <v>1382.1</v>
      </c>
      <c r="H2623" s="1">
        <v>39517.14</v>
      </c>
      <c r="I2623" s="1">
        <v>490351.83</v>
      </c>
      <c r="J2623" s="1">
        <v>12.1953</v>
      </c>
      <c r="K2623" s="1"/>
      <c r="AE2623">
        <f>(B2621*C2621/SUM(C2558:C2621)+B2622*C2622/SUM(C2558:C2622)+B2623*C2623/SUM(C2558:C2623)+B2624*C2624/SUM(C2558:C2624)+B2625*C2625/SUM(C2558:C2625))/5</f>
        <v>2.4023372567060539</v>
      </c>
    </row>
    <row r="2624" spans="1:31" x14ac:dyDescent="0.3">
      <c r="A2624" s="1">
        <v>1973</v>
      </c>
      <c r="B2624" s="1">
        <v>66</v>
      </c>
      <c r="C2624" s="1">
        <v>3.8190000000000002E-2</v>
      </c>
      <c r="D2624" s="1">
        <v>0.5</v>
      </c>
      <c r="E2624" s="1">
        <v>3.7475000000000001E-2</v>
      </c>
      <c r="F2624" s="1">
        <v>38826.080000000002</v>
      </c>
      <c r="G2624" s="1">
        <v>1454.99</v>
      </c>
      <c r="H2624" s="1">
        <v>38098.589999999997</v>
      </c>
      <c r="I2624" s="1">
        <v>450834.7</v>
      </c>
      <c r="J2624" s="1">
        <v>11.611599999999999</v>
      </c>
      <c r="K2624" s="1"/>
      <c r="AE2624">
        <f>(B2622*C2622/SUM(C2558:C2622)+B2623*C2623/SUM(C2558:C2623)+B2624*C2624/SUM(C2558:C2624)+B2625*C2625/SUM(C2558:C2625)+B2626*C2626/SUM(C2558:C2626))/5</f>
        <v>2.5593405921325294</v>
      </c>
    </row>
    <row r="2625" spans="1:31" x14ac:dyDescent="0.3">
      <c r="A2625" s="1">
        <v>1973</v>
      </c>
      <c r="B2625" s="1">
        <v>67</v>
      </c>
      <c r="C2625" s="1">
        <v>4.1722000000000002E-2</v>
      </c>
      <c r="D2625" s="1">
        <v>0.5</v>
      </c>
      <c r="E2625" s="1">
        <v>4.0869000000000003E-2</v>
      </c>
      <c r="F2625" s="1">
        <v>37371.089999999997</v>
      </c>
      <c r="G2625" s="1">
        <v>1527.34</v>
      </c>
      <c r="H2625" s="1">
        <v>36607.42</v>
      </c>
      <c r="I2625" s="1">
        <v>412736.11</v>
      </c>
      <c r="J2625" s="1">
        <v>11.0443</v>
      </c>
      <c r="K2625" s="1"/>
      <c r="AE2625">
        <f>(B2623*C2623/SUM(C2558:C2623)+B2624*C2624/SUM(C2558:C2624)+B2625*C2625/SUM(C2558:C2625)+B2626*C2626/SUM(C2558:C2626)+B2627*C2627/SUM(C2558:C2627))/5</f>
        <v>2.7331875715798799</v>
      </c>
    </row>
    <row r="2626" spans="1:31" x14ac:dyDescent="0.3">
      <c r="A2626" s="1">
        <v>1973</v>
      </c>
      <c r="B2626" s="1">
        <v>68</v>
      </c>
      <c r="C2626" s="1">
        <v>4.5631999999999999E-2</v>
      </c>
      <c r="D2626" s="1">
        <v>0.5</v>
      </c>
      <c r="E2626" s="1">
        <v>4.4614000000000001E-2</v>
      </c>
      <c r="F2626" s="1">
        <v>35843.760000000002</v>
      </c>
      <c r="G2626" s="1">
        <v>1599.14</v>
      </c>
      <c r="H2626" s="1">
        <v>35044.19</v>
      </c>
      <c r="I2626" s="1">
        <v>376128.69</v>
      </c>
      <c r="J2626" s="1">
        <v>10.493600000000001</v>
      </c>
      <c r="K2626" s="1"/>
      <c r="AE2626">
        <f>(B2624*C2624/SUM(C2558:C2624)+B2625*C2625/SUM(C2558:C2625)+B2626*C2626/SUM(C2558:C2626)+B2627*C2627/SUM(C2558:C2627)+B2628*C2628/SUM(C2558:C2628))/5</f>
        <v>2.9133794870812801</v>
      </c>
    </row>
    <row r="2627" spans="1:31" x14ac:dyDescent="0.3">
      <c r="A2627" s="1">
        <v>1973</v>
      </c>
      <c r="B2627" s="1">
        <v>69</v>
      </c>
      <c r="C2627" s="1">
        <v>5.0791000000000003E-2</v>
      </c>
      <c r="D2627" s="1">
        <v>0.5</v>
      </c>
      <c r="E2627" s="1">
        <v>4.9533000000000001E-2</v>
      </c>
      <c r="F2627" s="1">
        <v>34244.620000000003</v>
      </c>
      <c r="G2627" s="1">
        <v>1696.23</v>
      </c>
      <c r="H2627" s="1">
        <v>33396.5</v>
      </c>
      <c r="I2627" s="1">
        <v>341084.5</v>
      </c>
      <c r="J2627" s="1">
        <v>9.9602000000000004</v>
      </c>
      <c r="K2627" s="1"/>
      <c r="AE2627">
        <f>(B2625*C2625/SUM(C2558:C2625)+B2626*C2626/SUM(C2558:C2626)+B2627*C2627/SUM(C2558:C2627)+B2628*C2628/SUM(C2558:C2628)+B2629*C2629/SUM(C2558:C2629))/5</f>
        <v>3.0987627372093951</v>
      </c>
    </row>
    <row r="2628" spans="1:31" x14ac:dyDescent="0.3">
      <c r="A2628" s="1">
        <v>1973</v>
      </c>
      <c r="B2628" s="1">
        <v>70</v>
      </c>
      <c r="C2628" s="1">
        <v>5.5614999999999998E-2</v>
      </c>
      <c r="D2628" s="1">
        <v>0.5</v>
      </c>
      <c r="E2628" s="1">
        <v>5.4109999999999998E-2</v>
      </c>
      <c r="F2628" s="1">
        <v>32548.39</v>
      </c>
      <c r="G2628" s="1">
        <v>1761.2</v>
      </c>
      <c r="H2628" s="1">
        <v>31667.78</v>
      </c>
      <c r="I2628" s="1">
        <v>307688</v>
      </c>
      <c r="J2628" s="1">
        <v>9.4532000000000007</v>
      </c>
      <c r="K2628" s="1"/>
      <c r="AE2628">
        <f>(B2626*C2626/SUM(C2558:C2626)+B2627*C2627/SUM(C2558:C2627)+B2628*C2628/SUM(C2558:C2628)+B2629*C2629/SUM(C2558:C2629)+B2630*C2630/SUM(C2558:C2630))/5</f>
        <v>3.2874606112004776</v>
      </c>
    </row>
    <row r="2629" spans="1:31" x14ac:dyDescent="0.3">
      <c r="A2629" s="1">
        <v>1973</v>
      </c>
      <c r="B2629" s="1">
        <v>71</v>
      </c>
      <c r="C2629" s="1">
        <v>6.087E-2</v>
      </c>
      <c r="D2629" s="1">
        <v>0.5</v>
      </c>
      <c r="E2629" s="1">
        <v>5.9072E-2</v>
      </c>
      <c r="F2629" s="1">
        <v>30787.18</v>
      </c>
      <c r="G2629" s="1">
        <v>1818.66</v>
      </c>
      <c r="H2629" s="1">
        <v>29877.85</v>
      </c>
      <c r="I2629" s="1">
        <v>276020.21000000002</v>
      </c>
      <c r="J2629" s="1">
        <v>8.9654000000000007</v>
      </c>
      <c r="K2629" s="1"/>
      <c r="AE2629">
        <f>(B2627*C2627/SUM(C2558:C2627)+B2628*C2628/SUM(C2558:C2628)+B2629*C2629/SUM(C2558:C2629)+B2630*C2630/SUM(C2558:C2630)+B2631*C2631/SUM(C2558:C2631))/5</f>
        <v>3.4767923531582703</v>
      </c>
    </row>
    <row r="2630" spans="1:31" x14ac:dyDescent="0.3">
      <c r="A2630" s="1">
        <v>1973</v>
      </c>
      <c r="B2630" s="1">
        <v>72</v>
      </c>
      <c r="C2630" s="1">
        <v>6.6513000000000003E-2</v>
      </c>
      <c r="D2630" s="1">
        <v>0.5</v>
      </c>
      <c r="E2630" s="1">
        <v>6.4371999999999999E-2</v>
      </c>
      <c r="F2630" s="1">
        <v>28968.52</v>
      </c>
      <c r="G2630" s="1">
        <v>1864.78</v>
      </c>
      <c r="H2630" s="1">
        <v>28036.13</v>
      </c>
      <c r="I2630" s="1">
        <v>246142.36</v>
      </c>
      <c r="J2630" s="1">
        <v>8.4969000000000001</v>
      </c>
      <c r="K2630" s="1"/>
      <c r="AE2630">
        <f>(B2628*C2628/SUM(C2558:C2628)+B2629*C2629/SUM(C2558:C2629)+B2630*C2630/SUM(C2558:C2630)+B2631*C2631/SUM(C2558:C2631)+B2632*C2632/SUM(C2558:C2632))/5</f>
        <v>3.6547332116155418</v>
      </c>
    </row>
    <row r="2631" spans="1:31" x14ac:dyDescent="0.3">
      <c r="A2631" s="1">
        <v>1973</v>
      </c>
      <c r="B2631" s="1">
        <v>73</v>
      </c>
      <c r="C2631" s="1">
        <v>7.2530999999999998E-2</v>
      </c>
      <c r="D2631" s="1">
        <v>0.5</v>
      </c>
      <c r="E2631" s="1">
        <v>6.9993E-2</v>
      </c>
      <c r="F2631" s="1">
        <v>27103.75</v>
      </c>
      <c r="G2631" s="1">
        <v>1897.08</v>
      </c>
      <c r="H2631" s="1">
        <v>26155.21</v>
      </c>
      <c r="I2631" s="1">
        <v>218106.23</v>
      </c>
      <c r="J2631" s="1">
        <v>8.0471000000000004</v>
      </c>
      <c r="K2631" s="1"/>
      <c r="AE2631">
        <f>(B2629*C2629/SUM(C2558:C2629)+B2630*C2630/SUM(C2558:C2630)+B2631*C2631/SUM(C2558:C2631)+B2632*C2632/SUM(C2558:C2632)+B2633*C2633/SUM(C2558:C2633))/5</f>
        <v>3.8295881936466949</v>
      </c>
    </row>
    <row r="2632" spans="1:31" x14ac:dyDescent="0.3">
      <c r="A2632" s="1">
        <v>1973</v>
      </c>
      <c r="B2632" s="1">
        <v>74</v>
      </c>
      <c r="C2632" s="1">
        <v>7.8989000000000004E-2</v>
      </c>
      <c r="D2632" s="1">
        <v>0.5</v>
      </c>
      <c r="E2632" s="1">
        <v>7.5986999999999999E-2</v>
      </c>
      <c r="F2632" s="1">
        <v>25206.67</v>
      </c>
      <c r="G2632" s="1">
        <v>1915.39</v>
      </c>
      <c r="H2632" s="1">
        <v>24248.97</v>
      </c>
      <c r="I2632" s="1">
        <v>191951.02</v>
      </c>
      <c r="J2632" s="1">
        <v>7.6151</v>
      </c>
      <c r="K2632" s="1"/>
      <c r="AE2632">
        <f>(B2630*C2630/SUM(C2558:C2630)+B2631*C2631/SUM(C2558:C2631)+B2632*C2632/SUM(C2558:C2632)+B2633*C2633/SUM(C2558:C2633)+B2634*C2634/SUM(C2558:C2634))/5</f>
        <v>4.0009900657910107</v>
      </c>
    </row>
    <row r="2633" spans="1:31" x14ac:dyDescent="0.3">
      <c r="A2633" s="1">
        <v>1973</v>
      </c>
      <c r="B2633" s="1">
        <v>75</v>
      </c>
      <c r="C2633" s="1">
        <v>8.5963999999999999E-2</v>
      </c>
      <c r="D2633" s="1">
        <v>0.5</v>
      </c>
      <c r="E2633" s="1">
        <v>8.2420999999999994E-2</v>
      </c>
      <c r="F2633" s="1">
        <v>23291.279999999999</v>
      </c>
      <c r="G2633" s="1">
        <v>1919.69</v>
      </c>
      <c r="H2633" s="1">
        <v>22331.43</v>
      </c>
      <c r="I2633" s="1">
        <v>167702.04999999999</v>
      </c>
      <c r="J2633" s="1">
        <v>7.2001999999999997</v>
      </c>
      <c r="K2633" s="1"/>
      <c r="AE2633">
        <f>(B2631*C2631/SUM(C2558:C2631)+B2632*C2632/SUM(C2558:C2632)+B2633*C2633/SUM(C2558:C2633)+B2634*C2634/SUM(C2558:C2634)+B2635*C2635/SUM(C2558:C2635))/5</f>
        <v>4.1700511154067339</v>
      </c>
    </row>
    <row r="2634" spans="1:31" x14ac:dyDescent="0.3">
      <c r="A2634" s="1">
        <v>1973</v>
      </c>
      <c r="B2634" s="1">
        <v>76</v>
      </c>
      <c r="C2634" s="1">
        <v>9.3556E-2</v>
      </c>
      <c r="D2634" s="1">
        <v>0.5</v>
      </c>
      <c r="E2634" s="1">
        <v>8.9374999999999996E-2</v>
      </c>
      <c r="F2634" s="1">
        <v>21371.59</v>
      </c>
      <c r="G2634" s="1">
        <v>1910.08</v>
      </c>
      <c r="H2634" s="1">
        <v>20416.55</v>
      </c>
      <c r="I2634" s="1">
        <v>145370.60999999999</v>
      </c>
      <c r="J2634" s="1">
        <v>6.8021000000000003</v>
      </c>
      <c r="K2634" s="1"/>
      <c r="AE2634">
        <f>(B2632*C2632/SUM(C2558:C2632)+B2633*C2633/SUM(C2558:C2633)+B2634*C2634/SUM(C2558:C2634)+B2635*C2635/SUM(C2558:C2635)+B2636*C2636/SUM(C2558:C2636))/5</f>
        <v>4.3392250098329033</v>
      </c>
    </row>
    <row r="2635" spans="1:31" x14ac:dyDescent="0.3">
      <c r="A2635" s="1">
        <v>1973</v>
      </c>
      <c r="B2635" s="1">
        <v>77</v>
      </c>
      <c r="C2635" s="1">
        <v>0.10188899999999999</v>
      </c>
      <c r="D2635" s="1">
        <v>0.5</v>
      </c>
      <c r="E2635" s="1">
        <v>9.6949999999999995E-2</v>
      </c>
      <c r="F2635" s="1">
        <v>19461.5</v>
      </c>
      <c r="G2635" s="1">
        <v>1886.78</v>
      </c>
      <c r="H2635" s="1">
        <v>18518.11</v>
      </c>
      <c r="I2635" s="1">
        <v>124954.07</v>
      </c>
      <c r="J2635" s="1">
        <v>6.4206000000000003</v>
      </c>
      <c r="K2635" s="1"/>
      <c r="AE2635">
        <f>(B2633*C2633/SUM(C2558:C2633)+B2634*C2634/SUM(C2558:C2634)+B2635*C2635/SUM(C2558:C2635)+B2636*C2636/SUM(C2558:C2636)+B2637*C2637/SUM(C2558:C2637))/5</f>
        <v>4.5102405656244446</v>
      </c>
    </row>
    <row r="2636" spans="1:31" x14ac:dyDescent="0.3">
      <c r="A2636" s="1">
        <v>1973</v>
      </c>
      <c r="B2636" s="1">
        <v>78</v>
      </c>
      <c r="C2636" s="1">
        <v>0.11115</v>
      </c>
      <c r="D2636" s="1">
        <v>0.5</v>
      </c>
      <c r="E2636" s="1">
        <v>0.105298</v>
      </c>
      <c r="F2636" s="1">
        <v>17574.72</v>
      </c>
      <c r="G2636" s="1">
        <v>1850.58</v>
      </c>
      <c r="H2636" s="1">
        <v>16649.43</v>
      </c>
      <c r="I2636" s="1">
        <v>106435.96</v>
      </c>
      <c r="J2636" s="1">
        <v>6.0561999999999996</v>
      </c>
      <c r="K2636" s="1"/>
      <c r="AE2636">
        <f>(B2634*C2634/SUM(C2558:C2634)+B2635*C2635/SUM(C2558:C2635)+B2636*C2636/SUM(C2558:C2636)+B2637*C2637/SUM(C2558:C2637)+B2638*C2638/SUM(C2558:C2638))/5</f>
        <v>4.6830548282533089</v>
      </c>
    </row>
    <row r="2637" spans="1:31" x14ac:dyDescent="0.3">
      <c r="A2637" s="1">
        <v>1973</v>
      </c>
      <c r="B2637" s="1">
        <v>79</v>
      </c>
      <c r="C2637" s="1">
        <v>0.121402</v>
      </c>
      <c r="D2637" s="1">
        <v>0.5</v>
      </c>
      <c r="E2637" s="1">
        <v>0.114454</v>
      </c>
      <c r="F2637" s="1">
        <v>15724.14</v>
      </c>
      <c r="G2637" s="1">
        <v>1799.69</v>
      </c>
      <c r="H2637" s="1">
        <v>14824.29</v>
      </c>
      <c r="I2637" s="1">
        <v>89786.53</v>
      </c>
      <c r="J2637" s="1">
        <v>5.7100999999999997</v>
      </c>
      <c r="K2637" s="1"/>
      <c r="AE2637">
        <f>(B2635*C2635/SUM(C2558:C2635)+B2636*C2636/SUM(C2558:C2636)+B2637*C2637/SUM(C2558:C2637)+B2638*C2638/SUM(C2558:C2638)+B2639*C2639/SUM(C2558:C2639))/5</f>
        <v>4.8556675771213369</v>
      </c>
    </row>
    <row r="2638" spans="1:31" x14ac:dyDescent="0.3">
      <c r="A2638" s="1">
        <v>1973</v>
      </c>
      <c r="B2638" s="1">
        <v>80</v>
      </c>
      <c r="C2638" s="1">
        <v>0.13256599999999999</v>
      </c>
      <c r="D2638" s="1">
        <v>0.5</v>
      </c>
      <c r="E2638" s="1">
        <v>0.124325</v>
      </c>
      <c r="F2638" s="1">
        <v>13924.45</v>
      </c>
      <c r="G2638" s="1">
        <v>1731.16</v>
      </c>
      <c r="H2638" s="1">
        <v>13058.87</v>
      </c>
      <c r="I2638" s="1">
        <v>74962.23</v>
      </c>
      <c r="J2638" s="1">
        <v>5.3834999999999997</v>
      </c>
      <c r="K2638" s="1"/>
      <c r="AE2638">
        <f>(B2636*C2636/SUM(C2558:C2636)+B2637*C2637/SUM(C2558:C2637)+B2638*C2638/SUM(C2558:C2638)+B2639*C2639/SUM(C2558:C2639)+B2640*C2640/SUM(C2558:C2640))/5</f>
        <v>5.0239879988695462</v>
      </c>
    </row>
    <row r="2639" spans="1:31" x14ac:dyDescent="0.3">
      <c r="A2639" s="1">
        <v>1973</v>
      </c>
      <c r="B2639" s="1">
        <v>81</v>
      </c>
      <c r="C2639" s="1">
        <v>0.144507</v>
      </c>
      <c r="D2639" s="1">
        <v>0.5</v>
      </c>
      <c r="E2639" s="1">
        <v>0.134769</v>
      </c>
      <c r="F2639" s="1">
        <v>12193.28</v>
      </c>
      <c r="G2639" s="1">
        <v>1643.28</v>
      </c>
      <c r="H2639" s="1">
        <v>11371.65</v>
      </c>
      <c r="I2639" s="1">
        <v>61903.37</v>
      </c>
      <c r="J2639" s="1">
        <v>5.0768000000000004</v>
      </c>
      <c r="K2639" s="1"/>
      <c r="AE2639">
        <f>(B2637*C2637/SUM(C2558:C2637)+B2638*C2638/SUM(C2558:C2638)+B2639*C2639/SUM(C2558:C2639)+B2640*C2640/SUM(C2558:C2640)+B2641*C2641/SUM(C2558:C2641))/5</f>
        <v>5.1830679805914137</v>
      </c>
    </row>
    <row r="2640" spans="1:31" x14ac:dyDescent="0.3">
      <c r="A2640" s="1">
        <v>1973</v>
      </c>
      <c r="B2640" s="1">
        <v>82</v>
      </c>
      <c r="C2640" s="1">
        <v>0.15701799999999999</v>
      </c>
      <c r="D2640" s="1">
        <v>0.5</v>
      </c>
      <c r="E2640" s="1">
        <v>0.145588</v>
      </c>
      <c r="F2640" s="1">
        <v>10550.01</v>
      </c>
      <c r="G2640" s="1">
        <v>1535.95</v>
      </c>
      <c r="H2640" s="1">
        <v>9782.0300000000007</v>
      </c>
      <c r="I2640" s="1">
        <v>50531.72</v>
      </c>
      <c r="J2640" s="1">
        <v>4.7896999999999998</v>
      </c>
      <c r="K2640" s="1"/>
      <c r="AE2640">
        <f>(B2638*C2638/SUM(C2558:C2638)+B2639*C2639/SUM(C2558:C2639)+B2640*C2640/SUM(C2558:C2640)+B2641*C2641/SUM(C2558:C2641)+B2642*C2642/SUM(C2558:C2642))/5</f>
        <v>5.3295241983461867</v>
      </c>
    </row>
    <row r="2641" spans="1:31" x14ac:dyDescent="0.3">
      <c r="A2641" s="1">
        <v>1973</v>
      </c>
      <c r="B2641" s="1">
        <v>83</v>
      </c>
      <c r="C2641" s="1">
        <v>0.170071</v>
      </c>
      <c r="D2641" s="1">
        <v>0.5</v>
      </c>
      <c r="E2641" s="1">
        <v>0.15674299999999999</v>
      </c>
      <c r="F2641" s="1">
        <v>9014.0499999999993</v>
      </c>
      <c r="G2641" s="1">
        <v>1412.89</v>
      </c>
      <c r="H2641" s="1">
        <v>8307.61</v>
      </c>
      <c r="I2641" s="1">
        <v>40749.69</v>
      </c>
      <c r="J2641" s="1">
        <v>4.5206999999999997</v>
      </c>
      <c r="K2641" s="1"/>
      <c r="AE2641">
        <f>(B2639*C2639/SUM(C2558:C2639)+B2640*C2640/SUM(C2558:C2640)+B2641*C2641/SUM(C2558:C2641)+B2642*C2642/SUM(C2558:C2642)+B2643*C2643/SUM(C2558:C2643))/5</f>
        <v>5.4615620666517177</v>
      </c>
    </row>
    <row r="2642" spans="1:31" x14ac:dyDescent="0.3">
      <c r="A2642" s="1">
        <v>1973</v>
      </c>
      <c r="B2642" s="1">
        <v>84</v>
      </c>
      <c r="C2642" s="1">
        <v>0.183832</v>
      </c>
      <c r="D2642" s="1">
        <v>0.5</v>
      </c>
      <c r="E2642" s="1">
        <v>0.16835700000000001</v>
      </c>
      <c r="F2642" s="1">
        <v>7601.17</v>
      </c>
      <c r="G2642" s="1">
        <v>1279.71</v>
      </c>
      <c r="H2642" s="1">
        <v>6961.31</v>
      </c>
      <c r="I2642" s="1">
        <v>32442.080000000002</v>
      </c>
      <c r="J2642" s="1">
        <v>4.2679999999999998</v>
      </c>
      <c r="K2642" s="1"/>
      <c r="AE2642">
        <f>(B2640*C2640/SUM(C2558:C2640)+B2641*C2641/SUM(C2558:C2641)+B2642*C2642/SUM(C2558:C2642)+B2643*C2643/SUM(C2558:C2643)+B2644*C2644/SUM(C2558:C2644))/5</f>
        <v>5.5790893557311421</v>
      </c>
    </row>
    <row r="2643" spans="1:31" x14ac:dyDescent="0.3">
      <c r="A2643" s="1">
        <v>1973</v>
      </c>
      <c r="B2643" s="1">
        <v>85</v>
      </c>
      <c r="C2643" s="1">
        <v>0.198328</v>
      </c>
      <c r="D2643" s="1">
        <v>0.5</v>
      </c>
      <c r="E2643" s="1">
        <v>0.18043500000000001</v>
      </c>
      <c r="F2643" s="1">
        <v>6321.45</v>
      </c>
      <c r="G2643" s="1">
        <v>1140.6099999999999</v>
      </c>
      <c r="H2643" s="1">
        <v>5751.15</v>
      </c>
      <c r="I2643" s="1">
        <v>25480.77</v>
      </c>
      <c r="J2643" s="1">
        <v>4.0308000000000002</v>
      </c>
      <c r="K2643" s="1"/>
      <c r="AE2643">
        <f>(B2641*C2641/SUM(C2558:C2641)+B2642*C2642/SUM(C2558:C2642)+B2643*C2643/SUM(C2558:C2643)+B2644*C2644/SUM(C2558:C2644)+B2645*C2645/SUM(C2558:C2645))/5</f>
        <v>5.6838122578545764</v>
      </c>
    </row>
    <row r="2644" spans="1:31" x14ac:dyDescent="0.3">
      <c r="A2644" s="1">
        <v>1973</v>
      </c>
      <c r="B2644" s="1">
        <v>86</v>
      </c>
      <c r="C2644" s="1">
        <v>0.213591</v>
      </c>
      <c r="D2644" s="1">
        <v>0.5</v>
      </c>
      <c r="E2644" s="1">
        <v>0.19298199999999999</v>
      </c>
      <c r="F2644" s="1">
        <v>5180.84</v>
      </c>
      <c r="G2644" s="1">
        <v>999.81</v>
      </c>
      <c r="H2644" s="1">
        <v>4680.9399999999996</v>
      </c>
      <c r="I2644" s="1">
        <v>19729.63</v>
      </c>
      <c r="J2644" s="1">
        <v>3.8081999999999998</v>
      </c>
      <c r="K2644" s="1"/>
      <c r="AE2644">
        <f>(B2642*C2642/SUM(C2558:C2642)+B2643*C2643/SUM(C2558:C2643)+B2644*C2644/SUM(C2558:C2644)+B2645*C2645/SUM(C2558:C2645)+B2646*C2646/SUM(C2558:C2646))/5</f>
        <v>5.7778626858483824</v>
      </c>
    </row>
    <row r="2645" spans="1:31" x14ac:dyDescent="0.3">
      <c r="A2645" s="1">
        <v>1973</v>
      </c>
      <c r="B2645" s="1">
        <v>87</v>
      </c>
      <c r="C2645" s="1">
        <v>0.229659</v>
      </c>
      <c r="D2645" s="1">
        <v>0.5</v>
      </c>
      <c r="E2645" s="1">
        <v>0.20600299999999999</v>
      </c>
      <c r="F2645" s="1">
        <v>4181.03</v>
      </c>
      <c r="G2645" s="1">
        <v>861.31</v>
      </c>
      <c r="H2645" s="1">
        <v>3750.38</v>
      </c>
      <c r="I2645" s="1">
        <v>15048.69</v>
      </c>
      <c r="J2645" s="1">
        <v>3.5992999999999999</v>
      </c>
      <c r="K2645" s="1"/>
      <c r="AE2645">
        <f>(B2643*C2643/SUM(C2558:C2643)+B2644*C2644/SUM(C2558:C2644)+B2645*C2645/SUM(C2558:C2645)+B2646*C2646/SUM(C2558:C2646)+B2647*C2647/SUM(C2558:C2647))/5</f>
        <v>5.8622574613606755</v>
      </c>
    </row>
    <row r="2646" spans="1:31" x14ac:dyDescent="0.3">
      <c r="A2646" s="1">
        <v>1973</v>
      </c>
      <c r="B2646" s="1">
        <v>88</v>
      </c>
      <c r="C2646" s="1">
        <v>0.246614</v>
      </c>
      <c r="D2646" s="1">
        <v>0.5</v>
      </c>
      <c r="E2646" s="1">
        <v>0.21954299999999999</v>
      </c>
      <c r="F2646" s="1">
        <v>3319.73</v>
      </c>
      <c r="G2646" s="1">
        <v>728.82</v>
      </c>
      <c r="H2646" s="1">
        <v>2955.31</v>
      </c>
      <c r="I2646" s="1">
        <v>11298.31</v>
      </c>
      <c r="J2646" s="1">
        <v>3.4034</v>
      </c>
      <c r="K2646" s="1"/>
      <c r="AE2646">
        <f>(B2644*C2644/SUM(C2558:C2644)+B2645*C2645/SUM(C2558:C2645)+B2646*C2646/SUM(C2558:C2646)+B2647*C2647/SUM(C2558:C2647)+B2648*C2648/SUM(C2558:C2648))/5</f>
        <v>5.9375263605647994</v>
      </c>
    </row>
    <row r="2647" spans="1:31" x14ac:dyDescent="0.3">
      <c r="A2647" s="1">
        <v>1973</v>
      </c>
      <c r="B2647" s="1">
        <v>89</v>
      </c>
      <c r="C2647" s="1">
        <v>0.26447500000000002</v>
      </c>
      <c r="D2647" s="1">
        <v>0.5</v>
      </c>
      <c r="E2647" s="1">
        <v>0.23358599999999999</v>
      </c>
      <c r="F2647" s="1">
        <v>2590.9</v>
      </c>
      <c r="G2647" s="1">
        <v>605.20000000000005</v>
      </c>
      <c r="H2647" s="1">
        <v>2288.3000000000002</v>
      </c>
      <c r="I2647" s="1">
        <v>8343</v>
      </c>
      <c r="J2647" s="1">
        <v>3.2201</v>
      </c>
      <c r="K2647" s="1"/>
      <c r="AE2647">
        <f>(B2645*C2645/SUM(C2558:C2645)+B2646*C2646/SUM(C2558:C2646)+B2647*C2647/SUM(C2558:C2647)+B2648*C2648/SUM(C2558:C2648)+B2649*C2649/SUM(C2558:C2649))/5</f>
        <v>6.0037016623111521</v>
      </c>
    </row>
    <row r="2648" spans="1:31" x14ac:dyDescent="0.3">
      <c r="A2648" s="1">
        <v>1973</v>
      </c>
      <c r="B2648" s="1">
        <v>90</v>
      </c>
      <c r="C2648" s="1">
        <v>0.28316599999999997</v>
      </c>
      <c r="D2648" s="1">
        <v>0.5</v>
      </c>
      <c r="E2648" s="1">
        <v>0.24804699999999999</v>
      </c>
      <c r="F2648" s="1">
        <v>1985.7</v>
      </c>
      <c r="G2648" s="1">
        <v>492.55</v>
      </c>
      <c r="H2648" s="1">
        <v>1739.43</v>
      </c>
      <c r="I2648" s="1">
        <v>6054.69</v>
      </c>
      <c r="J2648" s="1">
        <v>3.0491000000000001</v>
      </c>
      <c r="K2648" s="1"/>
      <c r="AE2648">
        <f>(B2646*C2646/SUM(C2558:C2646)+B2647*C2647/SUM(C2558:C2647)+B2648*C2648/SUM(C2558:C2648)+B2649*C2649/SUM(C2558:C2649)+B2650*C2650/SUM(C2558:C2650))/5</f>
        <v>6.0603174201759931</v>
      </c>
    </row>
    <row r="2649" spans="1:31" x14ac:dyDescent="0.3">
      <c r="A2649" s="1">
        <v>1973</v>
      </c>
      <c r="B2649" s="1">
        <v>91</v>
      </c>
      <c r="C2649" s="1">
        <v>0.30258299999999999</v>
      </c>
      <c r="D2649" s="1">
        <v>0.5</v>
      </c>
      <c r="E2649" s="1">
        <v>0.26282100000000003</v>
      </c>
      <c r="F2649" s="1">
        <v>1493.16</v>
      </c>
      <c r="G2649" s="1">
        <v>392.43</v>
      </c>
      <c r="H2649" s="1">
        <v>1296.94</v>
      </c>
      <c r="I2649" s="1">
        <v>4315.26</v>
      </c>
      <c r="J2649" s="1">
        <v>2.89</v>
      </c>
      <c r="K2649" s="1"/>
      <c r="AE2649">
        <f>(B2647*C2647/SUM(C2558:C2647)+B2648*C2648/SUM(C2558:C2648)+B2649*C2649/SUM(C2558:C2649)+B2650*C2650/SUM(C2558:C2650)+B2651*C2651/SUM(C2558:C2651))/5</f>
        <v>6.1079607813073356</v>
      </c>
    </row>
    <row r="2650" spans="1:31" x14ac:dyDescent="0.3">
      <c r="A2650" s="1">
        <v>1973</v>
      </c>
      <c r="B2650" s="1">
        <v>92</v>
      </c>
      <c r="C2650" s="1">
        <v>0.32259100000000002</v>
      </c>
      <c r="D2650" s="1">
        <v>0.5</v>
      </c>
      <c r="E2650" s="1">
        <v>0.27778599999999998</v>
      </c>
      <c r="F2650" s="1">
        <v>1100.72</v>
      </c>
      <c r="G2650" s="1">
        <v>305.77</v>
      </c>
      <c r="H2650" s="1">
        <v>947.84</v>
      </c>
      <c r="I2650" s="1">
        <v>3018.32</v>
      </c>
      <c r="J2650" s="1">
        <v>2.7421000000000002</v>
      </c>
      <c r="K2650" s="1"/>
      <c r="AE2650">
        <f>(B2648*C2648/SUM(C2558:C2648)+B2649*C2649/SUM(C2558:C2649)+B2650*C2650/SUM(C2558:C2650)+B2651*C2651/SUM(C2558:C2651)+B2652*C2652/SUM(C2558:C2652))/5</f>
        <v>6.14763672456934</v>
      </c>
    </row>
    <row r="2651" spans="1:31" x14ac:dyDescent="0.3">
      <c r="A2651" s="1">
        <v>1973</v>
      </c>
      <c r="B2651" s="1">
        <v>93</v>
      </c>
      <c r="C2651" s="1">
        <v>0.34353</v>
      </c>
      <c r="D2651" s="1">
        <v>0.5</v>
      </c>
      <c r="E2651" s="1">
        <v>0.29317300000000002</v>
      </c>
      <c r="F2651" s="1">
        <v>794.96</v>
      </c>
      <c r="G2651" s="1">
        <v>233.06</v>
      </c>
      <c r="H2651" s="1">
        <v>678.43</v>
      </c>
      <c r="I2651" s="1">
        <v>2070.48</v>
      </c>
      <c r="J2651" s="1">
        <v>2.6044999999999998</v>
      </c>
      <c r="K2651" s="1"/>
      <c r="AE2651">
        <f>(B2649*C2649/SUM(C2558:C2649)+B2650*C2650/SUM(C2558:C2650)+B2651*C2651/SUM(C2558:C2651)+B2652*C2652/SUM(C2558:C2652)+B2653*C2653/SUM(C2558:C2653))/5</f>
        <v>6.1789385541633139</v>
      </c>
    </row>
    <row r="2652" spans="1:31" x14ac:dyDescent="0.3">
      <c r="A2652" s="1">
        <v>1973</v>
      </c>
      <c r="B2652" s="1">
        <v>94</v>
      </c>
      <c r="C2652" s="1">
        <v>0.36554399999999998</v>
      </c>
      <c r="D2652" s="1">
        <v>0.5</v>
      </c>
      <c r="E2652" s="1">
        <v>0.30905700000000003</v>
      </c>
      <c r="F2652" s="1">
        <v>561.9</v>
      </c>
      <c r="G2652" s="1">
        <v>173.66</v>
      </c>
      <c r="H2652" s="1">
        <v>475.07</v>
      </c>
      <c r="I2652" s="1">
        <v>1392.06</v>
      </c>
      <c r="J2652" s="1">
        <v>2.4773999999999998</v>
      </c>
      <c r="K2652" s="1"/>
      <c r="AE2652">
        <f>(B2650*C2650/SUM(C2558:C2650)+B2651*C2651/SUM(C2558:C2651)+B2652*C2652/SUM(C2558:C2652)+B2653*C2653/SUM(C2558:C2653)+B2654*C2654/SUM(C2558:C2654))/5</f>
        <v>6.2001239209898822</v>
      </c>
    </row>
    <row r="2653" spans="1:31" x14ac:dyDescent="0.3">
      <c r="A2653" s="1">
        <v>1973</v>
      </c>
      <c r="B2653" s="1">
        <v>95</v>
      </c>
      <c r="C2653" s="1">
        <v>0.38808300000000001</v>
      </c>
      <c r="D2653" s="1">
        <v>0.5</v>
      </c>
      <c r="E2653" s="1">
        <v>0.32501600000000003</v>
      </c>
      <c r="F2653" s="1">
        <v>388.24</v>
      </c>
      <c r="G2653" s="1">
        <v>126.18</v>
      </c>
      <c r="H2653" s="1">
        <v>325.14999999999998</v>
      </c>
      <c r="I2653" s="1">
        <v>916.99</v>
      </c>
      <c r="J2653" s="1">
        <v>2.3618999999999999</v>
      </c>
      <c r="K2653" s="1"/>
      <c r="AE2653">
        <f>(B2651*C2651/SUM(C2558:C2651)+B2652*C2652/SUM(C2558:C2652)+B2653*C2653/SUM(C2558:C2653)+B2654*C2654/SUM(C2558:C2654)+B2655*C2655/SUM(C2558:C2655))/5</f>
        <v>6.208235248196214</v>
      </c>
    </row>
    <row r="2654" spans="1:31" x14ac:dyDescent="0.3">
      <c r="A2654" s="1">
        <v>1973</v>
      </c>
      <c r="B2654" s="1">
        <v>96</v>
      </c>
      <c r="C2654" s="1">
        <v>0.41045399999999999</v>
      </c>
      <c r="D2654" s="1">
        <v>0.5</v>
      </c>
      <c r="E2654" s="1">
        <v>0.34056199999999998</v>
      </c>
      <c r="F2654" s="1">
        <v>262.06</v>
      </c>
      <c r="G2654" s="1">
        <v>89.25</v>
      </c>
      <c r="H2654" s="1">
        <v>217.43</v>
      </c>
      <c r="I2654" s="1">
        <v>591.84</v>
      </c>
      <c r="J2654" s="1">
        <v>2.2585000000000002</v>
      </c>
      <c r="K2654" s="1"/>
      <c r="AE2654">
        <f>(B2652*C2652/SUM(C2558:C2652)+B2653*C2653/SUM(C2558:C2653)+B2654*C2654/SUM(C2558:C2654)+B2655*C2655/SUM(C2558:C2655)+B2656*C2656/SUM(C2558:C2656))/5</f>
        <v>6.1988715409692334</v>
      </c>
    </row>
    <row r="2655" spans="1:31" x14ac:dyDescent="0.3">
      <c r="A2655" s="1">
        <v>1973</v>
      </c>
      <c r="B2655" s="1">
        <v>97</v>
      </c>
      <c r="C2655" s="1">
        <v>0.43182599999999999</v>
      </c>
      <c r="D2655" s="1">
        <v>0.5</v>
      </c>
      <c r="E2655" s="1">
        <v>0.35514600000000002</v>
      </c>
      <c r="F2655" s="1">
        <v>172.81</v>
      </c>
      <c r="G2655" s="1">
        <v>61.37</v>
      </c>
      <c r="H2655" s="1">
        <v>142.12</v>
      </c>
      <c r="I2655" s="1">
        <v>374.41</v>
      </c>
      <c r="J2655" s="1">
        <v>2.1665999999999999</v>
      </c>
      <c r="K2655" s="1"/>
      <c r="AE2655">
        <f>(B2653*C2653/SUM(C2558:C2653)+B2654*C2654/SUM(C2558:C2654)+B2655*C2655/SUM(C2558:C2655)+B2656*C2656/SUM(C2558:C2656)+B2657*C2657/SUM(C2558:C2657))/5</f>
        <v>6.1695058436840906</v>
      </c>
    </row>
    <row r="2656" spans="1:31" x14ac:dyDescent="0.3">
      <c r="A2656" s="1">
        <v>1973</v>
      </c>
      <c r="B2656" s="1">
        <v>98</v>
      </c>
      <c r="C2656" s="1">
        <v>0.451764</v>
      </c>
      <c r="D2656" s="1">
        <v>0.5</v>
      </c>
      <c r="E2656" s="1">
        <v>0.36852200000000002</v>
      </c>
      <c r="F2656" s="1">
        <v>111.44</v>
      </c>
      <c r="G2656" s="1">
        <v>41.07</v>
      </c>
      <c r="H2656" s="1">
        <v>90.9</v>
      </c>
      <c r="I2656" s="1">
        <v>232.28</v>
      </c>
      <c r="J2656" s="1">
        <v>2.0844</v>
      </c>
      <c r="K2656" s="1"/>
      <c r="AE2656">
        <f>(B2654*C2654/SUM(C2558:C2654)+B2655*C2655/SUM(C2558:C2655)+B2656*C2656/SUM(C2558:C2656)+B2657*C2657/SUM(C2558:C2657)+B2658*C2658/SUM(C2558:C2658))/5</f>
        <v>6.1212769298009695</v>
      </c>
    </row>
    <row r="2657" spans="1:31" x14ac:dyDescent="0.3">
      <c r="A2657" s="1">
        <v>1973</v>
      </c>
      <c r="B2657" s="1">
        <v>99</v>
      </c>
      <c r="C2657" s="1">
        <v>0.47075800000000001</v>
      </c>
      <c r="D2657" s="1">
        <v>0.5</v>
      </c>
      <c r="E2657" s="1">
        <v>0.38106299999999999</v>
      </c>
      <c r="F2657" s="1">
        <v>70.37</v>
      </c>
      <c r="G2657" s="1">
        <v>26.82</v>
      </c>
      <c r="H2657" s="1">
        <v>56.96</v>
      </c>
      <c r="I2657" s="1">
        <v>141.38</v>
      </c>
      <c r="J2657" s="1">
        <v>2.0091000000000001</v>
      </c>
      <c r="K2657" s="1"/>
      <c r="AE2657">
        <f>(B2655*C2655/SUM(C2558:C2655)+B2656*C2656/SUM(C2558:C2656)+B2657*C2657/SUM(C2558:C2657)+B2658*C2658/SUM(C2558:C2658)+B2659*C2659/SUM(C2558:C2659))/5</f>
        <v>6.0587112809122932</v>
      </c>
    </row>
    <row r="2658" spans="1:31" x14ac:dyDescent="0.3">
      <c r="A2658" s="1">
        <v>1973</v>
      </c>
      <c r="B2658" s="1">
        <v>100</v>
      </c>
      <c r="C2658" s="1">
        <v>0.489346</v>
      </c>
      <c r="D2658" s="1">
        <v>0.5</v>
      </c>
      <c r="E2658" s="1">
        <v>0.393152</v>
      </c>
      <c r="F2658" s="1">
        <v>43.55</v>
      </c>
      <c r="G2658" s="1">
        <v>17.12</v>
      </c>
      <c r="H2658" s="1">
        <v>34.99</v>
      </c>
      <c r="I2658" s="1">
        <v>84.42</v>
      </c>
      <c r="J2658" s="1">
        <v>1.9381999999999999</v>
      </c>
      <c r="K2658" s="1"/>
      <c r="AE2658">
        <f>(B2656*C2656/SUM(C2558:C2656)+B2657*C2657/SUM(C2558:C2657)+B2658*C2658/SUM(C2558:C2658)+B2659*C2659/SUM(C2558:C2659)+B2660*C2660/SUM(C2558:C2660))/5</f>
        <v>5.9893964771093362</v>
      </c>
    </row>
    <row r="2659" spans="1:31" x14ac:dyDescent="0.3">
      <c r="A2659" s="1">
        <v>1973</v>
      </c>
      <c r="B2659" s="1">
        <v>101</v>
      </c>
      <c r="C2659" s="1">
        <v>0.50818200000000002</v>
      </c>
      <c r="D2659" s="1">
        <v>0.5</v>
      </c>
      <c r="E2659" s="1">
        <v>0.405219</v>
      </c>
      <c r="F2659" s="1">
        <v>26.43</v>
      </c>
      <c r="G2659" s="1">
        <v>10.71</v>
      </c>
      <c r="H2659" s="1">
        <v>21.08</v>
      </c>
      <c r="I2659" s="1">
        <v>49.43</v>
      </c>
      <c r="J2659" s="1">
        <v>1.87</v>
      </c>
      <c r="K2659" s="1"/>
      <c r="AE2659">
        <f>(B2657*C2657/SUM(C2558:C2657)+B2658*C2658/SUM(C2558:C2658)+B2659*C2659/SUM(C2558:C2659)+B2660*C2660/SUM(C2558:C2660)+B2661*C2661/SUM(C2558:C2661))/5</f>
        <v>5.9219075258855485</v>
      </c>
    </row>
    <row r="2660" spans="1:31" x14ac:dyDescent="0.3">
      <c r="A2660" s="1">
        <v>1973</v>
      </c>
      <c r="B2660" s="1">
        <v>102</v>
      </c>
      <c r="C2660" s="1">
        <v>0.52802700000000002</v>
      </c>
      <c r="D2660" s="1">
        <v>0.5</v>
      </c>
      <c r="E2660" s="1">
        <v>0.41773900000000003</v>
      </c>
      <c r="F2660" s="1">
        <v>15.72</v>
      </c>
      <c r="G2660" s="1">
        <v>6.57</v>
      </c>
      <c r="H2660" s="1">
        <v>12.44</v>
      </c>
      <c r="I2660" s="1">
        <v>28.35</v>
      </c>
      <c r="J2660" s="1">
        <v>1.8032999999999999</v>
      </c>
      <c r="K2660" s="1"/>
      <c r="AE2660">
        <f>(B2658*C2658/SUM(C2558:C2658)+B2659*C2659/SUM(C2558:C2659)+B2660*C2660/SUM(C2558:C2660)+B2661*C2661/SUM(C2558:C2661)+B2662*C2662/SUM(C2558:C2662))/5</f>
        <v>5.8611346026736841</v>
      </c>
    </row>
    <row r="2661" spans="1:31" x14ac:dyDescent="0.3">
      <c r="A2661" s="1">
        <v>1973</v>
      </c>
      <c r="B2661" s="1">
        <v>103</v>
      </c>
      <c r="C2661" s="1">
        <v>0.54954599999999998</v>
      </c>
      <c r="D2661" s="1">
        <v>0.5</v>
      </c>
      <c r="E2661" s="1">
        <v>0.431093</v>
      </c>
      <c r="F2661" s="1">
        <v>9.15</v>
      </c>
      <c r="G2661" s="1">
        <v>3.95</v>
      </c>
      <c r="H2661" s="1">
        <v>7.18</v>
      </c>
      <c r="I2661" s="1">
        <v>15.91</v>
      </c>
      <c r="J2661" s="1">
        <v>1.7383999999999999</v>
      </c>
      <c r="K2661" s="1"/>
      <c r="AE2661">
        <f>(B2659*C2659/SUM(C2558:C2659)+B2660*C2660/SUM(C2558:C2660)+B2661*C2661/SUM(C2558:C2661)+B2662*C2662/SUM(C2558:C2662)+B2663*C2663/SUM(C2558:C2663))/5</f>
        <v>5.8081225826169014</v>
      </c>
    </row>
    <row r="2662" spans="1:31" x14ac:dyDescent="0.3">
      <c r="A2662" s="1">
        <v>1973</v>
      </c>
      <c r="B2662" s="1">
        <v>104</v>
      </c>
      <c r="C2662" s="1">
        <v>0.57231399999999999</v>
      </c>
      <c r="D2662" s="1">
        <v>0.5</v>
      </c>
      <c r="E2662" s="1">
        <v>0.44497999999999999</v>
      </c>
      <c r="F2662" s="1">
        <v>5.21</v>
      </c>
      <c r="G2662" s="1">
        <v>2.3199999999999998</v>
      </c>
      <c r="H2662" s="1">
        <v>4.05</v>
      </c>
      <c r="I2662" s="1">
        <v>8.73</v>
      </c>
      <c r="J2662" s="1">
        <v>1.6768000000000001</v>
      </c>
      <c r="K2662" s="1"/>
      <c r="AE2662">
        <f>(B2660*C2660/SUM(C2558:C2660)+B2661*C2661/SUM(C2558:C2661)+B2662*C2662/SUM(C2558:C2662)+B2663*C2663/SUM(C2558:C2663)+B2664*C2664/SUM(C2558:C2664))/5</f>
        <v>5.7604085021905238</v>
      </c>
    </row>
    <row r="2663" spans="1:31" x14ac:dyDescent="0.3">
      <c r="A2663" s="1">
        <v>1973</v>
      </c>
      <c r="B2663" s="1">
        <v>105</v>
      </c>
      <c r="C2663" s="1">
        <v>0.59544600000000003</v>
      </c>
      <c r="D2663" s="1">
        <v>0.5</v>
      </c>
      <c r="E2663" s="1">
        <v>0.458839</v>
      </c>
      <c r="F2663" s="1">
        <v>2.89</v>
      </c>
      <c r="G2663" s="1">
        <v>1.33</v>
      </c>
      <c r="H2663" s="1">
        <v>2.23</v>
      </c>
      <c r="I2663" s="1">
        <v>4.68</v>
      </c>
      <c r="J2663" s="1">
        <v>1.6203000000000001</v>
      </c>
      <c r="K2663" s="1"/>
      <c r="AE2663">
        <f>(B2661*C2661/SUM(C2558:C2661)+B2662*C2662/SUM(C2558:C2662)+B2663*C2663/SUM(C2558:C2663)+B2664*C2664/SUM(C2558:C2664)+B2665*C2665/SUM(C2558:C2665))/5</f>
        <v>5.7123605497446608</v>
      </c>
    </row>
    <row r="2664" spans="1:31" x14ac:dyDescent="0.3">
      <c r="A2664" s="1">
        <v>1973</v>
      </c>
      <c r="B2664" s="1">
        <v>106</v>
      </c>
      <c r="C2664" s="1">
        <v>0.61790599999999996</v>
      </c>
      <c r="D2664" s="1">
        <v>0.5</v>
      </c>
      <c r="E2664" s="1">
        <v>0.47206100000000001</v>
      </c>
      <c r="F2664" s="1">
        <v>1.56</v>
      </c>
      <c r="G2664" s="1">
        <v>0.74</v>
      </c>
      <c r="H2664" s="1">
        <v>1.19</v>
      </c>
      <c r="I2664" s="1">
        <v>2.46</v>
      </c>
      <c r="J2664" s="1">
        <v>1.5703</v>
      </c>
      <c r="K2664" s="1"/>
      <c r="AE2664">
        <f>(B2662*C2662/SUM(C2558:C2662)+B2663*C2663/SUM(C2558:C2663)+B2664*C2664/SUM(C2558:C2664)+B2665*C2665/SUM(C2558:C2665)+B2666*C2666/SUM(C2558:C2666))/5</f>
        <v>5.6584203733065799</v>
      </c>
    </row>
    <row r="2665" spans="1:31" x14ac:dyDescent="0.3">
      <c r="A2665" s="1">
        <v>1973</v>
      </c>
      <c r="B2665" s="1">
        <v>107</v>
      </c>
      <c r="C2665" s="1">
        <v>0.63851100000000005</v>
      </c>
      <c r="D2665" s="1">
        <v>0.5</v>
      </c>
      <c r="E2665" s="1">
        <v>0.48399300000000001</v>
      </c>
      <c r="F2665" s="1">
        <v>0.83</v>
      </c>
      <c r="G2665" s="1">
        <v>0.4</v>
      </c>
      <c r="H2665" s="1">
        <v>0.63</v>
      </c>
      <c r="I2665" s="1">
        <v>1.26</v>
      </c>
      <c r="J2665" s="1">
        <v>1.5273000000000001</v>
      </c>
      <c r="K2665" s="1"/>
      <c r="AE2665">
        <f>(B2663*C2663/SUM(C2558:C2663)+B2664*C2664/SUM(C2558:C2664)+B2665*C2665/SUM(C2558:C2665)+B2666*C2666/SUM(C2558:C2666)+B2667*C2667/SUM(C2558:C2667))/5</f>
        <v>5.5962483849020561</v>
      </c>
    </row>
    <row r="2666" spans="1:31" x14ac:dyDescent="0.3">
      <c r="A2666" s="1">
        <v>1973</v>
      </c>
      <c r="B2666" s="1">
        <v>108</v>
      </c>
      <c r="C2666" s="1">
        <v>0.65751999999999999</v>
      </c>
      <c r="D2666" s="1">
        <v>0.5</v>
      </c>
      <c r="E2666" s="1">
        <v>0.49483700000000003</v>
      </c>
      <c r="F2666" s="1">
        <v>0.43</v>
      </c>
      <c r="G2666" s="1">
        <v>0.21</v>
      </c>
      <c r="H2666" s="1">
        <v>0.32</v>
      </c>
      <c r="I2666" s="1">
        <v>0.64</v>
      </c>
      <c r="J2666" s="1">
        <v>1.4907999999999999</v>
      </c>
      <c r="K2666" s="1"/>
      <c r="AE2666">
        <f>(B2664*C2664/SUM(C2558:C2664)+B2665*C2665/SUM(C2558:C2665)+B2666*C2666/SUM(C2558:C2666)+B2667*C2667/SUM(C2558:C2667)+B2668*C2668/SUM(C2558:C2668))/5</f>
        <v>5.525113633525665</v>
      </c>
    </row>
    <row r="2667" spans="1:31" x14ac:dyDescent="0.3">
      <c r="A2667" s="1">
        <v>1973</v>
      </c>
      <c r="B2667" s="1">
        <v>109</v>
      </c>
      <c r="C2667" s="1">
        <v>0.67584900000000003</v>
      </c>
      <c r="D2667" s="1">
        <v>0.5</v>
      </c>
      <c r="E2667" s="1">
        <v>0.50514700000000001</v>
      </c>
      <c r="F2667" s="1">
        <v>0.22</v>
      </c>
      <c r="G2667" s="1">
        <v>0.11</v>
      </c>
      <c r="H2667" s="1">
        <v>0.16</v>
      </c>
      <c r="I2667" s="1">
        <v>0.31</v>
      </c>
      <c r="J2667" s="1">
        <v>1.4613</v>
      </c>
      <c r="K2667" s="1"/>
      <c r="AE2667">
        <f>(B2666*C2666/SUM(C2558:C2666)+B2667*C2667/SUM(C2558:C2667)+B2668*C2668/SUM(C2558:C2668))/3</f>
        <v>5.4484286063182159</v>
      </c>
    </row>
    <row r="2668" spans="1:31" x14ac:dyDescent="0.3">
      <c r="A2668" s="1">
        <v>1973</v>
      </c>
      <c r="B2668" s="1">
        <v>110</v>
      </c>
      <c r="C2668" s="1">
        <v>0.693187</v>
      </c>
      <c r="D2668" s="1">
        <v>1.442612</v>
      </c>
      <c r="E2668" s="1">
        <v>1</v>
      </c>
      <c r="F2668" s="1">
        <v>0.11</v>
      </c>
      <c r="G2668" s="1">
        <v>0.11</v>
      </c>
      <c r="H2668" s="1">
        <v>0.15</v>
      </c>
      <c r="I2668" s="1">
        <v>0.15</v>
      </c>
      <c r="J2668" s="1">
        <v>1.4426000000000001</v>
      </c>
      <c r="K2668" s="1"/>
      <c r="AE2668">
        <f>(B2668*C2668/SUM(C2558:C2668))</f>
        <v>5.3657028106854172</v>
      </c>
    </row>
    <row r="2669" spans="1:31" x14ac:dyDescent="0.3">
      <c r="A2669" s="1">
        <v>1974</v>
      </c>
      <c r="B2669" s="1">
        <v>0</v>
      </c>
      <c r="C2669" s="1">
        <v>0.147956</v>
      </c>
      <c r="D2669" s="1">
        <v>0.35</v>
      </c>
      <c r="E2669" s="1">
        <v>0.13497500000000001</v>
      </c>
      <c r="F2669" s="1">
        <v>100000</v>
      </c>
      <c r="G2669" s="1">
        <v>13497.49</v>
      </c>
      <c r="H2669" s="1">
        <v>91226.63</v>
      </c>
      <c r="I2669" s="1">
        <v>4639307.6399999997</v>
      </c>
      <c r="J2669" s="1">
        <v>46.393099999999997</v>
      </c>
      <c r="K2669" s="1"/>
      <c r="AE2669">
        <f>B2669*C2669/SUM(C2669:C2669)</f>
        <v>0</v>
      </c>
    </row>
    <row r="2670" spans="1:31" x14ac:dyDescent="0.3">
      <c r="A2670" s="1">
        <v>1974</v>
      </c>
      <c r="B2670" s="1">
        <v>1</v>
      </c>
      <c r="C2670" s="1">
        <v>6.2786999999999996E-2</v>
      </c>
      <c r="D2670" s="1">
        <v>0.5</v>
      </c>
      <c r="E2670" s="1">
        <v>6.0876E-2</v>
      </c>
      <c r="F2670" s="1">
        <v>86502.51</v>
      </c>
      <c r="G2670" s="1">
        <v>5265.9</v>
      </c>
      <c r="H2670" s="1">
        <v>83869.56</v>
      </c>
      <c r="I2670" s="1">
        <v>4548081</v>
      </c>
      <c r="J2670" s="1">
        <v>52.577399999999997</v>
      </c>
      <c r="K2670" s="1"/>
      <c r="AE2670">
        <f>(B2669*C2669/SUM(C2669:C2669)+B2670*C2670/SUM(C2669:C2670)+B2671*C2671/SUM(C2669:C2671))/3</f>
        <v>0.18644293408003831</v>
      </c>
    </row>
    <row r="2671" spans="1:31" x14ac:dyDescent="0.3">
      <c r="A2671" s="1">
        <v>1974</v>
      </c>
      <c r="B2671" s="1">
        <v>2</v>
      </c>
      <c r="C2671" s="1">
        <v>3.1684999999999998E-2</v>
      </c>
      <c r="D2671" s="1">
        <v>0.5</v>
      </c>
      <c r="E2671" s="1">
        <v>3.1191E-2</v>
      </c>
      <c r="F2671" s="1">
        <v>81236.61</v>
      </c>
      <c r="G2671" s="1">
        <v>2533.87</v>
      </c>
      <c r="H2671" s="1">
        <v>79969.679999999993</v>
      </c>
      <c r="I2671" s="1">
        <v>4464211.4400000004</v>
      </c>
      <c r="J2671" s="1">
        <v>54.953200000000002</v>
      </c>
      <c r="K2671" s="1"/>
      <c r="AE2671">
        <f>(B2669*C2669/SUM(C2669:C2669)+B2670*C2670/SUM(C2669:C2670)+B2671*C2671/SUM(C2669:C2671)+B2672*C2672/SUM(C2669:C2672)+B2673*C2673/SUM(C2669:C2673))/5</f>
        <v>0.19892394364497445</v>
      </c>
    </row>
    <row r="2672" spans="1:31" x14ac:dyDescent="0.3">
      <c r="A2672" s="1">
        <v>1974</v>
      </c>
      <c r="B2672" s="1">
        <v>3</v>
      </c>
      <c r="C2672" s="1">
        <v>2.0145E-2</v>
      </c>
      <c r="D2672" s="1">
        <v>0.5</v>
      </c>
      <c r="E2672" s="1">
        <v>1.9944E-2</v>
      </c>
      <c r="F2672" s="1">
        <v>78702.740000000005</v>
      </c>
      <c r="G2672" s="1">
        <v>1569.66</v>
      </c>
      <c r="H2672" s="1">
        <v>77917.91</v>
      </c>
      <c r="I2672" s="1">
        <v>4384241.76</v>
      </c>
      <c r="J2672" s="1">
        <v>55.706299999999999</v>
      </c>
      <c r="K2672" s="1"/>
      <c r="AE2672">
        <f>(B2670*C2670/SUM(C2669:C2670)+B2671*C2671/SUM(C2669:C2671)+B2672*C2672/SUM(C2669:C2672)+B2673*C2673/SUM(C2669:C2673)+B2674*C2674/SUM(C2669:C2674))/5</f>
        <v>0.23614908600914147</v>
      </c>
    </row>
    <row r="2673" spans="1:31" x14ac:dyDescent="0.3">
      <c r="A2673" s="1">
        <v>1974</v>
      </c>
      <c r="B2673" s="1">
        <v>4</v>
      </c>
      <c r="C2673" s="1">
        <v>1.4193000000000001E-2</v>
      </c>
      <c r="D2673" s="1">
        <v>0.5</v>
      </c>
      <c r="E2673" s="1">
        <v>1.4093E-2</v>
      </c>
      <c r="F2673" s="1">
        <v>77133.08</v>
      </c>
      <c r="G2673" s="1">
        <v>1087.07</v>
      </c>
      <c r="H2673" s="1">
        <v>76589.539999999994</v>
      </c>
      <c r="I2673" s="1">
        <v>4306323.8499999996</v>
      </c>
      <c r="J2673" s="1">
        <v>55.829799999999999</v>
      </c>
      <c r="K2673" s="1"/>
      <c r="AE2673">
        <f>(B2671*C2671/SUM(C2669:C2671)+B2672*C2672/SUM(C2669:C2672)+B2673*C2673/SUM(C2669:C2673)+B2674*C2674/SUM(C2669:C2674)+B2675*C2675/SUM(C2669:C2675))/5</f>
        <v>0.21124262010545475</v>
      </c>
    </row>
    <row r="2674" spans="1:31" x14ac:dyDescent="0.3">
      <c r="A2674" s="1">
        <v>1974</v>
      </c>
      <c r="B2674" s="1">
        <v>5</v>
      </c>
      <c r="C2674" s="1">
        <v>1.0701E-2</v>
      </c>
      <c r="D2674" s="1">
        <v>0.5</v>
      </c>
      <c r="E2674" s="1">
        <v>1.0644000000000001E-2</v>
      </c>
      <c r="F2674" s="1">
        <v>76046.009999999995</v>
      </c>
      <c r="G2674" s="1">
        <v>809.41</v>
      </c>
      <c r="H2674" s="1">
        <v>75641.3</v>
      </c>
      <c r="I2674" s="1">
        <v>4229734.3099999996</v>
      </c>
      <c r="J2674" s="1">
        <v>55.620699999999999</v>
      </c>
      <c r="K2674" s="1"/>
      <c r="AE2674">
        <f>(B2672*C2672/SUM(C2669:C2672)+B2673*C2673/SUM(C2669:C2673)+B2674*C2674/SUM(C2669:C2674)+B2675*C2675/SUM(C2669:C2675)+B2676*C2676/SUM(C2669:C2676))/5</f>
        <v>0.19206640579636142</v>
      </c>
    </row>
    <row r="2675" spans="1:31" x14ac:dyDescent="0.3">
      <c r="A2675" s="1">
        <v>1974</v>
      </c>
      <c r="B2675" s="1">
        <v>6</v>
      </c>
      <c r="C2675" s="1">
        <v>8.5550000000000001E-3</v>
      </c>
      <c r="D2675" s="1">
        <v>0.5</v>
      </c>
      <c r="E2675" s="1">
        <v>8.5190000000000005E-3</v>
      </c>
      <c r="F2675" s="1">
        <v>75236.600000000006</v>
      </c>
      <c r="G2675" s="1">
        <v>640.91999999999996</v>
      </c>
      <c r="H2675" s="1">
        <v>74916.14</v>
      </c>
      <c r="I2675" s="1">
        <v>4154093</v>
      </c>
      <c r="J2675" s="1">
        <v>55.213700000000003</v>
      </c>
      <c r="K2675" s="1"/>
      <c r="AE2675">
        <f>(B2673*C2673/SUM(C2669:C2673)+B2674*C2674/SUM(C2669:C2674)+B2675*C2675/SUM(C2669:C2675)+B2676*C2676/SUM(C2669:C2676)+B2677*C2677/SUM(C2669:C2677))/5</f>
        <v>0.17767066905407472</v>
      </c>
    </row>
    <row r="2676" spans="1:31" x14ac:dyDescent="0.3">
      <c r="A2676" s="1">
        <v>1974</v>
      </c>
      <c r="B2676" s="1">
        <v>7</v>
      </c>
      <c r="C2676" s="1">
        <v>7.169E-3</v>
      </c>
      <c r="D2676" s="1">
        <v>0.5</v>
      </c>
      <c r="E2676" s="1">
        <v>7.143E-3</v>
      </c>
      <c r="F2676" s="1">
        <v>74595.679999999993</v>
      </c>
      <c r="G2676" s="1">
        <v>532.86</v>
      </c>
      <c r="H2676" s="1">
        <v>74329.25</v>
      </c>
      <c r="I2676" s="1">
        <v>4079176.87</v>
      </c>
      <c r="J2676" s="1">
        <v>54.683799999999998</v>
      </c>
      <c r="K2676" s="1"/>
      <c r="AE2676">
        <f>(B2674*C2674/SUM(C2669:C2674)+B2675*C2675/SUM(C2669:C2675)+B2676*C2676/SUM(C2669:C2676)+B2677*C2677/SUM(C2669:C2677)+B2678*C2678/SUM(C2669:C2678))/5</f>
        <v>0.1667664205722508</v>
      </c>
    </row>
    <row r="2677" spans="1:31" x14ac:dyDescent="0.3">
      <c r="A2677" s="1">
        <v>1974</v>
      </c>
      <c r="B2677" s="1">
        <v>8</v>
      </c>
      <c r="C2677" s="1">
        <v>6.1159999999999999E-3</v>
      </c>
      <c r="D2677" s="1">
        <v>0.5</v>
      </c>
      <c r="E2677" s="1">
        <v>6.0980000000000001E-3</v>
      </c>
      <c r="F2677" s="1">
        <v>74062.820000000007</v>
      </c>
      <c r="G2677" s="1">
        <v>451.61</v>
      </c>
      <c r="H2677" s="1">
        <v>73837.009999999995</v>
      </c>
      <c r="I2677" s="1">
        <v>4004847.62</v>
      </c>
      <c r="J2677" s="1">
        <v>54.073700000000002</v>
      </c>
      <c r="K2677" s="1"/>
      <c r="AE2677">
        <f>(B2675*C2675/SUM(C2669:C2675)+B2676*C2676/SUM(C2669:C2676)+B2677*C2677/SUM(C2669:C2677)+B2678*C2678/SUM(C2669:C2678)+B2679*C2679/SUM(C2669:C2679))/5</f>
        <v>0.15864382945864763</v>
      </c>
    </row>
    <row r="2678" spans="1:31" x14ac:dyDescent="0.3">
      <c r="A2678" s="1">
        <v>1974</v>
      </c>
      <c r="B2678" s="1">
        <v>9</v>
      </c>
      <c r="C2678" s="1">
        <v>5.2639999999999996E-3</v>
      </c>
      <c r="D2678" s="1">
        <v>0.5</v>
      </c>
      <c r="E2678" s="1">
        <v>5.2500000000000003E-3</v>
      </c>
      <c r="F2678" s="1">
        <v>73611.210000000006</v>
      </c>
      <c r="G2678" s="1">
        <v>386.47</v>
      </c>
      <c r="H2678" s="1">
        <v>73417.97</v>
      </c>
      <c r="I2678" s="1">
        <v>3931010.6</v>
      </c>
      <c r="J2678" s="1">
        <v>53.402299999999997</v>
      </c>
      <c r="K2678" s="1"/>
      <c r="AE2678">
        <f>(B2676*C2676/SUM(C2669:C2676)+B2677*C2677/SUM(C2669:C2677)+B2678*C2678/SUM(C2669:C2678)+B2679*C2679/SUM(C2669:C2679)+B2680*C2680/SUM(C2669:C2680))/5</f>
        <v>0.15300387120912565</v>
      </c>
    </row>
    <row r="2679" spans="1:31" x14ac:dyDescent="0.3">
      <c r="A2679" s="1">
        <v>1974</v>
      </c>
      <c r="B2679" s="1">
        <v>10</v>
      </c>
      <c r="C2679" s="1">
        <v>4.6449999999999998E-3</v>
      </c>
      <c r="D2679" s="1">
        <v>0.5</v>
      </c>
      <c r="E2679" s="1">
        <v>4.6340000000000001E-3</v>
      </c>
      <c r="F2679" s="1">
        <v>73224.740000000005</v>
      </c>
      <c r="G2679" s="1">
        <v>339.31</v>
      </c>
      <c r="H2679" s="1">
        <v>73055.08</v>
      </c>
      <c r="I2679" s="1">
        <v>3857592.63</v>
      </c>
      <c r="J2679" s="1">
        <v>52.6815</v>
      </c>
      <c r="K2679" s="1"/>
      <c r="AE2679">
        <f>(B2677*C2677/SUM(C2669:C2677)+B2678*C2678/SUM(C2669:C2678)+B2679*C2679/SUM(C2669:C2679)+B2680*C2680/SUM(C2669:C2680)+B2681*C2681/SUM(C2669:C2681))/5</f>
        <v>0.15035809356717858</v>
      </c>
    </row>
    <row r="2680" spans="1:31" x14ac:dyDescent="0.3">
      <c r="A2680" s="1">
        <v>1974</v>
      </c>
      <c r="B2680" s="1">
        <v>11</v>
      </c>
      <c r="C2680" s="1">
        <v>4.2700000000000004E-3</v>
      </c>
      <c r="D2680" s="1">
        <v>0.5</v>
      </c>
      <c r="E2680" s="1">
        <v>4.261E-3</v>
      </c>
      <c r="F2680" s="1">
        <v>72885.429999999993</v>
      </c>
      <c r="G2680" s="1">
        <v>310.57</v>
      </c>
      <c r="H2680" s="1">
        <v>72730.14</v>
      </c>
      <c r="I2680" s="1">
        <v>3784537.55</v>
      </c>
      <c r="J2680" s="1">
        <v>51.924500000000002</v>
      </c>
      <c r="K2680" s="1"/>
      <c r="AE2680">
        <f>(B2678*C2678/SUM(C2669:C2678)+B2679*C2679/SUM(C2669:C2679)+B2680*C2680/SUM(C2669:C2680)+B2681*C2681/SUM(C2669:C2681)+B2682*C2682/SUM(C2669:C2682))/5</f>
        <v>0.15169756685712218</v>
      </c>
    </row>
    <row r="2681" spans="1:31" x14ac:dyDescent="0.3">
      <c r="A2681" s="1">
        <v>1974</v>
      </c>
      <c r="B2681" s="1">
        <v>12</v>
      </c>
      <c r="C2681" s="1">
        <v>4.1580000000000002E-3</v>
      </c>
      <c r="D2681" s="1">
        <v>0.5</v>
      </c>
      <c r="E2681" s="1">
        <v>4.1489999999999999E-3</v>
      </c>
      <c r="F2681" s="1">
        <v>72574.86</v>
      </c>
      <c r="G2681" s="1">
        <v>301.12</v>
      </c>
      <c r="H2681" s="1">
        <v>72424.3</v>
      </c>
      <c r="I2681" s="1">
        <v>3711807.41</v>
      </c>
      <c r="J2681" s="1">
        <v>51.144500000000001</v>
      </c>
      <c r="K2681" s="1"/>
      <c r="AE2681">
        <f>(B2679*C2679/SUM(C2669:C2679)+B2680*C2680/SUM(C2669:C2680)+B2681*C2681/SUM(C2669:C2681)+B2682*C2682/SUM(C2669:C2682)+B2683*C2683/SUM(C2669:C2683))/5</f>
        <v>0.15733600655636887</v>
      </c>
    </row>
    <row r="2682" spans="1:31" x14ac:dyDescent="0.3">
      <c r="A2682" s="1">
        <v>1974</v>
      </c>
      <c r="B2682" s="1">
        <v>13</v>
      </c>
      <c r="C2682" s="1">
        <v>4.2090000000000001E-3</v>
      </c>
      <c r="D2682" s="1">
        <v>0.5</v>
      </c>
      <c r="E2682" s="1">
        <v>4.1999999999999997E-3</v>
      </c>
      <c r="F2682" s="1">
        <v>72273.740000000005</v>
      </c>
      <c r="G2682" s="1">
        <v>303.55</v>
      </c>
      <c r="H2682" s="1">
        <v>72121.960000000006</v>
      </c>
      <c r="I2682" s="1">
        <v>3639383.11</v>
      </c>
      <c r="J2682" s="1">
        <v>50.355499999999999</v>
      </c>
      <c r="K2682" s="1"/>
      <c r="AE2682">
        <f>(B2680*C2680/SUM(C2669:C2680)+B2681*C2681/SUM(C2669:C2681)+B2682*C2682/SUM(C2669:C2682)+B2683*C2683/SUM(C2669:C2683)+B2684*C2684/SUM(C2669:C2684))/5</f>
        <v>0.16697734743134532</v>
      </c>
    </row>
    <row r="2683" spans="1:31" x14ac:dyDescent="0.3">
      <c r="A2683" s="1">
        <v>1974</v>
      </c>
      <c r="B2683" s="1">
        <v>14</v>
      </c>
      <c r="C2683" s="1">
        <v>4.2929999999999999E-3</v>
      </c>
      <c r="D2683" s="1">
        <v>0.5</v>
      </c>
      <c r="E2683" s="1">
        <v>4.2830000000000003E-3</v>
      </c>
      <c r="F2683" s="1">
        <v>71970.19</v>
      </c>
      <c r="G2683" s="1">
        <v>308.27</v>
      </c>
      <c r="H2683" s="1">
        <v>71816.05</v>
      </c>
      <c r="I2683" s="1">
        <v>3567261.15</v>
      </c>
      <c r="J2683" s="1">
        <v>49.565800000000003</v>
      </c>
      <c r="K2683" s="1"/>
      <c r="AE2683">
        <f>(B2681*C2681/SUM(C2669:C2681)+B2682*C2682/SUM(C2669:C2682)+B2683*C2683/SUM(C2669:C2683)+B2684*C2684/SUM(C2669:C2684)+B2685*C2685/SUM(C2669:C2685))/5</f>
        <v>0.17977194095895982</v>
      </c>
    </row>
    <row r="2684" spans="1:31" x14ac:dyDescent="0.3">
      <c r="A2684" s="1">
        <v>1974</v>
      </c>
      <c r="B2684" s="1">
        <v>15</v>
      </c>
      <c r="C2684" s="1">
        <v>4.398E-3</v>
      </c>
      <c r="D2684" s="1">
        <v>0.5</v>
      </c>
      <c r="E2684" s="1">
        <v>4.3880000000000004E-3</v>
      </c>
      <c r="F2684" s="1">
        <v>71661.919999999998</v>
      </c>
      <c r="G2684" s="1">
        <v>314.44</v>
      </c>
      <c r="H2684" s="1">
        <v>71504.69</v>
      </c>
      <c r="I2684" s="1">
        <v>3495445.09</v>
      </c>
      <c r="J2684" s="1">
        <v>48.776899999999998</v>
      </c>
      <c r="K2684" s="1"/>
      <c r="AE2684">
        <f>(B2682*C2682/SUM(C2669:C2682)+B2683*C2683/SUM(C2669:C2683)+B2684*C2684/SUM(C2669:C2684)+B2685*C2685/SUM(C2669:C2685)+B2686*C2686/SUM(C2669:C2686))/5</f>
        <v>0.19423620626054722</v>
      </c>
    </row>
    <row r="2685" spans="1:31" x14ac:dyDescent="0.3">
      <c r="A2685" s="1">
        <v>1974</v>
      </c>
      <c r="B2685" s="1">
        <v>16</v>
      </c>
      <c r="C2685" s="1">
        <v>4.5110000000000003E-3</v>
      </c>
      <c r="D2685" s="1">
        <v>0.5</v>
      </c>
      <c r="E2685" s="1">
        <v>4.5009999999999998E-3</v>
      </c>
      <c r="F2685" s="1">
        <v>71347.47</v>
      </c>
      <c r="G2685" s="1">
        <v>321.14999999999998</v>
      </c>
      <c r="H2685" s="1">
        <v>71186.899999999994</v>
      </c>
      <c r="I2685" s="1">
        <v>3423940.4</v>
      </c>
      <c r="J2685" s="1">
        <v>47.989699999999999</v>
      </c>
      <c r="K2685" s="1"/>
      <c r="AE2685">
        <f>(B2683*C2683/SUM(C2669:C2683)+B2684*C2684/SUM(C2669:C2684)+B2685*C2685/SUM(C2669:C2685)+B2686*C2686/SUM(C2669:C2686)+B2687*C2687/SUM(C2669:C2687))/5</f>
        <v>0.20944658982324166</v>
      </c>
    </row>
    <row r="2686" spans="1:31" x14ac:dyDescent="0.3">
      <c r="A2686" s="1">
        <v>1974</v>
      </c>
      <c r="B2686" s="1">
        <v>17</v>
      </c>
      <c r="C2686" s="1">
        <v>4.62E-3</v>
      </c>
      <c r="D2686" s="1">
        <v>0.5</v>
      </c>
      <c r="E2686" s="1">
        <v>4.6100000000000004E-3</v>
      </c>
      <c r="F2686" s="1">
        <v>71026.320000000007</v>
      </c>
      <c r="G2686" s="1">
        <v>327.42</v>
      </c>
      <c r="H2686" s="1">
        <v>70862.61</v>
      </c>
      <c r="I2686" s="1">
        <v>3352753.5</v>
      </c>
      <c r="J2686" s="1">
        <v>47.2044</v>
      </c>
      <c r="K2686" s="1"/>
      <c r="AE2686">
        <f>(B2684*C2684/SUM(C2669:C2684)+B2685*C2685/SUM(C2669:C2685)+B2686*C2686/SUM(C2669:C2686)+B2687*C2687/SUM(C2669:C2687)+B2688*C2688/SUM(C2669:C2688))/5</f>
        <v>0.22555953300985526</v>
      </c>
    </row>
    <row r="2687" spans="1:31" x14ac:dyDescent="0.3">
      <c r="A2687" s="1">
        <v>1974</v>
      </c>
      <c r="B2687" s="1">
        <v>18</v>
      </c>
      <c r="C2687" s="1">
        <v>4.744E-3</v>
      </c>
      <c r="D2687" s="1">
        <v>0.5</v>
      </c>
      <c r="E2687" s="1">
        <v>4.7330000000000002E-3</v>
      </c>
      <c r="F2687" s="1">
        <v>70698.899999999994</v>
      </c>
      <c r="G2687" s="1">
        <v>334.64</v>
      </c>
      <c r="H2687" s="1">
        <v>70531.59</v>
      </c>
      <c r="I2687" s="1">
        <v>3281890.89</v>
      </c>
      <c r="J2687" s="1">
        <v>46.420699999999997</v>
      </c>
      <c r="K2687" s="1"/>
      <c r="AE2687">
        <f>(B2685*C2685/SUM(C2669:C2685)+B2686*C2686/SUM(C2669:C2686)+B2687*C2687/SUM(C2669:C2687)+B2688*C2688/SUM(C2669:C2688)+B2689*C2689/SUM(C2669:C2689))/5</f>
        <v>0.2429026141085476</v>
      </c>
    </row>
    <row r="2688" spans="1:31" x14ac:dyDescent="0.3">
      <c r="A2688" s="1">
        <v>1974</v>
      </c>
      <c r="B2688" s="1">
        <v>19</v>
      </c>
      <c r="C2688" s="1">
        <v>4.9049999999999996E-3</v>
      </c>
      <c r="D2688" s="1">
        <v>0.5</v>
      </c>
      <c r="E2688" s="1">
        <v>4.8929999999999998E-3</v>
      </c>
      <c r="F2688" s="1">
        <v>70364.27</v>
      </c>
      <c r="G2688" s="1">
        <v>344.29</v>
      </c>
      <c r="H2688" s="1">
        <v>70192.12</v>
      </c>
      <c r="I2688" s="1">
        <v>3211359.3</v>
      </c>
      <c r="J2688" s="1">
        <v>45.639099999999999</v>
      </c>
      <c r="K2688" s="1"/>
      <c r="AE2688">
        <f>(B2686*C2686/SUM(C2669:C2686)+B2687*C2687/SUM(C2669:C2687)+B2688*C2688/SUM(C2669:C2688)+B2689*C2689/SUM(C2669:C2689)+B2690*C2690/SUM(C2669:C2690))/5</f>
        <v>0.26201241816789211</v>
      </c>
    </row>
    <row r="2689" spans="1:31" x14ac:dyDescent="0.3">
      <c r="A2689" s="1">
        <v>1974</v>
      </c>
      <c r="B2689" s="1">
        <v>20</v>
      </c>
      <c r="C2689" s="1">
        <v>5.11E-3</v>
      </c>
      <c r="D2689" s="1">
        <v>0.5</v>
      </c>
      <c r="E2689" s="1">
        <v>5.097E-3</v>
      </c>
      <c r="F2689" s="1">
        <v>70019.98</v>
      </c>
      <c r="G2689" s="1">
        <v>356.88</v>
      </c>
      <c r="H2689" s="1">
        <v>69841.539999999994</v>
      </c>
      <c r="I2689" s="1">
        <v>3141167.18</v>
      </c>
      <c r="J2689" s="1">
        <v>44.860999999999997</v>
      </c>
      <c r="K2689" s="1"/>
      <c r="AE2689">
        <f>(B2687*C2687/SUM(C2669:C2687)+B2688*C2688/SUM(C2669:C2688)+B2689*C2689/SUM(C2669:C2689)+B2690*C2690/SUM(C2669:C2690)+B2691*C2691/SUM(C2669:C2691))/5</f>
        <v>0.28209223707262326</v>
      </c>
    </row>
    <row r="2690" spans="1:31" x14ac:dyDescent="0.3">
      <c r="A2690" s="1">
        <v>1974</v>
      </c>
      <c r="B2690" s="1">
        <v>21</v>
      </c>
      <c r="C2690" s="1">
        <v>5.3660000000000001E-3</v>
      </c>
      <c r="D2690" s="1">
        <v>0.5</v>
      </c>
      <c r="E2690" s="1">
        <v>5.3509999999999999E-3</v>
      </c>
      <c r="F2690" s="1">
        <v>69663.100000000006</v>
      </c>
      <c r="G2690" s="1">
        <v>372.78</v>
      </c>
      <c r="H2690" s="1">
        <v>69476.7</v>
      </c>
      <c r="I2690" s="1">
        <v>3071325.64</v>
      </c>
      <c r="J2690" s="1">
        <v>44.088299999999997</v>
      </c>
      <c r="K2690" s="1"/>
      <c r="AE2690">
        <f>(B2688*C2688/SUM(C2669:C2688)+B2689*C2689/SUM(C2669:C2689)+B2690*C2690/SUM(C2669:C2690)+B2691*C2691/SUM(C2669:C2691)+B2692*C2692/SUM(C2669:C2692))/5</f>
        <v>0.30297757206171233</v>
      </c>
    </row>
    <row r="2691" spans="1:31" x14ac:dyDescent="0.3">
      <c r="A2691" s="1">
        <v>1974</v>
      </c>
      <c r="B2691" s="1">
        <v>22</v>
      </c>
      <c r="C2691" s="1">
        <v>5.5449999999999996E-3</v>
      </c>
      <c r="D2691" s="1">
        <v>0.5</v>
      </c>
      <c r="E2691" s="1">
        <v>5.5290000000000001E-3</v>
      </c>
      <c r="F2691" s="1">
        <v>69290.31</v>
      </c>
      <c r="G2691" s="1">
        <v>383.12</v>
      </c>
      <c r="H2691" s="1">
        <v>69098.75</v>
      </c>
      <c r="I2691" s="1">
        <v>3001848.94</v>
      </c>
      <c r="J2691" s="1">
        <v>43.322800000000001</v>
      </c>
      <c r="K2691" s="1"/>
      <c r="AE2691">
        <f>(B2689*C2689/SUM(C2669:C2689)+B2690*C2690/SUM(C2669:C2690)+B2691*C2691/SUM(C2669:C2691)+B2692*C2692/SUM(C2669:C2692)+B2693*C2693/SUM(C2669:C2693))/5</f>
        <v>0.32435077671406942</v>
      </c>
    </row>
    <row r="2692" spans="1:31" x14ac:dyDescent="0.3">
      <c r="A2692" s="1">
        <v>1974</v>
      </c>
      <c r="B2692" s="1">
        <v>23</v>
      </c>
      <c r="C2692" s="1">
        <v>5.7219999999999997E-3</v>
      </c>
      <c r="D2692" s="1">
        <v>0.5</v>
      </c>
      <c r="E2692" s="1">
        <v>5.7060000000000001E-3</v>
      </c>
      <c r="F2692" s="1">
        <v>68907.19</v>
      </c>
      <c r="G2692" s="1">
        <v>393.19</v>
      </c>
      <c r="H2692" s="1">
        <v>68710.59</v>
      </c>
      <c r="I2692" s="1">
        <v>2932750.19</v>
      </c>
      <c r="J2692" s="1">
        <v>42.560899999999997</v>
      </c>
      <c r="K2692" s="1"/>
      <c r="AE2692">
        <f>(B2690*C2690/SUM(C2669:C2690)+B2691*C2691/SUM(C2669:C2691)+B2692*C2692/SUM(C2669:C2692)+B2693*C2693/SUM(C2669:C2693)+B2694*C2694/SUM(C2669:C2694))/5</f>
        <v>0.34574502151341063</v>
      </c>
    </row>
    <row r="2693" spans="1:31" x14ac:dyDescent="0.3">
      <c r="A2693" s="1">
        <v>1974</v>
      </c>
      <c r="B2693" s="1">
        <v>24</v>
      </c>
      <c r="C2693" s="1">
        <v>5.9049999999999997E-3</v>
      </c>
      <c r="D2693" s="1">
        <v>0.5</v>
      </c>
      <c r="E2693" s="1">
        <v>5.8869999999999999E-3</v>
      </c>
      <c r="F2693" s="1">
        <v>68514</v>
      </c>
      <c r="G2693" s="1">
        <v>403.37</v>
      </c>
      <c r="H2693" s="1">
        <v>68312.320000000007</v>
      </c>
      <c r="I2693" s="1">
        <v>2864039.59</v>
      </c>
      <c r="J2693" s="1">
        <v>41.802300000000002</v>
      </c>
      <c r="K2693" s="1"/>
      <c r="AE2693">
        <f>(B2691*C2691/SUM(C2669:C2691)+B2692*C2692/SUM(C2669:C2692)+B2693*C2693/SUM(C2669:C2693)+B2694*C2694/SUM(C2669:C2694)+B2695*C2695/SUM(C2669:C2695))/5</f>
        <v>0.36656222496397917</v>
      </c>
    </row>
    <row r="2694" spans="1:31" x14ac:dyDescent="0.3">
      <c r="A2694" s="1">
        <v>1974</v>
      </c>
      <c r="B2694" s="1">
        <v>25</v>
      </c>
      <c r="C2694" s="1">
        <v>6.0910000000000001E-3</v>
      </c>
      <c r="D2694" s="1">
        <v>0.5</v>
      </c>
      <c r="E2694" s="1">
        <v>6.0720000000000001E-3</v>
      </c>
      <c r="F2694" s="1">
        <v>68110.63</v>
      </c>
      <c r="G2694" s="1">
        <v>413.59</v>
      </c>
      <c r="H2694" s="1">
        <v>67903.839999999997</v>
      </c>
      <c r="I2694" s="1">
        <v>2795727.28</v>
      </c>
      <c r="J2694" s="1">
        <v>41.046900000000001</v>
      </c>
      <c r="K2694" s="1"/>
      <c r="AE2694">
        <f>(B2692*C2692/SUM(C2669:C2692)+B2693*C2693/SUM(C2669:C2693)+B2694*C2694/SUM(C2669:C2694)+B2695*C2695/SUM(C2669:C2695)+B2696*C2696/SUM(C2669:C2696))/5</f>
        <v>0.38764165191003175</v>
      </c>
    </row>
    <row r="2695" spans="1:31" x14ac:dyDescent="0.3">
      <c r="A2695" s="1">
        <v>1974</v>
      </c>
      <c r="B2695" s="1">
        <v>26</v>
      </c>
      <c r="C2695" s="1">
        <v>6.2789999999999999E-3</v>
      </c>
      <c r="D2695" s="1">
        <v>0.5</v>
      </c>
      <c r="E2695" s="1">
        <v>6.2599999999999999E-3</v>
      </c>
      <c r="F2695" s="1">
        <v>67697.05</v>
      </c>
      <c r="G2695" s="1">
        <v>423.76</v>
      </c>
      <c r="H2695" s="1">
        <v>67485.17</v>
      </c>
      <c r="I2695" s="1">
        <v>2727823.44</v>
      </c>
      <c r="J2695" s="1">
        <v>40.294600000000003</v>
      </c>
      <c r="K2695" s="1"/>
      <c r="AE2695">
        <f>(B2693*C2693/SUM(C2669:C2693)+B2694*C2694/SUM(C2669:C2694)+B2695*C2695/SUM(C2669:C2695)+B2696*C2696/SUM(C2669:C2696)+B2697*C2697/SUM(C2669:C2697))/5</f>
        <v>0.40897682884984532</v>
      </c>
    </row>
    <row r="2696" spans="1:31" x14ac:dyDescent="0.3">
      <c r="A2696" s="1">
        <v>1974</v>
      </c>
      <c r="B2696" s="1">
        <v>27</v>
      </c>
      <c r="C2696" s="1">
        <v>6.4689999999999999E-3</v>
      </c>
      <c r="D2696" s="1">
        <v>0.5</v>
      </c>
      <c r="E2696" s="1">
        <v>6.4479999999999997E-3</v>
      </c>
      <c r="F2696" s="1">
        <v>67273.289999999994</v>
      </c>
      <c r="G2696" s="1">
        <v>433.79</v>
      </c>
      <c r="H2696" s="1">
        <v>67056.399999999994</v>
      </c>
      <c r="I2696" s="1">
        <v>2660338.27</v>
      </c>
      <c r="J2696" s="1">
        <v>39.545200000000001</v>
      </c>
      <c r="K2696" s="1"/>
      <c r="AE2696">
        <f>(B2694*C2694/SUM(C2669:C2694)+B2695*C2695/SUM(C2669:C2695)+B2696*C2696/SUM(C2669:C2696)+B2697*C2697/SUM(C2669:C2697)+B2698*C2698/SUM(C2669:C2698))/5</f>
        <v>0.43008525985962665</v>
      </c>
    </row>
    <row r="2697" spans="1:31" x14ac:dyDescent="0.3">
      <c r="A2697" s="1">
        <v>1974</v>
      </c>
      <c r="B2697" s="1">
        <v>28</v>
      </c>
      <c r="C2697" s="1">
        <v>6.659E-3</v>
      </c>
      <c r="D2697" s="1">
        <v>0.5</v>
      </c>
      <c r="E2697" s="1">
        <v>6.6369999999999997E-3</v>
      </c>
      <c r="F2697" s="1">
        <v>66839.5</v>
      </c>
      <c r="G2697" s="1">
        <v>443.62</v>
      </c>
      <c r="H2697" s="1">
        <v>66617.7</v>
      </c>
      <c r="I2697" s="1">
        <v>2593281.87</v>
      </c>
      <c r="J2697" s="1">
        <v>38.7986</v>
      </c>
      <c r="K2697" s="1"/>
      <c r="AE2697">
        <f>(B2695*C2695/SUM(C2669:C2695)+B2696*C2696/SUM(C2669:C2696)+B2697*C2697/SUM(C2669:C2697)+B2698*C2698/SUM(C2669:C2698)+B2699*C2699/SUM(C2669:C2699))/5</f>
        <v>0.45011752085383244</v>
      </c>
    </row>
    <row r="2698" spans="1:31" x14ac:dyDescent="0.3">
      <c r="A2698" s="1">
        <v>1974</v>
      </c>
      <c r="B2698" s="1">
        <v>29</v>
      </c>
      <c r="C2698" s="1">
        <v>6.8209999999999998E-3</v>
      </c>
      <c r="D2698" s="1">
        <v>0.5</v>
      </c>
      <c r="E2698" s="1">
        <v>6.7980000000000002E-3</v>
      </c>
      <c r="F2698" s="1">
        <v>66395.89</v>
      </c>
      <c r="G2698" s="1">
        <v>451.35</v>
      </c>
      <c r="H2698" s="1">
        <v>66170.210000000006</v>
      </c>
      <c r="I2698" s="1">
        <v>2526664.17</v>
      </c>
      <c r="J2698" s="1">
        <v>38.054499999999997</v>
      </c>
      <c r="K2698" s="1"/>
      <c r="AE2698">
        <f>(B2696*C2696/SUM(C2669:C2696)+B2697*C2697/SUM(C2669:C2697)+B2698*C2698/SUM(C2669:C2698)+B2699*C2699/SUM(C2669:C2699)+B2700*C2700/SUM(C2669:C2700))/5</f>
        <v>0.47031012893526503</v>
      </c>
    </row>
    <row r="2699" spans="1:31" x14ac:dyDescent="0.3">
      <c r="A2699" s="1">
        <v>1974</v>
      </c>
      <c r="B2699" s="1">
        <v>30</v>
      </c>
      <c r="C2699" s="1">
        <v>6.927E-3</v>
      </c>
      <c r="D2699" s="1">
        <v>0.5</v>
      </c>
      <c r="E2699" s="1">
        <v>6.9030000000000003E-3</v>
      </c>
      <c r="F2699" s="1">
        <v>65944.539999999994</v>
      </c>
      <c r="G2699" s="1">
        <v>455.2</v>
      </c>
      <c r="H2699" s="1">
        <v>65716.929999999993</v>
      </c>
      <c r="I2699" s="1">
        <v>2460493.96</v>
      </c>
      <c r="J2699" s="1">
        <v>37.311599999999999</v>
      </c>
      <c r="K2699" s="1"/>
      <c r="AE2699">
        <f>(B2697*C2697/SUM(C2669:C2697)+B2698*C2698/SUM(C2669:C2698)+B2699*C2699/SUM(C2669:C2699)+B2700*C2700/SUM(C2669:C2700)+B2701*C2701/SUM(C2669:C2701))/5</f>
        <v>0.49059859103523112</v>
      </c>
    </row>
    <row r="2700" spans="1:31" x14ac:dyDescent="0.3">
      <c r="A2700" s="1">
        <v>1974</v>
      </c>
      <c r="B2700" s="1">
        <v>31</v>
      </c>
      <c r="C2700" s="1">
        <v>7.1260000000000004E-3</v>
      </c>
      <c r="D2700" s="1">
        <v>0.5</v>
      </c>
      <c r="E2700" s="1">
        <v>7.1009999999999997E-3</v>
      </c>
      <c r="F2700" s="1">
        <v>65489.33</v>
      </c>
      <c r="G2700" s="1">
        <v>465.04</v>
      </c>
      <c r="H2700" s="1">
        <v>65256.81</v>
      </c>
      <c r="I2700" s="1">
        <v>2394777.0299999998</v>
      </c>
      <c r="J2700" s="1">
        <v>36.567399999999999</v>
      </c>
      <c r="K2700" s="1"/>
      <c r="AE2700">
        <f>(B2698*C2698/SUM(C2669:C2698)+B2699*C2699/SUM(C2669:C2699)+B2700*C2700/SUM(C2669:C2700)+B2701*C2701/SUM(C2669:C2701)+B2702*C2702/SUM(C2669:C2702))/5</f>
        <v>0.51091581068393799</v>
      </c>
    </row>
    <row r="2701" spans="1:31" x14ac:dyDescent="0.3">
      <c r="A2701" s="1">
        <v>1974</v>
      </c>
      <c r="B2701" s="1">
        <v>32</v>
      </c>
      <c r="C2701" s="1">
        <v>7.3239999999999998E-3</v>
      </c>
      <c r="D2701" s="1">
        <v>0.5</v>
      </c>
      <c r="E2701" s="1">
        <v>7.2969999999999997E-3</v>
      </c>
      <c r="F2701" s="1">
        <v>65024.3</v>
      </c>
      <c r="G2701" s="1">
        <v>474.47</v>
      </c>
      <c r="H2701" s="1">
        <v>64787.06</v>
      </c>
      <c r="I2701" s="1">
        <v>2329520.21</v>
      </c>
      <c r="J2701" s="1">
        <v>35.825400000000002</v>
      </c>
      <c r="K2701" s="1"/>
      <c r="AE2701">
        <f>(B2699*C2699/SUM(C2669:C2699)+B2700*C2700/SUM(C2669:C2700)+B2701*C2701/SUM(C2669:C2701)+B2702*C2702/SUM(C2669:C2702)+B2703*C2703/SUM(C2669:C2703))/5</f>
        <v>0.53178137395588021</v>
      </c>
    </row>
    <row r="2702" spans="1:31" x14ac:dyDescent="0.3">
      <c r="A2702" s="1">
        <v>1974</v>
      </c>
      <c r="B2702" s="1">
        <v>33</v>
      </c>
      <c r="C2702" s="1">
        <v>7.5189999999999996E-3</v>
      </c>
      <c r="D2702" s="1">
        <v>0.5</v>
      </c>
      <c r="E2702" s="1">
        <v>7.4900000000000001E-3</v>
      </c>
      <c r="F2702" s="1">
        <v>64549.82</v>
      </c>
      <c r="G2702" s="1">
        <v>483.51</v>
      </c>
      <c r="H2702" s="1">
        <v>64308.07</v>
      </c>
      <c r="I2702" s="1">
        <v>2264733.16</v>
      </c>
      <c r="J2702" s="1">
        <v>35.085000000000001</v>
      </c>
      <c r="K2702" s="1"/>
      <c r="AE2702">
        <f>(B2700*C2700/SUM(C2669:C2700)+B2701*C2701/SUM(C2669:C2701)+B2702*C2702/SUM(C2669:C2702)+B2703*C2703/SUM(C2669:C2703)+B2704*C2704/SUM(C2669:C2704))/5</f>
        <v>0.55546976153866745</v>
      </c>
    </row>
    <row r="2703" spans="1:31" x14ac:dyDescent="0.3">
      <c r="A2703" s="1">
        <v>1974</v>
      </c>
      <c r="B2703" s="1">
        <v>34</v>
      </c>
      <c r="C2703" s="1">
        <v>7.7250000000000001E-3</v>
      </c>
      <c r="D2703" s="1">
        <v>0.5</v>
      </c>
      <c r="E2703" s="1">
        <v>7.6949999999999996E-3</v>
      </c>
      <c r="F2703" s="1">
        <v>64066.32</v>
      </c>
      <c r="G2703" s="1">
        <v>492.99</v>
      </c>
      <c r="H2703" s="1">
        <v>63819.82</v>
      </c>
      <c r="I2703" s="1">
        <v>2200425.09</v>
      </c>
      <c r="J2703" s="1">
        <v>34.3461</v>
      </c>
      <c r="K2703" s="1"/>
      <c r="AE2703">
        <f>(B2701*C2701/SUM(C2669:C2701)+B2702*C2702/SUM(C2669:C2702)+B2703*C2703/SUM(C2669:C2703)+B2704*C2704/SUM(C2669:C2704)+B2705*C2705/SUM(C2669:C2705))/5</f>
        <v>0.5792811796365831</v>
      </c>
    </row>
    <row r="2704" spans="1:31" x14ac:dyDescent="0.3">
      <c r="A2704" s="1">
        <v>1974</v>
      </c>
      <c r="B2704" s="1">
        <v>35</v>
      </c>
      <c r="C2704" s="1">
        <v>8.0330000000000002E-3</v>
      </c>
      <c r="D2704" s="1">
        <v>0.5</v>
      </c>
      <c r="E2704" s="1">
        <v>8.0009999999999994E-3</v>
      </c>
      <c r="F2704" s="1">
        <v>63573.33</v>
      </c>
      <c r="G2704" s="1">
        <v>508.66</v>
      </c>
      <c r="H2704" s="1">
        <v>63319</v>
      </c>
      <c r="I2704" s="1">
        <v>2136605.2599999998</v>
      </c>
      <c r="J2704" s="1">
        <v>33.608499999999999</v>
      </c>
      <c r="K2704" s="1"/>
      <c r="AE2704">
        <f>(B2702*C2702/SUM(C2669:C2702)+B2703*C2703/SUM(C2669:C2703)+B2704*C2704/SUM(C2669:C2704)+B2705*C2705/SUM(C2669:C2705)+B2706*C2706/SUM(C2669:C2706))/5</f>
        <v>0.60323519029574268</v>
      </c>
    </row>
    <row r="2705" spans="1:31" x14ac:dyDescent="0.3">
      <c r="A2705" s="1">
        <v>1974</v>
      </c>
      <c r="B2705" s="1">
        <v>36</v>
      </c>
      <c r="C2705" s="1">
        <v>8.2480000000000001E-3</v>
      </c>
      <c r="D2705" s="1">
        <v>0.5</v>
      </c>
      <c r="E2705" s="1">
        <v>8.2140000000000008E-3</v>
      </c>
      <c r="F2705" s="1">
        <v>63064.67</v>
      </c>
      <c r="G2705" s="1">
        <v>518.02</v>
      </c>
      <c r="H2705" s="1">
        <v>62805.66</v>
      </c>
      <c r="I2705" s="1">
        <v>2073286.27</v>
      </c>
      <c r="J2705" s="1">
        <v>32.875599999999999</v>
      </c>
      <c r="K2705" s="1"/>
      <c r="AE2705">
        <f>(B2703*C2703/SUM(C2669:C2703)+B2704*C2704/SUM(C2669:C2704)+B2705*C2705/SUM(C2669:C2705)+B2706*C2706/SUM(C2669:C2706)+B2707*C2707/SUM(C2669:C2707))/5</f>
        <v>0.62744317282838935</v>
      </c>
    </row>
    <row r="2706" spans="1:31" x14ac:dyDescent="0.3">
      <c r="A2706" s="1">
        <v>1974</v>
      </c>
      <c r="B2706" s="1">
        <v>37</v>
      </c>
      <c r="C2706" s="1">
        <v>8.4650000000000003E-3</v>
      </c>
      <c r="D2706" s="1">
        <v>0.5</v>
      </c>
      <c r="E2706" s="1">
        <v>8.4290000000000007E-3</v>
      </c>
      <c r="F2706" s="1">
        <v>62546.65</v>
      </c>
      <c r="G2706" s="1">
        <v>527.23</v>
      </c>
      <c r="H2706" s="1">
        <v>62283.03</v>
      </c>
      <c r="I2706" s="1">
        <v>2010480.61</v>
      </c>
      <c r="J2706" s="1">
        <v>32.143700000000003</v>
      </c>
      <c r="K2706" s="1"/>
      <c r="AE2706">
        <f>(B2704*C2704/SUM(C2669:C2704)+B2705*C2705/SUM(C2669:C2705)+B2706*C2706/SUM(C2669:C2706)+B2707*C2707/SUM(C2669:C2707)+B2708*C2708/SUM(C2669:C2708))/5</f>
        <v>0.65250548304216882</v>
      </c>
    </row>
    <row r="2707" spans="1:31" x14ac:dyDescent="0.3">
      <c r="A2707" s="1">
        <v>1974</v>
      </c>
      <c r="B2707" s="1">
        <v>38</v>
      </c>
      <c r="C2707" s="1">
        <v>8.6879999999999995E-3</v>
      </c>
      <c r="D2707" s="1">
        <v>0.5</v>
      </c>
      <c r="E2707" s="1">
        <v>8.6510000000000007E-3</v>
      </c>
      <c r="F2707" s="1">
        <v>62019.41</v>
      </c>
      <c r="G2707" s="1">
        <v>536.52</v>
      </c>
      <c r="H2707" s="1">
        <v>61751.15</v>
      </c>
      <c r="I2707" s="1">
        <v>1948197.58</v>
      </c>
      <c r="J2707" s="1">
        <v>31.412700000000001</v>
      </c>
      <c r="K2707" s="1"/>
      <c r="AE2707">
        <f>(B2705*C2705/SUM(C2669:C2705)+B2706*C2706/SUM(C2669:C2706)+B2707*C2707/SUM(C2669:C2707)+B2708*C2708/SUM(C2669:C2708)+B2709*C2709/SUM(C2669:C2709))/5</f>
        <v>0.67612474768427444</v>
      </c>
    </row>
    <row r="2708" spans="1:31" x14ac:dyDescent="0.3">
      <c r="A2708" s="1">
        <v>1974</v>
      </c>
      <c r="B2708" s="1">
        <v>39</v>
      </c>
      <c r="C2708" s="1">
        <v>8.9619999999999995E-3</v>
      </c>
      <c r="D2708" s="1">
        <v>0.5</v>
      </c>
      <c r="E2708" s="1">
        <v>8.9219999999999994E-3</v>
      </c>
      <c r="F2708" s="1">
        <v>61482.89</v>
      </c>
      <c r="G2708" s="1">
        <v>548.57000000000005</v>
      </c>
      <c r="H2708" s="1">
        <v>61208.61</v>
      </c>
      <c r="I2708" s="1">
        <v>1886446.43</v>
      </c>
      <c r="J2708" s="1">
        <v>30.682500000000001</v>
      </c>
      <c r="K2708" s="1"/>
      <c r="AE2708">
        <f>(B2706*C2706/SUM(C2669:C2706)+B2707*C2707/SUM(C2669:C2707)+B2708*C2708/SUM(C2669:C2708)+B2709*C2709/SUM(C2669:C2709)+B2710*C2710/SUM(C2669:C2710))/5</f>
        <v>0.69969846924036294</v>
      </c>
    </row>
    <row r="2709" spans="1:31" x14ac:dyDescent="0.3">
      <c r="A2709" s="1">
        <v>1974</v>
      </c>
      <c r="B2709" s="1">
        <v>40</v>
      </c>
      <c r="C2709" s="1">
        <v>9.1870000000000007E-3</v>
      </c>
      <c r="D2709" s="1">
        <v>0.5</v>
      </c>
      <c r="E2709" s="1">
        <v>9.1450000000000004E-3</v>
      </c>
      <c r="F2709" s="1">
        <v>60934.32</v>
      </c>
      <c r="G2709" s="1">
        <v>557.23</v>
      </c>
      <c r="H2709" s="1">
        <v>60655.71</v>
      </c>
      <c r="I2709" s="1">
        <v>1825237.82</v>
      </c>
      <c r="J2709" s="1">
        <v>29.9542</v>
      </c>
      <c r="K2709" s="1"/>
      <c r="AE2709">
        <f>(B2707*C2707/SUM(C2669:C2707)+B2708*C2708/SUM(C2669:C2708)+B2709*C2709/SUM(C2669:C2709)+B2710*C2710/SUM(C2669:C2710)+B2711*C2711/SUM(C2669:C2711))/5</f>
        <v>0.72303600608281227</v>
      </c>
    </row>
    <row r="2710" spans="1:31" x14ac:dyDescent="0.3">
      <c r="A2710" s="1">
        <v>1974</v>
      </c>
      <c r="B2710" s="1">
        <v>41</v>
      </c>
      <c r="C2710" s="1">
        <v>9.4140000000000005E-3</v>
      </c>
      <c r="D2710" s="1">
        <v>0.5</v>
      </c>
      <c r="E2710" s="1">
        <v>9.3699999999999999E-3</v>
      </c>
      <c r="F2710" s="1">
        <v>60377.09</v>
      </c>
      <c r="G2710" s="1">
        <v>565.72</v>
      </c>
      <c r="H2710" s="1">
        <v>60094.23</v>
      </c>
      <c r="I2710" s="1">
        <v>1764582.12</v>
      </c>
      <c r="J2710" s="1">
        <v>29.225999999999999</v>
      </c>
      <c r="K2710" s="1"/>
      <c r="AE2710">
        <f>(B2708*C2708/SUM(C2669:C2708)+B2709*C2709/SUM(C2669:C2709)+B2710*C2710/SUM(C2669:C2710)+B2711*C2711/SUM(C2669:C2711)+B2712*C2712/SUM(C2669:C2712))/5</f>
        <v>0.74565135584259723</v>
      </c>
    </row>
    <row r="2711" spans="1:31" x14ac:dyDescent="0.3">
      <c r="A2711" s="1">
        <v>1974</v>
      </c>
      <c r="B2711" s="1">
        <v>42</v>
      </c>
      <c r="C2711" s="1">
        <v>9.6319999999999999E-3</v>
      </c>
      <c r="D2711" s="1">
        <v>0.5</v>
      </c>
      <c r="E2711" s="1">
        <v>9.5860000000000008E-3</v>
      </c>
      <c r="F2711" s="1">
        <v>59811.37</v>
      </c>
      <c r="G2711" s="1">
        <v>573.36</v>
      </c>
      <c r="H2711" s="1">
        <v>59524.69</v>
      </c>
      <c r="I2711" s="1">
        <v>1704487.89</v>
      </c>
      <c r="J2711" s="1">
        <v>28.497699999999998</v>
      </c>
      <c r="K2711" s="1"/>
      <c r="AE2711">
        <f>(B2709*C2709/SUM(C2669:C2709)+B2710*C2710/SUM(C2669:C2710)+B2711*C2711/SUM(C2669:C2711)+B2712*C2712/SUM(C2669:C2712)+B2713*C2713/SUM(C2669:C2713))/5</f>
        <v>0.76369706902571777</v>
      </c>
    </row>
    <row r="2712" spans="1:31" x14ac:dyDescent="0.3">
      <c r="A2712" s="1">
        <v>1974</v>
      </c>
      <c r="B2712" s="1">
        <v>43</v>
      </c>
      <c r="C2712" s="1">
        <v>9.8259999999999997E-3</v>
      </c>
      <c r="D2712" s="1">
        <v>0.5</v>
      </c>
      <c r="E2712" s="1">
        <v>9.7780000000000002E-3</v>
      </c>
      <c r="F2712" s="1">
        <v>59238.01</v>
      </c>
      <c r="G2712" s="1">
        <v>579.23</v>
      </c>
      <c r="H2712" s="1">
        <v>58948.4</v>
      </c>
      <c r="I2712" s="1">
        <v>1644963.2</v>
      </c>
      <c r="J2712" s="1">
        <v>27.768699999999999</v>
      </c>
      <c r="K2712" s="1"/>
      <c r="AE2712">
        <f>(B2710*C2710/SUM(C2669:C2710)+B2711*C2711/SUM(C2669:C2711)+B2712*C2712/SUM(C2669:C2712)+B2713*C2713/SUM(C2669:C2713)+B2714*C2714/SUM(C2669:C2714))/5</f>
        <v>0.78011788701330009</v>
      </c>
    </row>
    <row r="2713" spans="1:31" x14ac:dyDescent="0.3">
      <c r="A2713" s="1">
        <v>1974</v>
      </c>
      <c r="B2713" s="1">
        <v>44</v>
      </c>
      <c r="C2713" s="1">
        <v>9.8270000000000007E-3</v>
      </c>
      <c r="D2713" s="1">
        <v>0.5</v>
      </c>
      <c r="E2713" s="1">
        <v>9.7789999999999995E-3</v>
      </c>
      <c r="F2713" s="1">
        <v>58658.78</v>
      </c>
      <c r="G2713" s="1">
        <v>573.62</v>
      </c>
      <c r="H2713" s="1">
        <v>58371.97</v>
      </c>
      <c r="I2713" s="1">
        <v>1586014.8</v>
      </c>
      <c r="J2713" s="1">
        <v>27.038</v>
      </c>
      <c r="K2713" s="1"/>
      <c r="AE2713">
        <f>(B2711*C2711/SUM(C2669:C2711)+B2712*C2712/SUM(C2669:C2712)+B2713*C2713/SUM(C2669:C2713)+B2714*C2714/SUM(C2669:C2714)+B2715*C2715/SUM(C2669:C2715))/5</f>
        <v>0.79540001119274484</v>
      </c>
    </row>
    <row r="2714" spans="1:31" x14ac:dyDescent="0.3">
      <c r="A2714" s="1">
        <v>1974</v>
      </c>
      <c r="B2714" s="1">
        <v>45</v>
      </c>
      <c r="C2714" s="1">
        <v>9.9640000000000006E-3</v>
      </c>
      <c r="D2714" s="1">
        <v>0.5</v>
      </c>
      <c r="E2714" s="1">
        <v>9.9139999999999992E-3</v>
      </c>
      <c r="F2714" s="1">
        <v>58085.16</v>
      </c>
      <c r="G2714" s="1">
        <v>575.88</v>
      </c>
      <c r="H2714" s="1">
        <v>57797.22</v>
      </c>
      <c r="I2714" s="1">
        <v>1527642.83</v>
      </c>
      <c r="J2714" s="1">
        <v>26.3001</v>
      </c>
      <c r="K2714" s="1"/>
      <c r="AE2714">
        <f>(B2712*C2712/SUM(C2669:C2712)+B2713*C2713/SUM(C2669:C2713)+B2714*C2714/SUM(C2669:C2714)+B2715*C2715/SUM(C2669:C2715)+B2716*C2716/SUM(C2669:C2716))/5</f>
        <v>0.81082572057862379</v>
      </c>
    </row>
    <row r="2715" spans="1:31" x14ac:dyDescent="0.3">
      <c r="A2715" s="1">
        <v>1974</v>
      </c>
      <c r="B2715" s="1">
        <v>46</v>
      </c>
      <c r="C2715" s="1">
        <v>1.0133E-2</v>
      </c>
      <c r="D2715" s="1">
        <v>0.5</v>
      </c>
      <c r="E2715" s="1">
        <v>1.0082000000000001E-2</v>
      </c>
      <c r="F2715" s="1">
        <v>57509.279999999999</v>
      </c>
      <c r="G2715" s="1">
        <v>579.79</v>
      </c>
      <c r="H2715" s="1">
        <v>57219.39</v>
      </c>
      <c r="I2715" s="1">
        <v>1469845.61</v>
      </c>
      <c r="J2715" s="1">
        <v>25.558399999999999</v>
      </c>
      <c r="K2715" s="1"/>
      <c r="AE2715">
        <f>(B2713*C2713/SUM(C2669:C2713)+B2714*C2714/SUM(C2669:C2714)+B2715*C2715/SUM(C2669:C2715)+B2716*C2716/SUM(C2669:C2716)+B2717*C2717/SUM(C2669:C2717))/5</f>
        <v>0.82878643125795581</v>
      </c>
    </row>
    <row r="2716" spans="1:31" x14ac:dyDescent="0.3">
      <c r="A2716" s="1">
        <v>1974</v>
      </c>
      <c r="B2716" s="1">
        <v>47</v>
      </c>
      <c r="C2716" s="1">
        <v>1.0373E-2</v>
      </c>
      <c r="D2716" s="1">
        <v>0.5</v>
      </c>
      <c r="E2716" s="1">
        <v>1.0319E-2</v>
      </c>
      <c r="F2716" s="1">
        <v>56929.49</v>
      </c>
      <c r="G2716" s="1">
        <v>587.46</v>
      </c>
      <c r="H2716" s="1">
        <v>56635.76</v>
      </c>
      <c r="I2716" s="1">
        <v>1412626.22</v>
      </c>
      <c r="J2716" s="1">
        <v>24.813600000000001</v>
      </c>
      <c r="K2716" s="1"/>
      <c r="AE2716">
        <f>(B2714*C2714/SUM(C2669:C2714)+B2715*C2715/SUM(C2669:C2715)+B2716*C2716/SUM(C2669:C2716)+B2717*C2717/SUM(C2669:C2717)+B2718*C2718/SUM(C2669:C2718))/5</f>
        <v>0.8544937496633167</v>
      </c>
    </row>
    <row r="2717" spans="1:31" x14ac:dyDescent="0.3">
      <c r="A2717" s="1">
        <v>1974</v>
      </c>
      <c r="B2717" s="1">
        <v>48</v>
      </c>
      <c r="C2717" s="1">
        <v>1.0739E-2</v>
      </c>
      <c r="D2717" s="1">
        <v>0.5</v>
      </c>
      <c r="E2717" s="1">
        <v>1.0682000000000001E-2</v>
      </c>
      <c r="F2717" s="1">
        <v>56342.03</v>
      </c>
      <c r="G2717" s="1">
        <v>601.83000000000004</v>
      </c>
      <c r="H2717" s="1">
        <v>56041.120000000003</v>
      </c>
      <c r="I2717" s="1">
        <v>1355990.46</v>
      </c>
      <c r="J2717" s="1">
        <v>24.0671</v>
      </c>
      <c r="K2717" s="1"/>
      <c r="AE2717">
        <f>(B2715*C2715/SUM(C2669:C2715)+B2716*C2716/SUM(C2669:C2716)+B2717*C2717/SUM(C2669:C2717)+B2718*C2718/SUM(C2669:C2718)+B2719*C2719/SUM(C2669:C2719))/5</f>
        <v>0.88737264643369096</v>
      </c>
    </row>
    <row r="2718" spans="1:31" x14ac:dyDescent="0.3">
      <c r="A2718" s="1">
        <v>1974</v>
      </c>
      <c r="B2718" s="1">
        <v>49</v>
      </c>
      <c r="C2718" s="1">
        <v>1.1242E-2</v>
      </c>
      <c r="D2718" s="1">
        <v>0.5</v>
      </c>
      <c r="E2718" s="1">
        <v>1.1179E-2</v>
      </c>
      <c r="F2718" s="1">
        <v>55740.2</v>
      </c>
      <c r="G2718" s="1">
        <v>623.1</v>
      </c>
      <c r="H2718" s="1">
        <v>55428.65</v>
      </c>
      <c r="I2718" s="1">
        <v>1299949.3400000001</v>
      </c>
      <c r="J2718" s="1">
        <v>23.3216</v>
      </c>
      <c r="K2718" s="1"/>
      <c r="AE2718">
        <f>(B2716*C2716/SUM(C2669:C2716)+B2717*C2717/SUM(C2669:C2717)+B2718*C2718/SUM(C2669:C2718)+B2719*C2719/SUM(C2669:C2719)+B2720*C2720/SUM(C2669:C2720))/5</f>
        <v>0.92790482557776033</v>
      </c>
    </row>
    <row r="2719" spans="1:31" x14ac:dyDescent="0.3">
      <c r="A2719" s="1">
        <v>1974</v>
      </c>
      <c r="B2719" s="1">
        <v>50</v>
      </c>
      <c r="C2719" s="1">
        <v>1.1851E-2</v>
      </c>
      <c r="D2719" s="1">
        <v>0.5</v>
      </c>
      <c r="E2719" s="1">
        <v>1.1781E-2</v>
      </c>
      <c r="F2719" s="1">
        <v>55117.1</v>
      </c>
      <c r="G2719" s="1">
        <v>649.32000000000005</v>
      </c>
      <c r="H2719" s="1">
        <v>54792.44</v>
      </c>
      <c r="I2719" s="1">
        <v>1244520.69</v>
      </c>
      <c r="J2719" s="1">
        <v>22.579599999999999</v>
      </c>
      <c r="K2719" s="1"/>
      <c r="AE2719">
        <f>(B2717*C2717/SUM(C2669:C2717)+B2718*C2718/SUM(C2669:C2718)+B2719*C2719/SUM(C2669:C2719)+B2720*C2720/SUM(C2669:C2720)+B2721*C2721/SUM(C2669:C2721))/5</f>
        <v>0.97518242418414824</v>
      </c>
    </row>
    <row r="2720" spans="1:31" x14ac:dyDescent="0.3">
      <c r="A2720" s="1">
        <v>1974</v>
      </c>
      <c r="B2720" s="1">
        <v>51</v>
      </c>
      <c r="C2720" s="1">
        <v>1.2531E-2</v>
      </c>
      <c r="D2720" s="1">
        <v>0.5</v>
      </c>
      <c r="E2720" s="1">
        <v>1.2452E-2</v>
      </c>
      <c r="F2720" s="1">
        <v>54467.78</v>
      </c>
      <c r="G2720" s="1">
        <v>678.26</v>
      </c>
      <c r="H2720" s="1">
        <v>54128.65</v>
      </c>
      <c r="I2720" s="1">
        <v>1189728.25</v>
      </c>
      <c r="J2720" s="1">
        <v>21.8428</v>
      </c>
      <c r="K2720" s="1"/>
      <c r="AE2720">
        <f>(B2718*C2718/SUM(C2669:C2718)+B2719*C2719/SUM(C2669:C2719)+B2720*C2720/SUM(C2669:C2720)+B2721*C2721/SUM(C2669:C2721)+B2722*C2722/SUM(C2669:C2722))/5</f>
        <v>1.0273941415690377</v>
      </c>
    </row>
    <row r="2721" spans="1:31" x14ac:dyDescent="0.3">
      <c r="A2721" s="1">
        <v>1974</v>
      </c>
      <c r="B2721" s="1">
        <v>52</v>
      </c>
      <c r="C2721" s="1">
        <v>1.3237000000000001E-2</v>
      </c>
      <c r="D2721" s="1">
        <v>0.5</v>
      </c>
      <c r="E2721" s="1">
        <v>1.315E-2</v>
      </c>
      <c r="F2721" s="1">
        <v>53789.52</v>
      </c>
      <c r="G2721" s="1">
        <v>707.33</v>
      </c>
      <c r="H2721" s="1">
        <v>53435.86</v>
      </c>
      <c r="I2721" s="1">
        <v>1135599.5900000001</v>
      </c>
      <c r="J2721" s="1">
        <v>21.111899999999999</v>
      </c>
      <c r="K2721" s="1"/>
      <c r="AE2721">
        <f>(B2719*C2719/SUM(C2669:C2719)+B2720*C2720/SUM(C2669:C2720)+B2721*C2721/SUM(C2669:C2721)+B2722*C2722/SUM(C2669:C2722)+B2723*C2723/SUM(C2669:C2723))/5</f>
        <v>1.0832794373047214</v>
      </c>
    </row>
    <row r="2722" spans="1:31" x14ac:dyDescent="0.3">
      <c r="A2722" s="1">
        <v>1974</v>
      </c>
      <c r="B2722" s="1">
        <v>53</v>
      </c>
      <c r="C2722" s="1">
        <v>1.3969000000000001E-2</v>
      </c>
      <c r="D2722" s="1">
        <v>0.5</v>
      </c>
      <c r="E2722" s="1">
        <v>1.3873E-2</v>
      </c>
      <c r="F2722" s="1">
        <v>53082.2</v>
      </c>
      <c r="G2722" s="1">
        <v>736.38</v>
      </c>
      <c r="H2722" s="1">
        <v>52714.01</v>
      </c>
      <c r="I2722" s="1">
        <v>1082163.73</v>
      </c>
      <c r="J2722" s="1">
        <v>20.386600000000001</v>
      </c>
      <c r="K2722" s="1"/>
      <c r="AE2722">
        <f>(B2720*C2720/SUM(C2669:C2720)+B2721*C2721/SUM(C2669:C2721)+B2722*C2722/SUM(C2669:C2722)+B2723*C2723/SUM(C2669:C2723)+B2724*C2724/SUM(C2669:C2724))/5</f>
        <v>1.1423131990367561</v>
      </c>
    </row>
    <row r="2723" spans="1:31" x14ac:dyDescent="0.3">
      <c r="A2723" s="1">
        <v>1974</v>
      </c>
      <c r="B2723" s="1">
        <v>54</v>
      </c>
      <c r="C2723" s="1">
        <v>1.4773E-2</v>
      </c>
      <c r="D2723" s="1">
        <v>0.5</v>
      </c>
      <c r="E2723" s="1">
        <v>1.4664999999999999E-2</v>
      </c>
      <c r="F2723" s="1">
        <v>52345.82</v>
      </c>
      <c r="G2723" s="1">
        <v>767.63</v>
      </c>
      <c r="H2723" s="1">
        <v>51962</v>
      </c>
      <c r="I2723" s="1">
        <v>1029449.73</v>
      </c>
      <c r="J2723" s="1">
        <v>19.6663</v>
      </c>
      <c r="K2723" s="1"/>
      <c r="AE2723">
        <f>(B2721*C2721/SUM(C2669:C2721)+B2722*C2722/SUM(C2669:C2722)+B2723*C2723/SUM(C2669:C2723)+B2724*C2724/SUM(C2669:C2724)+B2725*C2725/SUM(C2669:C2725))/5</f>
        <v>1.2048339598660582</v>
      </c>
    </row>
    <row r="2724" spans="1:31" x14ac:dyDescent="0.3">
      <c r="A2724" s="1">
        <v>1974</v>
      </c>
      <c r="B2724" s="1">
        <v>55</v>
      </c>
      <c r="C2724" s="1">
        <v>1.5664999999999998E-2</v>
      </c>
      <c r="D2724" s="1">
        <v>0.5</v>
      </c>
      <c r="E2724" s="1">
        <v>1.5543E-2</v>
      </c>
      <c r="F2724" s="1">
        <v>51578.18</v>
      </c>
      <c r="G2724" s="1">
        <v>801.69</v>
      </c>
      <c r="H2724" s="1">
        <v>51177.33</v>
      </c>
      <c r="I2724" s="1">
        <v>977487.73</v>
      </c>
      <c r="J2724" s="1">
        <v>18.951599999999999</v>
      </c>
      <c r="K2724" s="1"/>
      <c r="AE2724">
        <f>(B2722*C2722/SUM(C2669:C2722)+B2723*C2723/SUM(C2669:C2723)+B2724*C2724/SUM(C2669:C2724)+B2725*C2725/SUM(C2669:C2725)+B2726*C2726/SUM(C2669:C2726))/5</f>
        <v>1.2722350545613335</v>
      </c>
    </row>
    <row r="2725" spans="1:31" x14ac:dyDescent="0.3">
      <c r="A2725" s="1">
        <v>1974</v>
      </c>
      <c r="B2725" s="1">
        <v>56</v>
      </c>
      <c r="C2725" s="1">
        <v>1.6666E-2</v>
      </c>
      <c r="D2725" s="1">
        <v>0.5</v>
      </c>
      <c r="E2725" s="1">
        <v>1.6528000000000001E-2</v>
      </c>
      <c r="F2725" s="1">
        <v>50776.49</v>
      </c>
      <c r="G2725" s="1">
        <v>839.25</v>
      </c>
      <c r="H2725" s="1">
        <v>50356.86</v>
      </c>
      <c r="I2725" s="1">
        <v>926310.39</v>
      </c>
      <c r="J2725" s="1">
        <v>18.242899999999999</v>
      </c>
      <c r="K2725" s="1"/>
      <c r="AE2725">
        <f>(B2723*C2723/SUM(C2669:C2723)+B2724*C2724/SUM(C2669:C2724)+B2725*C2725/SUM(C2669:C2725)+B2726*C2726/SUM(C2669:C2726)+B2727*C2727/SUM(C2669:C2727))/5</f>
        <v>1.3465619055474314</v>
      </c>
    </row>
    <row r="2726" spans="1:31" x14ac:dyDescent="0.3">
      <c r="A2726" s="1">
        <v>1974</v>
      </c>
      <c r="B2726" s="1">
        <v>57</v>
      </c>
      <c r="C2726" s="1">
        <v>1.7801000000000001E-2</v>
      </c>
      <c r="D2726" s="1">
        <v>0.5</v>
      </c>
      <c r="E2726" s="1">
        <v>1.7644E-2</v>
      </c>
      <c r="F2726" s="1">
        <v>49937.23</v>
      </c>
      <c r="G2726" s="1">
        <v>881.11</v>
      </c>
      <c r="H2726" s="1">
        <v>49496.68</v>
      </c>
      <c r="I2726" s="1">
        <v>875953.53</v>
      </c>
      <c r="J2726" s="1">
        <v>17.5411</v>
      </c>
      <c r="K2726" s="1"/>
      <c r="AE2726">
        <f>(B2724*C2724/SUM(C2669:C2724)+B2725*C2725/SUM(C2669:C2725)+B2726*C2726/SUM(C2669:C2726)+B2727*C2727/SUM(C2669:C2727)+B2728*C2728/SUM(C2669:C2728))/5</f>
        <v>1.4294079424119288</v>
      </c>
    </row>
    <row r="2727" spans="1:31" x14ac:dyDescent="0.3">
      <c r="A2727" s="1">
        <v>1974</v>
      </c>
      <c r="B2727" s="1">
        <v>58</v>
      </c>
      <c r="C2727" s="1">
        <v>1.9119000000000001E-2</v>
      </c>
      <c r="D2727" s="1">
        <v>0.5</v>
      </c>
      <c r="E2727" s="1">
        <v>1.8938E-2</v>
      </c>
      <c r="F2727" s="1">
        <v>49056.13</v>
      </c>
      <c r="G2727" s="1">
        <v>929.03</v>
      </c>
      <c r="H2727" s="1">
        <v>48591.61</v>
      </c>
      <c r="I2727" s="1">
        <v>826456.85</v>
      </c>
      <c r="J2727" s="1">
        <v>16.847200000000001</v>
      </c>
      <c r="K2727" s="1"/>
      <c r="AE2727">
        <f>(B2725*C2725/SUM(C2669:C2725)+B2726*C2726/SUM(C2669:C2726)+B2727*C2727/SUM(C2669:C2727)+B2728*C2728/SUM(C2669:C2728)+B2729*C2729/SUM(C2669:C2729))/5</f>
        <v>1.5218381928597922</v>
      </c>
    </row>
    <row r="2728" spans="1:31" x14ac:dyDescent="0.3">
      <c r="A2728" s="1">
        <v>1974</v>
      </c>
      <c r="B2728" s="1">
        <v>59</v>
      </c>
      <c r="C2728" s="1">
        <v>2.0649000000000001E-2</v>
      </c>
      <c r="D2728" s="1">
        <v>0.5</v>
      </c>
      <c r="E2728" s="1">
        <v>2.0438000000000001E-2</v>
      </c>
      <c r="F2728" s="1">
        <v>48127.09</v>
      </c>
      <c r="G2728" s="1">
        <v>983.61</v>
      </c>
      <c r="H2728" s="1">
        <v>47635.29</v>
      </c>
      <c r="I2728" s="1">
        <v>777865.24</v>
      </c>
      <c r="J2728" s="1">
        <v>16.162700000000001</v>
      </c>
      <c r="K2728" s="1"/>
      <c r="AE2728">
        <f>(B2726*C2726/SUM(C2669:C2726)+B2727*C2727/SUM(C2669:C2727)+B2728*C2728/SUM(C2669:C2728)+B2729*C2729/SUM(C2669:C2729)+B2730*C2730/SUM(C2669:C2730))/5</f>
        <v>1.624269009373084</v>
      </c>
    </row>
    <row r="2729" spans="1:31" x14ac:dyDescent="0.3">
      <c r="A2729" s="1">
        <v>1974</v>
      </c>
      <c r="B2729" s="1">
        <v>60</v>
      </c>
      <c r="C2729" s="1">
        <v>2.2384999999999999E-2</v>
      </c>
      <c r="D2729" s="1">
        <v>0.5</v>
      </c>
      <c r="E2729" s="1">
        <v>2.2138000000000001E-2</v>
      </c>
      <c r="F2729" s="1">
        <v>47143.49</v>
      </c>
      <c r="G2729" s="1">
        <v>1043.6500000000001</v>
      </c>
      <c r="H2729" s="1">
        <v>46621.66</v>
      </c>
      <c r="I2729" s="1">
        <v>730229.95</v>
      </c>
      <c r="J2729" s="1">
        <v>15.4895</v>
      </c>
      <c r="K2729" s="1"/>
      <c r="AE2729">
        <f>(B2727*C2727/SUM(C2669:C2727)+B2728*C2728/SUM(C2669:C2728)+B2729*C2729/SUM(C2669:C2729)+B2730*C2730/SUM(C2669:C2730)+B2731*C2731/SUM(C2669:C2731))/5</f>
        <v>1.7362530983823494</v>
      </c>
    </row>
    <row r="2730" spans="1:31" x14ac:dyDescent="0.3">
      <c r="A2730" s="1">
        <v>1974</v>
      </c>
      <c r="B2730" s="1">
        <v>61</v>
      </c>
      <c r="C2730" s="1">
        <v>2.4317999999999999E-2</v>
      </c>
      <c r="D2730" s="1">
        <v>0.5</v>
      </c>
      <c r="E2730" s="1">
        <v>2.4025999999999999E-2</v>
      </c>
      <c r="F2730" s="1">
        <v>46099.839999999997</v>
      </c>
      <c r="G2730" s="1">
        <v>1107.6099999999999</v>
      </c>
      <c r="H2730" s="1">
        <v>45546.04</v>
      </c>
      <c r="I2730" s="1">
        <v>683608.29</v>
      </c>
      <c r="J2730" s="1">
        <v>14.828900000000001</v>
      </c>
      <c r="K2730" s="1"/>
      <c r="AE2730">
        <f>(B2728*C2728/SUM(C2669:C2728)+B2729*C2729/SUM(C2669:C2729)+B2730*C2730/SUM(C2669:C2730)+B2731*C2731/SUM(C2669:C2731)+B2732*C2732/SUM(C2669:C2732))/5</f>
        <v>1.8568646206081028</v>
      </c>
    </row>
    <row r="2731" spans="1:31" x14ac:dyDescent="0.3">
      <c r="A2731" s="1">
        <v>1974</v>
      </c>
      <c r="B2731" s="1">
        <v>62</v>
      </c>
      <c r="C2731" s="1">
        <v>2.6426999999999999E-2</v>
      </c>
      <c r="D2731" s="1">
        <v>0.5</v>
      </c>
      <c r="E2731" s="1">
        <v>2.6082000000000001E-2</v>
      </c>
      <c r="F2731" s="1">
        <v>44992.23</v>
      </c>
      <c r="G2731" s="1">
        <v>1173.5</v>
      </c>
      <c r="H2731" s="1">
        <v>44405.48</v>
      </c>
      <c r="I2731" s="1">
        <v>638062.26</v>
      </c>
      <c r="J2731" s="1">
        <v>14.1816</v>
      </c>
      <c r="K2731" s="1"/>
      <c r="AE2731">
        <f>(B2729*C2729/SUM(C2669:C2729)+B2730*C2730/SUM(C2669:C2730)+B2731*C2731/SUM(C2669:C2731)+B2732*C2732/SUM(C2669:C2732)+B2733*C2733/SUM(C2669:C2733))/5</f>
        <v>1.9854811915352937</v>
      </c>
    </row>
    <row r="2732" spans="1:31" x14ac:dyDescent="0.3">
      <c r="A2732" s="1">
        <v>1974</v>
      </c>
      <c r="B2732" s="1">
        <v>63</v>
      </c>
      <c r="C2732" s="1">
        <v>2.8740000000000002E-2</v>
      </c>
      <c r="D2732" s="1">
        <v>0.5</v>
      </c>
      <c r="E2732" s="1">
        <v>2.8333000000000001E-2</v>
      </c>
      <c r="F2732" s="1">
        <v>43818.74</v>
      </c>
      <c r="G2732" s="1">
        <v>1241.5</v>
      </c>
      <c r="H2732" s="1">
        <v>43197.99</v>
      </c>
      <c r="I2732" s="1">
        <v>593656.77</v>
      </c>
      <c r="J2732" s="1">
        <v>13.548</v>
      </c>
      <c r="K2732" s="1"/>
      <c r="AE2732">
        <f>(B2730*C2730/SUM(C2669:C2730)+B2731*C2731/SUM(C2669:C2731)+B2732*C2732/SUM(C2669:C2732)+B2733*C2733/SUM(C2669:C2733)+B2734*C2734/SUM(C2669:C2734))/5</f>
        <v>2.1216565949695614</v>
      </c>
    </row>
    <row r="2733" spans="1:31" x14ac:dyDescent="0.3">
      <c r="A2733" s="1">
        <v>1974</v>
      </c>
      <c r="B2733" s="1">
        <v>64</v>
      </c>
      <c r="C2733" s="1">
        <v>3.1317999999999999E-2</v>
      </c>
      <c r="D2733" s="1">
        <v>0.5</v>
      </c>
      <c r="E2733" s="1">
        <v>3.0835000000000001E-2</v>
      </c>
      <c r="F2733" s="1">
        <v>42577.24</v>
      </c>
      <c r="G2733" s="1">
        <v>1312.86</v>
      </c>
      <c r="H2733" s="1">
        <v>41920.81</v>
      </c>
      <c r="I2733" s="1">
        <v>550458.79</v>
      </c>
      <c r="J2733" s="1">
        <v>12.9285</v>
      </c>
      <c r="K2733" s="1"/>
      <c r="AE2733">
        <f>(B2731*C2731/SUM(C2669:C2731)+B2732*C2732/SUM(C2669:C2732)+B2733*C2733/SUM(C2669:C2733)+B2734*C2734/SUM(C2669:C2734)+B2735*C2735/SUM(C2669:C2735))/5</f>
        <v>2.265144401025672</v>
      </c>
    </row>
    <row r="2734" spans="1:31" x14ac:dyDescent="0.3">
      <c r="A2734" s="1">
        <v>1974</v>
      </c>
      <c r="B2734" s="1">
        <v>65</v>
      </c>
      <c r="C2734" s="1">
        <v>3.4178E-2</v>
      </c>
      <c r="D2734" s="1">
        <v>0.5</v>
      </c>
      <c r="E2734" s="1">
        <v>3.3604000000000002E-2</v>
      </c>
      <c r="F2734" s="1">
        <v>41264.379999999997</v>
      </c>
      <c r="G2734" s="1">
        <v>1386.64</v>
      </c>
      <c r="H2734" s="1">
        <v>40571.06</v>
      </c>
      <c r="I2734" s="1">
        <v>508537.98</v>
      </c>
      <c r="J2734" s="1">
        <v>12.3239</v>
      </c>
      <c r="K2734" s="1"/>
      <c r="AE2734">
        <f>(B2732*C2732/SUM(C2669:C2732)+B2733*C2733/SUM(C2669:C2733)+B2734*C2734/SUM(C2669:C2734)+B2735*C2735/SUM(C2669:C2735)+B2736*C2736/SUM(C2669:C2736))/5</f>
        <v>2.415981360906533</v>
      </c>
    </row>
    <row r="2735" spans="1:31" x14ac:dyDescent="0.3">
      <c r="A2735" s="1">
        <v>1974</v>
      </c>
      <c r="B2735" s="1">
        <v>66</v>
      </c>
      <c r="C2735" s="1">
        <v>3.7337000000000002E-2</v>
      </c>
      <c r="D2735" s="1">
        <v>0.5</v>
      </c>
      <c r="E2735" s="1">
        <v>3.6651999999999997E-2</v>
      </c>
      <c r="F2735" s="1">
        <v>39877.74</v>
      </c>
      <c r="G2735" s="1">
        <v>1461.61</v>
      </c>
      <c r="H2735" s="1">
        <v>39146.94</v>
      </c>
      <c r="I2735" s="1">
        <v>467966.92</v>
      </c>
      <c r="J2735" s="1">
        <v>11.734999999999999</v>
      </c>
      <c r="K2735" s="1"/>
      <c r="AE2735">
        <f>(B2733*C2733/SUM(C2669:C2733)+B2734*C2734/SUM(C2669:C2734)+B2735*C2735/SUM(C2669:C2735)+B2736*C2736/SUM(C2669:C2736)+B2737*C2737/SUM(C2669:C2737))/5</f>
        <v>2.5741898081282271</v>
      </c>
    </row>
    <row r="2736" spans="1:31" x14ac:dyDescent="0.3">
      <c r="A2736" s="1">
        <v>1974</v>
      </c>
      <c r="B2736" s="1">
        <v>67</v>
      </c>
      <c r="C2736" s="1">
        <v>4.0807000000000003E-2</v>
      </c>
      <c r="D2736" s="1">
        <v>0.5</v>
      </c>
      <c r="E2736" s="1">
        <v>3.9990999999999999E-2</v>
      </c>
      <c r="F2736" s="1">
        <v>38416.129999999997</v>
      </c>
      <c r="G2736" s="1">
        <v>1536.3</v>
      </c>
      <c r="H2736" s="1">
        <v>37647.980000000003</v>
      </c>
      <c r="I2736" s="1">
        <v>428819.98</v>
      </c>
      <c r="J2736" s="1">
        <v>11.1625</v>
      </c>
      <c r="K2736" s="1"/>
      <c r="AE2736">
        <f>(B2734*C2734/SUM(C2669:C2734)+B2735*C2735/SUM(C2669:C2735)+B2736*C2736/SUM(C2669:C2736)+B2737*C2737/SUM(C2669:C2737)+B2738*C2738/SUM(C2669:C2738))/5</f>
        <v>2.7498711297574081</v>
      </c>
    </row>
    <row r="2737" spans="1:31" x14ac:dyDescent="0.3">
      <c r="A2737" s="1">
        <v>1974</v>
      </c>
      <c r="B2737" s="1">
        <v>68</v>
      </c>
      <c r="C2737" s="1">
        <v>4.4635000000000001E-2</v>
      </c>
      <c r="D2737" s="1">
        <v>0.5</v>
      </c>
      <c r="E2737" s="1">
        <v>4.3659999999999997E-2</v>
      </c>
      <c r="F2737" s="1">
        <v>36879.83</v>
      </c>
      <c r="G2737" s="1">
        <v>1610.18</v>
      </c>
      <c r="H2737" s="1">
        <v>36074.74</v>
      </c>
      <c r="I2737" s="1">
        <v>391172</v>
      </c>
      <c r="J2737" s="1">
        <v>10.6067</v>
      </c>
      <c r="K2737" s="1"/>
      <c r="AE2737">
        <f>(B2735*C2735/SUM(C2669:C2735)+B2736*C2736/SUM(C2669:C2736)+B2737*C2737/SUM(C2669:C2737)+B2738*C2738/SUM(C2669:C2738)+B2739*C2739/SUM(C2669:C2739))/5</f>
        <v>2.9315302221954029</v>
      </c>
    </row>
    <row r="2738" spans="1:31" x14ac:dyDescent="0.3">
      <c r="A2738" s="1">
        <v>1974</v>
      </c>
      <c r="B2738" s="1">
        <v>69</v>
      </c>
      <c r="C2738" s="1">
        <v>4.9747E-2</v>
      </c>
      <c r="D2738" s="1">
        <v>0.5</v>
      </c>
      <c r="E2738" s="1">
        <v>4.854E-2</v>
      </c>
      <c r="F2738" s="1">
        <v>35269.65</v>
      </c>
      <c r="G2738" s="1">
        <v>1711.98</v>
      </c>
      <c r="H2738" s="1">
        <v>34413.65</v>
      </c>
      <c r="I2738" s="1">
        <v>355097.26</v>
      </c>
      <c r="J2738" s="1">
        <v>10.068099999999999</v>
      </c>
      <c r="K2738" s="1"/>
      <c r="AE2738">
        <f>(B2736*C2736/SUM(C2669:C2736)+B2737*C2737/SUM(C2669:C2737)+B2738*C2738/SUM(C2669:C2738)+B2739*C2739/SUM(C2669:C2739)+B2740*C2740/SUM(C2669:C2740))/5</f>
        <v>3.1183599102197284</v>
      </c>
    </row>
    <row r="2739" spans="1:31" x14ac:dyDescent="0.3">
      <c r="A2739" s="1">
        <v>1974</v>
      </c>
      <c r="B2739" s="1">
        <v>70</v>
      </c>
      <c r="C2739" s="1">
        <v>5.4460000000000001E-2</v>
      </c>
      <c r="D2739" s="1">
        <v>0.5</v>
      </c>
      <c r="E2739" s="1">
        <v>5.3017000000000002E-2</v>
      </c>
      <c r="F2739" s="1">
        <v>33557.660000000003</v>
      </c>
      <c r="G2739" s="1">
        <v>1779.12</v>
      </c>
      <c r="H2739" s="1">
        <v>32668.1</v>
      </c>
      <c r="I2739" s="1">
        <v>320683.61</v>
      </c>
      <c r="J2739" s="1">
        <v>9.5562000000000005</v>
      </c>
      <c r="K2739" s="1"/>
      <c r="AE2739">
        <f>(B2737*C2737/SUM(C2669:C2737)+B2738*C2738/SUM(C2669:C2738)+B2739*C2739/SUM(C2669:C2739)+B2740*C2740/SUM(C2669:C2740)+B2741*C2741/SUM(C2669:C2741))/5</f>
        <v>3.3085275066200759</v>
      </c>
    </row>
    <row r="2740" spans="1:31" x14ac:dyDescent="0.3">
      <c r="A2740" s="1">
        <v>1974</v>
      </c>
      <c r="B2740" s="1">
        <v>71</v>
      </c>
      <c r="C2740" s="1">
        <v>5.9629000000000001E-2</v>
      </c>
      <c r="D2740" s="1">
        <v>0.5</v>
      </c>
      <c r="E2740" s="1">
        <v>5.7903000000000003E-2</v>
      </c>
      <c r="F2740" s="1">
        <v>31778.54</v>
      </c>
      <c r="G2740" s="1">
        <v>1840.06</v>
      </c>
      <c r="H2740" s="1">
        <v>30858.51</v>
      </c>
      <c r="I2740" s="1">
        <v>288015.51</v>
      </c>
      <c r="J2740" s="1">
        <v>9.0632000000000001</v>
      </c>
      <c r="K2740" s="1"/>
      <c r="AE2740">
        <f>(B2738*C2738/SUM(C2669:C2738)+B2739*C2739/SUM(C2669:C2739)+B2740*C2740/SUM(C2669:C2740)+B2741*C2741/SUM(C2669:C2741)+B2742*C2742/SUM(C2669:C2742))/5</f>
        <v>3.4995583202415901</v>
      </c>
    </row>
    <row r="2741" spans="1:31" x14ac:dyDescent="0.3">
      <c r="A2741" s="1">
        <v>1974</v>
      </c>
      <c r="B2741" s="1">
        <v>72</v>
      </c>
      <c r="C2741" s="1">
        <v>6.5185999999999994E-2</v>
      </c>
      <c r="D2741" s="1">
        <v>0.5</v>
      </c>
      <c r="E2741" s="1">
        <v>6.3128000000000004E-2</v>
      </c>
      <c r="F2741" s="1">
        <v>29938.48</v>
      </c>
      <c r="G2741" s="1">
        <v>1889.97</v>
      </c>
      <c r="H2741" s="1">
        <v>28993.49</v>
      </c>
      <c r="I2741" s="1">
        <v>257157</v>
      </c>
      <c r="J2741" s="1">
        <v>8.5894999999999992</v>
      </c>
      <c r="K2741" s="1"/>
      <c r="AE2741">
        <f>(B2739*C2739/SUM(C2669:C2739)+B2740*C2740/SUM(C2669:C2740)+B2741*C2741/SUM(C2669:C2741)+B2742*C2742/SUM(C2669:C2742)+B2743*C2743/SUM(C2669:C2743))/5</f>
        <v>3.6786428007128587</v>
      </c>
    </row>
    <row r="2742" spans="1:31" x14ac:dyDescent="0.3">
      <c r="A2742" s="1">
        <v>1974</v>
      </c>
      <c r="B2742" s="1">
        <v>73</v>
      </c>
      <c r="C2742" s="1">
        <v>7.1120000000000003E-2</v>
      </c>
      <c r="D2742" s="1">
        <v>0.5</v>
      </c>
      <c r="E2742" s="1">
        <v>6.8678000000000003E-2</v>
      </c>
      <c r="F2742" s="1">
        <v>28048.51</v>
      </c>
      <c r="G2742" s="1">
        <v>1926.3</v>
      </c>
      <c r="H2742" s="1">
        <v>27085.360000000001</v>
      </c>
      <c r="I2742" s="1">
        <v>228163.5</v>
      </c>
      <c r="J2742" s="1">
        <v>8.1346000000000007</v>
      </c>
      <c r="K2742" s="1"/>
      <c r="AE2742">
        <f>(B2740*C2740/SUM(C2669:C2740)+B2741*C2741/SUM(C2669:C2741)+B2742*C2742/SUM(C2669:C2742)+B2743*C2743/SUM(C2669:C2743)+B2744*C2744/SUM(C2669:C2744))/5</f>
        <v>3.8551048058537369</v>
      </c>
    </row>
    <row r="2743" spans="1:31" x14ac:dyDescent="0.3">
      <c r="A2743" s="1">
        <v>1974</v>
      </c>
      <c r="B2743" s="1">
        <v>74</v>
      </c>
      <c r="C2743" s="1">
        <v>7.7493000000000006E-2</v>
      </c>
      <c r="D2743" s="1">
        <v>0.5</v>
      </c>
      <c r="E2743" s="1">
        <v>7.4603000000000003E-2</v>
      </c>
      <c r="F2743" s="1">
        <v>26122.21</v>
      </c>
      <c r="G2743" s="1">
        <v>1948.79</v>
      </c>
      <c r="H2743" s="1">
        <v>25147.81</v>
      </c>
      <c r="I2743" s="1">
        <v>201078.14</v>
      </c>
      <c r="J2743" s="1">
        <v>7.6976000000000004</v>
      </c>
      <c r="K2743" s="1"/>
      <c r="AE2743">
        <f>(B2741*C2741/SUM(C2669:C2741)+B2742*C2742/SUM(C2669:C2742)+B2743*C2743/SUM(C2669:C2743)+B2744*C2744/SUM(C2669:C2744)+B2745*C2745/SUM(C2669:C2745))/5</f>
        <v>4.0281960156437</v>
      </c>
    </row>
    <row r="2744" spans="1:31" x14ac:dyDescent="0.3">
      <c r="A2744" s="1">
        <v>1974</v>
      </c>
      <c r="B2744" s="1">
        <v>75</v>
      </c>
      <c r="C2744" s="1">
        <v>8.4384000000000001E-2</v>
      </c>
      <c r="D2744" s="1">
        <v>0.5</v>
      </c>
      <c r="E2744" s="1">
        <v>8.0967999999999998E-2</v>
      </c>
      <c r="F2744" s="1">
        <v>24173.42</v>
      </c>
      <c r="G2744" s="1">
        <v>1957.27</v>
      </c>
      <c r="H2744" s="1">
        <v>23194.78</v>
      </c>
      <c r="I2744" s="1">
        <v>175930.33</v>
      </c>
      <c r="J2744" s="1">
        <v>7.2778</v>
      </c>
      <c r="K2744" s="1"/>
      <c r="AE2744">
        <f>(B2742*C2742/SUM(C2669:C2742)+B2743*C2743/SUM(C2669:C2743)+B2744*C2744/SUM(C2669:C2744)+B2745*C2745/SUM(C2669:C2745)+B2746*C2746/SUM(C2669:C2746))/5</f>
        <v>4.1989798077125453</v>
      </c>
    </row>
    <row r="2745" spans="1:31" x14ac:dyDescent="0.3">
      <c r="A2745" s="1">
        <v>1974</v>
      </c>
      <c r="B2745" s="1">
        <v>76</v>
      </c>
      <c r="C2745" s="1">
        <v>9.1888999999999998E-2</v>
      </c>
      <c r="D2745" s="1">
        <v>0.5</v>
      </c>
      <c r="E2745" s="1">
        <v>8.7853000000000001E-2</v>
      </c>
      <c r="F2745" s="1">
        <v>22216.14</v>
      </c>
      <c r="G2745" s="1">
        <v>1951.75</v>
      </c>
      <c r="H2745" s="1">
        <v>21240.27</v>
      </c>
      <c r="I2745" s="1">
        <v>152735.54999999999</v>
      </c>
      <c r="J2745" s="1">
        <v>6.875</v>
      </c>
      <c r="K2745" s="1"/>
      <c r="AE2745">
        <f>(B2743*C2743/SUM(C2669:C2743)+B2744*C2744/SUM(C2669:C2744)+B2745*C2745/SUM(C2669:C2745)+B2746*C2746/SUM(C2669:C2746)+B2747*C2747/SUM(C2669:C2747))/5</f>
        <v>4.369857266321076</v>
      </c>
    </row>
    <row r="2746" spans="1:31" x14ac:dyDescent="0.3">
      <c r="A2746" s="1">
        <v>1974</v>
      </c>
      <c r="B2746" s="1">
        <v>77</v>
      </c>
      <c r="C2746" s="1">
        <v>0.100129</v>
      </c>
      <c r="D2746" s="1">
        <v>0.5</v>
      </c>
      <c r="E2746" s="1">
        <v>9.5354999999999995E-2</v>
      </c>
      <c r="F2746" s="1">
        <v>20264.39</v>
      </c>
      <c r="G2746" s="1">
        <v>1932.31</v>
      </c>
      <c r="H2746" s="1">
        <v>19298.23</v>
      </c>
      <c r="I2746" s="1">
        <v>131495.29</v>
      </c>
      <c r="J2746" s="1">
        <v>6.4889999999999999</v>
      </c>
      <c r="K2746" s="1"/>
      <c r="AE2746">
        <f>(B2744*C2744/SUM(C2669:C2744)+B2745*C2745/SUM(C2669:C2745)+B2746*C2746/SUM(C2669:C2746)+B2747*C2747/SUM(C2669:C2747)+B2748*C2748/SUM(C2669:C2748))/5</f>
        <v>4.5425384351208162</v>
      </c>
    </row>
    <row r="2747" spans="1:31" x14ac:dyDescent="0.3">
      <c r="A2747" s="1">
        <v>1974</v>
      </c>
      <c r="B2747" s="1">
        <v>78</v>
      </c>
      <c r="C2747" s="1">
        <v>0.109288</v>
      </c>
      <c r="D2747" s="1">
        <v>0.5</v>
      </c>
      <c r="E2747" s="1">
        <v>0.10362499999999999</v>
      </c>
      <c r="F2747" s="1">
        <v>18332.080000000002</v>
      </c>
      <c r="G2747" s="1">
        <v>1899.67</v>
      </c>
      <c r="H2747" s="1">
        <v>17382.25</v>
      </c>
      <c r="I2747" s="1">
        <v>112197.05</v>
      </c>
      <c r="J2747" s="1">
        <v>6.1203000000000003</v>
      </c>
      <c r="K2747" s="1"/>
      <c r="AE2747">
        <f>(B2745*C2745/SUM(C2669:C2745)+B2746*C2746/SUM(C2669:C2746)+B2747*C2747/SUM(C2669:C2747)+B2748*C2748/SUM(C2669:C2748)+B2749*C2749/SUM(C2669:C2749))/5</f>
        <v>4.7169378901580199</v>
      </c>
    </row>
    <row r="2748" spans="1:31" x14ac:dyDescent="0.3">
      <c r="A2748" s="1">
        <v>1974</v>
      </c>
      <c r="B2748" s="1">
        <v>79</v>
      </c>
      <c r="C2748" s="1">
        <v>0.11942999999999999</v>
      </c>
      <c r="D2748" s="1">
        <v>0.5</v>
      </c>
      <c r="E2748" s="1">
        <v>0.11269999999999999</v>
      </c>
      <c r="F2748" s="1">
        <v>16432.41</v>
      </c>
      <c r="G2748" s="1">
        <v>1851.93</v>
      </c>
      <c r="H2748" s="1">
        <v>15506.45</v>
      </c>
      <c r="I2748" s="1">
        <v>94814.81</v>
      </c>
      <c r="J2748" s="1">
        <v>5.77</v>
      </c>
      <c r="K2748" s="1"/>
      <c r="AE2748">
        <f>(B2746*C2746/SUM(C2669:C2746)+B2747*C2747/SUM(C2669:C2747)+B2748*C2748/SUM(C2669:C2748)+B2749*C2749/SUM(C2669:C2749)+B2750*C2750/SUM(C2669:C2750))/5</f>
        <v>4.8910317948683675</v>
      </c>
    </row>
    <row r="2749" spans="1:31" x14ac:dyDescent="0.3">
      <c r="A2749" s="1">
        <v>1974</v>
      </c>
      <c r="B2749" s="1">
        <v>80</v>
      </c>
      <c r="C2749" s="1">
        <v>0.13048000000000001</v>
      </c>
      <c r="D2749" s="1">
        <v>0.5</v>
      </c>
      <c r="E2749" s="1">
        <v>0.122488</v>
      </c>
      <c r="F2749" s="1">
        <v>14580.48</v>
      </c>
      <c r="G2749" s="1">
        <v>1785.94</v>
      </c>
      <c r="H2749" s="1">
        <v>13687.51</v>
      </c>
      <c r="I2749" s="1">
        <v>79308.36</v>
      </c>
      <c r="J2749" s="1">
        <v>5.4393000000000002</v>
      </c>
      <c r="K2749" s="1"/>
      <c r="AE2749">
        <f>(B2747*C2747/SUM(C2669:C2747)+B2748*C2748/SUM(C2669:C2748)+B2749*C2749/SUM(C2669:C2749)+B2750*C2750/SUM(C2669:C2750)+B2751*C2751/SUM(C2669:C2751))/5</f>
        <v>5.0607353240812714</v>
      </c>
    </row>
    <row r="2750" spans="1:31" x14ac:dyDescent="0.3">
      <c r="A2750" s="1">
        <v>1974</v>
      </c>
      <c r="B2750" s="1">
        <v>81</v>
      </c>
      <c r="C2750" s="1">
        <v>0.14230599999999999</v>
      </c>
      <c r="D2750" s="1">
        <v>0.5</v>
      </c>
      <c r="E2750" s="1">
        <v>0.132853</v>
      </c>
      <c r="F2750" s="1">
        <v>12794.54</v>
      </c>
      <c r="G2750" s="1">
        <v>1699.79</v>
      </c>
      <c r="H2750" s="1">
        <v>11944.65</v>
      </c>
      <c r="I2750" s="1">
        <v>65620.84</v>
      </c>
      <c r="J2750" s="1">
        <v>5.1288</v>
      </c>
      <c r="K2750" s="1"/>
      <c r="AE2750">
        <f>(B2748*C2748/SUM(C2669:C2748)+B2749*C2749/SUM(C2669:C2749)+B2750*C2750/SUM(C2669:C2750)+B2751*C2751/SUM(C2669:C2751)+B2752*C2752/SUM(C2669:C2752))/5</f>
        <v>5.2210966543833788</v>
      </c>
    </row>
    <row r="2751" spans="1:31" x14ac:dyDescent="0.3">
      <c r="A2751" s="1">
        <v>1974</v>
      </c>
      <c r="B2751" s="1">
        <v>82</v>
      </c>
      <c r="C2751" s="1">
        <v>0.15470900000000001</v>
      </c>
      <c r="D2751" s="1">
        <v>0.5</v>
      </c>
      <c r="E2751" s="1">
        <v>0.14360000000000001</v>
      </c>
      <c r="F2751" s="1">
        <v>11094.75</v>
      </c>
      <c r="G2751" s="1">
        <v>1593.21</v>
      </c>
      <c r="H2751" s="1">
        <v>10298.14</v>
      </c>
      <c r="I2751" s="1">
        <v>53676.2</v>
      </c>
      <c r="J2751" s="1">
        <v>4.8380000000000001</v>
      </c>
      <c r="K2751" s="1"/>
      <c r="AE2751">
        <f>(B2749*C2749/SUM(C2669:C2749)+B2750*C2750/SUM(C2669:C2750)+B2751*C2751/SUM(C2669:C2751)+B2752*C2752/SUM(C2669:C2752)+B2753*C2753/SUM(C2669:C2753))/5</f>
        <v>5.3687343088155943</v>
      </c>
    </row>
    <row r="2752" spans="1:31" x14ac:dyDescent="0.3">
      <c r="A2752" s="1">
        <v>1974</v>
      </c>
      <c r="B2752" s="1">
        <v>83</v>
      </c>
      <c r="C2752" s="1">
        <v>0.167661</v>
      </c>
      <c r="D2752" s="1">
        <v>0.5</v>
      </c>
      <c r="E2752" s="1">
        <v>0.154693</v>
      </c>
      <c r="F2752" s="1">
        <v>9501.5400000000009</v>
      </c>
      <c r="G2752" s="1">
        <v>1469.82</v>
      </c>
      <c r="H2752" s="1">
        <v>8766.6299999999992</v>
      </c>
      <c r="I2752" s="1">
        <v>43378.05</v>
      </c>
      <c r="J2752" s="1">
        <v>4.5654000000000003</v>
      </c>
      <c r="K2752" s="1"/>
      <c r="AE2752">
        <f>(B2750*C2750/SUM(C2669:C2750)+B2751*C2751/SUM(C2669:C2751)+B2752*C2752/SUM(C2669:C2752)+B2753*C2753/SUM(C2669:C2753)+B2754*C2754/SUM(C2669:C2754))/5</f>
        <v>5.5018451350619326</v>
      </c>
    </row>
    <row r="2753" spans="1:31" x14ac:dyDescent="0.3">
      <c r="A2753" s="1">
        <v>1974</v>
      </c>
      <c r="B2753" s="1">
        <v>84</v>
      </c>
      <c r="C2753" s="1">
        <v>0.18132699999999999</v>
      </c>
      <c r="D2753" s="1">
        <v>0.5</v>
      </c>
      <c r="E2753" s="1">
        <v>0.16625400000000001</v>
      </c>
      <c r="F2753" s="1">
        <v>8031.71</v>
      </c>
      <c r="G2753" s="1">
        <v>1335.3</v>
      </c>
      <c r="H2753" s="1">
        <v>7364.06</v>
      </c>
      <c r="I2753" s="1">
        <v>34611.43</v>
      </c>
      <c r="J2753" s="1">
        <v>4.3093000000000004</v>
      </c>
      <c r="K2753" s="1"/>
      <c r="AE2753">
        <f>(B2751*C2751/SUM(C2669:C2751)+B2752*C2752/SUM(C2669:C2752)+B2753*C2753/SUM(C2669:C2753)+B2754*C2754/SUM(C2669:C2754)+B2755*C2755/SUM(C2669:C2755))/5</f>
        <v>5.6203458424465769</v>
      </c>
    </row>
    <row r="2754" spans="1:31" x14ac:dyDescent="0.3">
      <c r="A2754" s="1">
        <v>1974</v>
      </c>
      <c r="B2754" s="1">
        <v>85</v>
      </c>
      <c r="C2754" s="1">
        <v>0.19573299999999999</v>
      </c>
      <c r="D2754" s="1">
        <v>0.5</v>
      </c>
      <c r="E2754" s="1">
        <v>0.178285</v>
      </c>
      <c r="F2754" s="1">
        <v>6696.41</v>
      </c>
      <c r="G2754" s="1">
        <v>1193.8699999999999</v>
      </c>
      <c r="H2754" s="1">
        <v>6099.48</v>
      </c>
      <c r="I2754" s="1">
        <v>27247.37</v>
      </c>
      <c r="J2754" s="1">
        <v>4.069</v>
      </c>
      <c r="K2754" s="1"/>
      <c r="AE2754">
        <f>(B2752*C2752/SUM(C2669:C2752)+B2753*C2753/SUM(C2669:C2753)+B2754*C2754/SUM(C2669:C2754)+B2755*C2755/SUM(C2669:C2755)+B2756*C2756/SUM(C2669:C2756))/5</f>
        <v>5.7259303184537673</v>
      </c>
    </row>
    <row r="2755" spans="1:31" x14ac:dyDescent="0.3">
      <c r="A2755" s="1">
        <v>1974</v>
      </c>
      <c r="B2755" s="1">
        <v>86</v>
      </c>
      <c r="C2755" s="1">
        <v>0.21091199999999999</v>
      </c>
      <c r="D2755" s="1">
        <v>0.5</v>
      </c>
      <c r="E2755" s="1">
        <v>0.19079199999999999</v>
      </c>
      <c r="F2755" s="1">
        <v>5502.54</v>
      </c>
      <c r="G2755" s="1">
        <v>1049.8399999999999</v>
      </c>
      <c r="H2755" s="1">
        <v>4977.62</v>
      </c>
      <c r="I2755" s="1">
        <v>21147.89</v>
      </c>
      <c r="J2755" s="1">
        <v>3.8433000000000002</v>
      </c>
      <c r="K2755" s="1"/>
      <c r="AE2755">
        <f>(B2753*C2753/SUM(C2669:C2753)+B2754*C2754/SUM(C2669:C2754)+B2755*C2755/SUM(C2669:C2755)+B2756*C2756/SUM(C2669:C2756)+B2757*C2757/SUM(C2669:C2757))/5</f>
        <v>5.8207427896554549</v>
      </c>
    </row>
    <row r="2756" spans="1:31" x14ac:dyDescent="0.3">
      <c r="A2756" s="1">
        <v>1974</v>
      </c>
      <c r="B2756" s="1">
        <v>87</v>
      </c>
      <c r="C2756" s="1">
        <v>0.22690099999999999</v>
      </c>
      <c r="D2756" s="1">
        <v>0.5</v>
      </c>
      <c r="E2756" s="1">
        <v>0.20378099999999999</v>
      </c>
      <c r="F2756" s="1">
        <v>4452.7</v>
      </c>
      <c r="G2756" s="1">
        <v>907.38</v>
      </c>
      <c r="H2756" s="1">
        <v>3999.01</v>
      </c>
      <c r="I2756" s="1">
        <v>16170.27</v>
      </c>
      <c r="J2756" s="1">
        <v>3.6316000000000002</v>
      </c>
      <c r="K2756" s="1"/>
      <c r="AE2756">
        <f>(B2754*C2754/SUM(C2669:C2754)+B2755*C2755/SUM(C2669:C2755)+B2756*C2756/SUM(C2669:C2756)+B2757*C2757/SUM(C2669:C2757)+B2758*C2758/SUM(C2669:C2758))/5</f>
        <v>5.905806952509451</v>
      </c>
    </row>
    <row r="2757" spans="1:31" x14ac:dyDescent="0.3">
      <c r="A2757" s="1">
        <v>1974</v>
      </c>
      <c r="B2757" s="1">
        <v>88</v>
      </c>
      <c r="C2757" s="1">
        <v>0.243784</v>
      </c>
      <c r="D2757" s="1">
        <v>0.5</v>
      </c>
      <c r="E2757" s="1">
        <v>0.21729699999999999</v>
      </c>
      <c r="F2757" s="1">
        <v>3545.32</v>
      </c>
      <c r="G2757" s="1">
        <v>770.39</v>
      </c>
      <c r="H2757" s="1">
        <v>3160.13</v>
      </c>
      <c r="I2757" s="1">
        <v>12171.26</v>
      </c>
      <c r="J2757" s="1">
        <v>3.4329999999999998</v>
      </c>
      <c r="K2757" s="1"/>
      <c r="AE2757">
        <f>(B2755*C2755/SUM(C2669:C2755)+B2756*C2756/SUM(C2669:C2756)+B2757*C2757/SUM(C2669:C2757)+B2758*C2758/SUM(C2669:C2758)+B2759*C2759/SUM(C2669:C2759))/5</f>
        <v>5.9816536004526037</v>
      </c>
    </row>
    <row r="2758" spans="1:31" x14ac:dyDescent="0.3">
      <c r="A2758" s="1">
        <v>1974</v>
      </c>
      <c r="B2758" s="1">
        <v>89</v>
      </c>
      <c r="C2758" s="1">
        <v>0.26158199999999998</v>
      </c>
      <c r="D2758" s="1">
        <v>0.5</v>
      </c>
      <c r="E2758" s="1">
        <v>0.231327</v>
      </c>
      <c r="F2758" s="1">
        <v>2774.93</v>
      </c>
      <c r="G2758" s="1">
        <v>641.91999999999996</v>
      </c>
      <c r="H2758" s="1">
        <v>2453.98</v>
      </c>
      <c r="I2758" s="1">
        <v>9011.1299999999992</v>
      </c>
      <c r="J2758" s="1">
        <v>3.2473000000000001</v>
      </c>
      <c r="K2758" s="1"/>
      <c r="AE2758">
        <f>(B2756*C2756/SUM(C2669:C2756)+B2757*C2757/SUM(C2669:C2757)+B2758*C2758/SUM(C2669:C2758)+B2759*C2759/SUM(C2669:C2759)+B2760*C2760/SUM(C2669:C2760))/5</f>
        <v>6.048288794363474</v>
      </c>
    </row>
    <row r="2759" spans="1:31" x14ac:dyDescent="0.3">
      <c r="A2759" s="1">
        <v>1974</v>
      </c>
      <c r="B2759" s="1">
        <v>90</v>
      </c>
      <c r="C2759" s="1">
        <v>0.28021800000000002</v>
      </c>
      <c r="D2759" s="1">
        <v>0.5</v>
      </c>
      <c r="E2759" s="1">
        <v>0.245781</v>
      </c>
      <c r="F2759" s="1">
        <v>2133.02</v>
      </c>
      <c r="G2759" s="1">
        <v>524.26</v>
      </c>
      <c r="H2759" s="1">
        <v>1870.89</v>
      </c>
      <c r="I2759" s="1">
        <v>6557.16</v>
      </c>
      <c r="J2759" s="1">
        <v>3.0741000000000001</v>
      </c>
      <c r="K2759" s="1"/>
      <c r="AE2759">
        <f>(B2757*C2757/SUM(C2669:C2757)+B2758*C2758/SUM(C2669:C2758)+B2759*C2759/SUM(C2669:C2759)+B2760*C2760/SUM(C2669:C2760)+B2761*C2761/SUM(C2669:C2761))/5</f>
        <v>6.1052207732203412</v>
      </c>
    </row>
    <row r="2760" spans="1:31" x14ac:dyDescent="0.3">
      <c r="A2760" s="1">
        <v>1974</v>
      </c>
      <c r="B2760" s="1">
        <v>91</v>
      </c>
      <c r="C2760" s="1">
        <v>0.29958400000000002</v>
      </c>
      <c r="D2760" s="1">
        <v>0.5</v>
      </c>
      <c r="E2760" s="1">
        <v>0.26055499999999998</v>
      </c>
      <c r="F2760" s="1">
        <v>1608.76</v>
      </c>
      <c r="G2760" s="1">
        <v>419.17</v>
      </c>
      <c r="H2760" s="1">
        <v>1399.18</v>
      </c>
      <c r="I2760" s="1">
        <v>4686.2700000000004</v>
      </c>
      <c r="J2760" s="1">
        <v>2.9129999999999998</v>
      </c>
      <c r="K2760" s="1"/>
      <c r="AE2760">
        <f>(B2758*C2758/SUM(C2669:C2758)+B2759*C2759/SUM(C2669:C2759)+B2760*C2760/SUM(C2669:C2760)+B2761*C2761/SUM(C2669:C2761)+B2762*C2762/SUM(C2669:C2762))/5</f>
        <v>6.1529122731555557</v>
      </c>
    </row>
    <row r="2761" spans="1:31" x14ac:dyDescent="0.3">
      <c r="A2761" s="1">
        <v>1974</v>
      </c>
      <c r="B2761" s="1">
        <v>92</v>
      </c>
      <c r="C2761" s="1">
        <v>0.31954399999999999</v>
      </c>
      <c r="D2761" s="1">
        <v>0.5</v>
      </c>
      <c r="E2761" s="1">
        <v>0.27552300000000002</v>
      </c>
      <c r="F2761" s="1">
        <v>1189.5899999999999</v>
      </c>
      <c r="G2761" s="1">
        <v>327.76</v>
      </c>
      <c r="H2761" s="1">
        <v>1025.71</v>
      </c>
      <c r="I2761" s="1">
        <v>3287.09</v>
      </c>
      <c r="J2761" s="1">
        <v>2.7631999999999999</v>
      </c>
      <c r="K2761" s="1"/>
      <c r="AE2761">
        <f>(B2759*C2759/SUM(C2669:C2759)+B2760*C2760/SUM(C2669:C2760)+B2761*C2761/SUM(C2669:C2761)+B2762*C2762/SUM(C2669:C2762)+B2763*C2763/SUM(C2669:C2763))/5</f>
        <v>6.19226818743559</v>
      </c>
    </row>
    <row r="2762" spans="1:31" x14ac:dyDescent="0.3">
      <c r="A2762" s="1">
        <v>1974</v>
      </c>
      <c r="B2762" s="1">
        <v>93</v>
      </c>
      <c r="C2762" s="1">
        <v>0.34040500000000001</v>
      </c>
      <c r="D2762" s="1">
        <v>0.5</v>
      </c>
      <c r="E2762" s="1">
        <v>0.29089399999999999</v>
      </c>
      <c r="F2762" s="1">
        <v>861.83</v>
      </c>
      <c r="G2762" s="1">
        <v>250.7</v>
      </c>
      <c r="H2762" s="1">
        <v>736.48</v>
      </c>
      <c r="I2762" s="1">
        <v>2261.38</v>
      </c>
      <c r="J2762" s="1">
        <v>2.6238999999999999</v>
      </c>
      <c r="K2762" s="1"/>
      <c r="AE2762">
        <f>(B2760*C2760/SUM(C2669:C2760)+B2761*C2761/SUM(C2669:C2761)+B2762*C2762/SUM(C2669:C2762)+B2763*C2763/SUM(C2669:C2763)+B2764*C2764/SUM(C2669:C2764))/5</f>
        <v>6.222929763012055</v>
      </c>
    </row>
    <row r="2763" spans="1:31" x14ac:dyDescent="0.3">
      <c r="A2763" s="1">
        <v>1974</v>
      </c>
      <c r="B2763" s="1">
        <v>94</v>
      </c>
      <c r="C2763" s="1">
        <v>0.36230899999999999</v>
      </c>
      <c r="D2763" s="1">
        <v>0.5</v>
      </c>
      <c r="E2763" s="1">
        <v>0.30674099999999999</v>
      </c>
      <c r="F2763" s="1">
        <v>611.13</v>
      </c>
      <c r="G2763" s="1">
        <v>187.46</v>
      </c>
      <c r="H2763" s="1">
        <v>517.4</v>
      </c>
      <c r="I2763" s="1">
        <v>1524.9</v>
      </c>
      <c r="J2763" s="1">
        <v>2.4952000000000001</v>
      </c>
      <c r="K2763" s="1"/>
      <c r="AE2763">
        <f>(B2761*C2761/SUM(C2669:C2761)+B2762*C2762/SUM(C2669:C2762)+B2763*C2763/SUM(C2669:C2763)+B2764*C2764/SUM(C2669:C2764)+B2765*C2765/SUM(C2669:C2765))/5</f>
        <v>6.2433586977336066</v>
      </c>
    </row>
    <row r="2764" spans="1:31" x14ac:dyDescent="0.3">
      <c r="A2764" s="1">
        <v>1974</v>
      </c>
      <c r="B2764" s="1">
        <v>95</v>
      </c>
      <c r="C2764" s="1">
        <v>0.38474999999999998</v>
      </c>
      <c r="D2764" s="1">
        <v>0.5</v>
      </c>
      <c r="E2764" s="1">
        <v>0.32267499999999999</v>
      </c>
      <c r="F2764" s="1">
        <v>423.67</v>
      </c>
      <c r="G2764" s="1">
        <v>136.71</v>
      </c>
      <c r="H2764" s="1">
        <v>355.32</v>
      </c>
      <c r="I2764" s="1">
        <v>1007.5</v>
      </c>
      <c r="J2764" s="1">
        <v>2.3780000000000001</v>
      </c>
      <c r="K2764" s="1"/>
      <c r="AE2764">
        <f>(B2762*C2762/SUM(C2669:C2762)+B2763*C2763/SUM(C2669:C2763)+B2764*C2764/SUM(C2669:C2764)+B2765*C2765/SUM(C2669:C2765)+B2766*C2766/SUM(C2669:C2766))/5</f>
        <v>6.2509227955642439</v>
      </c>
    </row>
    <row r="2765" spans="1:31" x14ac:dyDescent="0.3">
      <c r="A2765" s="1">
        <v>1974</v>
      </c>
      <c r="B2765" s="1">
        <v>96</v>
      </c>
      <c r="C2765" s="1">
        <v>0.40709200000000001</v>
      </c>
      <c r="D2765" s="1">
        <v>0.5</v>
      </c>
      <c r="E2765" s="1">
        <v>0.33824399999999999</v>
      </c>
      <c r="F2765" s="1">
        <v>286.95999999999998</v>
      </c>
      <c r="G2765" s="1">
        <v>97.06</v>
      </c>
      <c r="H2765" s="1">
        <v>238.43</v>
      </c>
      <c r="I2765" s="1">
        <v>652.17999999999995</v>
      </c>
      <c r="J2765" s="1">
        <v>2.2726999999999999</v>
      </c>
      <c r="K2765" s="1"/>
      <c r="AE2765">
        <f>(B2763*C2763/SUM(C2669:C2763)+B2764*C2764/SUM(C2669:C2764)+B2765*C2765/SUM(C2669:C2765)+B2766*C2766/SUM(C2669:C2766)+B2767*C2767/SUM(C2669:C2767))/5</f>
        <v>6.2416405653504814</v>
      </c>
    </row>
    <row r="2766" spans="1:31" x14ac:dyDescent="0.3">
      <c r="A2766" s="1">
        <v>1974</v>
      </c>
      <c r="B2766" s="1">
        <v>97</v>
      </c>
      <c r="C2766" s="1">
        <v>0.42856899999999998</v>
      </c>
      <c r="D2766" s="1">
        <v>0.5</v>
      </c>
      <c r="E2766" s="1">
        <v>0.352939</v>
      </c>
      <c r="F2766" s="1">
        <v>189.9</v>
      </c>
      <c r="G2766" s="1">
        <v>67.02</v>
      </c>
      <c r="H2766" s="1">
        <v>156.38999999999999</v>
      </c>
      <c r="I2766" s="1">
        <v>413.75</v>
      </c>
      <c r="J2766" s="1">
        <v>2.1787999999999998</v>
      </c>
      <c r="K2766" s="1"/>
      <c r="AE2766">
        <f>(B2764*C2764/SUM(C2669:C2764)+B2765*C2765/SUM(C2669:C2765)+B2766*C2766/SUM(C2669:C2766)+B2767*C2767/SUM(C2669:C2767)+B2768*C2768/SUM(C2669:C2768))/5</f>
        <v>6.2132085069339276</v>
      </c>
    </row>
    <row r="2767" spans="1:31" x14ac:dyDescent="0.3">
      <c r="A2767" s="1">
        <v>1974</v>
      </c>
      <c r="B2767" s="1">
        <v>98</v>
      </c>
      <c r="C2767" s="1">
        <v>0.44877600000000001</v>
      </c>
      <c r="D2767" s="1">
        <v>0.5</v>
      </c>
      <c r="E2767" s="1">
        <v>0.366531</v>
      </c>
      <c r="F2767" s="1">
        <v>122.88</v>
      </c>
      <c r="G2767" s="1">
        <v>45.04</v>
      </c>
      <c r="H2767" s="1">
        <v>100.36</v>
      </c>
      <c r="I2767" s="1">
        <v>257.36</v>
      </c>
      <c r="J2767" s="1">
        <v>2.0945</v>
      </c>
      <c r="K2767" s="1"/>
      <c r="AE2767">
        <f>(B2765*C2765/SUM(C2669:C2765)+B2766*C2766/SUM(C2669:C2766)+B2767*C2767/SUM(C2669:C2767)+B2768*C2768/SUM(C2669:C2768)+B2769*C2769/SUM(C2669:C2769))/5</f>
        <v>6.1667270864905133</v>
      </c>
    </row>
    <row r="2768" spans="1:31" x14ac:dyDescent="0.3">
      <c r="A2768" s="1">
        <v>1974</v>
      </c>
      <c r="B2768" s="1">
        <v>99</v>
      </c>
      <c r="C2768" s="1">
        <v>0.46815099999999998</v>
      </c>
      <c r="D2768" s="1">
        <v>0.5</v>
      </c>
      <c r="E2768" s="1">
        <v>0.37935400000000002</v>
      </c>
      <c r="F2768" s="1">
        <v>77.84</v>
      </c>
      <c r="G2768" s="1">
        <v>29.53</v>
      </c>
      <c r="H2768" s="1">
        <v>63.07</v>
      </c>
      <c r="I2768" s="1">
        <v>157.01</v>
      </c>
      <c r="J2768" s="1">
        <v>2.0171000000000001</v>
      </c>
      <c r="K2768" s="1"/>
      <c r="AE2768">
        <f>(B2766*C2766/SUM(C2669:C2766)+B2767*C2767/SUM(C2669:C2767)+B2768*C2768/SUM(C2669:C2768)+B2769*C2769/SUM(C2669:C2769)+B2770*C2770/SUM(C2669:C2770))/5</f>
        <v>6.1064202846869815</v>
      </c>
    </row>
    <row r="2769" spans="1:31" x14ac:dyDescent="0.3">
      <c r="A2769" s="1">
        <v>1974</v>
      </c>
      <c r="B2769" s="1">
        <v>100</v>
      </c>
      <c r="C2769" s="1">
        <v>0.48718</v>
      </c>
      <c r="D2769" s="1">
        <v>0.5</v>
      </c>
      <c r="E2769" s="1">
        <v>0.39175300000000002</v>
      </c>
      <c r="F2769" s="1">
        <v>48.31</v>
      </c>
      <c r="G2769" s="1">
        <v>18.93</v>
      </c>
      <c r="H2769" s="1">
        <v>38.85</v>
      </c>
      <c r="I2769" s="1">
        <v>93.93</v>
      </c>
      <c r="J2769" s="1">
        <v>1.9442999999999999</v>
      </c>
      <c r="K2769" s="1"/>
      <c r="AE2769">
        <f>(B2767*C2767/SUM(C2669:C2767)+B2768*C2768/SUM(C2669:C2768)+B2769*C2769/SUM(C2669:C2769)+B2770*C2770/SUM(C2669:C2770)+B2771*C2771/SUM(C2669:C2771))/5</f>
        <v>6.0393533069358387</v>
      </c>
    </row>
    <row r="2770" spans="1:31" x14ac:dyDescent="0.3">
      <c r="A2770" s="1">
        <v>1974</v>
      </c>
      <c r="B2770" s="1">
        <v>101</v>
      </c>
      <c r="C2770" s="1">
        <v>0.50644999999999996</v>
      </c>
      <c r="D2770" s="1">
        <v>0.5</v>
      </c>
      <c r="E2770" s="1">
        <v>0.404117</v>
      </c>
      <c r="F2770" s="1">
        <v>29.38</v>
      </c>
      <c r="G2770" s="1">
        <v>11.87</v>
      </c>
      <c r="H2770" s="1">
        <v>23.45</v>
      </c>
      <c r="I2770" s="1">
        <v>55.08</v>
      </c>
      <c r="J2770" s="1">
        <v>1.8746</v>
      </c>
      <c r="K2770" s="1"/>
      <c r="AE2770">
        <f>(B2768*C2768/SUM(C2669:C2768)+B2769*C2769/SUM(C2669:C2769)+B2770*C2770/SUM(C2669:C2770)+B2771*C2771/SUM(C2669:C2771)+B2772*C2772/SUM(C2669:C2772))/5</f>
        <v>5.9735792423322236</v>
      </c>
    </row>
    <row r="2771" spans="1:31" x14ac:dyDescent="0.3">
      <c r="A2771" s="1">
        <v>1974</v>
      </c>
      <c r="B2771" s="1">
        <v>102</v>
      </c>
      <c r="C2771" s="1">
        <v>0.52665300000000004</v>
      </c>
      <c r="D2771" s="1">
        <v>0.5</v>
      </c>
      <c r="E2771" s="1">
        <v>0.41687800000000003</v>
      </c>
      <c r="F2771" s="1">
        <v>17.510000000000002</v>
      </c>
      <c r="G2771" s="1">
        <v>7.3</v>
      </c>
      <c r="H2771" s="1">
        <v>13.86</v>
      </c>
      <c r="I2771" s="1">
        <v>31.64</v>
      </c>
      <c r="J2771" s="1">
        <v>1.8068</v>
      </c>
      <c r="K2771" s="1"/>
      <c r="AE2771">
        <f>(B2769*C2769/SUM(C2669:C2769)+B2770*C2770/SUM(C2669:C2770)+B2771*C2771/SUM(C2669:C2771)+B2772*C2772/SUM(C2669:C2772)+B2773*C2773/SUM(C2669:C2773))/5</f>
        <v>5.9137407924746652</v>
      </c>
    </row>
    <row r="2772" spans="1:31" x14ac:dyDescent="0.3">
      <c r="A2772" s="1">
        <v>1974</v>
      </c>
      <c r="B2772" s="1">
        <v>103</v>
      </c>
      <c r="C2772" s="1">
        <v>0.548431</v>
      </c>
      <c r="D2772" s="1">
        <v>0.5</v>
      </c>
      <c r="E2772" s="1">
        <v>0.43040699999999998</v>
      </c>
      <c r="F2772" s="1">
        <v>10.210000000000001</v>
      </c>
      <c r="G2772" s="1">
        <v>4.3899999999999997</v>
      </c>
      <c r="H2772" s="1">
        <v>8.01</v>
      </c>
      <c r="I2772" s="1">
        <v>17.78</v>
      </c>
      <c r="J2772" s="1">
        <v>1.7411000000000001</v>
      </c>
      <c r="K2772" s="1"/>
      <c r="AE2772">
        <f>(B2770*C2770/SUM(C2669:C2770)+B2771*C2771/SUM(C2669:C2771)+B2772*C2772/SUM(C2669:C2772)+B2773*C2773/SUM(C2669:C2773)+B2774*C2774/SUM(C2669:C2774))/5</f>
        <v>5.8608056384871521</v>
      </c>
    </row>
    <row r="2773" spans="1:31" x14ac:dyDescent="0.3">
      <c r="A2773" s="1">
        <v>1974</v>
      </c>
      <c r="B2773" s="1">
        <v>104</v>
      </c>
      <c r="C2773" s="1">
        <v>0.57139899999999999</v>
      </c>
      <c r="D2773" s="1">
        <v>0.5</v>
      </c>
      <c r="E2773" s="1">
        <v>0.44442599999999999</v>
      </c>
      <c r="F2773" s="1">
        <v>5.82</v>
      </c>
      <c r="G2773" s="1">
        <v>2.58</v>
      </c>
      <c r="H2773" s="1">
        <v>4.5199999999999996</v>
      </c>
      <c r="I2773" s="1">
        <v>9.76</v>
      </c>
      <c r="J2773" s="1">
        <v>1.6789000000000001</v>
      </c>
      <c r="K2773" s="1"/>
      <c r="AE2773">
        <f>(B2771*C2771/SUM(C2669:C2771)+B2772*C2772/SUM(C2669:C2772)+B2773*C2773/SUM(C2669:C2773)+B2774*C2774/SUM(C2669:C2774)+B2775*C2775/SUM(C2669:C2775))/5</f>
        <v>5.8124015578897232</v>
      </c>
    </row>
    <row r="2774" spans="1:31" x14ac:dyDescent="0.3">
      <c r="A2774" s="1">
        <v>1974</v>
      </c>
      <c r="B2774" s="1">
        <v>105</v>
      </c>
      <c r="C2774" s="1">
        <v>0.59469099999999997</v>
      </c>
      <c r="D2774" s="1">
        <v>0.5</v>
      </c>
      <c r="E2774" s="1">
        <v>0.45839000000000002</v>
      </c>
      <c r="F2774" s="1">
        <v>3.23</v>
      </c>
      <c r="G2774" s="1">
        <v>1.48</v>
      </c>
      <c r="H2774" s="1">
        <v>2.4900000000000002</v>
      </c>
      <c r="I2774" s="1">
        <v>5.24</v>
      </c>
      <c r="J2774" s="1">
        <v>1.6218999999999999</v>
      </c>
      <c r="K2774" s="1"/>
      <c r="AE2774">
        <f>(B2772*C2772/SUM(C2669:C2772)+B2773*C2773/SUM(C2669:C2773)+B2774*C2774/SUM(C2669:C2774)+B2775*C2775/SUM(C2669:C2775)+B2776*C2776/SUM(C2669:C2776))/5</f>
        <v>5.7631346059398769</v>
      </c>
    </row>
    <row r="2775" spans="1:31" x14ac:dyDescent="0.3">
      <c r="A2775" s="1">
        <v>1974</v>
      </c>
      <c r="B2775" s="1">
        <v>106</v>
      </c>
      <c r="C2775" s="1">
        <v>0.61729100000000003</v>
      </c>
      <c r="D2775" s="1">
        <v>0.5</v>
      </c>
      <c r="E2775" s="1">
        <v>0.47170200000000001</v>
      </c>
      <c r="F2775" s="1">
        <v>1.75</v>
      </c>
      <c r="G2775" s="1">
        <v>0.83</v>
      </c>
      <c r="H2775" s="1">
        <v>1.34</v>
      </c>
      <c r="I2775" s="1">
        <v>2.75</v>
      </c>
      <c r="J2775" s="1">
        <v>1.5713999999999999</v>
      </c>
      <c r="K2775" s="1"/>
      <c r="AE2775">
        <f>(B2773*C2773/SUM(C2669:C2773)+B2774*C2774/SUM(C2669:C2774)+B2775*C2775/SUM(C2669:C2775)+B2776*C2776/SUM(C2669:C2776)+B2777*C2777/SUM(C2669:C2777))/5</f>
        <v>5.7076949231528875</v>
      </c>
    </row>
    <row r="2776" spans="1:31" x14ac:dyDescent="0.3">
      <c r="A2776" s="1">
        <v>1974</v>
      </c>
      <c r="B2776" s="1">
        <v>107</v>
      </c>
      <c r="C2776" s="1">
        <v>0.63804300000000003</v>
      </c>
      <c r="D2776" s="1">
        <v>0.5</v>
      </c>
      <c r="E2776" s="1">
        <v>0.48372500000000002</v>
      </c>
      <c r="F2776" s="1">
        <v>0.92</v>
      </c>
      <c r="G2776" s="1">
        <v>0.45</v>
      </c>
      <c r="H2776" s="1">
        <v>0.7</v>
      </c>
      <c r="I2776" s="1">
        <v>1.41</v>
      </c>
      <c r="J2776" s="1">
        <v>1.528</v>
      </c>
      <c r="K2776" s="1"/>
      <c r="AE2776">
        <f>(B2774*C2774/SUM(C2669:C2774)+B2775*C2775/SUM(C2669:C2775)+B2776*C2776/SUM(C2669:C2776)+B2777*C2777/SUM(C2669:C2777)+B2778*C2778/SUM(C2669:C2778))/5</f>
        <v>5.6438694253433512</v>
      </c>
    </row>
    <row r="2777" spans="1:31" x14ac:dyDescent="0.3">
      <c r="A2777" s="1">
        <v>1974</v>
      </c>
      <c r="B2777" s="1">
        <v>108</v>
      </c>
      <c r="C2777" s="1">
        <v>0.65720999999999996</v>
      </c>
      <c r="D2777" s="1">
        <v>0.5</v>
      </c>
      <c r="E2777" s="1">
        <v>0.49466100000000002</v>
      </c>
      <c r="F2777" s="1">
        <v>0.48</v>
      </c>
      <c r="G2777" s="1">
        <v>0.24</v>
      </c>
      <c r="H2777" s="1">
        <v>0.36</v>
      </c>
      <c r="I2777" s="1">
        <v>0.71</v>
      </c>
      <c r="J2777" s="1">
        <v>1.4912000000000001</v>
      </c>
      <c r="K2777" s="1"/>
      <c r="AE2777">
        <f>(B2775*C2775/SUM(C2669:C2775)+B2776*C2776/SUM(C2669:C2776)+B2777*C2777/SUM(C2669:C2777)+B2778*C2778/SUM(C2669:C2778)+B2779*C2779/SUM(C2669:C2779))/5</f>
        <v>5.5710003620175463</v>
      </c>
    </row>
    <row r="2778" spans="1:31" x14ac:dyDescent="0.3">
      <c r="A2778" s="1">
        <v>1974</v>
      </c>
      <c r="B2778" s="1">
        <v>109</v>
      </c>
      <c r="C2778" s="1">
        <v>0.67568799999999996</v>
      </c>
      <c r="D2778" s="1">
        <v>0.5</v>
      </c>
      <c r="E2778" s="1">
        <v>0.50505699999999998</v>
      </c>
      <c r="F2778" s="1">
        <v>0.24</v>
      </c>
      <c r="G2778" s="1">
        <v>0.12</v>
      </c>
      <c r="H2778" s="1">
        <v>0.18</v>
      </c>
      <c r="I2778" s="1">
        <v>0.35</v>
      </c>
      <c r="J2778" s="1">
        <v>1.4615</v>
      </c>
      <c r="K2778" s="1"/>
      <c r="AE2778">
        <f>(B2777*C2777/SUM(C2669:C2777)+B2778*C2778/SUM(C2669:C2778)+B2779*C2779/SUM(C2669:C2779))/3</f>
        <v>5.4925845217173803</v>
      </c>
    </row>
    <row r="2779" spans="1:31" x14ac:dyDescent="0.3">
      <c r="A2779" s="1">
        <v>1974</v>
      </c>
      <c r="B2779" s="1">
        <v>110</v>
      </c>
      <c r="C2779" s="1">
        <v>0.69315700000000002</v>
      </c>
      <c r="D2779" s="1">
        <v>1.4426749999999999</v>
      </c>
      <c r="E2779" s="1">
        <v>1</v>
      </c>
      <c r="F2779" s="1">
        <v>0.12</v>
      </c>
      <c r="G2779" s="1">
        <v>0.12</v>
      </c>
      <c r="H2779" s="1">
        <v>0.17</v>
      </c>
      <c r="I2779" s="1">
        <v>0.17</v>
      </c>
      <c r="J2779" s="1">
        <v>1.4427000000000001</v>
      </c>
      <c r="K2779" s="1"/>
      <c r="AE2779">
        <f>(B2779*C2779/SUM(C2669:C2779))</f>
        <v>5.4080711312004626</v>
      </c>
    </row>
    <row r="2780" spans="1:31" x14ac:dyDescent="0.3">
      <c r="A2780" s="1">
        <v>1975</v>
      </c>
      <c r="B2780" s="1">
        <v>0</v>
      </c>
      <c r="C2780" s="1">
        <v>0.144284</v>
      </c>
      <c r="D2780" s="1">
        <v>0.35</v>
      </c>
      <c r="E2780" s="1">
        <v>0.131913</v>
      </c>
      <c r="F2780" s="1">
        <v>100000</v>
      </c>
      <c r="G2780" s="1">
        <v>13191.28</v>
      </c>
      <c r="H2780" s="1">
        <v>91425.67</v>
      </c>
      <c r="I2780" s="1">
        <v>4711938.4800000004</v>
      </c>
      <c r="J2780" s="1">
        <v>47.119399999999999</v>
      </c>
      <c r="AE2780">
        <f>B2780*C2780/SUM(C2780:C2780)</f>
        <v>0</v>
      </c>
    </row>
    <row r="2781" spans="1:31" x14ac:dyDescent="0.3">
      <c r="A2781" s="1">
        <v>1975</v>
      </c>
      <c r="B2781" s="1">
        <v>1</v>
      </c>
      <c r="C2781" s="1">
        <v>6.1261999999999997E-2</v>
      </c>
      <c r="D2781" s="1">
        <v>0.5</v>
      </c>
      <c r="E2781" s="1">
        <v>5.9441000000000001E-2</v>
      </c>
      <c r="F2781" s="1">
        <v>86808.72</v>
      </c>
      <c r="G2781" s="1">
        <v>5160</v>
      </c>
      <c r="H2781" s="1">
        <v>84228.72</v>
      </c>
      <c r="I2781" s="1">
        <v>4620512.8099999996</v>
      </c>
      <c r="J2781" s="1">
        <v>53.226399999999998</v>
      </c>
      <c r="AE2781">
        <f>(B2780*C2780/SUM(C2780:C2780)+B2781*C2781/SUM(C2780:C2781)+B2782*C2782/SUM(C2780:C2782))/3</f>
        <v>0.1864106061480677</v>
      </c>
    </row>
    <row r="2782" spans="1:31" x14ac:dyDescent="0.3">
      <c r="A2782" s="1">
        <v>1975</v>
      </c>
      <c r="B2782" s="1">
        <v>2</v>
      </c>
      <c r="C2782" s="1">
        <v>3.0875E-2</v>
      </c>
      <c r="D2782" s="1">
        <v>0.5</v>
      </c>
      <c r="E2782" s="1">
        <v>3.0405999999999999E-2</v>
      </c>
      <c r="F2782" s="1">
        <v>81648.72</v>
      </c>
      <c r="G2782" s="1">
        <v>2482.61</v>
      </c>
      <c r="H2782" s="1">
        <v>80407.42</v>
      </c>
      <c r="I2782" s="1">
        <v>4536284.09</v>
      </c>
      <c r="J2782" s="1">
        <v>55.558500000000002</v>
      </c>
      <c r="K2782" s="1"/>
      <c r="AE2782">
        <f>(B2780*C2780/SUM(C2780:C2780)+B2781*C2781/SUM(C2780:C2781)+B2782*C2782/SUM(C2780:C2782)+B2783*C2783/SUM(C2780:C2783)+B2784*C2784/SUM(C2780:C2784))/5</f>
        <v>0.19816387209851843</v>
      </c>
    </row>
    <row r="2783" spans="1:31" x14ac:dyDescent="0.3">
      <c r="A2783" s="1">
        <v>1975</v>
      </c>
      <c r="B2783" s="1">
        <v>3</v>
      </c>
      <c r="C2783" s="1">
        <v>1.9536999999999999E-2</v>
      </c>
      <c r="D2783" s="1">
        <v>0.5</v>
      </c>
      <c r="E2783" s="1">
        <v>1.9348000000000001E-2</v>
      </c>
      <c r="F2783" s="1">
        <v>79166.12</v>
      </c>
      <c r="G2783" s="1">
        <v>1531.73</v>
      </c>
      <c r="H2783" s="1">
        <v>78400.25</v>
      </c>
      <c r="I2783" s="1">
        <v>4455876.67</v>
      </c>
      <c r="J2783" s="1">
        <v>56.285200000000003</v>
      </c>
      <c r="K2783" s="1"/>
      <c r="AE2783">
        <f>(B2781*C2781/SUM(C2780:C2781)+B2782*C2782/SUM(C2780:C2782)+B2783*C2783/SUM(C2780:C2783)+B2784*C2784/SUM(C2780:C2784)+B2785*C2785/SUM(C2780:C2785))/5</f>
        <v>0.23464076268214154</v>
      </c>
    </row>
    <row r="2784" spans="1:31" x14ac:dyDescent="0.3">
      <c r="A2784" s="1">
        <v>1975</v>
      </c>
      <c r="B2784" s="1">
        <v>4</v>
      </c>
      <c r="C2784" s="1">
        <v>1.3656E-2</v>
      </c>
      <c r="D2784" s="1">
        <v>0.5</v>
      </c>
      <c r="E2784" s="1">
        <v>1.3564E-2</v>
      </c>
      <c r="F2784" s="1">
        <v>77634.38</v>
      </c>
      <c r="G2784" s="1">
        <v>1053.01</v>
      </c>
      <c r="H2784" s="1">
        <v>77107.88</v>
      </c>
      <c r="I2784" s="1">
        <v>4377476.42</v>
      </c>
      <c r="J2784" s="1">
        <v>56.385800000000003</v>
      </c>
      <c r="K2784" s="1"/>
      <c r="AE2784">
        <f>(B2782*C2782/SUM(C2780:C2782)+B2783*C2783/SUM(C2780:C2783)+B2784*C2784/SUM(C2780:C2784)+B2785*C2785/SUM(C2780:C2785)+B2786*C2786/SUM(C2780:C2786))/5</f>
        <v>0.20881933496703828</v>
      </c>
    </row>
    <row r="2785" spans="1:31" x14ac:dyDescent="0.3">
      <c r="A2785" s="1">
        <v>1975</v>
      </c>
      <c r="B2785" s="1">
        <v>5</v>
      </c>
      <c r="C2785" s="1">
        <v>1.0207000000000001E-2</v>
      </c>
      <c r="D2785" s="1">
        <v>0.5</v>
      </c>
      <c r="E2785" s="1">
        <v>1.0155000000000001E-2</v>
      </c>
      <c r="F2785" s="1">
        <v>76581.37</v>
      </c>
      <c r="G2785" s="1">
        <v>777.69</v>
      </c>
      <c r="H2785" s="1">
        <v>76192.53</v>
      </c>
      <c r="I2785" s="1">
        <v>4300368.54</v>
      </c>
      <c r="J2785" s="1">
        <v>56.154200000000003</v>
      </c>
      <c r="K2785" s="1"/>
      <c r="AE2785">
        <f>(B2783*C2783/SUM(C2780:C2783)+B2784*C2784/SUM(C2780:C2784)+B2785*C2785/SUM(C2780:C2785)+B2786*C2786/SUM(C2780:C2786)+B2787*C2787/SUM(C2780:C2787))/5</f>
        <v>0.18880872881515845</v>
      </c>
    </row>
    <row r="2786" spans="1:31" x14ac:dyDescent="0.3">
      <c r="A2786" s="1">
        <v>1975</v>
      </c>
      <c r="B2786" s="1">
        <v>6</v>
      </c>
      <c r="C2786" s="1">
        <v>8.1069999999999996E-3</v>
      </c>
      <c r="D2786" s="1">
        <v>0.5</v>
      </c>
      <c r="E2786" s="1">
        <v>8.0739999999999996E-3</v>
      </c>
      <c r="F2786" s="1">
        <v>75803.679999999993</v>
      </c>
      <c r="G2786" s="1">
        <v>612.05999999999995</v>
      </c>
      <c r="H2786" s="1">
        <v>75497.649999999994</v>
      </c>
      <c r="I2786" s="1">
        <v>4224176.0199999996</v>
      </c>
      <c r="J2786" s="1">
        <v>55.725200000000001</v>
      </c>
      <c r="K2786" s="1"/>
      <c r="AE2786">
        <f>(B2784*C2784/SUM(C2780:C2784)+B2785*C2785/SUM(C2780:C2785)+B2786*C2786/SUM(C2780:C2786)+B2787*C2787/SUM(C2780:C2787)+B2788*C2788/SUM(C2780:C2788))/5</f>
        <v>0.17391288749525854</v>
      </c>
    </row>
    <row r="2787" spans="1:31" x14ac:dyDescent="0.3">
      <c r="A2787" s="1">
        <v>1975</v>
      </c>
      <c r="B2787" s="1">
        <v>7</v>
      </c>
      <c r="C2787" s="1">
        <v>6.7840000000000001E-3</v>
      </c>
      <c r="D2787" s="1">
        <v>0.5</v>
      </c>
      <c r="E2787" s="1">
        <v>6.7609999999999996E-3</v>
      </c>
      <c r="F2787" s="1">
        <v>75191.62</v>
      </c>
      <c r="G2787" s="1">
        <v>508.37</v>
      </c>
      <c r="H2787" s="1">
        <v>74937.440000000002</v>
      </c>
      <c r="I2787" s="1">
        <v>4148678.36</v>
      </c>
      <c r="J2787" s="1">
        <v>55.174700000000001</v>
      </c>
      <c r="K2787" s="1"/>
      <c r="AE2787">
        <f>(B2785*C2785/SUM(C2780:C2785)+B2786*C2786/SUM(C2780:C2786)+B2787*C2787/SUM(C2780:C2787)+B2788*C2788/SUM(C2780:C2788)+B2789*C2789/SUM(C2780:C2789))/5</f>
        <v>0.16293222522176726</v>
      </c>
    </row>
    <row r="2788" spans="1:31" x14ac:dyDescent="0.3">
      <c r="A2788" s="1">
        <v>1975</v>
      </c>
      <c r="B2788" s="1">
        <v>8</v>
      </c>
      <c r="C2788" s="1">
        <v>5.8040000000000001E-3</v>
      </c>
      <c r="D2788" s="1">
        <v>0.5</v>
      </c>
      <c r="E2788" s="1">
        <v>5.7879999999999997E-3</v>
      </c>
      <c r="F2788" s="1">
        <v>74683.25</v>
      </c>
      <c r="G2788" s="1">
        <v>432.24</v>
      </c>
      <c r="H2788" s="1">
        <v>74467.14</v>
      </c>
      <c r="I2788" s="1">
        <v>4073740.93</v>
      </c>
      <c r="J2788" s="1">
        <v>54.546900000000001</v>
      </c>
      <c r="K2788" s="1"/>
      <c r="AE2788">
        <f>(B2786*C2786/SUM(C2780:C2786)+B2787*C2787/SUM(C2780:C2787)+B2788*C2788/SUM(C2780:C2788)+B2789*C2789/SUM(C2780:C2789)+B2790*C2790/SUM(C2780:C2790))/5</f>
        <v>0.15509690847294699</v>
      </c>
    </row>
    <row r="2789" spans="1:31" x14ac:dyDescent="0.3">
      <c r="A2789" s="1">
        <v>1975</v>
      </c>
      <c r="B2789" s="1">
        <v>9</v>
      </c>
      <c r="C2789" s="1">
        <v>5.0140000000000002E-3</v>
      </c>
      <c r="D2789" s="1">
        <v>0.5</v>
      </c>
      <c r="E2789" s="1">
        <v>5.0010000000000002E-3</v>
      </c>
      <c r="F2789" s="1">
        <v>74251.02</v>
      </c>
      <c r="G2789" s="1">
        <v>371.33</v>
      </c>
      <c r="H2789" s="1">
        <v>74065.350000000006</v>
      </c>
      <c r="I2789" s="1">
        <v>3999273.79</v>
      </c>
      <c r="J2789" s="1">
        <v>53.861499999999999</v>
      </c>
      <c r="K2789" s="1"/>
      <c r="AE2789">
        <f>(B2787*C2787/SUM(C2780:C2787)+B2788*C2788/SUM(C2780:C2788)+B2789*C2789/SUM(C2780:C2789)+B2790*C2790/SUM(C2780:C2790)+B2791*C2791/SUM(C2780:C2791))/5</f>
        <v>0.14998070373299144</v>
      </c>
    </row>
    <row r="2790" spans="1:31" x14ac:dyDescent="0.3">
      <c r="A2790" s="1">
        <v>1975</v>
      </c>
      <c r="B2790" s="1">
        <v>10</v>
      </c>
      <c r="C2790" s="1">
        <v>4.4390000000000002E-3</v>
      </c>
      <c r="D2790" s="1">
        <v>0.5</v>
      </c>
      <c r="E2790" s="1">
        <v>4.4299999999999999E-3</v>
      </c>
      <c r="F2790" s="1">
        <v>73879.69</v>
      </c>
      <c r="G2790" s="1">
        <v>327.26</v>
      </c>
      <c r="H2790" s="1">
        <v>73716.06</v>
      </c>
      <c r="I2790" s="1">
        <v>3925208.44</v>
      </c>
      <c r="J2790" s="1">
        <v>53.1297</v>
      </c>
      <c r="K2790" s="1"/>
      <c r="AE2790">
        <f>(B2788*C2788/SUM(C2780:C2788)+B2789*C2789/SUM(C2780:C2789)+B2790*C2790/SUM(C2780:C2790)+B2791*C2791/SUM(C2780:C2791)+B2792*C2792/SUM(C2780:C2792))/5</f>
        <v>0.14786227166113847</v>
      </c>
    </row>
    <row r="2791" spans="1:31" x14ac:dyDescent="0.3">
      <c r="A2791" s="1">
        <v>1975</v>
      </c>
      <c r="B2791" s="1">
        <v>11</v>
      </c>
      <c r="C2791" s="1">
        <v>4.0930000000000003E-3</v>
      </c>
      <c r="D2791" s="1">
        <v>0.5</v>
      </c>
      <c r="E2791" s="1">
        <v>4.0850000000000001E-3</v>
      </c>
      <c r="F2791" s="1">
        <v>73552.429999999993</v>
      </c>
      <c r="G2791" s="1">
        <v>300.43</v>
      </c>
      <c r="H2791" s="1">
        <v>73402.22</v>
      </c>
      <c r="I2791" s="1">
        <v>3851492.38</v>
      </c>
      <c r="J2791" s="1">
        <v>52.363900000000001</v>
      </c>
      <c r="K2791" s="1"/>
      <c r="AE2791">
        <f>(B2789*C2789/SUM(C2780:C2789)+B2790*C2790/SUM(C2780:C2790)+B2791*C2791/SUM(C2780:C2791)+B2792*C2792/SUM(C2780:C2792)+B2793*C2793/SUM(C2780:C2793))/5</f>
        <v>0.1495805269103801</v>
      </c>
    </row>
    <row r="2792" spans="1:31" x14ac:dyDescent="0.3">
      <c r="A2792" s="1">
        <v>1975</v>
      </c>
      <c r="B2792" s="1">
        <v>12</v>
      </c>
      <c r="C2792" s="1">
        <v>3.9899999999999996E-3</v>
      </c>
      <c r="D2792" s="1">
        <v>0.5</v>
      </c>
      <c r="E2792" s="1">
        <v>3.9820000000000003E-3</v>
      </c>
      <c r="F2792" s="1">
        <v>73252</v>
      </c>
      <c r="G2792" s="1">
        <v>291.7</v>
      </c>
      <c r="H2792" s="1">
        <v>73106.149999999994</v>
      </c>
      <c r="I2792" s="1">
        <v>3778090.16</v>
      </c>
      <c r="J2792" s="1">
        <v>51.576599999999999</v>
      </c>
      <c r="K2792" s="1"/>
      <c r="AE2792">
        <f>(B2790*C2790/SUM(C2780:C2790)+B2791*C2791/SUM(C2780:C2791)+B2792*C2792/SUM(C2780:C2792)+B2793*C2793/SUM(C2780:C2793)+B2794*C2794/SUM(C2780:C2794))/5</f>
        <v>0.15543833504447163</v>
      </c>
    </row>
    <row r="2793" spans="1:31" x14ac:dyDescent="0.3">
      <c r="A2793" s="1">
        <v>1975</v>
      </c>
      <c r="B2793" s="1">
        <v>13</v>
      </c>
      <c r="C2793" s="1">
        <v>4.0410000000000003E-3</v>
      </c>
      <c r="D2793" s="1">
        <v>0.5</v>
      </c>
      <c r="E2793" s="1">
        <v>4.032E-3</v>
      </c>
      <c r="F2793" s="1">
        <v>72960.3</v>
      </c>
      <c r="G2793" s="1">
        <v>294.20999999999998</v>
      </c>
      <c r="H2793" s="1">
        <v>72813.2</v>
      </c>
      <c r="I2793" s="1">
        <v>3704984.01</v>
      </c>
      <c r="J2793" s="1">
        <v>50.780799999999999</v>
      </c>
      <c r="K2793" s="1"/>
      <c r="AE2793">
        <f>(B2791*C2791/SUM(C2780:C2791)+B2792*C2792/SUM(C2780:C2792)+B2793*C2793/SUM(C2780:C2793)+B2794*C2794/SUM(C2780:C2794)+B2795*C2795/SUM(C2780:C2795))/5</f>
        <v>0.16519032627022331</v>
      </c>
    </row>
    <row r="2794" spans="1:31" x14ac:dyDescent="0.3">
      <c r="A2794" s="1">
        <v>1975</v>
      </c>
      <c r="B2794" s="1">
        <v>14</v>
      </c>
      <c r="C2794" s="1">
        <v>4.1240000000000001E-3</v>
      </c>
      <c r="D2794" s="1">
        <v>0.5</v>
      </c>
      <c r="E2794" s="1">
        <v>4.1149999999999997E-3</v>
      </c>
      <c r="F2794" s="1">
        <v>72666.100000000006</v>
      </c>
      <c r="G2794" s="1">
        <v>299.04000000000002</v>
      </c>
      <c r="H2794" s="1">
        <v>72516.58</v>
      </c>
      <c r="I2794" s="1">
        <v>3632170.81</v>
      </c>
      <c r="J2794" s="1">
        <v>49.984400000000001</v>
      </c>
      <c r="K2794" s="1"/>
      <c r="AE2794">
        <f>(B2792*C2792/SUM(C2780:C2792)+B2793*C2793/SUM(C2780:C2793)+B2794*C2794/SUM(C2780:C2794)+B2795*C2795/SUM(C2780:C2795)+B2796*C2796/SUM(C2780:C2796))/5</f>
        <v>0.17803043663579221</v>
      </c>
    </row>
    <row r="2795" spans="1:31" x14ac:dyDescent="0.3">
      <c r="A2795" s="1">
        <v>1975</v>
      </c>
      <c r="B2795" s="1">
        <v>15</v>
      </c>
      <c r="C2795" s="1">
        <v>4.2290000000000001E-3</v>
      </c>
      <c r="D2795" s="1">
        <v>0.5</v>
      </c>
      <c r="E2795" s="1">
        <v>4.2199999999999998E-3</v>
      </c>
      <c r="F2795" s="1">
        <v>72367.06</v>
      </c>
      <c r="G2795" s="1">
        <v>305.36</v>
      </c>
      <c r="H2795" s="1">
        <v>72214.38</v>
      </c>
      <c r="I2795" s="1">
        <v>3559654.23</v>
      </c>
      <c r="J2795" s="1">
        <v>49.188899999999997</v>
      </c>
      <c r="K2795" s="1"/>
      <c r="AE2795">
        <f>(B2793*C2793/SUM(C2780:C2793)+B2794*C2794/SUM(C2780:C2794)+B2795*C2795/SUM(C2780:C2795)+B2796*C2796/SUM(C2780:C2796)+B2797*C2797/SUM(C2780:C2797))/5</f>
        <v>0.1925417591661206</v>
      </c>
    </row>
    <row r="2796" spans="1:31" x14ac:dyDescent="0.3">
      <c r="A2796" s="1">
        <v>1975</v>
      </c>
      <c r="B2796" s="1">
        <v>16</v>
      </c>
      <c r="C2796" s="1">
        <v>4.3429999999999996E-3</v>
      </c>
      <c r="D2796" s="1">
        <v>0.5</v>
      </c>
      <c r="E2796" s="1">
        <v>4.333E-3</v>
      </c>
      <c r="F2796" s="1">
        <v>72061.7</v>
      </c>
      <c r="G2796" s="1">
        <v>312.26</v>
      </c>
      <c r="H2796" s="1">
        <v>71905.570000000007</v>
      </c>
      <c r="I2796" s="1">
        <v>3487439.86</v>
      </c>
      <c r="J2796" s="1">
        <v>48.395200000000003</v>
      </c>
      <c r="K2796" s="1"/>
      <c r="AE2796">
        <f>(B2794*C2794/SUM(C2780:C2794)+B2795*C2795/SUM(C2780:C2795)+B2796*C2796/SUM(C2780:C2796)+B2797*C2797/SUM(C2780:C2797)+B2798*C2798/SUM(C2780:C2798))/5</f>
        <v>0.20784618030849092</v>
      </c>
    </row>
    <row r="2797" spans="1:31" x14ac:dyDescent="0.3">
      <c r="A2797" s="1">
        <v>1975</v>
      </c>
      <c r="B2797" s="1">
        <v>17</v>
      </c>
      <c r="C2797" s="1">
        <v>4.4520000000000002E-3</v>
      </c>
      <c r="D2797" s="1">
        <v>0.5</v>
      </c>
      <c r="E2797" s="1">
        <v>4.4429999999999999E-3</v>
      </c>
      <c r="F2797" s="1">
        <v>71749.440000000002</v>
      </c>
      <c r="G2797" s="1">
        <v>318.75</v>
      </c>
      <c r="H2797" s="1">
        <v>71590.06</v>
      </c>
      <c r="I2797" s="1">
        <v>3415534.29</v>
      </c>
      <c r="J2797" s="1">
        <v>47.6036</v>
      </c>
      <c r="K2797" s="1"/>
      <c r="AE2797">
        <f>(B2795*C2795/SUM(C2780:C2795)+B2796*C2796/SUM(C2780:C2796)+B2797*C2797/SUM(C2780:C2797)+B2798*C2798/SUM(C2780:C2798)+B2799*C2799/SUM(C2780:C2799))/5</f>
        <v>0.2240923830083271</v>
      </c>
    </row>
    <row r="2798" spans="1:31" x14ac:dyDescent="0.3">
      <c r="A2798" s="1">
        <v>1975</v>
      </c>
      <c r="B2798" s="1">
        <v>18</v>
      </c>
      <c r="C2798" s="1">
        <v>4.5770000000000003E-3</v>
      </c>
      <c r="D2798" s="1">
        <v>0.5</v>
      </c>
      <c r="E2798" s="1">
        <v>4.5669999999999999E-3</v>
      </c>
      <c r="F2798" s="1">
        <v>71430.69</v>
      </c>
      <c r="G2798" s="1">
        <v>326.19</v>
      </c>
      <c r="H2798" s="1">
        <v>71267.59</v>
      </c>
      <c r="I2798" s="1">
        <v>3343944.23</v>
      </c>
      <c r="J2798" s="1">
        <v>46.813800000000001</v>
      </c>
      <c r="K2798" s="1"/>
      <c r="AE2798">
        <f>(B2796*C2796/SUM(C2780:C2796)+B2797*C2797/SUM(C2780:C2797)+B2798*C2798/SUM(C2780:C2798)+B2799*C2799/SUM(C2780:C2799)+B2800*C2800/SUM(C2780:C2800))/5</f>
        <v>0.24178743728742721</v>
      </c>
    </row>
    <row r="2799" spans="1:31" x14ac:dyDescent="0.3">
      <c r="A2799" s="1">
        <v>1975</v>
      </c>
      <c r="B2799" s="1">
        <v>19</v>
      </c>
      <c r="C2799" s="1">
        <v>4.7369999999999999E-3</v>
      </c>
      <c r="D2799" s="1">
        <v>0.5</v>
      </c>
      <c r="E2799" s="1">
        <v>4.7260000000000002E-3</v>
      </c>
      <c r="F2799" s="1">
        <v>71104.490000000005</v>
      </c>
      <c r="G2799" s="1">
        <v>336.01</v>
      </c>
      <c r="H2799" s="1">
        <v>70936.490000000005</v>
      </c>
      <c r="I2799" s="1">
        <v>3272676.64</v>
      </c>
      <c r="J2799" s="1">
        <v>46.026299999999999</v>
      </c>
      <c r="K2799" s="1"/>
      <c r="AE2799">
        <f>(B2797*C2797/SUM(C2780:C2797)+B2798*C2798/SUM(C2780:C2798)+B2799*C2799/SUM(C2780:C2799)+B2800*C2800/SUM(C2780:C2800)+B2801*C2801/SUM(C2780:C2801))/5</f>
        <v>0.26101040578199081</v>
      </c>
    </row>
    <row r="2800" spans="1:31" x14ac:dyDescent="0.3">
      <c r="A2800" s="1">
        <v>1975</v>
      </c>
      <c r="B2800" s="1">
        <v>20</v>
      </c>
      <c r="C2800" s="1">
        <v>4.9569999999999996E-3</v>
      </c>
      <c r="D2800" s="1">
        <v>0.5</v>
      </c>
      <c r="E2800" s="1">
        <v>4.9449999999999997E-3</v>
      </c>
      <c r="F2800" s="1">
        <v>70768.479999999996</v>
      </c>
      <c r="G2800" s="1">
        <v>349.97</v>
      </c>
      <c r="H2800" s="1">
        <v>70593.5</v>
      </c>
      <c r="I2800" s="1">
        <v>3201740.15</v>
      </c>
      <c r="J2800" s="1">
        <v>45.2425</v>
      </c>
      <c r="K2800" s="1"/>
      <c r="AE2800">
        <f>(B2798*C2798/SUM(C2780:C2798)+B2799*C2799/SUM(C2780:C2799)+B2800*C2800/SUM(C2780:C2800)+B2801*C2801/SUM(C2780:C2801)+B2802*C2802/SUM(C2780:C2802))/5</f>
        <v>0.28120723143763271</v>
      </c>
    </row>
    <row r="2801" spans="1:31" x14ac:dyDescent="0.3">
      <c r="A2801" s="1">
        <v>1975</v>
      </c>
      <c r="B2801" s="1">
        <v>21</v>
      </c>
      <c r="C2801" s="1">
        <v>5.1869999999999998E-3</v>
      </c>
      <c r="D2801" s="1">
        <v>0.5</v>
      </c>
      <c r="E2801" s="1">
        <v>5.1739999999999998E-3</v>
      </c>
      <c r="F2801" s="1">
        <v>70418.52</v>
      </c>
      <c r="G2801" s="1">
        <v>364.34</v>
      </c>
      <c r="H2801" s="1">
        <v>70236.34</v>
      </c>
      <c r="I2801" s="1">
        <v>3131146.65</v>
      </c>
      <c r="J2801" s="1">
        <v>44.464799999999997</v>
      </c>
      <c r="K2801" s="1"/>
      <c r="AE2801">
        <f>(B2799*C2799/SUM(C2780:C2799)+B2800*C2800/SUM(C2780:C2800)+B2801*C2801/SUM(C2780:C2801)+B2802*C2802/SUM(C2780:C2802)+B2803*C2803/SUM(C2780:C2803))/5</f>
        <v>0.3021838447272665</v>
      </c>
    </row>
    <row r="2802" spans="1:31" x14ac:dyDescent="0.3">
      <c r="A2802" s="1">
        <v>1975</v>
      </c>
      <c r="B2802" s="1">
        <v>22</v>
      </c>
      <c r="C2802" s="1">
        <v>5.3629999999999997E-3</v>
      </c>
      <c r="D2802" s="1">
        <v>0.5</v>
      </c>
      <c r="E2802" s="1">
        <v>5.3489999999999996E-3</v>
      </c>
      <c r="F2802" s="1">
        <v>70054.17</v>
      </c>
      <c r="G2802" s="1">
        <v>374.73</v>
      </c>
      <c r="H2802" s="1">
        <v>69866.81</v>
      </c>
      <c r="I2802" s="1">
        <v>3060910.31</v>
      </c>
      <c r="J2802" s="1">
        <v>43.6935</v>
      </c>
      <c r="K2802" s="1"/>
      <c r="AE2802">
        <f>(B2800*C2800/SUM(C2780:C2800)+B2801*C2801/SUM(C2780:C2801)+B2802*C2802/SUM(C2780:C2802)+B2803*C2803/SUM(C2780:C2803)+B2804*C2804/SUM(C2780:C2804))/5</f>
        <v>0.32358095966972156</v>
      </c>
    </row>
    <row r="2803" spans="1:31" x14ac:dyDescent="0.3">
      <c r="A2803" s="1">
        <v>1975</v>
      </c>
      <c r="B2803" s="1">
        <v>23</v>
      </c>
      <c r="C2803" s="1">
        <v>5.5360000000000001E-3</v>
      </c>
      <c r="D2803" s="1">
        <v>0.5</v>
      </c>
      <c r="E2803" s="1">
        <v>5.5209999999999999E-3</v>
      </c>
      <c r="F2803" s="1">
        <v>69679.44</v>
      </c>
      <c r="G2803" s="1">
        <v>384.68</v>
      </c>
      <c r="H2803" s="1">
        <v>69487.11</v>
      </c>
      <c r="I2803" s="1">
        <v>2991043.5</v>
      </c>
      <c r="J2803" s="1">
        <v>42.925800000000002</v>
      </c>
      <c r="K2803" s="1"/>
      <c r="AE2803">
        <f>(B2801*C2801/SUM(C2780:C2801)+B2802*C2802/SUM(C2780:C2802)+B2803*C2803/SUM(C2780:C2803)+B2804*C2804/SUM(C2780:C2804)+B2805*C2805/SUM(C2780:C2805))/5</f>
        <v>0.34473566269797018</v>
      </c>
    </row>
    <row r="2804" spans="1:31" x14ac:dyDescent="0.3">
      <c r="A2804" s="1">
        <v>1975</v>
      </c>
      <c r="B2804" s="1">
        <v>24</v>
      </c>
      <c r="C2804" s="1">
        <v>5.7109999999999999E-3</v>
      </c>
      <c r="D2804" s="1">
        <v>0.5</v>
      </c>
      <c r="E2804" s="1">
        <v>5.6950000000000004E-3</v>
      </c>
      <c r="F2804" s="1">
        <v>69294.77</v>
      </c>
      <c r="G2804" s="1">
        <v>394.64</v>
      </c>
      <c r="H2804" s="1">
        <v>69097.45</v>
      </c>
      <c r="I2804" s="1">
        <v>2921556.39</v>
      </c>
      <c r="J2804" s="1">
        <v>42.161299999999997</v>
      </c>
      <c r="K2804" s="1"/>
      <c r="AE2804">
        <f>(B2802*C2802/SUM(C2780:C2802)+B2803*C2803/SUM(C2780:C2803)+B2804*C2804/SUM(C2780:C2804)+B2805*C2805/SUM(C2780:C2805)+B2806*C2806/SUM(C2780:C2806))/5</f>
        <v>0.36549223931220615</v>
      </c>
    </row>
    <row r="2805" spans="1:31" x14ac:dyDescent="0.3">
      <c r="A2805" s="1">
        <v>1975</v>
      </c>
      <c r="B2805" s="1">
        <v>25</v>
      </c>
      <c r="C2805" s="1">
        <v>5.8890000000000001E-3</v>
      </c>
      <c r="D2805" s="1">
        <v>0.5</v>
      </c>
      <c r="E2805" s="1">
        <v>5.8719999999999996E-3</v>
      </c>
      <c r="F2805" s="1">
        <v>68900.13</v>
      </c>
      <c r="G2805" s="1">
        <v>404.58</v>
      </c>
      <c r="H2805" s="1">
        <v>68697.83</v>
      </c>
      <c r="I2805" s="1">
        <v>2852458.95</v>
      </c>
      <c r="J2805" s="1">
        <v>41.399900000000002</v>
      </c>
      <c r="K2805" s="1"/>
      <c r="AE2805">
        <f>(B2803*C2803/SUM(C2780:C2803)+B2804*C2804/SUM(C2780:C2804)+B2805*C2805/SUM(C2780:C2805)+B2806*C2806/SUM(C2780:C2806)+B2807*C2807/SUM(C2780:C2807))/5</f>
        <v>0.38645434820742713</v>
      </c>
    </row>
    <row r="2806" spans="1:31" x14ac:dyDescent="0.3">
      <c r="A2806" s="1">
        <v>1975</v>
      </c>
      <c r="B2806" s="1">
        <v>26</v>
      </c>
      <c r="C2806" s="1">
        <v>6.0689999999999997E-3</v>
      </c>
      <c r="D2806" s="1">
        <v>0.5</v>
      </c>
      <c r="E2806" s="1">
        <v>6.051E-3</v>
      </c>
      <c r="F2806" s="1">
        <v>68495.539999999994</v>
      </c>
      <c r="G2806" s="1">
        <v>414.47</v>
      </c>
      <c r="H2806" s="1">
        <v>68288.31</v>
      </c>
      <c r="I2806" s="1">
        <v>2783761.11</v>
      </c>
      <c r="J2806" s="1">
        <v>40.641500000000001</v>
      </c>
      <c r="K2806" s="1"/>
      <c r="AE2806">
        <f>(B2804*C2804/SUM(C2780:C2804)+B2805*C2805/SUM(C2780:C2805)+B2806*C2806/SUM(C2780:C2806)+B2807*C2807/SUM(C2780:C2807)+B2808*C2808/SUM(C2780:C2808))/5</f>
        <v>0.40764035288438649</v>
      </c>
    </row>
    <row r="2807" spans="1:31" x14ac:dyDescent="0.3">
      <c r="A2807" s="1">
        <v>1975</v>
      </c>
      <c r="B2807" s="1">
        <v>27</v>
      </c>
      <c r="C2807" s="1">
        <v>6.2509999999999996E-3</v>
      </c>
      <c r="D2807" s="1">
        <v>0.5</v>
      </c>
      <c r="E2807" s="1">
        <v>6.2319999999999997E-3</v>
      </c>
      <c r="F2807" s="1">
        <v>68081.070000000007</v>
      </c>
      <c r="G2807" s="1">
        <v>424.26</v>
      </c>
      <c r="H2807" s="1">
        <v>67868.94</v>
      </c>
      <c r="I2807" s="1">
        <v>2715472.81</v>
      </c>
      <c r="J2807" s="1">
        <v>39.885899999999999</v>
      </c>
      <c r="K2807" s="1"/>
      <c r="AE2807">
        <f>(B2805*C2805/SUM(C2780:C2805)+B2806*C2806/SUM(C2780:C2806)+B2807*C2807/SUM(C2780:C2807)+B2808*C2808/SUM(C2780:C2808)+B2809*C2809/SUM(C2780:C2809))/5</f>
        <v>0.42823810347874025</v>
      </c>
    </row>
    <row r="2808" spans="1:31" x14ac:dyDescent="0.3">
      <c r="A2808" s="1">
        <v>1975</v>
      </c>
      <c r="B2808" s="1">
        <v>28</v>
      </c>
      <c r="C2808" s="1">
        <v>6.4339999999999996E-3</v>
      </c>
      <c r="D2808" s="1">
        <v>0.5</v>
      </c>
      <c r="E2808" s="1">
        <v>6.4130000000000003E-3</v>
      </c>
      <c r="F2808" s="1">
        <v>67656.820000000007</v>
      </c>
      <c r="G2808" s="1">
        <v>433.88</v>
      </c>
      <c r="H2808" s="1">
        <v>67439.87</v>
      </c>
      <c r="I2808" s="1">
        <v>2647603.86</v>
      </c>
      <c r="J2808" s="1">
        <v>39.132800000000003</v>
      </c>
      <c r="K2808" s="1"/>
      <c r="AE2808">
        <f>(B2806*C2806/SUM(C2780:C2806)+B2807*C2807/SUM(C2780:C2807)+B2808*C2808/SUM(C2780:C2808)+B2809*C2809/SUM(C2780:C2809)+B2810*C2810/SUM(C2780:C2810))/5</f>
        <v>0.44815213119771846</v>
      </c>
    </row>
    <row r="2809" spans="1:31" x14ac:dyDescent="0.3">
      <c r="A2809" s="1">
        <v>1975</v>
      </c>
      <c r="B2809" s="1">
        <v>29</v>
      </c>
      <c r="C2809" s="1">
        <v>6.5630000000000003E-3</v>
      </c>
      <c r="D2809" s="1">
        <v>0.5</v>
      </c>
      <c r="E2809" s="1">
        <v>6.5409999999999999E-3</v>
      </c>
      <c r="F2809" s="1">
        <v>67222.929999999993</v>
      </c>
      <c r="G2809" s="1">
        <v>439.72</v>
      </c>
      <c r="H2809" s="1">
        <v>67003.070000000007</v>
      </c>
      <c r="I2809" s="1">
        <v>2580163.9900000002</v>
      </c>
      <c r="J2809" s="1">
        <v>38.382199999999997</v>
      </c>
      <c r="K2809" s="1"/>
      <c r="AE2809">
        <f>(B2807*C2807/SUM(C2780:C2807)+B2808*C2808/SUM(C2780:C2808)+B2809*C2809/SUM(C2780:C2809)+B2810*C2810/SUM(C2780:C2810)+B2811*C2811/SUM(C2780:C2811))/5</f>
        <v>0.46823121410049823</v>
      </c>
    </row>
    <row r="2810" spans="1:31" x14ac:dyDescent="0.3">
      <c r="A2810" s="1">
        <v>1975</v>
      </c>
      <c r="B2810" s="1">
        <v>30</v>
      </c>
      <c r="C2810" s="1">
        <v>6.6909999999999999E-3</v>
      </c>
      <c r="D2810" s="1">
        <v>0.5</v>
      </c>
      <c r="E2810" s="1">
        <v>6.6689999999999996E-3</v>
      </c>
      <c r="F2810" s="1">
        <v>66783.210000000006</v>
      </c>
      <c r="G2810" s="1">
        <v>445.36</v>
      </c>
      <c r="H2810" s="1">
        <v>66560.53</v>
      </c>
      <c r="I2810" s="1">
        <v>2513160.92</v>
      </c>
      <c r="J2810" s="1">
        <v>37.631599999999999</v>
      </c>
      <c r="K2810" s="1"/>
      <c r="AE2810">
        <f>(B2808*C2808/SUM(C2780:C2808)+B2809*C2809/SUM(C2780:C2809)+B2810*C2810/SUM(C2780:C2810)+B2811*C2811/SUM(C2780:C2811)+B2812*C2812/SUM(C2780:C2812))/5</f>
        <v>0.48841015949541544</v>
      </c>
    </row>
    <row r="2811" spans="1:31" x14ac:dyDescent="0.3">
      <c r="A2811" s="1">
        <v>1975</v>
      </c>
      <c r="B2811" s="1">
        <v>31</v>
      </c>
      <c r="C2811" s="1">
        <v>6.8820000000000001E-3</v>
      </c>
      <c r="D2811" s="1">
        <v>0.5</v>
      </c>
      <c r="E2811" s="1">
        <v>6.8580000000000004E-3</v>
      </c>
      <c r="F2811" s="1">
        <v>66337.850000000006</v>
      </c>
      <c r="G2811" s="1">
        <v>454.96</v>
      </c>
      <c r="H2811" s="1">
        <v>66110.37</v>
      </c>
      <c r="I2811" s="1">
        <v>2446600.38</v>
      </c>
      <c r="J2811" s="1">
        <v>36.880899999999997</v>
      </c>
      <c r="K2811" s="1"/>
      <c r="AE2811">
        <f>(B2809*C2809/SUM(C2780:C2809)+B2810*C2810/SUM(C2780:C2810)+B2811*C2811/SUM(C2780:C2811)+B2812*C2812/SUM(C2780:C2812)+B2813*C2813/SUM(C2780:C2813))/5</f>
        <v>0.50862213826835001</v>
      </c>
    </row>
    <row r="2812" spans="1:31" x14ac:dyDescent="0.3">
      <c r="A2812" s="1">
        <v>1975</v>
      </c>
      <c r="B2812" s="1">
        <v>32</v>
      </c>
      <c r="C2812" s="1">
        <v>7.0720000000000002E-3</v>
      </c>
      <c r="D2812" s="1">
        <v>0.5</v>
      </c>
      <c r="E2812" s="1">
        <v>7.0470000000000003E-3</v>
      </c>
      <c r="F2812" s="1">
        <v>65882.89</v>
      </c>
      <c r="G2812" s="1">
        <v>464.26</v>
      </c>
      <c r="H2812" s="1">
        <v>65650.759999999995</v>
      </c>
      <c r="I2812" s="1">
        <v>2380490.0099999998</v>
      </c>
      <c r="J2812" s="1">
        <v>36.132100000000001</v>
      </c>
      <c r="K2812" s="1"/>
      <c r="AE2812">
        <f>(B2810*C2810/SUM(C2780:C2810)+B2811*C2811/SUM(C2780:C2811)+B2812*C2812/SUM(C2780:C2812)+B2813*C2813/SUM(C2780:C2813)+B2814*C2814/SUM(C2780:C2814))/5</f>
        <v>0.52975391331480925</v>
      </c>
    </row>
    <row r="2813" spans="1:31" x14ac:dyDescent="0.3">
      <c r="A2813" s="1">
        <v>1975</v>
      </c>
      <c r="B2813" s="1">
        <v>33</v>
      </c>
      <c r="C2813" s="1">
        <v>7.26E-3</v>
      </c>
      <c r="D2813" s="1">
        <v>0.5</v>
      </c>
      <c r="E2813" s="1">
        <v>7.234E-3</v>
      </c>
      <c r="F2813" s="1">
        <v>65418.63</v>
      </c>
      <c r="G2813" s="1">
        <v>473.23</v>
      </c>
      <c r="H2813" s="1">
        <v>65182.02</v>
      </c>
      <c r="I2813" s="1">
        <v>2314839.25</v>
      </c>
      <c r="J2813" s="1">
        <v>35.384999999999998</v>
      </c>
      <c r="K2813" s="1"/>
      <c r="AE2813">
        <f>(B2811*C2811/SUM(C2780:C2811)+B2812*C2812/SUM(C2780:C2812)+B2813*C2813/SUM(C2780:C2813)+B2814*C2814/SUM(C2780:C2814)+B2815*C2815/SUM(C2780:C2815))/5</f>
        <v>0.552838733507798</v>
      </c>
    </row>
    <row r="2814" spans="1:31" x14ac:dyDescent="0.3">
      <c r="A2814" s="1">
        <v>1975</v>
      </c>
      <c r="B2814" s="1">
        <v>34</v>
      </c>
      <c r="C2814" s="1">
        <v>7.4580000000000002E-3</v>
      </c>
      <c r="D2814" s="1">
        <v>0.5</v>
      </c>
      <c r="E2814" s="1">
        <v>7.43E-3</v>
      </c>
      <c r="F2814" s="1">
        <v>64945.4</v>
      </c>
      <c r="G2814" s="1">
        <v>482.57</v>
      </c>
      <c r="H2814" s="1">
        <v>64704.11</v>
      </c>
      <c r="I2814" s="1">
        <v>2249657.23</v>
      </c>
      <c r="J2814" s="1">
        <v>34.639200000000002</v>
      </c>
      <c r="K2814" s="1"/>
      <c r="AE2814">
        <f>(B2812*C2812/SUM(C2780:C2812)+B2813*C2813/SUM(C2780:C2813)+B2814*C2814/SUM(C2780:C2814)+B2815*C2815/SUM(C2780:C2815)+B2816*C2816/SUM(C2780:C2816))/5</f>
        <v>0.57606013048006621</v>
      </c>
    </row>
    <row r="2815" spans="1:31" x14ac:dyDescent="0.3">
      <c r="A2815" s="1">
        <v>1975</v>
      </c>
      <c r="B2815" s="1">
        <v>35</v>
      </c>
      <c r="C2815" s="1">
        <v>7.7229999999999998E-3</v>
      </c>
      <c r="D2815" s="1">
        <v>0.5</v>
      </c>
      <c r="E2815" s="1">
        <v>7.6930000000000002E-3</v>
      </c>
      <c r="F2815" s="1">
        <v>64462.83</v>
      </c>
      <c r="G2815" s="1">
        <v>495.94</v>
      </c>
      <c r="H2815" s="1">
        <v>64214.86</v>
      </c>
      <c r="I2815" s="1">
        <v>2184953.12</v>
      </c>
      <c r="J2815" s="1">
        <v>33.894799999999996</v>
      </c>
      <c r="K2815" s="1"/>
      <c r="AE2815">
        <f>(B2813*C2813/SUM(C2780:C2813)+B2814*C2814/SUM(C2780:C2814)+B2815*C2815/SUM(C2780:C2815)+B2816*C2816/SUM(C2780:C2816)+B2817*C2817/SUM(C2780:C2817))/5</f>
        <v>0.59947138405318645</v>
      </c>
    </row>
    <row r="2816" spans="1:31" x14ac:dyDescent="0.3">
      <c r="A2816" s="1">
        <v>1975</v>
      </c>
      <c r="B2816" s="1">
        <v>36</v>
      </c>
      <c r="C2816" s="1">
        <v>7.9299999999999995E-3</v>
      </c>
      <c r="D2816" s="1">
        <v>0.5</v>
      </c>
      <c r="E2816" s="1">
        <v>7.8989999999999998E-3</v>
      </c>
      <c r="F2816" s="1">
        <v>63966.89</v>
      </c>
      <c r="G2816" s="1">
        <v>505.27</v>
      </c>
      <c r="H2816" s="1">
        <v>63714.26</v>
      </c>
      <c r="I2816" s="1">
        <v>2120738.2599999998</v>
      </c>
      <c r="J2816" s="1">
        <v>33.153700000000001</v>
      </c>
      <c r="K2816" s="1"/>
      <c r="AE2816">
        <f>(B2814*C2814/SUM(C2780:C2814)+B2815*C2815/SUM(C2780:C2815)+B2816*C2816/SUM(C2780:C2816)+B2817*C2817/SUM(C2780:C2817)+B2818*C2818/SUM(C2780:C2818))/5</f>
        <v>0.62323724001503733</v>
      </c>
    </row>
    <row r="2817" spans="1:31" x14ac:dyDescent="0.3">
      <c r="A2817" s="1">
        <v>1975</v>
      </c>
      <c r="B2817" s="1">
        <v>37</v>
      </c>
      <c r="C2817" s="1">
        <v>8.1410000000000007E-3</v>
      </c>
      <c r="D2817" s="1">
        <v>0.5</v>
      </c>
      <c r="E2817" s="1">
        <v>8.1080000000000006E-3</v>
      </c>
      <c r="F2817" s="1">
        <v>63461.62</v>
      </c>
      <c r="G2817" s="1">
        <v>514.58000000000004</v>
      </c>
      <c r="H2817" s="1">
        <v>63204.33</v>
      </c>
      <c r="I2817" s="1">
        <v>2057024.01</v>
      </c>
      <c r="J2817" s="1">
        <v>32.413699999999999</v>
      </c>
      <c r="K2817" s="1"/>
      <c r="AE2817">
        <f>(B2815*C2815/SUM(C2780:C2815)+B2816*C2816/SUM(C2780:C2816)+B2817*C2817/SUM(C2780:C2817)+B2818*C2818/SUM(C2780:C2818)+B2819*C2819/SUM(C2780:C2819))/5</f>
        <v>0.6486288539445304</v>
      </c>
    </row>
    <row r="2818" spans="1:31" x14ac:dyDescent="0.3">
      <c r="A2818" s="1">
        <v>1975</v>
      </c>
      <c r="B2818" s="1">
        <v>38</v>
      </c>
      <c r="C2818" s="1">
        <v>8.3619999999999996E-3</v>
      </c>
      <c r="D2818" s="1">
        <v>0.5</v>
      </c>
      <c r="E2818" s="1">
        <v>8.3269999999999993E-3</v>
      </c>
      <c r="F2818" s="1">
        <v>62947.040000000001</v>
      </c>
      <c r="G2818" s="1">
        <v>524.17999999999995</v>
      </c>
      <c r="H2818" s="1">
        <v>62684.95</v>
      </c>
      <c r="I2818" s="1">
        <v>1993819.67</v>
      </c>
      <c r="J2818" s="1">
        <v>31.674600000000002</v>
      </c>
      <c r="K2818" s="1"/>
      <c r="AE2818">
        <f>(B2816*C2816/SUM(C2780:C2816)+B2817*C2817/SUM(C2780:C2817)+B2818*C2818/SUM(C2780:C2818)+B2819*C2819/SUM(C2780:C2819)+B2820*C2820/SUM(C2780:C2820))/5</f>
        <v>0.67312165219611431</v>
      </c>
    </row>
    <row r="2819" spans="1:31" x14ac:dyDescent="0.3">
      <c r="A2819" s="1">
        <v>1975</v>
      </c>
      <c r="B2819" s="1">
        <v>39</v>
      </c>
      <c r="C2819" s="1">
        <v>8.6739999999999994E-3</v>
      </c>
      <c r="D2819" s="1">
        <v>0.5</v>
      </c>
      <c r="E2819" s="1">
        <v>8.6359999999999996E-3</v>
      </c>
      <c r="F2819" s="1">
        <v>62422.86</v>
      </c>
      <c r="G2819" s="1">
        <v>539.11</v>
      </c>
      <c r="H2819" s="1">
        <v>62153.31</v>
      </c>
      <c r="I2819" s="1">
        <v>1931134.72</v>
      </c>
      <c r="J2819" s="1">
        <v>30.936299999999999</v>
      </c>
      <c r="K2819" s="1"/>
      <c r="AE2819">
        <f>(B2817*C2817/SUM(C2780:C2817)+B2818*C2818/SUM(C2780:C2818)+B2819*C2819/SUM(C2780:C2819)+B2820*C2820/SUM(C2780:C2820)+B2821*C2821/SUM(C2780:C2821))/5</f>
        <v>0.69771459927325452</v>
      </c>
    </row>
    <row r="2820" spans="1:31" x14ac:dyDescent="0.3">
      <c r="A2820" s="1">
        <v>1975</v>
      </c>
      <c r="B2820" s="1">
        <v>40</v>
      </c>
      <c r="C2820" s="1">
        <v>8.8940000000000009E-3</v>
      </c>
      <c r="D2820" s="1">
        <v>0.5</v>
      </c>
      <c r="E2820" s="1">
        <v>8.8540000000000008E-3</v>
      </c>
      <c r="F2820" s="1">
        <v>61883.75</v>
      </c>
      <c r="G2820" s="1">
        <v>547.92999999999995</v>
      </c>
      <c r="H2820" s="1">
        <v>61609.79</v>
      </c>
      <c r="I2820" s="1">
        <v>1868981.41</v>
      </c>
      <c r="J2820" s="1">
        <v>30.201499999999999</v>
      </c>
      <c r="K2820" s="1"/>
      <c r="AE2820">
        <f>(B2818*C2818/SUM(C2780:C2818)+B2819*C2819/SUM(C2780:C2819)+B2820*C2820/SUM(C2780:C2820)+B2821*C2821/SUM(C2780:C2821)+B2822*C2822/SUM(C2780:C2822))/5</f>
        <v>0.72216185076276662</v>
      </c>
    </row>
    <row r="2821" spans="1:31" x14ac:dyDescent="0.3">
      <c r="A2821" s="1">
        <v>1975</v>
      </c>
      <c r="B2821" s="1">
        <v>41</v>
      </c>
      <c r="C2821" s="1">
        <v>9.1219999999999999E-3</v>
      </c>
      <c r="D2821" s="1">
        <v>0.5</v>
      </c>
      <c r="E2821" s="1">
        <v>9.0799999999999995E-3</v>
      </c>
      <c r="F2821" s="1">
        <v>61335.83</v>
      </c>
      <c r="G2821" s="1">
        <v>556.94000000000005</v>
      </c>
      <c r="H2821" s="1">
        <v>61057.36</v>
      </c>
      <c r="I2821" s="1">
        <v>1807371.62</v>
      </c>
      <c r="J2821" s="1">
        <v>29.466799999999999</v>
      </c>
      <c r="K2821" s="1"/>
      <c r="AE2821">
        <f>(B2819*C2819/SUM(C2780:C2819)+B2820*C2820/SUM(C2780:C2820)+B2821*C2821/SUM(C2780:C2821)+B2822*C2822/SUM(C2780:C2822)+B2823*C2823/SUM(C2780:C2823))/5</f>
        <v>0.74588064161979195</v>
      </c>
    </row>
    <row r="2822" spans="1:31" x14ac:dyDescent="0.3">
      <c r="A2822" s="1">
        <v>1975</v>
      </c>
      <c r="B2822" s="1">
        <v>42</v>
      </c>
      <c r="C2822" s="1">
        <v>9.3399999999999993E-3</v>
      </c>
      <c r="D2822" s="1">
        <v>0.5</v>
      </c>
      <c r="E2822" s="1">
        <v>9.2969999999999997E-3</v>
      </c>
      <c r="F2822" s="1">
        <v>60778.89</v>
      </c>
      <c r="G2822" s="1">
        <v>565.03</v>
      </c>
      <c r="H2822" s="1">
        <v>60496.37</v>
      </c>
      <c r="I2822" s="1">
        <v>1746314.27</v>
      </c>
      <c r="J2822" s="1">
        <v>28.732299999999999</v>
      </c>
      <c r="K2822" s="1"/>
      <c r="AE2822">
        <f>(B2820*C2820/SUM(C2780:C2820)+B2821*C2821/SUM(C2780:C2821)+B2822*C2822/SUM(C2780:C2822)+B2823*C2823/SUM(C2780:C2823)+B2824*C2824/SUM(C2780:C2824))/5</f>
        <v>0.76436090015533442</v>
      </c>
    </row>
    <row r="2823" spans="1:31" x14ac:dyDescent="0.3">
      <c r="A2823" s="1">
        <v>1975</v>
      </c>
      <c r="B2823" s="1">
        <v>43</v>
      </c>
      <c r="C2823" s="1">
        <v>9.5329999999999998E-3</v>
      </c>
      <c r="D2823" s="1">
        <v>0.5</v>
      </c>
      <c r="E2823" s="1">
        <v>9.4870000000000006E-3</v>
      </c>
      <c r="F2823" s="1">
        <v>60213.85</v>
      </c>
      <c r="G2823" s="1">
        <v>571.28</v>
      </c>
      <c r="H2823" s="1">
        <v>59928.22</v>
      </c>
      <c r="I2823" s="1">
        <v>1685817.89</v>
      </c>
      <c r="J2823" s="1">
        <v>27.997199999999999</v>
      </c>
      <c r="K2823" s="1"/>
      <c r="AE2823">
        <f>(B2821*C2821/SUM(C2780:C2821)+B2822*C2822/SUM(C2780:C2822)+B2823*C2823/SUM(C2780:C2823)+B2824*C2824/SUM(C2780:C2824)+B2825*C2825/SUM(C2780:C2825))/5</f>
        <v>0.78121536017940052</v>
      </c>
    </row>
    <row r="2824" spans="1:31" x14ac:dyDescent="0.3">
      <c r="A2824" s="1">
        <v>1975</v>
      </c>
      <c r="B2824" s="1">
        <v>44</v>
      </c>
      <c r="C2824" s="1">
        <v>9.5390000000000006E-3</v>
      </c>
      <c r="D2824" s="1">
        <v>0.5</v>
      </c>
      <c r="E2824" s="1">
        <v>9.4940000000000007E-3</v>
      </c>
      <c r="F2824" s="1">
        <v>59642.58</v>
      </c>
      <c r="G2824" s="1">
        <v>566.22</v>
      </c>
      <c r="H2824" s="1">
        <v>59359.47</v>
      </c>
      <c r="I2824" s="1">
        <v>1625889.68</v>
      </c>
      <c r="J2824" s="1">
        <v>27.2606</v>
      </c>
      <c r="K2824" s="1"/>
      <c r="AE2824">
        <f>(B2822*C2822/SUM(C2780:C2822)+B2823*C2823/SUM(C2780:C2823)+B2824*C2824/SUM(C2780:C2824)+B2825*C2825/SUM(C2780:C2825)+B2826*C2826/SUM(C2780:C2826))/5</f>
        <v>0.79684870357536997</v>
      </c>
    </row>
    <row r="2825" spans="1:31" x14ac:dyDescent="0.3">
      <c r="A2825" s="1">
        <v>1975</v>
      </c>
      <c r="B2825" s="1">
        <v>45</v>
      </c>
      <c r="C2825" s="1">
        <v>9.6740000000000003E-3</v>
      </c>
      <c r="D2825" s="1">
        <v>0.5</v>
      </c>
      <c r="E2825" s="1">
        <v>9.6279999999999994E-3</v>
      </c>
      <c r="F2825" s="1">
        <v>59076.36</v>
      </c>
      <c r="G2825" s="1">
        <v>568.77</v>
      </c>
      <c r="H2825" s="1">
        <v>58791.97</v>
      </c>
      <c r="I2825" s="1">
        <v>1566530.21</v>
      </c>
      <c r="J2825" s="1">
        <v>26.516999999999999</v>
      </c>
      <c r="K2825" s="1"/>
      <c r="AE2825">
        <f>(B2823*C2823/SUM(C2780:C2823)+B2824*C2824/SUM(C2780:C2824)+B2825*C2825/SUM(C2780:C2825)+B2826*C2826/SUM(C2780:C2826)+B2827*C2827/SUM(C2780:C2827))/5</f>
        <v>0.81260048162025478</v>
      </c>
    </row>
    <row r="2826" spans="1:31" x14ac:dyDescent="0.3">
      <c r="A2826" s="1">
        <v>1975</v>
      </c>
      <c r="B2826" s="1">
        <v>46</v>
      </c>
      <c r="C2826" s="1">
        <v>9.8410000000000008E-3</v>
      </c>
      <c r="D2826" s="1">
        <v>0.5</v>
      </c>
      <c r="E2826" s="1">
        <v>9.7929999999999996E-3</v>
      </c>
      <c r="F2826" s="1">
        <v>58507.59</v>
      </c>
      <c r="G2826" s="1">
        <v>572.98</v>
      </c>
      <c r="H2826" s="1">
        <v>58221.1</v>
      </c>
      <c r="I2826" s="1">
        <v>1507738.24</v>
      </c>
      <c r="J2826" s="1">
        <v>25.77</v>
      </c>
      <c r="K2826" s="1"/>
      <c r="AE2826">
        <f>(B2824*C2824/SUM(C2780:C2824)+B2825*C2825/SUM(C2780:C2825)+B2826*C2826/SUM(C2780:C2826)+B2827*C2827/SUM(C2780:C2827)+B2828*C2828/SUM(C2780:C2828))/5</f>
        <v>0.83095470498716573</v>
      </c>
    </row>
    <row r="2827" spans="1:31" x14ac:dyDescent="0.3">
      <c r="A2827" s="1">
        <v>1975</v>
      </c>
      <c r="B2827" s="1">
        <v>47</v>
      </c>
      <c r="C2827" s="1">
        <v>1.0078999999999999E-2</v>
      </c>
      <c r="D2827" s="1">
        <v>0.5</v>
      </c>
      <c r="E2827" s="1">
        <v>1.0029E-2</v>
      </c>
      <c r="F2827" s="1">
        <v>57934.61</v>
      </c>
      <c r="G2827" s="1">
        <v>581</v>
      </c>
      <c r="H2827" s="1">
        <v>57644.11</v>
      </c>
      <c r="I2827" s="1">
        <v>1449517.14</v>
      </c>
      <c r="J2827" s="1">
        <v>25.0199</v>
      </c>
      <c r="K2827" s="1"/>
      <c r="AE2827">
        <f>(B2825*C2825/SUM(C2780:C2825)+B2826*C2826/SUM(C2780:C2826)+B2827*C2827/SUM(C2780:C2827)+B2828*C2828/SUM(C2780:C2828)+B2829*C2829/SUM(C2780:C2829))/5</f>
        <v>0.85719125994698775</v>
      </c>
    </row>
    <row r="2828" spans="1:31" x14ac:dyDescent="0.3">
      <c r="A2828" s="1">
        <v>1975</v>
      </c>
      <c r="B2828" s="1">
        <v>48</v>
      </c>
      <c r="C2828" s="1">
        <v>1.0442999999999999E-2</v>
      </c>
      <c r="D2828" s="1">
        <v>0.5</v>
      </c>
      <c r="E2828" s="1">
        <v>1.0389000000000001E-2</v>
      </c>
      <c r="F2828" s="1">
        <v>57353.61</v>
      </c>
      <c r="G2828" s="1">
        <v>595.86</v>
      </c>
      <c r="H2828" s="1">
        <v>57055.68</v>
      </c>
      <c r="I2828" s="1">
        <v>1391873.03</v>
      </c>
      <c r="J2828" s="1">
        <v>24.2683</v>
      </c>
      <c r="K2828" s="1"/>
      <c r="AE2828">
        <f>(B2826*C2826/SUM(C2780:C2826)+B2827*C2827/SUM(C2780:C2827)+B2828*C2828/SUM(C2780:C2828)+B2829*C2829/SUM(C2780:C2829)+B2830*C2830/SUM(C2780:C2830))/5</f>
        <v>0.8907964175262123</v>
      </c>
    </row>
    <row r="2829" spans="1:31" x14ac:dyDescent="0.3">
      <c r="A2829" s="1">
        <v>1975</v>
      </c>
      <c r="B2829" s="1">
        <v>49</v>
      </c>
      <c r="C2829" s="1">
        <v>1.0944000000000001E-2</v>
      </c>
      <c r="D2829" s="1">
        <v>0.5</v>
      </c>
      <c r="E2829" s="1">
        <v>1.0884E-2</v>
      </c>
      <c r="F2829" s="1">
        <v>56757.75</v>
      </c>
      <c r="G2829" s="1">
        <v>617.75</v>
      </c>
      <c r="H2829" s="1">
        <v>56448.88</v>
      </c>
      <c r="I2829" s="1">
        <v>1334817.3500000001</v>
      </c>
      <c r="J2829" s="1">
        <v>23.517800000000001</v>
      </c>
      <c r="K2829" s="1"/>
      <c r="AE2829">
        <f>(B2827*C2827/SUM(C2780:C2827)+B2828*C2828/SUM(C2780:C2828)+B2829*C2829/SUM(C2780:C2829)+B2830*C2830/SUM(C2780:C2830)+B2831*C2831/SUM(C2780:C2831))/5</f>
        <v>0.93224797299429984</v>
      </c>
    </row>
    <row r="2830" spans="1:31" x14ac:dyDescent="0.3">
      <c r="A2830" s="1">
        <v>1975</v>
      </c>
      <c r="B2830" s="1">
        <v>50</v>
      </c>
      <c r="C2830" s="1">
        <v>1.1549E-2</v>
      </c>
      <c r="D2830" s="1">
        <v>0.5</v>
      </c>
      <c r="E2830" s="1">
        <v>1.1483E-2</v>
      </c>
      <c r="F2830" s="1">
        <v>56140</v>
      </c>
      <c r="G2830" s="1">
        <v>644.66</v>
      </c>
      <c r="H2830" s="1">
        <v>55817.67</v>
      </c>
      <c r="I2830" s="1">
        <v>1278368.47</v>
      </c>
      <c r="J2830" s="1">
        <v>22.771100000000001</v>
      </c>
      <c r="K2830" s="1"/>
      <c r="AE2830">
        <f>(B2828*C2828/SUM(C2780:C2828)+B2829*C2829/SUM(C2780:C2829)+B2830*C2830/SUM(C2780:C2830)+B2831*C2831/SUM(C2780:C2831)+B2832*C2832/SUM(C2780:C2832))/5</f>
        <v>0.9805566388383371</v>
      </c>
    </row>
    <row r="2831" spans="1:31" x14ac:dyDescent="0.3">
      <c r="A2831" s="1">
        <v>1975</v>
      </c>
      <c r="B2831" s="1">
        <v>51</v>
      </c>
      <c r="C2831" s="1">
        <v>1.2224E-2</v>
      </c>
      <c r="D2831" s="1">
        <v>0.5</v>
      </c>
      <c r="E2831" s="1">
        <v>1.2149999999999999E-2</v>
      </c>
      <c r="F2831" s="1">
        <v>55495.34</v>
      </c>
      <c r="G2831" s="1">
        <v>674.27</v>
      </c>
      <c r="H2831" s="1">
        <v>55158.2</v>
      </c>
      <c r="I2831" s="1">
        <v>1222550.8</v>
      </c>
      <c r="J2831" s="1">
        <v>22.029800000000002</v>
      </c>
      <c r="K2831" s="1"/>
      <c r="AE2831">
        <f>(B2829*C2829/SUM(C2780:C2829)+B2830*C2830/SUM(C2780:C2830)+B2831*C2831/SUM(C2780:C2831)+B2832*C2832/SUM(C2780:C2832)+B2833*C2833/SUM(C2780:C2833))/5</f>
        <v>1.0337199549560601</v>
      </c>
    </row>
    <row r="2832" spans="1:31" x14ac:dyDescent="0.3">
      <c r="A2832" s="1">
        <v>1975</v>
      </c>
      <c r="B2832" s="1">
        <v>52</v>
      </c>
      <c r="C2832" s="1">
        <v>1.2921999999999999E-2</v>
      </c>
      <c r="D2832" s="1">
        <v>0.5</v>
      </c>
      <c r="E2832" s="1">
        <v>1.2839E-2</v>
      </c>
      <c r="F2832" s="1">
        <v>54821.07</v>
      </c>
      <c r="G2832" s="1">
        <v>703.85</v>
      </c>
      <c r="H2832" s="1">
        <v>54469.14</v>
      </c>
      <c r="I2832" s="1">
        <v>1167392.6000000001</v>
      </c>
      <c r="J2832" s="1">
        <v>21.294599999999999</v>
      </c>
      <c r="K2832" s="1"/>
      <c r="AE2832">
        <f>(B2830*C2830/SUM(C2780:C2830)+B2831*C2831/SUM(C2780:C2831)+B2832*C2832/SUM(C2780:C2832)+B2833*C2833/SUM(C2780:C2833)+B2834*C2834/SUM(C2780:C2834))/5</f>
        <v>1.0903084782963066</v>
      </c>
    </row>
    <row r="2833" spans="1:31" x14ac:dyDescent="0.3">
      <c r="A2833" s="1">
        <v>1975</v>
      </c>
      <c r="B2833" s="1">
        <v>53</v>
      </c>
      <c r="C2833" s="1">
        <v>1.3638000000000001E-2</v>
      </c>
      <c r="D2833" s="1">
        <v>0.5</v>
      </c>
      <c r="E2833" s="1">
        <v>1.3546000000000001E-2</v>
      </c>
      <c r="F2833" s="1">
        <v>54117.22</v>
      </c>
      <c r="G2833" s="1">
        <v>733.07</v>
      </c>
      <c r="H2833" s="1">
        <v>53750.68</v>
      </c>
      <c r="I2833" s="1">
        <v>1112923.45</v>
      </c>
      <c r="J2833" s="1">
        <v>20.565100000000001</v>
      </c>
      <c r="K2833" s="1"/>
      <c r="AE2833">
        <f>(B2831*C2831/SUM(C2780:C2831)+B2832*C2832/SUM(C2780:C2832)+B2833*C2833/SUM(C2780:C2833)+B2834*C2834/SUM(C2780:C2834)+B2835*C2835/SUM(C2780:C2835))/5</f>
        <v>1.1497071872912827</v>
      </c>
    </row>
    <row r="2834" spans="1:31" x14ac:dyDescent="0.3">
      <c r="A2834" s="1">
        <v>1975</v>
      </c>
      <c r="B2834" s="1">
        <v>54</v>
      </c>
      <c r="C2834" s="1">
        <v>1.4418E-2</v>
      </c>
      <c r="D2834" s="1">
        <v>0.5</v>
      </c>
      <c r="E2834" s="1">
        <v>1.4314E-2</v>
      </c>
      <c r="F2834" s="1">
        <v>53384.15</v>
      </c>
      <c r="G2834" s="1">
        <v>764.16</v>
      </c>
      <c r="H2834" s="1">
        <v>53002.07</v>
      </c>
      <c r="I2834" s="1">
        <v>1059172.77</v>
      </c>
      <c r="J2834" s="1">
        <v>19.840599999999998</v>
      </c>
      <c r="K2834" s="1"/>
      <c r="AE2834">
        <f>(B2832*C2832/SUM(C2780:C2832)+B2833*C2833/SUM(C2780:C2833)+B2834*C2834/SUM(C2780:C2834)+B2835*C2835/SUM(C2780:C2835)+B2836*C2836/SUM(C2780:C2836))/5</f>
        <v>1.2122620640919159</v>
      </c>
    </row>
    <row r="2835" spans="1:31" x14ac:dyDescent="0.3">
      <c r="A2835" s="1">
        <v>1975</v>
      </c>
      <c r="B2835" s="1">
        <v>55</v>
      </c>
      <c r="C2835" s="1">
        <v>1.5278999999999999E-2</v>
      </c>
      <c r="D2835" s="1">
        <v>0.5</v>
      </c>
      <c r="E2835" s="1">
        <v>1.5162999999999999E-2</v>
      </c>
      <c r="F2835" s="1">
        <v>52619.99</v>
      </c>
      <c r="G2835" s="1">
        <v>797.89</v>
      </c>
      <c r="H2835" s="1">
        <v>52221.04</v>
      </c>
      <c r="I2835" s="1">
        <v>1006170.7</v>
      </c>
      <c r="J2835" s="1">
        <v>19.121500000000001</v>
      </c>
      <c r="K2835" s="1"/>
      <c r="AE2835">
        <f>(B2833*C2833/SUM(C2780:C2833)+B2834*C2834/SUM(C2780:C2834)+B2835*C2835/SUM(C2780:C2835)+B2836*C2836/SUM(C2780:C2836)+B2837*C2837/SUM(C2780:C2837))/5</f>
        <v>1.2794907969614404</v>
      </c>
    </row>
    <row r="2836" spans="1:31" x14ac:dyDescent="0.3">
      <c r="A2836" s="1">
        <v>1975</v>
      </c>
      <c r="B2836" s="1">
        <v>56</v>
      </c>
      <c r="C2836" s="1">
        <v>1.6247000000000001E-2</v>
      </c>
      <c r="D2836" s="1">
        <v>0.5</v>
      </c>
      <c r="E2836" s="1">
        <v>1.6115999999999998E-2</v>
      </c>
      <c r="F2836" s="1">
        <v>51822.1</v>
      </c>
      <c r="G2836" s="1">
        <v>835.16</v>
      </c>
      <c r="H2836" s="1">
        <v>51404.52</v>
      </c>
      <c r="I2836" s="1">
        <v>953949.66</v>
      </c>
      <c r="J2836" s="1">
        <v>18.408200000000001</v>
      </c>
      <c r="K2836" s="1"/>
      <c r="AE2836">
        <f>(B2834*C2834/SUM(C2780:C2834)+B2835*C2835/SUM(C2780:C2835)+B2836*C2836/SUM(C2780:C2836)+B2837*C2837/SUM(C2780:C2837)+B2838*C2838/SUM(C2780:C2838))/5</f>
        <v>1.3536798029664356</v>
      </c>
    </row>
    <row r="2837" spans="1:31" x14ac:dyDescent="0.3">
      <c r="A2837" s="1">
        <v>1975</v>
      </c>
      <c r="B2837" s="1">
        <v>57</v>
      </c>
      <c r="C2837" s="1">
        <v>1.7350000000000001E-2</v>
      </c>
      <c r="D2837" s="1">
        <v>0.5</v>
      </c>
      <c r="E2837" s="1">
        <v>1.7201000000000001E-2</v>
      </c>
      <c r="F2837" s="1">
        <v>50986.93</v>
      </c>
      <c r="G2837" s="1">
        <v>877.01</v>
      </c>
      <c r="H2837" s="1">
        <v>50548.43</v>
      </c>
      <c r="I2837" s="1">
        <v>902545.15</v>
      </c>
      <c r="J2837" s="1">
        <v>17.701499999999999</v>
      </c>
      <c r="K2837" s="1"/>
      <c r="AE2837">
        <f>(B2835*C2835/SUM(C2780:C2835)+B2836*C2836/SUM(C2780:C2836)+B2837*C2837/SUM(C2780:C2837)+B2838*C2838/SUM(C2780:C2838)+B2839*C2839/SUM(C2780:C2839))/5</f>
        <v>1.4366268926442423</v>
      </c>
    </row>
    <row r="2838" spans="1:31" x14ac:dyDescent="0.3">
      <c r="A2838" s="1">
        <v>1975</v>
      </c>
      <c r="B2838" s="1">
        <v>58</v>
      </c>
      <c r="C2838" s="1">
        <v>1.8637999999999998E-2</v>
      </c>
      <c r="D2838" s="1">
        <v>0.5</v>
      </c>
      <c r="E2838" s="1">
        <v>1.8466E-2</v>
      </c>
      <c r="F2838" s="1">
        <v>50109.919999999998</v>
      </c>
      <c r="G2838" s="1">
        <v>925.34</v>
      </c>
      <c r="H2838" s="1">
        <v>49647.25</v>
      </c>
      <c r="I2838" s="1">
        <v>851996.72</v>
      </c>
      <c r="J2838" s="1">
        <v>17.002600000000001</v>
      </c>
      <c r="K2838" s="1"/>
      <c r="AE2838">
        <f>(B2836*C2836/SUM(C2780:C2836)+B2837*C2837/SUM(C2780:C2837)+B2838*C2838/SUM(C2780:C2838)+B2839*C2839/SUM(C2780:C2839)+B2840*C2840/SUM(C2780:C2840))/5</f>
        <v>1.529546147771889</v>
      </c>
    </row>
    <row r="2839" spans="1:31" x14ac:dyDescent="0.3">
      <c r="A2839" s="1">
        <v>1975</v>
      </c>
      <c r="B2839" s="1">
        <v>59</v>
      </c>
      <c r="C2839" s="1">
        <v>2.0139000000000001E-2</v>
      </c>
      <c r="D2839" s="1">
        <v>0.5</v>
      </c>
      <c r="E2839" s="1">
        <v>1.9938000000000001E-2</v>
      </c>
      <c r="F2839" s="1">
        <v>49184.58</v>
      </c>
      <c r="G2839" s="1">
        <v>980.64</v>
      </c>
      <c r="H2839" s="1">
        <v>48694.26</v>
      </c>
      <c r="I2839" s="1">
        <v>802349.47</v>
      </c>
      <c r="J2839" s="1">
        <v>16.312999999999999</v>
      </c>
      <c r="K2839" s="1"/>
      <c r="AE2839">
        <f>(B2837*C2837/SUM(C2780:C2837)+B2838*C2838/SUM(C2780:C2838)+B2839*C2839/SUM(C2780:C2839)+B2840*C2840/SUM(C2780:C2840)+B2841*C2841/SUM(C2780:C2841))/5</f>
        <v>1.6328495860454073</v>
      </c>
    </row>
    <row r="2840" spans="1:31" x14ac:dyDescent="0.3">
      <c r="A2840" s="1">
        <v>1975</v>
      </c>
      <c r="B2840" s="1">
        <v>60</v>
      </c>
      <c r="C2840" s="1">
        <v>2.1846000000000001E-2</v>
      </c>
      <c r="D2840" s="1">
        <v>0.5</v>
      </c>
      <c r="E2840" s="1">
        <v>2.1610000000000001E-2</v>
      </c>
      <c r="F2840" s="1">
        <v>48203.94</v>
      </c>
      <c r="G2840" s="1">
        <v>1041.6600000000001</v>
      </c>
      <c r="H2840" s="1">
        <v>47683.11</v>
      </c>
      <c r="I2840" s="1">
        <v>753655.21</v>
      </c>
      <c r="J2840" s="1">
        <v>15.6347</v>
      </c>
      <c r="K2840" s="1"/>
      <c r="AE2840">
        <f>(B2838*C2838/SUM(C2780:C2838)+B2839*C2839/SUM(C2780:C2839)+B2840*C2840/SUM(C2780:C2840)+B2841*C2841/SUM(C2780:C2841)+B2842*C2842/SUM(C2780:C2842))/5</f>
        <v>1.7459810865444201</v>
      </c>
    </row>
    <row r="2841" spans="1:31" x14ac:dyDescent="0.3">
      <c r="A2841" s="1">
        <v>1975</v>
      </c>
      <c r="B2841" s="1">
        <v>61</v>
      </c>
      <c r="C2841" s="1">
        <v>2.3747000000000001E-2</v>
      </c>
      <c r="D2841" s="1">
        <v>0.5</v>
      </c>
      <c r="E2841" s="1">
        <v>2.3467999999999999E-2</v>
      </c>
      <c r="F2841" s="1">
        <v>47162.28</v>
      </c>
      <c r="G2841" s="1">
        <v>1106.81</v>
      </c>
      <c r="H2841" s="1">
        <v>46608.87</v>
      </c>
      <c r="I2841" s="1">
        <v>705972.1</v>
      </c>
      <c r="J2841" s="1">
        <v>14.968999999999999</v>
      </c>
      <c r="K2841" s="1"/>
      <c r="AE2841">
        <f>(B2839*C2839/SUM(C2780:C2839)+B2840*C2840/SUM(C2780:C2840)+B2841*C2841/SUM(C2780:C2841)+B2842*C2842/SUM(C2780:C2842)+B2843*C2843/SUM(C2780:C2843))/5</f>
        <v>1.8679100527936943</v>
      </c>
    </row>
    <row r="2842" spans="1:31" x14ac:dyDescent="0.3">
      <c r="A2842" s="1">
        <v>1975</v>
      </c>
      <c r="B2842" s="1">
        <v>62</v>
      </c>
      <c r="C2842" s="1">
        <v>2.5819000000000002E-2</v>
      </c>
      <c r="D2842" s="1">
        <v>0.5</v>
      </c>
      <c r="E2842" s="1">
        <v>2.5489999999999999E-2</v>
      </c>
      <c r="F2842" s="1">
        <v>46055.47</v>
      </c>
      <c r="G2842" s="1">
        <v>1173.97</v>
      </c>
      <c r="H2842" s="1">
        <v>45468.480000000003</v>
      </c>
      <c r="I2842" s="1">
        <v>659363.22</v>
      </c>
      <c r="J2842" s="1">
        <v>14.316700000000001</v>
      </c>
      <c r="K2842" s="1"/>
      <c r="AE2842">
        <f>(B2840*C2840/SUM(C2780:C2840)+B2841*C2841/SUM(C2780:C2841)+B2842*C2842/SUM(C2780:C2842)+B2843*C2843/SUM(C2780:C2843)+B2844*C2844/SUM(C2780:C2844))/5</f>
        <v>1.9979239085433131</v>
      </c>
    </row>
    <row r="2843" spans="1:31" x14ac:dyDescent="0.3">
      <c r="A2843" s="1">
        <v>1975</v>
      </c>
      <c r="B2843" s="1">
        <v>63</v>
      </c>
      <c r="C2843" s="1">
        <v>2.8091999999999999E-2</v>
      </c>
      <c r="D2843" s="1">
        <v>0.5</v>
      </c>
      <c r="E2843" s="1">
        <v>2.7702999999999998E-2</v>
      </c>
      <c r="F2843" s="1">
        <v>44881.5</v>
      </c>
      <c r="G2843" s="1">
        <v>1243.3499999999999</v>
      </c>
      <c r="H2843" s="1">
        <v>44259.82</v>
      </c>
      <c r="I2843" s="1">
        <v>613894.74</v>
      </c>
      <c r="J2843" s="1">
        <v>13.678100000000001</v>
      </c>
      <c r="K2843" s="1"/>
      <c r="AE2843">
        <f>(B2841*C2841/SUM(C2780:C2841)+B2842*C2842/SUM(C2780:C2842)+B2843*C2843/SUM(C2780:C2843)+B2844*C2844/SUM(C2780:C2844)+B2845*C2845/SUM(C2780:C2845))/5</f>
        <v>2.1355127265652123</v>
      </c>
    </row>
    <row r="2844" spans="1:31" x14ac:dyDescent="0.3">
      <c r="A2844" s="1">
        <v>1975</v>
      </c>
      <c r="B2844" s="1">
        <v>64</v>
      </c>
      <c r="C2844" s="1">
        <v>3.0626E-2</v>
      </c>
      <c r="D2844" s="1">
        <v>0.5</v>
      </c>
      <c r="E2844" s="1">
        <v>3.0164E-2</v>
      </c>
      <c r="F2844" s="1">
        <v>43638.15</v>
      </c>
      <c r="G2844" s="1">
        <v>1316.3</v>
      </c>
      <c r="H2844" s="1">
        <v>42980</v>
      </c>
      <c r="I2844" s="1">
        <v>569634.92000000004</v>
      </c>
      <c r="J2844" s="1">
        <v>13.053599999999999</v>
      </c>
      <c r="K2844" s="1"/>
      <c r="AE2844">
        <f>(B2842*C2842/SUM(C2780:C2842)+B2843*C2843/SUM(C2780:C2843)+B2844*C2844/SUM(C2780:C2844)+B2845*C2845/SUM(C2780:C2845)+B2846*C2846/SUM(C2780:C2846))/5</f>
        <v>2.2804232949052992</v>
      </c>
    </row>
    <row r="2845" spans="1:31" x14ac:dyDescent="0.3">
      <c r="A2845" s="1">
        <v>1975</v>
      </c>
      <c r="B2845" s="1">
        <v>65</v>
      </c>
      <c r="C2845" s="1">
        <v>3.3438000000000002E-2</v>
      </c>
      <c r="D2845" s="1">
        <v>0.5</v>
      </c>
      <c r="E2845" s="1">
        <v>3.2888000000000001E-2</v>
      </c>
      <c r="F2845" s="1">
        <v>42321.85</v>
      </c>
      <c r="G2845" s="1">
        <v>1391.9</v>
      </c>
      <c r="H2845" s="1">
        <v>41625.9</v>
      </c>
      <c r="I2845" s="1">
        <v>526654.92000000004</v>
      </c>
      <c r="J2845" s="1">
        <v>12.444000000000001</v>
      </c>
      <c r="K2845" s="1"/>
      <c r="AE2845">
        <f>(B2843*C2843/SUM(C2780:C2843)+B2844*C2844/SUM(C2780:C2844)+B2845*C2845/SUM(C2780:C2845)+B2846*C2846/SUM(C2780:C2846)+B2847*C2847/SUM(C2780:C2847))/5</f>
        <v>2.4327258545684707</v>
      </c>
    </row>
    <row r="2846" spans="1:31" x14ac:dyDescent="0.3">
      <c r="A2846" s="1">
        <v>1975</v>
      </c>
      <c r="B2846" s="1">
        <v>66</v>
      </c>
      <c r="C2846" s="1">
        <v>3.6545000000000001E-2</v>
      </c>
      <c r="D2846" s="1">
        <v>0.5</v>
      </c>
      <c r="E2846" s="1">
        <v>3.5888999999999997E-2</v>
      </c>
      <c r="F2846" s="1">
        <v>40929.949999999997</v>
      </c>
      <c r="G2846" s="1">
        <v>1468.94</v>
      </c>
      <c r="H2846" s="1">
        <v>40195.480000000003</v>
      </c>
      <c r="I2846" s="1">
        <v>485029.02</v>
      </c>
      <c r="J2846" s="1">
        <v>11.850199999999999</v>
      </c>
      <c r="K2846" s="1"/>
      <c r="AE2846">
        <f>(B2844*C2844/SUM(C2780:C2844)+B2845*C2845/SUM(C2780:C2845)+B2846*C2846/SUM(C2780:C2846)+B2847*C2847/SUM(C2780:C2847)+B2848*C2848/SUM(C2780:C2848))/5</f>
        <v>2.5924702704001592</v>
      </c>
    </row>
    <row r="2847" spans="1:31" x14ac:dyDescent="0.3">
      <c r="A2847" s="1">
        <v>1975</v>
      </c>
      <c r="B2847" s="1">
        <v>67</v>
      </c>
      <c r="C2847" s="1">
        <v>3.9959000000000001E-2</v>
      </c>
      <c r="D2847" s="1">
        <v>0.5</v>
      </c>
      <c r="E2847" s="1">
        <v>3.9176000000000002E-2</v>
      </c>
      <c r="F2847" s="1">
        <v>39461.01</v>
      </c>
      <c r="G2847" s="1">
        <v>1545.93</v>
      </c>
      <c r="H2847" s="1">
        <v>38688.050000000003</v>
      </c>
      <c r="I2847" s="1">
        <v>444833.54</v>
      </c>
      <c r="J2847" s="1">
        <v>11.2727</v>
      </c>
      <c r="K2847" s="1"/>
      <c r="AE2847">
        <f>(B2845*C2845/SUM(C2780:C2845)+B2846*C2846/SUM(C2780:C2846)+B2847*C2847/SUM(C2780:C2847)+B2848*C2848/SUM(C2780:C2848)+B2849*C2849/SUM(C2780:C2849))/5</f>
        <v>2.7701718430598583</v>
      </c>
    </row>
    <row r="2848" spans="1:31" x14ac:dyDescent="0.3">
      <c r="A2848" s="1">
        <v>1975</v>
      </c>
      <c r="B2848" s="1">
        <v>68</v>
      </c>
      <c r="C2848" s="1">
        <v>4.3728999999999997E-2</v>
      </c>
      <c r="D2848" s="1">
        <v>0.5</v>
      </c>
      <c r="E2848" s="1">
        <v>4.2792999999999998E-2</v>
      </c>
      <c r="F2848" s="1">
        <v>37915.08</v>
      </c>
      <c r="G2848" s="1">
        <v>1622.5</v>
      </c>
      <c r="H2848" s="1">
        <v>37103.83</v>
      </c>
      <c r="I2848" s="1">
        <v>406145.49</v>
      </c>
      <c r="J2848" s="1">
        <v>10.712</v>
      </c>
      <c r="K2848" s="1"/>
      <c r="AE2848">
        <f>(B2846*C2846/SUM(C2780:C2846)+B2847*C2847/SUM(C2780:C2847)+B2848*C2848/SUM(C2780:C2848)+B2849*C2849/SUM(C2780:C2849)+B2850*C2850/SUM(C2780:C2850))/5</f>
        <v>2.9533994779330106</v>
      </c>
    </row>
    <row r="2849" spans="1:31" x14ac:dyDescent="0.3">
      <c r="A2849" s="1">
        <v>1975</v>
      </c>
      <c r="B2849" s="1">
        <v>69</v>
      </c>
      <c r="C2849" s="1">
        <v>4.8788999999999999E-2</v>
      </c>
      <c r="D2849" s="1">
        <v>0.5</v>
      </c>
      <c r="E2849" s="1">
        <v>4.7627000000000003E-2</v>
      </c>
      <c r="F2849" s="1">
        <v>36292.58</v>
      </c>
      <c r="G2849" s="1">
        <v>1728.52</v>
      </c>
      <c r="H2849" s="1">
        <v>35428.32</v>
      </c>
      <c r="I2849" s="1">
        <v>369041.66</v>
      </c>
      <c r="J2849" s="1">
        <v>10.1685</v>
      </c>
      <c r="K2849" s="1"/>
      <c r="AE2849">
        <f>(B2847*C2847/SUM(C2780:C2847)+B2848*C2848/SUM(C2780:C2848)+B2849*C2849/SUM(C2780:C2849)+B2850*C2850/SUM(C2780:C2850)+B2851*C2851/SUM(C2780:C2851))/5</f>
        <v>3.1417744965869558</v>
      </c>
    </row>
    <row r="2850" spans="1:31" x14ac:dyDescent="0.3">
      <c r="A2850" s="1">
        <v>1975</v>
      </c>
      <c r="B2850" s="1">
        <v>70</v>
      </c>
      <c r="C2850" s="1">
        <v>5.3394999999999998E-2</v>
      </c>
      <c r="D2850" s="1">
        <v>0.5</v>
      </c>
      <c r="E2850" s="1">
        <v>5.2005999999999997E-2</v>
      </c>
      <c r="F2850" s="1">
        <v>34564.06</v>
      </c>
      <c r="G2850" s="1">
        <v>1797.54</v>
      </c>
      <c r="H2850" s="1">
        <v>33665.279999999999</v>
      </c>
      <c r="I2850" s="1">
        <v>333613.34999999998</v>
      </c>
      <c r="J2850" s="1">
        <v>9.6519999999999992</v>
      </c>
      <c r="K2850" s="1"/>
      <c r="AE2850">
        <f>(B2848*C2848/SUM(C2780:C2848)+B2849*C2849/SUM(C2780:C2849)+B2850*C2850/SUM(C2780:C2850)+B2851*C2851/SUM(C2780:C2851)+B2852*C2852/SUM(C2780:C2852))/5</f>
        <v>3.3334817760861157</v>
      </c>
    </row>
    <row r="2851" spans="1:31" x14ac:dyDescent="0.3">
      <c r="A2851" s="1">
        <v>1975</v>
      </c>
      <c r="B2851" s="1">
        <v>71</v>
      </c>
      <c r="C2851" s="1">
        <v>5.8486000000000003E-2</v>
      </c>
      <c r="D2851" s="1">
        <v>0.5</v>
      </c>
      <c r="E2851" s="1">
        <v>5.6824E-2</v>
      </c>
      <c r="F2851" s="1">
        <v>32766.51</v>
      </c>
      <c r="G2851" s="1">
        <v>1861.93</v>
      </c>
      <c r="H2851" s="1">
        <v>31835.55</v>
      </c>
      <c r="I2851" s="1">
        <v>299948.06</v>
      </c>
      <c r="J2851" s="1">
        <v>9.1540999999999997</v>
      </c>
      <c r="K2851" s="1"/>
      <c r="AE2851">
        <f>(B2849*C2849/SUM(C2780:C2849)+B2850*C2850/SUM(C2780:C2850)+B2851*C2851/SUM(C2780:C2851)+B2852*C2852/SUM(C2780:C2852)+B2853*C2853/SUM(C2780:C2853))/5</f>
        <v>3.5260458894839282</v>
      </c>
    </row>
    <row r="2852" spans="1:31" x14ac:dyDescent="0.3">
      <c r="A2852" s="1">
        <v>1975</v>
      </c>
      <c r="B2852" s="1">
        <v>72</v>
      </c>
      <c r="C2852" s="1">
        <v>6.3964999999999994E-2</v>
      </c>
      <c r="D2852" s="1">
        <v>0.5</v>
      </c>
      <c r="E2852" s="1">
        <v>6.1983000000000003E-2</v>
      </c>
      <c r="F2852" s="1">
        <v>30904.58</v>
      </c>
      <c r="G2852" s="1">
        <v>1915.55</v>
      </c>
      <c r="H2852" s="1">
        <v>29946.81</v>
      </c>
      <c r="I2852" s="1">
        <v>268112.51</v>
      </c>
      <c r="J2852" s="1">
        <v>8.6754999999999995</v>
      </c>
      <c r="K2852" s="1"/>
      <c r="AE2852">
        <f>(B2850*C2850/SUM(C2780:C2850)+B2851*C2851/SUM(C2780:C2851)+B2852*C2852/SUM(C2780:C2852)+B2853*C2853/SUM(C2780:C2853)+B2854*C2854/SUM(C2780:C2854))/5</f>
        <v>3.7062438820792933</v>
      </c>
    </row>
    <row r="2853" spans="1:31" x14ac:dyDescent="0.3">
      <c r="A2853" s="1">
        <v>1975</v>
      </c>
      <c r="B2853" s="1">
        <v>73</v>
      </c>
      <c r="C2853" s="1">
        <v>6.9823999999999997E-2</v>
      </c>
      <c r="D2853" s="1">
        <v>0.5</v>
      </c>
      <c r="E2853" s="1">
        <v>6.7468E-2</v>
      </c>
      <c r="F2853" s="1">
        <v>28989.03</v>
      </c>
      <c r="G2853" s="1">
        <v>1955.83</v>
      </c>
      <c r="H2853" s="1">
        <v>28011.11</v>
      </c>
      <c r="I2853" s="1">
        <v>238165.71</v>
      </c>
      <c r="J2853" s="1">
        <v>8.2157</v>
      </c>
      <c r="K2853" s="1"/>
      <c r="AE2853">
        <f>(B2851*C2851/SUM(C2780:C2851)+B2852*C2852/SUM(C2780:C2852)+B2853*C2853/SUM(C2780:C2853)+B2854*C2854/SUM(C2780:C2854)+B2855*C2855/SUM(C2780:C2855))/5</f>
        <v>3.8843216039988713</v>
      </c>
    </row>
    <row r="2854" spans="1:31" x14ac:dyDescent="0.3">
      <c r="A2854" s="1">
        <v>1975</v>
      </c>
      <c r="B2854" s="1">
        <v>74</v>
      </c>
      <c r="C2854" s="1">
        <v>7.6122999999999996E-2</v>
      </c>
      <c r="D2854" s="1">
        <v>0.5</v>
      </c>
      <c r="E2854" s="1">
        <v>7.3331999999999994E-2</v>
      </c>
      <c r="F2854" s="1">
        <v>27033.19</v>
      </c>
      <c r="G2854" s="1">
        <v>1982.39</v>
      </c>
      <c r="H2854" s="1">
        <v>26042</v>
      </c>
      <c r="I2854" s="1">
        <v>210154.6</v>
      </c>
      <c r="J2854" s="1">
        <v>7.7739000000000003</v>
      </c>
      <c r="K2854" s="1"/>
      <c r="AE2854">
        <f>(B2852*C2852/SUM(C2780:C2852)+B2853*C2853/SUM(C2780:C2853)+B2854*C2854/SUM(C2780:C2854)+B2855*C2855/SUM(C2780:C2855)+B2856*C2856/SUM(C2780:C2856))/5</f>
        <v>4.0590979514164065</v>
      </c>
    </row>
    <row r="2855" spans="1:31" x14ac:dyDescent="0.3">
      <c r="A2855" s="1">
        <v>1975</v>
      </c>
      <c r="B2855" s="1">
        <v>75</v>
      </c>
      <c r="C2855" s="1">
        <v>8.2938999999999999E-2</v>
      </c>
      <c r="D2855" s="1">
        <v>0.5</v>
      </c>
      <c r="E2855" s="1">
        <v>7.9636999999999999E-2</v>
      </c>
      <c r="F2855" s="1">
        <v>25050.799999999999</v>
      </c>
      <c r="G2855" s="1">
        <v>1994.97</v>
      </c>
      <c r="H2855" s="1">
        <v>24053.31</v>
      </c>
      <c r="I2855" s="1">
        <v>184112.6</v>
      </c>
      <c r="J2855" s="1">
        <v>7.3495999999999997</v>
      </c>
      <c r="K2855" s="1"/>
      <c r="AE2855">
        <f>(B2853*C2853/SUM(C2780:C2853)+B2854*C2854/SUM(C2780:C2854)+B2855*C2855/SUM(C2780:C2855)+B2856*C2856/SUM(C2780:C2856)+B2857*C2857/SUM(C2780:C2857))/5</f>
        <v>4.2315750641555141</v>
      </c>
    </row>
    <row r="2856" spans="1:31" x14ac:dyDescent="0.3">
      <c r="A2856" s="1">
        <v>1975</v>
      </c>
      <c r="B2856" s="1">
        <v>76</v>
      </c>
      <c r="C2856" s="1">
        <v>9.0368000000000004E-2</v>
      </c>
      <c r="D2856" s="1">
        <v>0.5</v>
      </c>
      <c r="E2856" s="1">
        <v>8.6460999999999996E-2</v>
      </c>
      <c r="F2856" s="1">
        <v>23055.83</v>
      </c>
      <c r="G2856" s="1">
        <v>1993.43</v>
      </c>
      <c r="H2856" s="1">
        <v>22059.11</v>
      </c>
      <c r="I2856" s="1">
        <v>160059.28</v>
      </c>
      <c r="J2856" s="1">
        <v>6.9421999999999997</v>
      </c>
      <c r="K2856" s="1"/>
      <c r="AE2856">
        <f>(B2854*C2854/SUM(C2780:C2854)+B2855*C2855/SUM(C2780:C2855)+B2856*C2856/SUM(C2780:C2856)+B2857*C2857/SUM(C2780:C2857)+B2858*C2858/SUM(C2780:C2858))/5</f>
        <v>4.4041039945311473</v>
      </c>
    </row>
    <row r="2857" spans="1:31" x14ac:dyDescent="0.3">
      <c r="A2857" s="1">
        <v>1975</v>
      </c>
      <c r="B2857" s="1">
        <v>77</v>
      </c>
      <c r="C2857" s="1">
        <v>9.8525000000000001E-2</v>
      </c>
      <c r="D2857" s="1">
        <v>0.5</v>
      </c>
      <c r="E2857" s="1">
        <v>9.3899999999999997E-2</v>
      </c>
      <c r="F2857" s="1">
        <v>21062.400000000001</v>
      </c>
      <c r="G2857" s="1">
        <v>1977.75</v>
      </c>
      <c r="H2857" s="1">
        <v>20073.52</v>
      </c>
      <c r="I2857" s="1">
        <v>138000.17000000001</v>
      </c>
      <c r="J2857" s="1">
        <v>6.5519999999999996</v>
      </c>
      <c r="K2857" s="1"/>
      <c r="AE2857">
        <f>(B2855*C2855/SUM(C2780:C2855)+B2856*C2856/SUM(C2780:C2856)+B2857*C2857/SUM(C2780:C2857)+B2858*C2858/SUM(C2780:C2858)+B2859*C2859/SUM(C2780:C2859))/5</f>
        <v>4.5783695976841399</v>
      </c>
    </row>
    <row r="2858" spans="1:31" x14ac:dyDescent="0.3">
      <c r="A2858" s="1">
        <v>1975</v>
      </c>
      <c r="B2858" s="1">
        <v>78</v>
      </c>
      <c r="C2858" s="1">
        <v>0.107594</v>
      </c>
      <c r="D2858" s="1">
        <v>0.5</v>
      </c>
      <c r="E2858" s="1">
        <v>0.102101</v>
      </c>
      <c r="F2858" s="1">
        <v>19084.650000000001</v>
      </c>
      <c r="G2858" s="1">
        <v>1948.57</v>
      </c>
      <c r="H2858" s="1">
        <v>18110.36</v>
      </c>
      <c r="I2858" s="1">
        <v>117926.65</v>
      </c>
      <c r="J2858" s="1">
        <v>6.1791</v>
      </c>
      <c r="K2858" s="1"/>
      <c r="AE2858">
        <f>(B2856*C2856/SUM(C2780:C2856)+B2857*C2857/SUM(C2780:C2857)+B2858*C2858/SUM(C2780:C2858)+B2859*C2859/SUM(C2780:C2859)+B2860*C2860/SUM(C2780:C2860))/5</f>
        <v>4.7542628288867386</v>
      </c>
    </row>
    <row r="2859" spans="1:31" x14ac:dyDescent="0.3">
      <c r="A2859" s="1">
        <v>1975</v>
      </c>
      <c r="B2859" s="1">
        <v>79</v>
      </c>
      <c r="C2859" s="1">
        <v>0.11763999999999999</v>
      </c>
      <c r="D2859" s="1">
        <v>0.5</v>
      </c>
      <c r="E2859" s="1">
        <v>0.111105</v>
      </c>
      <c r="F2859" s="1">
        <v>17136.080000000002</v>
      </c>
      <c r="G2859" s="1">
        <v>1903.9</v>
      </c>
      <c r="H2859" s="1">
        <v>16184.13</v>
      </c>
      <c r="I2859" s="1">
        <v>99816.28</v>
      </c>
      <c r="J2859" s="1">
        <v>5.8249000000000004</v>
      </c>
      <c r="K2859" s="1"/>
      <c r="AE2859">
        <f>(B2857*C2857/SUM(C2780:C2857)+B2858*C2858/SUM(C2780:C2858)+B2859*C2859/SUM(C2780:C2859)+B2860*C2860/SUM(C2780:C2860)+B2861*C2861/SUM(C2780:C2861))/5</f>
        <v>4.9297325811545232</v>
      </c>
    </row>
    <row r="2860" spans="1:31" x14ac:dyDescent="0.3">
      <c r="A2860" s="1">
        <v>1975</v>
      </c>
      <c r="B2860" s="1">
        <v>80</v>
      </c>
      <c r="C2860" s="1">
        <v>0.12859000000000001</v>
      </c>
      <c r="D2860" s="1">
        <v>0.5</v>
      </c>
      <c r="E2860" s="1">
        <v>0.120822</v>
      </c>
      <c r="F2860" s="1">
        <v>15232.18</v>
      </c>
      <c r="G2860" s="1">
        <v>1840.38</v>
      </c>
      <c r="H2860" s="1">
        <v>14311.99</v>
      </c>
      <c r="I2860" s="1">
        <v>83632.149999999994</v>
      </c>
      <c r="J2860" s="1">
        <v>5.4904999999999999</v>
      </c>
      <c r="K2860" s="1"/>
      <c r="AE2860">
        <f>(B2858*C2858/SUM(C2780:C2858)+B2859*C2859/SUM(C2780:C2859)+B2860*C2860/SUM(C2780:C2860)+B2861*C2861/SUM(C2780:C2861)+B2862*C2862/SUM(C2780:C2862))/5</f>
        <v>5.1007010630414982</v>
      </c>
    </row>
    <row r="2861" spans="1:31" x14ac:dyDescent="0.3">
      <c r="A2861" s="1">
        <v>1975</v>
      </c>
      <c r="B2861" s="1">
        <v>81</v>
      </c>
      <c r="C2861" s="1">
        <v>0.140317</v>
      </c>
      <c r="D2861" s="1">
        <v>0.5</v>
      </c>
      <c r="E2861" s="1">
        <v>0.13111800000000001</v>
      </c>
      <c r="F2861" s="1">
        <v>13391.8</v>
      </c>
      <c r="G2861" s="1">
        <v>1755.91</v>
      </c>
      <c r="H2861" s="1">
        <v>12513.85</v>
      </c>
      <c r="I2861" s="1">
        <v>69320.160000000003</v>
      </c>
      <c r="J2861" s="1">
        <v>5.1763000000000003</v>
      </c>
      <c r="K2861" s="1"/>
      <c r="AE2861">
        <f>(B2859*C2859/SUM(C2780:C2859)+B2860*C2860/SUM(C2780:C2860)+B2861*C2861/SUM(C2780:C2861)+B2862*C2862/SUM(C2780:C2862)+B2863*C2863/SUM(C2780:C2863))/5</f>
        <v>5.2622102399975539</v>
      </c>
    </row>
    <row r="2862" spans="1:31" x14ac:dyDescent="0.3">
      <c r="A2862" s="1">
        <v>1975</v>
      </c>
      <c r="B2862" s="1">
        <v>82</v>
      </c>
      <c r="C2862" s="1">
        <v>0.15262600000000001</v>
      </c>
      <c r="D2862" s="1">
        <v>0.5</v>
      </c>
      <c r="E2862" s="1">
        <v>0.14180400000000001</v>
      </c>
      <c r="F2862" s="1">
        <v>11635.89</v>
      </c>
      <c r="G2862" s="1">
        <v>1650.02</v>
      </c>
      <c r="H2862" s="1">
        <v>10810.88</v>
      </c>
      <c r="I2862" s="1">
        <v>56806.31</v>
      </c>
      <c r="J2862" s="1">
        <v>4.8819999999999997</v>
      </c>
      <c r="K2862" s="1"/>
      <c r="AE2862">
        <f>(B2860*C2860/SUM(C2780:C2860)+B2861*C2861/SUM(C2780:C2861)+B2862*C2862/SUM(C2780:C2862)+B2863*C2863/SUM(C2780:C2863)+B2864*C2864/SUM(C2780:C2864))/5</f>
        <v>5.4108608834062206</v>
      </c>
    </row>
    <row r="2863" spans="1:31" x14ac:dyDescent="0.3">
      <c r="A2863" s="1">
        <v>1975</v>
      </c>
      <c r="B2863" s="1">
        <v>83</v>
      </c>
      <c r="C2863" s="1">
        <v>0.165492</v>
      </c>
      <c r="D2863" s="1">
        <v>0.5</v>
      </c>
      <c r="E2863" s="1">
        <v>0.15284400000000001</v>
      </c>
      <c r="F2863" s="1">
        <v>9985.8700000000008</v>
      </c>
      <c r="G2863" s="1">
        <v>1526.29</v>
      </c>
      <c r="H2863" s="1">
        <v>9222.73</v>
      </c>
      <c r="I2863" s="1">
        <v>45995.43</v>
      </c>
      <c r="J2863" s="1">
        <v>4.6059999999999999</v>
      </c>
      <c r="K2863" s="1"/>
      <c r="AE2863">
        <f>(B2861*C2861/SUM(C2780:C2861)+B2862*C2862/SUM(C2780:C2862)+B2863*C2863/SUM(C2780:C2863)+B2864*C2864/SUM(C2780:C2864)+B2865*C2865/SUM(C2780:C2865))/5</f>
        <v>5.5448572502599642</v>
      </c>
    </row>
    <row r="2864" spans="1:31" x14ac:dyDescent="0.3">
      <c r="A2864" s="1">
        <v>1975</v>
      </c>
      <c r="B2864" s="1">
        <v>84</v>
      </c>
      <c r="C2864" s="1">
        <v>0.17907600000000001</v>
      </c>
      <c r="D2864" s="1">
        <v>0.5</v>
      </c>
      <c r="E2864" s="1">
        <v>0.16435900000000001</v>
      </c>
      <c r="F2864" s="1">
        <v>8459.59</v>
      </c>
      <c r="G2864" s="1">
        <v>1390.41</v>
      </c>
      <c r="H2864" s="1">
        <v>7764.38</v>
      </c>
      <c r="I2864" s="1">
        <v>36772.699999999997</v>
      </c>
      <c r="J2864" s="1">
        <v>4.3468999999999998</v>
      </c>
      <c r="K2864" s="1"/>
      <c r="AE2864">
        <f>(B2862*C2862/SUM(C2780:C2862)+B2863*C2863/SUM(C2780:C2863)+B2864*C2864/SUM(C2780:C2864)+B2865*C2865/SUM(C2780:C2865)+B2866*C2866/SUM(C2780:C2866))/5</f>
        <v>5.6641129881485757</v>
      </c>
    </row>
    <row r="2865" spans="1:31" x14ac:dyDescent="0.3">
      <c r="A2865" s="1">
        <v>1975</v>
      </c>
      <c r="B2865" s="1">
        <v>85</v>
      </c>
      <c r="C2865" s="1">
        <v>0.19340599999999999</v>
      </c>
      <c r="D2865" s="1">
        <v>0.5</v>
      </c>
      <c r="E2865" s="1">
        <v>0.17635200000000001</v>
      </c>
      <c r="F2865" s="1">
        <v>7069.18</v>
      </c>
      <c r="G2865" s="1">
        <v>1246.67</v>
      </c>
      <c r="H2865" s="1">
        <v>6445.84</v>
      </c>
      <c r="I2865" s="1">
        <v>29008.32</v>
      </c>
      <c r="J2865" s="1">
        <v>4.1035000000000004</v>
      </c>
      <c r="K2865" s="1"/>
      <c r="AE2865">
        <f>(B2863*C2863/SUM(C2780:C2863)+B2864*C2864/SUM(C2780:C2864)+B2865*C2865/SUM(C2780:C2865)+B2866*C2866/SUM(C2780:C2866)+B2867*C2867/SUM(C2780:C2867))/5</f>
        <v>5.7703298179166396</v>
      </c>
    </row>
    <row r="2866" spans="1:31" x14ac:dyDescent="0.3">
      <c r="A2866" s="1">
        <v>1975</v>
      </c>
      <c r="B2866" s="1">
        <v>86</v>
      </c>
      <c r="C2866" s="1">
        <v>0.208514</v>
      </c>
      <c r="D2866" s="1">
        <v>0.5</v>
      </c>
      <c r="E2866" s="1">
        <v>0.188828</v>
      </c>
      <c r="F2866" s="1">
        <v>5822.51</v>
      </c>
      <c r="G2866" s="1">
        <v>1099.45</v>
      </c>
      <c r="H2866" s="1">
        <v>5272.78</v>
      </c>
      <c r="I2866" s="1">
        <v>22562.48</v>
      </c>
      <c r="J2866" s="1">
        <v>3.875</v>
      </c>
      <c r="K2866" s="1"/>
      <c r="AE2866">
        <f>(B2864*C2864/SUM(C2780:C2864)+B2865*C2865/SUM(C2780:C2865)+B2866*C2866/SUM(C2780:C2866)+B2867*C2867/SUM(C2780:C2867)+B2868*C2868/SUM(C2780:C2868))/5</f>
        <v>5.8656617342677198</v>
      </c>
    </row>
    <row r="2867" spans="1:31" x14ac:dyDescent="0.3">
      <c r="A2867" s="1">
        <v>1975</v>
      </c>
      <c r="B2867" s="1">
        <v>87</v>
      </c>
      <c r="C2867" s="1">
        <v>0.224437</v>
      </c>
      <c r="D2867" s="1">
        <v>0.5</v>
      </c>
      <c r="E2867" s="1">
        <v>0.201792</v>
      </c>
      <c r="F2867" s="1">
        <v>4723.0600000000004</v>
      </c>
      <c r="G2867" s="1">
        <v>953.08</v>
      </c>
      <c r="H2867" s="1">
        <v>4246.5200000000004</v>
      </c>
      <c r="I2867" s="1">
        <v>17289.689999999999</v>
      </c>
      <c r="J2867" s="1">
        <v>3.6606999999999998</v>
      </c>
      <c r="K2867" s="1"/>
      <c r="AE2867">
        <f>(B2865*C2865/SUM(C2780:C2865)+B2866*C2866/SUM(C2780:C2866)+B2867*C2867/SUM(C2780:C2867)+B2868*C2868/SUM(C2780:C2868)+B2869*C2869/SUM(C2780:C2869))/5</f>
        <v>5.9511518766583338</v>
      </c>
    </row>
    <row r="2868" spans="1:31" x14ac:dyDescent="0.3">
      <c r="A2868" s="1">
        <v>1975</v>
      </c>
      <c r="B2868" s="1">
        <v>88</v>
      </c>
      <c r="C2868" s="1">
        <v>0.241261</v>
      </c>
      <c r="D2868" s="1">
        <v>0.5</v>
      </c>
      <c r="E2868" s="1">
        <v>0.21529000000000001</v>
      </c>
      <c r="F2868" s="1">
        <v>3769.98</v>
      </c>
      <c r="G2868" s="1">
        <v>811.64</v>
      </c>
      <c r="H2868" s="1">
        <v>3364.16</v>
      </c>
      <c r="I2868" s="1">
        <v>13043.17</v>
      </c>
      <c r="J2868" s="1">
        <v>3.4597000000000002</v>
      </c>
      <c r="K2868" s="1"/>
      <c r="AE2868">
        <f>(B2866*C2866/SUM(C2780:C2866)+B2867*C2867/SUM(C2780:C2867)+B2868*C2868/SUM(C2780:C2868)+B2869*C2869/SUM(C2780:C2869)+B2870*C2870/SUM(C2780:C2870))/5</f>
        <v>6.0273298314444448</v>
      </c>
    </row>
    <row r="2869" spans="1:31" x14ac:dyDescent="0.3">
      <c r="A2869" s="1">
        <v>1975</v>
      </c>
      <c r="B2869" s="1">
        <v>89</v>
      </c>
      <c r="C2869" s="1">
        <v>0.25900800000000002</v>
      </c>
      <c r="D2869" s="1">
        <v>0.5</v>
      </c>
      <c r="E2869" s="1">
        <v>0.22931199999999999</v>
      </c>
      <c r="F2869" s="1">
        <v>2958.34</v>
      </c>
      <c r="G2869" s="1">
        <v>678.38</v>
      </c>
      <c r="H2869" s="1">
        <v>2619.15</v>
      </c>
      <c r="I2869" s="1">
        <v>9679</v>
      </c>
      <c r="J2869" s="1">
        <v>3.2717999999999998</v>
      </c>
      <c r="K2869" s="1"/>
      <c r="AE2869">
        <f>(B2867*C2867/SUM(C2780:C2867)+B2868*C2868/SUM(C2780:C2868)+B2869*C2869/SUM(C2780:C2869)+B2870*C2870/SUM(C2780:C2870)+B2871*C2871/SUM(C2780:C2871))/5</f>
        <v>6.094191909035489</v>
      </c>
    </row>
    <row r="2870" spans="1:31" x14ac:dyDescent="0.3">
      <c r="A2870" s="1">
        <v>1975</v>
      </c>
      <c r="B2870" s="1">
        <v>90</v>
      </c>
      <c r="C2870" s="1">
        <v>0.27760099999999999</v>
      </c>
      <c r="D2870" s="1">
        <v>0.5</v>
      </c>
      <c r="E2870" s="1">
        <v>0.24376600000000001</v>
      </c>
      <c r="F2870" s="1">
        <v>2279.96</v>
      </c>
      <c r="G2870" s="1">
        <v>555.78</v>
      </c>
      <c r="H2870" s="1">
        <v>2002.07</v>
      </c>
      <c r="I2870" s="1">
        <v>7059.85</v>
      </c>
      <c r="J2870" s="1">
        <v>3.0964999999999998</v>
      </c>
      <c r="K2870" s="1"/>
      <c r="AE2870">
        <f>(B2868*C2868/SUM(C2780:C2868)+B2869*C2869/SUM(C2780:C2869)+B2870*C2870/SUM(C2780:C2870)+B2871*C2871/SUM(C2780:C2871)+B2872*C2872/SUM(C2780:C2872))/5</f>
        <v>6.1512105765166609</v>
      </c>
    </row>
    <row r="2871" spans="1:31" x14ac:dyDescent="0.3">
      <c r="A2871" s="1">
        <v>1975</v>
      </c>
      <c r="B2871" s="1">
        <v>91</v>
      </c>
      <c r="C2871" s="1">
        <v>0.29693000000000003</v>
      </c>
      <c r="D2871" s="1">
        <v>0.5</v>
      </c>
      <c r="E2871" s="1">
        <v>0.25854500000000002</v>
      </c>
      <c r="F2871" s="1">
        <v>1724.18</v>
      </c>
      <c r="G2871" s="1">
        <v>445.78</v>
      </c>
      <c r="H2871" s="1">
        <v>1501.29</v>
      </c>
      <c r="I2871" s="1">
        <v>5057.78</v>
      </c>
      <c r="J2871" s="1">
        <v>2.9333999999999998</v>
      </c>
      <c r="K2871" s="1"/>
      <c r="AE2871">
        <f>(B2869*C2869/SUM(C2780:C2869)+B2870*C2870/SUM(C2780:C2870)+B2871*C2871/SUM(C2780:C2871)+B2872*C2872/SUM(C2780:C2872)+B2873*C2873/SUM(C2780:C2873))/5</f>
        <v>6.1987399606702986</v>
      </c>
    </row>
    <row r="2872" spans="1:31" x14ac:dyDescent="0.3">
      <c r="A2872" s="1">
        <v>1975</v>
      </c>
      <c r="B2872" s="1">
        <v>92</v>
      </c>
      <c r="C2872" s="1">
        <v>0.316853</v>
      </c>
      <c r="D2872" s="1">
        <v>0.5</v>
      </c>
      <c r="E2872" s="1">
        <v>0.27351999999999999</v>
      </c>
      <c r="F2872" s="1">
        <v>1278.4000000000001</v>
      </c>
      <c r="G2872" s="1">
        <v>349.67</v>
      </c>
      <c r="H2872" s="1">
        <v>1103.57</v>
      </c>
      <c r="I2872" s="1">
        <v>3556.49</v>
      </c>
      <c r="J2872" s="1">
        <v>2.782</v>
      </c>
      <c r="K2872" s="1"/>
      <c r="AE2872">
        <f>(B2870*C2870/SUM(C2780:C2870)+B2871*C2871/SUM(C2780:C2871)+B2872*C2872/SUM(C2780:C2872)+B2873*C2873/SUM(C2780:C2873)+B2874*C2874/SUM(C2780:C2874))/5</f>
        <v>6.2376010644074844</v>
      </c>
    </row>
    <row r="2873" spans="1:31" x14ac:dyDescent="0.3">
      <c r="A2873" s="1">
        <v>1975</v>
      </c>
      <c r="B2873" s="1">
        <v>93</v>
      </c>
      <c r="C2873" s="1">
        <v>0.33765200000000001</v>
      </c>
      <c r="D2873" s="1">
        <v>0.5</v>
      </c>
      <c r="E2873" s="1">
        <v>0.28888200000000003</v>
      </c>
      <c r="F2873" s="1">
        <v>928.73</v>
      </c>
      <c r="G2873" s="1">
        <v>268.29000000000002</v>
      </c>
      <c r="H2873" s="1">
        <v>794.59</v>
      </c>
      <c r="I2873" s="1">
        <v>2452.92</v>
      </c>
      <c r="J2873" s="1">
        <v>2.6410999999999998</v>
      </c>
      <c r="K2873" s="1"/>
      <c r="AE2873">
        <f>(B2871*C2871/SUM(C2780:C2871)+B2872*C2872/SUM(C2780:C2872)+B2873*C2873/SUM(C2780:C2873)+B2874*C2874/SUM(C2780:C2874)+B2875*C2875/SUM(C2780:C2875))/5</f>
        <v>6.2674810351476875</v>
      </c>
    </row>
    <row r="2874" spans="1:31" x14ac:dyDescent="0.3">
      <c r="A2874" s="1">
        <v>1975</v>
      </c>
      <c r="B2874" s="1">
        <v>94</v>
      </c>
      <c r="C2874" s="1">
        <v>0.35946699999999998</v>
      </c>
      <c r="D2874" s="1">
        <v>0.5</v>
      </c>
      <c r="E2874" s="1">
        <v>0.30470199999999997</v>
      </c>
      <c r="F2874" s="1">
        <v>660.44</v>
      </c>
      <c r="G2874" s="1">
        <v>201.24</v>
      </c>
      <c r="H2874" s="1">
        <v>559.82000000000005</v>
      </c>
      <c r="I2874" s="1">
        <v>1658.33</v>
      </c>
      <c r="J2874" s="1">
        <v>2.5108999999999999</v>
      </c>
      <c r="K2874" s="1"/>
      <c r="AE2874">
        <f>(B2872*C2872/SUM(C2780:C2872)+B2873*C2873/SUM(C2780:C2873)+B2874*C2874/SUM(C2780:C2874)+B2875*C2875/SUM(C2780:C2875)+B2876*C2876/SUM(C2780:C2876))/5</f>
        <v>6.2870127465616692</v>
      </c>
    </row>
    <row r="2875" spans="1:31" x14ac:dyDescent="0.3">
      <c r="A2875" s="1">
        <v>1975</v>
      </c>
      <c r="B2875" s="1">
        <v>95</v>
      </c>
      <c r="C2875" s="1">
        <v>0.38183099999999998</v>
      </c>
      <c r="D2875" s="1">
        <v>0.5</v>
      </c>
      <c r="E2875" s="1">
        <v>0.32061899999999999</v>
      </c>
      <c r="F2875" s="1">
        <v>459.2</v>
      </c>
      <c r="G2875" s="1">
        <v>147.22999999999999</v>
      </c>
      <c r="H2875" s="1">
        <v>385.59</v>
      </c>
      <c r="I2875" s="1">
        <v>1098.51</v>
      </c>
      <c r="J2875" s="1">
        <v>2.3921999999999999</v>
      </c>
      <c r="K2875" s="1"/>
      <c r="AE2875">
        <f>(B2873*C2873/SUM(C2780:C2873)+B2874*C2874/SUM(C2780:C2874)+B2875*C2875/SUM(C2780:C2875)+B2876*C2876/SUM(C2780:C2876)+B2877*C2877/SUM(C2780:C2877))/5</f>
        <v>6.2938710328855167</v>
      </c>
    </row>
    <row r="2876" spans="1:31" x14ac:dyDescent="0.3">
      <c r="A2876" s="1">
        <v>1975</v>
      </c>
      <c r="B2876" s="1">
        <v>96</v>
      </c>
      <c r="C2876" s="1">
        <v>0.40415499999999999</v>
      </c>
      <c r="D2876" s="1">
        <v>0.5</v>
      </c>
      <c r="E2876" s="1">
        <v>0.33621400000000001</v>
      </c>
      <c r="F2876" s="1">
        <v>311.97000000000003</v>
      </c>
      <c r="G2876" s="1">
        <v>104.89</v>
      </c>
      <c r="H2876" s="1">
        <v>259.52999999999997</v>
      </c>
      <c r="I2876" s="1">
        <v>712.92</v>
      </c>
      <c r="J2876" s="1">
        <v>2.2852000000000001</v>
      </c>
      <c r="K2876" s="1"/>
      <c r="AE2876">
        <f>(B2874*C2874/SUM(C2780:C2874)+B2875*C2875/SUM(C2780:C2875)+B2876*C2876/SUM(C2780:C2876)+B2877*C2877/SUM(C2780:C2877)+B2878*C2878/SUM(C2780:C2878))/5</f>
        <v>6.2844576540636519</v>
      </c>
    </row>
    <row r="2877" spans="1:31" x14ac:dyDescent="0.3">
      <c r="A2877" s="1">
        <v>1975</v>
      </c>
      <c r="B2877" s="1">
        <v>97</v>
      </c>
      <c r="C2877" s="1">
        <v>0.425732</v>
      </c>
      <c r="D2877" s="1">
        <v>0.5</v>
      </c>
      <c r="E2877" s="1">
        <v>0.35101300000000002</v>
      </c>
      <c r="F2877" s="1">
        <v>207.08</v>
      </c>
      <c r="G2877" s="1">
        <v>72.69</v>
      </c>
      <c r="H2877" s="1">
        <v>170.74</v>
      </c>
      <c r="I2877" s="1">
        <v>453.39</v>
      </c>
      <c r="J2877" s="1">
        <v>2.1894</v>
      </c>
      <c r="K2877" s="1"/>
      <c r="AE2877">
        <f>(B2875*C2875/SUM(C2780:C2875)+B2876*C2876/SUM(C2780:C2876)+B2877*C2877/SUM(C2780:C2877)+B2878*C2878/SUM(C2780:C2878)+B2879*C2879/SUM(C2780:C2879))/5</f>
        <v>6.2566765839673533</v>
      </c>
    </row>
    <row r="2878" spans="1:31" x14ac:dyDescent="0.3">
      <c r="A2878" s="1">
        <v>1975</v>
      </c>
      <c r="B2878" s="1">
        <v>98</v>
      </c>
      <c r="C2878" s="1">
        <v>0.446187</v>
      </c>
      <c r="D2878" s="1">
        <v>0.5</v>
      </c>
      <c r="E2878" s="1">
        <v>0.36480200000000002</v>
      </c>
      <c r="F2878" s="1">
        <v>134.38999999999999</v>
      </c>
      <c r="G2878" s="1">
        <v>49.03</v>
      </c>
      <c r="H2878" s="1">
        <v>109.88</v>
      </c>
      <c r="I2878" s="1">
        <v>282.64999999999998</v>
      </c>
      <c r="J2878" s="1">
        <v>2.1032000000000002</v>
      </c>
      <c r="K2878" s="1"/>
      <c r="AE2878">
        <f>(B2876*C2876/SUM(C2780:C2876)+B2877*C2877/SUM(C2780:C2877)+B2878*C2878/SUM(C2780:C2878)+B2879*C2879/SUM(C2780:C2879)+B2880*C2880/SUM(C2780:C2880))/5</f>
        <v>6.2115809971666085</v>
      </c>
    </row>
    <row r="2879" spans="1:31" x14ac:dyDescent="0.3">
      <c r="A2879" s="1">
        <v>1975</v>
      </c>
      <c r="B2879" s="1">
        <v>99</v>
      </c>
      <c r="C2879" s="1">
        <v>0.46591300000000002</v>
      </c>
      <c r="D2879" s="1">
        <v>0.5</v>
      </c>
      <c r="E2879" s="1">
        <v>0.37788300000000002</v>
      </c>
      <c r="F2879" s="1">
        <v>85.37</v>
      </c>
      <c r="G2879" s="1">
        <v>32.26</v>
      </c>
      <c r="H2879" s="1">
        <v>69.239999999999995</v>
      </c>
      <c r="I2879" s="1">
        <v>172.77</v>
      </c>
      <c r="J2879" s="1">
        <v>2.0238999999999998</v>
      </c>
      <c r="K2879" s="1"/>
      <c r="AE2879">
        <f>(B2877*C2877/SUM(C2780:C2877)+B2878*C2878/SUM(C2780:C2878)+B2879*C2879/SUM(C2780:C2879)+B2880*C2880/SUM(C2780:C2880)+B2881*C2881/SUM(C2780:C2881))/5</f>
        <v>6.1531265277397846</v>
      </c>
    </row>
    <row r="2880" spans="1:31" x14ac:dyDescent="0.3">
      <c r="A2880" s="1">
        <v>1975</v>
      </c>
      <c r="B2880" s="1">
        <v>100</v>
      </c>
      <c r="C2880" s="1">
        <v>0.48534300000000002</v>
      </c>
      <c r="D2880" s="1">
        <v>0.5</v>
      </c>
      <c r="E2880" s="1">
        <v>0.390565</v>
      </c>
      <c r="F2880" s="1">
        <v>53.11</v>
      </c>
      <c r="G2880" s="1">
        <v>20.74</v>
      </c>
      <c r="H2880" s="1">
        <v>42.74</v>
      </c>
      <c r="I2880" s="1">
        <v>103.53</v>
      </c>
      <c r="J2880" s="1">
        <v>1.9495</v>
      </c>
      <c r="K2880" s="1"/>
      <c r="AE2880">
        <f>(B2878*C2878/SUM(C2780:C2878)+B2879*C2879/SUM(C2780:C2879)+B2880*C2880/SUM(C2780:C2880)+B2881*C2881/SUM(C2780:C2881)+B2882*C2882/SUM(C2780:C2882))/5</f>
        <v>6.0878940491142561</v>
      </c>
    </row>
    <row r="2881" spans="1:31" x14ac:dyDescent="0.3">
      <c r="A2881" s="1">
        <v>1975</v>
      </c>
      <c r="B2881" s="1">
        <v>101</v>
      </c>
      <c r="C2881" s="1">
        <v>0.50500699999999998</v>
      </c>
      <c r="D2881" s="1">
        <v>0.5</v>
      </c>
      <c r="E2881" s="1">
        <v>0.403198</v>
      </c>
      <c r="F2881" s="1">
        <v>32.369999999999997</v>
      </c>
      <c r="G2881" s="1">
        <v>13.05</v>
      </c>
      <c r="H2881" s="1">
        <v>25.84</v>
      </c>
      <c r="I2881" s="1">
        <v>60.8</v>
      </c>
      <c r="J2881" s="1">
        <v>1.8784000000000001</v>
      </c>
      <c r="K2881" s="1"/>
      <c r="AE2881">
        <f>(B2879*C2879/SUM(C2780:C2879)+B2880*C2880/SUM(C2780:C2880)+B2881*C2881/SUM(C2780:C2881)+B2882*C2882/SUM(C2780:C2882)+B2883*C2883/SUM(C2780:C2883))/5</f>
        <v>6.0234540527038378</v>
      </c>
    </row>
    <row r="2882" spans="1:31" x14ac:dyDescent="0.3">
      <c r="A2882" s="1">
        <v>1975</v>
      </c>
      <c r="B2882" s="1">
        <v>102</v>
      </c>
      <c r="C2882" s="1">
        <v>0.52553000000000005</v>
      </c>
      <c r="D2882" s="1">
        <v>0.5</v>
      </c>
      <c r="E2882" s="1">
        <v>0.41617399999999999</v>
      </c>
      <c r="F2882" s="1">
        <v>19.32</v>
      </c>
      <c r="G2882" s="1">
        <v>8.0399999999999991</v>
      </c>
      <c r="H2882" s="1">
        <v>15.3</v>
      </c>
      <c r="I2882" s="1">
        <v>34.950000000000003</v>
      </c>
      <c r="J2882" s="1">
        <v>1.8096000000000001</v>
      </c>
      <c r="K2882" s="1"/>
      <c r="AE2882">
        <f>(B2880*C2880/SUM(C2780:C2880)+B2881*C2881/SUM(C2780:C2881)+B2882*C2882/SUM(C2780:C2882)+B2883*C2883/SUM(C2780:C2883)+B2884*C2884/SUM(C2780:C2884))/5</f>
        <v>5.9642182319368944</v>
      </c>
    </row>
    <row r="2883" spans="1:31" x14ac:dyDescent="0.3">
      <c r="A2883" s="1">
        <v>1975</v>
      </c>
      <c r="B2883" s="1">
        <v>103</v>
      </c>
      <c r="C2883" s="1">
        <v>0.54753700000000005</v>
      </c>
      <c r="D2883" s="1">
        <v>0.5</v>
      </c>
      <c r="E2883" s="1">
        <v>0.42985600000000002</v>
      </c>
      <c r="F2883" s="1">
        <v>11.28</v>
      </c>
      <c r="G2883" s="1">
        <v>4.8499999999999996</v>
      </c>
      <c r="H2883" s="1">
        <v>8.85</v>
      </c>
      <c r="I2883" s="1">
        <v>19.66</v>
      </c>
      <c r="J2883" s="1">
        <v>1.7432000000000001</v>
      </c>
      <c r="K2883" s="1"/>
      <c r="AE2883">
        <f>(B2881*C2881/SUM(C2780:C2881)+B2882*C2882/SUM(C2780:C2882)+B2883*C2883/SUM(C2780:C2883)+B2884*C2884/SUM(C2780:C2884)+B2885*C2885/SUM(C2780:C2885))/5</f>
        <v>5.9110939578684789</v>
      </c>
    </row>
    <row r="2884" spans="1:31" x14ac:dyDescent="0.3">
      <c r="A2884" s="1">
        <v>1975</v>
      </c>
      <c r="B2884" s="1">
        <v>104</v>
      </c>
      <c r="C2884" s="1">
        <v>0.57067999999999997</v>
      </c>
      <c r="D2884" s="1">
        <v>0.5</v>
      </c>
      <c r="E2884" s="1">
        <v>0.44399100000000002</v>
      </c>
      <c r="F2884" s="1">
        <v>6.43</v>
      </c>
      <c r="G2884" s="1">
        <v>2.85</v>
      </c>
      <c r="H2884" s="1">
        <v>5</v>
      </c>
      <c r="I2884" s="1">
        <v>10.8</v>
      </c>
      <c r="J2884" s="1">
        <v>1.6803999999999999</v>
      </c>
      <c r="K2884" s="1"/>
      <c r="AE2884">
        <f>(B2882*C2882/SUM(C2780:C2882)+B2883*C2883/SUM(C2780:C2883)+B2884*C2884/SUM(C2780:C2884)+B2885*C2885/SUM(C2780:C2885)+B2886*C2886/SUM(C2780:C2886))/5</f>
        <v>5.8617993153679446</v>
      </c>
    </row>
    <row r="2885" spans="1:31" x14ac:dyDescent="0.3">
      <c r="A2885" s="1">
        <v>1975</v>
      </c>
      <c r="B2885" s="1">
        <v>105</v>
      </c>
      <c r="C2885" s="1">
        <v>0.594109</v>
      </c>
      <c r="D2885" s="1">
        <v>0.5</v>
      </c>
      <c r="E2885" s="1">
        <v>0.45804499999999998</v>
      </c>
      <c r="F2885" s="1">
        <v>3.57</v>
      </c>
      <c r="G2885" s="1">
        <v>1.64</v>
      </c>
      <c r="H2885" s="1">
        <v>2.76</v>
      </c>
      <c r="I2885" s="1">
        <v>5.8</v>
      </c>
      <c r="J2885" s="1">
        <v>1.6231</v>
      </c>
      <c r="K2885" s="1"/>
      <c r="AE2885">
        <f>(B2883*C2883/SUM(C2780:C2883)+B2884*C2884/SUM(C2780:C2884)+B2885*C2885/SUM(C2780:C2885)+B2886*C2886/SUM(C2780:C2886)+B2887*C2887/SUM(C2780:C2887))/5</f>
        <v>5.8111608390781537</v>
      </c>
    </row>
    <row r="2886" spans="1:31" x14ac:dyDescent="0.3">
      <c r="A2886" s="1">
        <v>1975</v>
      </c>
      <c r="B2886" s="1">
        <v>106</v>
      </c>
      <c r="C2886" s="1">
        <v>0.61682899999999996</v>
      </c>
      <c r="D2886" s="1">
        <v>0.5</v>
      </c>
      <c r="E2886" s="1">
        <v>0.47143200000000002</v>
      </c>
      <c r="F2886" s="1">
        <v>1.94</v>
      </c>
      <c r="G2886" s="1">
        <v>0.91</v>
      </c>
      <c r="H2886" s="1">
        <v>1.48</v>
      </c>
      <c r="I2886" s="1">
        <v>3.05</v>
      </c>
      <c r="J2886" s="1">
        <v>1.5722</v>
      </c>
      <c r="K2886" s="1"/>
      <c r="AE2886">
        <f>(B2884*C2884/SUM(C2780:C2884)+B2885*C2885/SUM(C2780:C2885)+B2886*C2886/SUM(C2780:C2886)+B2887*C2887/SUM(C2780:C2887)+B2888*C2888/SUM(C2780:C2888))/5</f>
        <v>5.7540925153571063</v>
      </c>
    </row>
    <row r="2887" spans="1:31" x14ac:dyDescent="0.3">
      <c r="A2887" s="1">
        <v>1975</v>
      </c>
      <c r="B2887" s="1">
        <v>107</v>
      </c>
      <c r="C2887" s="1">
        <v>0.63770000000000004</v>
      </c>
      <c r="D2887" s="1">
        <v>0.5</v>
      </c>
      <c r="E2887" s="1">
        <v>0.48352800000000001</v>
      </c>
      <c r="F2887" s="1">
        <v>1.02</v>
      </c>
      <c r="G2887" s="1">
        <v>0.5</v>
      </c>
      <c r="H2887" s="1">
        <v>0.78</v>
      </c>
      <c r="I2887" s="1">
        <v>1.57</v>
      </c>
      <c r="J2887" s="1">
        <v>1.5286</v>
      </c>
      <c r="K2887" s="1"/>
      <c r="AE2887">
        <f>(B2885*C2885/SUM(C2780:C2885)+B2886*C2886/SUM(C2780:C2886)+B2887*C2887/SUM(C2780:C2887)+B2888*C2888/SUM(C2780:C2888)+B2889*C2889/SUM(C2780:C2889))/5</f>
        <v>5.6884945999686343</v>
      </c>
    </row>
    <row r="2888" spans="1:31" x14ac:dyDescent="0.3">
      <c r="A2888" s="1">
        <v>1975</v>
      </c>
      <c r="B2888" s="1">
        <v>108</v>
      </c>
      <c r="C2888" s="1">
        <v>0.65698999999999996</v>
      </c>
      <c r="D2888" s="1">
        <v>0.5</v>
      </c>
      <c r="E2888" s="1">
        <v>0.494537</v>
      </c>
      <c r="F2888" s="1">
        <v>0.53</v>
      </c>
      <c r="G2888" s="1">
        <v>0.26</v>
      </c>
      <c r="H2888" s="1">
        <v>0.4</v>
      </c>
      <c r="I2888" s="1">
        <v>0.79</v>
      </c>
      <c r="J2888" s="1">
        <v>1.4915</v>
      </c>
      <c r="K2888" s="1"/>
      <c r="AE2888">
        <f>(B2886*C2886/SUM(C2780:C2886)+B2887*C2887/SUM(C2780:C2887)+B2888*C2888/SUM(C2780:C2888)+B2889*C2889/SUM(C2780:C2889)+B2890*C2890/SUM(C2780:C2890))/5</f>
        <v>5.6137747202438879</v>
      </c>
    </row>
    <row r="2889" spans="1:31" x14ac:dyDescent="0.3">
      <c r="A2889" s="1">
        <v>1975</v>
      </c>
      <c r="B2889" s="1">
        <v>109</v>
      </c>
      <c r="C2889" s="1">
        <v>0.67557900000000004</v>
      </c>
      <c r="D2889" s="1">
        <v>0.5</v>
      </c>
      <c r="E2889" s="1">
        <v>0.504996</v>
      </c>
      <c r="F2889" s="1">
        <v>0.27</v>
      </c>
      <c r="G2889" s="1">
        <v>0.14000000000000001</v>
      </c>
      <c r="H2889" s="1">
        <v>0.2</v>
      </c>
      <c r="I2889" s="1">
        <v>0.39</v>
      </c>
      <c r="J2889" s="1">
        <v>1.4617</v>
      </c>
      <c r="K2889" s="1"/>
      <c r="AE2889">
        <f>(B2888*C2888/SUM(C2780:C2888)+B2889*C2889/SUM(C2780:C2889)+B2890*C2890/SUM(C2780:C2890))/3</f>
        <v>5.5334999699684388</v>
      </c>
    </row>
    <row r="2890" spans="1:31" x14ac:dyDescent="0.3">
      <c r="A2890" s="1">
        <v>1975</v>
      </c>
      <c r="B2890" s="1">
        <v>110</v>
      </c>
      <c r="C2890" s="1">
        <v>0.69313800000000003</v>
      </c>
      <c r="D2890" s="1">
        <v>1.442715</v>
      </c>
      <c r="E2890" s="1">
        <v>1</v>
      </c>
      <c r="F2890" s="1">
        <v>0.13</v>
      </c>
      <c r="G2890" s="1">
        <v>0.13</v>
      </c>
      <c r="H2890" s="1">
        <v>0.19</v>
      </c>
      <c r="I2890" s="1">
        <v>0.19</v>
      </c>
      <c r="J2890" s="1">
        <v>1.4427000000000001</v>
      </c>
      <c r="K2890" s="1"/>
      <c r="AE2890">
        <f>(B2890*C2890/SUM(C2780:C2890))</f>
        <v>5.4470725403037408</v>
      </c>
    </row>
    <row r="2891" spans="1:31" x14ac:dyDescent="0.3">
      <c r="A2891" s="1">
        <v>1976</v>
      </c>
      <c r="B2891" s="1">
        <v>0</v>
      </c>
      <c r="C2891" s="1">
        <v>0.14067399999999999</v>
      </c>
      <c r="D2891" s="1">
        <v>0.35</v>
      </c>
      <c r="E2891" s="1">
        <v>0.128888</v>
      </c>
      <c r="F2891" s="1">
        <v>100000</v>
      </c>
      <c r="G2891" s="1">
        <v>12888.84</v>
      </c>
      <c r="H2891" s="1">
        <v>91622.26</v>
      </c>
      <c r="I2891" s="1">
        <v>4781867.38</v>
      </c>
      <c r="J2891" s="1">
        <v>47.8187</v>
      </c>
      <c r="K2891" s="1"/>
      <c r="AE2891">
        <f>B2891*C2891/SUM(C2891:C2891)</f>
        <v>0</v>
      </c>
    </row>
    <row r="2892" spans="1:31" x14ac:dyDescent="0.3">
      <c r="A2892" s="1">
        <v>1976</v>
      </c>
      <c r="B2892" s="1">
        <v>1</v>
      </c>
      <c r="C2892" s="1">
        <v>5.9733000000000001E-2</v>
      </c>
      <c r="D2892" s="1">
        <v>0.5</v>
      </c>
      <c r="E2892" s="1">
        <v>5.8000000000000003E-2</v>
      </c>
      <c r="F2892" s="1">
        <v>87111.16</v>
      </c>
      <c r="G2892" s="1">
        <v>5052.4799999999996</v>
      </c>
      <c r="H2892" s="1">
        <v>84584.92</v>
      </c>
      <c r="I2892" s="1">
        <v>4690245.13</v>
      </c>
      <c r="J2892" s="1">
        <v>53.842100000000002</v>
      </c>
      <c r="K2892" s="1"/>
      <c r="AE2892">
        <f>(B2891*C2891/SUM(C2891:C2891)+B2892*C2892/SUM(C2891:C2892)+B2893*C2893/SUM(C2891:C2893))/3</f>
        <v>0.18630921298846617</v>
      </c>
    </row>
    <row r="2893" spans="1:31" x14ac:dyDescent="0.3">
      <c r="A2893" s="1">
        <v>1976</v>
      </c>
      <c r="B2893" s="1">
        <v>2</v>
      </c>
      <c r="C2893" s="1">
        <v>3.0061000000000001E-2</v>
      </c>
      <c r="D2893" s="1">
        <v>0.5</v>
      </c>
      <c r="E2893" s="1">
        <v>2.9616E-2</v>
      </c>
      <c r="F2893" s="1">
        <v>82058.679999999993</v>
      </c>
      <c r="G2893" s="1">
        <v>2430.21</v>
      </c>
      <c r="H2893" s="1">
        <v>80843.58</v>
      </c>
      <c r="I2893" s="1">
        <v>4605660.2</v>
      </c>
      <c r="J2893" s="1">
        <v>56.126399999999997</v>
      </c>
      <c r="K2893" s="1"/>
      <c r="AE2893">
        <f>(B2891*C2891/SUM(C2891:C2891)+B2892*C2892/SUM(C2891:C2892)+B2893*C2893/SUM(C2891:C2893)+B2894*C2894/SUM(C2891:C2894)+B2895*C2895/SUM(C2891:C2895))/5</f>
        <v>0.19740228861383638</v>
      </c>
    </row>
    <row r="2894" spans="1:31" x14ac:dyDescent="0.3">
      <c r="A2894" s="1">
        <v>1976</v>
      </c>
      <c r="B2894" s="1">
        <v>3</v>
      </c>
      <c r="C2894" s="1">
        <v>1.8939999999999999E-2</v>
      </c>
      <c r="D2894" s="1">
        <v>0.5</v>
      </c>
      <c r="E2894" s="1">
        <v>1.8762000000000001E-2</v>
      </c>
      <c r="F2894" s="1">
        <v>79628.47</v>
      </c>
      <c r="G2894" s="1">
        <v>1494.02</v>
      </c>
      <c r="H2894" s="1">
        <v>78881.460000000006</v>
      </c>
      <c r="I2894" s="1">
        <v>4524816.63</v>
      </c>
      <c r="J2894" s="1">
        <v>56.824100000000001</v>
      </c>
      <c r="K2894" s="1"/>
      <c r="AE2894">
        <f>(B2892*C2892/SUM(C2891:C2892)+B2893*C2893/SUM(C2891:C2893)+B2894*C2894/SUM(C2891:C2894)+B2895*C2895/SUM(C2891:C2895)+B2896*C2896/SUM(C2891:C2896))/5</f>
        <v>0.23320444944996685</v>
      </c>
    </row>
    <row r="2895" spans="1:31" x14ac:dyDescent="0.3">
      <c r="A2895" s="1">
        <v>1976</v>
      </c>
      <c r="B2895" s="1">
        <v>4</v>
      </c>
      <c r="C2895" s="1">
        <v>1.3145E-2</v>
      </c>
      <c r="D2895" s="1">
        <v>0.5</v>
      </c>
      <c r="E2895" s="1">
        <v>1.3058999999999999E-2</v>
      </c>
      <c r="F2895" s="1">
        <v>78134.45</v>
      </c>
      <c r="G2895" s="1">
        <v>1020.34</v>
      </c>
      <c r="H2895" s="1">
        <v>77624.28</v>
      </c>
      <c r="I2895" s="1">
        <v>4445935.17</v>
      </c>
      <c r="J2895" s="1">
        <v>56.9011</v>
      </c>
      <c r="K2895" s="1"/>
      <c r="AE2895">
        <f>(B2893*C2893/SUM(C2891:C2893)+B2894*C2894/SUM(C2891:C2894)+B2895*C2895/SUM(C2891:C2895)+B2896*C2896/SUM(C2891:C2896)+B2897*C2897/SUM(C2891:C2897))/5</f>
        <v>0.20658418781097362</v>
      </c>
    </row>
    <row r="2896" spans="1:31" x14ac:dyDescent="0.3">
      <c r="A2896" s="1">
        <v>1976</v>
      </c>
      <c r="B2896" s="1">
        <v>5</v>
      </c>
      <c r="C2896" s="1">
        <v>9.7490000000000007E-3</v>
      </c>
      <c r="D2896" s="1">
        <v>0.5</v>
      </c>
      <c r="E2896" s="1">
        <v>9.7009999999999996E-3</v>
      </c>
      <c r="F2896" s="1">
        <v>77114.12</v>
      </c>
      <c r="G2896" s="1">
        <v>748.11</v>
      </c>
      <c r="H2896" s="1">
        <v>76740.06</v>
      </c>
      <c r="I2896" s="1">
        <v>4368310.88</v>
      </c>
      <c r="J2896" s="1">
        <v>56.647399999999998</v>
      </c>
      <c r="K2896" s="1"/>
      <c r="AE2896">
        <f>(B2894*C2894/SUM(C2891:C2894)+B2895*C2895/SUM(C2891:C2895)+B2896*C2896/SUM(C2891:C2896)+B2897*C2897/SUM(C2891:C2897)+B2898*C2898/SUM(C2891:C2898))/5</f>
        <v>0.18586251214986857</v>
      </c>
    </row>
    <row r="2897" spans="1:31" x14ac:dyDescent="0.3">
      <c r="A2897" s="1">
        <v>1976</v>
      </c>
      <c r="B2897" s="1">
        <v>6</v>
      </c>
      <c r="C2897" s="1">
        <v>7.698E-3</v>
      </c>
      <c r="D2897" s="1">
        <v>0.5</v>
      </c>
      <c r="E2897" s="1">
        <v>7.6689999999999996E-3</v>
      </c>
      <c r="F2897" s="1">
        <v>76366.009999999995</v>
      </c>
      <c r="G2897" s="1">
        <v>585.65</v>
      </c>
      <c r="H2897" s="1">
        <v>76073.179999999993</v>
      </c>
      <c r="I2897" s="1">
        <v>4291570.82</v>
      </c>
      <c r="J2897" s="1">
        <v>56.197400000000002</v>
      </c>
      <c r="K2897" s="1"/>
      <c r="AE2897">
        <f>(B2895*C2895/SUM(C2891:C2895)+B2896*C2896/SUM(C2891:C2896)+B2897*C2897/SUM(C2891:C2897)+B2898*C2898/SUM(C2891:C2898)+B2899*C2899/SUM(C2891:C2899))/5</f>
        <v>0.17055523085611884</v>
      </c>
    </row>
    <row r="2898" spans="1:31" x14ac:dyDescent="0.3">
      <c r="A2898" s="1">
        <v>1976</v>
      </c>
      <c r="B2898" s="1">
        <v>7</v>
      </c>
      <c r="C2898" s="1">
        <v>6.4349999999999997E-3</v>
      </c>
      <c r="D2898" s="1">
        <v>0.5</v>
      </c>
      <c r="E2898" s="1">
        <v>6.4140000000000004E-3</v>
      </c>
      <c r="F2898" s="1">
        <v>75780.36</v>
      </c>
      <c r="G2898" s="1">
        <v>486.08</v>
      </c>
      <c r="H2898" s="1">
        <v>75537.320000000007</v>
      </c>
      <c r="I2898" s="1">
        <v>4215497.6399999997</v>
      </c>
      <c r="J2898" s="1">
        <v>55.627800000000001</v>
      </c>
      <c r="K2898" s="1"/>
      <c r="AE2898">
        <f>(B2896*C2896/SUM(C2891:C2896)+B2897*C2897/SUM(C2891:C2897)+B2898*C2898/SUM(C2891:C2898)+B2899*C2899/SUM(C2891:C2899)+B2900*C2900/SUM(C2891:C2900))/5</f>
        <v>0.15952767697484144</v>
      </c>
    </row>
    <row r="2899" spans="1:31" x14ac:dyDescent="0.3">
      <c r="A2899" s="1">
        <v>1976</v>
      </c>
      <c r="B2899" s="1">
        <v>8</v>
      </c>
      <c r="C2899" s="1">
        <v>5.5209999999999999E-3</v>
      </c>
      <c r="D2899" s="1">
        <v>0.5</v>
      </c>
      <c r="E2899" s="1">
        <v>5.5059999999999996E-3</v>
      </c>
      <c r="F2899" s="1">
        <v>75294.28</v>
      </c>
      <c r="G2899" s="1">
        <v>414.56</v>
      </c>
      <c r="H2899" s="1">
        <v>75087</v>
      </c>
      <c r="I2899" s="1">
        <v>4139960.3199999998</v>
      </c>
      <c r="J2899" s="1">
        <v>54.983699999999999</v>
      </c>
      <c r="K2899" s="1"/>
      <c r="AE2899">
        <f>(B2897*C2897/SUM(C2891:C2897)+B2898*C2898/SUM(C2891:C2898)+B2899*C2899/SUM(C2891:C2899)+B2900*C2900/SUM(C2891:C2900)+B2901*C2901/SUM(C2891:C2901))/5</f>
        <v>0.15197866488303396</v>
      </c>
    </row>
    <row r="2900" spans="1:31" x14ac:dyDescent="0.3">
      <c r="A2900" s="1">
        <v>1976</v>
      </c>
      <c r="B2900" s="1">
        <v>9</v>
      </c>
      <c r="C2900" s="1">
        <v>4.7850000000000002E-3</v>
      </c>
      <c r="D2900" s="1">
        <v>0.5</v>
      </c>
      <c r="E2900" s="1">
        <v>4.7739999999999996E-3</v>
      </c>
      <c r="F2900" s="1">
        <v>74879.72</v>
      </c>
      <c r="G2900" s="1">
        <v>357.46</v>
      </c>
      <c r="H2900" s="1">
        <v>74700.990000000005</v>
      </c>
      <c r="I2900" s="1">
        <v>4064873.32</v>
      </c>
      <c r="J2900" s="1">
        <v>54.285400000000003</v>
      </c>
      <c r="K2900" s="1"/>
      <c r="AE2900">
        <f>(B2898*C2898/SUM(C2891:C2898)+B2899*C2899/SUM(C2891:C2899)+B2900*C2900/SUM(C2891:C2900)+B2901*C2901/SUM(C2891:C2901)+B2902*C2902/SUM(C2891:C2902))/5</f>
        <v>0.14734193569472831</v>
      </c>
    </row>
    <row r="2901" spans="1:31" x14ac:dyDescent="0.3">
      <c r="A2901" s="1">
        <v>1976</v>
      </c>
      <c r="B2901" s="1">
        <v>10</v>
      </c>
      <c r="C2901" s="1">
        <v>4.2519999999999997E-3</v>
      </c>
      <c r="D2901" s="1">
        <v>0.5</v>
      </c>
      <c r="E2901" s="1">
        <v>4.2430000000000002E-3</v>
      </c>
      <c r="F2901" s="1">
        <v>74522.259999999995</v>
      </c>
      <c r="G2901" s="1">
        <v>316.17</v>
      </c>
      <c r="H2901" s="1">
        <v>74364.17</v>
      </c>
      <c r="I2901" s="1">
        <v>3990172.33</v>
      </c>
      <c r="J2901" s="1">
        <v>53.543399999999998</v>
      </c>
      <c r="K2901" s="1"/>
      <c r="AE2901">
        <f>(B2899*C2899/SUM(C2891:C2899)+B2900*C2900/SUM(C2891:C2900)+B2901*C2901/SUM(C2891:C2901)+B2902*C2902/SUM(C2891:C2902)+B2903*C2903/SUM(C2891:C2903))/5</f>
        <v>0.14570720419625621</v>
      </c>
    </row>
    <row r="2902" spans="1:31" x14ac:dyDescent="0.3">
      <c r="A2902" s="1">
        <v>1976</v>
      </c>
      <c r="B2902" s="1">
        <v>11</v>
      </c>
      <c r="C2902" s="1">
        <v>3.9300000000000003E-3</v>
      </c>
      <c r="D2902" s="1">
        <v>0.5</v>
      </c>
      <c r="E2902" s="1">
        <v>3.9220000000000001E-3</v>
      </c>
      <c r="F2902" s="1">
        <v>74206.080000000002</v>
      </c>
      <c r="G2902" s="1">
        <v>291.06</v>
      </c>
      <c r="H2902" s="1">
        <v>74060.55</v>
      </c>
      <c r="I2902" s="1">
        <v>3915808.16</v>
      </c>
      <c r="J2902" s="1">
        <v>52.769399999999997</v>
      </c>
      <c r="K2902" s="1"/>
      <c r="AE2902">
        <f>(B2900*C2900/SUM(C2891:C2900)+B2901*C2901/SUM(C2891:C2901)+B2902*C2902/SUM(C2891:C2902)+B2903*C2903/SUM(C2891:C2903)+B2904*C2904/SUM(C2891:C2904))/5</f>
        <v>0.14776711531826453</v>
      </c>
    </row>
    <row r="2903" spans="1:31" x14ac:dyDescent="0.3">
      <c r="A2903" s="1">
        <v>1976</v>
      </c>
      <c r="B2903" s="1">
        <v>12</v>
      </c>
      <c r="C2903" s="1">
        <v>3.836E-3</v>
      </c>
      <c r="D2903" s="1">
        <v>0.5</v>
      </c>
      <c r="E2903" s="1">
        <v>3.8279999999999998E-3</v>
      </c>
      <c r="F2903" s="1">
        <v>73915.02</v>
      </c>
      <c r="G2903" s="1">
        <v>282.97000000000003</v>
      </c>
      <c r="H2903" s="1">
        <v>73773.539999999994</v>
      </c>
      <c r="I2903" s="1">
        <v>3841747.61</v>
      </c>
      <c r="J2903" s="1">
        <v>51.975200000000001</v>
      </c>
      <c r="K2903" s="1"/>
      <c r="AE2903">
        <f>(B2901*C2901/SUM(C2891:C2901)+B2902*C2902/SUM(C2891:C2902)+B2903*C2903/SUM(C2891:C2903)+B2904*C2904/SUM(C2891:C2904)+B2905*C2905/SUM(C2891:C2905))/5</f>
        <v>0.15384195718207885</v>
      </c>
    </row>
    <row r="2904" spans="1:31" x14ac:dyDescent="0.3">
      <c r="A2904" s="1">
        <v>1976</v>
      </c>
      <c r="B2904" s="1">
        <v>13</v>
      </c>
      <c r="C2904" s="1">
        <v>3.8860000000000001E-3</v>
      </c>
      <c r="D2904" s="1">
        <v>0.5</v>
      </c>
      <c r="E2904" s="1">
        <v>3.8779999999999999E-3</v>
      </c>
      <c r="F2904" s="1">
        <v>73632.05</v>
      </c>
      <c r="G2904" s="1">
        <v>285.55</v>
      </c>
      <c r="H2904" s="1">
        <v>73489.279999999999</v>
      </c>
      <c r="I2904" s="1">
        <v>3767974.07</v>
      </c>
      <c r="J2904" s="1">
        <v>51.173000000000002</v>
      </c>
      <c r="K2904" s="1"/>
      <c r="AE2904">
        <f>(B2902*C2902/SUM(C2891:C2902)+B2903*C2903/SUM(C2891:C2903)+B2904*C2904/SUM(C2891:C2904)+B2905*C2905/SUM(C2891:C2905)+B2906*C2906/SUM(C2891:C2906))/5</f>
        <v>0.16369138197519273</v>
      </c>
    </row>
    <row r="2905" spans="1:31" x14ac:dyDescent="0.3">
      <c r="A2905" s="1">
        <v>1976</v>
      </c>
      <c r="B2905" s="1">
        <v>14</v>
      </c>
      <c r="C2905" s="1">
        <v>3.9690000000000003E-3</v>
      </c>
      <c r="D2905" s="1">
        <v>0.5</v>
      </c>
      <c r="E2905" s="1">
        <v>3.9610000000000001E-3</v>
      </c>
      <c r="F2905" s="1">
        <v>73346.5</v>
      </c>
      <c r="G2905" s="1">
        <v>290.51</v>
      </c>
      <c r="H2905" s="1">
        <v>73201.25</v>
      </c>
      <c r="I2905" s="1">
        <v>3694484.8</v>
      </c>
      <c r="J2905" s="1">
        <v>50.3703</v>
      </c>
      <c r="K2905" s="1"/>
      <c r="AE2905">
        <f>(B2903*C2903/SUM(C2891:C2903)+B2904*C2904/SUM(C2891:C2904)+B2905*C2905/SUM(C2891:C2905)+B2906*C2906/SUM(C2891:C2906)+B2907*C2907/SUM(C2891:C2907))/5</f>
        <v>0.17658824088372041</v>
      </c>
    </row>
    <row r="2906" spans="1:31" x14ac:dyDescent="0.3">
      <c r="A2906" s="1">
        <v>1976</v>
      </c>
      <c r="B2906" s="1">
        <v>15</v>
      </c>
      <c r="C2906" s="1">
        <v>4.0730000000000002E-3</v>
      </c>
      <c r="D2906" s="1">
        <v>0.5</v>
      </c>
      <c r="E2906" s="1">
        <v>4.065E-3</v>
      </c>
      <c r="F2906" s="1">
        <v>73056</v>
      </c>
      <c r="G2906" s="1">
        <v>296.98</v>
      </c>
      <c r="H2906" s="1">
        <v>72907.5</v>
      </c>
      <c r="I2906" s="1">
        <v>3621283.55</v>
      </c>
      <c r="J2906" s="1">
        <v>49.568600000000004</v>
      </c>
      <c r="K2906" s="1"/>
      <c r="AE2906">
        <f>(B2904*C2904/SUM(C2891:C2904)+B2905*C2905/SUM(C2891:C2905)+B2906*C2906/SUM(C2891:C2906)+B2907*C2907/SUM(C2891:C2907)+B2908*C2908/SUM(C2891:C2908))/5</f>
        <v>0.19117468196932497</v>
      </c>
    </row>
    <row r="2907" spans="1:31" x14ac:dyDescent="0.3">
      <c r="A2907" s="1">
        <v>1976</v>
      </c>
      <c r="B2907" s="1">
        <v>16</v>
      </c>
      <c r="C2907" s="1">
        <v>4.1879999999999999E-3</v>
      </c>
      <c r="D2907" s="1">
        <v>0.5</v>
      </c>
      <c r="E2907" s="1">
        <v>4.1790000000000004E-3</v>
      </c>
      <c r="F2907" s="1">
        <v>72759.009999999995</v>
      </c>
      <c r="G2907" s="1">
        <v>304.08</v>
      </c>
      <c r="H2907" s="1">
        <v>72606.97</v>
      </c>
      <c r="I2907" s="1">
        <v>3548376.04</v>
      </c>
      <c r="J2907" s="1">
        <v>48.768900000000002</v>
      </c>
      <c r="K2907" s="1"/>
      <c r="AE2907">
        <f>(B2905*C2905/SUM(C2891:C2905)+B2906*C2906/SUM(C2891:C2906)+B2907*C2907/SUM(C2891:C2907)+B2908*C2908/SUM(C2891:C2908)+B2909*C2909/SUM(C2891:C2909))/5</f>
        <v>0.20659945025001641</v>
      </c>
    </row>
    <row r="2908" spans="1:31" x14ac:dyDescent="0.3">
      <c r="A2908" s="1">
        <v>1976</v>
      </c>
      <c r="B2908" s="1">
        <v>17</v>
      </c>
      <c r="C2908" s="1">
        <v>4.2989999999999999E-3</v>
      </c>
      <c r="D2908" s="1">
        <v>0.5</v>
      </c>
      <c r="E2908" s="1">
        <v>4.2900000000000004E-3</v>
      </c>
      <c r="F2908" s="1">
        <v>72454.929999999993</v>
      </c>
      <c r="G2908" s="1">
        <v>310.81</v>
      </c>
      <c r="H2908" s="1">
        <v>72299.53</v>
      </c>
      <c r="I2908" s="1">
        <v>3475769.07</v>
      </c>
      <c r="J2908" s="1">
        <v>47.971499999999999</v>
      </c>
      <c r="K2908" s="1"/>
      <c r="AE2908">
        <f>(B2906*C2906/SUM(C2891:C2906)+B2907*C2907/SUM(C2891:C2907)+B2908*C2908/SUM(C2891:C2908)+B2909*C2909/SUM(C2891:C2909)+B2910*C2910/SUM(C2891:C2910))/5</f>
        <v>0.22299657187861904</v>
      </c>
    </row>
    <row r="2909" spans="1:31" x14ac:dyDescent="0.3">
      <c r="A2909" s="1">
        <v>1976</v>
      </c>
      <c r="B2909" s="1">
        <v>18</v>
      </c>
      <c r="C2909" s="1">
        <v>4.424E-3</v>
      </c>
      <c r="D2909" s="1">
        <v>0.5</v>
      </c>
      <c r="E2909" s="1">
        <v>4.4140000000000004E-3</v>
      </c>
      <c r="F2909" s="1">
        <v>72144.13</v>
      </c>
      <c r="G2909" s="1">
        <v>318.45999999999998</v>
      </c>
      <c r="H2909" s="1">
        <v>71984.899999999994</v>
      </c>
      <c r="I2909" s="1">
        <v>3403469.55</v>
      </c>
      <c r="J2909" s="1">
        <v>47.176000000000002</v>
      </c>
      <c r="K2909" s="1"/>
      <c r="AE2909">
        <f>(B2907*C2907/SUM(C2891:C2907)+B2908*C2908/SUM(C2891:C2908)+B2909*C2909/SUM(C2891:C2909)+B2910*C2910/SUM(C2891:C2910)+B2911*C2911/SUM(C2891:C2911))/5</f>
        <v>0.24108075107223975</v>
      </c>
    </row>
    <row r="2910" spans="1:31" x14ac:dyDescent="0.3">
      <c r="A2910" s="1">
        <v>1976</v>
      </c>
      <c r="B2910" s="1">
        <v>19</v>
      </c>
      <c r="C2910" s="1">
        <v>4.5830000000000003E-3</v>
      </c>
      <c r="D2910" s="1">
        <v>0.5</v>
      </c>
      <c r="E2910" s="1">
        <v>4.5729999999999998E-3</v>
      </c>
      <c r="F2910" s="1">
        <v>71825.67</v>
      </c>
      <c r="G2910" s="1">
        <v>328.42</v>
      </c>
      <c r="H2910" s="1">
        <v>71661.460000000006</v>
      </c>
      <c r="I2910" s="1">
        <v>3331484.65</v>
      </c>
      <c r="J2910" s="1">
        <v>46.382899999999999</v>
      </c>
      <c r="K2910" s="1"/>
      <c r="AE2910">
        <f>(B2908*C2908/SUM(C2891:C2908)+B2909*C2909/SUM(C2891:C2909)+B2910*C2910/SUM(C2891:C2910)+B2911*C2911/SUM(C2891:C2911)+B2912*C2912/SUM(C2891:C2912))/5</f>
        <v>0.260447774364512</v>
      </c>
    </row>
    <row r="2911" spans="1:31" x14ac:dyDescent="0.3">
      <c r="A2911" s="1">
        <v>1976</v>
      </c>
      <c r="B2911" s="1">
        <v>20</v>
      </c>
      <c r="C2911" s="1">
        <v>4.8180000000000002E-3</v>
      </c>
      <c r="D2911" s="1">
        <v>0.5</v>
      </c>
      <c r="E2911" s="1">
        <v>4.8060000000000004E-3</v>
      </c>
      <c r="F2911" s="1">
        <v>71497.25</v>
      </c>
      <c r="G2911" s="1">
        <v>343.61</v>
      </c>
      <c r="H2911" s="1">
        <v>71325.440000000002</v>
      </c>
      <c r="I2911" s="1">
        <v>3259823.19</v>
      </c>
      <c r="J2911" s="1">
        <v>45.593699999999998</v>
      </c>
      <c r="K2911" s="1"/>
      <c r="AE2911">
        <f>(B2909*C2909/SUM(C2891:C2909)+B2910*C2910/SUM(C2891:C2910)+B2911*C2911/SUM(C2891:C2911)+B2912*C2912/SUM(C2891:C2912)+B2913*C2913/SUM(C2891:C2913))/5</f>
        <v>0.2807944832306638</v>
      </c>
    </row>
    <row r="2912" spans="1:31" x14ac:dyDescent="0.3">
      <c r="A2912" s="1">
        <v>1976</v>
      </c>
      <c r="B2912" s="1">
        <v>21</v>
      </c>
      <c r="C2912" s="1">
        <v>5.0229999999999997E-3</v>
      </c>
      <c r="D2912" s="1">
        <v>0.5</v>
      </c>
      <c r="E2912" s="1">
        <v>5.0099999999999997E-3</v>
      </c>
      <c r="F2912" s="1">
        <v>71153.63</v>
      </c>
      <c r="G2912" s="1">
        <v>356.48</v>
      </c>
      <c r="H2912" s="1">
        <v>70975.39</v>
      </c>
      <c r="I2912" s="1">
        <v>3188497.75</v>
      </c>
      <c r="J2912" s="1">
        <v>44.811500000000002</v>
      </c>
      <c r="K2912" s="1"/>
      <c r="AE2912">
        <f>(B2910*C2910/SUM(C2891:C2910)+B2911*C2911/SUM(C2891:C2911)+B2912*C2912/SUM(C2891:C2912)+B2913*C2913/SUM(C2891:C2913)+B2914*C2914/SUM(C2891:C2914))/5</f>
        <v>0.30187648136636003</v>
      </c>
    </row>
    <row r="2913" spans="1:31" x14ac:dyDescent="0.3">
      <c r="A2913" s="1">
        <v>1976</v>
      </c>
      <c r="B2913" s="1">
        <v>22</v>
      </c>
      <c r="C2913" s="1">
        <v>5.1980000000000004E-3</v>
      </c>
      <c r="D2913" s="1">
        <v>0.5</v>
      </c>
      <c r="E2913" s="1">
        <v>5.1840000000000002E-3</v>
      </c>
      <c r="F2913" s="1">
        <v>70797.149999999994</v>
      </c>
      <c r="G2913" s="1">
        <v>367.02</v>
      </c>
      <c r="H2913" s="1">
        <v>70613.64</v>
      </c>
      <c r="I2913" s="1">
        <v>3117522.36</v>
      </c>
      <c r="J2913" s="1">
        <v>44.034599999999998</v>
      </c>
      <c r="K2913" s="1"/>
      <c r="AE2913">
        <f>(B2911*C2911/SUM(C2891:C2911)+B2912*C2912/SUM(C2891:C2912)+B2913*C2913/SUM(C2891:C2913)+B2914*C2914/SUM(C2891:C2914)+B2915*C2915/SUM(C2891:C2915))/5</f>
        <v>0.32333118073039951</v>
      </c>
    </row>
    <row r="2914" spans="1:31" x14ac:dyDescent="0.3">
      <c r="A2914" s="1">
        <v>1976</v>
      </c>
      <c r="B2914" s="1">
        <v>23</v>
      </c>
      <c r="C2914" s="1">
        <v>5.365E-3</v>
      </c>
      <c r="D2914" s="1">
        <v>0.5</v>
      </c>
      <c r="E2914" s="1">
        <v>5.3509999999999999E-3</v>
      </c>
      <c r="F2914" s="1">
        <v>70430.13</v>
      </c>
      <c r="G2914" s="1">
        <v>376.86</v>
      </c>
      <c r="H2914" s="1">
        <v>70241.7</v>
      </c>
      <c r="I2914" s="1">
        <v>3046908.71</v>
      </c>
      <c r="J2914" s="1">
        <v>43.261400000000002</v>
      </c>
      <c r="K2914" s="1"/>
      <c r="AE2914">
        <f>(B2912*C2912/SUM(C2891:C2912)+B2913*C2913/SUM(C2891:C2913)+B2914*C2914/SUM(C2891:C2914)+B2915*C2915/SUM(C2891:C2915)+B2916*C2916/SUM(C2891:C2916))/5</f>
        <v>0.34427571206960245</v>
      </c>
    </row>
    <row r="2915" spans="1:31" x14ac:dyDescent="0.3">
      <c r="A2915" s="1">
        <v>1976</v>
      </c>
      <c r="B2915" s="1">
        <v>24</v>
      </c>
      <c r="C2915" s="1">
        <v>5.5339999999999999E-3</v>
      </c>
      <c r="D2915" s="1">
        <v>0.5</v>
      </c>
      <c r="E2915" s="1">
        <v>5.5189999999999996E-3</v>
      </c>
      <c r="F2915" s="1">
        <v>70053.27</v>
      </c>
      <c r="G2915" s="1">
        <v>386.63</v>
      </c>
      <c r="H2915" s="1">
        <v>69859.960000000006</v>
      </c>
      <c r="I2915" s="1">
        <v>2976667.01</v>
      </c>
      <c r="J2915" s="1">
        <v>42.491500000000002</v>
      </c>
      <c r="K2915" s="1"/>
      <c r="AE2915">
        <f>(B2913*C2913/SUM(C2891:C2913)+B2914*C2914/SUM(C2891:C2914)+B2915*C2915/SUM(C2891:C2915)+B2916*C2916/SUM(C2891:C2916)+B2917*C2917/SUM(C2891:C2917))/5</f>
        <v>0.3650130987796999</v>
      </c>
    </row>
    <row r="2916" spans="1:31" x14ac:dyDescent="0.3">
      <c r="A2916" s="1">
        <v>1976</v>
      </c>
      <c r="B2916" s="1">
        <v>25</v>
      </c>
      <c r="C2916" s="1">
        <v>5.705E-3</v>
      </c>
      <c r="D2916" s="1">
        <v>0.5</v>
      </c>
      <c r="E2916" s="1">
        <v>5.6889999999999996E-3</v>
      </c>
      <c r="F2916" s="1">
        <v>69666.649999999994</v>
      </c>
      <c r="G2916" s="1">
        <v>396.32</v>
      </c>
      <c r="H2916" s="1">
        <v>69468.490000000005</v>
      </c>
      <c r="I2916" s="1">
        <v>2906807.05</v>
      </c>
      <c r="J2916" s="1">
        <v>41.724499999999999</v>
      </c>
      <c r="K2916" s="1"/>
      <c r="AE2916">
        <f>(B2914*C2914/SUM(C2891:C2914)+B2915*C2915/SUM(C2891:C2915)+B2916*C2916/SUM(C2891:C2916)+B2917*C2917/SUM(C2891:C2917)+B2918*C2918/SUM(C2891:C2918))/5</f>
        <v>0.38586947995601861</v>
      </c>
    </row>
    <row r="2917" spans="1:31" x14ac:dyDescent="0.3">
      <c r="A2917" s="1">
        <v>1976</v>
      </c>
      <c r="B2917" s="1">
        <v>26</v>
      </c>
      <c r="C2917" s="1">
        <v>5.8780000000000004E-3</v>
      </c>
      <c r="D2917" s="1">
        <v>0.5</v>
      </c>
      <c r="E2917" s="1">
        <v>5.8599999999999998E-3</v>
      </c>
      <c r="F2917" s="1">
        <v>69270.33</v>
      </c>
      <c r="G2917" s="1">
        <v>405.95</v>
      </c>
      <c r="H2917" s="1">
        <v>69067.350000000006</v>
      </c>
      <c r="I2917" s="1">
        <v>2837338.56</v>
      </c>
      <c r="J2917" s="1">
        <v>40.9604</v>
      </c>
      <c r="K2917" s="1"/>
      <c r="AE2917">
        <f>(B2915*C2915/SUM(C2891:C2915)+B2916*C2916/SUM(C2891:C2916)+B2917*C2917/SUM(C2891:C2917)+B2918*C2918/SUM(C2891:C2918)+B2919*C2919/SUM(C2891:C2919))/5</f>
        <v>0.40693901848703834</v>
      </c>
    </row>
    <row r="2918" spans="1:31" x14ac:dyDescent="0.3">
      <c r="A2918" s="1">
        <v>1976</v>
      </c>
      <c r="B2918" s="1">
        <v>27</v>
      </c>
      <c r="C2918" s="1">
        <v>6.0520000000000001E-3</v>
      </c>
      <c r="D2918" s="1">
        <v>0.5</v>
      </c>
      <c r="E2918" s="1">
        <v>6.0340000000000003E-3</v>
      </c>
      <c r="F2918" s="1">
        <v>68864.38</v>
      </c>
      <c r="G2918" s="1">
        <v>415.51</v>
      </c>
      <c r="H2918" s="1">
        <v>68656.63</v>
      </c>
      <c r="I2918" s="1">
        <v>2768271.21</v>
      </c>
      <c r="J2918" s="1">
        <v>40.198900000000002</v>
      </c>
      <c r="K2918" s="1"/>
      <c r="AE2918">
        <f>(B2916*C2916/SUM(C2891:C2916)+B2917*C2917/SUM(C2891:C2917)+B2918*C2918/SUM(C2891:C2918)+B2919*C2919/SUM(C2891:C2919)+B2920*C2920/SUM(C2891:C2920))/5</f>
        <v>0.42705263468674681</v>
      </c>
    </row>
    <row r="2919" spans="1:31" x14ac:dyDescent="0.3">
      <c r="A2919" s="1">
        <v>1976</v>
      </c>
      <c r="B2919" s="1">
        <v>28</v>
      </c>
      <c r="C2919" s="1">
        <v>6.228E-3</v>
      </c>
      <c r="D2919" s="1">
        <v>0.5</v>
      </c>
      <c r="E2919" s="1">
        <v>6.208E-3</v>
      </c>
      <c r="F2919" s="1">
        <v>68448.87</v>
      </c>
      <c r="G2919" s="1">
        <v>424.95</v>
      </c>
      <c r="H2919" s="1">
        <v>68236.399999999994</v>
      </c>
      <c r="I2919" s="1">
        <v>2699614.58</v>
      </c>
      <c r="J2919" s="1">
        <v>39.439900000000002</v>
      </c>
      <c r="K2919" s="1"/>
      <c r="AE2919">
        <f>(B2917*C2917/SUM(C2891:C2917)+B2918*C2918/SUM(C2891:C2918)+B2919*C2919/SUM(C2891:C2919)+B2920*C2920/SUM(C2891:C2920)+B2921*C2921/SUM(C2891:C2921))/5</f>
        <v>0.44690054405339935</v>
      </c>
    </row>
    <row r="2920" spans="1:31" x14ac:dyDescent="0.3">
      <c r="A2920" s="1">
        <v>1976</v>
      </c>
      <c r="B2920" s="1">
        <v>29</v>
      </c>
      <c r="C2920" s="1">
        <v>6.3270000000000002E-3</v>
      </c>
      <c r="D2920" s="1">
        <v>0.5</v>
      </c>
      <c r="E2920" s="1">
        <v>6.3070000000000001E-3</v>
      </c>
      <c r="F2920" s="1">
        <v>68023.92</v>
      </c>
      <c r="G2920" s="1">
        <v>429.05</v>
      </c>
      <c r="H2920" s="1">
        <v>67809.399999999994</v>
      </c>
      <c r="I2920" s="1">
        <v>2631378.1800000002</v>
      </c>
      <c r="J2920" s="1">
        <v>38.683100000000003</v>
      </c>
      <c r="K2920" s="1"/>
      <c r="AE2920">
        <f>(B2918*C2918/SUM(C2891:C2918)+B2919*C2919/SUM(C2891:C2919)+B2920*C2920/SUM(C2891:C2920)+B2921*C2921/SUM(C2891:C2921)+B2922*C2922/SUM(C2891:C2922))/5</f>
        <v>0.46687284993558886</v>
      </c>
    </row>
    <row r="2921" spans="1:31" x14ac:dyDescent="0.3">
      <c r="A2921" s="1">
        <v>1976</v>
      </c>
      <c r="B2921" s="1">
        <v>30</v>
      </c>
      <c r="C2921" s="1">
        <v>6.4780000000000003E-3</v>
      </c>
      <c r="D2921" s="1">
        <v>0.5</v>
      </c>
      <c r="E2921" s="1">
        <v>6.4570000000000001E-3</v>
      </c>
      <c r="F2921" s="1">
        <v>67594.87</v>
      </c>
      <c r="G2921" s="1">
        <v>436.44</v>
      </c>
      <c r="H2921" s="1">
        <v>67376.649999999994</v>
      </c>
      <c r="I2921" s="1">
        <v>2563568.79</v>
      </c>
      <c r="J2921" s="1">
        <v>37.9255</v>
      </c>
      <c r="K2921" s="1"/>
      <c r="AE2921">
        <f>(B2919*C2919/SUM(C2891:C2919)+B2920*C2920/SUM(C2891:C2920)+B2921*C2921/SUM(C2891:C2921)+B2922*C2922/SUM(C2891:C2922)+B2923*C2923/SUM(C2891:C2923))/5</f>
        <v>0.48696240867949336</v>
      </c>
    </row>
    <row r="2922" spans="1:31" x14ac:dyDescent="0.3">
      <c r="A2922" s="1">
        <v>1976</v>
      </c>
      <c r="B2922" s="1">
        <v>31</v>
      </c>
      <c r="C2922" s="1">
        <v>6.659E-3</v>
      </c>
      <c r="D2922" s="1">
        <v>0.5</v>
      </c>
      <c r="E2922" s="1">
        <v>6.6369999999999997E-3</v>
      </c>
      <c r="F2922" s="1">
        <v>67158.429999999993</v>
      </c>
      <c r="G2922" s="1">
        <v>445.7</v>
      </c>
      <c r="H2922" s="1">
        <v>66935.570000000007</v>
      </c>
      <c r="I2922" s="1">
        <v>2496192.14</v>
      </c>
      <c r="J2922" s="1">
        <v>37.168700000000001</v>
      </c>
      <c r="K2922" s="1"/>
      <c r="AE2922">
        <f>(B2920*C2920/SUM(C2891:C2920)+B2921*C2921/SUM(C2891:C2921)+B2922*C2922/SUM(C2891:C2922)+B2923*C2923/SUM(C2891:C2923)+B2924*C2924/SUM(C2891:C2924))/5</f>
        <v>0.50713380623044568</v>
      </c>
    </row>
    <row r="2923" spans="1:31" x14ac:dyDescent="0.3">
      <c r="A2923" s="1">
        <v>1976</v>
      </c>
      <c r="B2923" s="1">
        <v>32</v>
      </c>
      <c r="C2923" s="1">
        <v>6.842E-3</v>
      </c>
      <c r="D2923" s="1">
        <v>0.5</v>
      </c>
      <c r="E2923" s="1">
        <v>6.8180000000000003E-3</v>
      </c>
      <c r="F2923" s="1">
        <v>66712.72</v>
      </c>
      <c r="G2923" s="1">
        <v>454.88</v>
      </c>
      <c r="H2923" s="1">
        <v>66485.279999999999</v>
      </c>
      <c r="I2923" s="1">
        <v>2429256.56</v>
      </c>
      <c r="J2923" s="1">
        <v>36.413699999999999</v>
      </c>
      <c r="K2923" s="1"/>
      <c r="AE2923">
        <f>(B2921*C2921/SUM(C2891:C2921)+B2922*C2922/SUM(C2891:C2922)+B2923*C2923/SUM(C2891:C2923)+B2924*C2924/SUM(C2891:C2924)+B2925*C2925/SUM(C2891:C2925))/5</f>
        <v>0.52858875197615196</v>
      </c>
    </row>
    <row r="2924" spans="1:31" x14ac:dyDescent="0.3">
      <c r="A2924" s="1">
        <v>1976</v>
      </c>
      <c r="B2924" s="1">
        <v>33</v>
      </c>
      <c r="C2924" s="1">
        <v>7.0260000000000001E-3</v>
      </c>
      <c r="D2924" s="1">
        <v>0.5</v>
      </c>
      <c r="E2924" s="1">
        <v>7.0020000000000004E-3</v>
      </c>
      <c r="F2924" s="1">
        <v>66257.850000000006</v>
      </c>
      <c r="G2924" s="1">
        <v>463.91</v>
      </c>
      <c r="H2924" s="1">
        <v>66025.89</v>
      </c>
      <c r="I2924" s="1">
        <v>2362771.2799999998</v>
      </c>
      <c r="J2924" s="1">
        <v>35.660200000000003</v>
      </c>
      <c r="K2924" s="1"/>
      <c r="AE2924">
        <f>(B2922*C2922/SUM(C2891:C2922)+B2923*C2923/SUM(C2891:C2923)+B2924*C2924/SUM(C2891:C2924)+B2925*C2925/SUM(C2891:C2925)+B2926*C2926/SUM(C2891:C2926))/5</f>
        <v>0.55108282746476644</v>
      </c>
    </row>
    <row r="2925" spans="1:31" x14ac:dyDescent="0.3">
      <c r="A2925" s="1">
        <v>1976</v>
      </c>
      <c r="B2925" s="1">
        <v>34</v>
      </c>
      <c r="C2925" s="1">
        <v>7.2170000000000003E-3</v>
      </c>
      <c r="D2925" s="1">
        <v>0.5</v>
      </c>
      <c r="E2925" s="1">
        <v>7.1910000000000003E-3</v>
      </c>
      <c r="F2925" s="1">
        <v>65793.929999999993</v>
      </c>
      <c r="G2925" s="1">
        <v>473.13</v>
      </c>
      <c r="H2925" s="1">
        <v>65557.37</v>
      </c>
      <c r="I2925" s="1">
        <v>2296745.39</v>
      </c>
      <c r="J2925" s="1">
        <v>34.908200000000001</v>
      </c>
      <c r="K2925" s="1"/>
      <c r="AE2925">
        <f>(B2923*C2923/SUM(C2891:C2923)+B2924*C2924/SUM(C2891:C2924)+B2925*C2925/SUM(C2891:C2925)+B2926*C2926/SUM(C2891:C2926)+B2927*C2927/SUM(C2891:C2927))/5</f>
        <v>0.57377075660090315</v>
      </c>
    </row>
    <row r="2926" spans="1:31" x14ac:dyDescent="0.3">
      <c r="A2926" s="1">
        <v>1976</v>
      </c>
      <c r="B2926" s="1">
        <v>35</v>
      </c>
      <c r="C2926" s="1">
        <v>7.4409999999999997E-3</v>
      </c>
      <c r="D2926" s="1">
        <v>0.5</v>
      </c>
      <c r="E2926" s="1">
        <v>7.4130000000000003E-3</v>
      </c>
      <c r="F2926" s="1">
        <v>65320.81</v>
      </c>
      <c r="G2926" s="1">
        <v>484.25</v>
      </c>
      <c r="H2926" s="1">
        <v>65078.68</v>
      </c>
      <c r="I2926" s="1">
        <v>2231188.02</v>
      </c>
      <c r="J2926" s="1">
        <v>34.157400000000003</v>
      </c>
      <c r="K2926" s="1"/>
      <c r="AE2926">
        <f>(B2924*C2924/SUM(C2891:C2924)+B2925*C2925/SUM(C2891:C2925)+B2926*C2926/SUM(C2891:C2926)+B2927*C2927/SUM(C2891:C2927)+B2928*C2928/SUM(C2891:C2928))/5</f>
        <v>0.59669648412403264</v>
      </c>
    </row>
    <row r="2927" spans="1:31" x14ac:dyDescent="0.3">
      <c r="A2927" s="1">
        <v>1976</v>
      </c>
      <c r="B2927" s="1">
        <v>36</v>
      </c>
      <c r="C2927" s="1">
        <v>7.6410000000000002E-3</v>
      </c>
      <c r="D2927" s="1">
        <v>0.5</v>
      </c>
      <c r="E2927" s="1">
        <v>7.6119999999999998E-3</v>
      </c>
      <c r="F2927" s="1">
        <v>64836.56</v>
      </c>
      <c r="G2927" s="1">
        <v>493.55</v>
      </c>
      <c r="H2927" s="1">
        <v>64589.78</v>
      </c>
      <c r="I2927" s="1">
        <v>2166109.34</v>
      </c>
      <c r="J2927" s="1">
        <v>33.408799999999999</v>
      </c>
      <c r="K2927" s="1"/>
      <c r="AE2927">
        <f>(B2925*C2925/SUM(C2891:C2925)+B2926*C2926/SUM(C2891:C2926)+B2927*C2927/SUM(C2891:C2927)+B2928*C2928/SUM(C2891:C2928)+B2929*C2929/SUM(C2891:C2929))/5</f>
        <v>0.62003406618418977</v>
      </c>
    </row>
    <row r="2928" spans="1:31" x14ac:dyDescent="0.3">
      <c r="A2928" s="1">
        <v>1976</v>
      </c>
      <c r="B2928" s="1">
        <v>37</v>
      </c>
      <c r="C2928" s="1">
        <v>7.8469999999999998E-3</v>
      </c>
      <c r="D2928" s="1">
        <v>0.5</v>
      </c>
      <c r="E2928" s="1">
        <v>7.8169999999999993E-3</v>
      </c>
      <c r="F2928" s="1">
        <v>64343.01</v>
      </c>
      <c r="G2928" s="1">
        <v>502.95</v>
      </c>
      <c r="H2928" s="1">
        <v>64091.53</v>
      </c>
      <c r="I2928" s="1">
        <v>2101519.56</v>
      </c>
      <c r="J2928" s="1">
        <v>32.661200000000001</v>
      </c>
      <c r="K2928" s="1"/>
      <c r="AE2928">
        <f>(B2926*C2926/SUM(C2891:C2926)+B2927*C2927/SUM(C2891:C2927)+B2928*C2928/SUM(C2891:C2928)+B2929*C2929/SUM(C2891:C2929)+B2930*C2930/SUM(C2891:C2930))/5</f>
        <v>0.64566662826081211</v>
      </c>
    </row>
    <row r="2929" spans="1:31" x14ac:dyDescent="0.3">
      <c r="A2929" s="1">
        <v>1976</v>
      </c>
      <c r="B2929" s="1">
        <v>38</v>
      </c>
      <c r="C2929" s="1">
        <v>8.0660000000000003E-3</v>
      </c>
      <c r="D2929" s="1">
        <v>0.5</v>
      </c>
      <c r="E2929" s="1">
        <v>8.0330000000000002E-3</v>
      </c>
      <c r="F2929" s="1">
        <v>63840.06</v>
      </c>
      <c r="G2929" s="1">
        <v>512.85</v>
      </c>
      <c r="H2929" s="1">
        <v>63583.64</v>
      </c>
      <c r="I2929" s="1">
        <v>2037428.03</v>
      </c>
      <c r="J2929" s="1">
        <v>31.9146</v>
      </c>
      <c r="K2929" s="1"/>
      <c r="AE2929">
        <f>(B2927*C2927/SUM(C2891:C2927)+B2928*C2928/SUM(C2891:C2928)+B2929*C2929/SUM(C2891:C2929)+B2930*C2930/SUM(C2891:C2930)+B2931*C2931/SUM(C2891:C2931))/5</f>
        <v>0.67101427418144299</v>
      </c>
    </row>
    <row r="2930" spans="1:31" x14ac:dyDescent="0.3">
      <c r="A2930" s="1">
        <v>1976</v>
      </c>
      <c r="B2930" s="1">
        <v>39</v>
      </c>
      <c r="C2930" s="1">
        <v>8.4080000000000005E-3</v>
      </c>
      <c r="D2930" s="1">
        <v>0.5</v>
      </c>
      <c r="E2930" s="1">
        <v>8.3730000000000002E-3</v>
      </c>
      <c r="F2930" s="1">
        <v>63327.22</v>
      </c>
      <c r="G2930" s="1">
        <v>530.21</v>
      </c>
      <c r="H2930" s="1">
        <v>63062.11</v>
      </c>
      <c r="I2930" s="1">
        <v>1973844.39</v>
      </c>
      <c r="J2930" s="1">
        <v>31.169</v>
      </c>
      <c r="K2930" s="1"/>
      <c r="AE2930">
        <f>(B2928*C2928/SUM(C2891:C2928)+B2929*C2929/SUM(C2891:C2929)+B2930*C2930/SUM(C2891:C2930)+B2931*C2931/SUM(C2891:C2931)+B2932*C2932/SUM(C2891:C2932))/5</f>
        <v>0.69659975354605252</v>
      </c>
    </row>
    <row r="2931" spans="1:31" x14ac:dyDescent="0.3">
      <c r="A2931" s="1">
        <v>1976</v>
      </c>
      <c r="B2931" s="1">
        <v>40</v>
      </c>
      <c r="C2931" s="1">
        <v>8.6269999999999993E-3</v>
      </c>
      <c r="D2931" s="1">
        <v>0.5</v>
      </c>
      <c r="E2931" s="1">
        <v>8.5900000000000004E-3</v>
      </c>
      <c r="F2931" s="1">
        <v>62797</v>
      </c>
      <c r="G2931" s="1">
        <v>539.4</v>
      </c>
      <c r="H2931" s="1">
        <v>62527.3</v>
      </c>
      <c r="I2931" s="1">
        <v>1910782.28</v>
      </c>
      <c r="J2931" s="1">
        <v>30.427900000000001</v>
      </c>
      <c r="K2931" s="1"/>
      <c r="AE2931">
        <f>(B2929*C2929/SUM(C2891:C2929)+B2930*C2930/SUM(C2891:C2930)+B2931*C2931/SUM(C2891:C2931)+B2932*C2932/SUM(C2891:C2932)+B2933*C2933/SUM(C2891:C2933))/5</f>
        <v>0.72211903712074954</v>
      </c>
    </row>
    <row r="2932" spans="1:31" x14ac:dyDescent="0.3">
      <c r="A2932" s="1">
        <v>1976</v>
      </c>
      <c r="B2932" s="1">
        <v>41</v>
      </c>
      <c r="C2932" s="1">
        <v>8.8559999999999993E-3</v>
      </c>
      <c r="D2932" s="1">
        <v>0.5</v>
      </c>
      <c r="E2932" s="1">
        <v>8.8170000000000002E-3</v>
      </c>
      <c r="F2932" s="1">
        <v>62257.599999999999</v>
      </c>
      <c r="G2932" s="1">
        <v>548.9</v>
      </c>
      <c r="H2932" s="1">
        <v>61983.15</v>
      </c>
      <c r="I2932" s="1">
        <v>1848254.98</v>
      </c>
      <c r="J2932" s="1">
        <v>29.687200000000001</v>
      </c>
      <c r="K2932" s="1"/>
      <c r="AE2932">
        <f>(B2930*C2930/SUM(C2891:C2930)+B2931*C2931/SUM(C2891:C2931)+B2932*C2932/SUM(C2891:C2932)+B2933*C2933/SUM(C2891:C2933)+B2934*C2934/SUM(C2891:C2934))/5</f>
        <v>0.74690381342274392</v>
      </c>
    </row>
    <row r="2933" spans="1:31" x14ac:dyDescent="0.3">
      <c r="A2933" s="1">
        <v>1976</v>
      </c>
      <c r="B2933" s="1">
        <v>42</v>
      </c>
      <c r="C2933" s="1">
        <v>9.0740000000000005E-3</v>
      </c>
      <c r="D2933" s="1">
        <v>0.5</v>
      </c>
      <c r="E2933" s="1">
        <v>9.0329999999999994E-3</v>
      </c>
      <c r="F2933" s="1">
        <v>61708.7</v>
      </c>
      <c r="G2933" s="1">
        <v>557.42999999999995</v>
      </c>
      <c r="H2933" s="1">
        <v>61429.98</v>
      </c>
      <c r="I2933" s="1">
        <v>1786271.82</v>
      </c>
      <c r="J2933" s="1">
        <v>28.9468</v>
      </c>
      <c r="K2933" s="1"/>
      <c r="AE2933">
        <f>(B2931*C2931/SUM(C2891:C2931)+B2932*C2932/SUM(C2891:C2932)+B2933*C2933/SUM(C2891:C2933)+B2934*C2934/SUM(C2891:C2934)+B2935*C2935/SUM(C2891:C2935))/5</f>
        <v>0.76589463296512372</v>
      </c>
    </row>
    <row r="2934" spans="1:31" x14ac:dyDescent="0.3">
      <c r="A2934" s="1">
        <v>1976</v>
      </c>
      <c r="B2934" s="1">
        <v>43</v>
      </c>
      <c r="C2934" s="1">
        <v>9.2659999999999999E-3</v>
      </c>
      <c r="D2934" s="1">
        <v>0.5</v>
      </c>
      <c r="E2934" s="1">
        <v>9.2239999999999996E-3</v>
      </c>
      <c r="F2934" s="1">
        <v>61151.27</v>
      </c>
      <c r="G2934" s="1">
        <v>564.03</v>
      </c>
      <c r="H2934" s="1">
        <v>60869.25</v>
      </c>
      <c r="I2934" s="1">
        <v>1724841.84</v>
      </c>
      <c r="J2934" s="1">
        <v>28.206199999999999</v>
      </c>
      <c r="K2934" s="1"/>
      <c r="AE2934">
        <f>(B2932*C2932/SUM(C2891:C2932)+B2933*C2933/SUM(C2891:C2933)+B2934*C2934/SUM(C2891:C2934)+B2935*C2935/SUM(C2891:C2935)+B2936*C2936/SUM(C2891:C2936))/5</f>
        <v>0.78321073871627023</v>
      </c>
    </row>
    <row r="2935" spans="1:31" x14ac:dyDescent="0.3">
      <c r="A2935" s="1">
        <v>1976</v>
      </c>
      <c r="B2935" s="1">
        <v>44</v>
      </c>
      <c r="C2935" s="1">
        <v>9.2779999999999998E-3</v>
      </c>
      <c r="D2935" s="1">
        <v>0.5</v>
      </c>
      <c r="E2935" s="1">
        <v>9.2350000000000002E-3</v>
      </c>
      <c r="F2935" s="1">
        <v>60587.23</v>
      </c>
      <c r="G2935" s="1">
        <v>559.5</v>
      </c>
      <c r="H2935" s="1">
        <v>60307.48</v>
      </c>
      <c r="I2935" s="1">
        <v>1663972.59</v>
      </c>
      <c r="J2935" s="1">
        <v>27.464099999999998</v>
      </c>
      <c r="K2935" s="1"/>
      <c r="AE2935">
        <f>(B2933*C2933/SUM(C2891:C2933)+B2934*C2934/SUM(C2891:C2934)+B2935*C2935/SUM(C2891:C2935)+B2936*C2936/SUM(C2891:C2936)+B2937*C2937/SUM(C2891:C2937))/5</f>
        <v>0.79923585929104102</v>
      </c>
    </row>
    <row r="2936" spans="1:31" x14ac:dyDescent="0.3">
      <c r="A2936" s="1">
        <v>1976</v>
      </c>
      <c r="B2936" s="1">
        <v>45</v>
      </c>
      <c r="C2936" s="1">
        <v>9.4120000000000002E-3</v>
      </c>
      <c r="D2936" s="1">
        <v>0.5</v>
      </c>
      <c r="E2936" s="1">
        <v>9.3679999999999996E-3</v>
      </c>
      <c r="F2936" s="1">
        <v>60027.73</v>
      </c>
      <c r="G2936" s="1">
        <v>562.33000000000004</v>
      </c>
      <c r="H2936" s="1">
        <v>59746.57</v>
      </c>
      <c r="I2936" s="1">
        <v>1603665.11</v>
      </c>
      <c r="J2936" s="1">
        <v>26.715399999999999</v>
      </c>
      <c r="K2936" s="1"/>
      <c r="AE2936">
        <f>(B2934*C2934/SUM(C2891:C2934)+B2935*C2935/SUM(C2891:C2935)+B2936*C2936/SUM(C2891:C2936)+B2937*C2937/SUM(C2891:C2937)+B2938*C2938/SUM(C2891:C2938))/5</f>
        <v>0.8153508062985646</v>
      </c>
    </row>
    <row r="2937" spans="1:31" x14ac:dyDescent="0.3">
      <c r="A2937" s="1">
        <v>1976</v>
      </c>
      <c r="B2937" s="1">
        <v>46</v>
      </c>
      <c r="C2937" s="1">
        <v>9.5779999999999997E-3</v>
      </c>
      <c r="D2937" s="1">
        <v>0.5</v>
      </c>
      <c r="E2937" s="1">
        <v>9.5320000000000005E-3</v>
      </c>
      <c r="F2937" s="1">
        <v>59465.4</v>
      </c>
      <c r="G2937" s="1">
        <v>566.83000000000004</v>
      </c>
      <c r="H2937" s="1">
        <v>59181.99</v>
      </c>
      <c r="I2937" s="1">
        <v>1543918.54</v>
      </c>
      <c r="J2937" s="1">
        <v>25.9633</v>
      </c>
      <c r="K2937" s="1"/>
      <c r="AE2937">
        <f>(B2935*C2935/SUM(C2891:C2935)+B2936*C2936/SUM(C2891:C2936)+B2937*C2937/SUM(C2891:C2937)+B2938*C2938/SUM(C2891:C2938)+B2939*C2939/SUM(C2891:C2939))/5</f>
        <v>0.83413332440614707</v>
      </c>
    </row>
    <row r="2938" spans="1:31" x14ac:dyDescent="0.3">
      <c r="A2938" s="1">
        <v>1976</v>
      </c>
      <c r="B2938" s="1">
        <v>47</v>
      </c>
      <c r="C2938" s="1">
        <v>9.8139999999999998E-3</v>
      </c>
      <c r="D2938" s="1">
        <v>0.5</v>
      </c>
      <c r="E2938" s="1">
        <v>9.7660000000000004E-3</v>
      </c>
      <c r="F2938" s="1">
        <v>58898.58</v>
      </c>
      <c r="G2938" s="1">
        <v>575.19000000000005</v>
      </c>
      <c r="H2938" s="1">
        <v>58610.98</v>
      </c>
      <c r="I2938" s="1">
        <v>1484736.55</v>
      </c>
      <c r="J2938" s="1">
        <v>25.208400000000001</v>
      </c>
      <c r="K2938" s="1"/>
      <c r="AE2938">
        <f>(B2936*C2936/SUM(C2891:C2936)+B2937*C2937/SUM(C2891:C2937)+B2938*C2938/SUM(C2891:C2938)+B2939*C2939/SUM(C2891:C2939)+B2940*C2940/SUM(C2891:C2940))/5</f>
        <v>0.86089174316470429</v>
      </c>
    </row>
    <row r="2939" spans="1:31" x14ac:dyDescent="0.3">
      <c r="A2939" s="1">
        <v>1976</v>
      </c>
      <c r="B2939" s="1">
        <v>48</v>
      </c>
      <c r="C2939" s="1">
        <v>1.0175999999999999E-2</v>
      </c>
      <c r="D2939" s="1">
        <v>0.5</v>
      </c>
      <c r="E2939" s="1">
        <v>1.0125E-2</v>
      </c>
      <c r="F2939" s="1">
        <v>58323.39</v>
      </c>
      <c r="G2939" s="1">
        <v>590.51</v>
      </c>
      <c r="H2939" s="1">
        <v>58028.13</v>
      </c>
      <c r="I2939" s="1">
        <v>1426125.57</v>
      </c>
      <c r="J2939" s="1">
        <v>24.452000000000002</v>
      </c>
      <c r="K2939" s="1"/>
      <c r="AE2939">
        <f>(B2937*C2937/SUM(C2891:C2937)+B2938*C2938/SUM(C2891:C2938)+B2939*C2939/SUM(C2891:C2939)+B2940*C2940/SUM(C2891:C2940)+B2941*C2941/SUM(C2891:C2941))/5</f>
        <v>0.8952297750966437</v>
      </c>
    </row>
    <row r="2940" spans="1:31" x14ac:dyDescent="0.3">
      <c r="A2940" s="1">
        <v>1976</v>
      </c>
      <c r="B2940" s="1">
        <v>49</v>
      </c>
      <c r="C2940" s="1">
        <v>1.0673999999999999E-2</v>
      </c>
      <c r="D2940" s="1">
        <v>0.5</v>
      </c>
      <c r="E2940" s="1">
        <v>1.0618000000000001E-2</v>
      </c>
      <c r="F2940" s="1">
        <v>57732.88</v>
      </c>
      <c r="G2940" s="1">
        <v>612.99</v>
      </c>
      <c r="H2940" s="1">
        <v>57426.38</v>
      </c>
      <c r="I2940" s="1">
        <v>1368097.44</v>
      </c>
      <c r="J2940" s="1">
        <v>23.696999999999999</v>
      </c>
      <c r="K2940" s="1"/>
      <c r="AE2940">
        <f>(B2938*C2938/SUM(C2891:C2938)+B2939*C2939/SUM(C2891:C2939)+B2940*C2940/SUM(C2891:C2940)+B2941*C2941/SUM(C2891:C2941)+B2942*C2942/SUM(C2891:C2942))/5</f>
        <v>0.93760209799653649</v>
      </c>
    </row>
    <row r="2941" spans="1:31" x14ac:dyDescent="0.3">
      <c r="A2941" s="1">
        <v>1976</v>
      </c>
      <c r="B2941" s="1">
        <v>50</v>
      </c>
      <c r="C2941" s="1">
        <v>1.1277000000000001E-2</v>
      </c>
      <c r="D2941" s="1">
        <v>0.5</v>
      </c>
      <c r="E2941" s="1">
        <v>1.1214E-2</v>
      </c>
      <c r="F2941" s="1">
        <v>57119.89</v>
      </c>
      <c r="G2941" s="1">
        <v>640.54999999999995</v>
      </c>
      <c r="H2941" s="1">
        <v>56799.61</v>
      </c>
      <c r="I2941" s="1">
        <v>1310671.05</v>
      </c>
      <c r="J2941" s="1">
        <v>22.946000000000002</v>
      </c>
      <c r="K2941" s="1"/>
      <c r="AE2941">
        <f>(B2939*C2939/SUM(C2891:C2939)+B2940*C2940/SUM(C2891:C2940)+B2941*C2941/SUM(C2891:C2941)+B2942*C2942/SUM(C2891:C2942)+B2943*C2943/SUM(C2891:C2943))/5</f>
        <v>0.98693422676810094</v>
      </c>
    </row>
    <row r="2942" spans="1:31" x14ac:dyDescent="0.3">
      <c r="A2942" s="1">
        <v>1976</v>
      </c>
      <c r="B2942" s="1">
        <v>51</v>
      </c>
      <c r="C2942" s="1">
        <v>1.1948E-2</v>
      </c>
      <c r="D2942" s="1">
        <v>0.5</v>
      </c>
      <c r="E2942" s="1">
        <v>1.1877E-2</v>
      </c>
      <c r="F2942" s="1">
        <v>56479.34</v>
      </c>
      <c r="G2942" s="1">
        <v>670.79</v>
      </c>
      <c r="H2942" s="1">
        <v>56143.94</v>
      </c>
      <c r="I2942" s="1">
        <v>1253871.44</v>
      </c>
      <c r="J2942" s="1">
        <v>22.200500000000002</v>
      </c>
      <c r="K2942" s="1"/>
      <c r="AE2942">
        <f>(B2940*C2940/SUM(C2891:C2940)+B2941*C2941/SUM(C2891:C2941)+B2942*C2942/SUM(C2891:C2942)+B2943*C2943/SUM(C2891:C2943)+B2944*C2944/SUM(C2891:C2944))/5</f>
        <v>1.0410581913791408</v>
      </c>
    </row>
    <row r="2943" spans="1:31" x14ac:dyDescent="0.3">
      <c r="A2943" s="1">
        <v>1976</v>
      </c>
      <c r="B2943" s="1">
        <v>52</v>
      </c>
      <c r="C2943" s="1">
        <v>1.2638E-2</v>
      </c>
      <c r="D2943" s="1">
        <v>0.5</v>
      </c>
      <c r="E2943" s="1">
        <v>1.2558E-2</v>
      </c>
      <c r="F2943" s="1">
        <v>55808.55</v>
      </c>
      <c r="G2943" s="1">
        <v>700.85</v>
      </c>
      <c r="H2943" s="1">
        <v>55458.12</v>
      </c>
      <c r="I2943" s="1">
        <v>1197727.5</v>
      </c>
      <c r="J2943" s="1">
        <v>21.461400000000001</v>
      </c>
      <c r="K2943" s="1"/>
      <c r="AE2943">
        <f>(B2941*C2941/SUM(C2891:C2941)+B2942*C2942/SUM(C2891:C2942)+B2943*C2943/SUM(C2891:C2943)+B2944*C2944/SUM(C2891:C2944)+B2945*C2945/SUM(C2891:C2945))/5</f>
        <v>1.0983671569993374</v>
      </c>
    </row>
    <row r="2944" spans="1:31" x14ac:dyDescent="0.3">
      <c r="A2944" s="1">
        <v>1976</v>
      </c>
      <c r="B2944" s="1">
        <v>53</v>
      </c>
      <c r="C2944" s="1">
        <v>1.3339999999999999E-2</v>
      </c>
      <c r="D2944" s="1">
        <v>0.5</v>
      </c>
      <c r="E2944" s="1">
        <v>1.3251000000000001E-2</v>
      </c>
      <c r="F2944" s="1">
        <v>55107.7</v>
      </c>
      <c r="G2944" s="1">
        <v>730.24</v>
      </c>
      <c r="H2944" s="1">
        <v>54742.57</v>
      </c>
      <c r="I2944" s="1">
        <v>1142269.3799999999</v>
      </c>
      <c r="J2944" s="1">
        <v>20.727900000000002</v>
      </c>
      <c r="K2944" s="1"/>
      <c r="AE2944">
        <f>(B2942*C2942/SUM(C2891:C2942)+B2943*C2943/SUM(C2891:C2943)+B2944*C2944/SUM(C2891:C2944)+B2945*C2945/SUM(C2891:C2945)+B2946*C2946/SUM(C2891:C2946))/5</f>
        <v>1.158150295820028</v>
      </c>
    </row>
    <row r="2945" spans="1:31" x14ac:dyDescent="0.3">
      <c r="A2945" s="1">
        <v>1976</v>
      </c>
      <c r="B2945" s="1">
        <v>54</v>
      </c>
      <c r="C2945" s="1">
        <v>1.4097E-2</v>
      </c>
      <c r="D2945" s="1">
        <v>0.5</v>
      </c>
      <c r="E2945" s="1">
        <v>1.3998E-2</v>
      </c>
      <c r="F2945" s="1">
        <v>54377.45</v>
      </c>
      <c r="G2945" s="1">
        <v>761.18</v>
      </c>
      <c r="H2945" s="1">
        <v>53996.86</v>
      </c>
      <c r="I2945" s="1">
        <v>1087526.8</v>
      </c>
      <c r="J2945" s="1">
        <v>19.999600000000001</v>
      </c>
      <c r="K2945" s="1"/>
      <c r="AE2945">
        <f>(B2943*C2943/SUM(C2891:C2943)+B2944*C2944/SUM(C2891:C2944)+B2945*C2945/SUM(C2891:C2945)+B2946*C2946/SUM(C2891:C2946)+B2947*C2947/SUM(C2891:C2947))/5</f>
        <v>1.2207598430779814</v>
      </c>
    </row>
    <row r="2946" spans="1:31" x14ac:dyDescent="0.3">
      <c r="A2946" s="1">
        <v>1976</v>
      </c>
      <c r="B2946" s="1">
        <v>55</v>
      </c>
      <c r="C2946" s="1">
        <v>1.4931E-2</v>
      </c>
      <c r="D2946" s="1">
        <v>0.5</v>
      </c>
      <c r="E2946" s="1">
        <v>1.4821000000000001E-2</v>
      </c>
      <c r="F2946" s="1">
        <v>53616.27</v>
      </c>
      <c r="G2946" s="1">
        <v>794.62</v>
      </c>
      <c r="H2946" s="1">
        <v>53218.96</v>
      </c>
      <c r="I2946" s="1">
        <v>1033529.94</v>
      </c>
      <c r="J2946" s="1">
        <v>19.276399999999999</v>
      </c>
      <c r="K2946" s="1"/>
      <c r="AE2946">
        <f>(B2944*C2944/SUM(C2891:C2944)+B2945*C2945/SUM(C2891:C2945)+B2946*C2946/SUM(C2891:C2946)+B2947*C2947/SUM(C2891:C2947)+B2948*C2948/SUM(C2891:C2948))/5</f>
        <v>1.2878747223019524</v>
      </c>
    </row>
    <row r="2947" spans="1:31" x14ac:dyDescent="0.3">
      <c r="A2947" s="1">
        <v>1976</v>
      </c>
      <c r="B2947" s="1">
        <v>56</v>
      </c>
      <c r="C2947" s="1">
        <v>1.5869000000000001E-2</v>
      </c>
      <c r="D2947" s="1">
        <v>0.5</v>
      </c>
      <c r="E2947" s="1">
        <v>1.5744000000000001E-2</v>
      </c>
      <c r="F2947" s="1">
        <v>52821.65</v>
      </c>
      <c r="G2947" s="1">
        <v>831.64</v>
      </c>
      <c r="H2947" s="1">
        <v>52405.83</v>
      </c>
      <c r="I2947" s="1">
        <v>980310.99</v>
      </c>
      <c r="J2947" s="1">
        <v>18.558900000000001</v>
      </c>
      <c r="K2947" s="1"/>
      <c r="AE2947">
        <f>(B2945*C2945/SUM(C2891:C2945)+B2946*C2946/SUM(C2891:C2946)+B2947*C2947/SUM(C2891:C2947)+B2948*C2948/SUM(C2891:C2948)+B2949*C2949/SUM(C2891:C2949))/5</f>
        <v>1.3619958415463553</v>
      </c>
    </row>
    <row r="2948" spans="1:31" x14ac:dyDescent="0.3">
      <c r="A2948" s="1">
        <v>1976</v>
      </c>
      <c r="B2948" s="1">
        <v>57</v>
      </c>
      <c r="C2948" s="1">
        <v>1.6944000000000001E-2</v>
      </c>
      <c r="D2948" s="1">
        <v>0.5</v>
      </c>
      <c r="E2948" s="1">
        <v>1.6801E-2</v>
      </c>
      <c r="F2948" s="1">
        <v>51990</v>
      </c>
      <c r="G2948" s="1">
        <v>873.5</v>
      </c>
      <c r="H2948" s="1">
        <v>51553.26</v>
      </c>
      <c r="I2948" s="1">
        <v>927905.16</v>
      </c>
      <c r="J2948" s="1">
        <v>17.847799999999999</v>
      </c>
      <c r="K2948" s="1"/>
      <c r="AE2948">
        <f>(B2946*C2946/SUM(C2891:C2946)+B2947*C2947/SUM(C2891:C2947)+B2948*C2948/SUM(C2891:C2948)+B2949*C2949/SUM(C2891:C2949)+B2950*C2950/SUM(C2891:C2950))/5</f>
        <v>1.4451164667298997</v>
      </c>
    </row>
    <row r="2949" spans="1:31" x14ac:dyDescent="0.3">
      <c r="A2949" s="1">
        <v>1976</v>
      </c>
      <c r="B2949" s="1">
        <v>58</v>
      </c>
      <c r="C2949" s="1">
        <v>1.8206E-2</v>
      </c>
      <c r="D2949" s="1">
        <v>0.5</v>
      </c>
      <c r="E2949" s="1">
        <v>1.8041000000000001E-2</v>
      </c>
      <c r="F2949" s="1">
        <v>51116.51</v>
      </c>
      <c r="G2949" s="1">
        <v>922.21</v>
      </c>
      <c r="H2949" s="1">
        <v>50655.4</v>
      </c>
      <c r="I2949" s="1">
        <v>876351.91</v>
      </c>
      <c r="J2949" s="1">
        <v>17.144200000000001</v>
      </c>
      <c r="K2949" s="1"/>
      <c r="AE2949">
        <f>(B2947*C2947/SUM(C2891:C2947)+B2948*C2948/SUM(C2891:C2948)+B2949*C2949/SUM(C2891:C2949)+B2950*C2950/SUM(C2891:C2950)+B2951*C2951/SUM(C2891:C2951))/5</f>
        <v>1.5385545149720952</v>
      </c>
    </row>
    <row r="2950" spans="1:31" x14ac:dyDescent="0.3">
      <c r="A2950" s="1">
        <v>1976</v>
      </c>
      <c r="B2950" s="1">
        <v>59</v>
      </c>
      <c r="C2950" s="1">
        <v>1.968E-2</v>
      </c>
      <c r="D2950" s="1">
        <v>0.5</v>
      </c>
      <c r="E2950" s="1">
        <v>1.9487999999999998E-2</v>
      </c>
      <c r="F2950" s="1">
        <v>50194.3</v>
      </c>
      <c r="G2950" s="1">
        <v>978.19</v>
      </c>
      <c r="H2950" s="1">
        <v>49705.2</v>
      </c>
      <c r="I2950" s="1">
        <v>825696.51</v>
      </c>
      <c r="J2950" s="1">
        <v>16.45</v>
      </c>
      <c r="K2950" s="1"/>
      <c r="AE2950">
        <f>(B2948*C2948/SUM(C2891:C2948)+B2949*C2949/SUM(C2891:C2949)+B2950*C2950/SUM(C2891:C2950)+B2951*C2951/SUM(C2891:C2951)+B2952*C2952/SUM(C2891:C2952))/5</f>
        <v>1.6427648076725549</v>
      </c>
    </row>
    <row r="2951" spans="1:31" x14ac:dyDescent="0.3">
      <c r="A2951" s="1">
        <v>1976</v>
      </c>
      <c r="B2951" s="1">
        <v>60</v>
      </c>
      <c r="C2951" s="1">
        <v>2.1360000000000001E-2</v>
      </c>
      <c r="D2951" s="1">
        <v>0.5</v>
      </c>
      <c r="E2951" s="1">
        <v>2.1135000000000001E-2</v>
      </c>
      <c r="F2951" s="1">
        <v>49216.1</v>
      </c>
      <c r="G2951" s="1">
        <v>1040.1600000000001</v>
      </c>
      <c r="H2951" s="1">
        <v>48696.02</v>
      </c>
      <c r="I2951" s="1">
        <v>775991.31</v>
      </c>
      <c r="J2951" s="1">
        <v>15.766999999999999</v>
      </c>
      <c r="K2951" s="1"/>
      <c r="AE2951">
        <f>(B2949*C2949/SUM(C2891:C2949)+B2950*C2950/SUM(C2891:C2950)+B2951*C2951/SUM(C2891:C2951)+B2952*C2952/SUM(C2891:C2952)+B2953*C2953/SUM(C2891:C2953))/5</f>
        <v>1.7570891068031571</v>
      </c>
    </row>
    <row r="2952" spans="1:31" x14ac:dyDescent="0.3">
      <c r="A2952" s="1">
        <v>1976</v>
      </c>
      <c r="B2952" s="1">
        <v>61</v>
      </c>
      <c r="C2952" s="1">
        <v>2.3233E-2</v>
      </c>
      <c r="D2952" s="1">
        <v>0.5</v>
      </c>
      <c r="E2952" s="1">
        <v>2.2966E-2</v>
      </c>
      <c r="F2952" s="1">
        <v>48175.94</v>
      </c>
      <c r="G2952" s="1">
        <v>1106.42</v>
      </c>
      <c r="H2952" s="1">
        <v>47622.73</v>
      </c>
      <c r="I2952" s="1">
        <v>727295.28</v>
      </c>
      <c r="J2952" s="1">
        <v>15.0966</v>
      </c>
      <c r="K2952" s="1"/>
      <c r="AE2952">
        <f>(B2950*C2950/SUM(C2891:C2950)+B2951*C2951/SUM(C2891:C2951)+B2952*C2952/SUM(C2891:C2952)+B2953*C2953/SUM(C2891:C2953)+B2954*C2954/SUM(C2891:C2954))/5</f>
        <v>1.8803393364711023</v>
      </c>
    </row>
    <row r="2953" spans="1:31" x14ac:dyDescent="0.3">
      <c r="A2953" s="1">
        <v>1976</v>
      </c>
      <c r="B2953" s="1">
        <v>62</v>
      </c>
      <c r="C2953" s="1">
        <v>2.5274000000000001E-2</v>
      </c>
      <c r="D2953" s="1">
        <v>0.5</v>
      </c>
      <c r="E2953" s="1">
        <v>2.4958999999999999E-2</v>
      </c>
      <c r="F2953" s="1">
        <v>47069.52</v>
      </c>
      <c r="G2953" s="1">
        <v>1174.79</v>
      </c>
      <c r="H2953" s="1">
        <v>46482.13</v>
      </c>
      <c r="I2953" s="1">
        <v>679672.55</v>
      </c>
      <c r="J2953" s="1">
        <v>14.4398</v>
      </c>
      <c r="K2953" s="1"/>
      <c r="AE2953">
        <f>(B2951*C2951/SUM(C2891:C2951)+B2952*C2952/SUM(C2891:C2952)+B2953*C2953/SUM(C2891:C2953)+B2954*C2954/SUM(C2891:C2954)+B2955*C2955/SUM(C2891:C2955))/5</f>
        <v>2.0117708680140818</v>
      </c>
    </row>
    <row r="2954" spans="1:31" x14ac:dyDescent="0.3">
      <c r="A2954" s="1">
        <v>1976</v>
      </c>
      <c r="B2954" s="1">
        <v>63</v>
      </c>
      <c r="C2954" s="1">
        <v>2.751E-2</v>
      </c>
      <c r="D2954" s="1">
        <v>0.5</v>
      </c>
      <c r="E2954" s="1">
        <v>2.7137000000000001E-2</v>
      </c>
      <c r="F2954" s="1">
        <v>45894.73</v>
      </c>
      <c r="G2954" s="1">
        <v>1245.45</v>
      </c>
      <c r="H2954" s="1">
        <v>45272</v>
      </c>
      <c r="I2954" s="1">
        <v>633190.42000000004</v>
      </c>
      <c r="J2954" s="1">
        <v>13.7966</v>
      </c>
      <c r="K2954" s="1"/>
      <c r="AE2954">
        <f>(B2952*C2952/SUM(C2891:C2952)+B2953*C2953/SUM(C2891:C2953)+B2954*C2954/SUM(C2891:C2954)+B2955*C2955/SUM(C2891:C2955)+B2956*C2956/SUM(C2891:C2956))/5</f>
        <v>2.1508039450460807</v>
      </c>
    </row>
    <row r="2955" spans="1:31" x14ac:dyDescent="0.3">
      <c r="A2955" s="1">
        <v>1976</v>
      </c>
      <c r="B2955" s="1">
        <v>64</v>
      </c>
      <c r="C2955" s="1">
        <v>3.0005E-2</v>
      </c>
      <c r="D2955" s="1">
        <v>0.5</v>
      </c>
      <c r="E2955" s="1">
        <v>2.9561E-2</v>
      </c>
      <c r="F2955" s="1">
        <v>44649.279999999999</v>
      </c>
      <c r="G2955" s="1">
        <v>1319.9</v>
      </c>
      <c r="H2955" s="1">
        <v>43989.33</v>
      </c>
      <c r="I2955" s="1">
        <v>587918.42000000004</v>
      </c>
      <c r="J2955" s="1">
        <v>13.1675</v>
      </c>
      <c r="K2955" s="1"/>
      <c r="AE2955">
        <f>(B2953*C2953/SUM(C2891:C2953)+B2954*C2954/SUM(C2891:C2954)+B2955*C2955/SUM(C2891:C2955)+B2956*C2956/SUM(C2891:C2956)+B2957*C2957/SUM(C2891:C2957))/5</f>
        <v>2.2971442005832552</v>
      </c>
    </row>
    <row r="2956" spans="1:31" x14ac:dyDescent="0.3">
      <c r="A2956" s="1">
        <v>1976</v>
      </c>
      <c r="B2956" s="1">
        <v>65</v>
      </c>
      <c r="C2956" s="1">
        <v>3.2773999999999998E-2</v>
      </c>
      <c r="D2956" s="1">
        <v>0.5</v>
      </c>
      <c r="E2956" s="1">
        <v>3.2245999999999997E-2</v>
      </c>
      <c r="F2956" s="1">
        <v>43329.38</v>
      </c>
      <c r="G2956" s="1">
        <v>1397.2</v>
      </c>
      <c r="H2956" s="1">
        <v>42630.78</v>
      </c>
      <c r="I2956" s="1">
        <v>543929.09</v>
      </c>
      <c r="J2956" s="1">
        <v>12.5534</v>
      </c>
      <c r="K2956" s="1"/>
      <c r="AE2956">
        <f>(B2954*C2954/SUM(C2891:C2954)+B2955*C2955/SUM(C2891:C2955)+B2956*C2956/SUM(C2891:C2956)+B2957*C2957/SUM(C2891:C2957)+B2958*C2958/SUM(C2891:C2958))/5</f>
        <v>2.4508791069252718</v>
      </c>
    </row>
    <row r="2957" spans="1:31" x14ac:dyDescent="0.3">
      <c r="A2957" s="1">
        <v>1976</v>
      </c>
      <c r="B2957" s="1">
        <v>66</v>
      </c>
      <c r="C2957" s="1">
        <v>3.5833999999999998E-2</v>
      </c>
      <c r="D2957" s="1">
        <v>0.5</v>
      </c>
      <c r="E2957" s="1">
        <v>3.5203999999999999E-2</v>
      </c>
      <c r="F2957" s="1">
        <v>41932.18</v>
      </c>
      <c r="G2957" s="1">
        <v>1476.16</v>
      </c>
      <c r="H2957" s="1">
        <v>41194.1</v>
      </c>
      <c r="I2957" s="1">
        <v>501298.31</v>
      </c>
      <c r="J2957" s="1">
        <v>11.955</v>
      </c>
      <c r="K2957" s="1"/>
      <c r="AE2957">
        <f>(B2955*C2955/SUM(C2891:C2955)+B2956*C2956/SUM(C2891:C2956)+B2957*C2957/SUM(C2891:C2957)+B2958*C2958/SUM(C2891:C2958)+B2959*C2959/SUM(C2891:C2959))/5</f>
        <v>2.6122511298732425</v>
      </c>
    </row>
    <row r="2958" spans="1:31" x14ac:dyDescent="0.3">
      <c r="A2958" s="1">
        <v>1976</v>
      </c>
      <c r="B2958" s="1">
        <v>67</v>
      </c>
      <c r="C2958" s="1">
        <v>3.9197999999999997E-2</v>
      </c>
      <c r="D2958" s="1">
        <v>0.5</v>
      </c>
      <c r="E2958" s="1">
        <v>3.8445E-2</v>
      </c>
      <c r="F2958" s="1">
        <v>40456.019999999997</v>
      </c>
      <c r="G2958" s="1">
        <v>1555.31</v>
      </c>
      <c r="H2958" s="1">
        <v>39678.36</v>
      </c>
      <c r="I2958" s="1">
        <v>460104.21</v>
      </c>
      <c r="J2958" s="1">
        <v>11.3729</v>
      </c>
      <c r="K2958" s="1"/>
      <c r="AE2958">
        <f>(B2956*C2956/SUM(C2891:C2956)+B2957*C2957/SUM(C2891:C2957)+B2958*C2958/SUM(C2891:C2958)+B2959*C2959/SUM(C2891:C2959)+B2960*C2960/SUM(C2891:C2960))/5</f>
        <v>2.7916738705896846</v>
      </c>
    </row>
    <row r="2959" spans="1:31" x14ac:dyDescent="0.3">
      <c r="A2959" s="1">
        <v>1976</v>
      </c>
      <c r="B2959" s="1">
        <v>68</v>
      </c>
      <c r="C2959" s="1">
        <v>4.2924999999999998E-2</v>
      </c>
      <c r="D2959" s="1">
        <v>0.5</v>
      </c>
      <c r="E2959" s="1">
        <v>4.2022999999999998E-2</v>
      </c>
      <c r="F2959" s="1">
        <v>38900.71</v>
      </c>
      <c r="G2959" s="1">
        <v>1634.74</v>
      </c>
      <c r="H2959" s="1">
        <v>38083.339999999997</v>
      </c>
      <c r="I2959" s="1">
        <v>420425.84</v>
      </c>
      <c r="J2959" s="1">
        <v>10.807700000000001</v>
      </c>
      <c r="K2959" s="1"/>
      <c r="AE2959">
        <f>(B2957*C2957/SUM(C2891:C2957)+B2958*C2958/SUM(C2891:C2958)+B2959*C2959/SUM(C2891:C2959)+B2960*C2960/SUM(C2891:C2960)+B2961*C2961/SUM(C2891:C2961))/5</f>
        <v>2.9764345542682853</v>
      </c>
    </row>
    <row r="2960" spans="1:31" x14ac:dyDescent="0.3">
      <c r="A2960" s="1">
        <v>1976</v>
      </c>
      <c r="B2960" s="1">
        <v>69</v>
      </c>
      <c r="C2960" s="1">
        <v>4.7911000000000002E-2</v>
      </c>
      <c r="D2960" s="1">
        <v>0.5</v>
      </c>
      <c r="E2960" s="1">
        <v>4.6789999999999998E-2</v>
      </c>
      <c r="F2960" s="1">
        <v>37265.97</v>
      </c>
      <c r="G2960" s="1">
        <v>1743.68</v>
      </c>
      <c r="H2960" s="1">
        <v>36394.129999999997</v>
      </c>
      <c r="I2960" s="1">
        <v>382342.51</v>
      </c>
      <c r="J2960" s="1">
        <v>10.2598</v>
      </c>
      <c r="K2960" s="1"/>
      <c r="AE2960">
        <f>(B2958*C2958/SUM(C2891:C2958)+B2959*C2959/SUM(C2891:C2959)+B2960*C2960/SUM(C2891:C2960)+B2961*C2961/SUM(C2891:C2961)+B2962*C2962/SUM(C2891:C2962))/5</f>
        <v>3.1663358042710157</v>
      </c>
    </row>
    <row r="2961" spans="1:31" x14ac:dyDescent="0.3">
      <c r="A2961" s="1">
        <v>1976</v>
      </c>
      <c r="B2961" s="1">
        <v>70</v>
      </c>
      <c r="C2961" s="1">
        <v>5.2440000000000001E-2</v>
      </c>
      <c r="D2961" s="1">
        <v>0.5</v>
      </c>
      <c r="E2961" s="1">
        <v>5.11E-2</v>
      </c>
      <c r="F2961" s="1">
        <v>35522.29</v>
      </c>
      <c r="G2961" s="1">
        <v>1815.19</v>
      </c>
      <c r="H2961" s="1">
        <v>34614.69</v>
      </c>
      <c r="I2961" s="1">
        <v>345948.38</v>
      </c>
      <c r="J2961" s="1">
        <v>9.7388999999999992</v>
      </c>
      <c r="K2961" s="1"/>
      <c r="AE2961">
        <f>(B2959*C2959/SUM(C2891:C2959)+B2960*C2960/SUM(C2891:C2960)+B2961*C2961/SUM(C2891:C2961)+B2962*C2962/SUM(C2891:C2962)+B2963*C2963/SUM(C2891:C2963))/5</f>
        <v>3.3595660404770036</v>
      </c>
    </row>
    <row r="2962" spans="1:31" x14ac:dyDescent="0.3">
      <c r="A2962" s="1">
        <v>1976</v>
      </c>
      <c r="B2962" s="1">
        <v>71</v>
      </c>
      <c r="C2962" s="1">
        <v>5.7463E-2</v>
      </c>
      <c r="D2962" s="1">
        <v>0.5</v>
      </c>
      <c r="E2962" s="1">
        <v>5.5857999999999998E-2</v>
      </c>
      <c r="F2962" s="1">
        <v>33707.1</v>
      </c>
      <c r="G2962" s="1">
        <v>1882.81</v>
      </c>
      <c r="H2962" s="1">
        <v>32765.69</v>
      </c>
      <c r="I2962" s="1">
        <v>311333.69</v>
      </c>
      <c r="J2962" s="1">
        <v>9.2363999999999997</v>
      </c>
      <c r="K2962" s="1"/>
      <c r="AE2962">
        <f>(B2960*C2960/SUM(C2891:C2960)+B2961*C2961/SUM(C2891:C2961)+B2962*C2962/SUM(C2891:C2962)+B2963*C2963/SUM(C2891:C2963)+B2964*C2964/SUM(C2891:C2964))/5</f>
        <v>3.5535108311906782</v>
      </c>
    </row>
    <row r="2963" spans="1:31" x14ac:dyDescent="0.3">
      <c r="A2963" s="1">
        <v>1976</v>
      </c>
      <c r="B2963" s="1">
        <v>72</v>
      </c>
      <c r="C2963" s="1">
        <v>6.2873999999999999E-2</v>
      </c>
      <c r="D2963" s="1">
        <v>0.5</v>
      </c>
      <c r="E2963" s="1">
        <v>6.0957999999999998E-2</v>
      </c>
      <c r="F2963" s="1">
        <v>31824.28</v>
      </c>
      <c r="G2963" s="1">
        <v>1939.93</v>
      </c>
      <c r="H2963" s="1">
        <v>30854.32</v>
      </c>
      <c r="I2963" s="1">
        <v>278568</v>
      </c>
      <c r="J2963" s="1">
        <v>8.7532999999999994</v>
      </c>
      <c r="K2963" s="1"/>
      <c r="AE2963">
        <f>(B2961*C2961/SUM(C2891:C2961)+B2962*C2962/SUM(C2891:C2962)+B2963*C2963/SUM(C2891:C2963)+B2964*C2964/SUM(C2891:C2964)+B2965*C2965/SUM(C2891:C2965))/5</f>
        <v>3.7350332442525529</v>
      </c>
    </row>
    <row r="2964" spans="1:31" x14ac:dyDescent="0.3">
      <c r="A2964" s="1">
        <v>1976</v>
      </c>
      <c r="B2964" s="1">
        <v>73</v>
      </c>
      <c r="C2964" s="1">
        <v>6.8666000000000005E-2</v>
      </c>
      <c r="D2964" s="1">
        <v>0.5</v>
      </c>
      <c r="E2964" s="1">
        <v>6.6386000000000001E-2</v>
      </c>
      <c r="F2964" s="1">
        <v>29884.35</v>
      </c>
      <c r="G2964" s="1">
        <v>1983.92</v>
      </c>
      <c r="H2964" s="1">
        <v>28892.39</v>
      </c>
      <c r="I2964" s="1">
        <v>247713.68</v>
      </c>
      <c r="J2964" s="1">
        <v>8.2890999999999995</v>
      </c>
      <c r="K2964" s="1"/>
      <c r="AE2964">
        <f>(B2962*C2962/SUM(C2891:C2962)+B2963*C2963/SUM(C2891:C2963)+B2964*C2964/SUM(C2891:C2964)+B2965*C2965/SUM(C2891:C2965)+B2966*C2966/SUM(C2891:C2966))/5</f>
        <v>3.9146593171633173</v>
      </c>
    </row>
    <row r="2965" spans="1:31" x14ac:dyDescent="0.3">
      <c r="A2965" s="1">
        <v>1976</v>
      </c>
      <c r="B2965" s="1">
        <v>74</v>
      </c>
      <c r="C2965" s="1">
        <v>7.4899999999999994E-2</v>
      </c>
      <c r="D2965" s="1">
        <v>0.5</v>
      </c>
      <c r="E2965" s="1">
        <v>7.2195999999999996E-2</v>
      </c>
      <c r="F2965" s="1">
        <v>27900.44</v>
      </c>
      <c r="G2965" s="1">
        <v>2014.3</v>
      </c>
      <c r="H2965" s="1">
        <v>26893.279999999999</v>
      </c>
      <c r="I2965" s="1">
        <v>218821.28</v>
      </c>
      <c r="J2965" s="1">
        <v>7.8429000000000002</v>
      </c>
      <c r="K2965" s="1"/>
      <c r="AE2965">
        <f>(B2963*C2963/SUM(C2891:C2963)+B2964*C2964/SUM(C2891:C2964)+B2965*C2965/SUM(C2891:C2965)+B2966*C2966/SUM(C2891:C2966)+B2967*C2967/SUM(C2891:C2967))/5</f>
        <v>4.0910046680994299</v>
      </c>
    </row>
    <row r="2966" spans="1:31" x14ac:dyDescent="0.3">
      <c r="A2966" s="1">
        <v>1976</v>
      </c>
      <c r="B2966" s="1">
        <v>75</v>
      </c>
      <c r="C2966" s="1">
        <v>8.1651000000000001E-2</v>
      </c>
      <c r="D2966" s="1">
        <v>0.5</v>
      </c>
      <c r="E2966" s="1">
        <v>7.8448000000000004E-2</v>
      </c>
      <c r="F2966" s="1">
        <v>25886.13</v>
      </c>
      <c r="G2966" s="1">
        <v>2030.72</v>
      </c>
      <c r="H2966" s="1">
        <v>24870.77</v>
      </c>
      <c r="I2966" s="1">
        <v>191928</v>
      </c>
      <c r="J2966" s="1">
        <v>7.4142999999999999</v>
      </c>
      <c r="K2966" s="1"/>
      <c r="AE2966">
        <f>(B2964*C2964/SUM(C2891:C2964)+B2965*C2965/SUM(C2891:C2965)+B2966*C2966/SUM(C2891:C2966)+B2967*C2967/SUM(C2891:C2967)+B2968*C2968/SUM(C2891:C2968))/5</f>
        <v>4.2650477912708489</v>
      </c>
    </row>
    <row r="2967" spans="1:31" x14ac:dyDescent="0.3">
      <c r="A2967" s="1">
        <v>1976</v>
      </c>
      <c r="B2967" s="1">
        <v>76</v>
      </c>
      <c r="C2967" s="1">
        <v>8.9011999999999994E-2</v>
      </c>
      <c r="D2967" s="1">
        <v>0.5</v>
      </c>
      <c r="E2967" s="1">
        <v>8.5219000000000003E-2</v>
      </c>
      <c r="F2967" s="1">
        <v>23855.41</v>
      </c>
      <c r="G2967" s="1">
        <v>2032.94</v>
      </c>
      <c r="H2967" s="1">
        <v>22838.94</v>
      </c>
      <c r="I2967" s="1">
        <v>167057.23000000001</v>
      </c>
      <c r="J2967" s="1">
        <v>7.0029000000000003</v>
      </c>
      <c r="K2967" s="1"/>
      <c r="AE2967">
        <f>(B2965*C2965/SUM(C2891:C2965)+B2966*C2966/SUM(C2891:C2966)+B2967*C2967/SUM(C2891:C2967)+B2968*C2968/SUM(C2891:C2968)+B2969*C2969/SUM(C2891:C2969))/5</f>
        <v>4.4390969083693443</v>
      </c>
    </row>
    <row r="2968" spans="1:31" x14ac:dyDescent="0.3">
      <c r="A2968" s="1">
        <v>1976</v>
      </c>
      <c r="B2968" s="1">
        <v>77</v>
      </c>
      <c r="C2968" s="1">
        <v>9.7098000000000004E-2</v>
      </c>
      <c r="D2968" s="1">
        <v>0.5</v>
      </c>
      <c r="E2968" s="1">
        <v>9.2602000000000004E-2</v>
      </c>
      <c r="F2968" s="1">
        <v>21822.47</v>
      </c>
      <c r="G2968" s="1">
        <v>2020.8</v>
      </c>
      <c r="H2968" s="1">
        <v>20812.07</v>
      </c>
      <c r="I2968" s="1">
        <v>144218.29</v>
      </c>
      <c r="J2968" s="1">
        <v>6.6086999999999998</v>
      </c>
      <c r="K2968" s="1"/>
      <c r="AE2968">
        <f>(B2966*C2966/SUM(C2891:C2966)+B2967*C2967/SUM(C2891:C2967)+B2968*C2968/SUM(C2891:C2968)+B2969*C2969/SUM(C2891:C2969)+B2970*C2970/SUM(C2891:C2970))/5</f>
        <v>4.6148049754285001</v>
      </c>
    </row>
    <row r="2969" spans="1:31" x14ac:dyDescent="0.3">
      <c r="A2969" s="1">
        <v>1976</v>
      </c>
      <c r="B2969" s="1">
        <v>78</v>
      </c>
      <c r="C2969" s="1">
        <v>0.106088</v>
      </c>
      <c r="D2969" s="1">
        <v>0.5</v>
      </c>
      <c r="E2969" s="1">
        <v>0.100744</v>
      </c>
      <c r="F2969" s="1">
        <v>19801.669999999998</v>
      </c>
      <c r="G2969" s="1">
        <v>1994.91</v>
      </c>
      <c r="H2969" s="1">
        <v>18804.21</v>
      </c>
      <c r="I2969" s="1">
        <v>123406.22</v>
      </c>
      <c r="J2969" s="1">
        <v>6.2321</v>
      </c>
      <c r="K2969" s="1"/>
      <c r="AE2969">
        <f>(B2967*C2967/SUM(C2891:C2967)+B2968*C2968/SUM(C2891:C2968)+B2969*C2969/SUM(C2891:C2969)+B2970*C2970/SUM(C2891:C2970)+B2971*C2971/SUM(C2891:C2971))/5</f>
        <v>4.7920446107372854</v>
      </c>
    </row>
    <row r="2970" spans="1:31" x14ac:dyDescent="0.3">
      <c r="A2970" s="1">
        <v>1976</v>
      </c>
      <c r="B2970" s="1">
        <v>79</v>
      </c>
      <c r="C2970" s="1">
        <v>0.11605</v>
      </c>
      <c r="D2970" s="1">
        <v>0.5</v>
      </c>
      <c r="E2970" s="1">
        <v>0.10968600000000001</v>
      </c>
      <c r="F2970" s="1">
        <v>17806.759999999998</v>
      </c>
      <c r="G2970" s="1">
        <v>1953.15</v>
      </c>
      <c r="H2970" s="1">
        <v>16830.189999999999</v>
      </c>
      <c r="I2970" s="1">
        <v>104602.01</v>
      </c>
      <c r="J2970" s="1">
        <v>5.8742999999999999</v>
      </c>
      <c r="K2970" s="1"/>
      <c r="AE2970">
        <f>(B2968*C2968/SUM(C2891:C2968)+B2969*C2969/SUM(C2891:C2969)+B2970*C2970/SUM(C2891:C2970)+B2971*C2971/SUM(C2891:C2971)+B2972*C2972/SUM(C2891:C2972))/5</f>
        <v>4.9687517819872635</v>
      </c>
    </row>
    <row r="2971" spans="1:31" x14ac:dyDescent="0.3">
      <c r="A2971" s="1">
        <v>1976</v>
      </c>
      <c r="B2971" s="1">
        <v>80</v>
      </c>
      <c r="C2971" s="1">
        <v>0.126914</v>
      </c>
      <c r="D2971" s="1">
        <v>0.5</v>
      </c>
      <c r="E2971" s="1">
        <v>0.119341</v>
      </c>
      <c r="F2971" s="1">
        <v>15853.61</v>
      </c>
      <c r="G2971" s="1">
        <v>1891.99</v>
      </c>
      <c r="H2971" s="1">
        <v>14907.62</v>
      </c>
      <c r="I2971" s="1">
        <v>87771.82</v>
      </c>
      <c r="J2971" s="1">
        <v>5.5364000000000004</v>
      </c>
      <c r="K2971" s="1"/>
      <c r="AE2971">
        <f>(B2969*C2969/SUM(C2891:C2969)+B2970*C2970/SUM(C2891:C2970)+B2971*C2971/SUM(C2891:C2971)+B2972*C2972/SUM(C2891:C2972)+B2973*C2973/SUM(C2891:C2973))/5</f>
        <v>5.1408269284253256</v>
      </c>
    </row>
    <row r="2972" spans="1:31" x14ac:dyDescent="0.3">
      <c r="A2972" s="1">
        <v>1976</v>
      </c>
      <c r="B2972" s="1">
        <v>81</v>
      </c>
      <c r="C2972" s="1">
        <v>0.13855500000000001</v>
      </c>
      <c r="D2972" s="1">
        <v>0.5</v>
      </c>
      <c r="E2972" s="1">
        <v>0.129578</v>
      </c>
      <c r="F2972" s="1">
        <v>13961.63</v>
      </c>
      <c r="G2972" s="1">
        <v>1809.13</v>
      </c>
      <c r="H2972" s="1">
        <v>13057.06</v>
      </c>
      <c r="I2972" s="1">
        <v>72864.2</v>
      </c>
      <c r="J2972" s="1">
        <v>5.2188999999999997</v>
      </c>
      <c r="K2972" s="1"/>
      <c r="AE2972">
        <f>(B2970*C2970/SUM(C2891:C2970)+B2971*C2971/SUM(C2891:C2971)+B2972*C2972/SUM(C2891:C2972)+B2973*C2973/SUM(C2891:C2973)+B2974*C2974/SUM(C2891:C2974))/5</f>
        <v>5.3033151328721271</v>
      </c>
    </row>
    <row r="2973" spans="1:31" x14ac:dyDescent="0.3">
      <c r="A2973" s="1">
        <v>1976</v>
      </c>
      <c r="B2973" s="1">
        <v>82</v>
      </c>
      <c r="C2973" s="1">
        <v>0.150783</v>
      </c>
      <c r="D2973" s="1">
        <v>0.5</v>
      </c>
      <c r="E2973" s="1">
        <v>0.140212</v>
      </c>
      <c r="F2973" s="1">
        <v>12152.5</v>
      </c>
      <c r="G2973" s="1">
        <v>1703.93</v>
      </c>
      <c r="H2973" s="1">
        <v>11300.54</v>
      </c>
      <c r="I2973" s="1">
        <v>59807.14</v>
      </c>
      <c r="J2973" s="1">
        <v>4.9214000000000002</v>
      </c>
      <c r="K2973" s="1"/>
      <c r="AE2973">
        <f>(B2971*C2971/SUM(C2891:C2971)+B2972*C2972/SUM(C2891:C2972)+B2973*C2973/SUM(C2891:C2973)+B2974*C2974/SUM(C2891:C2974)+B2975*C2975/SUM(C2891:C2975))/5</f>
        <v>5.4528078437948935</v>
      </c>
    </row>
    <row r="2974" spans="1:31" x14ac:dyDescent="0.3">
      <c r="A2974" s="1">
        <v>1976</v>
      </c>
      <c r="B2974" s="1">
        <v>83</v>
      </c>
      <c r="C2974" s="1">
        <v>0.163574</v>
      </c>
      <c r="D2974" s="1">
        <v>0.5</v>
      </c>
      <c r="E2974" s="1">
        <v>0.15120700000000001</v>
      </c>
      <c r="F2974" s="1">
        <v>10448.57</v>
      </c>
      <c r="G2974" s="1">
        <v>1579.9</v>
      </c>
      <c r="H2974" s="1">
        <v>9658.6200000000008</v>
      </c>
      <c r="I2974" s="1">
        <v>48506.61</v>
      </c>
      <c r="J2974" s="1">
        <v>4.6424000000000003</v>
      </c>
      <c r="K2974" s="1"/>
      <c r="AE2974">
        <f>(B2972*C2972/SUM(C2891:C2972)+B2973*C2973/SUM(C2891:C2973)+B2974*C2974/SUM(C2891:C2974)+B2975*C2975/SUM(C2891:C2975)+B2976*C2976/SUM(C2891:C2976))/5</f>
        <v>5.5875093509767684</v>
      </c>
    </row>
    <row r="2975" spans="1:31" x14ac:dyDescent="0.3">
      <c r="A2975" s="1">
        <v>1976</v>
      </c>
      <c r="B2975" s="1">
        <v>84</v>
      </c>
      <c r="C2975" s="1">
        <v>0.177088</v>
      </c>
      <c r="D2975" s="1">
        <v>0.5</v>
      </c>
      <c r="E2975" s="1">
        <v>0.162684</v>
      </c>
      <c r="F2975" s="1">
        <v>8868.67</v>
      </c>
      <c r="G2975" s="1">
        <v>1442.79</v>
      </c>
      <c r="H2975" s="1">
        <v>8147.28</v>
      </c>
      <c r="I2975" s="1">
        <v>38847.980000000003</v>
      </c>
      <c r="J2975" s="1">
        <v>4.3803999999999998</v>
      </c>
      <c r="K2975" s="1"/>
      <c r="AE2975">
        <f>(B2973*C2973/SUM(C2891:C2973)+B2974*C2974/SUM(C2891:C2974)+B2975*C2975/SUM(C2891:C2975)+B2976*C2976/SUM(C2891:C2976)+B2977*C2977/SUM(C2891:C2977))/5</f>
        <v>5.7073380890749545</v>
      </c>
    </row>
    <row r="2976" spans="1:31" x14ac:dyDescent="0.3">
      <c r="A2976" s="1">
        <v>1976</v>
      </c>
      <c r="B2976" s="1">
        <v>85</v>
      </c>
      <c r="C2976" s="1">
        <v>0.191354</v>
      </c>
      <c r="D2976" s="1">
        <v>0.5</v>
      </c>
      <c r="E2976" s="1">
        <v>0.17464399999999999</v>
      </c>
      <c r="F2976" s="1">
        <v>7425.88</v>
      </c>
      <c r="G2976" s="1">
        <v>1296.8900000000001</v>
      </c>
      <c r="H2976" s="1">
        <v>6777.44</v>
      </c>
      <c r="I2976" s="1">
        <v>30700.71</v>
      </c>
      <c r="J2976" s="1">
        <v>4.1342999999999996</v>
      </c>
      <c r="K2976" s="1"/>
      <c r="AE2976">
        <f>(B2974*C2974/SUM(C2891:C2974)+B2975*C2975/SUM(C2891:C2975)+B2976*C2976/SUM(C2891:C2976)+B2977*C2977/SUM(C2891:C2977)+B2978*C2978/SUM(C2891:C2978))/5</f>
        <v>5.814000544344327</v>
      </c>
    </row>
    <row r="2977" spans="1:31" x14ac:dyDescent="0.3">
      <c r="A2977" s="1">
        <v>1976</v>
      </c>
      <c r="B2977" s="1">
        <v>86</v>
      </c>
      <c r="C2977" s="1">
        <v>0.206402</v>
      </c>
      <c r="D2977" s="1">
        <v>0.5</v>
      </c>
      <c r="E2977" s="1">
        <v>0.18709400000000001</v>
      </c>
      <c r="F2977" s="1">
        <v>6128.99</v>
      </c>
      <c r="G2977" s="1">
        <v>1146.7</v>
      </c>
      <c r="H2977" s="1">
        <v>5555.65</v>
      </c>
      <c r="I2977" s="1">
        <v>23923.27</v>
      </c>
      <c r="J2977" s="1">
        <v>3.9033000000000002</v>
      </c>
      <c r="K2977" s="1"/>
      <c r="AE2977">
        <f>(B2975*C2975/SUM(C2891:C2975)+B2976*C2976/SUM(C2891:C2976)+B2977*C2977/SUM(C2891:C2977)+B2978*C2978/SUM(C2891:C2978)+B2979*C2979/SUM(C2891:C2979))/5</f>
        <v>5.9096747403698791</v>
      </c>
    </row>
    <row r="2978" spans="1:31" x14ac:dyDescent="0.3">
      <c r="A2978" s="1">
        <v>1976</v>
      </c>
      <c r="B2978" s="1">
        <v>87</v>
      </c>
      <c r="C2978" s="1">
        <v>0.22226899999999999</v>
      </c>
      <c r="D2978" s="1">
        <v>0.5</v>
      </c>
      <c r="E2978" s="1">
        <v>0.20003799999999999</v>
      </c>
      <c r="F2978" s="1">
        <v>4982.3</v>
      </c>
      <c r="G2978" s="1">
        <v>996.65</v>
      </c>
      <c r="H2978" s="1">
        <v>4483.97</v>
      </c>
      <c r="I2978" s="1">
        <v>18367.62</v>
      </c>
      <c r="J2978" s="1">
        <v>3.6865999999999999</v>
      </c>
      <c r="K2978" s="1"/>
      <c r="AE2978">
        <f>(B2976*C2976/SUM(C2891:C2976)+B2977*C2977/SUM(C2891:C2977)+B2978*C2978/SUM(C2891:C2978)+B2979*C2979/SUM(C2891:C2979)+B2980*C2980/SUM(C2891:C2980))/5</f>
        <v>5.9954226804793311</v>
      </c>
    </row>
    <row r="2979" spans="1:31" x14ac:dyDescent="0.3">
      <c r="A2979" s="1">
        <v>1976</v>
      </c>
      <c r="B2979" s="1">
        <v>88</v>
      </c>
      <c r="C2979" s="1">
        <v>0.23904400000000001</v>
      </c>
      <c r="D2979" s="1">
        <v>0.5</v>
      </c>
      <c r="E2979" s="1">
        <v>0.21352299999999999</v>
      </c>
      <c r="F2979" s="1">
        <v>3985.65</v>
      </c>
      <c r="G2979" s="1">
        <v>851.03</v>
      </c>
      <c r="H2979" s="1">
        <v>3560.13</v>
      </c>
      <c r="I2979" s="1">
        <v>13883.65</v>
      </c>
      <c r="J2979" s="1">
        <v>3.4834000000000001</v>
      </c>
      <c r="K2979" s="1"/>
      <c r="AE2979">
        <f>(B2977*C2977/SUM(C2891:C2977)+B2978*C2978/SUM(C2891:C2978)+B2979*C2979/SUM(C2891:C2979)+B2980*C2980/SUM(C2891:C2980)+B2981*C2981/SUM(C2891:C2981))/5</f>
        <v>6.0717611011694208</v>
      </c>
    </row>
    <row r="2980" spans="1:31" x14ac:dyDescent="0.3">
      <c r="A2980" s="1">
        <v>1976</v>
      </c>
      <c r="B2980" s="1">
        <v>89</v>
      </c>
      <c r="C2980" s="1">
        <v>0.25675100000000001</v>
      </c>
      <c r="D2980" s="1">
        <v>0.5</v>
      </c>
      <c r="E2980" s="1">
        <v>0.22753999999999999</v>
      </c>
      <c r="F2980" s="1">
        <v>3134.62</v>
      </c>
      <c r="G2980" s="1">
        <v>713.25</v>
      </c>
      <c r="H2980" s="1">
        <v>2777.99</v>
      </c>
      <c r="I2980" s="1">
        <v>10323.52</v>
      </c>
      <c r="J2980" s="1">
        <v>3.2934000000000001</v>
      </c>
      <c r="K2980" s="1"/>
      <c r="AE2980">
        <f>(B2978*C2978/SUM(C2891:C2978)+B2979*C2979/SUM(C2891:C2979)+B2980*C2980/SUM(C2891:C2980)+B2981*C2981/SUM(C2891:C2981)+B2982*C2982/SUM(C2891:C2982))/5</f>
        <v>6.1386854646404245</v>
      </c>
    </row>
    <row r="2981" spans="1:31" x14ac:dyDescent="0.3">
      <c r="A2981" s="1">
        <v>1976</v>
      </c>
      <c r="B2981" s="1">
        <v>90</v>
      </c>
      <c r="C2981" s="1">
        <v>0.27530900000000003</v>
      </c>
      <c r="D2981" s="1">
        <v>0.5</v>
      </c>
      <c r="E2981" s="1">
        <v>0.24199699999999999</v>
      </c>
      <c r="F2981" s="1">
        <v>2421.37</v>
      </c>
      <c r="G2981" s="1">
        <v>585.96</v>
      </c>
      <c r="H2981" s="1">
        <v>2128.38</v>
      </c>
      <c r="I2981" s="1">
        <v>7545.52</v>
      </c>
      <c r="J2981" s="1">
        <v>3.1162000000000001</v>
      </c>
      <c r="K2981" s="1"/>
      <c r="AE2981">
        <f>(B2979*C2979/SUM(C2891:C2979)+B2980*C2980/SUM(C2891:C2980)+B2981*C2981/SUM(C2891:C2981)+B2982*C2982/SUM(C2891:C2982)+B2983*C2983/SUM(C2891:C2983))/5</f>
        <v>6.1956469073457843</v>
      </c>
    </row>
    <row r="2982" spans="1:31" x14ac:dyDescent="0.3">
      <c r="A2982" s="1">
        <v>1976</v>
      </c>
      <c r="B2982" s="1">
        <v>91</v>
      </c>
      <c r="C2982" s="1">
        <v>0.29460900000000001</v>
      </c>
      <c r="D2982" s="1">
        <v>0.5</v>
      </c>
      <c r="E2982" s="1">
        <v>0.25678400000000001</v>
      </c>
      <c r="F2982" s="1">
        <v>1835.4</v>
      </c>
      <c r="G2982" s="1">
        <v>471.3</v>
      </c>
      <c r="H2982" s="1">
        <v>1599.75</v>
      </c>
      <c r="I2982" s="1">
        <v>5417.14</v>
      </c>
      <c r="J2982" s="1">
        <v>2.9514999999999998</v>
      </c>
      <c r="K2982" s="1"/>
      <c r="AE2982">
        <f>(B2980*C2980/SUM(C2891:C2980)+B2981*C2981/SUM(C2891:C2981)+B2982*C2982/SUM(C2891:C2982)+B2983*C2983/SUM(C2891:C2983)+B2984*C2984/SUM(C2891:C2984))/5</f>
        <v>6.242904257399605</v>
      </c>
    </row>
    <row r="2983" spans="1:31" x14ac:dyDescent="0.3">
      <c r="A2983" s="1">
        <v>1976</v>
      </c>
      <c r="B2983" s="1">
        <v>92</v>
      </c>
      <c r="C2983" s="1">
        <v>0.31450499999999998</v>
      </c>
      <c r="D2983" s="1">
        <v>0.5</v>
      </c>
      <c r="E2983" s="1">
        <v>0.27176899999999998</v>
      </c>
      <c r="F2983" s="1">
        <v>1364.1</v>
      </c>
      <c r="G2983" s="1">
        <v>370.72</v>
      </c>
      <c r="H2983" s="1">
        <v>1178.74</v>
      </c>
      <c r="I2983" s="1">
        <v>3817.39</v>
      </c>
      <c r="J2983" s="1">
        <v>2.7985000000000002</v>
      </c>
      <c r="K2983" s="1"/>
      <c r="AE2983">
        <f>(B2981*C2981/SUM(C2891:C2981)+B2982*C2982/SUM(C2891:C2982)+B2983*C2983/SUM(C2891:C2983)+B2984*C2984/SUM(C2891:C2984)+B2985*C2985/SUM(C2891:C2985))/5</f>
        <v>6.2811995956096052</v>
      </c>
    </row>
    <row r="2984" spans="1:31" x14ac:dyDescent="0.3">
      <c r="A2984" s="1">
        <v>1976</v>
      </c>
      <c r="B2984" s="1">
        <v>93</v>
      </c>
      <c r="C2984" s="1">
        <v>0.33525700000000003</v>
      </c>
      <c r="D2984" s="1">
        <v>0.5</v>
      </c>
      <c r="E2984" s="1">
        <v>0.28712599999999999</v>
      </c>
      <c r="F2984" s="1">
        <v>993.38</v>
      </c>
      <c r="G2984" s="1">
        <v>285.23</v>
      </c>
      <c r="H2984" s="1">
        <v>850.77</v>
      </c>
      <c r="I2984" s="1">
        <v>2638.64</v>
      </c>
      <c r="J2984" s="1">
        <v>2.6562000000000001</v>
      </c>
      <c r="K2984" s="1"/>
      <c r="AE2984">
        <f>(B2982*C2982/SUM(C2891:C2982)+B2983*C2983/SUM(C2891:C2983)+B2984*C2984/SUM(C2891:C2984)+B2985*C2985/SUM(C2891:C2985)+B2986*C2986/SUM(C2891:C2986))/5</f>
        <v>6.3102626265514434</v>
      </c>
    </row>
    <row r="2985" spans="1:31" x14ac:dyDescent="0.3">
      <c r="A2985" s="1">
        <v>1976</v>
      </c>
      <c r="B2985" s="1">
        <v>94</v>
      </c>
      <c r="C2985" s="1">
        <v>0.35700300000000001</v>
      </c>
      <c r="D2985" s="1">
        <v>0.5</v>
      </c>
      <c r="E2985" s="1">
        <v>0.302929</v>
      </c>
      <c r="F2985" s="1">
        <v>708.16</v>
      </c>
      <c r="G2985" s="1">
        <v>214.52</v>
      </c>
      <c r="H2985" s="1">
        <v>600.89</v>
      </c>
      <c r="I2985" s="1">
        <v>1787.88</v>
      </c>
      <c r="J2985" s="1">
        <v>2.5247000000000002</v>
      </c>
      <c r="K2985" s="1"/>
      <c r="AE2985">
        <f>(B2983*C2983/SUM(C2891:C2983)+B2984*C2984/SUM(C2891:C2984)+B2985*C2985/SUM(C2891:C2985)+B2986*C2986/SUM(C2891:C2986)+B2987*C2987/SUM(C2891:C2987))/5</f>
        <v>6.3288812888850661</v>
      </c>
    </row>
    <row r="2986" spans="1:31" x14ac:dyDescent="0.3">
      <c r="A2986" s="1">
        <v>1976</v>
      </c>
      <c r="B2986" s="1">
        <v>95</v>
      </c>
      <c r="C2986" s="1">
        <v>0.37930599999999998</v>
      </c>
      <c r="D2986" s="1">
        <v>0.5</v>
      </c>
      <c r="E2986" s="1">
        <v>0.31883800000000001</v>
      </c>
      <c r="F2986" s="1">
        <v>493.63</v>
      </c>
      <c r="G2986" s="1">
        <v>157.38999999999999</v>
      </c>
      <c r="H2986" s="1">
        <v>414.94</v>
      </c>
      <c r="I2986" s="1">
        <v>1186.98</v>
      </c>
      <c r="J2986" s="1">
        <v>2.4045999999999998</v>
      </c>
      <c r="K2986" s="1"/>
      <c r="AE2986">
        <f>(B2984*C2984/SUM(C2891:C2984)+B2985*C2985/SUM(C2891:C2985)+B2986*C2986/SUM(C2891:C2986)+B2987*C2987/SUM(C2891:C2987)+B2988*C2988/SUM(C2891:C2988))/5</f>
        <v>6.3349750779878011</v>
      </c>
    </row>
    <row r="2987" spans="1:31" x14ac:dyDescent="0.3">
      <c r="A2987" s="1">
        <v>1976</v>
      </c>
      <c r="B2987" s="1">
        <v>96</v>
      </c>
      <c r="C2987" s="1">
        <v>0.40162199999999998</v>
      </c>
      <c r="D2987" s="1">
        <v>0.5</v>
      </c>
      <c r="E2987" s="1">
        <v>0.33445900000000001</v>
      </c>
      <c r="F2987" s="1">
        <v>336.25</v>
      </c>
      <c r="G2987" s="1">
        <v>112.46</v>
      </c>
      <c r="H2987" s="1">
        <v>280.02</v>
      </c>
      <c r="I2987" s="1">
        <v>772.04</v>
      </c>
      <c r="J2987" s="1">
        <v>2.2961</v>
      </c>
      <c r="K2987" s="1"/>
      <c r="AE2987">
        <f>(B2985*C2985/SUM(C2891:C2985)+B2986*C2986/SUM(C2891:C2986)+B2987*C2987/SUM(C2891:C2987)+B2988*C2988/SUM(C2891:C2988)+B2989*C2989/SUM(C2891:C2989))/5</f>
        <v>6.3252697413015584</v>
      </c>
    </row>
    <row r="2988" spans="1:31" x14ac:dyDescent="0.3">
      <c r="A2988" s="1">
        <v>1976</v>
      </c>
      <c r="B2988" s="1">
        <v>97</v>
      </c>
      <c r="C2988" s="1">
        <v>0.423286</v>
      </c>
      <c r="D2988" s="1">
        <v>0.5</v>
      </c>
      <c r="E2988" s="1">
        <v>0.34934900000000002</v>
      </c>
      <c r="F2988" s="1">
        <v>223.79</v>
      </c>
      <c r="G2988" s="1">
        <v>78.180000000000007</v>
      </c>
      <c r="H2988" s="1">
        <v>184.7</v>
      </c>
      <c r="I2988" s="1">
        <v>492.03</v>
      </c>
      <c r="J2988" s="1">
        <v>2.1987000000000001</v>
      </c>
      <c r="K2988" s="1"/>
      <c r="AE2988">
        <f>(B2986*C2986/SUM(C2891:C2986)+B2987*C2987/SUM(C2891:C2987)+B2988*C2988/SUM(C2891:C2988)+B2989*C2989/SUM(C2891:C2989)+B2990*C2990/SUM(C2891:C2990))/5</f>
        <v>6.2978539042255237</v>
      </c>
    </row>
    <row r="2989" spans="1:31" x14ac:dyDescent="0.3">
      <c r="A2989" s="1">
        <v>1976</v>
      </c>
      <c r="B2989" s="1">
        <v>98</v>
      </c>
      <c r="C2989" s="1">
        <v>0.44395099999999998</v>
      </c>
      <c r="D2989" s="1">
        <v>0.5</v>
      </c>
      <c r="E2989" s="1">
        <v>0.36330600000000002</v>
      </c>
      <c r="F2989" s="1">
        <v>145.61000000000001</v>
      </c>
      <c r="G2989" s="1">
        <v>52.9</v>
      </c>
      <c r="H2989" s="1">
        <v>119.16</v>
      </c>
      <c r="I2989" s="1">
        <v>307.33</v>
      </c>
      <c r="J2989" s="1">
        <v>2.1107</v>
      </c>
      <c r="K2989" s="1"/>
      <c r="AE2989">
        <f>(B2987*C2987/SUM(C2891:C2987)+B2988*C2988/SUM(C2891:C2988)+B2989*C2989/SUM(C2891:C2989)+B2990*C2990/SUM(C2891:C2990)+B2991*C2991/SUM(C2891:C2991))/5</f>
        <v>6.2537516529021842</v>
      </c>
    </row>
    <row r="2990" spans="1:31" x14ac:dyDescent="0.3">
      <c r="A2990" s="1">
        <v>1976</v>
      </c>
      <c r="B2990" s="1">
        <v>99</v>
      </c>
      <c r="C2990" s="1">
        <v>0.463976</v>
      </c>
      <c r="D2990" s="1">
        <v>0.5</v>
      </c>
      <c r="E2990" s="1">
        <v>0.37660700000000003</v>
      </c>
      <c r="F2990" s="1">
        <v>92.71</v>
      </c>
      <c r="G2990" s="1">
        <v>34.909999999999997</v>
      </c>
      <c r="H2990" s="1">
        <v>75.25</v>
      </c>
      <c r="I2990" s="1">
        <v>188.17</v>
      </c>
      <c r="J2990" s="1">
        <v>2.0297999999999998</v>
      </c>
      <c r="K2990" s="1"/>
      <c r="AE2990">
        <f>(B2988*C2988/SUM(C2891:C2988)+B2989*C2989/SUM(C2891:C2989)+B2990*C2990/SUM(C2891:C2990)+B2991*C2991/SUM(C2891:C2991)+B2992*C2992/SUM(C2891:C2992))/5</f>
        <v>6.1966777815537828</v>
      </c>
    </row>
    <row r="2991" spans="1:31" x14ac:dyDescent="0.3">
      <c r="A2991" s="1">
        <v>1976</v>
      </c>
      <c r="B2991" s="1">
        <v>100</v>
      </c>
      <c r="C2991" s="1">
        <v>0.48374800000000001</v>
      </c>
      <c r="D2991" s="1">
        <v>0.5</v>
      </c>
      <c r="E2991" s="1">
        <v>0.38952999999999999</v>
      </c>
      <c r="F2991" s="1">
        <v>57.79</v>
      </c>
      <c r="G2991" s="1">
        <v>22.51</v>
      </c>
      <c r="H2991" s="1">
        <v>46.54</v>
      </c>
      <c r="I2991" s="1">
        <v>112.92</v>
      </c>
      <c r="J2991" s="1">
        <v>1.954</v>
      </c>
      <c r="K2991" s="1"/>
      <c r="AE2991">
        <f>(B2989*C2989/SUM(C2891:C2989)+B2990*C2990/SUM(C2891:C2990)+B2991*C2991/SUM(C2891:C2991)+B2992*C2992/SUM(C2891:C2992)+B2993*C2993/SUM(C2891:C2993))/5</f>
        <v>6.1328217142372043</v>
      </c>
    </row>
    <row r="2992" spans="1:31" x14ac:dyDescent="0.3">
      <c r="A2992" s="1">
        <v>1976</v>
      </c>
      <c r="B2992" s="1">
        <v>101</v>
      </c>
      <c r="C2992" s="1">
        <v>0.50374699999999994</v>
      </c>
      <c r="D2992" s="1">
        <v>0.5</v>
      </c>
      <c r="E2992" s="1">
        <v>0.40239399999999997</v>
      </c>
      <c r="F2992" s="1">
        <v>35.28</v>
      </c>
      <c r="G2992" s="1">
        <v>14.2</v>
      </c>
      <c r="H2992" s="1">
        <v>28.18</v>
      </c>
      <c r="I2992" s="1">
        <v>66.39</v>
      </c>
      <c r="J2992" s="1">
        <v>1.8816999999999999</v>
      </c>
      <c r="K2992" s="1"/>
      <c r="AE2992">
        <f>(B2990*C2990/SUM(C2891:C2990)+B2991*C2991/SUM(C2891:C2991)+B2992*C2992/SUM(C2891:C2992)+B2993*C2993/SUM(C2891:C2993)+B2994*C2994/SUM(C2891:C2994))/5</f>
        <v>6.0693415679135523</v>
      </c>
    </row>
    <row r="2993" spans="1:31" x14ac:dyDescent="0.3">
      <c r="A2993" s="1">
        <v>1976</v>
      </c>
      <c r="B2993" s="1">
        <v>102</v>
      </c>
      <c r="C2993" s="1">
        <v>0.52454599999999996</v>
      </c>
      <c r="D2993" s="1">
        <v>0.5</v>
      </c>
      <c r="E2993" s="1">
        <v>0.41555599999999998</v>
      </c>
      <c r="F2993" s="1">
        <v>21.08</v>
      </c>
      <c r="G2993" s="1">
        <v>8.76</v>
      </c>
      <c r="H2993" s="1">
        <v>16.7</v>
      </c>
      <c r="I2993" s="1">
        <v>38.21</v>
      </c>
      <c r="J2993" s="1">
        <v>1.8121</v>
      </c>
      <c r="K2993" s="1"/>
      <c r="AE2993">
        <f>(B2991*C2991/SUM(C2891:C2991)+B2992*C2992/SUM(C2891:C2992)+B2993*C2993/SUM(C2891:C2993)+B2994*C2994/SUM(C2891:C2994)+B2995*C2995/SUM(C2891:C2995))/5</f>
        <v>6.0104497366851346</v>
      </c>
    </row>
    <row r="2994" spans="1:31" x14ac:dyDescent="0.3">
      <c r="A2994" s="1">
        <v>1976</v>
      </c>
      <c r="B2994" s="1">
        <v>103</v>
      </c>
      <c r="C2994" s="1">
        <v>0.54674999999999996</v>
      </c>
      <c r="D2994" s="1">
        <v>0.5</v>
      </c>
      <c r="E2994" s="1">
        <v>0.429371</v>
      </c>
      <c r="F2994" s="1">
        <v>12.32</v>
      </c>
      <c r="G2994" s="1">
        <v>5.29</v>
      </c>
      <c r="H2994" s="1">
        <v>9.68</v>
      </c>
      <c r="I2994" s="1">
        <v>21.5</v>
      </c>
      <c r="J2994" s="1">
        <v>1.7450000000000001</v>
      </c>
      <c r="K2994" s="1"/>
      <c r="AE2994">
        <f>(B2992*C2992/SUM(C2891:C2992)+B2993*C2993/SUM(C2891:C2993)+B2994*C2994/SUM(C2891:C2994)+B2995*C2995/SUM(C2891:C2995)+B2996*C2996/SUM(C2891:C2996))/5</f>
        <v>5.9570008705911137</v>
      </c>
    </row>
    <row r="2995" spans="1:31" x14ac:dyDescent="0.3">
      <c r="A2995" s="1">
        <v>1976</v>
      </c>
      <c r="B2995" s="1">
        <v>104</v>
      </c>
      <c r="C2995" s="1">
        <v>0.57004600000000005</v>
      </c>
      <c r="D2995" s="1">
        <v>0.5</v>
      </c>
      <c r="E2995" s="1">
        <v>0.443608</v>
      </c>
      <c r="F2995" s="1">
        <v>7.03</v>
      </c>
      <c r="G2995" s="1">
        <v>3.12</v>
      </c>
      <c r="H2995" s="1">
        <v>5.47</v>
      </c>
      <c r="I2995" s="1">
        <v>11.83</v>
      </c>
      <c r="J2995" s="1">
        <v>1.6818</v>
      </c>
      <c r="K2995" s="1"/>
      <c r="AE2995">
        <f>(B2993*C2993/SUM(C2891:C2993)+B2994*C2994/SUM(C2891:C2994)+B2995*C2995/SUM(C2891:C2995)+B2996*C2996/SUM(C2891:C2996)+B2997*C2997/SUM(C2891:C2997))/5</f>
        <v>5.906788489113743</v>
      </c>
    </row>
    <row r="2996" spans="1:31" x14ac:dyDescent="0.3">
      <c r="A2996" s="1">
        <v>1976</v>
      </c>
      <c r="B2996" s="1">
        <v>105</v>
      </c>
      <c r="C2996" s="1">
        <v>0.59359600000000001</v>
      </c>
      <c r="D2996" s="1">
        <v>0.5</v>
      </c>
      <c r="E2996" s="1">
        <v>0.45773999999999998</v>
      </c>
      <c r="F2996" s="1">
        <v>3.91</v>
      </c>
      <c r="G2996" s="1">
        <v>1.79</v>
      </c>
      <c r="H2996" s="1">
        <v>3.02</v>
      </c>
      <c r="I2996" s="1">
        <v>6.35</v>
      </c>
      <c r="J2996" s="1">
        <v>1.6241000000000001</v>
      </c>
      <c r="K2996" s="1"/>
      <c r="AE2996">
        <f>(B2994*C2994/SUM(C2891:C2994)+B2995*C2995/SUM(C2891:C2995)+B2996*C2996/SUM(C2891:C2996)+B2997*C2997/SUM(C2891:C2997)+B2998*C2998/SUM(C2891:C2998))/5</f>
        <v>5.8548234133271659</v>
      </c>
    </row>
    <row r="2997" spans="1:31" x14ac:dyDescent="0.3">
      <c r="A2997" s="1">
        <v>1976</v>
      </c>
      <c r="B2997" s="1">
        <v>106</v>
      </c>
      <c r="C2997" s="1">
        <v>0.61641999999999997</v>
      </c>
      <c r="D2997" s="1">
        <v>0.5</v>
      </c>
      <c r="E2997" s="1">
        <v>0.471194</v>
      </c>
      <c r="F2997" s="1">
        <v>2.12</v>
      </c>
      <c r="G2997" s="1">
        <v>1</v>
      </c>
      <c r="H2997" s="1">
        <v>1.62</v>
      </c>
      <c r="I2997" s="1">
        <v>3.34</v>
      </c>
      <c r="J2997" s="1">
        <v>1.573</v>
      </c>
      <c r="K2997" s="1"/>
      <c r="AE2997">
        <f>(B2995*C2995/SUM(C2891:C2995)+B2996*C2996/SUM(C2891:C2996)+B2997*C2997/SUM(C2891:C2997)+B2998*C2998/SUM(C2891:C2998)+B2999*C2999/SUM(C2891:C2999))/5</f>
        <v>5.7962119459893824</v>
      </c>
    </row>
    <row r="2998" spans="1:31" x14ac:dyDescent="0.3">
      <c r="A2998" s="1">
        <v>1976</v>
      </c>
      <c r="B2998" s="1">
        <v>107</v>
      </c>
      <c r="C2998" s="1">
        <v>0.63739599999999996</v>
      </c>
      <c r="D2998" s="1">
        <v>0.5</v>
      </c>
      <c r="E2998" s="1">
        <v>0.483352</v>
      </c>
      <c r="F2998" s="1">
        <v>1.1200000000000001</v>
      </c>
      <c r="G2998" s="1">
        <v>0.54</v>
      </c>
      <c r="H2998" s="1">
        <v>0.85</v>
      </c>
      <c r="I2998" s="1">
        <v>1.72</v>
      </c>
      <c r="J2998" s="1">
        <v>1.5290999999999999</v>
      </c>
      <c r="K2998" s="1"/>
      <c r="AE2998">
        <f>(B2996*C2996/SUM(C2891:C2996)+B2997*C2997/SUM(C2891:C2997)+B2998*C2998/SUM(C2891:C2998)+B2999*C2999/SUM(C2891:C2999)+B3000*C3000/SUM(C2891:C3000))/5</f>
        <v>5.728950382813351</v>
      </c>
    </row>
    <row r="2999" spans="1:31" x14ac:dyDescent="0.3">
      <c r="A2999" s="1">
        <v>1976</v>
      </c>
      <c r="B2999" s="1">
        <v>108</v>
      </c>
      <c r="C2999" s="1">
        <v>0.65679200000000004</v>
      </c>
      <c r="D2999" s="1">
        <v>0.5</v>
      </c>
      <c r="E2999" s="1">
        <v>0.494425</v>
      </c>
      <c r="F2999" s="1">
        <v>0.57999999999999996</v>
      </c>
      <c r="G2999" s="1">
        <v>0.28999999999999998</v>
      </c>
      <c r="H2999" s="1">
        <v>0.44</v>
      </c>
      <c r="I2999" s="1">
        <v>0.86</v>
      </c>
      <c r="J2999" s="1">
        <v>1.4918</v>
      </c>
      <c r="K2999" s="1"/>
      <c r="AE2999">
        <f>(B2997*C2997/SUM(C2891:C2997)+B2998*C2998/SUM(C2891:C2998)+B2999*C2999/SUM(C2891:C2999)+B3000*C3000/SUM(C2891:C3000)+B3001*C3001/SUM(C2891:C3001))/5</f>
        <v>5.6525071448519677</v>
      </c>
    </row>
    <row r="3000" spans="1:31" x14ac:dyDescent="0.3">
      <c r="A3000" s="1">
        <v>1976</v>
      </c>
      <c r="B3000" s="1">
        <v>109</v>
      </c>
      <c r="C3000" s="1">
        <v>0.67547800000000002</v>
      </c>
      <c r="D3000" s="1">
        <v>0.5</v>
      </c>
      <c r="E3000" s="1">
        <v>0.50494000000000006</v>
      </c>
      <c r="F3000" s="1">
        <v>0.28999999999999998</v>
      </c>
      <c r="G3000" s="1">
        <v>0.15</v>
      </c>
      <c r="H3000" s="1">
        <v>0.22</v>
      </c>
      <c r="I3000" s="1">
        <v>0.43</v>
      </c>
      <c r="J3000" s="1">
        <v>1.4618</v>
      </c>
      <c r="K3000" s="1"/>
      <c r="AE3000">
        <f>(B2999*C2999/SUM(C2891:C2999)+B3000*C3000/SUM(C2891:C3000)+B3001*C3001/SUM(C2891:C3001))/3</f>
        <v>5.5705014971342592</v>
      </c>
    </row>
    <row r="3001" spans="1:31" x14ac:dyDescent="0.3">
      <c r="A3001" s="1">
        <v>1976</v>
      </c>
      <c r="B3001" s="1">
        <v>110</v>
      </c>
      <c r="C3001" s="1">
        <v>0.69311900000000004</v>
      </c>
      <c r="D3001" s="1">
        <v>1.4427540000000001</v>
      </c>
      <c r="E3001" s="1">
        <v>1</v>
      </c>
      <c r="F3001" s="1">
        <v>0.15</v>
      </c>
      <c r="G3001" s="1">
        <v>0.15</v>
      </c>
      <c r="H3001" s="1">
        <v>0.21</v>
      </c>
      <c r="I3001" s="1">
        <v>0.21</v>
      </c>
      <c r="J3001" s="1">
        <v>1.4428000000000001</v>
      </c>
      <c r="K3001" s="1"/>
      <c r="AE3001">
        <f>(B3001*C3001/SUM(C2891:C3001))</f>
        <v>5.4823215597867039</v>
      </c>
    </row>
    <row r="3002" spans="1:31" x14ac:dyDescent="0.3">
      <c r="A3002" s="1">
        <v>1977</v>
      </c>
      <c r="B3002" s="1">
        <v>0</v>
      </c>
      <c r="C3002" s="1">
        <v>0.137347</v>
      </c>
      <c r="D3002" s="1">
        <v>0.35</v>
      </c>
      <c r="E3002" s="1">
        <v>0.12609100000000001</v>
      </c>
      <c r="F3002" s="1">
        <v>100000</v>
      </c>
      <c r="G3002" s="1">
        <v>12609.05</v>
      </c>
      <c r="H3002" s="1">
        <v>91804.12</v>
      </c>
      <c r="I3002" s="1">
        <v>4845771.43</v>
      </c>
      <c r="J3002" s="1">
        <v>48.457700000000003</v>
      </c>
      <c r="K3002" s="1"/>
      <c r="AE3002">
        <f>B3002*C3002/SUM(C3002:C3002)</f>
        <v>0</v>
      </c>
    </row>
    <row r="3003" spans="1:31" x14ac:dyDescent="0.3">
      <c r="A3003" s="1">
        <v>1977</v>
      </c>
      <c r="B3003" s="1">
        <v>1</v>
      </c>
      <c r="C3003" s="1">
        <v>5.8280999999999999E-2</v>
      </c>
      <c r="D3003" s="1">
        <v>0.5</v>
      </c>
      <c r="E3003" s="1">
        <v>5.6631000000000001E-2</v>
      </c>
      <c r="F3003" s="1">
        <v>87390.95</v>
      </c>
      <c r="G3003" s="1">
        <v>4949.0200000000004</v>
      </c>
      <c r="H3003" s="1">
        <v>84916.44</v>
      </c>
      <c r="I3003" s="1">
        <v>4753967.32</v>
      </c>
      <c r="J3003" s="1">
        <v>54.398899999999998</v>
      </c>
      <c r="K3003" s="1"/>
      <c r="AE3003">
        <f>(B3002*C3002/SUM(C3002:C3002)+B3003*C3003/SUM(C3002:C3003)+B3004*C3004/SUM(C3002:C3004))/3</f>
        <v>0.18609944705861062</v>
      </c>
    </row>
    <row r="3004" spans="1:31" x14ac:dyDescent="0.3">
      <c r="A3004" s="1">
        <v>1977</v>
      </c>
      <c r="B3004" s="1">
        <v>2</v>
      </c>
      <c r="C3004" s="1">
        <v>2.9281000000000001E-2</v>
      </c>
      <c r="D3004" s="1">
        <v>0.5</v>
      </c>
      <c r="E3004" s="1">
        <v>2.8858000000000002E-2</v>
      </c>
      <c r="F3004" s="1">
        <v>82441.929999999993</v>
      </c>
      <c r="G3004" s="1">
        <v>2379.12</v>
      </c>
      <c r="H3004" s="1">
        <v>81252.37</v>
      </c>
      <c r="I3004" s="1">
        <v>4669050.8799999999</v>
      </c>
      <c r="J3004" s="1">
        <v>56.634399999999999</v>
      </c>
      <c r="K3004" s="1"/>
      <c r="AE3004">
        <f>(B3002*C3002/SUM(C3002:C3002)+B3003*C3003/SUM(C3002:C3003)+B3004*C3004/SUM(C3002:C3004)+B3005*C3005/SUM(C3002:C3005)+B3006*C3006/SUM(C3002:C3006))/5</f>
        <v>0.19662124418151888</v>
      </c>
    </row>
    <row r="3005" spans="1:31" x14ac:dyDescent="0.3">
      <c r="A3005" s="1">
        <v>1977</v>
      </c>
      <c r="B3005" s="1">
        <v>3</v>
      </c>
      <c r="C3005" s="1">
        <v>1.8380000000000001E-2</v>
      </c>
      <c r="D3005" s="1">
        <v>0.5</v>
      </c>
      <c r="E3005" s="1">
        <v>1.8211999999999999E-2</v>
      </c>
      <c r="F3005" s="1">
        <v>80062.81</v>
      </c>
      <c r="G3005" s="1">
        <v>1458.12</v>
      </c>
      <c r="H3005" s="1">
        <v>79333.75</v>
      </c>
      <c r="I3005" s="1">
        <v>4587798.51</v>
      </c>
      <c r="J3005" s="1">
        <v>57.302500000000002</v>
      </c>
      <c r="K3005" s="1"/>
      <c r="AE3005">
        <f>(B3003*C3003/SUM(C3002:C3003)+B3004*C3004/SUM(C3002:C3004)+B3005*C3005/SUM(C3002:C3005)+B3006*C3006/SUM(C3002:C3006)+B3007*C3007/SUM(C3002:C3007))/5</f>
        <v>0.23185443604939066</v>
      </c>
    </row>
    <row r="3006" spans="1:31" x14ac:dyDescent="0.3">
      <c r="A3006" s="1">
        <v>1977</v>
      </c>
      <c r="B3006" s="1">
        <v>4</v>
      </c>
      <c r="C3006" s="1">
        <v>1.2681E-2</v>
      </c>
      <c r="D3006" s="1">
        <v>0.5</v>
      </c>
      <c r="E3006" s="1">
        <v>1.2600999999999999E-2</v>
      </c>
      <c r="F3006" s="1">
        <v>78604.69</v>
      </c>
      <c r="G3006" s="1">
        <v>990.53</v>
      </c>
      <c r="H3006" s="1">
        <v>78109.42</v>
      </c>
      <c r="I3006" s="1">
        <v>4508464.76</v>
      </c>
      <c r="J3006" s="1">
        <v>57.356200000000001</v>
      </c>
      <c r="K3006" s="1"/>
      <c r="AE3006">
        <f>(B3004*C3004/SUM(C3002:C3004)+B3005*C3005/SUM(C3002:C3005)+B3006*C3006/SUM(C3002:C3006)+B3007*C3007/SUM(C3002:C3007)+B3008*C3008/SUM(C3002:C3008))/5</f>
        <v>0.20461797093207768</v>
      </c>
    </row>
    <row r="3007" spans="1:31" x14ac:dyDescent="0.3">
      <c r="A3007" s="1">
        <v>1977</v>
      </c>
      <c r="B3007" s="1">
        <v>5</v>
      </c>
      <c r="C3007" s="1">
        <v>9.3480000000000004E-3</v>
      </c>
      <c r="D3007" s="1">
        <v>0.5</v>
      </c>
      <c r="E3007" s="1">
        <v>9.3050000000000008E-3</v>
      </c>
      <c r="F3007" s="1">
        <v>77614.16</v>
      </c>
      <c r="G3007" s="1">
        <v>722.17</v>
      </c>
      <c r="H3007" s="1">
        <v>77253.070000000007</v>
      </c>
      <c r="I3007" s="1">
        <v>4430355.34</v>
      </c>
      <c r="J3007" s="1">
        <v>57.081800000000001</v>
      </c>
      <c r="K3007" s="1"/>
      <c r="AE3007">
        <f>(B3005*C3005/SUM(C3002:C3005)+B3006*C3006/SUM(C3002:C3006)+B3007*C3007/SUM(C3002:C3007)+B3008*C3008/SUM(C3002:C3008)+B3009*C3009/SUM(C3002:C3009))/5</f>
        <v>0.18337305095078968</v>
      </c>
    </row>
    <row r="3008" spans="1:31" x14ac:dyDescent="0.3">
      <c r="A3008" s="1">
        <v>1977</v>
      </c>
      <c r="B3008" s="1">
        <v>6</v>
      </c>
      <c r="C3008" s="1">
        <v>7.3499999999999998E-3</v>
      </c>
      <c r="D3008" s="1">
        <v>0.5</v>
      </c>
      <c r="E3008" s="1">
        <v>7.3229999999999996E-3</v>
      </c>
      <c r="F3008" s="1">
        <v>76891.990000000005</v>
      </c>
      <c r="G3008" s="1">
        <v>563.09</v>
      </c>
      <c r="H3008" s="1">
        <v>76610.44</v>
      </c>
      <c r="I3008" s="1">
        <v>4353102.2699999996</v>
      </c>
      <c r="J3008" s="1">
        <v>56.613199999999999</v>
      </c>
      <c r="K3008" s="1"/>
      <c r="AE3008">
        <f>(B3006*C3006/SUM(C3002:C3006)+B3007*C3007/SUM(C3002:C3007)+B3008*C3008/SUM(C3002:C3008)+B3009*C3009/SUM(C3002:C3009)+B3010*C3010/SUM(C3002:C3010))/5</f>
        <v>0.16778150897919741</v>
      </c>
    </row>
    <row r="3009" spans="1:31" x14ac:dyDescent="0.3">
      <c r="A3009" s="1">
        <v>1977</v>
      </c>
      <c r="B3009" s="1">
        <v>7</v>
      </c>
      <c r="C3009" s="1">
        <v>6.1399999999999996E-3</v>
      </c>
      <c r="D3009" s="1">
        <v>0.5</v>
      </c>
      <c r="E3009" s="1">
        <v>6.1209999999999997E-3</v>
      </c>
      <c r="F3009" s="1">
        <v>76328.89</v>
      </c>
      <c r="G3009" s="1">
        <v>467.19</v>
      </c>
      <c r="H3009" s="1">
        <v>76095.3</v>
      </c>
      <c r="I3009" s="1">
        <v>4276491.83</v>
      </c>
      <c r="J3009" s="1">
        <v>56.027200000000001</v>
      </c>
      <c r="K3009" s="1"/>
      <c r="AE3009">
        <f>(B3007*C3007/SUM(C3002:C3007)+B3008*C3008/SUM(C3002:C3008)+B3009*C3009/SUM(C3002:C3009)+B3010*C3010/SUM(C3002:C3010)+B3011*C3011/SUM(C3002:C3011))/5</f>
        <v>0.15676272677314235</v>
      </c>
    </row>
    <row r="3010" spans="1:31" x14ac:dyDescent="0.3">
      <c r="A3010" s="1">
        <v>1977</v>
      </c>
      <c r="B3010" s="1">
        <v>8</v>
      </c>
      <c r="C3010" s="1">
        <v>5.28E-3</v>
      </c>
      <c r="D3010" s="1">
        <v>0.5</v>
      </c>
      <c r="E3010" s="1">
        <v>5.2659999999999998E-3</v>
      </c>
      <c r="F3010" s="1">
        <v>75861.7</v>
      </c>
      <c r="G3010" s="1">
        <v>399.48</v>
      </c>
      <c r="H3010" s="1">
        <v>75661.960000000006</v>
      </c>
      <c r="I3010" s="1">
        <v>4200396.53</v>
      </c>
      <c r="J3010" s="1">
        <v>55.369100000000003</v>
      </c>
      <c r="K3010" s="1"/>
      <c r="AE3010">
        <f>(B3008*C3008/SUM(C3002:C3008)+B3009*C3009/SUM(C3002:C3009)+B3010*C3010/SUM(C3002:C3010)+B3011*C3011/SUM(C3002:C3011)+B3012*C3012/SUM(C3002:C3012))/5</f>
        <v>0.14946310642655378</v>
      </c>
    </row>
    <row r="3011" spans="1:31" x14ac:dyDescent="0.3">
      <c r="A3011" s="1">
        <v>1977</v>
      </c>
      <c r="B3011" s="1">
        <v>9</v>
      </c>
      <c r="C3011" s="1">
        <v>4.5890000000000002E-3</v>
      </c>
      <c r="D3011" s="1">
        <v>0.5</v>
      </c>
      <c r="E3011" s="1">
        <v>4.5789999999999997E-3</v>
      </c>
      <c r="F3011" s="1">
        <v>75462.22</v>
      </c>
      <c r="G3011" s="1">
        <v>345.51</v>
      </c>
      <c r="H3011" s="1">
        <v>75289.47</v>
      </c>
      <c r="I3011" s="1">
        <v>4124734.57</v>
      </c>
      <c r="J3011" s="1">
        <v>54.659599999999998</v>
      </c>
      <c r="K3011" s="1"/>
      <c r="AE3011">
        <f>(B3009*C3009/SUM(C3002:C3009)+B3010*C3010/SUM(C3002:C3010)+B3011*C3011/SUM(C3002:C3011)+B3012*C3012/SUM(C3002:C3012)+B3013*C3013/SUM(C3002:C3013))/5</f>
        <v>0.1452175350949281</v>
      </c>
    </row>
    <row r="3012" spans="1:31" x14ac:dyDescent="0.3">
      <c r="A3012" s="1">
        <v>1977</v>
      </c>
      <c r="B3012" s="1">
        <v>10</v>
      </c>
      <c r="C3012" s="1">
        <v>4.0889999999999998E-3</v>
      </c>
      <c r="D3012" s="1">
        <v>0.5</v>
      </c>
      <c r="E3012" s="1">
        <v>4.0800000000000003E-3</v>
      </c>
      <c r="F3012" s="1">
        <v>75116.72</v>
      </c>
      <c r="G3012" s="1">
        <v>306.51</v>
      </c>
      <c r="H3012" s="1">
        <v>74963.460000000006</v>
      </c>
      <c r="I3012" s="1">
        <v>4049445.1</v>
      </c>
      <c r="J3012" s="1">
        <v>53.908700000000003</v>
      </c>
      <c r="K3012" s="1"/>
      <c r="AE3012">
        <f>(B3010*C3010/SUM(C3002:C3010)+B3011*C3011/SUM(C3002:C3011)+B3012*C3012/SUM(C3002:C3012)+B3013*C3013/SUM(C3002:C3013)+B3014*C3014/SUM(C3002:C3014))/5</f>
        <v>0.14396124191354745</v>
      </c>
    </row>
    <row r="3013" spans="1:31" x14ac:dyDescent="0.3">
      <c r="A3013" s="1">
        <v>1977</v>
      </c>
      <c r="B3013" s="1">
        <v>11</v>
      </c>
      <c r="C3013" s="1">
        <v>3.7880000000000001E-3</v>
      </c>
      <c r="D3013" s="1">
        <v>0.5</v>
      </c>
      <c r="E3013" s="1">
        <v>3.7799999999999999E-3</v>
      </c>
      <c r="F3013" s="1">
        <v>74810.210000000006</v>
      </c>
      <c r="G3013" s="1">
        <v>282.81</v>
      </c>
      <c r="H3013" s="1">
        <v>74668.81</v>
      </c>
      <c r="I3013" s="1">
        <v>3974481.63</v>
      </c>
      <c r="J3013" s="1">
        <v>53.127499999999998</v>
      </c>
      <c r="K3013" s="1"/>
      <c r="AE3013">
        <f>(B3011*C3011/SUM(C3002:C3011)+B3012*C3012/SUM(C3002:C3012)+B3013*C3013/SUM(C3002:C3013)+B3014*C3014/SUM(C3002:C3014)+B3015*C3015/SUM(C3002:C3015))/5</f>
        <v>0.14628747677732029</v>
      </c>
    </row>
    <row r="3014" spans="1:31" x14ac:dyDescent="0.3">
      <c r="A3014" s="1">
        <v>1977</v>
      </c>
      <c r="B3014" s="1">
        <v>12</v>
      </c>
      <c r="C3014" s="1">
        <v>3.7000000000000002E-3</v>
      </c>
      <c r="D3014" s="1">
        <v>0.5</v>
      </c>
      <c r="E3014" s="1">
        <v>3.6930000000000001E-3</v>
      </c>
      <c r="F3014" s="1">
        <v>74527.399999999994</v>
      </c>
      <c r="G3014" s="1">
        <v>275.24</v>
      </c>
      <c r="H3014" s="1">
        <v>74389.78</v>
      </c>
      <c r="I3014" s="1">
        <v>3899812.83</v>
      </c>
      <c r="J3014" s="1">
        <v>52.327199999999998</v>
      </c>
      <c r="K3014" s="1"/>
      <c r="AE3014">
        <f>(B3012*C3012/SUM(C3002:C3012)+B3013*C3013/SUM(C3002:C3013)+B3014*C3014/SUM(C3002:C3014)+B3015*C3015/SUM(C3002:C3015)+B3016*C3016/SUM(C3002:C3016))/5</f>
        <v>0.15252852549526935</v>
      </c>
    </row>
    <row r="3015" spans="1:31" x14ac:dyDescent="0.3">
      <c r="A3015" s="1">
        <v>1977</v>
      </c>
      <c r="B3015" s="1">
        <v>13</v>
      </c>
      <c r="C3015" s="1">
        <v>3.7490000000000002E-3</v>
      </c>
      <c r="D3015" s="1">
        <v>0.5</v>
      </c>
      <c r="E3015" s="1">
        <v>3.7420000000000001E-3</v>
      </c>
      <c r="F3015" s="1">
        <v>74252.160000000003</v>
      </c>
      <c r="G3015" s="1">
        <v>277.88</v>
      </c>
      <c r="H3015" s="1">
        <v>74113.22</v>
      </c>
      <c r="I3015" s="1">
        <v>3825423.05</v>
      </c>
      <c r="J3015" s="1">
        <v>51.519300000000001</v>
      </c>
      <c r="K3015" s="1"/>
      <c r="AE3015">
        <f>(B3013*C3013/SUM(C3002:C3013)+B3014*C3014/SUM(C3002:C3014)+B3015*C3015/SUM(C3002:C3015)+B3016*C3016/SUM(C3002:C3016)+B3017*C3017/SUM(C3002:C3017))/5</f>
        <v>0.16247840726677704</v>
      </c>
    </row>
    <row r="3016" spans="1:31" x14ac:dyDescent="0.3">
      <c r="A3016" s="1">
        <v>1977</v>
      </c>
      <c r="B3016" s="1">
        <v>14</v>
      </c>
      <c r="C3016" s="1">
        <v>3.8319999999999999E-3</v>
      </c>
      <c r="D3016" s="1">
        <v>0.5</v>
      </c>
      <c r="E3016" s="1">
        <v>3.8249999999999998E-3</v>
      </c>
      <c r="F3016" s="1">
        <v>73974.28</v>
      </c>
      <c r="G3016" s="1">
        <v>282.95</v>
      </c>
      <c r="H3016" s="1">
        <v>73832.800000000003</v>
      </c>
      <c r="I3016" s="1">
        <v>3751309.83</v>
      </c>
      <c r="J3016" s="1">
        <v>50.710999999999999</v>
      </c>
      <c r="K3016" s="1"/>
      <c r="AE3016">
        <f>(B3014*C3014/SUM(C3002:C3014)+B3015*C3015/SUM(C3002:C3015)+B3016*C3016/SUM(C3002:C3016)+B3017*C3017/SUM(C3002:C3017)+B3018*C3018/SUM(C3002:C3018))/5</f>
        <v>0.17544272861026905</v>
      </c>
    </row>
    <row r="3017" spans="1:31" x14ac:dyDescent="0.3">
      <c r="A3017" s="1">
        <v>1977</v>
      </c>
      <c r="B3017" s="1">
        <v>15</v>
      </c>
      <c r="C3017" s="1">
        <v>3.9370000000000004E-3</v>
      </c>
      <c r="D3017" s="1">
        <v>0.5</v>
      </c>
      <c r="E3017" s="1">
        <v>3.9300000000000003E-3</v>
      </c>
      <c r="F3017" s="1">
        <v>73691.320000000007</v>
      </c>
      <c r="G3017" s="1">
        <v>289.58999999999997</v>
      </c>
      <c r="H3017" s="1">
        <v>73546.53</v>
      </c>
      <c r="I3017" s="1">
        <v>3677477.03</v>
      </c>
      <c r="J3017" s="1">
        <v>49.903799999999997</v>
      </c>
      <c r="K3017" s="1"/>
      <c r="AE3017">
        <f>(B3015*C3015/SUM(C3002:C3015)+B3016*C3016/SUM(C3002:C3016)+B3017*C3017/SUM(C3002:C3017)+B3018*C3018/SUM(C3002:C3018)+B3019*C3019/SUM(C3002:C3019))/5</f>
        <v>0.19011178963117475</v>
      </c>
    </row>
    <row r="3018" spans="1:31" x14ac:dyDescent="0.3">
      <c r="A3018" s="1">
        <v>1977</v>
      </c>
      <c r="B3018" s="1">
        <v>16</v>
      </c>
      <c r="C3018" s="1">
        <v>4.0530000000000002E-3</v>
      </c>
      <c r="D3018" s="1">
        <v>0.5</v>
      </c>
      <c r="E3018" s="1">
        <v>4.0439999999999999E-3</v>
      </c>
      <c r="F3018" s="1">
        <v>73401.740000000005</v>
      </c>
      <c r="G3018" s="1">
        <v>296.87</v>
      </c>
      <c r="H3018" s="1">
        <v>73253.3</v>
      </c>
      <c r="I3018" s="1">
        <v>3603930.5</v>
      </c>
      <c r="J3018" s="1">
        <v>49.098700000000001</v>
      </c>
      <c r="K3018" s="1"/>
      <c r="AE3018">
        <f>(B3016*C3016/SUM(C3002:C3016)+B3017*C3017/SUM(C3002:C3017)+B3018*C3018/SUM(C3002:C3018)+B3019*C3019/SUM(C3002:C3019)+B3020*C3020/SUM(C3002:C3020))/5</f>
        <v>0.20566299122426795</v>
      </c>
    </row>
    <row r="3019" spans="1:31" x14ac:dyDescent="0.3">
      <c r="A3019" s="1">
        <v>1977</v>
      </c>
      <c r="B3019" s="1">
        <v>17</v>
      </c>
      <c r="C3019" s="1">
        <v>4.1640000000000002E-3</v>
      </c>
      <c r="D3019" s="1">
        <v>0.5</v>
      </c>
      <c r="E3019" s="1">
        <v>4.156E-3</v>
      </c>
      <c r="F3019" s="1">
        <v>73104.87</v>
      </c>
      <c r="G3019" s="1">
        <v>303.8</v>
      </c>
      <c r="H3019" s="1">
        <v>72952.97</v>
      </c>
      <c r="I3019" s="1">
        <v>3530677.2</v>
      </c>
      <c r="J3019" s="1">
        <v>48.296100000000003</v>
      </c>
      <c r="K3019" s="1"/>
      <c r="AE3019">
        <f>(B3017*C3017/SUM(C3002:C3017)+B3018*C3018/SUM(C3002:C3018)+B3019*C3019/SUM(C3002:C3019)+B3020*C3020/SUM(C3002:C3020)+B3021*C3021/SUM(C3002:C3021))/5</f>
        <v>0.22222585343596749</v>
      </c>
    </row>
    <row r="3020" spans="1:31" x14ac:dyDescent="0.3">
      <c r="A3020" s="1">
        <v>1977</v>
      </c>
      <c r="B3020" s="1">
        <v>18</v>
      </c>
      <c r="C3020" s="1">
        <v>4.2890000000000003E-3</v>
      </c>
      <c r="D3020" s="1">
        <v>0.5</v>
      </c>
      <c r="E3020" s="1">
        <v>4.28E-3</v>
      </c>
      <c r="F3020" s="1">
        <v>72801.070000000007</v>
      </c>
      <c r="G3020" s="1">
        <v>311.61</v>
      </c>
      <c r="H3020" s="1">
        <v>72645.259999999995</v>
      </c>
      <c r="I3020" s="1">
        <v>3457724.23</v>
      </c>
      <c r="J3020" s="1">
        <v>47.4955</v>
      </c>
      <c r="K3020" s="1"/>
      <c r="AE3020">
        <f>(B3018*C3018/SUM(C3002:C3018)+B3019*C3019/SUM(C3002:C3019)+B3020*C3020/SUM(C3002:C3020)+B3021*C3021/SUM(C3002:C3021)+B3022*C3022/SUM(C3002:C3022))/5</f>
        <v>0.24060844616376348</v>
      </c>
    </row>
    <row r="3021" spans="1:31" x14ac:dyDescent="0.3">
      <c r="A3021" s="1">
        <v>1977</v>
      </c>
      <c r="B3021" s="1">
        <v>19</v>
      </c>
      <c r="C3021" s="1">
        <v>4.4479999999999997E-3</v>
      </c>
      <c r="D3021" s="1">
        <v>0.5</v>
      </c>
      <c r="E3021" s="1">
        <v>4.4380000000000001E-3</v>
      </c>
      <c r="F3021" s="1">
        <v>72489.460000000006</v>
      </c>
      <c r="G3021" s="1">
        <v>321.69</v>
      </c>
      <c r="H3021" s="1">
        <v>72328.61</v>
      </c>
      <c r="I3021" s="1">
        <v>3385078.97</v>
      </c>
      <c r="J3021" s="1">
        <v>46.697499999999998</v>
      </c>
      <c r="K3021" s="1"/>
      <c r="AE3021">
        <f>(B3019*C3019/SUM(C3002:C3019)+B3020*C3020/SUM(C3002:C3020)+B3021*C3021/SUM(C3002:C3021)+B3022*C3022/SUM(C3002:C3022)+B3023*C3023/SUM(C3002:C3023))/5</f>
        <v>0.26009195322042461</v>
      </c>
    </row>
    <row r="3022" spans="1:31" x14ac:dyDescent="0.3">
      <c r="A3022" s="1">
        <v>1977</v>
      </c>
      <c r="B3022" s="1">
        <v>20</v>
      </c>
      <c r="C3022" s="1">
        <v>4.6899999999999997E-3</v>
      </c>
      <c r="D3022" s="1">
        <v>0.5</v>
      </c>
      <c r="E3022" s="1">
        <v>4.679E-3</v>
      </c>
      <c r="F3022" s="1">
        <v>72167.77</v>
      </c>
      <c r="G3022" s="1">
        <v>337.69</v>
      </c>
      <c r="H3022" s="1">
        <v>71998.92</v>
      </c>
      <c r="I3022" s="1">
        <v>3312750.35</v>
      </c>
      <c r="J3022" s="1">
        <v>45.903500000000001</v>
      </c>
      <c r="K3022" s="1"/>
      <c r="AE3022">
        <f>(B3020*C3020/SUM(C3002:C3020)+B3021*C3021/SUM(C3002:C3021)+B3022*C3022/SUM(C3002:C3022)+B3023*C3023/SUM(C3002:C3023)+B3024*C3024/SUM(C3002:C3024))/5</f>
        <v>0.28057718346226856</v>
      </c>
    </row>
    <row r="3023" spans="1:31" x14ac:dyDescent="0.3">
      <c r="A3023" s="1">
        <v>1977</v>
      </c>
      <c r="B3023" s="1">
        <v>21</v>
      </c>
      <c r="C3023" s="1">
        <v>4.8770000000000003E-3</v>
      </c>
      <c r="D3023" s="1">
        <v>0.5</v>
      </c>
      <c r="E3023" s="1">
        <v>4.8650000000000004E-3</v>
      </c>
      <c r="F3023" s="1">
        <v>71830.080000000002</v>
      </c>
      <c r="G3023" s="1">
        <v>349.48</v>
      </c>
      <c r="H3023" s="1">
        <v>71655.34</v>
      </c>
      <c r="I3023" s="1">
        <v>3240751.43</v>
      </c>
      <c r="J3023" s="1">
        <v>45.116900000000001</v>
      </c>
      <c r="K3023" s="1"/>
      <c r="AE3023">
        <f>(B3021*C3021/SUM(C3002:C3021)+B3022*C3022/SUM(C3002:C3022)+B3023*C3023/SUM(C3002:C3023)+B3024*C3024/SUM(C3002:C3024)+B3025*C3025/SUM(C3002:C3025))/5</f>
        <v>0.30177283830460311</v>
      </c>
    </row>
    <row r="3024" spans="1:31" x14ac:dyDescent="0.3">
      <c r="A3024" s="1">
        <v>1977</v>
      </c>
      <c r="B3024" s="1">
        <v>22</v>
      </c>
      <c r="C3024" s="1">
        <v>5.0509999999999999E-3</v>
      </c>
      <c r="D3024" s="1">
        <v>0.5</v>
      </c>
      <c r="E3024" s="1">
        <v>5.0379999999999999E-3</v>
      </c>
      <c r="F3024" s="1">
        <v>71480.600000000006</v>
      </c>
      <c r="G3024" s="1">
        <v>360.11</v>
      </c>
      <c r="H3024" s="1">
        <v>71300.55</v>
      </c>
      <c r="I3024" s="1">
        <v>3169096.09</v>
      </c>
      <c r="J3024" s="1">
        <v>44.335000000000001</v>
      </c>
      <c r="K3024" s="1"/>
      <c r="AE3024">
        <f>(B3022*C3022/SUM(C3002:C3022)+B3023*C3023/SUM(C3002:C3023)+B3024*C3024/SUM(C3002:C3024)+B3025*C3025/SUM(C3002:C3025)+B3026*C3026/SUM(C3002:C3026))/5</f>
        <v>0.32329016004260447</v>
      </c>
    </row>
    <row r="3025" spans="1:31" x14ac:dyDescent="0.3">
      <c r="A3025" s="1">
        <v>1977</v>
      </c>
      <c r="B3025" s="1">
        <v>23</v>
      </c>
      <c r="C3025" s="1">
        <v>5.2139999999999999E-3</v>
      </c>
      <c r="D3025" s="1">
        <v>0.5</v>
      </c>
      <c r="E3025" s="1">
        <v>5.2009999999999999E-3</v>
      </c>
      <c r="F3025" s="1">
        <v>71120.490000000005</v>
      </c>
      <c r="G3025" s="1">
        <v>369.87</v>
      </c>
      <c r="H3025" s="1">
        <v>70935.56</v>
      </c>
      <c r="I3025" s="1">
        <v>3097795.54</v>
      </c>
      <c r="J3025" s="1">
        <v>43.557000000000002</v>
      </c>
      <c r="K3025" s="1"/>
      <c r="AE3025">
        <f>(B3023*C3023/SUM(C3002:C3023)+B3024*C3024/SUM(C3002:C3024)+B3025*C3025/SUM(C3002:C3025)+B3026*C3026/SUM(C3002:C3026)+B3027*C3027/SUM(C3002:C3027))/5</f>
        <v>0.34412180262135161</v>
      </c>
    </row>
    <row r="3026" spans="1:31" x14ac:dyDescent="0.3">
      <c r="A3026" s="1">
        <v>1977</v>
      </c>
      <c r="B3026" s="1">
        <v>24</v>
      </c>
      <c r="C3026" s="1">
        <v>5.378E-3</v>
      </c>
      <c r="D3026" s="1">
        <v>0.5</v>
      </c>
      <c r="E3026" s="1">
        <v>5.3639999999999998E-3</v>
      </c>
      <c r="F3026" s="1">
        <v>70750.62</v>
      </c>
      <c r="G3026" s="1">
        <v>379.48</v>
      </c>
      <c r="H3026" s="1">
        <v>70560.89</v>
      </c>
      <c r="I3026" s="1">
        <v>3026859.98</v>
      </c>
      <c r="J3026" s="1">
        <v>42.7821</v>
      </c>
      <c r="K3026" s="1"/>
      <c r="AE3026">
        <f>(B3024*C3024/SUM(C3002:C3024)+B3025*C3025/SUM(C3002:C3025)+B3026*C3026/SUM(C3002:C3026)+B3027*C3027/SUM(C3002:C3027)+B3028*C3028/SUM(C3002:C3028))/5</f>
        <v>0.36486434323585326</v>
      </c>
    </row>
    <row r="3027" spans="1:31" x14ac:dyDescent="0.3">
      <c r="A3027" s="1">
        <v>1977</v>
      </c>
      <c r="B3027" s="1">
        <v>25</v>
      </c>
      <c r="C3027" s="1">
        <v>5.5430000000000002E-3</v>
      </c>
      <c r="D3027" s="1">
        <v>0.5</v>
      </c>
      <c r="E3027" s="1">
        <v>5.5279999999999999E-3</v>
      </c>
      <c r="F3027" s="1">
        <v>70371.149999999994</v>
      </c>
      <c r="G3027" s="1">
        <v>388.98</v>
      </c>
      <c r="H3027" s="1">
        <v>70176.66</v>
      </c>
      <c r="I3027" s="1">
        <v>2956299.1</v>
      </c>
      <c r="J3027" s="1">
        <v>42.010100000000001</v>
      </c>
      <c r="K3027" s="1"/>
      <c r="AE3027">
        <f>(B3025*C3025/SUM(C3002:C3025)+B3026*C3026/SUM(C3002:C3026)+B3027*C3027/SUM(C3002:C3027)+B3028*C3028/SUM(C3002:C3028)+B3029*C3029/SUM(C3002:C3029))/5</f>
        <v>0.38567566979277956</v>
      </c>
    </row>
    <row r="3028" spans="1:31" x14ac:dyDescent="0.3">
      <c r="A3028" s="1">
        <v>1977</v>
      </c>
      <c r="B3028" s="1">
        <v>26</v>
      </c>
      <c r="C3028" s="1">
        <v>5.7089999999999997E-3</v>
      </c>
      <c r="D3028" s="1">
        <v>0.5</v>
      </c>
      <c r="E3028" s="1">
        <v>5.6930000000000001E-3</v>
      </c>
      <c r="F3028" s="1">
        <v>69982.16</v>
      </c>
      <c r="G3028" s="1">
        <v>398.4</v>
      </c>
      <c r="H3028" s="1">
        <v>69782.960000000006</v>
      </c>
      <c r="I3028" s="1">
        <v>2886122.44</v>
      </c>
      <c r="J3028" s="1">
        <v>41.2408</v>
      </c>
      <c r="K3028" s="1"/>
      <c r="AE3028">
        <f>(B3026*C3026/SUM(C3002:C3026)+B3027*C3027/SUM(C3002:C3027)+B3028*C3028/SUM(C3002:C3028)+B3029*C3029/SUM(C3002:C3029)+B3030*C3030/SUM(C3002:C3030))/5</f>
        <v>0.40666121070460176</v>
      </c>
    </row>
    <row r="3029" spans="1:31" x14ac:dyDescent="0.3">
      <c r="A3029" s="1">
        <v>1977</v>
      </c>
      <c r="B3029" s="1">
        <v>27</v>
      </c>
      <c r="C3029" s="1">
        <v>5.8780000000000004E-3</v>
      </c>
      <c r="D3029" s="1">
        <v>0.5</v>
      </c>
      <c r="E3029" s="1">
        <v>5.8599999999999998E-3</v>
      </c>
      <c r="F3029" s="1">
        <v>69583.759999999995</v>
      </c>
      <c r="G3029" s="1">
        <v>407.79</v>
      </c>
      <c r="H3029" s="1">
        <v>69379.87</v>
      </c>
      <c r="I3029" s="1">
        <v>2816339.48</v>
      </c>
      <c r="J3029" s="1">
        <v>40.4741</v>
      </c>
      <c r="K3029" s="1"/>
      <c r="AE3029">
        <f>(B3027*C3027/SUM(C3002:C3027)+B3028*C3028/SUM(C3002:C3028)+B3029*C3029/SUM(C3002:C3029)+B3030*C3030/SUM(C3002:C3030)+B3031*C3031/SUM(C3002:C3031))/5</f>
        <v>0.42645274163891456</v>
      </c>
    </row>
    <row r="3030" spans="1:31" x14ac:dyDescent="0.3">
      <c r="A3030" s="1">
        <v>1977</v>
      </c>
      <c r="B3030" s="1">
        <v>28</v>
      </c>
      <c r="C3030" s="1">
        <v>6.0470000000000003E-3</v>
      </c>
      <c r="D3030" s="1">
        <v>0.5</v>
      </c>
      <c r="E3030" s="1">
        <v>6.0289999999999996E-3</v>
      </c>
      <c r="F3030" s="1">
        <v>69175.97</v>
      </c>
      <c r="G3030" s="1">
        <v>417.06</v>
      </c>
      <c r="H3030" s="1">
        <v>68967.45</v>
      </c>
      <c r="I3030" s="1">
        <v>2746959.61</v>
      </c>
      <c r="J3030" s="1">
        <v>39.709699999999998</v>
      </c>
      <c r="K3030" s="1"/>
      <c r="AE3030">
        <f>(B3028*C3028/SUM(C3002:C3028)+B3029*C3029/SUM(C3002:C3029)+B3030*C3030/SUM(C3002:C3030)+B3031*C3031/SUM(C3002:C3031)+B3032*C3032/SUM(C3002:C3032))/5</f>
        <v>0.44625619826293883</v>
      </c>
    </row>
    <row r="3031" spans="1:31" x14ac:dyDescent="0.3">
      <c r="A3031" s="1">
        <v>1977</v>
      </c>
      <c r="B3031" s="1">
        <v>29</v>
      </c>
      <c r="C3031" s="1">
        <v>6.1269999999999996E-3</v>
      </c>
      <c r="D3031" s="1">
        <v>0.5</v>
      </c>
      <c r="E3031" s="1">
        <v>6.1079999999999997E-3</v>
      </c>
      <c r="F3031" s="1">
        <v>68758.92</v>
      </c>
      <c r="G3031" s="1">
        <v>419.99</v>
      </c>
      <c r="H3031" s="1">
        <v>68548.92</v>
      </c>
      <c r="I3031" s="1">
        <v>2677992.17</v>
      </c>
      <c r="J3031" s="1">
        <v>38.947600000000001</v>
      </c>
      <c r="K3031" s="1"/>
      <c r="AE3031">
        <f>(B3029*C3029/SUM(C3002:C3029)+B3030*C3030/SUM(C3002:C3030)+B3031*C3031/SUM(C3002:C3031)+B3032*C3032/SUM(C3002:C3032)+B3033*C3033/SUM(C3002:C3033))/5</f>
        <v>0.46615428751098198</v>
      </c>
    </row>
    <row r="3032" spans="1:31" x14ac:dyDescent="0.3">
      <c r="A3032" s="1">
        <v>1977</v>
      </c>
      <c r="B3032" s="1">
        <v>30</v>
      </c>
      <c r="C3032" s="1">
        <v>6.2909999999999997E-3</v>
      </c>
      <c r="D3032" s="1">
        <v>0.5</v>
      </c>
      <c r="E3032" s="1">
        <v>6.2709999999999997E-3</v>
      </c>
      <c r="F3032" s="1">
        <v>68338.929999999993</v>
      </c>
      <c r="G3032" s="1">
        <v>428.54</v>
      </c>
      <c r="H3032" s="1">
        <v>68124.66</v>
      </c>
      <c r="I3032" s="1">
        <v>2609443.2400000002</v>
      </c>
      <c r="J3032" s="1">
        <v>38.183799999999998</v>
      </c>
      <c r="K3032" s="1"/>
      <c r="AE3032">
        <f>(B3030*C3030/SUM(C3002:C3030)+B3031*C3031/SUM(C3002:C3031)+B3032*C3032/SUM(C3002:C3032)+B3033*C3033/SUM(C3002:C3033)+B3034*C3034/SUM(C3002:C3034))/5</f>
        <v>0.48615869608943579</v>
      </c>
    </row>
    <row r="3033" spans="1:31" x14ac:dyDescent="0.3">
      <c r="A3033" s="1">
        <v>1977</v>
      </c>
      <c r="B3033" s="1">
        <v>31</v>
      </c>
      <c r="C3033" s="1">
        <v>6.463E-3</v>
      </c>
      <c r="D3033" s="1">
        <v>0.5</v>
      </c>
      <c r="E3033" s="1">
        <v>6.4419999999999998E-3</v>
      </c>
      <c r="F3033" s="1">
        <v>67910.39</v>
      </c>
      <c r="G3033" s="1">
        <v>437.51</v>
      </c>
      <c r="H3033" s="1">
        <v>67691.64</v>
      </c>
      <c r="I3033" s="1">
        <v>2541318.58</v>
      </c>
      <c r="J3033" s="1">
        <v>37.421599999999998</v>
      </c>
      <c r="K3033" s="1"/>
      <c r="AE3033">
        <f>(B3031*C3031/SUM(C3002:C3031)+B3032*C3032/SUM(C3002:C3032)+B3033*C3033/SUM(C3002:C3033)+B3034*C3034/SUM(C3002:C3034)+B3035*C3035/SUM(C3002:C3035))/5</f>
        <v>0.50631041265966203</v>
      </c>
    </row>
    <row r="3034" spans="1:31" x14ac:dyDescent="0.3">
      <c r="A3034" s="1">
        <v>1977</v>
      </c>
      <c r="B3034" s="1">
        <v>32</v>
      </c>
      <c r="C3034" s="1">
        <v>6.6400000000000001E-3</v>
      </c>
      <c r="D3034" s="1">
        <v>0.5</v>
      </c>
      <c r="E3034" s="1">
        <v>6.6179999999999998E-3</v>
      </c>
      <c r="F3034" s="1">
        <v>67472.88</v>
      </c>
      <c r="G3034" s="1">
        <v>446.56</v>
      </c>
      <c r="H3034" s="1">
        <v>67249.600000000006</v>
      </c>
      <c r="I3034" s="1">
        <v>2473626.94</v>
      </c>
      <c r="J3034" s="1">
        <v>36.661099999999998</v>
      </c>
      <c r="K3034" s="1"/>
      <c r="AE3034">
        <f>(B3032*C3032/SUM(C3002:C3032)+B3033*C3033/SUM(C3002:C3033)+B3034*C3034/SUM(C3002:C3034)+B3035*C3035/SUM(C3002:C3035)+B3036*C3036/SUM(C3002:C3036))/5</f>
        <v>0.52796199345108241</v>
      </c>
    </row>
    <row r="3035" spans="1:31" x14ac:dyDescent="0.3">
      <c r="A3035" s="1">
        <v>1977</v>
      </c>
      <c r="B3035" s="1">
        <v>33</v>
      </c>
      <c r="C3035" s="1">
        <v>6.8209999999999998E-3</v>
      </c>
      <c r="D3035" s="1">
        <v>0.5</v>
      </c>
      <c r="E3035" s="1">
        <v>6.7980000000000002E-3</v>
      </c>
      <c r="F3035" s="1">
        <v>67026.320000000007</v>
      </c>
      <c r="G3035" s="1">
        <v>455.63</v>
      </c>
      <c r="H3035" s="1">
        <v>66798.509999999995</v>
      </c>
      <c r="I3035" s="1">
        <v>2406377.34</v>
      </c>
      <c r="J3035" s="1">
        <v>35.902000000000001</v>
      </c>
      <c r="K3035" s="1"/>
      <c r="AE3035">
        <f>(B3033*C3033/SUM(C3002:C3033)+B3034*C3034/SUM(C3002:C3034)+B3035*C3035/SUM(C3002:C3035)+B3036*C3036/SUM(C3002:C3036)+B3037*C3037/SUM(C3002:C3037))/5</f>
        <v>0.55002416787083408</v>
      </c>
    </row>
    <row r="3036" spans="1:31" x14ac:dyDescent="0.3">
      <c r="A3036" s="1">
        <v>1977</v>
      </c>
      <c r="B3036" s="1">
        <v>34</v>
      </c>
      <c r="C3036" s="1">
        <v>7.0049999999999999E-3</v>
      </c>
      <c r="D3036" s="1">
        <v>0.5</v>
      </c>
      <c r="E3036" s="1">
        <v>6.9810000000000002E-3</v>
      </c>
      <c r="F3036" s="1">
        <v>66570.69</v>
      </c>
      <c r="G3036" s="1">
        <v>464.73</v>
      </c>
      <c r="H3036" s="1">
        <v>66338.320000000007</v>
      </c>
      <c r="I3036" s="1">
        <v>2339578.83</v>
      </c>
      <c r="J3036" s="1">
        <v>35.144300000000001</v>
      </c>
      <c r="K3036" s="1"/>
      <c r="AE3036">
        <f>(B3034*C3034/SUM(C3002:C3034)+B3035*C3035/SUM(C3002:C3035)+B3036*C3036/SUM(C3002:C3036)+B3037*C3037/SUM(C3002:C3037)+B3038*C3038/SUM(C3002:C3038))/5</f>
        <v>0.57235445129034856</v>
      </c>
    </row>
    <row r="3037" spans="1:31" x14ac:dyDescent="0.3">
      <c r="A3037" s="1">
        <v>1977</v>
      </c>
      <c r="B3037" s="1">
        <v>35</v>
      </c>
      <c r="C3037" s="1">
        <v>7.1999999999999998E-3</v>
      </c>
      <c r="D3037" s="1">
        <v>0.5</v>
      </c>
      <c r="E3037" s="1">
        <v>7.175E-3</v>
      </c>
      <c r="F3037" s="1">
        <v>66105.960000000006</v>
      </c>
      <c r="G3037" s="1">
        <v>474.28</v>
      </c>
      <c r="H3037" s="1">
        <v>65868.820000000007</v>
      </c>
      <c r="I3037" s="1">
        <v>2273240.5099999998</v>
      </c>
      <c r="J3037" s="1">
        <v>34.387799999999999</v>
      </c>
      <c r="K3037" s="1"/>
      <c r="AE3037">
        <f>(B3035*C3035/SUM(C3002:C3035)+B3036*C3036/SUM(C3002:C3036)+B3037*C3037/SUM(C3002:C3037)+B3038*C3038/SUM(C3002:C3038)+B3039*C3039/SUM(C3002:C3039))/5</f>
        <v>0.59496982904923557</v>
      </c>
    </row>
    <row r="3038" spans="1:31" x14ac:dyDescent="0.3">
      <c r="A3038" s="1">
        <v>1977</v>
      </c>
      <c r="B3038" s="1">
        <v>36</v>
      </c>
      <c r="C3038" s="1">
        <v>7.3949999999999997E-3</v>
      </c>
      <c r="D3038" s="1">
        <v>0.5</v>
      </c>
      <c r="E3038" s="1">
        <v>7.3680000000000004E-3</v>
      </c>
      <c r="F3038" s="1">
        <v>65631.679999999993</v>
      </c>
      <c r="G3038" s="1">
        <v>483.56</v>
      </c>
      <c r="H3038" s="1">
        <v>65389.9</v>
      </c>
      <c r="I3038" s="1">
        <v>2207371.69</v>
      </c>
      <c r="J3038" s="1">
        <v>33.6327</v>
      </c>
      <c r="K3038" s="1"/>
      <c r="AE3038">
        <f>(B3036*C3036/SUM(C3002:C3036)+B3037*C3037/SUM(C3002:C3037)+B3038*C3038/SUM(C3002:C3038)+B3039*C3039/SUM(C3002:C3039)+B3040*C3040/SUM(C3002:C3040))/5</f>
        <v>0.61801987514939138</v>
      </c>
    </row>
    <row r="3039" spans="1:31" x14ac:dyDescent="0.3">
      <c r="A3039" s="1">
        <v>1977</v>
      </c>
      <c r="B3039" s="1">
        <v>37</v>
      </c>
      <c r="C3039" s="1">
        <v>7.5969999999999996E-3</v>
      </c>
      <c r="D3039" s="1">
        <v>0.5</v>
      </c>
      <c r="E3039" s="1">
        <v>7.5680000000000001E-3</v>
      </c>
      <c r="F3039" s="1">
        <v>65148.12</v>
      </c>
      <c r="G3039" s="1">
        <v>493.03</v>
      </c>
      <c r="H3039" s="1">
        <v>64901.61</v>
      </c>
      <c r="I3039" s="1">
        <v>2141981.79</v>
      </c>
      <c r="J3039" s="1">
        <v>32.878599999999999</v>
      </c>
      <c r="K3039" s="1"/>
      <c r="AE3039">
        <f>(B3037*C3037/SUM(C3002:C3037)+B3038*C3038/SUM(C3002:C3038)+B3039*C3039/SUM(C3002:C3039)+B3040*C3040/SUM(C3002:C3040)+B3041*C3041/SUM(C3002:C3041))/5</f>
        <v>0.64376058483142162</v>
      </c>
    </row>
    <row r="3040" spans="1:31" x14ac:dyDescent="0.3">
      <c r="A3040" s="1">
        <v>1977</v>
      </c>
      <c r="B3040" s="1">
        <v>38</v>
      </c>
      <c r="C3040" s="1">
        <v>7.8130000000000005E-3</v>
      </c>
      <c r="D3040" s="1">
        <v>0.5</v>
      </c>
      <c r="E3040" s="1">
        <v>7.783E-3</v>
      </c>
      <c r="F3040" s="1">
        <v>64655.09</v>
      </c>
      <c r="G3040" s="1">
        <v>503.19</v>
      </c>
      <c r="H3040" s="1">
        <v>64403.5</v>
      </c>
      <c r="I3040" s="1">
        <v>2077080.19</v>
      </c>
      <c r="J3040" s="1">
        <v>32.125500000000002</v>
      </c>
      <c r="K3040" s="1"/>
      <c r="AE3040">
        <f>(B3038*C3038/SUM(C3002:C3038)+B3039*C3039/SUM(C3002:C3039)+B3040*C3040/SUM(C3002:C3040)+B3041*C3041/SUM(C3002:C3041)+B3042*C3042/SUM(C3002:C3042))/5</f>
        <v>0.66980887363278008</v>
      </c>
    </row>
    <row r="3041" spans="1:31" x14ac:dyDescent="0.3">
      <c r="A3041" s="1">
        <v>1977</v>
      </c>
      <c r="B3041" s="1">
        <v>39</v>
      </c>
      <c r="C3041" s="1">
        <v>8.1670000000000006E-3</v>
      </c>
      <c r="D3041" s="1">
        <v>0.5</v>
      </c>
      <c r="E3041" s="1">
        <v>8.1340000000000006E-3</v>
      </c>
      <c r="F3041" s="1">
        <v>64151.9</v>
      </c>
      <c r="G3041" s="1">
        <v>521.80999999999995</v>
      </c>
      <c r="H3041" s="1">
        <v>63891</v>
      </c>
      <c r="I3041" s="1">
        <v>2012676.69</v>
      </c>
      <c r="J3041" s="1">
        <v>31.3736</v>
      </c>
      <c r="K3041" s="1"/>
      <c r="AE3041">
        <f>(B3039*C3039/SUM(C3002:C3039)+B3040*C3040/SUM(C3002:C3040)+B3041*C3041/SUM(C3002:C3041)+B3042*C3042/SUM(C3002:C3042)+B3043*C3043/SUM(C3002:C3043))/5</f>
        <v>0.69622390045018279</v>
      </c>
    </row>
    <row r="3042" spans="1:31" x14ac:dyDescent="0.3">
      <c r="A3042" s="1">
        <v>1977</v>
      </c>
      <c r="B3042" s="1">
        <v>40</v>
      </c>
      <c r="C3042" s="1">
        <v>8.3929999999999994E-3</v>
      </c>
      <c r="D3042" s="1">
        <v>0.5</v>
      </c>
      <c r="E3042" s="1">
        <v>8.3580000000000008E-3</v>
      </c>
      <c r="F3042" s="1">
        <v>63630.09</v>
      </c>
      <c r="G3042" s="1">
        <v>531.84</v>
      </c>
      <c r="H3042" s="1">
        <v>63364.17</v>
      </c>
      <c r="I3042" s="1">
        <v>1948785.69</v>
      </c>
      <c r="J3042" s="1">
        <v>30.626799999999999</v>
      </c>
      <c r="K3042" s="1"/>
      <c r="AE3042">
        <f>(B3040*C3040/SUM(C3002:C3040)+B3041*C3041/SUM(C3002:C3041)+B3042*C3042/SUM(C3002:C3042)+B3043*C3043/SUM(C3002:C3043)+B3044*C3044/SUM(C3002:C3044))/5</f>
        <v>0.72264041715827121</v>
      </c>
    </row>
    <row r="3043" spans="1:31" x14ac:dyDescent="0.3">
      <c r="A3043" s="1">
        <v>1977</v>
      </c>
      <c r="B3043" s="1">
        <v>41</v>
      </c>
      <c r="C3043" s="1">
        <v>8.6239999999999997E-3</v>
      </c>
      <c r="D3043" s="1">
        <v>0.5</v>
      </c>
      <c r="E3043" s="1">
        <v>8.5859999999999999E-3</v>
      </c>
      <c r="F3043" s="1">
        <v>63098.25</v>
      </c>
      <c r="G3043" s="1">
        <v>541.79</v>
      </c>
      <c r="H3043" s="1">
        <v>62827.35</v>
      </c>
      <c r="I3043" s="1">
        <v>1885421.52</v>
      </c>
      <c r="J3043" s="1">
        <v>29.880700000000001</v>
      </c>
      <c r="K3043" s="1"/>
      <c r="AE3043">
        <f>(B3041*C3041/SUM(C3002:C3041)+B3042*C3042/SUM(C3002:C3042)+B3043*C3043/SUM(C3002:C3043)+B3044*C3044/SUM(C3002:C3044)+B3045*C3045/SUM(C3002:C3045))/5</f>
        <v>0.74835252744196223</v>
      </c>
    </row>
    <row r="3044" spans="1:31" x14ac:dyDescent="0.3">
      <c r="A3044" s="1">
        <v>1977</v>
      </c>
      <c r="B3044" s="1">
        <v>42</v>
      </c>
      <c r="C3044" s="1">
        <v>8.8419999999999992E-3</v>
      </c>
      <c r="D3044" s="1">
        <v>0.5</v>
      </c>
      <c r="E3044" s="1">
        <v>8.8039999999999993E-3</v>
      </c>
      <c r="F3044" s="1">
        <v>62556.46</v>
      </c>
      <c r="G3044" s="1">
        <v>550.72</v>
      </c>
      <c r="H3044" s="1">
        <v>62281.1</v>
      </c>
      <c r="I3044" s="1">
        <v>1822594.17</v>
      </c>
      <c r="J3044" s="1">
        <v>29.135200000000001</v>
      </c>
      <c r="K3044" s="1"/>
      <c r="AE3044">
        <f>(B3042*C3042/SUM(C3002:C3042)+B3043*C3043/SUM(C3002:C3043)+B3044*C3044/SUM(C3002:C3044)+B3045*C3045/SUM(C3002:C3045)+B3046*C3046/SUM(C3002:C3046))/5</f>
        <v>0.76796873155696344</v>
      </c>
    </row>
    <row r="3045" spans="1:31" x14ac:dyDescent="0.3">
      <c r="A3045" s="1">
        <v>1977</v>
      </c>
      <c r="B3045" s="1">
        <v>43</v>
      </c>
      <c r="C3045" s="1">
        <v>9.0340000000000004E-3</v>
      </c>
      <c r="D3045" s="1">
        <v>0.5</v>
      </c>
      <c r="E3045" s="1">
        <v>8.9940000000000003E-3</v>
      </c>
      <c r="F3045" s="1">
        <v>62005.74</v>
      </c>
      <c r="G3045" s="1">
        <v>557.65</v>
      </c>
      <c r="H3045" s="1">
        <v>61726.91</v>
      </c>
      <c r="I3045" s="1">
        <v>1760313.07</v>
      </c>
      <c r="J3045" s="1">
        <v>28.389500000000002</v>
      </c>
      <c r="K3045" s="1"/>
      <c r="AE3045">
        <f>(B3043*C3043/SUM(C3002:C3043)+B3044*C3044/SUM(C3002:C3044)+B3045*C3045/SUM(C3002:C3045)+B3046*C3046/SUM(C3002:C3046)+B3047*C3047/SUM(C3002:C3047))/5</f>
        <v>0.78574301169349503</v>
      </c>
    </row>
    <row r="3046" spans="1:31" x14ac:dyDescent="0.3">
      <c r="A3046" s="1">
        <v>1977</v>
      </c>
      <c r="B3046" s="1">
        <v>44</v>
      </c>
      <c r="C3046" s="1">
        <v>9.0500000000000008E-3</v>
      </c>
      <c r="D3046" s="1">
        <v>0.5</v>
      </c>
      <c r="E3046" s="1">
        <v>9.0089999999999996E-3</v>
      </c>
      <c r="F3046" s="1">
        <v>61448.09</v>
      </c>
      <c r="G3046" s="1">
        <v>553.61</v>
      </c>
      <c r="H3046" s="1">
        <v>61171.28</v>
      </c>
      <c r="I3046" s="1">
        <v>1698586.16</v>
      </c>
      <c r="J3046" s="1">
        <v>27.642600000000002</v>
      </c>
      <c r="K3046" s="1"/>
      <c r="AE3046">
        <f>(B3044*C3044/SUM(C3002:C3044)+B3045*C3045/SUM(C3002:C3045)+B3046*C3046/SUM(C3002:C3046)+B3047*C3047/SUM(C3002:C3047)+B3048*C3048/SUM(C3002:C3048))/5</f>
        <v>0.80213822217984565</v>
      </c>
    </row>
    <row r="3047" spans="1:31" x14ac:dyDescent="0.3">
      <c r="A3047" s="1">
        <v>1977</v>
      </c>
      <c r="B3047" s="1">
        <v>45</v>
      </c>
      <c r="C3047" s="1">
        <v>9.1839999999999995E-3</v>
      </c>
      <c r="D3047" s="1">
        <v>0.5</v>
      </c>
      <c r="E3047" s="1">
        <v>9.1420000000000008E-3</v>
      </c>
      <c r="F3047" s="1">
        <v>60894.48</v>
      </c>
      <c r="G3047" s="1">
        <v>556.70000000000005</v>
      </c>
      <c r="H3047" s="1">
        <v>60616.13</v>
      </c>
      <c r="I3047" s="1">
        <v>1637414.87</v>
      </c>
      <c r="J3047" s="1">
        <v>26.889399999999998</v>
      </c>
      <c r="K3047" s="1"/>
      <c r="AE3047">
        <f>(B3045*C3045/SUM(C3002:C3045)+B3046*C3046/SUM(C3002:C3046)+B3047*C3047/SUM(C3002:C3047)+B3048*C3048/SUM(C3002:C3048)+B3049*C3049/SUM(C3002:C3049))/5</f>
        <v>0.81860931635496426</v>
      </c>
    </row>
    <row r="3048" spans="1:31" x14ac:dyDescent="0.3">
      <c r="A3048" s="1">
        <v>1977</v>
      </c>
      <c r="B3048" s="1">
        <v>46</v>
      </c>
      <c r="C3048" s="1">
        <v>9.3489999999999997E-3</v>
      </c>
      <c r="D3048" s="1">
        <v>0.5</v>
      </c>
      <c r="E3048" s="1">
        <v>9.3050000000000008E-3</v>
      </c>
      <c r="F3048" s="1">
        <v>60337.78</v>
      </c>
      <c r="G3048" s="1">
        <v>561.47</v>
      </c>
      <c r="H3048" s="1">
        <v>60057.05</v>
      </c>
      <c r="I3048" s="1">
        <v>1576798.74</v>
      </c>
      <c r="J3048" s="1">
        <v>26.132899999999999</v>
      </c>
      <c r="K3048" s="1"/>
      <c r="AE3048">
        <f>(B3046*C3046/SUM(C3002:C3046)+B3047*C3047/SUM(C3002:C3047)+B3048*C3048/SUM(C3002:C3048)+B3049*C3049/SUM(C3002:C3049)+B3050*C3050/SUM(C3002:C3050))/5</f>
        <v>0.83780751799049491</v>
      </c>
    </row>
    <row r="3049" spans="1:31" x14ac:dyDescent="0.3">
      <c r="A3049" s="1">
        <v>1977</v>
      </c>
      <c r="B3049" s="1">
        <v>47</v>
      </c>
      <c r="C3049" s="1">
        <v>9.5840000000000005E-3</v>
      </c>
      <c r="D3049" s="1">
        <v>0.5</v>
      </c>
      <c r="E3049" s="1">
        <v>9.5379999999999996E-3</v>
      </c>
      <c r="F3049" s="1">
        <v>59776.31</v>
      </c>
      <c r="G3049" s="1">
        <v>570.16</v>
      </c>
      <c r="H3049" s="1">
        <v>59491.23</v>
      </c>
      <c r="I3049" s="1">
        <v>1516741.7</v>
      </c>
      <c r="J3049" s="1">
        <v>25.3736</v>
      </c>
      <c r="K3049" s="1"/>
      <c r="AE3049">
        <f>(B3047*C3047/SUM(C3002:C3047)+B3048*C3048/SUM(C3002:C3048)+B3049*C3049/SUM(C3002:C3049)+B3050*C3050/SUM(C3002:C3050)+B3051*C3051/SUM(C3002:C3051))/5</f>
        <v>0.86510556578251241</v>
      </c>
    </row>
    <row r="3050" spans="1:31" x14ac:dyDescent="0.3">
      <c r="A3050" s="1">
        <v>1977</v>
      </c>
      <c r="B3050" s="1">
        <v>48</v>
      </c>
      <c r="C3050" s="1">
        <v>9.9450000000000007E-3</v>
      </c>
      <c r="D3050" s="1">
        <v>0.5</v>
      </c>
      <c r="E3050" s="1">
        <v>9.8960000000000003E-3</v>
      </c>
      <c r="F3050" s="1">
        <v>59206.16</v>
      </c>
      <c r="G3050" s="1">
        <v>585.89</v>
      </c>
      <c r="H3050" s="1">
        <v>58913.21</v>
      </c>
      <c r="I3050" s="1">
        <v>1457250.47</v>
      </c>
      <c r="J3050" s="1">
        <v>24.613199999999999</v>
      </c>
      <c r="K3050" s="1"/>
      <c r="AE3050">
        <f>(B3048*C3048/SUM(C3002:C3048)+B3049*C3049/SUM(C3002:C3049)+B3050*C3050/SUM(C3002:C3050)+B3051*C3051/SUM(C3002:C3051)+B3052*C3052/SUM(C3002:C3052))/5</f>
        <v>0.90016243503136972</v>
      </c>
    </row>
    <row r="3051" spans="1:31" x14ac:dyDescent="0.3">
      <c r="A3051" s="1">
        <v>1977</v>
      </c>
      <c r="B3051" s="1">
        <v>49</v>
      </c>
      <c r="C3051" s="1">
        <v>1.0441000000000001E-2</v>
      </c>
      <c r="D3051" s="1">
        <v>0.5</v>
      </c>
      <c r="E3051" s="1">
        <v>1.0387E-2</v>
      </c>
      <c r="F3051" s="1">
        <v>58620.27</v>
      </c>
      <c r="G3051" s="1">
        <v>608.89</v>
      </c>
      <c r="H3051" s="1">
        <v>58315.82</v>
      </c>
      <c r="I3051" s="1">
        <v>1398337.26</v>
      </c>
      <c r="J3051" s="1">
        <v>23.854199999999999</v>
      </c>
      <c r="K3051" s="1"/>
      <c r="AE3051">
        <f>(B3049*C3049/SUM(C3002:C3049)+B3050*C3050/SUM(C3002:C3050)+B3051*C3051/SUM(C3002:C3051)+B3052*C3052/SUM(C3002:C3052)+B3053*C3053/SUM(C3002:C3053))/5</f>
        <v>0.94340681635736734</v>
      </c>
    </row>
    <row r="3052" spans="1:31" x14ac:dyDescent="0.3">
      <c r="A3052" s="1">
        <v>1977</v>
      </c>
      <c r="B3052" s="1">
        <v>50</v>
      </c>
      <c r="C3052" s="1">
        <v>1.1042E-2</v>
      </c>
      <c r="D3052" s="1">
        <v>0.5</v>
      </c>
      <c r="E3052" s="1">
        <v>1.0980999999999999E-2</v>
      </c>
      <c r="F3052" s="1">
        <v>58011.37</v>
      </c>
      <c r="G3052" s="1">
        <v>637.02</v>
      </c>
      <c r="H3052" s="1">
        <v>57692.87</v>
      </c>
      <c r="I3052" s="1">
        <v>1340021.44</v>
      </c>
      <c r="J3052" s="1">
        <v>23.099299999999999</v>
      </c>
      <c r="K3052" s="1"/>
      <c r="AE3052">
        <f>(B3050*C3050/SUM(C3002:C3050)+B3051*C3051/SUM(C3002:C3051)+B3052*C3052/SUM(C3002:C3052)+B3053*C3053/SUM(C3002:C3053)+B3054*C3054/SUM(C3002:C3054))/5</f>
        <v>0.99369548625187287</v>
      </c>
    </row>
    <row r="3053" spans="1:31" x14ac:dyDescent="0.3">
      <c r="A3053" s="1">
        <v>1977</v>
      </c>
      <c r="B3053" s="1">
        <v>51</v>
      </c>
      <c r="C3053" s="1">
        <v>1.1708E-2</v>
      </c>
      <c r="D3053" s="1">
        <v>0.5</v>
      </c>
      <c r="E3053" s="1">
        <v>1.1639E-2</v>
      </c>
      <c r="F3053" s="1">
        <v>57374.36</v>
      </c>
      <c r="G3053" s="1">
        <v>667.8</v>
      </c>
      <c r="H3053" s="1">
        <v>57040.45</v>
      </c>
      <c r="I3053" s="1">
        <v>1282328.57</v>
      </c>
      <c r="J3053" s="1">
        <v>22.350200000000001</v>
      </c>
      <c r="K3053" s="1"/>
      <c r="AE3053">
        <f>(B3051*C3051/SUM(C3002:C3051)+B3052*C3052/SUM(C3002:C3052)+B3053*C3053/SUM(C3002:C3053)+B3054*C3054/SUM(C3002:C3054)+B3055*C3055/SUM(C3002:C3055))/5</f>
        <v>1.0487097390303524</v>
      </c>
    </row>
    <row r="3054" spans="1:31" x14ac:dyDescent="0.3">
      <c r="A3054" s="1">
        <v>1977</v>
      </c>
      <c r="B3054" s="1">
        <v>52</v>
      </c>
      <c r="C3054" s="1">
        <v>1.2390999999999999E-2</v>
      </c>
      <c r="D3054" s="1">
        <v>0.5</v>
      </c>
      <c r="E3054" s="1">
        <v>1.2314E-2</v>
      </c>
      <c r="F3054" s="1">
        <v>56706.55</v>
      </c>
      <c r="G3054" s="1">
        <v>698.31</v>
      </c>
      <c r="H3054" s="1">
        <v>56357.4</v>
      </c>
      <c r="I3054" s="1">
        <v>1225288.1200000001</v>
      </c>
      <c r="J3054" s="1">
        <v>21.607500000000002</v>
      </c>
      <c r="K3054" s="1"/>
      <c r="AE3054">
        <f>(B3052*C3052/SUM(C3002:C3052)+B3053*C3053/SUM(C3002:C3053)+B3054*C3054/SUM(C3002:C3054)+B3055*C3055/SUM(C3002:C3055)+B3056*C3056/SUM(C3002:C3056))/5</f>
        <v>1.1067119067817113</v>
      </c>
    </row>
    <row r="3055" spans="1:31" x14ac:dyDescent="0.3">
      <c r="A3055" s="1">
        <v>1977</v>
      </c>
      <c r="B3055" s="1">
        <v>53</v>
      </c>
      <c r="C3055" s="1">
        <v>1.3081000000000001E-2</v>
      </c>
      <c r="D3055" s="1">
        <v>0.5</v>
      </c>
      <c r="E3055" s="1">
        <v>1.2996000000000001E-2</v>
      </c>
      <c r="F3055" s="1">
        <v>56008.25</v>
      </c>
      <c r="G3055" s="1">
        <v>727.86</v>
      </c>
      <c r="H3055" s="1">
        <v>55644.32</v>
      </c>
      <c r="I3055" s="1">
        <v>1168930.72</v>
      </c>
      <c r="J3055" s="1">
        <v>20.870699999999999</v>
      </c>
      <c r="K3055" s="1"/>
      <c r="AE3055">
        <f>(B3053*C3053/SUM(C3002:C3053)+B3054*C3054/SUM(C3002:C3054)+B3055*C3055/SUM(C3002:C3055)+B3056*C3056/SUM(C3002:C3056)+B3057*C3057/SUM(C3002:C3057))/5</f>
        <v>1.166890378577137</v>
      </c>
    </row>
    <row r="3056" spans="1:31" x14ac:dyDescent="0.3">
      <c r="A3056" s="1">
        <v>1977</v>
      </c>
      <c r="B3056" s="1">
        <v>54</v>
      </c>
      <c r="C3056" s="1">
        <v>1.3820000000000001E-2</v>
      </c>
      <c r="D3056" s="1">
        <v>0.5</v>
      </c>
      <c r="E3056" s="1">
        <v>1.3724999999999999E-2</v>
      </c>
      <c r="F3056" s="1">
        <v>55280.39</v>
      </c>
      <c r="G3056" s="1">
        <v>758.71</v>
      </c>
      <c r="H3056" s="1">
        <v>54901.03</v>
      </c>
      <c r="I3056" s="1">
        <v>1113286.3999999999</v>
      </c>
      <c r="J3056" s="1">
        <v>20.1389</v>
      </c>
      <c r="K3056" s="1"/>
      <c r="AE3056">
        <f>(B3054*C3054/SUM(C3002:C3054)+B3055*C3055/SUM(C3002:C3055)+B3056*C3056/SUM(C3002:C3056)+B3057*C3057/SUM(C3002:C3057)+B3058*C3058/SUM(C3002:C3058))/5</f>
        <v>1.2296526302867827</v>
      </c>
    </row>
    <row r="3057" spans="1:31" x14ac:dyDescent="0.3">
      <c r="A3057" s="1">
        <v>1977</v>
      </c>
      <c r="B3057" s="1">
        <v>55</v>
      </c>
      <c r="C3057" s="1">
        <v>1.4631E-2</v>
      </c>
      <c r="D3057" s="1">
        <v>0.5</v>
      </c>
      <c r="E3057" s="1">
        <v>1.4525E-2</v>
      </c>
      <c r="F3057" s="1">
        <v>54521.67</v>
      </c>
      <c r="G3057" s="1">
        <v>791.94</v>
      </c>
      <c r="H3057" s="1">
        <v>54125.71</v>
      </c>
      <c r="I3057" s="1">
        <v>1058385.3700000001</v>
      </c>
      <c r="J3057" s="1">
        <v>19.412199999999999</v>
      </c>
      <c r="K3057" s="1"/>
      <c r="AE3057">
        <f>(B3055*C3055/SUM(C3002:C3055)+B3056*C3056/SUM(C3002:C3056)+B3057*C3057/SUM(C3002:C3057)+B3058*C3058/SUM(C3002:C3058)+B3059*C3059/SUM(C3002:C3059))/5</f>
        <v>1.2967526312078868</v>
      </c>
    </row>
    <row r="3058" spans="1:31" x14ac:dyDescent="0.3">
      <c r="A3058" s="1">
        <v>1977</v>
      </c>
      <c r="B3058" s="1">
        <v>56</v>
      </c>
      <c r="C3058" s="1">
        <v>1.5545E-2</v>
      </c>
      <c r="D3058" s="1">
        <v>0.5</v>
      </c>
      <c r="E3058" s="1">
        <v>1.5424999999999999E-2</v>
      </c>
      <c r="F3058" s="1">
        <v>53729.74</v>
      </c>
      <c r="G3058" s="1">
        <v>828.78</v>
      </c>
      <c r="H3058" s="1">
        <v>53315.35</v>
      </c>
      <c r="I3058" s="1">
        <v>1004259.66</v>
      </c>
      <c r="J3058" s="1">
        <v>18.690899999999999</v>
      </c>
      <c r="K3058" s="1"/>
      <c r="AE3058">
        <f>(B3056*C3056/SUM(C3002:C3056)+B3057*C3057/SUM(C3002:C3057)+B3058*C3058/SUM(C3002:C3058)+B3059*C3059/SUM(C3002:C3059)+B3060*C3060/SUM(C3002:C3060))/5</f>
        <v>1.3709077649768373</v>
      </c>
    </row>
    <row r="3059" spans="1:31" x14ac:dyDescent="0.3">
      <c r="A3059" s="1">
        <v>1977</v>
      </c>
      <c r="B3059" s="1">
        <v>57</v>
      </c>
      <c r="C3059" s="1">
        <v>1.6594999999999999E-2</v>
      </c>
      <c r="D3059" s="1">
        <v>0.5</v>
      </c>
      <c r="E3059" s="1">
        <v>1.6459000000000001E-2</v>
      </c>
      <c r="F3059" s="1">
        <v>52900.959999999999</v>
      </c>
      <c r="G3059" s="1">
        <v>870.68</v>
      </c>
      <c r="H3059" s="1">
        <v>52465.62</v>
      </c>
      <c r="I3059" s="1">
        <v>950944.32</v>
      </c>
      <c r="J3059" s="1">
        <v>17.975899999999999</v>
      </c>
      <c r="K3059" s="1"/>
      <c r="AE3059">
        <f>(B3057*C3057/SUM(C3002:C3057)+B3058*C3058/SUM(C3002:C3058)+B3059*C3059/SUM(C3002:C3059)+B3060*C3060/SUM(C3002:C3060)+B3061*C3061/SUM(C3002:C3061))/5</f>
        <v>1.4542739356993519</v>
      </c>
    </row>
    <row r="3060" spans="1:31" x14ac:dyDescent="0.3">
      <c r="A3060" s="1">
        <v>1977</v>
      </c>
      <c r="B3060" s="1">
        <v>58</v>
      </c>
      <c r="C3060" s="1">
        <v>1.7835E-2</v>
      </c>
      <c r="D3060" s="1">
        <v>0.5</v>
      </c>
      <c r="E3060" s="1">
        <v>1.7676999999999998E-2</v>
      </c>
      <c r="F3060" s="1">
        <v>52030.28</v>
      </c>
      <c r="G3060" s="1">
        <v>919.75</v>
      </c>
      <c r="H3060" s="1">
        <v>51570.41</v>
      </c>
      <c r="I3060" s="1">
        <v>898478.69</v>
      </c>
      <c r="J3060" s="1">
        <v>17.2684</v>
      </c>
      <c r="K3060" s="1"/>
      <c r="AE3060">
        <f>(B3058*C3058/SUM(C3002:C3058)+B3059*C3059/SUM(C3002:C3059)+B3060*C3060/SUM(C3002:C3060)+B3061*C3061/SUM(C3002:C3061)+B3062*C3062/SUM(C3002:C3062))/5</f>
        <v>1.5482739062303807</v>
      </c>
    </row>
    <row r="3061" spans="1:31" x14ac:dyDescent="0.3">
      <c r="A3061" s="1">
        <v>1977</v>
      </c>
      <c r="B3061" s="1">
        <v>59</v>
      </c>
      <c r="C3061" s="1">
        <v>1.9286999999999999E-2</v>
      </c>
      <c r="D3061" s="1">
        <v>0.5</v>
      </c>
      <c r="E3061" s="1">
        <v>1.9102000000000001E-2</v>
      </c>
      <c r="F3061" s="1">
        <v>51110.54</v>
      </c>
      <c r="G3061" s="1">
        <v>976.33</v>
      </c>
      <c r="H3061" s="1">
        <v>50622.37</v>
      </c>
      <c r="I3061" s="1">
        <v>846908.28</v>
      </c>
      <c r="J3061" s="1">
        <v>16.5701</v>
      </c>
      <c r="K3061" s="1"/>
      <c r="AE3061">
        <f>(B3059*C3059/SUM(C3002:C3059)+B3060*C3060/SUM(C3002:C3060)+B3061*C3061/SUM(C3002:C3061)+B3062*C3062/SUM(C3002:C3062)+B3063*C3063/SUM(C3002:C3063))/5</f>
        <v>1.6533549249239734</v>
      </c>
    </row>
    <row r="3062" spans="1:31" x14ac:dyDescent="0.3">
      <c r="A3062" s="1">
        <v>1977</v>
      </c>
      <c r="B3062" s="1">
        <v>60</v>
      </c>
      <c r="C3062" s="1">
        <v>2.0944000000000001E-2</v>
      </c>
      <c r="D3062" s="1">
        <v>0.5</v>
      </c>
      <c r="E3062" s="1">
        <v>2.0726999999999999E-2</v>
      </c>
      <c r="F3062" s="1">
        <v>50134.2</v>
      </c>
      <c r="G3062" s="1">
        <v>1039.1300000000001</v>
      </c>
      <c r="H3062" s="1">
        <v>49614.64</v>
      </c>
      <c r="I3062" s="1">
        <v>796285.92</v>
      </c>
      <c r="J3062" s="1">
        <v>15.883100000000001</v>
      </c>
      <c r="K3062" s="1"/>
      <c r="AE3062">
        <f>(B3060*C3060/SUM(C3002:C3060)+B3061*C3061/SUM(C3002:C3061)+B3062*C3062/SUM(C3002:C3062)+B3063*C3063/SUM(C3002:C3063)+B3064*C3064/SUM(C3002:C3064))/5</f>
        <v>1.7688055938232963</v>
      </c>
    </row>
    <row r="3063" spans="1:31" x14ac:dyDescent="0.3">
      <c r="A3063" s="1">
        <v>1977</v>
      </c>
      <c r="B3063" s="1">
        <v>61</v>
      </c>
      <c r="C3063" s="1">
        <v>2.2792E-2</v>
      </c>
      <c r="D3063" s="1">
        <v>0.5</v>
      </c>
      <c r="E3063" s="1">
        <v>2.2534999999999999E-2</v>
      </c>
      <c r="F3063" s="1">
        <v>49095.08</v>
      </c>
      <c r="G3063" s="1">
        <v>1106.3699999999999</v>
      </c>
      <c r="H3063" s="1">
        <v>48541.89</v>
      </c>
      <c r="I3063" s="1">
        <v>746671.28</v>
      </c>
      <c r="J3063" s="1">
        <v>15.2087</v>
      </c>
      <c r="K3063" s="1"/>
      <c r="AE3063">
        <f>(B3061*C3061/SUM(C3002:C3061)+B3062*C3062/SUM(C3002:C3062)+B3063*C3063/SUM(C3002:C3063)+B3064*C3064/SUM(C3002:C3064)+B3065*C3065/SUM(C3002:C3065))/5</f>
        <v>1.8933205587291517</v>
      </c>
    </row>
    <row r="3064" spans="1:31" x14ac:dyDescent="0.3">
      <c r="A3064" s="1">
        <v>1977</v>
      </c>
      <c r="B3064" s="1">
        <v>62</v>
      </c>
      <c r="C3064" s="1">
        <v>2.4805000000000001E-2</v>
      </c>
      <c r="D3064" s="1">
        <v>0.5</v>
      </c>
      <c r="E3064" s="1">
        <v>2.4500999999999998E-2</v>
      </c>
      <c r="F3064" s="1">
        <v>47988.71</v>
      </c>
      <c r="G3064" s="1">
        <v>1175.79</v>
      </c>
      <c r="H3064" s="1">
        <v>47400.81</v>
      </c>
      <c r="I3064" s="1">
        <v>698129.39</v>
      </c>
      <c r="J3064" s="1">
        <v>14.547800000000001</v>
      </c>
      <c r="K3064" s="1"/>
      <c r="AE3064">
        <f>(B3062*C3062/SUM(C3002:C3062)+B3063*C3063/SUM(C3002:C3063)+B3064*C3064/SUM(C3002:C3064)+B3065*C3065/SUM(C3002:C3065)+B3066*C3066/SUM(C3002:C3066))/5</f>
        <v>2.0260585345615634</v>
      </c>
    </row>
    <row r="3065" spans="1:31" x14ac:dyDescent="0.3">
      <c r="A3065" s="1">
        <v>1977</v>
      </c>
      <c r="B3065" s="1">
        <v>63</v>
      </c>
      <c r="C3065" s="1">
        <v>2.7011E-2</v>
      </c>
      <c r="D3065" s="1">
        <v>0.5</v>
      </c>
      <c r="E3065" s="1">
        <v>2.6651000000000001E-2</v>
      </c>
      <c r="F3065" s="1">
        <v>46812.92</v>
      </c>
      <c r="G3065" s="1">
        <v>1247.5899999999999</v>
      </c>
      <c r="H3065" s="1">
        <v>46189.120000000003</v>
      </c>
      <c r="I3065" s="1">
        <v>650728.56999999995</v>
      </c>
      <c r="J3065" s="1">
        <v>13.900600000000001</v>
      </c>
      <c r="K3065" s="1"/>
      <c r="AE3065">
        <f>(B3063*C3063/SUM(C3002:C3063)+B3064*C3064/SUM(C3002:C3064)+B3065*C3065/SUM(C3002:C3065)+B3066*C3066/SUM(C3002:C3066)+B3067*C3067/SUM(C3002:C3067))/5</f>
        <v>2.1664153598780893</v>
      </c>
    </row>
    <row r="3066" spans="1:31" x14ac:dyDescent="0.3">
      <c r="A3066" s="1">
        <v>1977</v>
      </c>
      <c r="B3066" s="1">
        <v>64</v>
      </c>
      <c r="C3066" s="1">
        <v>2.9471000000000001E-2</v>
      </c>
      <c r="D3066" s="1">
        <v>0.5</v>
      </c>
      <c r="E3066" s="1">
        <v>2.9042999999999999E-2</v>
      </c>
      <c r="F3066" s="1">
        <v>45565.32</v>
      </c>
      <c r="G3066" s="1">
        <v>1323.35</v>
      </c>
      <c r="H3066" s="1">
        <v>44903.65</v>
      </c>
      <c r="I3066" s="1">
        <v>604539.46</v>
      </c>
      <c r="J3066" s="1">
        <v>13.2675</v>
      </c>
      <c r="K3066" s="1"/>
      <c r="AE3066">
        <f>(B3064*C3064/SUM(C3002:C3064)+B3065*C3065/SUM(C3002:C3065)+B3066*C3066/SUM(C3002:C3066)+B3067*C3067/SUM(C3002:C3067)+B3068*C3068/SUM(C3002:C3068))/5</f>
        <v>2.3140831577739136</v>
      </c>
    </row>
    <row r="3067" spans="1:31" x14ac:dyDescent="0.3">
      <c r="A3067" s="1">
        <v>1977</v>
      </c>
      <c r="B3067" s="1">
        <v>65</v>
      </c>
      <c r="C3067" s="1">
        <v>3.2203000000000002E-2</v>
      </c>
      <c r="D3067" s="1">
        <v>0.5</v>
      </c>
      <c r="E3067" s="1">
        <v>3.1692999999999999E-2</v>
      </c>
      <c r="F3067" s="1">
        <v>44241.97</v>
      </c>
      <c r="G3067" s="1">
        <v>1402.15</v>
      </c>
      <c r="H3067" s="1">
        <v>43540.9</v>
      </c>
      <c r="I3067" s="1">
        <v>559635.81000000006</v>
      </c>
      <c r="J3067" s="1">
        <v>12.6494</v>
      </c>
      <c r="K3067" s="1"/>
      <c r="AE3067">
        <f>(B3065*C3065/SUM(C3002:C3065)+B3066*C3066/SUM(C3002:C3066)+B3067*C3067/SUM(C3002:C3067)+B3068*C3068/SUM(C3002:C3068)+B3069*C3069/SUM(C3002:C3069))/5</f>
        <v>2.4691497449160456</v>
      </c>
    </row>
    <row r="3068" spans="1:31" x14ac:dyDescent="0.3">
      <c r="A3068" s="1">
        <v>1977</v>
      </c>
      <c r="B3068" s="1">
        <v>66</v>
      </c>
      <c r="C3068" s="1">
        <v>3.5222999999999997E-2</v>
      </c>
      <c r="D3068" s="1">
        <v>0.5</v>
      </c>
      <c r="E3068" s="1">
        <v>3.4612999999999998E-2</v>
      </c>
      <c r="F3068" s="1">
        <v>42839.82</v>
      </c>
      <c r="G3068" s="1">
        <v>1482.82</v>
      </c>
      <c r="H3068" s="1">
        <v>42098.41</v>
      </c>
      <c r="I3068" s="1">
        <v>516094.91</v>
      </c>
      <c r="J3068" s="1">
        <v>12.0471</v>
      </c>
      <c r="K3068" s="1"/>
      <c r="AE3068">
        <f>(B3066*C3066/SUM(C3002:C3066)+B3067*C3067/SUM(C3002:C3067)+B3068*C3068/SUM(C3002:C3068)+B3069*C3069/SUM(C3002:C3069)+B3070*C3070/SUM(C3002:C3070))/5</f>
        <v>2.631995645447426</v>
      </c>
    </row>
    <row r="3069" spans="1:31" x14ac:dyDescent="0.3">
      <c r="A3069" s="1">
        <v>1977</v>
      </c>
      <c r="B3069" s="1">
        <v>67</v>
      </c>
      <c r="C3069" s="1">
        <v>3.8543000000000001E-2</v>
      </c>
      <c r="D3069" s="1">
        <v>0.5</v>
      </c>
      <c r="E3069" s="1">
        <v>3.7814E-2</v>
      </c>
      <c r="F3069" s="1">
        <v>41357</v>
      </c>
      <c r="G3069" s="1">
        <v>1563.88</v>
      </c>
      <c r="H3069" s="1">
        <v>40575.06</v>
      </c>
      <c r="I3069" s="1">
        <v>473996.5</v>
      </c>
      <c r="J3069" s="1">
        <v>11.4611</v>
      </c>
      <c r="K3069" s="1"/>
      <c r="AE3069">
        <f>(B3067*C3067/SUM(C3002:C3067)+B3068*C3068/SUM(C3002:C3068)+B3069*C3069/SUM(C3002:C3069)+B3070*C3070/SUM(C3002:C3070)+B3071*C3071/SUM(C3002:C3071))/5</f>
        <v>2.8123716125558049</v>
      </c>
    </row>
    <row r="3070" spans="1:31" x14ac:dyDescent="0.3">
      <c r="A3070" s="1">
        <v>1977</v>
      </c>
      <c r="B3070" s="1">
        <v>68</v>
      </c>
      <c r="C3070" s="1">
        <v>4.2233E-2</v>
      </c>
      <c r="D3070" s="1">
        <v>0.5</v>
      </c>
      <c r="E3070" s="1">
        <v>4.1359E-2</v>
      </c>
      <c r="F3070" s="1">
        <v>39793.120000000003</v>
      </c>
      <c r="G3070" s="1">
        <v>1645.81</v>
      </c>
      <c r="H3070" s="1">
        <v>38970.21</v>
      </c>
      <c r="I3070" s="1">
        <v>433421.44</v>
      </c>
      <c r="J3070" s="1">
        <v>10.8919</v>
      </c>
      <c r="K3070" s="1"/>
      <c r="AE3070">
        <f>(B3068*C3068/SUM(C3002:C3068)+B3069*C3069/SUM(C3002:C3069)+B3070*C3070/SUM(C3002:C3070)+B3071*C3071/SUM(C3002:C3071)+B3072*C3072/SUM(C3002:C3072))/5</f>
        <v>2.9985636406904641</v>
      </c>
    </row>
    <row r="3071" spans="1:31" x14ac:dyDescent="0.3">
      <c r="A3071" s="1">
        <v>1977</v>
      </c>
      <c r="B3071" s="1">
        <v>69</v>
      </c>
      <c r="C3071" s="1">
        <v>4.7107000000000003E-2</v>
      </c>
      <c r="D3071" s="1">
        <v>0.5</v>
      </c>
      <c r="E3071" s="1">
        <v>4.6023000000000001E-2</v>
      </c>
      <c r="F3071" s="1">
        <v>38147.300000000003</v>
      </c>
      <c r="G3071" s="1">
        <v>1755.64</v>
      </c>
      <c r="H3071" s="1">
        <v>37269.49</v>
      </c>
      <c r="I3071" s="1">
        <v>394451.23</v>
      </c>
      <c r="J3071" s="1">
        <v>10.340199999999999</v>
      </c>
      <c r="K3071" s="1"/>
      <c r="AE3071">
        <f>(B3069*C3069/SUM(C3002:C3069)+B3070*C3070/SUM(C3002:C3070)+B3071*C3071/SUM(C3002:C3071)+B3072*C3072/SUM(C3002:C3072)+B3073*C3073/SUM(C3002:C3073))/5</f>
        <v>3.1898684465187386</v>
      </c>
    </row>
    <row r="3072" spans="1:31" x14ac:dyDescent="0.3">
      <c r="A3072" s="1">
        <v>1977</v>
      </c>
      <c r="B3072" s="1">
        <v>70</v>
      </c>
      <c r="C3072" s="1">
        <v>5.1617999999999997E-2</v>
      </c>
      <c r="D3072" s="1">
        <v>0.5</v>
      </c>
      <c r="E3072" s="1">
        <v>5.0319000000000003E-2</v>
      </c>
      <c r="F3072" s="1">
        <v>36391.67</v>
      </c>
      <c r="G3072" s="1">
        <v>1831.19</v>
      </c>
      <c r="H3072" s="1">
        <v>35476.07</v>
      </c>
      <c r="I3072" s="1">
        <v>357181.75</v>
      </c>
      <c r="J3072" s="1">
        <v>9.8148999999999997</v>
      </c>
      <c r="K3072" s="1"/>
      <c r="AE3072">
        <f>(B3070*C3070/SUM(C3002:C3070)+B3071*C3071/SUM(C3002:C3071)+B3072*C3072/SUM(C3002:C3072)+B3073*C3073/SUM(C3002:C3073)+B3074*C3074/SUM(C3002:C3074))/5</f>
        <v>3.3844974980638289</v>
      </c>
    </row>
    <row r="3073" spans="1:31" x14ac:dyDescent="0.3">
      <c r="A3073" s="1">
        <v>1977</v>
      </c>
      <c r="B3073" s="1">
        <v>71</v>
      </c>
      <c r="C3073" s="1">
        <v>5.6582E-2</v>
      </c>
      <c r="D3073" s="1">
        <v>0.5</v>
      </c>
      <c r="E3073" s="1">
        <v>5.5024999999999998E-2</v>
      </c>
      <c r="F3073" s="1">
        <v>34560.480000000003</v>
      </c>
      <c r="G3073" s="1">
        <v>1901.7</v>
      </c>
      <c r="H3073" s="1">
        <v>33609.629999999997</v>
      </c>
      <c r="I3073" s="1">
        <v>321705.67</v>
      </c>
      <c r="J3073" s="1">
        <v>9.3085000000000004</v>
      </c>
      <c r="K3073" s="1"/>
      <c r="AE3073">
        <f>(B3071*C3071/SUM(C3002:C3071)+B3072*C3072/SUM(C3002:C3072)+B3073*C3073/SUM(C3002:C3073)+B3074*C3074/SUM(C3002:C3074)+B3075*C3075/SUM(C3002:C3075))/5</f>
        <v>3.5796969432443548</v>
      </c>
    </row>
    <row r="3074" spans="1:31" x14ac:dyDescent="0.3">
      <c r="A3074" s="1">
        <v>1977</v>
      </c>
      <c r="B3074" s="1">
        <v>72</v>
      </c>
      <c r="C3074" s="1">
        <v>6.1934000000000003E-2</v>
      </c>
      <c r="D3074" s="1">
        <v>0.5</v>
      </c>
      <c r="E3074" s="1">
        <v>6.0074000000000002E-2</v>
      </c>
      <c r="F3074" s="1">
        <v>32658.78</v>
      </c>
      <c r="G3074" s="1">
        <v>1961.93</v>
      </c>
      <c r="H3074" s="1">
        <v>31677.81</v>
      </c>
      <c r="I3074" s="1">
        <v>288096.05</v>
      </c>
      <c r="J3074" s="1">
        <v>8.8214000000000006</v>
      </c>
      <c r="K3074" s="1"/>
      <c r="AE3074">
        <f>(B3072*C3072/SUM(C3002:C3072)+B3073*C3073/SUM(C3002:C3073)+B3074*C3074/SUM(C3002:C3074)+B3075*C3075/SUM(C3002:C3075)+B3076*C3076/SUM(C3002:C3076))/5</f>
        <v>3.763031613079999</v>
      </c>
    </row>
    <row r="3075" spans="1:31" x14ac:dyDescent="0.3">
      <c r="A3075" s="1">
        <v>1977</v>
      </c>
      <c r="B3075" s="1">
        <v>73</v>
      </c>
      <c r="C3075" s="1">
        <v>6.7668000000000006E-2</v>
      </c>
      <c r="D3075" s="1">
        <v>0.5</v>
      </c>
      <c r="E3075" s="1">
        <v>6.5453999999999998E-2</v>
      </c>
      <c r="F3075" s="1">
        <v>30696.84</v>
      </c>
      <c r="G3075" s="1">
        <v>2009.23</v>
      </c>
      <c r="H3075" s="1">
        <v>29692.23</v>
      </c>
      <c r="I3075" s="1">
        <v>256418.24</v>
      </c>
      <c r="J3075" s="1">
        <v>8.3531999999999993</v>
      </c>
      <c r="K3075" s="1"/>
      <c r="AE3075">
        <f>(B3073*C3073/SUM(C3002:C3073)+B3074*C3074/SUM(C3002:C3074)+B3075*C3075/SUM(C3002:C3075)+B3076*C3076/SUM(C3002:C3076)+B3077*C3077/SUM(C3002:C3077))/5</f>
        <v>3.9440031998739449</v>
      </c>
    </row>
    <row r="3076" spans="1:31" x14ac:dyDescent="0.3">
      <c r="A3076" s="1">
        <v>1977</v>
      </c>
      <c r="B3076" s="1">
        <v>74</v>
      </c>
      <c r="C3076" s="1">
        <v>7.3845999999999995E-2</v>
      </c>
      <c r="D3076" s="1">
        <v>0.5</v>
      </c>
      <c r="E3076" s="1">
        <v>7.1217000000000003E-2</v>
      </c>
      <c r="F3076" s="1">
        <v>28687.61</v>
      </c>
      <c r="G3076" s="1">
        <v>2043.04</v>
      </c>
      <c r="H3076" s="1">
        <v>27666.09</v>
      </c>
      <c r="I3076" s="1">
        <v>226726.01</v>
      </c>
      <c r="J3076" s="1">
        <v>7.9032999999999998</v>
      </c>
      <c r="K3076" s="1"/>
      <c r="AE3076">
        <f>(B3074*C3074/SUM(C3002:C3074)+B3075*C3075/SUM(C3002:C3075)+B3076*C3076/SUM(C3002:C3076)+B3077*C3077/SUM(C3002:C3077)+B3078*C3078/SUM(C3002:C3078))/5</f>
        <v>4.1217121920895927</v>
      </c>
    </row>
    <row r="3077" spans="1:31" x14ac:dyDescent="0.3">
      <c r="A3077" s="1">
        <v>1977</v>
      </c>
      <c r="B3077" s="1">
        <v>75</v>
      </c>
      <c r="C3077" s="1">
        <v>8.0541000000000001E-2</v>
      </c>
      <c r="D3077" s="1">
        <v>0.5</v>
      </c>
      <c r="E3077" s="1">
        <v>7.7423000000000006E-2</v>
      </c>
      <c r="F3077" s="1">
        <v>26644.58</v>
      </c>
      <c r="G3077" s="1">
        <v>2062.9</v>
      </c>
      <c r="H3077" s="1">
        <v>25613.119999999999</v>
      </c>
      <c r="I3077" s="1">
        <v>199059.92</v>
      </c>
      <c r="J3077" s="1">
        <v>7.4709000000000003</v>
      </c>
      <c r="K3077" s="1"/>
      <c r="AE3077">
        <f>(B3075*C3075/SUM(C3002:C3075)+B3076*C3076/SUM(C3002:C3076)+B3077*C3077/SUM(C3002:C3077)+B3078*C3078/SUM(C3002:C3078)+B3079*C3079/SUM(C3002:C3079))/5</f>
        <v>4.2971026009906605</v>
      </c>
    </row>
    <row r="3078" spans="1:31" x14ac:dyDescent="0.3">
      <c r="A3078" s="1">
        <v>1977</v>
      </c>
      <c r="B3078" s="1">
        <v>76</v>
      </c>
      <c r="C3078" s="1">
        <v>8.7844000000000005E-2</v>
      </c>
      <c r="D3078" s="1">
        <v>0.5</v>
      </c>
      <c r="E3078" s="1">
        <v>8.4148000000000001E-2</v>
      </c>
      <c r="F3078" s="1">
        <v>24581.67</v>
      </c>
      <c r="G3078" s="1">
        <v>2068.4899999999998</v>
      </c>
      <c r="H3078" s="1">
        <v>23547.42</v>
      </c>
      <c r="I3078" s="1">
        <v>173446.79</v>
      </c>
      <c r="J3078" s="1">
        <v>7.0559000000000003</v>
      </c>
      <c r="K3078" s="1"/>
      <c r="AE3078">
        <f>(B3076*C3076/SUM(C3002:C3076)+B3077*C3077/SUM(C3002:C3077)+B3078*C3078/SUM(C3002:C3078)+B3079*C3079/SUM(C3002:C3079)+B3080*C3080/SUM(C3002:C3080))/5</f>
        <v>4.4724613286978627</v>
      </c>
    </row>
    <row r="3079" spans="1:31" x14ac:dyDescent="0.3">
      <c r="A3079" s="1">
        <v>1977</v>
      </c>
      <c r="B3079" s="1">
        <v>77</v>
      </c>
      <c r="C3079" s="1">
        <v>9.5867999999999995E-2</v>
      </c>
      <c r="D3079" s="1">
        <v>0.5</v>
      </c>
      <c r="E3079" s="1">
        <v>9.1482999999999995E-2</v>
      </c>
      <c r="F3079" s="1">
        <v>22513.18</v>
      </c>
      <c r="G3079" s="1">
        <v>2059.56</v>
      </c>
      <c r="H3079" s="1">
        <v>21483.4</v>
      </c>
      <c r="I3079" s="1">
        <v>149899.37</v>
      </c>
      <c r="J3079" s="1">
        <v>6.6582999999999997</v>
      </c>
      <c r="K3079" s="1"/>
      <c r="AE3079">
        <f>(B3077*C3077/SUM(C3002:C3077)+B3078*C3078/SUM(C3002:C3078)+B3079*C3079/SUM(C3002:C3079)+B3080*C3080/SUM(C3002:C3080)+B3081*C3081/SUM(C3002:C3081))/5</f>
        <v>4.6494034034066773</v>
      </c>
    </row>
    <row r="3080" spans="1:31" x14ac:dyDescent="0.3">
      <c r="A3080" s="1">
        <v>1977</v>
      </c>
      <c r="B3080" s="1">
        <v>78</v>
      </c>
      <c r="C3080" s="1">
        <v>0.104791</v>
      </c>
      <c r="D3080" s="1">
        <v>0.5</v>
      </c>
      <c r="E3080" s="1">
        <v>9.9573999999999996E-2</v>
      </c>
      <c r="F3080" s="1">
        <v>20453.62</v>
      </c>
      <c r="G3080" s="1">
        <v>2036.64</v>
      </c>
      <c r="H3080" s="1">
        <v>19435.3</v>
      </c>
      <c r="I3080" s="1">
        <v>128415.97</v>
      </c>
      <c r="J3080" s="1">
        <v>6.2784000000000004</v>
      </c>
      <c r="K3080" s="1"/>
      <c r="AE3080">
        <f>(B3078*C3078/SUM(C3002:C3078)+B3079*C3079/SUM(C3002:C3079)+B3080*C3080/SUM(C3002:C3080)+B3081*C3081/SUM(C3002:C3081)+B3082*C3082/SUM(C3002:C3082))/5</f>
        <v>4.8277753474137821</v>
      </c>
    </row>
    <row r="3081" spans="1:31" x14ac:dyDescent="0.3">
      <c r="A3081" s="1">
        <v>1977</v>
      </c>
      <c r="B3081" s="1">
        <v>79</v>
      </c>
      <c r="C3081" s="1">
        <v>0.11468100000000001</v>
      </c>
      <c r="D3081" s="1">
        <v>0.5</v>
      </c>
      <c r="E3081" s="1">
        <v>0.108462</v>
      </c>
      <c r="F3081" s="1">
        <v>18416.98</v>
      </c>
      <c r="G3081" s="1">
        <v>1997.53</v>
      </c>
      <c r="H3081" s="1">
        <v>17418.21</v>
      </c>
      <c r="I3081" s="1">
        <v>108980.68</v>
      </c>
      <c r="J3081" s="1">
        <v>5.9173999999999998</v>
      </c>
      <c r="K3081" s="1"/>
      <c r="AE3081">
        <f>(B3079*C3079/SUM(C3002:C3079)+B3080*C3080/SUM(C3002:C3080)+B3081*C3081/SUM(C3002:C3081)+B3082*C3082/SUM(C3002:C3082)+B3083*C3083/SUM(C3002:C3083))/5</f>
        <v>5.0055121491845753</v>
      </c>
    </row>
    <row r="3082" spans="1:31" x14ac:dyDescent="0.3">
      <c r="A3082" s="1">
        <v>1977</v>
      </c>
      <c r="B3082" s="1">
        <v>80</v>
      </c>
      <c r="C3082" s="1">
        <v>0.12547</v>
      </c>
      <c r="D3082" s="1">
        <v>0.5</v>
      </c>
      <c r="E3082" s="1">
        <v>0.118064</v>
      </c>
      <c r="F3082" s="1">
        <v>16419.439999999999</v>
      </c>
      <c r="G3082" s="1">
        <v>1938.54</v>
      </c>
      <c r="H3082" s="1">
        <v>15450.17</v>
      </c>
      <c r="I3082" s="1">
        <v>91562.47</v>
      </c>
      <c r="J3082" s="1">
        <v>5.5765000000000002</v>
      </c>
      <c r="K3082" s="1"/>
      <c r="AE3082">
        <f>(B3080*C3080/SUM(C3002:C3080)+B3081*C3081/SUM(C3002:C3081)+B3082*C3082/SUM(C3002:C3082)+B3083*C3083/SUM(C3002:C3083)+B3084*C3084/SUM(C3002:C3084))/5</f>
        <v>5.178497964103209</v>
      </c>
    </row>
    <row r="3083" spans="1:31" x14ac:dyDescent="0.3">
      <c r="A3083" s="1">
        <v>1977</v>
      </c>
      <c r="B3083" s="1">
        <v>81</v>
      </c>
      <c r="C3083" s="1">
        <v>0.13703799999999999</v>
      </c>
      <c r="D3083" s="1">
        <v>0.5</v>
      </c>
      <c r="E3083" s="1">
        <v>0.128251</v>
      </c>
      <c r="F3083" s="1">
        <v>14480.9</v>
      </c>
      <c r="G3083" s="1">
        <v>1857.18</v>
      </c>
      <c r="H3083" s="1">
        <v>13552.31</v>
      </c>
      <c r="I3083" s="1">
        <v>76112.289999999994</v>
      </c>
      <c r="J3083" s="1">
        <v>5.2560000000000002</v>
      </c>
      <c r="K3083" s="1"/>
      <c r="AE3083">
        <f>(B3081*C3081/SUM(C3002:C3081)+B3082*C3082/SUM(C3002:C3082)+B3083*C3083/SUM(C3002:C3083)+B3084*C3084/SUM(C3002:C3084)+B3085*C3085/SUM(C3002:C3085))/5</f>
        <v>5.3417688004163129</v>
      </c>
    </row>
    <row r="3084" spans="1:31" x14ac:dyDescent="0.3">
      <c r="A3084" s="1">
        <v>1977</v>
      </c>
      <c r="B3084" s="1">
        <v>82</v>
      </c>
      <c r="C3084" s="1">
        <v>0.149196</v>
      </c>
      <c r="D3084" s="1">
        <v>0.5</v>
      </c>
      <c r="E3084" s="1">
        <v>0.13883899999999999</v>
      </c>
      <c r="F3084" s="1">
        <v>12623.72</v>
      </c>
      <c r="G3084" s="1">
        <v>1752.67</v>
      </c>
      <c r="H3084" s="1">
        <v>11747.39</v>
      </c>
      <c r="I3084" s="1">
        <v>62559.98</v>
      </c>
      <c r="J3084" s="1">
        <v>4.9557000000000002</v>
      </c>
      <c r="K3084" s="1"/>
      <c r="AE3084">
        <f>(B3082*C3082/SUM(C3002:C3082)+B3083*C3083/SUM(C3002:C3083)+B3084*C3084/SUM(C3002:C3084)+B3085*C3085/SUM(C3002:C3085)+B3086*C3086/SUM(C3002:C3086))/5</f>
        <v>5.4919192052713743</v>
      </c>
    </row>
    <row r="3085" spans="1:31" x14ac:dyDescent="0.3">
      <c r="A3085" s="1">
        <v>1977</v>
      </c>
      <c r="B3085" s="1">
        <v>83</v>
      </c>
      <c r="C3085" s="1">
        <v>0.16192300000000001</v>
      </c>
      <c r="D3085" s="1">
        <v>0.5</v>
      </c>
      <c r="E3085" s="1">
        <v>0.14979600000000001</v>
      </c>
      <c r="F3085" s="1">
        <v>10871.05</v>
      </c>
      <c r="G3085" s="1">
        <v>1628.44</v>
      </c>
      <c r="H3085" s="1">
        <v>10056.84</v>
      </c>
      <c r="I3085" s="1">
        <v>50812.59</v>
      </c>
      <c r="J3085" s="1">
        <v>4.6741000000000001</v>
      </c>
      <c r="K3085" s="1"/>
      <c r="AE3085">
        <f>(B3083*C3083/SUM(C3002:C3083)+B3084*C3084/SUM(C3002:C3084)+B3085*C3085/SUM(C3002:C3085)+B3086*C3086/SUM(C3002:C3086)+B3087*C3087/SUM(C3002:C3087))/5</f>
        <v>5.627151289482069</v>
      </c>
    </row>
    <row r="3086" spans="1:31" x14ac:dyDescent="0.3">
      <c r="A3086" s="1">
        <v>1977</v>
      </c>
      <c r="B3086" s="1">
        <v>84</v>
      </c>
      <c r="C3086" s="1">
        <v>0.17537800000000001</v>
      </c>
      <c r="D3086" s="1">
        <v>0.5</v>
      </c>
      <c r="E3086" s="1">
        <v>0.16123899999999999</v>
      </c>
      <c r="F3086" s="1">
        <v>9242.6200000000008</v>
      </c>
      <c r="G3086" s="1">
        <v>1490.27</v>
      </c>
      <c r="H3086" s="1">
        <v>8497.48</v>
      </c>
      <c r="I3086" s="1">
        <v>40755.75</v>
      </c>
      <c r="J3086" s="1">
        <v>4.4095000000000004</v>
      </c>
      <c r="K3086" s="1"/>
      <c r="AE3086">
        <f>(B3084*C3084/SUM(C3002:C3084)+B3085*C3085/SUM(C3002:C3085)+B3086*C3086/SUM(C3002:C3086)+B3087*C3087/SUM(C3002:C3087)+B3088*C3088/SUM(C3002:C3088))/5</f>
        <v>5.7473832220547063</v>
      </c>
    </row>
    <row r="3087" spans="1:31" x14ac:dyDescent="0.3">
      <c r="A3087" s="1">
        <v>1977</v>
      </c>
      <c r="B3087" s="1">
        <v>85</v>
      </c>
      <c r="C3087" s="1">
        <v>0.18958800000000001</v>
      </c>
      <c r="D3087" s="1">
        <v>0.5</v>
      </c>
      <c r="E3087" s="1">
        <v>0.17317199999999999</v>
      </c>
      <c r="F3087" s="1">
        <v>7752.35</v>
      </c>
      <c r="G3087" s="1">
        <v>1342.49</v>
      </c>
      <c r="H3087" s="1">
        <v>7081.11</v>
      </c>
      <c r="I3087" s="1">
        <v>32258.27</v>
      </c>
      <c r="J3087" s="1">
        <v>4.1611000000000002</v>
      </c>
      <c r="K3087" s="1"/>
      <c r="AE3087">
        <f>(B3085*C3085/SUM(C3002:C3085)+B3086*C3086/SUM(C3002:C3086)+B3087*C3087/SUM(C3002:C3087)+B3088*C3088/SUM(C3002:C3088)+B3089*C3089/SUM(C3002:C3089))/5</f>
        <v>5.8543354341381884</v>
      </c>
    </row>
    <row r="3088" spans="1:31" x14ac:dyDescent="0.3">
      <c r="A3088" s="1">
        <v>1977</v>
      </c>
      <c r="B3088" s="1">
        <v>86</v>
      </c>
      <c r="C3088" s="1">
        <v>0.20458499999999999</v>
      </c>
      <c r="D3088" s="1">
        <v>0.5</v>
      </c>
      <c r="E3088" s="1">
        <v>0.18559899999999999</v>
      </c>
      <c r="F3088" s="1">
        <v>6409.86</v>
      </c>
      <c r="G3088" s="1">
        <v>1189.67</v>
      </c>
      <c r="H3088" s="1">
        <v>5815.03</v>
      </c>
      <c r="I3088" s="1">
        <v>25177.16</v>
      </c>
      <c r="J3088" s="1">
        <v>3.9279000000000002</v>
      </c>
      <c r="K3088" s="1"/>
      <c r="AE3088">
        <f>(B3086*C3086/SUM(C3002:C3086)+B3087*C3087/SUM(C3002:C3087)+B3088*C3088/SUM(C3002:C3088)+B3089*C3089/SUM(C3002:C3089)+B3090*C3090/SUM(C3002:C3090))/5</f>
        <v>5.9502080158875206</v>
      </c>
    </row>
    <row r="3089" spans="1:31" x14ac:dyDescent="0.3">
      <c r="A3089" s="1">
        <v>1977</v>
      </c>
      <c r="B3089" s="1">
        <v>87</v>
      </c>
      <c r="C3089" s="1">
        <v>0.22040399999999999</v>
      </c>
      <c r="D3089" s="1">
        <v>0.5</v>
      </c>
      <c r="E3089" s="1">
        <v>0.19852600000000001</v>
      </c>
      <c r="F3089" s="1">
        <v>5220.2</v>
      </c>
      <c r="G3089" s="1">
        <v>1036.3499999999999</v>
      </c>
      <c r="H3089" s="1">
        <v>4702.0200000000004</v>
      </c>
      <c r="I3089" s="1">
        <v>19362.14</v>
      </c>
      <c r="J3089" s="1">
        <v>3.7090999999999998</v>
      </c>
      <c r="K3089" s="1"/>
      <c r="AE3089">
        <f>(B3087*C3087/SUM(C3002:C3087)+B3088*C3088/SUM(C3002:C3088)+B3089*C3089/SUM(C3002:C3089)+B3090*C3090/SUM(C3002:C3090)+B3091*C3091/SUM(C3002:C3091))/5</f>
        <v>6.0360685191242638</v>
      </c>
    </row>
    <row r="3090" spans="1:31" x14ac:dyDescent="0.3">
      <c r="A3090" s="1">
        <v>1977</v>
      </c>
      <c r="B3090" s="1">
        <v>88</v>
      </c>
      <c r="C3090" s="1">
        <v>0.23713799999999999</v>
      </c>
      <c r="D3090" s="1">
        <v>0.5</v>
      </c>
      <c r="E3090" s="1">
        <v>0.212001</v>
      </c>
      <c r="F3090" s="1">
        <v>4183.8500000000004</v>
      </c>
      <c r="G3090" s="1">
        <v>886.98</v>
      </c>
      <c r="H3090" s="1">
        <v>3740.36</v>
      </c>
      <c r="I3090" s="1">
        <v>14660.11</v>
      </c>
      <c r="J3090" s="1">
        <v>3.504</v>
      </c>
      <c r="K3090" s="1"/>
      <c r="AE3090">
        <f>(B3088*C3088/SUM(C3002:C3088)+B3089*C3089/SUM(C3002:C3089)+B3090*C3090/SUM(C3002:C3090)+B3091*C3091/SUM(C3002:C3091)+B3092*C3092/SUM(C3002:C3092))/5</f>
        <v>6.1124492102968535</v>
      </c>
    </row>
    <row r="3091" spans="1:31" x14ac:dyDescent="0.3">
      <c r="A3091" s="1">
        <v>1977</v>
      </c>
      <c r="B3091" s="1">
        <v>89</v>
      </c>
      <c r="C3091" s="1">
        <v>0.25480999999999998</v>
      </c>
      <c r="D3091" s="1">
        <v>0.5</v>
      </c>
      <c r="E3091" s="1">
        <v>0.22601399999999999</v>
      </c>
      <c r="F3091" s="1">
        <v>3296.87</v>
      </c>
      <c r="G3091" s="1">
        <v>745.14</v>
      </c>
      <c r="H3091" s="1">
        <v>2924.3</v>
      </c>
      <c r="I3091" s="1">
        <v>10919.75</v>
      </c>
      <c r="J3091" s="1">
        <v>3.3121999999999998</v>
      </c>
      <c r="K3091" s="1"/>
      <c r="AE3091">
        <f>(B3089*C3089/SUM(C3002:C3089)+B3090*C3090/SUM(C3002:C3090)+B3091*C3091/SUM(C3002:C3091)+B3092*C3092/SUM(C3002:C3092)+B3093*C3093/SUM(C3002:C3093))/5</f>
        <v>6.1793258104384368</v>
      </c>
    </row>
    <row r="3092" spans="1:31" x14ac:dyDescent="0.3">
      <c r="A3092" s="1">
        <v>1977</v>
      </c>
      <c r="B3092" s="1">
        <v>90</v>
      </c>
      <c r="C3092" s="1">
        <v>0.27334000000000003</v>
      </c>
      <c r="D3092" s="1">
        <v>0.5</v>
      </c>
      <c r="E3092" s="1">
        <v>0.24047399999999999</v>
      </c>
      <c r="F3092" s="1">
        <v>2551.73</v>
      </c>
      <c r="G3092" s="1">
        <v>613.62</v>
      </c>
      <c r="H3092" s="1">
        <v>2244.92</v>
      </c>
      <c r="I3092" s="1">
        <v>7995.46</v>
      </c>
      <c r="J3092" s="1">
        <v>3.1333000000000002</v>
      </c>
      <c r="K3092" s="1"/>
      <c r="AE3092">
        <f>(B3090*C3090/SUM(C3002:C3090)+B3091*C3091/SUM(C3002:C3091)+B3092*C3092/SUM(C3002:C3092)+B3093*C3093/SUM(C3002:C3093)+B3094*C3094/SUM(C3002:C3094))/5</f>
        <v>6.2361391500867747</v>
      </c>
    </row>
    <row r="3093" spans="1:31" x14ac:dyDescent="0.3">
      <c r="A3093" s="1">
        <v>1977</v>
      </c>
      <c r="B3093" s="1">
        <v>91</v>
      </c>
      <c r="C3093" s="1">
        <v>0.29261500000000001</v>
      </c>
      <c r="D3093" s="1">
        <v>0.5</v>
      </c>
      <c r="E3093" s="1">
        <v>0.25526799999999999</v>
      </c>
      <c r="F3093" s="1">
        <v>1938.1</v>
      </c>
      <c r="G3093" s="1">
        <v>494.74</v>
      </c>
      <c r="H3093" s="1">
        <v>1690.74</v>
      </c>
      <c r="I3093" s="1">
        <v>5750.54</v>
      </c>
      <c r="J3093" s="1">
        <v>2.9670999999999998</v>
      </c>
      <c r="K3093" s="1"/>
      <c r="AE3093">
        <f>(B3091*C3091/SUM(C3002:C3091)+B3092*C3092/SUM(C3002:C3092)+B3093*C3093/SUM(C3002:C3093)+B3094*C3094/SUM(C3002:C3094)+B3095*C3095/SUM(C3002:C3095))/5</f>
        <v>6.2830706894818906</v>
      </c>
    </row>
    <row r="3094" spans="1:31" x14ac:dyDescent="0.3">
      <c r="A3094" s="1">
        <v>1977</v>
      </c>
      <c r="B3094" s="1">
        <v>92</v>
      </c>
      <c r="C3094" s="1">
        <v>0.31248900000000002</v>
      </c>
      <c r="D3094" s="1">
        <v>0.5</v>
      </c>
      <c r="E3094" s="1">
        <v>0.270262</v>
      </c>
      <c r="F3094" s="1">
        <v>1443.37</v>
      </c>
      <c r="G3094" s="1">
        <v>390.09</v>
      </c>
      <c r="H3094" s="1">
        <v>1248.32</v>
      </c>
      <c r="I3094" s="1">
        <v>4059.8</v>
      </c>
      <c r="J3094" s="1">
        <v>2.8127</v>
      </c>
      <c r="K3094" s="1"/>
      <c r="AE3094">
        <f>(B3092*C3092/SUM(C3002:C3092)+B3093*C3093/SUM(C3002:C3093)+B3094*C3094/SUM(C3002:C3094)+B3095*C3095/SUM(C3002:C3095)+B3096*C3096/SUM(C3002:C3096))/5</f>
        <v>6.3208096932379974</v>
      </c>
    </row>
    <row r="3095" spans="1:31" x14ac:dyDescent="0.3">
      <c r="A3095" s="1">
        <v>1977</v>
      </c>
      <c r="B3095" s="1">
        <v>93</v>
      </c>
      <c r="C3095" s="1">
        <v>0.33320499999999997</v>
      </c>
      <c r="D3095" s="1">
        <v>0.5</v>
      </c>
      <c r="E3095" s="1">
        <v>0.28561999999999999</v>
      </c>
      <c r="F3095" s="1">
        <v>1053.28</v>
      </c>
      <c r="G3095" s="1">
        <v>300.83999999999997</v>
      </c>
      <c r="H3095" s="1">
        <v>902.86</v>
      </c>
      <c r="I3095" s="1">
        <v>2811.48</v>
      </c>
      <c r="J3095" s="1">
        <v>2.6692999999999998</v>
      </c>
      <c r="K3095" s="1"/>
      <c r="AE3095">
        <f>(B3093*C3093/SUM(C3002:C3093)+B3094*C3094/SUM(C3002:C3094)+B3095*C3095/SUM(C3002:C3095)+B3096*C3096/SUM(C3002:C3096)+B3097*C3097/SUM(C3002:C3097))/5</f>
        <v>6.3491178956288925</v>
      </c>
    </row>
    <row r="3096" spans="1:31" x14ac:dyDescent="0.3">
      <c r="A3096" s="1">
        <v>1977</v>
      </c>
      <c r="B3096" s="1">
        <v>94</v>
      </c>
      <c r="C3096" s="1">
        <v>0.35489900000000002</v>
      </c>
      <c r="D3096" s="1">
        <v>0.5</v>
      </c>
      <c r="E3096" s="1">
        <v>0.30141299999999999</v>
      </c>
      <c r="F3096" s="1">
        <v>752.44</v>
      </c>
      <c r="G3096" s="1">
        <v>226.8</v>
      </c>
      <c r="H3096" s="1">
        <v>639.04</v>
      </c>
      <c r="I3096" s="1">
        <v>1908.62</v>
      </c>
      <c r="J3096" s="1">
        <v>2.5366</v>
      </c>
      <c r="K3096" s="1"/>
      <c r="AE3096">
        <f>(B3094*C3094/SUM(C3002:C3094)+B3095*C3095/SUM(C3002:C3095)+B3096*C3096/SUM(C3002:C3096)+B3097*C3097/SUM(C3002:C3097)+B3098*C3098/SUM(C3002:C3098))/5</f>
        <v>6.3668907501494063</v>
      </c>
    </row>
    <row r="3097" spans="1:31" x14ac:dyDescent="0.3">
      <c r="A3097" s="1">
        <v>1977</v>
      </c>
      <c r="B3097" s="1">
        <v>95</v>
      </c>
      <c r="C3097" s="1">
        <v>0.37716</v>
      </c>
      <c r="D3097" s="1">
        <v>0.5</v>
      </c>
      <c r="E3097" s="1">
        <v>0.31731999999999999</v>
      </c>
      <c r="F3097" s="1">
        <v>525.65</v>
      </c>
      <c r="G3097" s="1">
        <v>166.8</v>
      </c>
      <c r="H3097" s="1">
        <v>442.25</v>
      </c>
      <c r="I3097" s="1">
        <v>1269.57</v>
      </c>
      <c r="J3097" s="1">
        <v>2.4152999999999998</v>
      </c>
      <c r="K3097" s="1"/>
      <c r="AE3097">
        <f>(B3095*C3095/SUM(C3002:C3095)+B3096*C3096/SUM(C3002:C3096)+B3097*C3097/SUM(C3002:C3097)+B3098*C3098/SUM(C3002:C3098)+B3099*C3099/SUM(C3002:C3099))/5</f>
        <v>6.3722408066660261</v>
      </c>
    </row>
    <row r="3098" spans="1:31" x14ac:dyDescent="0.3">
      <c r="A3098" s="1">
        <v>1977</v>
      </c>
      <c r="B3098" s="1">
        <v>96</v>
      </c>
      <c r="C3098" s="1">
        <v>0.39946799999999999</v>
      </c>
      <c r="D3098" s="1">
        <v>0.5</v>
      </c>
      <c r="E3098" s="1">
        <v>0.33296399999999998</v>
      </c>
      <c r="F3098" s="1">
        <v>358.85</v>
      </c>
      <c r="G3098" s="1">
        <v>119.48</v>
      </c>
      <c r="H3098" s="1">
        <v>299.11</v>
      </c>
      <c r="I3098" s="1">
        <v>827.33</v>
      </c>
      <c r="J3098" s="1">
        <v>2.3054999999999999</v>
      </c>
      <c r="K3098" s="1"/>
      <c r="AE3098">
        <f>(B3096*C3096/SUM(C3002:C3096)+B3097*C3097/SUM(C3002:C3097)+B3098*C3098/SUM(C3002:C3098)+B3099*C3099/SUM(C3002:C3099)+B3100*C3100/SUM(C3002:C3100))/5</f>
        <v>6.3621274157667607</v>
      </c>
    </row>
    <row r="3099" spans="1:31" x14ac:dyDescent="0.3">
      <c r="A3099" s="1">
        <v>1977</v>
      </c>
      <c r="B3099" s="1">
        <v>97</v>
      </c>
      <c r="C3099" s="1">
        <v>0.42119899999999999</v>
      </c>
      <c r="D3099" s="1">
        <v>0.5</v>
      </c>
      <c r="E3099" s="1">
        <v>0.34792600000000001</v>
      </c>
      <c r="F3099" s="1">
        <v>239.36</v>
      </c>
      <c r="G3099" s="1">
        <v>83.28</v>
      </c>
      <c r="H3099" s="1">
        <v>197.72</v>
      </c>
      <c r="I3099" s="1">
        <v>528.22</v>
      </c>
      <c r="J3099" s="1">
        <v>2.2067999999999999</v>
      </c>
      <c r="K3099" s="1"/>
      <c r="AE3099">
        <f>(B3097*C3097/SUM(C3002:C3097)+B3098*C3098/SUM(C3002:C3098)+B3099*C3099/SUM(C3002:C3099)+B3100*C3100/SUM(C3002:C3100)+B3101*C3101/SUM(C3002:C3101))/5</f>
        <v>6.3347806694308666</v>
      </c>
    </row>
    <row r="3100" spans="1:31" x14ac:dyDescent="0.3">
      <c r="A3100" s="1">
        <v>1977</v>
      </c>
      <c r="B3100" s="1">
        <v>98</v>
      </c>
      <c r="C3100" s="1">
        <v>0.44202000000000002</v>
      </c>
      <c r="D3100" s="1">
        <v>0.5</v>
      </c>
      <c r="E3100" s="1">
        <v>0.362012</v>
      </c>
      <c r="F3100" s="1">
        <v>156.08000000000001</v>
      </c>
      <c r="G3100" s="1">
        <v>56.5</v>
      </c>
      <c r="H3100" s="1">
        <v>127.83</v>
      </c>
      <c r="I3100" s="1">
        <v>330.49</v>
      </c>
      <c r="J3100" s="1">
        <v>2.1173999999999999</v>
      </c>
      <c r="K3100" s="1"/>
      <c r="AE3100">
        <f>(B3098*C3098/SUM(C3002:C3098)+B3099*C3099/SUM(C3002:C3099)+B3100*C3100/SUM(C3002:C3100)+B3101*C3101/SUM(C3002:C3101)+B3102*C3102/SUM(C3002:C3102))/5</f>
        <v>6.2912034080756278</v>
      </c>
    </row>
    <row r="3101" spans="1:31" x14ac:dyDescent="0.3">
      <c r="A3101" s="1">
        <v>1977</v>
      </c>
      <c r="B3101" s="1">
        <v>99</v>
      </c>
      <c r="C3101" s="1">
        <v>0.46226800000000001</v>
      </c>
      <c r="D3101" s="1">
        <v>0.5</v>
      </c>
      <c r="E3101" s="1">
        <v>0.37548100000000001</v>
      </c>
      <c r="F3101" s="1">
        <v>99.58</v>
      </c>
      <c r="G3101" s="1">
        <v>37.39</v>
      </c>
      <c r="H3101" s="1">
        <v>80.88</v>
      </c>
      <c r="I3101" s="1">
        <v>202.66</v>
      </c>
      <c r="J3101" s="1">
        <v>2.0352000000000001</v>
      </c>
      <c r="K3101" s="1"/>
      <c r="AE3101">
        <f>(B3099*C3099/SUM(C3002:C3099)+B3100*C3100/SUM(C3002:C3100)+B3101*C3101/SUM(C3002:C3101)+B3102*C3102/SUM(C3002:C3102)+B3103*C3103/SUM(C3002:C3103))/5</f>
        <v>6.2349680693003737</v>
      </c>
    </row>
    <row r="3102" spans="1:31" x14ac:dyDescent="0.3">
      <c r="A3102" s="1">
        <v>1977</v>
      </c>
      <c r="B3102" s="1">
        <v>100</v>
      </c>
      <c r="C3102" s="1">
        <v>0.48229899999999998</v>
      </c>
      <c r="D3102" s="1">
        <v>0.5</v>
      </c>
      <c r="E3102" s="1">
        <v>0.38859100000000002</v>
      </c>
      <c r="F3102" s="1">
        <v>62.19</v>
      </c>
      <c r="G3102" s="1">
        <v>24.17</v>
      </c>
      <c r="H3102" s="1">
        <v>50.11</v>
      </c>
      <c r="I3102" s="1">
        <v>121.78</v>
      </c>
      <c r="J3102" s="1">
        <v>1.9581999999999999</v>
      </c>
      <c r="K3102" s="1"/>
      <c r="AE3102">
        <f>(B3100*C3100/SUM(C3002:C3100)+B3101*C3101/SUM(C3002:C3101)+B3102*C3102/SUM(C3002:C3102)+B3103*C3103/SUM(C3002:C3103)+B3104*C3104/SUM(C3002:C3104))/5</f>
        <v>6.1719682969182967</v>
      </c>
    </row>
    <row r="3103" spans="1:31" x14ac:dyDescent="0.3">
      <c r="A3103" s="1">
        <v>1977</v>
      </c>
      <c r="B3103" s="1">
        <v>101</v>
      </c>
      <c r="C3103" s="1">
        <v>0.50255899999999998</v>
      </c>
      <c r="D3103" s="1">
        <v>0.5</v>
      </c>
      <c r="E3103" s="1">
        <v>0.40163599999999999</v>
      </c>
      <c r="F3103" s="1">
        <v>38.020000000000003</v>
      </c>
      <c r="G3103" s="1">
        <v>15.27</v>
      </c>
      <c r="H3103" s="1">
        <v>30.39</v>
      </c>
      <c r="I3103" s="1">
        <v>71.67</v>
      </c>
      <c r="J3103" s="1">
        <v>1.885</v>
      </c>
      <c r="K3103" s="1"/>
      <c r="AE3103">
        <f>(B3101*C3101/SUM(C3002:C3101)+B3102*C3102/SUM(C3002:C3102)+B3103*C3103/SUM(C3002:C3103)+B3104*C3104/SUM(C3002:C3104)+B3105*C3105/SUM(C3002:C3105))/5</f>
        <v>6.1090707982279149</v>
      </c>
    </row>
    <row r="3104" spans="1:31" x14ac:dyDescent="0.3">
      <c r="A3104" s="1">
        <v>1977</v>
      </c>
      <c r="B3104" s="1">
        <v>102</v>
      </c>
      <c r="C3104" s="1">
        <v>0.52357900000000002</v>
      </c>
      <c r="D3104" s="1">
        <v>0.5</v>
      </c>
      <c r="E3104" s="1">
        <v>0.41494900000000001</v>
      </c>
      <c r="F3104" s="1">
        <v>22.75</v>
      </c>
      <c r="G3104" s="1">
        <v>9.44</v>
      </c>
      <c r="H3104" s="1">
        <v>18.03</v>
      </c>
      <c r="I3104" s="1">
        <v>41.28</v>
      </c>
      <c r="J3104" s="1">
        <v>1.8146</v>
      </c>
      <c r="K3104" s="1"/>
      <c r="AE3104">
        <f>(B3102*C3102/SUM(C3002:C3102)+B3103*C3103/SUM(C3002:C3103)+B3104*C3104/SUM(C3002:C3104)+B3105*C3105/SUM(C3002:C3105)+B3106*C3106/SUM(C3002:C3106))/5</f>
        <v>6.0503348871178604</v>
      </c>
    </row>
    <row r="3105" spans="1:31" x14ac:dyDescent="0.3">
      <c r="A3105" s="1">
        <v>1977</v>
      </c>
      <c r="B3105" s="1">
        <v>103</v>
      </c>
      <c r="C3105" s="1">
        <v>0.54594900000000002</v>
      </c>
      <c r="D3105" s="1">
        <v>0.5</v>
      </c>
      <c r="E3105" s="1">
        <v>0.42887700000000001</v>
      </c>
      <c r="F3105" s="1">
        <v>13.31</v>
      </c>
      <c r="G3105" s="1">
        <v>5.71</v>
      </c>
      <c r="H3105" s="1">
        <v>10.46</v>
      </c>
      <c r="I3105" s="1">
        <v>23.25</v>
      </c>
      <c r="J3105" s="1">
        <v>1.7470000000000001</v>
      </c>
      <c r="K3105" s="1"/>
      <c r="AE3105">
        <f>(B3103*C3103/SUM(C3002:C3103)+B3104*C3104/SUM(C3002:C3104)+B3105*C3105/SUM(C3002:C3105)+B3106*C3106/SUM(C3002:C3106)+B3107*C3107/SUM(C3002:C3107))/5</f>
        <v>5.9965644867397012</v>
      </c>
    </row>
    <row r="3106" spans="1:31" x14ac:dyDescent="0.3">
      <c r="A3106" s="1">
        <v>1977</v>
      </c>
      <c r="B3106" s="1">
        <v>104</v>
      </c>
      <c r="C3106" s="1">
        <v>0.56937800000000005</v>
      </c>
      <c r="D3106" s="1">
        <v>0.5</v>
      </c>
      <c r="E3106" s="1">
        <v>0.44320300000000001</v>
      </c>
      <c r="F3106" s="1">
        <v>7.6</v>
      </c>
      <c r="G3106" s="1">
        <v>3.37</v>
      </c>
      <c r="H3106" s="1">
        <v>5.92</v>
      </c>
      <c r="I3106" s="1">
        <v>12.8</v>
      </c>
      <c r="J3106" s="1">
        <v>1.6833</v>
      </c>
      <c r="K3106" s="1"/>
      <c r="AE3106">
        <f>(B3104*C3104/SUM(C3002:C3104)+B3105*C3105/SUM(C3002:C3105)+B3106*C3106/SUM(C3002:C3106)+B3107*C3107/SUM(C3002:C3107)+B3108*C3108/SUM(C3002:C3108))/5</f>
        <v>5.9455906766358693</v>
      </c>
    </row>
    <row r="3107" spans="1:31" x14ac:dyDescent="0.3">
      <c r="A3107" s="1">
        <v>1977</v>
      </c>
      <c r="B3107" s="1">
        <v>105</v>
      </c>
      <c r="C3107" s="1">
        <v>0.59303799999999995</v>
      </c>
      <c r="D3107" s="1">
        <v>0.5</v>
      </c>
      <c r="E3107" s="1">
        <v>0.45740799999999998</v>
      </c>
      <c r="F3107" s="1">
        <v>4.2300000000000004</v>
      </c>
      <c r="G3107" s="1">
        <v>1.94</v>
      </c>
      <c r="H3107" s="1">
        <v>3.26</v>
      </c>
      <c r="I3107" s="1">
        <v>6.88</v>
      </c>
      <c r="J3107" s="1">
        <v>1.6253</v>
      </c>
      <c r="K3107" s="1"/>
      <c r="AE3107">
        <f>(B3105*C3105/SUM(C3002:C3105)+B3106*C3106/SUM(C3002:C3106)+B3107*C3107/SUM(C3002:C3107)+B3108*C3108/SUM(C3002:C3108)+B3109*C3109/SUM(C3002:C3109))/5</f>
        <v>5.8925530707302993</v>
      </c>
    </row>
    <row r="3108" spans="1:31" x14ac:dyDescent="0.3">
      <c r="A3108" s="1">
        <v>1977</v>
      </c>
      <c r="B3108" s="1">
        <v>106</v>
      </c>
      <c r="C3108" s="1">
        <v>0.61595999999999995</v>
      </c>
      <c r="D3108" s="1">
        <v>0.5</v>
      </c>
      <c r="E3108" s="1">
        <v>0.47092400000000001</v>
      </c>
      <c r="F3108" s="1">
        <v>2.2999999999999998</v>
      </c>
      <c r="G3108" s="1">
        <v>1.08</v>
      </c>
      <c r="H3108" s="1">
        <v>1.76</v>
      </c>
      <c r="I3108" s="1">
        <v>3.61</v>
      </c>
      <c r="J3108" s="1">
        <v>1.5739000000000001</v>
      </c>
      <c r="K3108" s="1"/>
      <c r="AE3108">
        <f>(B3106*C3106/SUM(C3002:C3106)+B3107*C3107/SUM(C3002:C3107)+B3108*C3108/SUM(C3002:C3108)+B3109*C3109/SUM(C3002:C3109)+B3110*C3110/SUM(C3002:C3110))/5</f>
        <v>5.8327060304412477</v>
      </c>
    </row>
    <row r="3109" spans="1:31" x14ac:dyDescent="0.3">
      <c r="A3109" s="1">
        <v>1977</v>
      </c>
      <c r="B3109" s="1">
        <v>107</v>
      </c>
      <c r="C3109" s="1">
        <v>0.63703600000000005</v>
      </c>
      <c r="D3109" s="1">
        <v>0.5</v>
      </c>
      <c r="E3109" s="1">
        <v>0.48314600000000002</v>
      </c>
      <c r="F3109" s="1">
        <v>1.22</v>
      </c>
      <c r="G3109" s="1">
        <v>0.59</v>
      </c>
      <c r="H3109" s="1">
        <v>0.92</v>
      </c>
      <c r="I3109" s="1">
        <v>1.86</v>
      </c>
      <c r="J3109" s="1">
        <v>1.5297000000000001</v>
      </c>
      <c r="K3109" s="1"/>
      <c r="AE3109">
        <f>(B3107*C3107/SUM(C3002:C3107)+B3108*C3108/SUM(C3002:C3108)+B3109*C3109/SUM(C3002:C3109)+B3110*C3110/SUM(C3002:C3110)+B3111*C3111/SUM(C3002:C3111))/5</f>
        <v>5.764131893062423</v>
      </c>
    </row>
    <row r="3110" spans="1:31" x14ac:dyDescent="0.3">
      <c r="A3110" s="1">
        <v>1977</v>
      </c>
      <c r="B3110" s="1">
        <v>108</v>
      </c>
      <c r="C3110" s="1">
        <v>0.65654100000000004</v>
      </c>
      <c r="D3110" s="1">
        <v>0.5</v>
      </c>
      <c r="E3110" s="1">
        <v>0.49428299999999997</v>
      </c>
      <c r="F3110" s="1">
        <v>0.63</v>
      </c>
      <c r="G3110" s="1">
        <v>0.31</v>
      </c>
      <c r="H3110" s="1">
        <v>0.47</v>
      </c>
      <c r="I3110" s="1">
        <v>0.94</v>
      </c>
      <c r="J3110" s="1">
        <v>1.4922</v>
      </c>
      <c r="K3110" s="1"/>
      <c r="AE3110">
        <f>(B3108*C3108/SUM(C3002:C3108)+B3109*C3109/SUM(C3002:C3109)+B3110*C3110/SUM(C3002:C3110)+B3111*C3111/SUM(C3002:C3111)+B3112*C3112/SUM(C3002:C3112))/5</f>
        <v>5.6863579067200689</v>
      </c>
    </row>
    <row r="3111" spans="1:31" x14ac:dyDescent="0.3">
      <c r="A3111" s="1">
        <v>1977</v>
      </c>
      <c r="B3111" s="1">
        <v>109</v>
      </c>
      <c r="C3111" s="1">
        <v>0.67533799999999999</v>
      </c>
      <c r="D3111" s="1">
        <v>0.5</v>
      </c>
      <c r="E3111" s="1">
        <v>0.50486200000000003</v>
      </c>
      <c r="F3111" s="1">
        <v>0.32</v>
      </c>
      <c r="G3111" s="1">
        <v>0.16</v>
      </c>
      <c r="H3111" s="1">
        <v>0.24</v>
      </c>
      <c r="I3111" s="1">
        <v>0.46</v>
      </c>
      <c r="J3111" s="1">
        <v>1.462</v>
      </c>
      <c r="K3111" s="1"/>
      <c r="AE3111">
        <f>(B3110*C3110/SUM(C3002:C3110)+B3111*C3111/SUM(C3002:C3111)+B3112*C3112/SUM(C3002:C3112))/3</f>
        <v>5.6030196234870759</v>
      </c>
    </row>
    <row r="3112" spans="1:31" x14ac:dyDescent="0.3">
      <c r="A3112" s="1">
        <v>1977</v>
      </c>
      <c r="B3112" s="1">
        <v>110</v>
      </c>
      <c r="C3112" s="1">
        <v>0.69308899999999996</v>
      </c>
      <c r="D3112" s="1">
        <v>1.442815</v>
      </c>
      <c r="E3112" s="1">
        <v>1</v>
      </c>
      <c r="F3112" s="1">
        <v>0.16</v>
      </c>
      <c r="G3112" s="1">
        <v>0.16</v>
      </c>
      <c r="H3112" s="1">
        <v>0.23</v>
      </c>
      <c r="I3112" s="1">
        <v>0.23</v>
      </c>
      <c r="J3112" s="1">
        <v>1.4428000000000001</v>
      </c>
      <c r="K3112" s="1"/>
      <c r="AE3112">
        <f>(B3112*C3112/SUM(C3002:C3112))</f>
        <v>5.5135645705348768</v>
      </c>
    </row>
    <row r="3113" spans="1:31" x14ac:dyDescent="0.3">
      <c r="A3113" s="1">
        <v>1978</v>
      </c>
      <c r="B3113" s="1">
        <v>0</v>
      </c>
      <c r="C3113" s="1">
        <v>0.134405</v>
      </c>
      <c r="D3113" s="1">
        <v>0.35</v>
      </c>
      <c r="E3113" s="1">
        <v>0.12360699999999999</v>
      </c>
      <c r="F3113" s="1">
        <v>100000</v>
      </c>
      <c r="G3113" s="1">
        <v>12360.67</v>
      </c>
      <c r="H3113" s="1">
        <v>91965.57</v>
      </c>
      <c r="I3113" s="1">
        <v>4901157.59</v>
      </c>
      <c r="J3113" s="1">
        <v>49.011600000000001</v>
      </c>
      <c r="K3113" s="1"/>
      <c r="AE3113">
        <f>B3113*C3113/SUM(C3113:C3113)</f>
        <v>0</v>
      </c>
    </row>
    <row r="3114" spans="1:31" x14ac:dyDescent="0.3">
      <c r="A3114" s="1">
        <v>1978</v>
      </c>
      <c r="B3114" s="1">
        <v>1</v>
      </c>
      <c r="C3114" s="1">
        <v>5.6938000000000002E-2</v>
      </c>
      <c r="D3114" s="1">
        <v>0.5</v>
      </c>
      <c r="E3114" s="1">
        <v>5.5362000000000001E-2</v>
      </c>
      <c r="F3114" s="1">
        <v>87639.33</v>
      </c>
      <c r="G3114" s="1">
        <v>4851.87</v>
      </c>
      <c r="H3114" s="1">
        <v>85213.4</v>
      </c>
      <c r="I3114" s="1">
        <v>4809192.03</v>
      </c>
      <c r="J3114" s="1">
        <v>54.8748</v>
      </c>
      <c r="K3114" s="1"/>
      <c r="AE3114">
        <f>(B3113*C3113/SUM(C3113:C3113)+B3114*C3114/SUM(C3113:C3114)+B3115*C3115/SUM(C3113:C3115))/3</f>
        <v>0.18574736041809273</v>
      </c>
    </row>
    <row r="3115" spans="1:31" x14ac:dyDescent="0.3">
      <c r="A3115" s="1">
        <v>1978</v>
      </c>
      <c r="B3115" s="1">
        <v>2</v>
      </c>
      <c r="C3115" s="1">
        <v>2.8549999999999999E-2</v>
      </c>
      <c r="D3115" s="1">
        <v>0.5</v>
      </c>
      <c r="E3115" s="1">
        <v>2.8147999999999999E-2</v>
      </c>
      <c r="F3115" s="1">
        <v>82787.47</v>
      </c>
      <c r="G3115" s="1">
        <v>2330.33</v>
      </c>
      <c r="H3115" s="1">
        <v>81622.3</v>
      </c>
      <c r="I3115" s="1">
        <v>4723978.63</v>
      </c>
      <c r="J3115" s="1">
        <v>57.061500000000002</v>
      </c>
      <c r="K3115" s="1"/>
      <c r="AE3115">
        <f>(B3113*C3113/SUM(C3113:C3113)+B3114*C3114/SUM(C3113:C3114)+B3115*C3115/SUM(C3113:C3115)+B3116*C3116/SUM(C3113:C3116)+B3117*C3117/SUM(C3113:C3117))/5</f>
        <v>0.19584950692709638</v>
      </c>
    </row>
    <row r="3116" spans="1:31" x14ac:dyDescent="0.3">
      <c r="A3116" s="1">
        <v>1978</v>
      </c>
      <c r="B3116" s="1">
        <v>3</v>
      </c>
      <c r="C3116" s="1">
        <v>1.7871999999999999E-2</v>
      </c>
      <c r="D3116" s="1">
        <v>0.5</v>
      </c>
      <c r="E3116" s="1">
        <v>1.7714000000000001E-2</v>
      </c>
      <c r="F3116" s="1">
        <v>80457.13</v>
      </c>
      <c r="G3116" s="1">
        <v>1425.18</v>
      </c>
      <c r="H3116" s="1">
        <v>79744.539999999994</v>
      </c>
      <c r="I3116" s="1">
        <v>4642356.33</v>
      </c>
      <c r="J3116" s="1">
        <v>57.6997</v>
      </c>
      <c r="K3116" s="1"/>
      <c r="AE3116">
        <f>(B3114*C3114/SUM(C3113:C3114)+B3115*C3115/SUM(C3113:C3115)+B3116*C3116/SUM(C3113:C3116)+B3117*C3117/SUM(C3113:C3117)+B3118*C3118/SUM(C3113:C3118))/5</f>
        <v>0.2306739372956054</v>
      </c>
    </row>
    <row r="3117" spans="1:31" x14ac:dyDescent="0.3">
      <c r="A3117" s="1">
        <v>1978</v>
      </c>
      <c r="B3117" s="1">
        <v>4</v>
      </c>
      <c r="C3117" s="1">
        <v>1.2284E-2</v>
      </c>
      <c r="D3117" s="1">
        <v>0.5</v>
      </c>
      <c r="E3117" s="1">
        <v>1.2208999999999999E-2</v>
      </c>
      <c r="F3117" s="1">
        <v>79031.95</v>
      </c>
      <c r="G3117" s="1">
        <v>964.93</v>
      </c>
      <c r="H3117" s="1">
        <v>78549.490000000005</v>
      </c>
      <c r="I3117" s="1">
        <v>4562611.79</v>
      </c>
      <c r="J3117" s="1">
        <v>57.731200000000001</v>
      </c>
      <c r="K3117" s="1"/>
      <c r="AE3117">
        <f>(B3115*C3115/SUM(C3113:C3115)+B3116*C3116/SUM(C3113:C3116)+B3117*C3117/SUM(C3113:C3117)+B3118*C3118/SUM(C3113:C3118)+B3119*C3119/SUM(C3113:C3119))/5</f>
        <v>0.20306404419074037</v>
      </c>
    </row>
    <row r="3118" spans="1:31" x14ac:dyDescent="0.3">
      <c r="A3118" s="1">
        <v>1978</v>
      </c>
      <c r="B3118" s="1">
        <v>5</v>
      </c>
      <c r="C3118" s="1">
        <v>9.0220000000000005E-3</v>
      </c>
      <c r="D3118" s="1">
        <v>0.5</v>
      </c>
      <c r="E3118" s="1">
        <v>8.9820000000000004E-3</v>
      </c>
      <c r="F3118" s="1">
        <v>78067.02</v>
      </c>
      <c r="G3118" s="1">
        <v>701.16</v>
      </c>
      <c r="H3118" s="1">
        <v>77716.44</v>
      </c>
      <c r="I3118" s="1">
        <v>4484062.3</v>
      </c>
      <c r="J3118" s="1">
        <v>57.438600000000001</v>
      </c>
      <c r="K3118" s="1"/>
      <c r="AE3118">
        <f>(B3116*C3116/SUM(C3113:C3116)+B3117*C3117/SUM(C3113:C3117)+B3118*C3118/SUM(C3113:C3118)+B3119*C3119/SUM(C3113:C3119)+B3120*C3120/SUM(C3113:C3120))/5</f>
        <v>0.18154243869051012</v>
      </c>
    </row>
    <row r="3119" spans="1:31" x14ac:dyDescent="0.3">
      <c r="A3119" s="1">
        <v>1978</v>
      </c>
      <c r="B3119" s="1">
        <v>6</v>
      </c>
      <c r="C3119" s="1">
        <v>7.0759999999999998E-3</v>
      </c>
      <c r="D3119" s="1">
        <v>0.5</v>
      </c>
      <c r="E3119" s="1">
        <v>7.051E-3</v>
      </c>
      <c r="F3119" s="1">
        <v>77365.86</v>
      </c>
      <c r="G3119" s="1">
        <v>545.53</v>
      </c>
      <c r="H3119" s="1">
        <v>77093.100000000006</v>
      </c>
      <c r="I3119" s="1">
        <v>4406345.8600000003</v>
      </c>
      <c r="J3119" s="1">
        <v>56.954700000000003</v>
      </c>
      <c r="K3119" s="1"/>
      <c r="AE3119">
        <f>(B3117*C3117/SUM(C3113:C3117)+B3118*C3118/SUM(C3113:C3118)+B3119*C3119/SUM(C3113:C3119)+B3120*C3120/SUM(C3113:C3120)+B3121*C3121/SUM(C3113:C3121))/5</f>
        <v>0.16582757274735072</v>
      </c>
    </row>
    <row r="3120" spans="1:31" x14ac:dyDescent="0.3">
      <c r="A3120" s="1">
        <v>1978</v>
      </c>
      <c r="B3120" s="1">
        <v>7</v>
      </c>
      <c r="C3120" s="1">
        <v>5.9100000000000003E-3</v>
      </c>
      <c r="D3120" s="1">
        <v>0.5</v>
      </c>
      <c r="E3120" s="1">
        <v>5.8919999999999997E-3</v>
      </c>
      <c r="F3120" s="1">
        <v>76820.33</v>
      </c>
      <c r="G3120" s="1">
        <v>452.65</v>
      </c>
      <c r="H3120" s="1">
        <v>76594.009999999995</v>
      </c>
      <c r="I3120" s="1">
        <v>4329252.76</v>
      </c>
      <c r="J3120" s="1">
        <v>56.355600000000003</v>
      </c>
      <c r="K3120" s="1"/>
      <c r="AE3120">
        <f>(B3118*C3118/SUM(C3113:C3118)+B3119*C3119/SUM(C3113:C3119)+B3120*C3120/SUM(C3113:C3120)+B3121*C3121/SUM(C3113:C3121)+B3122*C3122/SUM(C3113:C3122))/5</f>
        <v>0.15486442590086394</v>
      </c>
    </row>
    <row r="3121" spans="1:31" x14ac:dyDescent="0.3">
      <c r="A3121" s="1">
        <v>1978</v>
      </c>
      <c r="B3121" s="1">
        <v>8</v>
      </c>
      <c r="C3121" s="1">
        <v>5.0899999999999999E-3</v>
      </c>
      <c r="D3121" s="1">
        <v>0.5</v>
      </c>
      <c r="E3121" s="1">
        <v>5.0769999999999999E-3</v>
      </c>
      <c r="F3121" s="1">
        <v>76367.679999999993</v>
      </c>
      <c r="G3121" s="1">
        <v>387.75</v>
      </c>
      <c r="H3121" s="1">
        <v>76173.81</v>
      </c>
      <c r="I3121" s="1">
        <v>4252658.76</v>
      </c>
      <c r="J3121" s="1">
        <v>55.686599999999999</v>
      </c>
      <c r="K3121" s="1"/>
      <c r="AE3121">
        <f>(B3119*C3119/SUM(C3113:C3119)+B3120*C3120/SUM(C3113:C3120)+B3121*C3121/SUM(C3113:C3121)+B3122*C3122/SUM(C3113:C3122)+B3123*C3123/SUM(C3113:C3123))/5</f>
        <v>0.14775619343315233</v>
      </c>
    </row>
    <row r="3122" spans="1:31" x14ac:dyDescent="0.3">
      <c r="A3122" s="1">
        <v>1978</v>
      </c>
      <c r="B3122" s="1">
        <v>9</v>
      </c>
      <c r="C3122" s="1">
        <v>4.4330000000000003E-3</v>
      </c>
      <c r="D3122" s="1">
        <v>0.5</v>
      </c>
      <c r="E3122" s="1">
        <v>4.4229999999999998E-3</v>
      </c>
      <c r="F3122" s="1">
        <v>75979.929999999993</v>
      </c>
      <c r="G3122" s="1">
        <v>336.07</v>
      </c>
      <c r="H3122" s="1">
        <v>75811.899999999994</v>
      </c>
      <c r="I3122" s="1">
        <v>4176484.95</v>
      </c>
      <c r="J3122" s="1">
        <v>54.968299999999999</v>
      </c>
      <c r="K3122" s="1"/>
      <c r="AE3122">
        <f>(B3120*C3120/SUM(C3113:C3120)+B3121*C3121/SUM(C3113:C3121)+B3122*C3122/SUM(C3113:C3122)+B3123*C3123/SUM(C3113:C3123)+B3124*C3124/SUM(C3113:C3124))/5</f>
        <v>0.14377725045960271</v>
      </c>
    </row>
    <row r="3123" spans="1:31" x14ac:dyDescent="0.3">
      <c r="A3123" s="1">
        <v>1978</v>
      </c>
      <c r="B3123" s="1">
        <v>10</v>
      </c>
      <c r="C3123" s="1">
        <v>3.9569999999999996E-3</v>
      </c>
      <c r="D3123" s="1">
        <v>0.5</v>
      </c>
      <c r="E3123" s="1">
        <v>3.9490000000000003E-3</v>
      </c>
      <c r="F3123" s="1">
        <v>75643.86</v>
      </c>
      <c r="G3123" s="1">
        <v>298.74</v>
      </c>
      <c r="H3123" s="1">
        <v>75494.490000000005</v>
      </c>
      <c r="I3123" s="1">
        <v>4100673.05</v>
      </c>
      <c r="J3123" s="1">
        <v>54.210299999999997</v>
      </c>
      <c r="K3123" s="1"/>
      <c r="AE3123">
        <f>(B3121*C3121/SUM(C3113:C3121)+B3122*C3122/SUM(C3113:C3122)+B3123*C3123/SUM(C3113:C3123)+B3124*C3124/SUM(C3113:C3124)+B3125*C3125/SUM(C3113:C3125))/5</f>
        <v>0.14277474391625747</v>
      </c>
    </row>
    <row r="3124" spans="1:31" x14ac:dyDescent="0.3">
      <c r="A3124" s="1">
        <v>1978</v>
      </c>
      <c r="B3124" s="1">
        <v>11</v>
      </c>
      <c r="C3124" s="1">
        <v>3.6709999999999998E-3</v>
      </c>
      <c r="D3124" s="1">
        <v>0.5</v>
      </c>
      <c r="E3124" s="1">
        <v>3.6640000000000002E-3</v>
      </c>
      <c r="F3124" s="1">
        <v>75345.119999999995</v>
      </c>
      <c r="G3124" s="1">
        <v>276.08999999999997</v>
      </c>
      <c r="H3124" s="1">
        <v>75207.070000000007</v>
      </c>
      <c r="I3124" s="1">
        <v>4025178.57</v>
      </c>
      <c r="J3124" s="1">
        <v>53.423200000000001</v>
      </c>
      <c r="K3124" s="1"/>
      <c r="AE3124">
        <f>(B3122*C3122/SUM(C3113:C3122)+B3123*C3123/SUM(C3113:C3123)+B3124*C3124/SUM(C3113:C3124)+B3125*C3125/SUM(C3113:C3125)+B3126*C3126/SUM(C3113:C3126))/5</f>
        <v>0.14528957332543366</v>
      </c>
    </row>
    <row r="3125" spans="1:31" x14ac:dyDescent="0.3">
      <c r="A3125" s="1">
        <v>1978</v>
      </c>
      <c r="B3125" s="1">
        <v>12</v>
      </c>
      <c r="C3125" s="1">
        <v>3.588E-3</v>
      </c>
      <c r="D3125" s="1">
        <v>0.5</v>
      </c>
      <c r="E3125" s="1">
        <v>3.5820000000000001E-3</v>
      </c>
      <c r="F3125" s="1">
        <v>75069.03</v>
      </c>
      <c r="G3125" s="1">
        <v>268.89</v>
      </c>
      <c r="H3125" s="1">
        <v>74934.59</v>
      </c>
      <c r="I3125" s="1">
        <v>3949971.49</v>
      </c>
      <c r="J3125" s="1">
        <v>52.617899999999999</v>
      </c>
      <c r="K3125" s="1"/>
      <c r="AE3125">
        <f>(B3123*C3123/SUM(C3113:C3123)+B3124*C3124/SUM(C3113:C3124)+B3125*C3125/SUM(C3113:C3125)+B3126*C3126/SUM(C3113:C3126)+B3127*C3127/SUM(C3113:C3127))/5</f>
        <v>0.15165392501299821</v>
      </c>
    </row>
    <row r="3126" spans="1:31" x14ac:dyDescent="0.3">
      <c r="A3126" s="1">
        <v>1978</v>
      </c>
      <c r="B3126" s="1">
        <v>13</v>
      </c>
      <c r="C3126" s="1">
        <v>3.637E-3</v>
      </c>
      <c r="D3126" s="1">
        <v>0.5</v>
      </c>
      <c r="E3126" s="1">
        <v>3.6310000000000001E-3</v>
      </c>
      <c r="F3126" s="1">
        <v>74800.14</v>
      </c>
      <c r="G3126" s="1">
        <v>271.58999999999997</v>
      </c>
      <c r="H3126" s="1">
        <v>74664.350000000006</v>
      </c>
      <c r="I3126" s="1">
        <v>3875036.9</v>
      </c>
      <c r="J3126" s="1">
        <v>51.805199999999999</v>
      </c>
      <c r="K3126" s="1"/>
      <c r="AE3126">
        <f>(B3124*C3124/SUM(C3113:C3124)+B3125*C3125/SUM(C3113:C3125)+B3126*C3126/SUM(C3113:C3126)+B3127*C3127/SUM(C3113:C3127)+B3128*C3128/SUM(C3113:C3128))/5</f>
        <v>0.16169691442448222</v>
      </c>
    </row>
    <row r="3127" spans="1:31" x14ac:dyDescent="0.3">
      <c r="A3127" s="1">
        <v>1978</v>
      </c>
      <c r="B3127" s="1">
        <v>14</v>
      </c>
      <c r="C3127" s="1">
        <v>3.7200000000000002E-3</v>
      </c>
      <c r="D3127" s="1">
        <v>0.5</v>
      </c>
      <c r="E3127" s="1">
        <v>3.7139999999999999E-3</v>
      </c>
      <c r="F3127" s="1">
        <v>74528.55</v>
      </c>
      <c r="G3127" s="1">
        <v>276.77</v>
      </c>
      <c r="H3127" s="1">
        <v>74390.17</v>
      </c>
      <c r="I3127" s="1">
        <v>3800372.56</v>
      </c>
      <c r="J3127" s="1">
        <v>50.992199999999997</v>
      </c>
      <c r="K3127" s="1"/>
      <c r="AE3127">
        <f>(B3125*C3125/SUM(C3113:C3125)+B3126*C3126/SUM(C3113:C3126)+B3127*C3127/SUM(C3113:C3127)+B3128*C3128/SUM(C3113:C3128)+B3129*C3129/SUM(C3113:C3129))/5</f>
        <v>0.17473803589945114</v>
      </c>
    </row>
    <row r="3128" spans="1:31" x14ac:dyDescent="0.3">
      <c r="A3128" s="1">
        <v>1978</v>
      </c>
      <c r="B3128" s="1">
        <v>15</v>
      </c>
      <c r="C3128" s="1">
        <v>3.826E-3</v>
      </c>
      <c r="D3128" s="1">
        <v>0.5</v>
      </c>
      <c r="E3128" s="1">
        <v>3.8189999999999999E-3</v>
      </c>
      <c r="F3128" s="1">
        <v>74251.78</v>
      </c>
      <c r="G3128" s="1">
        <v>283.55</v>
      </c>
      <c r="H3128" s="1">
        <v>74110.009999999995</v>
      </c>
      <c r="I3128" s="1">
        <v>3725982.39</v>
      </c>
      <c r="J3128" s="1">
        <v>50.180399999999999</v>
      </c>
      <c r="K3128" s="1"/>
      <c r="AE3128">
        <f>(B3126*C3126/SUM(C3113:C3126)+B3127*C3127/SUM(C3113:C3127)+B3128*C3128/SUM(C3113:C3128)+B3129*C3129/SUM(C3113:C3129)+B3130*C3130/SUM(C3113:C3130))/5</f>
        <v>0.18950954338682985</v>
      </c>
    </row>
    <row r="3129" spans="1:31" x14ac:dyDescent="0.3">
      <c r="A3129" s="1">
        <v>1978</v>
      </c>
      <c r="B3129" s="1">
        <v>16</v>
      </c>
      <c r="C3129" s="1">
        <v>3.9420000000000002E-3</v>
      </c>
      <c r="D3129" s="1">
        <v>0.5</v>
      </c>
      <c r="E3129" s="1">
        <v>3.934E-3</v>
      </c>
      <c r="F3129" s="1">
        <v>73968.240000000005</v>
      </c>
      <c r="G3129" s="1">
        <v>290.99</v>
      </c>
      <c r="H3129" s="1">
        <v>73822.740000000005</v>
      </c>
      <c r="I3129" s="1">
        <v>3651872.38</v>
      </c>
      <c r="J3129" s="1">
        <v>49.370800000000003</v>
      </c>
      <c r="K3129" s="1"/>
      <c r="AE3129">
        <f>(B3127*C3127/SUM(C3113:C3127)+B3128*C3128/SUM(C3113:C3128)+B3129*C3129/SUM(C3113:C3129)+B3130*C3130/SUM(C3113:C3130)+B3131*C3131/SUM(C3113:C3131))/5</f>
        <v>0.2051952565041763</v>
      </c>
    </row>
    <row r="3130" spans="1:31" x14ac:dyDescent="0.3">
      <c r="A3130" s="1">
        <v>1978</v>
      </c>
      <c r="B3130" s="1">
        <v>17</v>
      </c>
      <c r="C3130" s="1">
        <v>4.0540000000000003E-3</v>
      </c>
      <c r="D3130" s="1">
        <v>0.5</v>
      </c>
      <c r="E3130" s="1">
        <v>4.0460000000000001E-3</v>
      </c>
      <c r="F3130" s="1">
        <v>73677.25</v>
      </c>
      <c r="G3130" s="1">
        <v>298.08</v>
      </c>
      <c r="H3130" s="1">
        <v>73528.210000000006</v>
      </c>
      <c r="I3130" s="1">
        <v>3578049.64</v>
      </c>
      <c r="J3130" s="1">
        <v>48.563800000000001</v>
      </c>
      <c r="K3130" s="1"/>
      <c r="AE3130">
        <f>(B3128*C3128/SUM(C3113:C3128)+B3129*C3129/SUM(C3113:C3129)+B3130*C3130/SUM(C3113:C3130)+B3131*C3131/SUM(C3113:C3131)+B3132*C3132/SUM(C3113:C3132))/5</f>
        <v>0.22189253469489448</v>
      </c>
    </row>
    <row r="3131" spans="1:31" x14ac:dyDescent="0.3">
      <c r="A3131" s="1">
        <v>1978</v>
      </c>
      <c r="B3131" s="1">
        <v>18</v>
      </c>
      <c r="C3131" s="1">
        <v>4.1790000000000004E-3</v>
      </c>
      <c r="D3131" s="1">
        <v>0.5</v>
      </c>
      <c r="E3131" s="1">
        <v>4.1700000000000001E-3</v>
      </c>
      <c r="F3131" s="1">
        <v>73379.17</v>
      </c>
      <c r="G3131" s="1">
        <v>306</v>
      </c>
      <c r="H3131" s="1">
        <v>73226.17</v>
      </c>
      <c r="I3131" s="1">
        <v>3504521.43</v>
      </c>
      <c r="J3131" s="1">
        <v>47.759099999999997</v>
      </c>
      <c r="K3131" s="1"/>
      <c r="AE3131">
        <f>(B3129*C3129/SUM(C3113:C3129)+B3130*C3130/SUM(C3113:C3130)+B3131*C3131/SUM(C3113:C3131)+B3132*C3132/SUM(C3113:C3132)+B3133*C3133/SUM(C3113:C3133))/5</f>
        <v>0.24047848132381916</v>
      </c>
    </row>
    <row r="3132" spans="1:31" x14ac:dyDescent="0.3">
      <c r="A3132" s="1">
        <v>1978</v>
      </c>
      <c r="B3132" s="1">
        <v>19</v>
      </c>
      <c r="C3132" s="1">
        <v>4.3350000000000003E-3</v>
      </c>
      <c r="D3132" s="1">
        <v>0.5</v>
      </c>
      <c r="E3132" s="1">
        <v>4.326E-3</v>
      </c>
      <c r="F3132" s="1">
        <v>73073.17</v>
      </c>
      <c r="G3132" s="1">
        <v>316.11</v>
      </c>
      <c r="H3132" s="1">
        <v>72915.11</v>
      </c>
      <c r="I3132" s="1">
        <v>3431295.26</v>
      </c>
      <c r="J3132" s="1">
        <v>46.957000000000001</v>
      </c>
      <c r="K3132" s="1"/>
      <c r="AE3132">
        <f>(B3130*C3130/SUM(C3113:C3130)+B3131*C3131/SUM(C3113:C3131)+B3132*C3132/SUM(C3113:C3132)+B3133*C3133/SUM(C3113:C3133)+B3134*C3134/SUM(C3113:C3134))/5</f>
        <v>0.26008788943742384</v>
      </c>
    </row>
    <row r="3133" spans="1:31" x14ac:dyDescent="0.3">
      <c r="A3133" s="1">
        <v>1978</v>
      </c>
      <c r="B3133" s="1">
        <v>20</v>
      </c>
      <c r="C3133" s="1">
        <v>4.5789999999999997E-3</v>
      </c>
      <c r="D3133" s="1">
        <v>0.5</v>
      </c>
      <c r="E3133" s="1">
        <v>4.5690000000000001E-3</v>
      </c>
      <c r="F3133" s="1">
        <v>72757.05</v>
      </c>
      <c r="G3133" s="1">
        <v>332.42</v>
      </c>
      <c r="H3133" s="1">
        <v>72590.850000000006</v>
      </c>
      <c r="I3133" s="1">
        <v>3358380.15</v>
      </c>
      <c r="J3133" s="1">
        <v>46.158799999999999</v>
      </c>
      <c r="K3133" s="1"/>
      <c r="AE3133">
        <f>(B3131*C3131/SUM(C3113:C3131)+B3132*C3132/SUM(C3113:C3132)+B3133*C3133/SUM(C3113:C3133)+B3134*C3134/SUM(C3113:C3134)+B3135*C3135/SUM(C3113:C3135))/5</f>
        <v>0.28067987279477719</v>
      </c>
    </row>
    <row r="3134" spans="1:31" x14ac:dyDescent="0.3">
      <c r="A3134" s="1">
        <v>1978</v>
      </c>
      <c r="B3134" s="1">
        <v>21</v>
      </c>
      <c r="C3134" s="1">
        <v>4.7569999999999999E-3</v>
      </c>
      <c r="D3134" s="1">
        <v>0.5</v>
      </c>
      <c r="E3134" s="1">
        <v>4.7460000000000002E-3</v>
      </c>
      <c r="F3134" s="1">
        <v>72424.639999999999</v>
      </c>
      <c r="G3134" s="1">
        <v>343.71</v>
      </c>
      <c r="H3134" s="1">
        <v>72252.78</v>
      </c>
      <c r="I3134" s="1">
        <v>3285789.31</v>
      </c>
      <c r="J3134" s="1">
        <v>45.368400000000001</v>
      </c>
      <c r="K3134" s="1"/>
      <c r="AE3134">
        <f>(B3132*C3132/SUM(C3113:C3132)+B3133*C3133/SUM(C3113:C3133)+B3134*C3134/SUM(C3113:C3134)+B3135*C3135/SUM(C3113:C3135)+B3136*C3136/SUM(C3113:C3136))/5</f>
        <v>0.3019640563635792</v>
      </c>
    </row>
    <row r="3135" spans="1:31" x14ac:dyDescent="0.3">
      <c r="A3135" s="1">
        <v>1978</v>
      </c>
      <c r="B3135" s="1">
        <v>22</v>
      </c>
      <c r="C3135" s="1">
        <v>4.9280000000000001E-3</v>
      </c>
      <c r="D3135" s="1">
        <v>0.5</v>
      </c>
      <c r="E3135" s="1">
        <v>4.9160000000000002E-3</v>
      </c>
      <c r="F3135" s="1">
        <v>72080.92</v>
      </c>
      <c r="G3135" s="1">
        <v>354.35</v>
      </c>
      <c r="H3135" s="1">
        <v>71903.75</v>
      </c>
      <c r="I3135" s="1">
        <v>3213536.53</v>
      </c>
      <c r="J3135" s="1">
        <v>44.582299999999996</v>
      </c>
      <c r="K3135" s="1"/>
      <c r="AE3135">
        <f>(B3133*C3133/SUM(C3113:C3133)+B3134*C3134/SUM(C3113:C3134)+B3135*C3135/SUM(C3113:C3135)+B3136*C3136/SUM(C3113:C3136)+B3137*C3137/SUM(C3113:C3137))/5</f>
        <v>0.32356129745670892</v>
      </c>
    </row>
    <row r="3136" spans="1:31" x14ac:dyDescent="0.3">
      <c r="A3136" s="1">
        <v>1978</v>
      </c>
      <c r="B3136" s="1">
        <v>23</v>
      </c>
      <c r="C3136" s="1">
        <v>5.0879999999999996E-3</v>
      </c>
      <c r="D3136" s="1">
        <v>0.5</v>
      </c>
      <c r="E3136" s="1">
        <v>5.0749999999999997E-3</v>
      </c>
      <c r="F3136" s="1">
        <v>71726.570000000007</v>
      </c>
      <c r="G3136" s="1">
        <v>364.04</v>
      </c>
      <c r="H3136" s="1">
        <v>71544.55</v>
      </c>
      <c r="I3136" s="1">
        <v>3141632.78</v>
      </c>
      <c r="J3136" s="1">
        <v>43.8001</v>
      </c>
      <c r="K3136" s="1"/>
      <c r="AE3136">
        <f>(B3134*C3134/SUM(C3113:C3134)+B3135*C3135/SUM(C3113:C3135)+B3136*C3136/SUM(C3113:C3136)+B3137*C3137/SUM(C3113:C3137)+B3138*C3138/SUM(C3113:C3138))/5</f>
        <v>0.34437780209831925</v>
      </c>
    </row>
    <row r="3137" spans="1:31" x14ac:dyDescent="0.3">
      <c r="A3137" s="1">
        <v>1978</v>
      </c>
      <c r="B3137" s="1">
        <v>24</v>
      </c>
      <c r="C3137" s="1">
        <v>5.2480000000000001E-3</v>
      </c>
      <c r="D3137" s="1">
        <v>0.5</v>
      </c>
      <c r="E3137" s="1">
        <v>5.2350000000000001E-3</v>
      </c>
      <c r="F3137" s="1">
        <v>71362.53</v>
      </c>
      <c r="G3137" s="1">
        <v>373.56</v>
      </c>
      <c r="H3137" s="1">
        <v>71175.75</v>
      </c>
      <c r="I3137" s="1">
        <v>3070088.22</v>
      </c>
      <c r="J3137" s="1">
        <v>43.021000000000001</v>
      </c>
      <c r="K3137" s="1"/>
      <c r="AE3137">
        <f>(B3135*C3135/SUM(C3113:C3135)+B3136*C3136/SUM(C3113:C3136)+B3137*C3137/SUM(C3113:C3137)+B3138*C3138/SUM(C3113:C3138)+B3139*C3139/SUM(C3113:C3139))/5</f>
        <v>0.36516043062790743</v>
      </c>
    </row>
    <row r="3138" spans="1:31" x14ac:dyDescent="0.3">
      <c r="A3138" s="1">
        <v>1978</v>
      </c>
      <c r="B3138" s="1">
        <v>25</v>
      </c>
      <c r="C3138" s="1">
        <v>5.4089999999999997E-3</v>
      </c>
      <c r="D3138" s="1">
        <v>0.5</v>
      </c>
      <c r="E3138" s="1">
        <v>5.3940000000000004E-3</v>
      </c>
      <c r="F3138" s="1">
        <v>70988.98</v>
      </c>
      <c r="G3138" s="1">
        <v>382.94</v>
      </c>
      <c r="H3138" s="1">
        <v>70797.509999999995</v>
      </c>
      <c r="I3138" s="1">
        <v>2998912.47</v>
      </c>
      <c r="J3138" s="1">
        <v>42.244799999999998</v>
      </c>
      <c r="K3138" s="1"/>
      <c r="AE3138">
        <f>(B3136*C3136/SUM(C3113:C3136)+B3137*C3137/SUM(C3113:C3137)+B3138*C3138/SUM(C3113:C3138)+B3139*C3139/SUM(C3113:C3139)+B3140*C3140/SUM(C3113:C3140))/5</f>
        <v>0.38596808186061893</v>
      </c>
    </row>
    <row r="3139" spans="1:31" x14ac:dyDescent="0.3">
      <c r="A3139" s="1">
        <v>1978</v>
      </c>
      <c r="B3139" s="1">
        <v>26</v>
      </c>
      <c r="C3139" s="1">
        <v>5.5710000000000004E-3</v>
      </c>
      <c r="D3139" s="1">
        <v>0.5</v>
      </c>
      <c r="E3139" s="1">
        <v>5.555E-3</v>
      </c>
      <c r="F3139" s="1">
        <v>70606.039999999994</v>
      </c>
      <c r="G3139" s="1">
        <v>392.23</v>
      </c>
      <c r="H3139" s="1">
        <v>70409.919999999998</v>
      </c>
      <c r="I3139" s="1">
        <v>2928114.96</v>
      </c>
      <c r="J3139" s="1">
        <v>41.471200000000003</v>
      </c>
      <c r="K3139" s="1"/>
      <c r="AE3139">
        <f>(B3137*C3137/SUM(C3113:C3137)+B3138*C3138/SUM(C3113:C3138)+B3139*C3139/SUM(C3113:C3139)+B3140*C3140/SUM(C3113:C3140)+B3141*C3141/SUM(C3113:C3141))/5</f>
        <v>0.40693837030634022</v>
      </c>
    </row>
    <row r="3140" spans="1:31" x14ac:dyDescent="0.3">
      <c r="A3140" s="1">
        <v>1978</v>
      </c>
      <c r="B3140" s="1">
        <v>27</v>
      </c>
      <c r="C3140" s="1">
        <v>5.7340000000000004E-3</v>
      </c>
      <c r="D3140" s="1">
        <v>0.5</v>
      </c>
      <c r="E3140" s="1">
        <v>5.718E-3</v>
      </c>
      <c r="F3140" s="1">
        <v>70213.81</v>
      </c>
      <c r="G3140" s="1">
        <v>401.49</v>
      </c>
      <c r="H3140" s="1">
        <v>70013.06</v>
      </c>
      <c r="I3140" s="1">
        <v>2857705.04</v>
      </c>
      <c r="J3140" s="1">
        <v>40.700000000000003</v>
      </c>
      <c r="K3140" s="1"/>
      <c r="AE3140">
        <f>(B3138*C3138/SUM(C3113:C3138)+B3139*C3139/SUM(C3113:C3139)+B3140*C3140/SUM(C3113:C3140)+B3141*C3141/SUM(C3113:C3141)+B3142*C3142/SUM(C3113:C3142))/5</f>
        <v>0.42659043016390574</v>
      </c>
    </row>
    <row r="3141" spans="1:31" x14ac:dyDescent="0.3">
      <c r="A3141" s="1">
        <v>1978</v>
      </c>
      <c r="B3141" s="1">
        <v>28</v>
      </c>
      <c r="C3141" s="1">
        <v>5.8989999999999997E-3</v>
      </c>
      <c r="D3141" s="1">
        <v>0.5</v>
      </c>
      <c r="E3141" s="1">
        <v>5.8820000000000001E-3</v>
      </c>
      <c r="F3141" s="1">
        <v>69812.320000000007</v>
      </c>
      <c r="G3141" s="1">
        <v>410.62</v>
      </c>
      <c r="H3141" s="1">
        <v>69607.009999999995</v>
      </c>
      <c r="I3141" s="1">
        <v>2787691.98</v>
      </c>
      <c r="J3141" s="1">
        <v>39.931199999999997</v>
      </c>
      <c r="K3141" s="1"/>
      <c r="AE3141">
        <f>(B3139*C3139/SUM(C3113:C3139)+B3140*C3140/SUM(C3113:C3140)+B3141*C3141/SUM(C3113:C3141)+B3142*C3142/SUM(C3113:C3142)+B3143*C3143/SUM(C3113:C3143))/5</f>
        <v>0.44636223409268078</v>
      </c>
    </row>
    <row r="3142" spans="1:31" x14ac:dyDescent="0.3">
      <c r="A3142" s="1">
        <v>1978</v>
      </c>
      <c r="B3142" s="1">
        <v>29</v>
      </c>
      <c r="C3142" s="1">
        <v>5.9690000000000003E-3</v>
      </c>
      <c r="D3142" s="1">
        <v>0.5</v>
      </c>
      <c r="E3142" s="1">
        <v>5.9519999999999998E-3</v>
      </c>
      <c r="F3142" s="1">
        <v>69401.7</v>
      </c>
      <c r="G3142" s="1">
        <v>413.05</v>
      </c>
      <c r="H3142" s="1">
        <v>69195.17</v>
      </c>
      <c r="I3142" s="1">
        <v>2718084.97</v>
      </c>
      <c r="J3142" s="1">
        <v>39.164499999999997</v>
      </c>
      <c r="K3142" s="1"/>
      <c r="AE3142">
        <f>(B3140*C3140/SUM(C3113:C3140)+B3141*C3141/SUM(C3113:C3141)+B3142*C3142/SUM(C3113:C3142)+B3143*C3143/SUM(C3113:C3143)+B3144*C3144/SUM(C3113:C3144))/5</f>
        <v>0.46621489953519213</v>
      </c>
    </row>
    <row r="3143" spans="1:31" x14ac:dyDescent="0.3">
      <c r="A3143" s="1">
        <v>1978</v>
      </c>
      <c r="B3143" s="1">
        <v>30</v>
      </c>
      <c r="C3143" s="1">
        <v>6.136E-3</v>
      </c>
      <c r="D3143" s="1">
        <v>0.5</v>
      </c>
      <c r="E3143" s="1">
        <v>6.117E-3</v>
      </c>
      <c r="F3143" s="1">
        <v>68988.639999999999</v>
      </c>
      <c r="G3143" s="1">
        <v>422.01</v>
      </c>
      <c r="H3143" s="1">
        <v>68777.64</v>
      </c>
      <c r="I3143" s="1">
        <v>2648889.7999999998</v>
      </c>
      <c r="J3143" s="1">
        <v>38.396000000000001</v>
      </c>
      <c r="K3143" s="1"/>
      <c r="AE3143">
        <f>(B3141*C3141/SUM(C3113:C3141)+B3142*C3142/SUM(C3113:C3142)+B3143*C3143/SUM(C3113:C3143)+B3144*C3144/SUM(C3113:C3144)+B3145*C3145/SUM(C3113:C3145))/5</f>
        <v>0.48619027802197623</v>
      </c>
    </row>
    <row r="3144" spans="1:31" x14ac:dyDescent="0.3">
      <c r="A3144" s="1">
        <v>1978</v>
      </c>
      <c r="B3144" s="1">
        <v>31</v>
      </c>
      <c r="C3144" s="1">
        <v>6.3029999999999996E-3</v>
      </c>
      <c r="D3144" s="1">
        <v>0.5</v>
      </c>
      <c r="E3144" s="1">
        <v>6.2830000000000004E-3</v>
      </c>
      <c r="F3144" s="1">
        <v>68566.64</v>
      </c>
      <c r="G3144" s="1">
        <v>430.81</v>
      </c>
      <c r="H3144" s="1">
        <v>68351.23</v>
      </c>
      <c r="I3144" s="1">
        <v>2580112.16</v>
      </c>
      <c r="J3144" s="1">
        <v>37.629300000000001</v>
      </c>
      <c r="K3144" s="1"/>
      <c r="AE3144">
        <f>(B3142*C3142/SUM(C3113:C3142)+B3143*C3143/SUM(C3113:C3143)+B3144*C3144/SUM(C3113:C3144)+B3145*C3145/SUM(C3113:C3145)+B3146*C3146/SUM(C3113:C3146))/5</f>
        <v>0.50630164311193393</v>
      </c>
    </row>
    <row r="3145" spans="1:31" x14ac:dyDescent="0.3">
      <c r="A3145" s="1">
        <v>1978</v>
      </c>
      <c r="B3145" s="1">
        <v>32</v>
      </c>
      <c r="C3145" s="1">
        <v>6.4749999999999999E-3</v>
      </c>
      <c r="D3145" s="1">
        <v>0.5</v>
      </c>
      <c r="E3145" s="1">
        <v>6.4539999999999997E-3</v>
      </c>
      <c r="F3145" s="1">
        <v>68135.83</v>
      </c>
      <c r="G3145" s="1">
        <v>439.75</v>
      </c>
      <c r="H3145" s="1">
        <v>67915.960000000006</v>
      </c>
      <c r="I3145" s="1">
        <v>2511760.92</v>
      </c>
      <c r="J3145" s="1">
        <v>36.863999999999997</v>
      </c>
      <c r="K3145" s="1"/>
      <c r="AE3145">
        <f>(B3143*C3143/SUM(C3113:C3143)+B3144*C3144/SUM(C3113:C3144)+B3145*C3145/SUM(C3113:C3145)+B3146*C3146/SUM(C3113:C3146)+B3147*C3147/SUM(C3113:C3147))/5</f>
        <v>0.52802825775354001</v>
      </c>
    </row>
    <row r="3146" spans="1:31" x14ac:dyDescent="0.3">
      <c r="A3146" s="1">
        <v>1978</v>
      </c>
      <c r="B3146" s="1">
        <v>33</v>
      </c>
      <c r="C3146" s="1">
        <v>6.6509999999999998E-3</v>
      </c>
      <c r="D3146" s="1">
        <v>0.5</v>
      </c>
      <c r="E3146" s="1">
        <v>6.6290000000000003E-3</v>
      </c>
      <c r="F3146" s="1">
        <v>67696.08</v>
      </c>
      <c r="G3146" s="1">
        <v>448.77</v>
      </c>
      <c r="H3146" s="1">
        <v>67471.7</v>
      </c>
      <c r="I3146" s="1">
        <v>2443844.9700000002</v>
      </c>
      <c r="J3146" s="1">
        <v>36.100200000000001</v>
      </c>
      <c r="K3146" s="1"/>
      <c r="AE3146">
        <f>(B3144*C3144/SUM(C3113:C3144)+B3145*C3145/SUM(C3113:C3145)+B3146*C3146/SUM(C3113:C3146)+B3147*C3147/SUM(C3113:C3147)+B3148*C3148/SUM(C3113:C3148))/5</f>
        <v>0.54990317300575542</v>
      </c>
    </row>
    <row r="3147" spans="1:31" x14ac:dyDescent="0.3">
      <c r="A3147" s="1">
        <v>1978</v>
      </c>
      <c r="B3147" s="1">
        <v>34</v>
      </c>
      <c r="C3147" s="1">
        <v>6.8300000000000001E-3</v>
      </c>
      <c r="D3147" s="1">
        <v>0.5</v>
      </c>
      <c r="E3147" s="1">
        <v>6.8069999999999997E-3</v>
      </c>
      <c r="F3147" s="1">
        <v>67247.31</v>
      </c>
      <c r="G3147" s="1">
        <v>457.77</v>
      </c>
      <c r="H3147" s="1">
        <v>67018.429999999993</v>
      </c>
      <c r="I3147" s="1">
        <v>2376373.27</v>
      </c>
      <c r="J3147" s="1">
        <v>35.337800000000001</v>
      </c>
      <c r="K3147" s="1"/>
      <c r="AE3147">
        <f>(B3145*C3145/SUM(C3113:C3145)+B3146*C3146/SUM(C3113:C3146)+B3147*C3147/SUM(C3113:C3147)+B3148*C3148/SUM(C3113:C3148)+B3149*C3149/SUM(C3113:C3149))/5</f>
        <v>0.57207301613657668</v>
      </c>
    </row>
    <row r="3148" spans="1:31" x14ac:dyDescent="0.3">
      <c r="A3148" s="1">
        <v>1978</v>
      </c>
      <c r="B3148" s="1">
        <v>35</v>
      </c>
      <c r="C3148" s="1">
        <v>7.0109999999999999E-3</v>
      </c>
      <c r="D3148" s="1">
        <v>0.5</v>
      </c>
      <c r="E3148" s="1">
        <v>6.9870000000000002E-3</v>
      </c>
      <c r="F3148" s="1">
        <v>66789.55</v>
      </c>
      <c r="G3148" s="1">
        <v>466.66</v>
      </c>
      <c r="H3148" s="1">
        <v>66556.22</v>
      </c>
      <c r="I3148" s="1">
        <v>2309354.84</v>
      </c>
      <c r="J3148" s="1">
        <v>34.576599999999999</v>
      </c>
      <c r="K3148" s="1"/>
      <c r="AE3148">
        <f>(B3146*C3146/SUM(C3113:C3146)+B3147*C3147/SUM(C3113:C3147)+B3148*C3148/SUM(C3113:C3148)+B3149*C3149/SUM(C3113:C3149)+B3150*C3150/SUM(C3113:C3150))/5</f>
        <v>0.59455621292761451</v>
      </c>
    </row>
    <row r="3149" spans="1:31" x14ac:dyDescent="0.3">
      <c r="A3149" s="1">
        <v>1978</v>
      </c>
      <c r="B3149" s="1">
        <v>36</v>
      </c>
      <c r="C3149" s="1">
        <v>7.2020000000000001E-3</v>
      </c>
      <c r="D3149" s="1">
        <v>0.5</v>
      </c>
      <c r="E3149" s="1">
        <v>7.1760000000000001E-3</v>
      </c>
      <c r="F3149" s="1">
        <v>66322.89</v>
      </c>
      <c r="G3149" s="1">
        <v>475.92</v>
      </c>
      <c r="H3149" s="1">
        <v>66084.929999999993</v>
      </c>
      <c r="I3149" s="1">
        <v>2242798.62</v>
      </c>
      <c r="J3149" s="1">
        <v>33.816400000000002</v>
      </c>
      <c r="K3149" s="1"/>
      <c r="AE3149">
        <f>(B3147*C3147/SUM(C3113:C3147)+B3148*C3148/SUM(C3113:C3148)+B3149*C3149/SUM(C3113:C3149)+B3150*C3150/SUM(C3113:C3150)+B3151*C3151/SUM(C3113:C3151))/5</f>
        <v>0.61755852526576904</v>
      </c>
    </row>
    <row r="3150" spans="1:31" x14ac:dyDescent="0.3">
      <c r="A3150" s="1">
        <v>1978</v>
      </c>
      <c r="B3150" s="1">
        <v>37</v>
      </c>
      <c r="C3150" s="1">
        <v>7.4000000000000003E-3</v>
      </c>
      <c r="D3150" s="1">
        <v>0.5</v>
      </c>
      <c r="E3150" s="1">
        <v>7.3730000000000002E-3</v>
      </c>
      <c r="F3150" s="1">
        <v>65846.97</v>
      </c>
      <c r="G3150" s="1">
        <v>485.46</v>
      </c>
      <c r="H3150" s="1">
        <v>65604.240000000005</v>
      </c>
      <c r="I3150" s="1">
        <v>2176713.69</v>
      </c>
      <c r="J3150" s="1">
        <v>33.057200000000002</v>
      </c>
      <c r="K3150" s="1"/>
      <c r="AE3150">
        <f>(B3148*C3148/SUM(C3113:C3148)+B3149*C3149/SUM(C3113:C3149)+B3150*C3150/SUM(C3113:C3150)+B3151*C3151/SUM(C3113:C3151)+B3152*C3152/SUM(C3113:C3152))/5</f>
        <v>0.64323893452365299</v>
      </c>
    </row>
    <row r="3151" spans="1:31" x14ac:dyDescent="0.3">
      <c r="A3151" s="1">
        <v>1978</v>
      </c>
      <c r="B3151" s="1">
        <v>38</v>
      </c>
      <c r="C3151" s="1">
        <v>7.6150000000000002E-3</v>
      </c>
      <c r="D3151" s="1">
        <v>0.5</v>
      </c>
      <c r="E3151" s="1">
        <v>7.5859999999999999E-3</v>
      </c>
      <c r="F3151" s="1">
        <v>65361.51</v>
      </c>
      <c r="G3151" s="1">
        <v>495.83</v>
      </c>
      <c r="H3151" s="1">
        <v>65113.599999999999</v>
      </c>
      <c r="I3151" s="1">
        <v>2111109.4500000002</v>
      </c>
      <c r="J3151" s="1">
        <v>32.298999999999999</v>
      </c>
      <c r="K3151" s="1"/>
      <c r="AE3151">
        <f>(B3149*C3149/SUM(C3113:C3149)+B3150*C3150/SUM(C3113:C3150)+B3151*C3151/SUM(C3113:C3151)+B3152*C3152/SUM(C3113:C3152)+B3153*C3153/SUM(C3113:C3153))/5</f>
        <v>0.66977396646646159</v>
      </c>
    </row>
    <row r="3152" spans="1:31" x14ac:dyDescent="0.3">
      <c r="A3152" s="1">
        <v>1978</v>
      </c>
      <c r="B3152" s="1">
        <v>39</v>
      </c>
      <c r="C3152" s="1">
        <v>7.9590000000000008E-3</v>
      </c>
      <c r="D3152" s="1">
        <v>0.5</v>
      </c>
      <c r="E3152" s="1">
        <v>7.9279999999999993E-3</v>
      </c>
      <c r="F3152" s="1">
        <v>64865.68</v>
      </c>
      <c r="G3152" s="1">
        <v>514.24</v>
      </c>
      <c r="H3152" s="1">
        <v>64608.56</v>
      </c>
      <c r="I3152" s="1">
        <v>2045995.86</v>
      </c>
      <c r="J3152" s="1">
        <v>31.542000000000002</v>
      </c>
      <c r="K3152" s="1"/>
      <c r="AE3152">
        <f>(B3150*C3150/SUM(C3113:C3150)+B3151*C3151/SUM(C3113:C3151)+B3152*C3152/SUM(C3113:C3152)+B3153*C3153/SUM(C3113:C3153)+B3154*C3154/SUM(C3113:C3154))/5</f>
        <v>0.69677457459319936</v>
      </c>
    </row>
    <row r="3153" spans="1:31" x14ac:dyDescent="0.3">
      <c r="A3153" s="1">
        <v>1978</v>
      </c>
      <c r="B3153" s="1">
        <v>40</v>
      </c>
      <c r="C3153" s="1">
        <v>8.2019999999999992E-3</v>
      </c>
      <c r="D3153" s="1">
        <v>0.5</v>
      </c>
      <c r="E3153" s="1">
        <v>8.1689999999999992E-3</v>
      </c>
      <c r="F3153" s="1">
        <v>64351.44</v>
      </c>
      <c r="G3153" s="1">
        <v>525.67999999999995</v>
      </c>
      <c r="H3153" s="1">
        <v>64088.6</v>
      </c>
      <c r="I3153" s="1">
        <v>1981387.29</v>
      </c>
      <c r="J3153" s="1">
        <v>30.790099999999999</v>
      </c>
      <c r="K3153" s="1"/>
      <c r="AE3153">
        <f>(B3151*C3151/SUM(C3113:C3151)+B3152*C3152/SUM(C3113:C3152)+B3153*C3153/SUM(C3113:C3153)+B3154*C3154/SUM(C3113:C3154)+B3155*C3155/SUM(C3113:C3155))/5</f>
        <v>0.72386521600989318</v>
      </c>
    </row>
    <row r="3154" spans="1:31" x14ac:dyDescent="0.3">
      <c r="A3154" s="1">
        <v>1978</v>
      </c>
      <c r="B3154" s="1">
        <v>41</v>
      </c>
      <c r="C3154" s="1">
        <v>8.4340000000000005E-3</v>
      </c>
      <c r="D3154" s="1">
        <v>0.5</v>
      </c>
      <c r="E3154" s="1">
        <v>8.3979999999999992E-3</v>
      </c>
      <c r="F3154" s="1">
        <v>63825.77</v>
      </c>
      <c r="G3154" s="1">
        <v>536.02</v>
      </c>
      <c r="H3154" s="1">
        <v>63557.760000000002</v>
      </c>
      <c r="I3154" s="1">
        <v>1917298.69</v>
      </c>
      <c r="J3154" s="1">
        <v>30.0396</v>
      </c>
      <c r="K3154" s="1"/>
      <c r="AE3154">
        <f>(B3152*C3152/SUM(C3113:C3152)+B3153*C3153/SUM(C3113:C3153)+B3154*C3154/SUM(C3113:C3154)+B3155*C3155/SUM(C3113:C3155)+B3156*C3156/SUM(C3113:C3156))/5</f>
        <v>0.75025172185660005</v>
      </c>
    </row>
    <row r="3155" spans="1:31" x14ac:dyDescent="0.3">
      <c r="A3155" s="1">
        <v>1978</v>
      </c>
      <c r="B3155" s="1">
        <v>42</v>
      </c>
      <c r="C3155" s="1">
        <v>8.6529999999999992E-3</v>
      </c>
      <c r="D3155" s="1">
        <v>0.5</v>
      </c>
      <c r="E3155" s="1">
        <v>8.6160000000000004E-3</v>
      </c>
      <c r="F3155" s="1">
        <v>63289.75</v>
      </c>
      <c r="G3155" s="1">
        <v>545.29</v>
      </c>
      <c r="H3155" s="1">
        <v>63017.11</v>
      </c>
      <c r="I3155" s="1">
        <v>1853740.93</v>
      </c>
      <c r="J3155" s="1">
        <v>29.2897</v>
      </c>
      <c r="K3155" s="1"/>
      <c r="AE3155">
        <f>(B3153*C3153/SUM(C3113:C3153)+B3154*C3154/SUM(C3113:C3154)+B3155*C3155/SUM(C3113:C3155)+B3156*C3156/SUM(C3113:C3156)+B3157*C3157/SUM(C3113:C3157))/5</f>
        <v>0.77063114681860545</v>
      </c>
    </row>
    <row r="3156" spans="1:31" x14ac:dyDescent="0.3">
      <c r="A3156" s="1">
        <v>1978</v>
      </c>
      <c r="B3156" s="1">
        <v>43</v>
      </c>
      <c r="C3156" s="1">
        <v>8.8450000000000004E-3</v>
      </c>
      <c r="D3156" s="1">
        <v>0.5</v>
      </c>
      <c r="E3156" s="1">
        <v>8.8059999999999996E-3</v>
      </c>
      <c r="F3156" s="1">
        <v>62744.46</v>
      </c>
      <c r="G3156" s="1">
        <v>552.51</v>
      </c>
      <c r="H3156" s="1">
        <v>62468.21</v>
      </c>
      <c r="I3156" s="1">
        <v>1790723.82</v>
      </c>
      <c r="J3156" s="1">
        <v>28.539899999999999</v>
      </c>
      <c r="K3156" s="1"/>
      <c r="AE3156">
        <f>(B3154*C3154/SUM(C3113:C3154)+B3155*C3155/SUM(C3113:C3155)+B3156*C3156/SUM(C3113:C3156)+B3157*C3157/SUM(C3113:C3157)+B3158*C3158/SUM(C3113:C3158))/5</f>
        <v>0.78882301499132823</v>
      </c>
    </row>
    <row r="3157" spans="1:31" x14ac:dyDescent="0.3">
      <c r="A3157" s="1">
        <v>1978</v>
      </c>
      <c r="B3157" s="1">
        <v>44</v>
      </c>
      <c r="C3157" s="1">
        <v>8.8649999999999996E-3</v>
      </c>
      <c r="D3157" s="1">
        <v>0.5</v>
      </c>
      <c r="E3157" s="1">
        <v>8.8260000000000005E-3</v>
      </c>
      <c r="F3157" s="1">
        <v>62191.95</v>
      </c>
      <c r="G3157" s="1">
        <v>548.91</v>
      </c>
      <c r="H3157" s="1">
        <v>61917.5</v>
      </c>
      <c r="I3157" s="1">
        <v>1728255.62</v>
      </c>
      <c r="J3157" s="1">
        <v>27.789100000000001</v>
      </c>
      <c r="K3157" s="1"/>
      <c r="AE3157">
        <f>(B3155*C3155/SUM(C3113:C3155)+B3156*C3156/SUM(C3113:C3156)+B3157*C3157/SUM(C3113:C3157)+B3158*C3158/SUM(C3113:C3158)+B3159*C3159/SUM(C3113:C3159))/5</f>
        <v>0.80558324833850092</v>
      </c>
    </row>
    <row r="3158" spans="1:31" x14ac:dyDescent="0.3">
      <c r="A3158" s="1">
        <v>1978</v>
      </c>
      <c r="B3158" s="1">
        <v>45</v>
      </c>
      <c r="C3158" s="1">
        <v>8.9990000000000001E-3</v>
      </c>
      <c r="D3158" s="1">
        <v>0.5</v>
      </c>
      <c r="E3158" s="1">
        <v>8.9589999999999999E-3</v>
      </c>
      <c r="F3158" s="1">
        <v>61643.040000000001</v>
      </c>
      <c r="G3158" s="1">
        <v>552.23</v>
      </c>
      <c r="H3158" s="1">
        <v>61366.93</v>
      </c>
      <c r="I3158" s="1">
        <v>1666338.12</v>
      </c>
      <c r="J3158" s="1">
        <v>27.0321</v>
      </c>
      <c r="K3158" s="1"/>
      <c r="AE3158">
        <f>(B3156*C3156/SUM(C3113:C3156)+B3157*C3157/SUM(C3113:C3157)+B3158*C3158/SUM(C3113:C3158)+B3159*C3159/SUM(C3113:C3159)+B3160*C3160/SUM(C3113:C3160))/5</f>
        <v>0.82238524198319973</v>
      </c>
    </row>
    <row r="3159" spans="1:31" x14ac:dyDescent="0.3">
      <c r="A3159" s="1">
        <v>1978</v>
      </c>
      <c r="B3159" s="1">
        <v>46</v>
      </c>
      <c r="C3159" s="1">
        <v>9.1640000000000003E-3</v>
      </c>
      <c r="D3159" s="1">
        <v>0.5</v>
      </c>
      <c r="E3159" s="1">
        <v>9.1219999999999999E-3</v>
      </c>
      <c r="F3159" s="1">
        <v>61090.81</v>
      </c>
      <c r="G3159" s="1">
        <v>557.26</v>
      </c>
      <c r="H3159" s="1">
        <v>60812.18</v>
      </c>
      <c r="I3159" s="1">
        <v>1604971.19</v>
      </c>
      <c r="J3159" s="1">
        <v>26.271899999999999</v>
      </c>
      <c r="K3159" s="1"/>
      <c r="AE3159">
        <f>(B3157*C3157/SUM(C3113:C3157)+B3158*C3158/SUM(C3113:C3158)+B3159*C3159/SUM(C3113:C3159)+B3160*C3160/SUM(C3113:C3160)+B3161*C3161/SUM(C3113:C3161))/5</f>
        <v>0.84196391689864447</v>
      </c>
    </row>
    <row r="3160" spans="1:31" x14ac:dyDescent="0.3">
      <c r="A3160" s="1">
        <v>1978</v>
      </c>
      <c r="B3160" s="1">
        <v>47</v>
      </c>
      <c r="C3160" s="1">
        <v>9.3980000000000001E-3</v>
      </c>
      <c r="D3160" s="1">
        <v>0.5</v>
      </c>
      <c r="E3160" s="1">
        <v>9.3539999999999995E-3</v>
      </c>
      <c r="F3160" s="1">
        <v>60533.56</v>
      </c>
      <c r="G3160" s="1">
        <v>566.23</v>
      </c>
      <c r="H3160" s="1">
        <v>60250.44</v>
      </c>
      <c r="I3160" s="1">
        <v>1544159.01</v>
      </c>
      <c r="J3160" s="1">
        <v>25.5091</v>
      </c>
      <c r="K3160" s="1"/>
      <c r="AE3160">
        <f>(B3158*C3158/SUM(C3113:C3158)+B3159*C3159/SUM(C3113:C3159)+B3160*C3160/SUM(C3113:C3160)+B3161*C3161/SUM(C3113:C3161)+B3162*C3162/SUM(C3113:C3162))/5</f>
        <v>0.86975429441890562</v>
      </c>
    </row>
    <row r="3161" spans="1:31" x14ac:dyDescent="0.3">
      <c r="A3161" s="1">
        <v>1978</v>
      </c>
      <c r="B3161" s="1">
        <v>48</v>
      </c>
      <c r="C3161" s="1">
        <v>9.7579999999999993E-3</v>
      </c>
      <c r="D3161" s="1">
        <v>0.5</v>
      </c>
      <c r="E3161" s="1">
        <v>9.7109999999999991E-3</v>
      </c>
      <c r="F3161" s="1">
        <v>59967.33</v>
      </c>
      <c r="G3161" s="1">
        <v>582.32000000000005</v>
      </c>
      <c r="H3161" s="1">
        <v>59676.160000000003</v>
      </c>
      <c r="I3161" s="1">
        <v>1483908.57</v>
      </c>
      <c r="J3161" s="1">
        <v>24.7453</v>
      </c>
      <c r="K3161" s="1"/>
      <c r="AE3161">
        <f>(B3159*C3159/SUM(C3113:C3159)+B3160*C3160/SUM(C3113:C3160)+B3161*C3161/SUM(C3113:C3161)+B3162*C3162/SUM(C3113:C3162)+B3163*C3163/SUM(C3113:C3163))/5</f>
        <v>0.90542076087375634</v>
      </c>
    </row>
    <row r="3162" spans="1:31" x14ac:dyDescent="0.3">
      <c r="A3162" s="1">
        <v>1978</v>
      </c>
      <c r="B3162" s="1">
        <v>49</v>
      </c>
      <c r="C3162" s="1">
        <v>1.0253E-2</v>
      </c>
      <c r="D3162" s="1">
        <v>0.5</v>
      </c>
      <c r="E3162" s="1">
        <v>1.0200000000000001E-2</v>
      </c>
      <c r="F3162" s="1">
        <v>59385</v>
      </c>
      <c r="G3162" s="1">
        <v>605.75</v>
      </c>
      <c r="H3162" s="1">
        <v>59082.13</v>
      </c>
      <c r="I3162" s="1">
        <v>1424232.4</v>
      </c>
      <c r="J3162" s="1">
        <v>23.983000000000001</v>
      </c>
      <c r="K3162" s="1"/>
      <c r="AE3162">
        <f>(B3160*C3160/SUM(C3113:C3160)+B3161*C3161/SUM(C3113:C3161)+B3162*C3162/SUM(C3113:C3162)+B3163*C3163/SUM(C3113:C3163)+B3164*C3164/SUM(C3113:C3164))/5</f>
        <v>0.9493997626083045</v>
      </c>
    </row>
    <row r="3163" spans="1:31" x14ac:dyDescent="0.3">
      <c r="A3163" s="1">
        <v>1978</v>
      </c>
      <c r="B3163" s="1">
        <v>50</v>
      </c>
      <c r="C3163" s="1">
        <v>1.085E-2</v>
      </c>
      <c r="D3163" s="1">
        <v>0.5</v>
      </c>
      <c r="E3163" s="1">
        <v>1.0792E-2</v>
      </c>
      <c r="F3163" s="1">
        <v>58779.25</v>
      </c>
      <c r="G3163" s="1">
        <v>634.33000000000004</v>
      </c>
      <c r="H3163" s="1">
        <v>58462.09</v>
      </c>
      <c r="I3163" s="1">
        <v>1365150.28</v>
      </c>
      <c r="J3163" s="1">
        <v>23.225000000000001</v>
      </c>
      <c r="K3163" s="1"/>
      <c r="AE3163">
        <f>(B3161*C3161/SUM(C3113:C3161)+B3162*C3162/SUM(C3113:C3162)+B3163*C3163/SUM(C3113:C3163)+B3164*C3164/SUM(C3113:C3164)+B3165*C3165/SUM(C3113:C3165))/5</f>
        <v>1.000498797594283</v>
      </c>
    </row>
    <row r="3164" spans="1:31" x14ac:dyDescent="0.3">
      <c r="A3164" s="1">
        <v>1978</v>
      </c>
      <c r="B3164" s="1">
        <v>51</v>
      </c>
      <c r="C3164" s="1">
        <v>1.1512E-2</v>
      </c>
      <c r="D3164" s="1">
        <v>0.5</v>
      </c>
      <c r="E3164" s="1">
        <v>1.1447000000000001E-2</v>
      </c>
      <c r="F3164" s="1">
        <v>58144.92</v>
      </c>
      <c r="G3164" s="1">
        <v>665.56</v>
      </c>
      <c r="H3164" s="1">
        <v>57812.15</v>
      </c>
      <c r="I3164" s="1">
        <v>1306688.19</v>
      </c>
      <c r="J3164" s="1">
        <v>22.472999999999999</v>
      </c>
      <c r="K3164" s="1"/>
      <c r="AE3164">
        <f>(B3162*C3162/SUM(C3113:C3162)+B3163*C3163/SUM(C3113:C3163)+B3164*C3164/SUM(C3113:C3164)+B3165*C3165/SUM(C3113:C3165)+B3166*C3166/SUM(C3113:C3166))/5</f>
        <v>1.0563041651105336</v>
      </c>
    </row>
    <row r="3165" spans="1:31" x14ac:dyDescent="0.3">
      <c r="A3165" s="1">
        <v>1978</v>
      </c>
      <c r="B3165" s="1">
        <v>52</v>
      </c>
      <c r="C3165" s="1">
        <v>1.2189E-2</v>
      </c>
      <c r="D3165" s="1">
        <v>0.5</v>
      </c>
      <c r="E3165" s="1">
        <v>1.2115000000000001E-2</v>
      </c>
      <c r="F3165" s="1">
        <v>57479.37</v>
      </c>
      <c r="G3165" s="1">
        <v>696.39</v>
      </c>
      <c r="H3165" s="1">
        <v>57131.17</v>
      </c>
      <c r="I3165" s="1">
        <v>1248876.04</v>
      </c>
      <c r="J3165" s="1">
        <v>21.727399999999999</v>
      </c>
      <c r="K3165" s="1"/>
      <c r="AE3165">
        <f>(B3163*C3163/SUM(C3113:C3163)+B3164*C3164/SUM(C3113:C3164)+B3165*C3165/SUM(C3113:C3165)+B3166*C3166/SUM(C3113:C3166)+B3167*C3167/SUM(C3113:C3167))/5</f>
        <v>1.1149285456838021</v>
      </c>
    </row>
    <row r="3166" spans="1:31" x14ac:dyDescent="0.3">
      <c r="A3166" s="1">
        <v>1978</v>
      </c>
      <c r="B3166" s="1">
        <v>53</v>
      </c>
      <c r="C3166" s="1">
        <v>1.2871E-2</v>
      </c>
      <c r="D3166" s="1">
        <v>0.5</v>
      </c>
      <c r="E3166" s="1">
        <v>1.2788000000000001E-2</v>
      </c>
      <c r="F3166" s="1">
        <v>56782.98</v>
      </c>
      <c r="G3166" s="1">
        <v>726.15</v>
      </c>
      <c r="H3166" s="1">
        <v>56419.9</v>
      </c>
      <c r="I3166" s="1">
        <v>1191744.8700000001</v>
      </c>
      <c r="J3166" s="1">
        <v>20.9877</v>
      </c>
      <c r="K3166" s="1"/>
      <c r="AE3166">
        <f>(B3164*C3164/SUM(C3113:C3164)+B3165*C3165/SUM(C3113:C3165)+B3166*C3166/SUM(C3113:C3166)+B3167*C3167/SUM(C3113:C3167)+B3168*C3168/SUM(C3113:C3168))/5</f>
        <v>1.1755633699279076</v>
      </c>
    </row>
    <row r="3167" spans="1:31" x14ac:dyDescent="0.3">
      <c r="A3167" s="1">
        <v>1978</v>
      </c>
      <c r="B3167" s="1">
        <v>54</v>
      </c>
      <c r="C3167" s="1">
        <v>1.3596E-2</v>
      </c>
      <c r="D3167" s="1">
        <v>0.5</v>
      </c>
      <c r="E3167" s="1">
        <v>1.3504E-2</v>
      </c>
      <c r="F3167" s="1">
        <v>56056.82</v>
      </c>
      <c r="G3167" s="1">
        <v>756.99</v>
      </c>
      <c r="H3167" s="1">
        <v>55678.33</v>
      </c>
      <c r="I3167" s="1">
        <v>1135324.97</v>
      </c>
      <c r="J3167" s="1">
        <v>20.2531</v>
      </c>
      <c r="K3167" s="1"/>
      <c r="AE3167">
        <f>(B3165*C3165/SUM(C3113:C3165)+B3166*C3166/SUM(C3113:C3166)+B3167*C3167/SUM(C3113:C3167)+B3168*C3168/SUM(C3113:C3168)+B3169*C3169/SUM(C3113:C3169))/5</f>
        <v>1.2385612300083924</v>
      </c>
    </row>
    <row r="3168" spans="1:31" x14ac:dyDescent="0.3">
      <c r="A3168" s="1">
        <v>1978</v>
      </c>
      <c r="B3168" s="1">
        <v>55</v>
      </c>
      <c r="C3168" s="1">
        <v>1.4390999999999999E-2</v>
      </c>
      <c r="D3168" s="1">
        <v>0.5</v>
      </c>
      <c r="E3168" s="1">
        <v>1.4288E-2</v>
      </c>
      <c r="F3168" s="1">
        <v>55299.83</v>
      </c>
      <c r="G3168" s="1">
        <v>790.12</v>
      </c>
      <c r="H3168" s="1">
        <v>54904.77</v>
      </c>
      <c r="I3168" s="1">
        <v>1079646.6399999999</v>
      </c>
      <c r="J3168" s="1">
        <v>19.523499999999999</v>
      </c>
      <c r="K3168" s="1"/>
      <c r="AE3168">
        <f>(B3166*C3166/SUM(C3113:C3166)+B3167*C3167/SUM(C3113:C3167)+B3168*C3168/SUM(C3113:C3168)+B3169*C3169/SUM(C3113:C3169)+B3170*C3170/SUM(C3113:C3170))/5</f>
        <v>1.3057974584206549</v>
      </c>
    </row>
    <row r="3169" spans="1:31" x14ac:dyDescent="0.3">
      <c r="A3169" s="1">
        <v>1978</v>
      </c>
      <c r="B3169" s="1">
        <v>56</v>
      </c>
      <c r="C3169" s="1">
        <v>1.5285E-2</v>
      </c>
      <c r="D3169" s="1">
        <v>0.5</v>
      </c>
      <c r="E3169" s="1">
        <v>1.5169999999999999E-2</v>
      </c>
      <c r="F3169" s="1">
        <v>54509.71</v>
      </c>
      <c r="G3169" s="1">
        <v>826.89</v>
      </c>
      <c r="H3169" s="1">
        <v>54096.27</v>
      </c>
      <c r="I3169" s="1">
        <v>1024741.87</v>
      </c>
      <c r="J3169" s="1">
        <v>18.799299999999999</v>
      </c>
      <c r="K3169" s="1"/>
      <c r="AE3169">
        <f>(B3167*C3167/SUM(C3113:C3167)+B3168*C3168/SUM(C3113:C3168)+B3169*C3169/SUM(C3113:C3169)+B3170*C3170/SUM(C3113:C3170)+B3171*C3171/SUM(C3113:C3171))/5</f>
        <v>1.3800956216914273</v>
      </c>
    </row>
    <row r="3170" spans="1:31" x14ac:dyDescent="0.3">
      <c r="A3170" s="1">
        <v>1978</v>
      </c>
      <c r="B3170" s="1">
        <v>57</v>
      </c>
      <c r="C3170" s="1">
        <v>1.6317000000000002E-2</v>
      </c>
      <c r="D3170" s="1">
        <v>0.5</v>
      </c>
      <c r="E3170" s="1">
        <v>1.6185000000000001E-2</v>
      </c>
      <c r="F3170" s="1">
        <v>53682.83</v>
      </c>
      <c r="G3170" s="1">
        <v>868.87</v>
      </c>
      <c r="H3170" s="1">
        <v>53248.39</v>
      </c>
      <c r="I3170" s="1">
        <v>970645.6</v>
      </c>
      <c r="J3170" s="1">
        <v>18.081099999999999</v>
      </c>
      <c r="K3170" s="1"/>
      <c r="AE3170">
        <f>(B3168*C3168/SUM(C3113:C3168)+B3169*C3169/SUM(C3113:C3169)+B3170*C3170/SUM(C3113:C3170)+B3171*C3171/SUM(C3113:C3171)+B3172*C3172/SUM(C3113:C3172))/5</f>
        <v>1.463772427665254</v>
      </c>
    </row>
    <row r="3171" spans="1:31" x14ac:dyDescent="0.3">
      <c r="A3171" s="1">
        <v>1978</v>
      </c>
      <c r="B3171" s="1">
        <v>58</v>
      </c>
      <c r="C3171" s="1">
        <v>1.7538999999999999E-2</v>
      </c>
      <c r="D3171" s="1">
        <v>0.5</v>
      </c>
      <c r="E3171" s="1">
        <v>1.7387E-2</v>
      </c>
      <c r="F3171" s="1">
        <v>52813.95</v>
      </c>
      <c r="G3171" s="1">
        <v>918.27</v>
      </c>
      <c r="H3171" s="1">
        <v>52354.82</v>
      </c>
      <c r="I3171" s="1">
        <v>917397.21</v>
      </c>
      <c r="J3171" s="1">
        <v>17.3704</v>
      </c>
      <c r="K3171" s="1"/>
      <c r="AE3171">
        <f>(B3169*C3169/SUM(C3113:C3169)+B3170*C3170/SUM(C3113:C3170)+B3171*C3171/SUM(C3113:C3171)+B3172*C3172/SUM(C3113:C3172)+B3173*C3173/SUM(C3113:C3173))/5</f>
        <v>1.5583010414606266</v>
      </c>
    </row>
    <row r="3172" spans="1:31" x14ac:dyDescent="0.3">
      <c r="A3172" s="1">
        <v>1978</v>
      </c>
      <c r="B3172" s="1">
        <v>59</v>
      </c>
      <c r="C3172" s="1">
        <v>1.8973E-2</v>
      </c>
      <c r="D3172" s="1">
        <v>0.5</v>
      </c>
      <c r="E3172" s="1">
        <v>1.8794999999999999E-2</v>
      </c>
      <c r="F3172" s="1">
        <v>51895.68</v>
      </c>
      <c r="G3172" s="1">
        <v>975.37</v>
      </c>
      <c r="H3172" s="1">
        <v>51408</v>
      </c>
      <c r="I3172" s="1">
        <v>865042.39</v>
      </c>
      <c r="J3172" s="1">
        <v>16.668900000000001</v>
      </c>
      <c r="K3172" s="1"/>
      <c r="AE3172">
        <f>(B3170*C3170/SUM(C3113:C3170)+B3171*C3171/SUM(C3113:C3171)+B3172*C3172/SUM(C3113:C3172)+B3173*C3173/SUM(C3113:C3173)+B3174*C3174/SUM(C3113:C3174))/5</f>
        <v>1.6641892985261582</v>
      </c>
    </row>
    <row r="3173" spans="1:31" x14ac:dyDescent="0.3">
      <c r="A3173" s="1">
        <v>1978</v>
      </c>
      <c r="B3173" s="1">
        <v>60</v>
      </c>
      <c r="C3173" s="1">
        <v>2.0611000000000001E-2</v>
      </c>
      <c r="D3173" s="1">
        <v>0.5</v>
      </c>
      <c r="E3173" s="1">
        <v>2.0400999999999999E-2</v>
      </c>
      <c r="F3173" s="1">
        <v>50920.32</v>
      </c>
      <c r="G3173" s="1">
        <v>1038.83</v>
      </c>
      <c r="H3173" s="1">
        <v>50400.9</v>
      </c>
      <c r="I3173" s="1">
        <v>813634.4</v>
      </c>
      <c r="J3173" s="1">
        <v>15.9786</v>
      </c>
      <c r="K3173" s="1"/>
      <c r="AE3173">
        <f>(B3171*C3171/SUM(C3113:C3171)+B3172*C3172/SUM(C3113:C3172)+B3173*C3173/SUM(C3113:C3173)+B3174*C3174/SUM(C3113:C3174)+B3175*C3175/SUM(C3113:C3175))/5</f>
        <v>1.7806199220947181</v>
      </c>
    </row>
    <row r="3174" spans="1:31" x14ac:dyDescent="0.3">
      <c r="A3174" s="1">
        <v>1978</v>
      </c>
      <c r="B3174" s="1">
        <v>61</v>
      </c>
      <c r="C3174" s="1">
        <v>2.2439000000000001E-2</v>
      </c>
      <c r="D3174" s="1">
        <v>0.5</v>
      </c>
      <c r="E3174" s="1">
        <v>2.2190000000000001E-2</v>
      </c>
      <c r="F3174" s="1">
        <v>49881.49</v>
      </c>
      <c r="G3174" s="1">
        <v>1106.8699999999999</v>
      </c>
      <c r="H3174" s="1">
        <v>49328.05</v>
      </c>
      <c r="I3174" s="1">
        <v>763233.49</v>
      </c>
      <c r="J3174" s="1">
        <v>15.3009</v>
      </c>
      <c r="K3174" s="1"/>
      <c r="AE3174">
        <f>(B3172*C3172/SUM(C3113:C3172)+B3173*C3173/SUM(C3113:C3173)+B3174*C3174/SUM(C3113:C3174)+B3175*C3175/SUM(C3113:C3175)+B3176*C3176/SUM(C3113:C3176))/5</f>
        <v>1.9062074357445873</v>
      </c>
    </row>
    <row r="3175" spans="1:31" x14ac:dyDescent="0.3">
      <c r="A3175" s="1">
        <v>1978</v>
      </c>
      <c r="B3175" s="1">
        <v>62</v>
      </c>
      <c r="C3175" s="1">
        <v>2.4428999999999999E-2</v>
      </c>
      <c r="D3175" s="1">
        <v>0.5</v>
      </c>
      <c r="E3175" s="1">
        <v>2.4135E-2</v>
      </c>
      <c r="F3175" s="1">
        <v>48774.61</v>
      </c>
      <c r="G3175" s="1">
        <v>1177.1600000000001</v>
      </c>
      <c r="H3175" s="1">
        <v>48186.03</v>
      </c>
      <c r="I3175" s="1">
        <v>713905.45</v>
      </c>
      <c r="J3175" s="1">
        <v>14.636799999999999</v>
      </c>
      <c r="K3175" s="1"/>
      <c r="AE3175">
        <f>(B3173*C3173/SUM(C3113:C3173)+B3174*C3174/SUM(C3113:C3174)+B3175*C3175/SUM(C3113:C3175)+B3176*C3176/SUM(C3113:C3176)+B3177*C3177/SUM(C3113:C3177))/5</f>
        <v>2.040075646267244</v>
      </c>
    </row>
    <row r="3176" spans="1:31" x14ac:dyDescent="0.3">
      <c r="A3176" s="1">
        <v>1978</v>
      </c>
      <c r="B3176" s="1">
        <v>63</v>
      </c>
      <c r="C3176" s="1">
        <v>2.6609000000000001E-2</v>
      </c>
      <c r="D3176" s="1">
        <v>0.5</v>
      </c>
      <c r="E3176" s="1">
        <v>2.6259999999999999E-2</v>
      </c>
      <c r="F3176" s="1">
        <v>47597.45</v>
      </c>
      <c r="G3176" s="1">
        <v>1249.9100000000001</v>
      </c>
      <c r="H3176" s="1">
        <v>46972.5</v>
      </c>
      <c r="I3176" s="1">
        <v>665719.41</v>
      </c>
      <c r="J3176" s="1">
        <v>13.986499999999999</v>
      </c>
      <c r="K3176" s="1"/>
      <c r="AE3176">
        <f>(B3174*C3174/SUM(C3113:C3174)+B3175*C3175/SUM(C3113:C3175)+B3176*C3176/SUM(C3113:C3176)+B3177*C3177/SUM(C3113:C3177)+B3178*C3178/SUM(C3113:C3178))/5</f>
        <v>2.1815787688803772</v>
      </c>
    </row>
    <row r="3177" spans="1:31" x14ac:dyDescent="0.3">
      <c r="A3177" s="1">
        <v>1978</v>
      </c>
      <c r="B3177" s="1">
        <v>64</v>
      </c>
      <c r="C3177" s="1">
        <v>2.9041999999999998E-2</v>
      </c>
      <c r="D3177" s="1">
        <v>0.5</v>
      </c>
      <c r="E3177" s="1">
        <v>2.8625999999999999E-2</v>
      </c>
      <c r="F3177" s="1">
        <v>46347.54</v>
      </c>
      <c r="G3177" s="1">
        <v>1326.76</v>
      </c>
      <c r="H3177" s="1">
        <v>45684.160000000003</v>
      </c>
      <c r="I3177" s="1">
        <v>618746.92000000004</v>
      </c>
      <c r="J3177" s="1">
        <v>13.350199999999999</v>
      </c>
      <c r="K3177" s="1"/>
      <c r="AE3177">
        <f>(B3175*C3175/SUM(C3113:C3175)+B3176*C3176/SUM(C3113:C3176)+B3177*C3177/SUM(C3113:C3177)+B3178*C3178/SUM(C3113:C3178)+B3179*C3179/SUM(C3113:C3179))/5</f>
        <v>2.3303776585812992</v>
      </c>
    </row>
    <row r="3178" spans="1:31" x14ac:dyDescent="0.3">
      <c r="A3178" s="1">
        <v>1978</v>
      </c>
      <c r="B3178" s="1">
        <v>65</v>
      </c>
      <c r="C3178" s="1">
        <v>3.1744000000000001E-2</v>
      </c>
      <c r="D3178" s="1">
        <v>0.5</v>
      </c>
      <c r="E3178" s="1">
        <v>3.1248000000000001E-2</v>
      </c>
      <c r="F3178" s="1">
        <v>45020.78</v>
      </c>
      <c r="G3178" s="1">
        <v>1406.8</v>
      </c>
      <c r="H3178" s="1">
        <v>44317.38</v>
      </c>
      <c r="I3178" s="1">
        <v>573062.76</v>
      </c>
      <c r="J3178" s="1">
        <v>12.7288</v>
      </c>
      <c r="K3178" s="1"/>
      <c r="AE3178">
        <f>(B3176*C3176/SUM(C3113:C3176)+B3177*C3177/SUM(C3113:C3177)+B3178*C3178/SUM(C3113:C3178)+B3179*C3179/SUM(C3113:C3179)+B3180*C3180/SUM(C3113:C3180))/5</f>
        <v>2.4865879250876461</v>
      </c>
    </row>
    <row r="3179" spans="1:31" x14ac:dyDescent="0.3">
      <c r="A3179" s="1">
        <v>1978</v>
      </c>
      <c r="B3179" s="1">
        <v>66</v>
      </c>
      <c r="C3179" s="1">
        <v>3.4730999999999998E-2</v>
      </c>
      <c r="D3179" s="1">
        <v>0.5</v>
      </c>
      <c r="E3179" s="1">
        <v>3.4138000000000002E-2</v>
      </c>
      <c r="F3179" s="1">
        <v>43613.98</v>
      </c>
      <c r="G3179" s="1">
        <v>1488.89</v>
      </c>
      <c r="H3179" s="1">
        <v>42869.54</v>
      </c>
      <c r="I3179" s="1">
        <v>528745.37</v>
      </c>
      <c r="J3179" s="1">
        <v>12.1233</v>
      </c>
      <c r="K3179" s="1"/>
      <c r="AE3179">
        <f>(B3177*C3177/SUM(C3113:C3177)+B3178*C3178/SUM(C3113:C3178)+B3179*C3179/SUM(C3113:C3179)+B3180*C3180/SUM(C3113:C3180)+B3181*C3181/SUM(C3113:C3181))/5</f>
        <v>2.650621710911119</v>
      </c>
    </row>
    <row r="3180" spans="1:31" x14ac:dyDescent="0.3">
      <c r="A3180" s="1">
        <v>1978</v>
      </c>
      <c r="B3180" s="1">
        <v>67</v>
      </c>
      <c r="C3180" s="1">
        <v>3.8016000000000001E-2</v>
      </c>
      <c r="D3180" s="1">
        <v>0.5</v>
      </c>
      <c r="E3180" s="1">
        <v>3.7305999999999999E-2</v>
      </c>
      <c r="F3180" s="1">
        <v>42125.09</v>
      </c>
      <c r="G3180" s="1">
        <v>1571.54</v>
      </c>
      <c r="H3180" s="1">
        <v>41339.32</v>
      </c>
      <c r="I3180" s="1">
        <v>485875.84</v>
      </c>
      <c r="J3180" s="1">
        <v>11.5341</v>
      </c>
      <c r="K3180" s="1"/>
      <c r="AE3180">
        <f>(B3178*C3178/SUM(C3113:C3178)+B3179*C3179/SUM(C3113:C3179)+B3180*C3180/SUM(C3113:C3180)+B3181*C3181/SUM(C3113:C3181)+B3182*C3182/SUM(C3113:C3182))/5</f>
        <v>2.8309171892350129</v>
      </c>
    </row>
    <row r="3181" spans="1:31" x14ac:dyDescent="0.3">
      <c r="A3181" s="1">
        <v>1978</v>
      </c>
      <c r="B3181" s="1">
        <v>68</v>
      </c>
      <c r="C3181" s="1">
        <v>4.1668999999999998E-2</v>
      </c>
      <c r="D3181" s="1">
        <v>0.5</v>
      </c>
      <c r="E3181" s="1">
        <v>4.0818E-2</v>
      </c>
      <c r="F3181" s="1">
        <v>40553.550000000003</v>
      </c>
      <c r="G3181" s="1">
        <v>1655.33</v>
      </c>
      <c r="H3181" s="1">
        <v>39725.89</v>
      </c>
      <c r="I3181" s="1">
        <v>444536.51</v>
      </c>
      <c r="J3181" s="1">
        <v>10.9617</v>
      </c>
      <c r="K3181" s="1"/>
      <c r="AE3181">
        <f>(B3179*C3179/SUM(C3113:C3179)+B3180*C3180/SUM(C3113:C3180)+B3181*C3181/SUM(C3113:C3181)+B3182*C3182/SUM(C3113:C3182)+B3183*C3183/SUM(C3113:C3183))/5</f>
        <v>3.0183518730733452</v>
      </c>
    </row>
    <row r="3182" spans="1:31" x14ac:dyDescent="0.3">
      <c r="A3182" s="1">
        <v>1978</v>
      </c>
      <c r="B3182" s="1">
        <v>69</v>
      </c>
      <c r="C3182" s="1">
        <v>4.6391000000000002E-2</v>
      </c>
      <c r="D3182" s="1">
        <v>0.5</v>
      </c>
      <c r="E3182" s="1">
        <v>4.5338999999999997E-2</v>
      </c>
      <c r="F3182" s="1">
        <v>38898.230000000003</v>
      </c>
      <c r="G3182" s="1">
        <v>1763.61</v>
      </c>
      <c r="H3182" s="1">
        <v>38016.42</v>
      </c>
      <c r="I3182" s="1">
        <v>404810.62</v>
      </c>
      <c r="J3182" s="1">
        <v>10.4069</v>
      </c>
      <c r="K3182" s="1"/>
      <c r="AE3182">
        <f>(B3180*C3180/SUM(C3113:C3180)+B3181*C3181/SUM(C3113:C3181)+B3182*C3182/SUM(C3113:C3182)+B3183*C3183/SUM(C3113:C3183)+B3184*C3184/SUM(C3113:C3184))/5</f>
        <v>3.2108740865315974</v>
      </c>
    </row>
    <row r="3183" spans="1:31" x14ac:dyDescent="0.3">
      <c r="A3183" s="1">
        <v>1978</v>
      </c>
      <c r="B3183" s="1">
        <v>70</v>
      </c>
      <c r="C3183" s="1">
        <v>5.0953999999999999E-2</v>
      </c>
      <c r="D3183" s="1">
        <v>0.5</v>
      </c>
      <c r="E3183" s="1">
        <v>4.9688000000000003E-2</v>
      </c>
      <c r="F3183" s="1">
        <v>37134.61</v>
      </c>
      <c r="G3183" s="1">
        <v>1845.14</v>
      </c>
      <c r="H3183" s="1">
        <v>36212.04</v>
      </c>
      <c r="I3183" s="1">
        <v>366794.2</v>
      </c>
      <c r="J3183" s="1">
        <v>9.8773999999999997</v>
      </c>
      <c r="K3183" s="1"/>
      <c r="AE3183">
        <f>(B3181*C3181/SUM(C3113:C3181)+B3182*C3182/SUM(C3113:C3182)+B3183*C3183/SUM(C3113:C3183)+B3184*C3184/SUM(C3113:C3184)+B3185*C3185/SUM(C3113:C3185))/5</f>
        <v>3.4066956382425921</v>
      </c>
    </row>
    <row r="3184" spans="1:31" x14ac:dyDescent="0.3">
      <c r="A3184" s="1">
        <v>1978</v>
      </c>
      <c r="B3184" s="1">
        <v>71</v>
      </c>
      <c r="C3184" s="1">
        <v>5.5870000000000003E-2</v>
      </c>
      <c r="D3184" s="1">
        <v>0.5</v>
      </c>
      <c r="E3184" s="1">
        <v>5.4351999999999998E-2</v>
      </c>
      <c r="F3184" s="1">
        <v>35289.47</v>
      </c>
      <c r="G3184" s="1">
        <v>1918.06</v>
      </c>
      <c r="H3184" s="1">
        <v>34330.449999999997</v>
      </c>
      <c r="I3184" s="1">
        <v>330582.15999999997</v>
      </c>
      <c r="J3184" s="1">
        <v>9.3676999999999992</v>
      </c>
      <c r="K3184" s="1"/>
      <c r="AE3184">
        <f>(B3182*C3182/SUM(C3113:C3182)+B3183*C3183/SUM(C3113:C3183)+B3184*C3184/SUM(C3113:C3184)+B3185*C3185/SUM(C3113:C3185)+B3186*C3186/SUM(C3113:C3186))/5</f>
        <v>3.6030634046517513</v>
      </c>
    </row>
    <row r="3185" spans="1:31" x14ac:dyDescent="0.3">
      <c r="A3185" s="1">
        <v>1978</v>
      </c>
      <c r="B3185" s="1">
        <v>72</v>
      </c>
      <c r="C3185" s="1">
        <v>6.1173999999999999E-2</v>
      </c>
      <c r="D3185" s="1">
        <v>0.5</v>
      </c>
      <c r="E3185" s="1">
        <v>5.9359000000000002E-2</v>
      </c>
      <c r="F3185" s="1">
        <v>33371.42</v>
      </c>
      <c r="G3185" s="1">
        <v>1980.89</v>
      </c>
      <c r="H3185" s="1">
        <v>32380.97</v>
      </c>
      <c r="I3185" s="1">
        <v>296251.71999999997</v>
      </c>
      <c r="J3185" s="1">
        <v>8.8773999999999997</v>
      </c>
      <c r="K3185" s="1"/>
      <c r="AE3185">
        <f>(B3183*C3183/SUM(C3113:C3183)+B3184*C3184/SUM(C3113:C3184)+B3185*C3185/SUM(C3113:C3185)+B3186*C3186/SUM(C3113:C3186)+B3187*C3187/SUM(C3113:C3187))/5</f>
        <v>3.7888072736381195</v>
      </c>
    </row>
    <row r="3186" spans="1:31" x14ac:dyDescent="0.3">
      <c r="A3186" s="1">
        <v>1978</v>
      </c>
      <c r="B3186" s="1">
        <v>73</v>
      </c>
      <c r="C3186" s="1">
        <v>6.6862000000000005E-2</v>
      </c>
      <c r="D3186" s="1">
        <v>0.5</v>
      </c>
      <c r="E3186" s="1">
        <v>6.4699000000000007E-2</v>
      </c>
      <c r="F3186" s="1">
        <v>31390.53</v>
      </c>
      <c r="G3186" s="1">
        <v>2030.93</v>
      </c>
      <c r="H3186" s="1">
        <v>30375.06</v>
      </c>
      <c r="I3186" s="1">
        <v>263870.74</v>
      </c>
      <c r="J3186" s="1">
        <v>8.4061000000000003</v>
      </c>
      <c r="K3186" s="1"/>
      <c r="AE3186">
        <f>(B3184*C3184/SUM(C3113:C3184)+B3185*C3185/SUM(C3113:C3185)+B3186*C3186/SUM(C3113:C3186)+B3187*C3187/SUM(C3113:C3187)+B3188*C3188/SUM(C3113:C3188))/5</f>
        <v>3.9708400256490179</v>
      </c>
    </row>
    <row r="3187" spans="1:31" x14ac:dyDescent="0.3">
      <c r="A3187" s="1">
        <v>1978</v>
      </c>
      <c r="B3187" s="1">
        <v>74</v>
      </c>
      <c r="C3187" s="1">
        <v>7.2993000000000002E-2</v>
      </c>
      <c r="D3187" s="1">
        <v>0.5</v>
      </c>
      <c r="E3187" s="1">
        <v>7.0422999999999999E-2</v>
      </c>
      <c r="F3187" s="1">
        <v>29359.59</v>
      </c>
      <c r="G3187" s="1">
        <v>2067.59</v>
      </c>
      <c r="H3187" s="1">
        <v>28325.8</v>
      </c>
      <c r="I3187" s="1">
        <v>233495.67999999999</v>
      </c>
      <c r="J3187" s="1">
        <v>7.9530000000000003</v>
      </c>
      <c r="K3187" s="1"/>
      <c r="AE3187">
        <f>(B3185*C3185/SUM(C3113:C3185)+B3186*C3186/SUM(C3113:C3186)+B3187*C3187/SUM(C3113:C3187)+B3188*C3188/SUM(C3113:C3188)+B3189*C3189/SUM(C3113:C3189))/5</f>
        <v>4.1496095152387706</v>
      </c>
    </row>
    <row r="3188" spans="1:31" x14ac:dyDescent="0.3">
      <c r="A3188" s="1">
        <v>1978</v>
      </c>
      <c r="B3188" s="1">
        <v>75</v>
      </c>
      <c r="C3188" s="1">
        <v>7.9641000000000003E-2</v>
      </c>
      <c r="D3188" s="1">
        <v>0.5</v>
      </c>
      <c r="E3188" s="1">
        <v>7.6591000000000006E-2</v>
      </c>
      <c r="F3188" s="1">
        <v>27292</v>
      </c>
      <c r="G3188" s="1">
        <v>2090.33</v>
      </c>
      <c r="H3188" s="1">
        <v>26246.83</v>
      </c>
      <c r="I3188" s="1">
        <v>205169.88</v>
      </c>
      <c r="J3188" s="1">
        <v>7.5175999999999998</v>
      </c>
      <c r="K3188" s="1"/>
      <c r="AE3188">
        <f>(B3186*C3186/SUM(C3113:C3186)+B3187*C3187/SUM(C3113:C3187)+B3188*C3188/SUM(C3113:C3188)+B3189*C3189/SUM(C3113:C3189)+B3190*C3190/SUM(C3113:C3190))/5</f>
        <v>4.3260355643060739</v>
      </c>
    </row>
    <row r="3189" spans="1:31" x14ac:dyDescent="0.3">
      <c r="A3189" s="1">
        <v>1978</v>
      </c>
      <c r="B3189" s="1">
        <v>76</v>
      </c>
      <c r="C3189" s="1">
        <v>8.6896000000000001E-2</v>
      </c>
      <c r="D3189" s="1">
        <v>0.5</v>
      </c>
      <c r="E3189" s="1">
        <v>8.3278000000000005E-2</v>
      </c>
      <c r="F3189" s="1">
        <v>25201.67</v>
      </c>
      <c r="G3189" s="1">
        <v>2098.7399999999998</v>
      </c>
      <c r="H3189" s="1">
        <v>24152.3</v>
      </c>
      <c r="I3189" s="1">
        <v>178923.05</v>
      </c>
      <c r="J3189" s="1">
        <v>7.0997000000000003</v>
      </c>
      <c r="K3189" s="1"/>
      <c r="AE3189">
        <f>(B3187*C3187/SUM(C3113:C3187)+B3188*C3188/SUM(C3113:C3188)+B3189*C3189/SUM(C3113:C3189)+B3190*C3190/SUM(C3113:C3190)+B3191*C3191/SUM(C3113:C3191))/5</f>
        <v>4.5023680602458995</v>
      </c>
    </row>
    <row r="3190" spans="1:31" x14ac:dyDescent="0.3">
      <c r="A3190" s="1">
        <v>1978</v>
      </c>
      <c r="B3190" s="1">
        <v>77</v>
      </c>
      <c r="C3190" s="1">
        <v>9.4868999999999995E-2</v>
      </c>
      <c r="D3190" s="1">
        <v>0.5</v>
      </c>
      <c r="E3190" s="1">
        <v>9.0573000000000001E-2</v>
      </c>
      <c r="F3190" s="1">
        <v>23102.93</v>
      </c>
      <c r="G3190" s="1">
        <v>2092.4899999999998</v>
      </c>
      <c r="H3190" s="1">
        <v>22056.68</v>
      </c>
      <c r="I3190" s="1">
        <v>154770.75</v>
      </c>
      <c r="J3190" s="1">
        <v>6.6992000000000003</v>
      </c>
      <c r="K3190" s="1"/>
      <c r="AE3190">
        <f>(B3188*C3188/SUM(C3113:C3188)+B3189*C3189/SUM(C3113:C3189)+B3190*C3190/SUM(C3113:C3190)+B3191*C3191/SUM(C3113:C3191)+B3192*C3192/SUM(C3113:C3192))/5</f>
        <v>4.6802324863480589</v>
      </c>
    </row>
    <row r="3191" spans="1:31" x14ac:dyDescent="0.3">
      <c r="A3191" s="1">
        <v>1978</v>
      </c>
      <c r="B3191" s="1">
        <v>78</v>
      </c>
      <c r="C3191" s="1">
        <v>0.10373599999999999</v>
      </c>
      <c r="D3191" s="1">
        <v>0.5</v>
      </c>
      <c r="E3191" s="1">
        <v>9.8621E-2</v>
      </c>
      <c r="F3191" s="1">
        <v>21010.43</v>
      </c>
      <c r="G3191" s="1">
        <v>2072.0700000000002</v>
      </c>
      <c r="H3191" s="1">
        <v>19974.400000000001</v>
      </c>
      <c r="I3191" s="1">
        <v>132714.07</v>
      </c>
      <c r="J3191" s="1">
        <v>6.3166000000000002</v>
      </c>
      <c r="K3191" s="1"/>
      <c r="AE3191">
        <f>(B3189*C3189/SUM(C3113:C3189)+B3190*C3190/SUM(C3113:C3190)+B3191*C3191/SUM(C3113:C3191)+B3192*C3192/SUM(C3113:C3192)+B3193*C3193/SUM(C3113:C3193))/5</f>
        <v>4.8594635095292631</v>
      </c>
    </row>
    <row r="3192" spans="1:31" x14ac:dyDescent="0.3">
      <c r="A3192" s="1">
        <v>1978</v>
      </c>
      <c r="B3192" s="1">
        <v>79</v>
      </c>
      <c r="C3192" s="1">
        <v>0.113567</v>
      </c>
      <c r="D3192" s="1">
        <v>0.5</v>
      </c>
      <c r="E3192" s="1">
        <v>0.107465</v>
      </c>
      <c r="F3192" s="1">
        <v>18938.36</v>
      </c>
      <c r="G3192" s="1">
        <v>2035.21</v>
      </c>
      <c r="H3192" s="1">
        <v>17920.75</v>
      </c>
      <c r="I3192" s="1">
        <v>112739.68</v>
      </c>
      <c r="J3192" s="1">
        <v>5.9530000000000003</v>
      </c>
      <c r="K3192" s="1"/>
      <c r="AE3192">
        <f>(B3190*C3190/SUM(C3113:C3190)+B3191*C3191/SUM(C3113:C3191)+B3192*C3192/SUM(C3113:C3192)+B3193*C3193/SUM(C3113:C3193)+B3194*C3194/SUM(C3113:C3194))/5</f>
        <v>5.0379660813163589</v>
      </c>
    </row>
    <row r="3193" spans="1:31" x14ac:dyDescent="0.3">
      <c r="A3193" s="1">
        <v>1978</v>
      </c>
      <c r="B3193" s="1">
        <v>80</v>
      </c>
      <c r="C3193" s="1">
        <v>0.124296</v>
      </c>
      <c r="D3193" s="1">
        <v>0.5</v>
      </c>
      <c r="E3193" s="1">
        <v>0.117023</v>
      </c>
      <c r="F3193" s="1">
        <v>16903.150000000001</v>
      </c>
      <c r="G3193" s="1">
        <v>1978.06</v>
      </c>
      <c r="H3193" s="1">
        <v>15914.12</v>
      </c>
      <c r="I3193" s="1">
        <v>94818.92</v>
      </c>
      <c r="J3193" s="1">
        <v>5.6094999999999997</v>
      </c>
      <c r="K3193" s="1"/>
      <c r="AE3193">
        <f>(B3191*C3191/SUM(C3113:C3191)+B3192*C3192/SUM(C3113:C3192)+B3193*C3193/SUM(C3113:C3193)+B3194*C3194/SUM(C3113:C3194)+B3195*C3195/SUM(C3113:C3195))/5</f>
        <v>5.2116200136694193</v>
      </c>
    </row>
    <row r="3194" spans="1:31" x14ac:dyDescent="0.3">
      <c r="A3194" s="1">
        <v>1978</v>
      </c>
      <c r="B3194" s="1">
        <v>81</v>
      </c>
      <c r="C3194" s="1">
        <v>0.13580300000000001</v>
      </c>
      <c r="D3194" s="1">
        <v>0.5</v>
      </c>
      <c r="E3194" s="1">
        <v>0.127168</v>
      </c>
      <c r="F3194" s="1">
        <v>14925.09</v>
      </c>
      <c r="G3194" s="1">
        <v>1897.99</v>
      </c>
      <c r="H3194" s="1">
        <v>13976.09</v>
      </c>
      <c r="I3194" s="1">
        <v>78904.800000000003</v>
      </c>
      <c r="J3194" s="1">
        <v>5.2866999999999997</v>
      </c>
      <c r="K3194" s="1"/>
      <c r="AE3194">
        <f>(B3192*C3192/SUM(C3113:C3192)+B3193*C3193/SUM(C3113:C3193)+B3194*C3194/SUM(C3113:C3194)+B3195*C3195/SUM(C3113:C3195)+B3196*C3196/SUM(C3113:C3196))/5</f>
        <v>5.3754485017821994</v>
      </c>
    </row>
    <row r="3195" spans="1:31" x14ac:dyDescent="0.3">
      <c r="A3195" s="1">
        <v>1978</v>
      </c>
      <c r="B3195" s="1">
        <v>82</v>
      </c>
      <c r="C3195" s="1">
        <v>0.14790400000000001</v>
      </c>
      <c r="D3195" s="1">
        <v>0.5</v>
      </c>
      <c r="E3195" s="1">
        <v>0.13771900000000001</v>
      </c>
      <c r="F3195" s="1">
        <v>13027.1</v>
      </c>
      <c r="G3195" s="1">
        <v>1794.08</v>
      </c>
      <c r="H3195" s="1">
        <v>12130.06</v>
      </c>
      <c r="I3195" s="1">
        <v>64928.71</v>
      </c>
      <c r="J3195" s="1">
        <v>4.9840999999999998</v>
      </c>
      <c r="K3195" s="1"/>
      <c r="AE3195">
        <f>(B3193*C3193/SUM(C3113:C3193)+B3194*C3194/SUM(C3113:C3194)+B3195*C3195/SUM(C3113:C3195)+B3196*C3196/SUM(C3113:C3196)+B3197*C3197/SUM(C3113:C3197))/5</f>
        <v>5.5260399683868098</v>
      </c>
    </row>
    <row r="3196" spans="1:31" x14ac:dyDescent="0.3">
      <c r="A3196" s="1">
        <v>1978</v>
      </c>
      <c r="B3196" s="1">
        <v>83</v>
      </c>
      <c r="C3196" s="1">
        <v>0.160577</v>
      </c>
      <c r="D3196" s="1">
        <v>0.5</v>
      </c>
      <c r="E3196" s="1">
        <v>0.148643</v>
      </c>
      <c r="F3196" s="1">
        <v>11233.02</v>
      </c>
      <c r="G3196" s="1">
        <v>1669.71</v>
      </c>
      <c r="H3196" s="1">
        <v>10398.16</v>
      </c>
      <c r="I3196" s="1">
        <v>52798.65</v>
      </c>
      <c r="J3196" s="1">
        <v>4.7003000000000004</v>
      </c>
      <c r="K3196" s="1"/>
      <c r="AE3196">
        <f>(B3194*C3194/SUM(C3113:C3194)+B3195*C3195/SUM(C3113:C3195)+B3196*C3196/SUM(C3113:C3196)+B3197*C3197/SUM(C3113:C3197)+B3198*C3198/SUM(C3113:C3198))/5</f>
        <v>5.6615892780714363</v>
      </c>
    </row>
    <row r="3197" spans="1:31" x14ac:dyDescent="0.3">
      <c r="A3197" s="1">
        <v>1978</v>
      </c>
      <c r="B3197" s="1">
        <v>84</v>
      </c>
      <c r="C3197" s="1">
        <v>0.173982</v>
      </c>
      <c r="D3197" s="1">
        <v>0.5</v>
      </c>
      <c r="E3197" s="1">
        <v>0.16005800000000001</v>
      </c>
      <c r="F3197" s="1">
        <v>9563.31</v>
      </c>
      <c r="G3197" s="1">
        <v>1530.69</v>
      </c>
      <c r="H3197" s="1">
        <v>8797.9599999999991</v>
      </c>
      <c r="I3197" s="1">
        <v>42400.49</v>
      </c>
      <c r="J3197" s="1">
        <v>4.4337</v>
      </c>
      <c r="K3197" s="1"/>
      <c r="AE3197">
        <f>(B3195*C3195/SUM(C3113:C3195)+B3196*C3196/SUM(C3113:C3196)+B3197*C3197/SUM(C3113:C3197)+B3198*C3198/SUM(C3113:C3198)+B3199*C3199/SUM(C3113:C3199))/5</f>
        <v>5.7820431441581501</v>
      </c>
    </row>
    <row r="3198" spans="1:31" x14ac:dyDescent="0.3">
      <c r="A3198" s="1">
        <v>1978</v>
      </c>
      <c r="B3198" s="1">
        <v>85</v>
      </c>
      <c r="C3198" s="1">
        <v>0.18814500000000001</v>
      </c>
      <c r="D3198" s="1">
        <v>0.5</v>
      </c>
      <c r="E3198" s="1">
        <v>0.17196800000000001</v>
      </c>
      <c r="F3198" s="1">
        <v>8032.62</v>
      </c>
      <c r="G3198" s="1">
        <v>1381.35</v>
      </c>
      <c r="H3198" s="1">
        <v>7341.94</v>
      </c>
      <c r="I3198" s="1">
        <v>33602.53</v>
      </c>
      <c r="J3198" s="1">
        <v>4.1833</v>
      </c>
      <c r="K3198" s="1"/>
      <c r="AE3198">
        <f>(B3196*C3196/SUM(C3113:C3196)+B3197*C3197/SUM(C3113:C3197)+B3198*C3198/SUM(C3113:C3198)+B3199*C3199/SUM(C3113:C3199)+B3200*C3200/SUM(C3113:C3200))/5</f>
        <v>5.8891253314644363</v>
      </c>
    </row>
    <row r="3199" spans="1:31" x14ac:dyDescent="0.3">
      <c r="A3199" s="1">
        <v>1978</v>
      </c>
      <c r="B3199" s="1">
        <v>86</v>
      </c>
      <c r="C3199" s="1">
        <v>0.2031</v>
      </c>
      <c r="D3199" s="1">
        <v>0.5</v>
      </c>
      <c r="E3199" s="1">
        <v>0.18437600000000001</v>
      </c>
      <c r="F3199" s="1">
        <v>6651.27</v>
      </c>
      <c r="G3199" s="1">
        <v>1226.3399999999999</v>
      </c>
      <c r="H3199" s="1">
        <v>6038.1</v>
      </c>
      <c r="I3199" s="1">
        <v>26260.58</v>
      </c>
      <c r="J3199" s="1">
        <v>3.9481999999999999</v>
      </c>
      <c r="K3199" s="1"/>
      <c r="AE3199">
        <f>(B3197*C3197/SUM(C3113:C3197)+B3198*C3198/SUM(C3113:C3198)+B3199*C3199/SUM(C3113:C3199)+B3200*C3200/SUM(C3113:C3200)+B3201*C3201/SUM(C3113:C3201))/5</f>
        <v>5.9850546830955249</v>
      </c>
    </row>
    <row r="3200" spans="1:31" x14ac:dyDescent="0.3">
      <c r="A3200" s="1">
        <v>1978</v>
      </c>
      <c r="B3200" s="1">
        <v>87</v>
      </c>
      <c r="C3200" s="1">
        <v>0.21887999999999999</v>
      </c>
      <c r="D3200" s="1">
        <v>0.5</v>
      </c>
      <c r="E3200" s="1">
        <v>0.19728899999999999</v>
      </c>
      <c r="F3200" s="1">
        <v>5424.93</v>
      </c>
      <c r="G3200" s="1">
        <v>1070.28</v>
      </c>
      <c r="H3200" s="1">
        <v>4889.79</v>
      </c>
      <c r="I3200" s="1">
        <v>20222.48</v>
      </c>
      <c r="J3200" s="1">
        <v>3.7277</v>
      </c>
      <c r="K3200" s="1"/>
      <c r="AE3200">
        <f>(B3198*C3198/SUM(C3113:C3198)+B3199*C3199/SUM(C3113:C3199)+B3200*C3200/SUM(C3113:C3200)+B3201*C3201/SUM(C3113:C3201)+B3202*C3202/SUM(C3113:C3202))/5</f>
        <v>6.0709141864947878</v>
      </c>
    </row>
    <row r="3201" spans="1:31" x14ac:dyDescent="0.3">
      <c r="A3201" s="1">
        <v>1978</v>
      </c>
      <c r="B3201" s="1">
        <v>88</v>
      </c>
      <c r="C3201" s="1">
        <v>0.23557800000000001</v>
      </c>
      <c r="D3201" s="1">
        <v>0.5</v>
      </c>
      <c r="E3201" s="1">
        <v>0.210754</v>
      </c>
      <c r="F3201" s="1">
        <v>4354.6499999999996</v>
      </c>
      <c r="G3201" s="1">
        <v>917.76</v>
      </c>
      <c r="H3201" s="1">
        <v>3895.77</v>
      </c>
      <c r="I3201" s="1">
        <v>15332.69</v>
      </c>
      <c r="J3201" s="1">
        <v>3.5209999999999999</v>
      </c>
      <c r="K3201" s="1"/>
      <c r="AE3201">
        <f>(B3199*C3199/SUM(C3113:C3199)+B3200*C3200/SUM(C3113:C3200)+B3201*C3201/SUM(C3113:C3201)+B3202*C3202/SUM(C3113:C3202)+B3203*C3203/SUM(C3113:C3203))/5</f>
        <v>6.1472370680380255</v>
      </c>
    </row>
    <row r="3202" spans="1:31" x14ac:dyDescent="0.3">
      <c r="A3202" s="1">
        <v>1978</v>
      </c>
      <c r="B3202" s="1">
        <v>89</v>
      </c>
      <c r="C3202" s="1">
        <v>0.25322099999999997</v>
      </c>
      <c r="D3202" s="1">
        <v>0.5</v>
      </c>
      <c r="E3202" s="1">
        <v>0.22476299999999999</v>
      </c>
      <c r="F3202" s="1">
        <v>3436.89</v>
      </c>
      <c r="G3202" s="1">
        <v>772.49</v>
      </c>
      <c r="H3202" s="1">
        <v>3050.65</v>
      </c>
      <c r="I3202" s="1">
        <v>11436.92</v>
      </c>
      <c r="J3202" s="1">
        <v>3.3277000000000001</v>
      </c>
      <c r="K3202" s="1"/>
      <c r="AE3202">
        <f>(B3200*C3200/SUM(C3113:C3200)+B3201*C3201/SUM(C3113:C3201)+B3202*C3202/SUM(C3113:C3202)+B3203*C3203/SUM(C3113:C3203)+B3204*C3204/SUM(C3113:C3204))/5</f>
        <v>6.2139883616637235</v>
      </c>
    </row>
    <row r="3203" spans="1:31" x14ac:dyDescent="0.3">
      <c r="A3203" s="1">
        <v>1978</v>
      </c>
      <c r="B3203" s="1">
        <v>90</v>
      </c>
      <c r="C3203" s="1">
        <v>0.27172600000000002</v>
      </c>
      <c r="D3203" s="1">
        <v>0.5</v>
      </c>
      <c r="E3203" s="1">
        <v>0.23922499999999999</v>
      </c>
      <c r="F3203" s="1">
        <v>2664.41</v>
      </c>
      <c r="G3203" s="1">
        <v>637.39</v>
      </c>
      <c r="H3203" s="1">
        <v>2345.71</v>
      </c>
      <c r="I3203" s="1">
        <v>8386.27</v>
      </c>
      <c r="J3203" s="1">
        <v>3.1475</v>
      </c>
      <c r="K3203" s="1"/>
      <c r="AE3203">
        <f>(B3201*C3201/SUM(C3113:C3201)+B3202*C3202/SUM(C3113:C3202)+B3203*C3203/SUM(C3113:C3203)+B3204*C3204/SUM(C3113:C3204)+B3205*C3205/SUM(C3113:C3205))/5</f>
        <v>6.2705913859856235</v>
      </c>
    </row>
    <row r="3204" spans="1:31" x14ac:dyDescent="0.3">
      <c r="A3204" s="1">
        <v>1978</v>
      </c>
      <c r="B3204" s="1">
        <v>91</v>
      </c>
      <c r="C3204" s="1">
        <v>0.29098099999999999</v>
      </c>
      <c r="D3204" s="1">
        <v>0.5</v>
      </c>
      <c r="E3204" s="1">
        <v>0.254023</v>
      </c>
      <c r="F3204" s="1">
        <v>2027.02</v>
      </c>
      <c r="G3204" s="1">
        <v>514.91</v>
      </c>
      <c r="H3204" s="1">
        <v>1769.56</v>
      </c>
      <c r="I3204" s="1">
        <v>6040.56</v>
      </c>
      <c r="J3204" s="1">
        <v>2.98</v>
      </c>
      <c r="K3204" s="1"/>
      <c r="AE3204">
        <f>(B3202*C3202/SUM(C3113:C3202)+B3203*C3203/SUM(C3113:C3203)+B3204*C3204/SUM(C3113:C3204)+B3205*C3205/SUM(C3113:C3205)+B3206*C3206/SUM(C3113:C3206))/5</f>
        <v>6.317189621237504</v>
      </c>
    </row>
    <row r="3205" spans="1:31" x14ac:dyDescent="0.3">
      <c r="A3205" s="1">
        <v>1978</v>
      </c>
      <c r="B3205" s="1">
        <v>92</v>
      </c>
      <c r="C3205" s="1">
        <v>0.310836</v>
      </c>
      <c r="D3205" s="1">
        <v>0.5</v>
      </c>
      <c r="E3205" s="1">
        <v>0.26902500000000001</v>
      </c>
      <c r="F3205" s="1">
        <v>1512.11</v>
      </c>
      <c r="G3205" s="1">
        <v>406.79</v>
      </c>
      <c r="H3205" s="1">
        <v>1308.71</v>
      </c>
      <c r="I3205" s="1">
        <v>4271</v>
      </c>
      <c r="J3205" s="1">
        <v>2.8245</v>
      </c>
      <c r="K3205" s="1"/>
      <c r="AE3205">
        <f>(B3203*C3203/SUM(C3113:C3203)+B3204*C3204/SUM(C3113:C3204)+B3205*C3205/SUM(C3113:C3205)+B3206*C3206/SUM(C3113:C3206)+B3207*C3207/SUM(C3113:C3207))/5</f>
        <v>6.3544288040233807</v>
      </c>
    </row>
    <row r="3206" spans="1:31" x14ac:dyDescent="0.3">
      <c r="A3206" s="1">
        <v>1978</v>
      </c>
      <c r="B3206" s="1">
        <v>93</v>
      </c>
      <c r="C3206" s="1">
        <v>0.33152500000000001</v>
      </c>
      <c r="D3206" s="1">
        <v>0.5</v>
      </c>
      <c r="E3206" s="1">
        <v>0.284385</v>
      </c>
      <c r="F3206" s="1">
        <v>1105.31</v>
      </c>
      <c r="G3206" s="1">
        <v>314.33</v>
      </c>
      <c r="H3206" s="1">
        <v>948.15</v>
      </c>
      <c r="I3206" s="1">
        <v>2962.29</v>
      </c>
      <c r="J3206" s="1">
        <v>2.68</v>
      </c>
      <c r="K3206" s="1"/>
      <c r="AE3206">
        <f>(B3204*C3204/SUM(C3113:C3204)+B3205*C3205/SUM(C3113:C3205)+B3206*C3206/SUM(C3113:C3206)+B3207*C3207/SUM(C3113:C3207)+B3208*C3208/SUM(C3113:C3208))/5</f>
        <v>6.3820908348000911</v>
      </c>
    </row>
    <row r="3207" spans="1:31" x14ac:dyDescent="0.3">
      <c r="A3207" s="1">
        <v>1978</v>
      </c>
      <c r="B3207" s="1">
        <v>94</v>
      </c>
      <c r="C3207" s="1">
        <v>0.35318300000000002</v>
      </c>
      <c r="D3207" s="1">
        <v>0.5</v>
      </c>
      <c r="E3207" s="1">
        <v>0.300174</v>
      </c>
      <c r="F3207" s="1">
        <v>790.98</v>
      </c>
      <c r="G3207" s="1">
        <v>237.43</v>
      </c>
      <c r="H3207" s="1">
        <v>672.26</v>
      </c>
      <c r="I3207" s="1">
        <v>2014.14</v>
      </c>
      <c r="J3207" s="1">
        <v>2.5464000000000002</v>
      </c>
      <c r="K3207" s="1"/>
      <c r="AE3207">
        <f>(B3205*C3205/SUM(C3113:C3205)+B3206*C3206/SUM(C3113:C3206)+B3207*C3207/SUM(C3113:C3207)+B3208*C3208/SUM(C3113:C3208)+B3209*C3209/SUM(C3113:C3209))/5</f>
        <v>6.3991391985234971</v>
      </c>
    </row>
    <row r="3208" spans="1:31" x14ac:dyDescent="0.3">
      <c r="A3208" s="1">
        <v>1978</v>
      </c>
      <c r="B3208" s="1">
        <v>95</v>
      </c>
      <c r="C3208" s="1">
        <v>0.375413</v>
      </c>
      <c r="D3208" s="1">
        <v>0.5</v>
      </c>
      <c r="E3208" s="1">
        <v>0.31608199999999997</v>
      </c>
      <c r="F3208" s="1">
        <v>553.54999999999995</v>
      </c>
      <c r="G3208" s="1">
        <v>174.97</v>
      </c>
      <c r="H3208" s="1">
        <v>466.06</v>
      </c>
      <c r="I3208" s="1">
        <v>1341.88</v>
      </c>
      <c r="J3208" s="1">
        <v>2.4241000000000001</v>
      </c>
      <c r="K3208" s="1"/>
      <c r="AE3208">
        <f>(B3206*C3206/SUM(C3113:C3206)+B3207*C3207/SUM(C3113:C3207)+B3208*C3208/SUM(C3113:C3208)+B3209*C3209/SUM(C3113:C3209)+B3210*C3210/SUM(C3113:C3210))/5</f>
        <v>6.4038071798674379</v>
      </c>
    </row>
    <row r="3209" spans="1:31" x14ac:dyDescent="0.3">
      <c r="A3209" s="1">
        <v>1978</v>
      </c>
      <c r="B3209" s="1">
        <v>96</v>
      </c>
      <c r="C3209" s="1">
        <v>0.39771499999999999</v>
      </c>
      <c r="D3209" s="1">
        <v>0.5</v>
      </c>
      <c r="E3209" s="1">
        <v>0.33174500000000001</v>
      </c>
      <c r="F3209" s="1">
        <v>378.58</v>
      </c>
      <c r="G3209" s="1">
        <v>125.59</v>
      </c>
      <c r="H3209" s="1">
        <v>315.77999999999997</v>
      </c>
      <c r="I3209" s="1">
        <v>875.81</v>
      </c>
      <c r="J3209" s="1">
        <v>2.3134000000000001</v>
      </c>
      <c r="K3209" s="1"/>
      <c r="AE3209">
        <f>(B3207*C3207/SUM(C3113:C3207)+B3208*C3208/SUM(C3113:C3208)+B3209*C3209/SUM(C3113:C3209)+B3210*C3210/SUM(C3113:C3210)+B3211*C3211/SUM(C3113:C3211))/5</f>
        <v>6.3932066180271336</v>
      </c>
    </row>
    <row r="3210" spans="1:31" x14ac:dyDescent="0.3">
      <c r="A3210" s="1">
        <v>1978</v>
      </c>
      <c r="B3210" s="1">
        <v>97</v>
      </c>
      <c r="C3210" s="1">
        <v>0.419485</v>
      </c>
      <c r="D3210" s="1">
        <v>0.5</v>
      </c>
      <c r="E3210" s="1">
        <v>0.34675600000000001</v>
      </c>
      <c r="F3210" s="1">
        <v>252.99</v>
      </c>
      <c r="G3210" s="1">
        <v>87.73</v>
      </c>
      <c r="H3210" s="1">
        <v>209.13</v>
      </c>
      <c r="I3210" s="1">
        <v>560.03</v>
      </c>
      <c r="J3210" s="1">
        <v>2.2136999999999998</v>
      </c>
      <c r="K3210" s="1"/>
      <c r="AE3210">
        <f>(B3208*C3208/SUM(C3113:C3208)+B3209*C3209/SUM(C3113:C3209)+B3210*C3210/SUM(C3113:C3210)+B3211*C3211/SUM(C3113:C3211)+B3212*C3212/SUM(C3113:C3212))/5</f>
        <v>6.3656533081184694</v>
      </c>
    </row>
    <row r="3211" spans="1:31" x14ac:dyDescent="0.3">
      <c r="A3211" s="1">
        <v>1978</v>
      </c>
      <c r="B3211" s="1">
        <v>98</v>
      </c>
      <c r="C3211" s="1">
        <v>0.44040400000000002</v>
      </c>
      <c r="D3211" s="1">
        <v>0.5</v>
      </c>
      <c r="E3211" s="1">
        <v>0.360927</v>
      </c>
      <c r="F3211" s="1">
        <v>165.26</v>
      </c>
      <c r="G3211" s="1">
        <v>59.65</v>
      </c>
      <c r="H3211" s="1">
        <v>135.44</v>
      </c>
      <c r="I3211" s="1">
        <v>350.9</v>
      </c>
      <c r="J3211" s="1">
        <v>2.1233</v>
      </c>
      <c r="K3211" s="1"/>
      <c r="AE3211">
        <f>(B3209*C3209/SUM(C3113:C3209)+B3210*C3210/SUM(C3113:C3210)+B3211*C3211/SUM(C3113:C3211)+B3212*C3212/SUM(C3113:C3212)+B3213*C3213/SUM(C3113:C3213))/5</f>
        <v>6.3221612152026996</v>
      </c>
    </row>
    <row r="3212" spans="1:31" x14ac:dyDescent="0.3">
      <c r="A3212" s="1">
        <v>1978</v>
      </c>
      <c r="B3212" s="1">
        <v>99</v>
      </c>
      <c r="C3212" s="1">
        <v>0.46079199999999998</v>
      </c>
      <c r="D3212" s="1">
        <v>0.5</v>
      </c>
      <c r="E3212" s="1">
        <v>0.37450699999999998</v>
      </c>
      <c r="F3212" s="1">
        <v>105.62</v>
      </c>
      <c r="G3212" s="1">
        <v>39.549999999999997</v>
      </c>
      <c r="H3212" s="1">
        <v>85.84</v>
      </c>
      <c r="I3212" s="1">
        <v>215.46</v>
      </c>
      <c r="J3212" s="1">
        <v>2.0400999999999998</v>
      </c>
      <c r="K3212" s="1"/>
      <c r="AE3212">
        <f>(B3210*C3210/SUM(C3113:C3210)+B3211*C3211/SUM(C3113:C3211)+B3212*C3212/SUM(C3113:C3212)+B3213*C3213/SUM(C3113:C3213)+B3214*C3214/SUM(C3113:C3214))/5</f>
        <v>6.2662179624250474</v>
      </c>
    </row>
    <row r="3213" spans="1:31" x14ac:dyDescent="0.3">
      <c r="A3213" s="1">
        <v>1978</v>
      </c>
      <c r="B3213" s="1">
        <v>100</v>
      </c>
      <c r="C3213" s="1">
        <v>0.48099199999999998</v>
      </c>
      <c r="D3213" s="1">
        <v>0.5</v>
      </c>
      <c r="E3213" s="1">
        <v>0.387741</v>
      </c>
      <c r="F3213" s="1">
        <v>66.06</v>
      </c>
      <c r="G3213" s="1">
        <v>25.61</v>
      </c>
      <c r="H3213" s="1">
        <v>53.25</v>
      </c>
      <c r="I3213" s="1">
        <v>129.63</v>
      </c>
      <c r="J3213" s="1">
        <v>1.9621999999999999</v>
      </c>
      <c r="K3213" s="1"/>
      <c r="AE3213">
        <f>(B3211*C3211/SUM(C3113:C3211)+B3212*C3212/SUM(C3113:C3212)+B3213*C3213/SUM(C3113:C3213)+B3214*C3214/SUM(C3113:C3214)+B3215*C3215/SUM(C3113:C3215))/5</f>
        <v>6.203555531928151</v>
      </c>
    </row>
    <row r="3214" spans="1:31" x14ac:dyDescent="0.3">
      <c r="A3214" s="1">
        <v>1978</v>
      </c>
      <c r="B3214" s="1">
        <v>101</v>
      </c>
      <c r="C3214" s="1">
        <v>0.50142699999999996</v>
      </c>
      <c r="D3214" s="1">
        <v>0.5</v>
      </c>
      <c r="E3214" s="1">
        <v>0.40091199999999999</v>
      </c>
      <c r="F3214" s="1">
        <v>40.450000000000003</v>
      </c>
      <c r="G3214" s="1">
        <v>16.22</v>
      </c>
      <c r="H3214" s="1">
        <v>32.340000000000003</v>
      </c>
      <c r="I3214" s="1">
        <v>76.37</v>
      </c>
      <c r="J3214" s="1">
        <v>1.8882000000000001</v>
      </c>
      <c r="K3214" s="1"/>
      <c r="AE3214">
        <f>(B3212*C3212/SUM(C3113:C3212)+B3213*C3213/SUM(C3113:C3213)+B3214*C3214/SUM(C3113:C3214)+B3215*C3215/SUM(C3113:C3215)+B3216*C3216/SUM(C3113:C3216))/5</f>
        <v>6.1408656302345666</v>
      </c>
    </row>
    <row r="3215" spans="1:31" x14ac:dyDescent="0.3">
      <c r="A3215" s="1">
        <v>1978</v>
      </c>
      <c r="B3215" s="1">
        <v>102</v>
      </c>
      <c r="C3215" s="1">
        <v>0.52260200000000001</v>
      </c>
      <c r="D3215" s="1">
        <v>0.5</v>
      </c>
      <c r="E3215" s="1">
        <v>0.41433599999999998</v>
      </c>
      <c r="F3215" s="1">
        <v>24.23</v>
      </c>
      <c r="G3215" s="1">
        <v>10.039999999999999</v>
      </c>
      <c r="H3215" s="1">
        <v>19.21</v>
      </c>
      <c r="I3215" s="1">
        <v>44.03</v>
      </c>
      <c r="J3215" s="1">
        <v>1.8171999999999999</v>
      </c>
      <c r="K3215" s="1"/>
      <c r="AE3215">
        <f>(B3213*C3213/SUM(C3113:C3213)+B3214*C3214/SUM(C3113:C3214)+B3215*C3215/SUM(C3113:C3215)+B3216*C3216/SUM(C3113:C3216)+B3217*C3217/SUM(C3113:C3217))/5</f>
        <v>6.0821153038891129</v>
      </c>
    </row>
    <row r="3216" spans="1:31" x14ac:dyDescent="0.3">
      <c r="A3216" s="1">
        <v>1978</v>
      </c>
      <c r="B3216" s="1">
        <v>103</v>
      </c>
      <c r="C3216" s="1">
        <v>0.54509799999999997</v>
      </c>
      <c r="D3216" s="1">
        <v>0.5</v>
      </c>
      <c r="E3216" s="1">
        <v>0.42835099999999998</v>
      </c>
      <c r="F3216" s="1">
        <v>14.19</v>
      </c>
      <c r="G3216" s="1">
        <v>6.08</v>
      </c>
      <c r="H3216" s="1">
        <v>11.15</v>
      </c>
      <c r="I3216" s="1">
        <v>24.82</v>
      </c>
      <c r="J3216" s="1">
        <v>1.7491000000000001</v>
      </c>
      <c r="K3216" s="1"/>
      <c r="AE3216">
        <f>(B3214*C3214/SUM(C3113:C3214)+B3215*C3215/SUM(C3113:C3215)+B3216*C3216/SUM(C3113:C3216)+B3217*C3217/SUM(C3113:C3217)+B3218*C3218/SUM(C3113:C3218))/5</f>
        <v>6.0280573189893714</v>
      </c>
    </row>
    <row r="3217" spans="1:31" x14ac:dyDescent="0.3">
      <c r="A3217" s="1">
        <v>1978</v>
      </c>
      <c r="B3217" s="1">
        <v>104</v>
      </c>
      <c r="C3217" s="1">
        <v>0.56863399999999997</v>
      </c>
      <c r="D3217" s="1">
        <v>0.5</v>
      </c>
      <c r="E3217" s="1">
        <v>0.44275199999999998</v>
      </c>
      <c r="F3217" s="1">
        <v>8.11</v>
      </c>
      <c r="G3217" s="1">
        <v>3.59</v>
      </c>
      <c r="H3217" s="1">
        <v>6.32</v>
      </c>
      <c r="I3217" s="1">
        <v>13.67</v>
      </c>
      <c r="J3217" s="1">
        <v>1.6851</v>
      </c>
      <c r="K3217" s="1"/>
      <c r="AE3217">
        <f>(B3215*C3215/SUM(C3113:C3215)+B3216*C3216/SUM(C3113:C3216)+B3217*C3217/SUM(C3113:C3217)+B3218*C3218/SUM(C3113:C3218)+B3219*C3219/SUM(C3113:C3219))/5</f>
        <v>5.9765344815730375</v>
      </c>
    </row>
    <row r="3218" spans="1:31" x14ac:dyDescent="0.3">
      <c r="A3218" s="1">
        <v>1978</v>
      </c>
      <c r="B3218" s="1">
        <v>105</v>
      </c>
      <c r="C3218" s="1">
        <v>0.592387</v>
      </c>
      <c r="D3218" s="1">
        <v>0.5</v>
      </c>
      <c r="E3218" s="1">
        <v>0.45702100000000001</v>
      </c>
      <c r="F3218" s="1">
        <v>4.5199999999999996</v>
      </c>
      <c r="G3218" s="1">
        <v>2.0699999999999998</v>
      </c>
      <c r="H3218" s="1">
        <v>3.49</v>
      </c>
      <c r="I3218" s="1">
        <v>7.35</v>
      </c>
      <c r="J3218" s="1">
        <v>1.6267</v>
      </c>
      <c r="K3218" s="1"/>
      <c r="AE3218">
        <f>(B3216*C3216/SUM(C3113:C3216)+B3217*C3217/SUM(C3113:C3217)+B3218*C3218/SUM(C3113:C3218)+B3219*C3219/SUM(C3113:C3219)+B3220*C3220/SUM(C3113:C3220))/5</f>
        <v>5.922757302684615</v>
      </c>
    </row>
    <row r="3219" spans="1:31" x14ac:dyDescent="0.3">
      <c r="A3219" s="1">
        <v>1978</v>
      </c>
      <c r="B3219" s="1">
        <v>106</v>
      </c>
      <c r="C3219" s="1">
        <v>0.61539699999999997</v>
      </c>
      <c r="D3219" s="1">
        <v>0.5</v>
      </c>
      <c r="E3219" s="1">
        <v>0.47059499999999999</v>
      </c>
      <c r="F3219" s="1">
        <v>2.4500000000000002</v>
      </c>
      <c r="G3219" s="1">
        <v>1.1599999999999999</v>
      </c>
      <c r="H3219" s="1">
        <v>1.88</v>
      </c>
      <c r="I3219" s="1">
        <v>3.87</v>
      </c>
      <c r="J3219" s="1">
        <v>1.575</v>
      </c>
      <c r="K3219" s="1"/>
      <c r="AE3219">
        <f>(B3217*C3217/SUM(C3113:C3217)+B3218*C3218/SUM(C3113:C3218)+B3219*C3219/SUM(C3113:C3219)+B3220*C3220/SUM(C3113:C3220)+B3221*C3221/SUM(C3113:C3221))/5</f>
        <v>5.8620683196493122</v>
      </c>
    </row>
    <row r="3220" spans="1:31" x14ac:dyDescent="0.3">
      <c r="A3220" s="1">
        <v>1978</v>
      </c>
      <c r="B3220" s="1">
        <v>107</v>
      </c>
      <c r="C3220" s="1">
        <v>0.63656699999999999</v>
      </c>
      <c r="D3220" s="1">
        <v>0.5</v>
      </c>
      <c r="E3220" s="1">
        <v>0.48287600000000003</v>
      </c>
      <c r="F3220" s="1">
        <v>1.3</v>
      </c>
      <c r="G3220" s="1">
        <v>0.63</v>
      </c>
      <c r="H3220" s="1">
        <v>0.99</v>
      </c>
      <c r="I3220" s="1">
        <v>1.99</v>
      </c>
      <c r="J3220" s="1">
        <v>1.5305</v>
      </c>
      <c r="K3220" s="1"/>
      <c r="AE3220">
        <f>(B3218*C3218/SUM(C3113:C3218)+B3219*C3219/SUM(C3113:C3219)+B3220*C3220/SUM(C3113:C3220)+B3221*C3221/SUM(C3113:C3221)+B3222*C3222/SUM(C3113:C3222))/5</f>
        <v>5.7926179286474859</v>
      </c>
    </row>
    <row r="3221" spans="1:31" x14ac:dyDescent="0.3">
      <c r="A3221" s="1">
        <v>1978</v>
      </c>
      <c r="B3221" s="1">
        <v>108</v>
      </c>
      <c r="C3221" s="1">
        <v>0.65617899999999996</v>
      </c>
      <c r="D3221" s="1">
        <v>0.5</v>
      </c>
      <c r="E3221" s="1">
        <v>0.49407699999999999</v>
      </c>
      <c r="F3221" s="1">
        <v>0.67</v>
      </c>
      <c r="G3221" s="1">
        <v>0.33</v>
      </c>
      <c r="H3221" s="1">
        <v>0.51</v>
      </c>
      <c r="I3221" s="1">
        <v>1</v>
      </c>
      <c r="J3221" s="1">
        <v>1.4927999999999999</v>
      </c>
      <c r="K3221" s="1"/>
      <c r="AE3221">
        <f>(B3219*C3219/SUM(C3113:C3219)+B3220*C3220/SUM(C3113:C3220)+B3221*C3221/SUM(C3113:C3221)+B3222*C3222/SUM(C3113:C3222)+B3223*C3223/SUM(C3113:C3223))/5</f>
        <v>5.7140076126889969</v>
      </c>
    </row>
    <row r="3222" spans="1:31" x14ac:dyDescent="0.3">
      <c r="A3222" s="1">
        <v>1978</v>
      </c>
      <c r="B3222" s="1">
        <v>109</v>
      </c>
      <c r="C3222" s="1">
        <v>0.67509600000000003</v>
      </c>
      <c r="D3222" s="1">
        <v>0.5</v>
      </c>
      <c r="E3222" s="1">
        <v>0.50472700000000004</v>
      </c>
      <c r="F3222" s="1">
        <v>0.34</v>
      </c>
      <c r="G3222" s="1">
        <v>0.17</v>
      </c>
      <c r="H3222" s="1">
        <v>0.25</v>
      </c>
      <c r="I3222" s="1">
        <v>0.5</v>
      </c>
      <c r="J3222" s="1">
        <v>1.4622999999999999</v>
      </c>
      <c r="K3222" s="1"/>
      <c r="AE3222">
        <f>(B3221*C3221/SUM(C3113:C3221)+B3222*C3222/SUM(C3113:C3222)+B3223*C3223/SUM(C3113:C3223))/3</f>
        <v>5.6298271618805549</v>
      </c>
    </row>
    <row r="3223" spans="1:31" x14ac:dyDescent="0.3">
      <c r="A3223" s="1">
        <v>1978</v>
      </c>
      <c r="B3223" s="1">
        <v>110</v>
      </c>
      <c r="C3223" s="1">
        <v>0.69299200000000005</v>
      </c>
      <c r="D3223" s="1">
        <v>1.443017</v>
      </c>
      <c r="E3223" s="1">
        <v>1</v>
      </c>
      <c r="F3223" s="1">
        <v>0.17</v>
      </c>
      <c r="G3223" s="1">
        <v>0.17</v>
      </c>
      <c r="H3223" s="1">
        <v>0.24</v>
      </c>
      <c r="I3223" s="1">
        <v>0.24</v>
      </c>
      <c r="J3223" s="1">
        <v>1.4430000000000001</v>
      </c>
      <c r="K3223" s="1"/>
      <c r="AE3223">
        <f>(B3223*C3223/SUM(C3113:C3223))</f>
        <v>5.5397028612390526</v>
      </c>
    </row>
    <row r="3224" spans="1:31" x14ac:dyDescent="0.3">
      <c r="A3224" s="1">
        <v>1979</v>
      </c>
      <c r="B3224" s="1">
        <v>0</v>
      </c>
      <c r="C3224" s="1">
        <v>0.13173599999999999</v>
      </c>
      <c r="D3224" s="1">
        <v>0.35</v>
      </c>
      <c r="E3224" s="1">
        <v>0.12134499999999999</v>
      </c>
      <c r="F3224" s="1">
        <v>100000</v>
      </c>
      <c r="G3224" s="1">
        <v>12134.55</v>
      </c>
      <c r="H3224" s="1">
        <v>92112.54</v>
      </c>
      <c r="I3224" s="1">
        <v>4949107.88</v>
      </c>
      <c r="J3224" s="1">
        <v>49.491100000000003</v>
      </c>
      <c r="K3224" s="1"/>
      <c r="AE3224">
        <f>B3224*C3224/SUM(C3224:C3224)</f>
        <v>0</v>
      </c>
    </row>
    <row r="3225" spans="1:31" x14ac:dyDescent="0.3">
      <c r="A3225" s="1">
        <v>1979</v>
      </c>
      <c r="B3225" s="1">
        <v>1</v>
      </c>
      <c r="C3225" s="1">
        <v>5.5661000000000002E-2</v>
      </c>
      <c r="D3225" s="1">
        <v>0.5</v>
      </c>
      <c r="E3225" s="1">
        <v>5.4153E-2</v>
      </c>
      <c r="F3225" s="1">
        <v>87865.45</v>
      </c>
      <c r="G3225" s="1">
        <v>4758.21</v>
      </c>
      <c r="H3225" s="1">
        <v>85486.35</v>
      </c>
      <c r="I3225" s="1">
        <v>4856995.33</v>
      </c>
      <c r="J3225" s="1">
        <v>55.2776</v>
      </c>
      <c r="K3225" s="1"/>
      <c r="AE3225">
        <f>(B3224*C3224/SUM(C3224:C3224)+B3225*C3225/SUM(C3224:C3225)+B3226*C3226/SUM(C3224:C3226))/3</f>
        <v>0.18526477021569401</v>
      </c>
    </row>
    <row r="3226" spans="1:31" x14ac:dyDescent="0.3">
      <c r="A3226" s="1">
        <v>1979</v>
      </c>
      <c r="B3226" s="1">
        <v>2</v>
      </c>
      <c r="C3226" s="1">
        <v>2.785E-2</v>
      </c>
      <c r="D3226" s="1">
        <v>0.5</v>
      </c>
      <c r="E3226" s="1">
        <v>2.7466999999999998E-2</v>
      </c>
      <c r="F3226" s="1">
        <v>83107.240000000005</v>
      </c>
      <c r="G3226" s="1">
        <v>2282.7399999999998</v>
      </c>
      <c r="H3226" s="1">
        <v>81965.87</v>
      </c>
      <c r="I3226" s="1">
        <v>4771508.99</v>
      </c>
      <c r="J3226" s="1">
        <v>57.413899999999998</v>
      </c>
      <c r="K3226" s="1"/>
      <c r="AE3226">
        <f>(B3224*C3224/SUM(C3224:C3224)+B3225*C3225/SUM(C3224:C3225)+B3226*C3226/SUM(C3224:C3226)+B3227*C3227/SUM(C3224:C3227)+B3228*C3228/SUM(C3224:C3228))/5</f>
        <v>0.19512378061801278</v>
      </c>
    </row>
    <row r="3227" spans="1:31" x14ac:dyDescent="0.3">
      <c r="A3227" s="1">
        <v>1979</v>
      </c>
      <c r="B3227" s="1">
        <v>3</v>
      </c>
      <c r="C3227" s="1">
        <v>1.7408E-2</v>
      </c>
      <c r="D3227" s="1">
        <v>0.5</v>
      </c>
      <c r="E3227" s="1">
        <v>1.7257999999999999E-2</v>
      </c>
      <c r="F3227" s="1">
        <v>80824.5</v>
      </c>
      <c r="G3227" s="1">
        <v>1394.84</v>
      </c>
      <c r="H3227" s="1">
        <v>80127.08</v>
      </c>
      <c r="I3227" s="1">
        <v>4689543.12</v>
      </c>
      <c r="J3227" s="1">
        <v>58.021299999999997</v>
      </c>
      <c r="K3227" s="1"/>
      <c r="AE3227">
        <f>(B3225*C3225/SUM(C3224:C3225)+B3226*C3226/SUM(C3224:C3226)+B3227*C3227/SUM(C3224:C3227)+B3228*C3228/SUM(C3224:C3228)+B3229*C3229/SUM(C3224:C3229))/5</f>
        <v>0.22970276247006635</v>
      </c>
    </row>
    <row r="3228" spans="1:31" x14ac:dyDescent="0.3">
      <c r="A3228" s="1">
        <v>1979</v>
      </c>
      <c r="B3228" s="1">
        <v>4</v>
      </c>
      <c r="C3228" s="1">
        <v>1.1946E-2</v>
      </c>
      <c r="D3228" s="1">
        <v>0.5</v>
      </c>
      <c r="E3228" s="1">
        <v>1.1875E-2</v>
      </c>
      <c r="F3228" s="1">
        <v>79429.66</v>
      </c>
      <c r="G3228" s="1">
        <v>943.25</v>
      </c>
      <c r="H3228" s="1">
        <v>78958.03</v>
      </c>
      <c r="I3228" s="1">
        <v>4609416.04</v>
      </c>
      <c r="J3228" s="1">
        <v>58.031399999999998</v>
      </c>
      <c r="K3228" s="1"/>
      <c r="AE3228">
        <f>(B3226*C3226/SUM(C3224:C3226)+B3227*C3227/SUM(C3224:C3227)+B3228*C3228/SUM(C3224:C3228)+B3229*C3229/SUM(C3224:C3229)+B3230*C3230/SUM(C3224:C3230))/5</f>
        <v>0.20195537274732955</v>
      </c>
    </row>
    <row r="3229" spans="1:31" x14ac:dyDescent="0.3">
      <c r="A3229" s="1">
        <v>1979</v>
      </c>
      <c r="B3229" s="1">
        <v>5</v>
      </c>
      <c r="C3229" s="1">
        <v>8.7609999999999997E-3</v>
      </c>
      <c r="D3229" s="1">
        <v>0.5</v>
      </c>
      <c r="E3229" s="1">
        <v>8.7220000000000006E-3</v>
      </c>
      <c r="F3229" s="1">
        <v>78486.41</v>
      </c>
      <c r="G3229" s="1">
        <v>684.59</v>
      </c>
      <c r="H3229" s="1">
        <v>78144.11</v>
      </c>
      <c r="I3229" s="1">
        <v>4530458.01</v>
      </c>
      <c r="J3229" s="1">
        <v>57.722799999999999</v>
      </c>
      <c r="K3229" s="1"/>
      <c r="AE3229">
        <f>(B3227*C3227/SUM(C3224:C3227)+B3228*C3228/SUM(C3224:C3228)+B3229*C3229/SUM(C3224:C3229)+B3230*C3230/SUM(C3224:C3230)+B3231*C3231/SUM(C3224:C3231))/5</f>
        <v>0.1803893999221915</v>
      </c>
    </row>
    <row r="3230" spans="1:31" x14ac:dyDescent="0.3">
      <c r="A3230" s="1">
        <v>1979</v>
      </c>
      <c r="B3230" s="1">
        <v>6</v>
      </c>
      <c r="C3230" s="1">
        <v>6.8649999999999996E-3</v>
      </c>
      <c r="D3230" s="1">
        <v>0.5</v>
      </c>
      <c r="E3230" s="1">
        <v>6.8409999999999999E-3</v>
      </c>
      <c r="F3230" s="1">
        <v>77801.820000000007</v>
      </c>
      <c r="G3230" s="1">
        <v>532.28</v>
      </c>
      <c r="H3230" s="1">
        <v>77535.679999999993</v>
      </c>
      <c r="I3230" s="1">
        <v>4452313.8899999997</v>
      </c>
      <c r="J3230" s="1">
        <v>57.226300000000002</v>
      </c>
      <c r="K3230" s="1"/>
      <c r="AE3230">
        <f>(B3228*C3228/SUM(C3224:C3228)+B3229*C3229/SUM(C3224:C3229)+B3230*C3230/SUM(C3224:C3230)+B3231*C3231/SUM(C3224:C3231)+B3232*C3232/SUM(C3224:C3232))/5</f>
        <v>0.16470105278872205</v>
      </c>
    </row>
    <row r="3231" spans="1:31" x14ac:dyDescent="0.3">
      <c r="A3231" s="1">
        <v>1979</v>
      </c>
      <c r="B3231" s="1">
        <v>7</v>
      </c>
      <c r="C3231" s="1">
        <v>5.7349999999999996E-3</v>
      </c>
      <c r="D3231" s="1">
        <v>0.5</v>
      </c>
      <c r="E3231" s="1">
        <v>5.718E-3</v>
      </c>
      <c r="F3231" s="1">
        <v>77269.539999999994</v>
      </c>
      <c r="G3231" s="1">
        <v>441.84</v>
      </c>
      <c r="H3231" s="1">
        <v>77048.62</v>
      </c>
      <c r="I3231" s="1">
        <v>4374778.21</v>
      </c>
      <c r="J3231" s="1">
        <v>56.617100000000001</v>
      </c>
      <c r="K3231" s="1"/>
      <c r="AE3231">
        <f>(B3229*C3229/SUM(C3224:C3229)+B3230*C3230/SUM(C3224:C3230)+B3231*C3231/SUM(C3224:C3231)+B3232*C3232/SUM(C3224:C3232)+B3233*C3233/SUM(C3224:C3233))/5</f>
        <v>0.15383161729142369</v>
      </c>
    </row>
    <row r="3232" spans="1:31" x14ac:dyDescent="0.3">
      <c r="A3232" s="1">
        <v>1979</v>
      </c>
      <c r="B3232" s="1">
        <v>8</v>
      </c>
      <c r="C3232" s="1">
        <v>4.9449999999999997E-3</v>
      </c>
      <c r="D3232" s="1">
        <v>0.5</v>
      </c>
      <c r="E3232" s="1">
        <v>4.9329999999999999E-3</v>
      </c>
      <c r="F3232" s="1">
        <v>76827.710000000006</v>
      </c>
      <c r="G3232" s="1">
        <v>378.96</v>
      </c>
      <c r="H3232" s="1">
        <v>76638.23</v>
      </c>
      <c r="I3232" s="1">
        <v>4297729.59</v>
      </c>
      <c r="J3232" s="1">
        <v>55.939799999999998</v>
      </c>
      <c r="K3232" s="1"/>
      <c r="AE3232">
        <f>(B3230*C3230/SUM(C3224:C3230)+B3231*C3231/SUM(C3224:C3231)+B3232*C3232/SUM(C3224:C3232)+B3233*C3233/SUM(C3224:C3233)+B3234*C3234/SUM(C3224:C3234))/5</f>
        <v>0.14687264884088153</v>
      </c>
    </row>
    <row r="3233" spans="1:31" x14ac:dyDescent="0.3">
      <c r="A3233" s="1">
        <v>1979</v>
      </c>
      <c r="B3233" s="1">
        <v>9</v>
      </c>
      <c r="C3233" s="1">
        <v>4.3119999999999999E-3</v>
      </c>
      <c r="D3233" s="1">
        <v>0.5</v>
      </c>
      <c r="E3233" s="1">
        <v>4.3020000000000003E-3</v>
      </c>
      <c r="F3233" s="1">
        <v>76448.75</v>
      </c>
      <c r="G3233" s="1">
        <v>328.91</v>
      </c>
      <c r="H3233" s="1">
        <v>76284.289999999994</v>
      </c>
      <c r="I3233" s="1">
        <v>4221091.3600000003</v>
      </c>
      <c r="J3233" s="1">
        <v>55.214700000000001</v>
      </c>
      <c r="K3233" s="1"/>
      <c r="AE3233">
        <f>(B3231*C3231/SUM(C3224:C3231)+B3232*C3232/SUM(C3224:C3232)+B3233*C3233/SUM(C3224:C3233)+B3234*C3234/SUM(C3224:C3234)+B3235*C3235/SUM(C3224:C3235))/5</f>
        <v>0.14306485746920156</v>
      </c>
    </row>
    <row r="3234" spans="1:31" x14ac:dyDescent="0.3">
      <c r="A3234" s="1">
        <v>1979</v>
      </c>
      <c r="B3234" s="1">
        <v>10</v>
      </c>
      <c r="C3234" s="1">
        <v>3.8539999999999998E-3</v>
      </c>
      <c r="D3234" s="1">
        <v>0.5</v>
      </c>
      <c r="E3234" s="1">
        <v>3.846E-3</v>
      </c>
      <c r="F3234" s="1">
        <v>76119.839999999997</v>
      </c>
      <c r="G3234" s="1">
        <v>292.76</v>
      </c>
      <c r="H3234" s="1">
        <v>75973.45</v>
      </c>
      <c r="I3234" s="1">
        <v>4144807.07</v>
      </c>
      <c r="J3234" s="1">
        <v>54.451099999999997</v>
      </c>
      <c r="K3234" s="1"/>
      <c r="AE3234">
        <f>(B3232*C3232/SUM(C3224:C3232)+B3233*C3233/SUM(C3224:C3233)+B3234*C3234/SUM(C3224:C3234)+B3235*C3235/SUM(C3224:C3235)+B3236*C3236/SUM(C3224:C3236))/5</f>
        <v>0.14222318035647713</v>
      </c>
    </row>
    <row r="3235" spans="1:31" x14ac:dyDescent="0.3">
      <c r="A3235" s="1">
        <v>1979</v>
      </c>
      <c r="B3235" s="1">
        <v>11</v>
      </c>
      <c r="C3235" s="1">
        <v>3.578E-3</v>
      </c>
      <c r="D3235" s="1">
        <v>0.5</v>
      </c>
      <c r="E3235" s="1">
        <v>3.5720000000000001E-3</v>
      </c>
      <c r="F3235" s="1">
        <v>75827.070000000007</v>
      </c>
      <c r="G3235" s="1">
        <v>270.83</v>
      </c>
      <c r="H3235" s="1">
        <v>75691.649999999994</v>
      </c>
      <c r="I3235" s="1">
        <v>4068833.62</v>
      </c>
      <c r="J3235" s="1">
        <v>53.659399999999998</v>
      </c>
      <c r="K3235" s="1"/>
      <c r="AE3235">
        <f>(B3233*C3233/SUM(C3224:C3233)+B3234*C3234/SUM(C3224:C3234)+B3235*C3235/SUM(C3224:C3235)+B3236*C3236/SUM(C3224:C3236)+B3237*C3237/SUM(C3224:C3237))/5</f>
        <v>0.14486040143843898</v>
      </c>
    </row>
    <row r="3236" spans="1:31" x14ac:dyDescent="0.3">
      <c r="A3236" s="1">
        <v>1979</v>
      </c>
      <c r="B3236" s="1">
        <v>12</v>
      </c>
      <c r="C3236" s="1">
        <v>3.4989999999999999E-3</v>
      </c>
      <c r="D3236" s="1">
        <v>0.5</v>
      </c>
      <c r="E3236" s="1">
        <v>3.493E-3</v>
      </c>
      <c r="F3236" s="1">
        <v>75556.240000000005</v>
      </c>
      <c r="G3236" s="1">
        <v>263.89999999999998</v>
      </c>
      <c r="H3236" s="1">
        <v>75424.289999999994</v>
      </c>
      <c r="I3236" s="1">
        <v>3993141.96</v>
      </c>
      <c r="J3236" s="1">
        <v>52.849899999999998</v>
      </c>
      <c r="K3236" s="1"/>
      <c r="AE3236">
        <f>(B3234*C3234/SUM(C3224:C3234)+B3235*C3235/SUM(C3224:C3235)+B3236*C3236/SUM(C3224:C3236)+B3237*C3237/SUM(C3224:C3237)+B3238*C3238/SUM(C3224:C3238))/5</f>
        <v>0.15131891759855584</v>
      </c>
    </row>
    <row r="3237" spans="1:31" x14ac:dyDescent="0.3">
      <c r="A3237" s="1">
        <v>1979</v>
      </c>
      <c r="B3237" s="1">
        <v>13</v>
      </c>
      <c r="C3237" s="1">
        <v>3.5479999999999999E-3</v>
      </c>
      <c r="D3237" s="1">
        <v>0.5</v>
      </c>
      <c r="E3237" s="1">
        <v>3.542E-3</v>
      </c>
      <c r="F3237" s="1">
        <v>75292.34</v>
      </c>
      <c r="G3237" s="1">
        <v>266.64999999999998</v>
      </c>
      <c r="H3237" s="1">
        <v>75159.009999999995</v>
      </c>
      <c r="I3237" s="1">
        <v>3917717.67</v>
      </c>
      <c r="J3237" s="1">
        <v>52.0334</v>
      </c>
      <c r="K3237" s="1"/>
      <c r="AE3237">
        <f>(B3235*C3235/SUM(C3224:C3235)+B3236*C3236/SUM(C3224:C3236)+B3237*C3237/SUM(C3224:C3237)+B3238*C3238/SUM(C3224:C3238)+B3239*C3239/SUM(C3224:C3239))/5</f>
        <v>0.16143799248045615</v>
      </c>
    </row>
    <row r="3238" spans="1:31" x14ac:dyDescent="0.3">
      <c r="A3238" s="1">
        <v>1979</v>
      </c>
      <c r="B3238" s="1">
        <v>14</v>
      </c>
      <c r="C3238" s="1">
        <v>3.6310000000000001E-3</v>
      </c>
      <c r="D3238" s="1">
        <v>0.5</v>
      </c>
      <c r="E3238" s="1">
        <v>3.6240000000000001E-3</v>
      </c>
      <c r="F3238" s="1">
        <v>75025.69</v>
      </c>
      <c r="G3238" s="1">
        <v>271.93</v>
      </c>
      <c r="H3238" s="1">
        <v>74889.73</v>
      </c>
      <c r="I3238" s="1">
        <v>3842558.66</v>
      </c>
      <c r="J3238" s="1">
        <v>51.2166</v>
      </c>
      <c r="K3238" s="1"/>
      <c r="AE3238">
        <f>(B3236*C3236/SUM(C3224:C3236)+B3237*C3237/SUM(C3224:C3237)+B3238*C3238/SUM(C3224:C3238)+B3239*C3239/SUM(C3224:C3239)+B3240*C3240/SUM(C3224:C3240))/5</f>
        <v>0.17457245758264989</v>
      </c>
    </row>
    <row r="3239" spans="1:31" x14ac:dyDescent="0.3">
      <c r="A3239" s="1">
        <v>1979</v>
      </c>
      <c r="B3239" s="1">
        <v>15</v>
      </c>
      <c r="C3239" s="1">
        <v>3.7369999999999999E-3</v>
      </c>
      <c r="D3239" s="1">
        <v>0.5</v>
      </c>
      <c r="E3239" s="1">
        <v>3.7299999999999998E-3</v>
      </c>
      <c r="F3239" s="1">
        <v>74753.759999999995</v>
      </c>
      <c r="G3239" s="1">
        <v>278.83999999999997</v>
      </c>
      <c r="H3239" s="1">
        <v>74614.34</v>
      </c>
      <c r="I3239" s="1">
        <v>3767668.93</v>
      </c>
      <c r="J3239" s="1">
        <v>50.4011</v>
      </c>
      <c r="K3239" s="1"/>
      <c r="AE3239">
        <f>(B3237*C3237/SUM(C3224:C3237)+B3238*C3238/SUM(C3224:C3238)+B3239*C3239/SUM(C3224:C3239)+B3240*C3240/SUM(C3224:C3240)+B3241*C3241/SUM(C3224:C3241))/5</f>
        <v>0.1894532900650347</v>
      </c>
    </row>
    <row r="3240" spans="1:31" x14ac:dyDescent="0.3">
      <c r="A3240" s="1">
        <v>1979</v>
      </c>
      <c r="B3240" s="1">
        <v>16</v>
      </c>
      <c r="C3240" s="1">
        <v>3.8539999999999998E-3</v>
      </c>
      <c r="D3240" s="1">
        <v>0.5</v>
      </c>
      <c r="E3240" s="1">
        <v>3.846E-3</v>
      </c>
      <c r="F3240" s="1">
        <v>74474.92</v>
      </c>
      <c r="G3240" s="1">
        <v>286.44</v>
      </c>
      <c r="H3240" s="1">
        <v>74331.7</v>
      </c>
      <c r="I3240" s="1">
        <v>3693054.59</v>
      </c>
      <c r="J3240" s="1">
        <v>49.587899999999998</v>
      </c>
      <c r="K3240" s="1"/>
      <c r="AE3240">
        <f>(B3238*C3238/SUM(C3224:C3238)+B3239*C3239/SUM(C3224:C3239)+B3240*C3240/SUM(C3224:C3240)+B3241*C3241/SUM(C3224:C3241)+B3242*C3242/SUM(C3224:C3242))/5</f>
        <v>0.20527615829673995</v>
      </c>
    </row>
    <row r="3241" spans="1:31" x14ac:dyDescent="0.3">
      <c r="A3241" s="1">
        <v>1979</v>
      </c>
      <c r="B3241" s="1">
        <v>17</v>
      </c>
      <c r="C3241" s="1">
        <v>3.9659999999999999E-3</v>
      </c>
      <c r="D3241" s="1">
        <v>0.5</v>
      </c>
      <c r="E3241" s="1">
        <v>3.9579999999999997E-3</v>
      </c>
      <c r="F3241" s="1">
        <v>74188.479999999996</v>
      </c>
      <c r="G3241" s="1">
        <v>293.66000000000003</v>
      </c>
      <c r="H3241" s="1">
        <v>74041.649999999994</v>
      </c>
      <c r="I3241" s="1">
        <v>3618722.89</v>
      </c>
      <c r="J3241" s="1">
        <v>48.7774</v>
      </c>
      <c r="K3241" s="1"/>
      <c r="AE3241">
        <f>(B3239*C3239/SUM(C3224:C3239)+B3240*C3240/SUM(C3224:C3240)+B3241*C3241/SUM(C3224:C3241)+B3242*C3242/SUM(C3224:C3242)+B3243*C3243/SUM(C3224:C3243))/5</f>
        <v>0.22211631472441012</v>
      </c>
    </row>
    <row r="3242" spans="1:31" x14ac:dyDescent="0.3">
      <c r="A3242" s="1">
        <v>1979</v>
      </c>
      <c r="B3242" s="1">
        <v>18</v>
      </c>
      <c r="C3242" s="1">
        <v>4.091E-3</v>
      </c>
      <c r="D3242" s="1">
        <v>0.5</v>
      </c>
      <c r="E3242" s="1">
        <v>4.0819999999999997E-3</v>
      </c>
      <c r="F3242" s="1">
        <v>73894.820000000007</v>
      </c>
      <c r="G3242" s="1">
        <v>301.67</v>
      </c>
      <c r="H3242" s="1">
        <v>73743.990000000005</v>
      </c>
      <c r="I3242" s="1">
        <v>3544681.24</v>
      </c>
      <c r="J3242" s="1">
        <v>47.969299999999997</v>
      </c>
      <c r="K3242" s="1"/>
      <c r="AE3242">
        <f>(B3240*C3240/SUM(C3224:C3240)+B3241*C3241/SUM(C3224:C3241)+B3242*C3242/SUM(C3224:C3242)+B3243*C3243/SUM(C3224:C3243)+B3244*C3244/SUM(C3224:C3244))/5</f>
        <v>0.24086917347428977</v>
      </c>
    </row>
    <row r="3243" spans="1:31" x14ac:dyDescent="0.3">
      <c r="A3243" s="1">
        <v>1979</v>
      </c>
      <c r="B3243" s="1">
        <v>19</v>
      </c>
      <c r="C3243" s="1">
        <v>4.2449999999999996E-3</v>
      </c>
      <c r="D3243" s="1">
        <v>0.5</v>
      </c>
      <c r="E3243" s="1">
        <v>4.2360000000000002E-3</v>
      </c>
      <c r="F3243" s="1">
        <v>73593.149999999994</v>
      </c>
      <c r="G3243" s="1">
        <v>311.74</v>
      </c>
      <c r="H3243" s="1">
        <v>73437.289999999994</v>
      </c>
      <c r="I3243" s="1">
        <v>3470937.25</v>
      </c>
      <c r="J3243" s="1">
        <v>47.163899999999998</v>
      </c>
      <c r="K3243" s="1"/>
      <c r="AE3243">
        <f>(B3241*C3241/SUM(C3224:C3241)+B3242*C3242/SUM(C3224:C3242)+B3243*C3243/SUM(C3224:C3243)+B3244*C3244/SUM(C3224:C3244)+B3245*C3245/SUM(C3224:C3245))/5</f>
        <v>0.26061139733043703</v>
      </c>
    </row>
    <row r="3244" spans="1:31" x14ac:dyDescent="0.3">
      <c r="A3244" s="1">
        <v>1979</v>
      </c>
      <c r="B3244" s="1">
        <v>20</v>
      </c>
      <c r="C3244" s="1">
        <v>4.4869999999999997E-3</v>
      </c>
      <c r="D3244" s="1">
        <v>0.5</v>
      </c>
      <c r="E3244" s="1">
        <v>4.4770000000000001E-3</v>
      </c>
      <c r="F3244" s="1">
        <v>73281.42</v>
      </c>
      <c r="G3244" s="1">
        <v>328.06</v>
      </c>
      <c r="H3244" s="1">
        <v>73117.39</v>
      </c>
      <c r="I3244" s="1">
        <v>3397499.97</v>
      </c>
      <c r="J3244" s="1">
        <v>46.362400000000001</v>
      </c>
      <c r="K3244" s="1"/>
      <c r="AE3244">
        <f>(B3242*C3242/SUM(C3224:C3242)+B3243*C3243/SUM(C3224:C3243)+B3244*C3244/SUM(C3224:C3244)+B3245*C3245/SUM(C3224:C3245)+B3246*C3246/SUM(C3224:C3246))/5</f>
        <v>0.28132157006534497</v>
      </c>
    </row>
    <row r="3245" spans="1:31" x14ac:dyDescent="0.3">
      <c r="A3245" s="1">
        <v>1979</v>
      </c>
      <c r="B3245" s="1">
        <v>21</v>
      </c>
      <c r="C3245" s="1">
        <v>4.6610000000000002E-3</v>
      </c>
      <c r="D3245" s="1">
        <v>0.5</v>
      </c>
      <c r="E3245" s="1">
        <v>4.6499999999999996E-3</v>
      </c>
      <c r="F3245" s="1">
        <v>72953.36</v>
      </c>
      <c r="G3245" s="1">
        <v>339.23</v>
      </c>
      <c r="H3245" s="1">
        <v>72783.740000000005</v>
      </c>
      <c r="I3245" s="1">
        <v>3324382.58</v>
      </c>
      <c r="J3245" s="1">
        <v>45.568600000000004</v>
      </c>
      <c r="K3245" s="1"/>
      <c r="AE3245">
        <f>(B3243*C3243/SUM(C3224:C3243)+B3244*C3244/SUM(C3224:C3244)+B3245*C3245/SUM(C3224:C3245)+B3246*C3246/SUM(C3224:C3246)+B3247*C3247/SUM(C3224:C3247))/5</f>
        <v>0.30271418487585577</v>
      </c>
    </row>
    <row r="3246" spans="1:31" x14ac:dyDescent="0.3">
      <c r="A3246" s="1">
        <v>1979</v>
      </c>
      <c r="B3246" s="1">
        <v>22</v>
      </c>
      <c r="C3246" s="1">
        <v>4.829E-3</v>
      </c>
      <c r="D3246" s="1">
        <v>0.5</v>
      </c>
      <c r="E3246" s="1">
        <v>4.8180000000000002E-3</v>
      </c>
      <c r="F3246" s="1">
        <v>72614.12</v>
      </c>
      <c r="G3246" s="1">
        <v>349.83</v>
      </c>
      <c r="H3246" s="1">
        <v>72439.210000000006</v>
      </c>
      <c r="I3246" s="1">
        <v>3251598.84</v>
      </c>
      <c r="J3246" s="1">
        <v>44.779200000000003</v>
      </c>
      <c r="K3246" s="1"/>
      <c r="AE3246">
        <f>(B3244*C3244/SUM(C3224:C3244)+B3245*C3245/SUM(C3224:C3245)+B3246*C3246/SUM(C3224:C3246)+B3247*C3247/SUM(C3224:C3247)+B3248*C3248/SUM(C3224:C3248))/5</f>
        <v>0.32440995116749649</v>
      </c>
    </row>
    <row r="3247" spans="1:31" x14ac:dyDescent="0.3">
      <c r="A3247" s="1">
        <v>1979</v>
      </c>
      <c r="B3247" s="1">
        <v>23</v>
      </c>
      <c r="C3247" s="1">
        <v>4.9870000000000001E-3</v>
      </c>
      <c r="D3247" s="1">
        <v>0.5</v>
      </c>
      <c r="E3247" s="1">
        <v>4.9750000000000003E-3</v>
      </c>
      <c r="F3247" s="1">
        <v>72264.3</v>
      </c>
      <c r="G3247" s="1">
        <v>359.49</v>
      </c>
      <c r="H3247" s="1">
        <v>72084.55</v>
      </c>
      <c r="I3247" s="1">
        <v>3179159.63</v>
      </c>
      <c r="J3247" s="1">
        <v>43.993499999999997</v>
      </c>
      <c r="K3247" s="1"/>
      <c r="AE3247">
        <f>(B3245*C3245/SUM(C3224:C3245)+B3246*C3246/SUM(C3224:C3246)+B3247*C3247/SUM(C3224:C3247)+B3248*C3248/SUM(C3224:C3248)+B3249*C3249/SUM(C3224:C3249))/5</f>
        <v>0.3452896448449384</v>
      </c>
    </row>
    <row r="3248" spans="1:31" x14ac:dyDescent="0.3">
      <c r="A3248" s="1">
        <v>1979</v>
      </c>
      <c r="B3248" s="1">
        <v>24</v>
      </c>
      <c r="C3248" s="1">
        <v>5.1440000000000001E-3</v>
      </c>
      <c r="D3248" s="1">
        <v>0.5</v>
      </c>
      <c r="E3248" s="1">
        <v>5.1310000000000001E-3</v>
      </c>
      <c r="F3248" s="1">
        <v>71904.81</v>
      </c>
      <c r="G3248" s="1">
        <v>368.95</v>
      </c>
      <c r="H3248" s="1">
        <v>71720.34</v>
      </c>
      <c r="I3248" s="1">
        <v>3107075.08</v>
      </c>
      <c r="J3248" s="1">
        <v>43.210900000000002</v>
      </c>
      <c r="K3248" s="1"/>
      <c r="AE3248">
        <f>(B3246*C3246/SUM(C3224:C3246)+B3247*C3247/SUM(C3224:C3247)+B3248*C3248/SUM(C3224:C3248)+B3249*C3249/SUM(C3224:C3249)+B3250*C3250/SUM(C3224:C3250))/5</f>
        <v>0.3661284146790113</v>
      </c>
    </row>
    <row r="3249" spans="1:31" x14ac:dyDescent="0.3">
      <c r="A3249" s="1">
        <v>1979</v>
      </c>
      <c r="B3249" s="1">
        <v>25</v>
      </c>
      <c r="C3249" s="1">
        <v>5.3020000000000003E-3</v>
      </c>
      <c r="D3249" s="1">
        <v>0.5</v>
      </c>
      <c r="E3249" s="1">
        <v>5.2880000000000002E-3</v>
      </c>
      <c r="F3249" s="1">
        <v>71535.86</v>
      </c>
      <c r="G3249" s="1">
        <v>378.26</v>
      </c>
      <c r="H3249" s="1">
        <v>71346.73</v>
      </c>
      <c r="I3249" s="1">
        <v>3035354.74</v>
      </c>
      <c r="J3249" s="1">
        <v>42.431199999999997</v>
      </c>
      <c r="K3249" s="1"/>
      <c r="AE3249">
        <f>(B3247*C3247/SUM(C3224:C3247)+B3248*C3248/SUM(C3224:C3248)+B3249*C3249/SUM(C3224:C3249)+B3250*C3250/SUM(C3224:C3250)+B3251*C3251/SUM(C3224:C3251))/5</f>
        <v>0.38698917922500226</v>
      </c>
    </row>
    <row r="3250" spans="1:31" x14ac:dyDescent="0.3">
      <c r="A3250" s="1">
        <v>1979</v>
      </c>
      <c r="B3250" s="1">
        <v>26</v>
      </c>
      <c r="C3250" s="1">
        <v>5.4599999999999996E-3</v>
      </c>
      <c r="D3250" s="1">
        <v>0.5</v>
      </c>
      <c r="E3250" s="1">
        <v>5.4450000000000002E-3</v>
      </c>
      <c r="F3250" s="1">
        <v>71157.600000000006</v>
      </c>
      <c r="G3250" s="1">
        <v>387.48</v>
      </c>
      <c r="H3250" s="1">
        <v>70963.86</v>
      </c>
      <c r="I3250" s="1">
        <v>2964008.01</v>
      </c>
      <c r="J3250" s="1">
        <v>41.6541</v>
      </c>
      <c r="K3250" s="1"/>
      <c r="AE3250">
        <f>(B3248*C3248/SUM(C3224:C3248)+B3249*C3249/SUM(C3224:C3249)+B3250*C3250/SUM(C3224:C3250)+B3251*C3251/SUM(C3224:C3251)+B3252*C3252/SUM(C3224:C3252))/5</f>
        <v>0.40799969951208198</v>
      </c>
    </row>
    <row r="3251" spans="1:31" x14ac:dyDescent="0.3">
      <c r="A3251" s="1">
        <v>1979</v>
      </c>
      <c r="B3251" s="1">
        <v>27</v>
      </c>
      <c r="C3251" s="1">
        <v>5.62E-3</v>
      </c>
      <c r="D3251" s="1">
        <v>0.5</v>
      </c>
      <c r="E3251" s="1">
        <v>5.6049999999999997E-3</v>
      </c>
      <c r="F3251" s="1">
        <v>70770.12</v>
      </c>
      <c r="G3251" s="1">
        <v>396.65</v>
      </c>
      <c r="H3251" s="1">
        <v>70571.8</v>
      </c>
      <c r="I3251" s="1">
        <v>2893044.15</v>
      </c>
      <c r="J3251" s="1">
        <v>40.8795</v>
      </c>
      <c r="K3251" s="1"/>
      <c r="AE3251">
        <f>(B3249*C3249/SUM(C3224:C3249)+B3250*C3250/SUM(C3224:C3250)+B3251*C3251/SUM(C3224:C3251)+B3252*C3252/SUM(C3224:C3252)+B3253*C3253/SUM(C3224:C3253))/5</f>
        <v>0.42764385266914984</v>
      </c>
    </row>
    <row r="3252" spans="1:31" x14ac:dyDescent="0.3">
      <c r="A3252" s="1">
        <v>1979</v>
      </c>
      <c r="B3252" s="1">
        <v>28</v>
      </c>
      <c r="C3252" s="1">
        <v>5.7819999999999998E-3</v>
      </c>
      <c r="D3252" s="1">
        <v>0.5</v>
      </c>
      <c r="E3252" s="1">
        <v>5.7650000000000002E-3</v>
      </c>
      <c r="F3252" s="1">
        <v>70373.48</v>
      </c>
      <c r="G3252" s="1">
        <v>405.69</v>
      </c>
      <c r="H3252" s="1">
        <v>70170.63</v>
      </c>
      <c r="I3252" s="1">
        <v>2822472.35</v>
      </c>
      <c r="J3252" s="1">
        <v>40.106999999999999</v>
      </c>
      <c r="K3252" s="1"/>
      <c r="AE3252">
        <f>(B3250*C3250/SUM(C3224:C3250)+B3251*C3251/SUM(C3224:C3251)+B3252*C3252/SUM(C3224:C3252)+B3253*C3253/SUM(C3224:C3253)+B3254*C3254/SUM(C3224:C3254))/5</f>
        <v>0.44740863704068301</v>
      </c>
    </row>
    <row r="3253" spans="1:31" x14ac:dyDescent="0.3">
      <c r="A3253" s="1">
        <v>1979</v>
      </c>
      <c r="B3253" s="1">
        <v>29</v>
      </c>
      <c r="C3253" s="1">
        <v>5.8479999999999999E-3</v>
      </c>
      <c r="D3253" s="1">
        <v>0.5</v>
      </c>
      <c r="E3253" s="1">
        <v>5.8310000000000002E-3</v>
      </c>
      <c r="F3253" s="1">
        <v>69967.78</v>
      </c>
      <c r="G3253" s="1">
        <v>407.96</v>
      </c>
      <c r="H3253" s="1">
        <v>69763.81</v>
      </c>
      <c r="I3253" s="1">
        <v>2752301.72</v>
      </c>
      <c r="J3253" s="1">
        <v>39.3367</v>
      </c>
      <c r="K3253" s="1"/>
      <c r="AE3253">
        <f>(B3251*C3251/SUM(C3224:C3251)+B3252*C3252/SUM(C3224:C3252)+B3253*C3253/SUM(C3224:C3253)+B3254*C3254/SUM(C3224:C3254)+B3255*C3255/SUM(C3224:C3255))/5</f>
        <v>0.4672534213607813</v>
      </c>
    </row>
    <row r="3254" spans="1:31" x14ac:dyDescent="0.3">
      <c r="A3254" s="1">
        <v>1979</v>
      </c>
      <c r="B3254" s="1">
        <v>30</v>
      </c>
      <c r="C3254" s="1">
        <v>6.012E-3</v>
      </c>
      <c r="D3254" s="1">
        <v>0.5</v>
      </c>
      <c r="E3254" s="1">
        <v>5.9940000000000002E-3</v>
      </c>
      <c r="F3254" s="1">
        <v>69559.83</v>
      </c>
      <c r="G3254" s="1">
        <v>416.97</v>
      </c>
      <c r="H3254" s="1">
        <v>69351.34</v>
      </c>
      <c r="I3254" s="1">
        <v>2682537.91</v>
      </c>
      <c r="J3254" s="1">
        <v>38.564500000000002</v>
      </c>
      <c r="K3254" s="1"/>
      <c r="AE3254">
        <f>(B3252*C3252/SUM(C3224:C3252)+B3253*C3253/SUM(C3224:C3253)+B3254*C3254/SUM(C3224:C3254)+B3255*C3255/SUM(C3224:C3255)+B3256*C3256/SUM(C3224:C3256))/5</f>
        <v>0.48720672284350747</v>
      </c>
    </row>
    <row r="3255" spans="1:31" x14ac:dyDescent="0.3">
      <c r="A3255" s="1">
        <v>1979</v>
      </c>
      <c r="B3255" s="1">
        <v>31</v>
      </c>
      <c r="C3255" s="1">
        <v>6.1749999999999999E-3</v>
      </c>
      <c r="D3255" s="1">
        <v>0.5</v>
      </c>
      <c r="E3255" s="1">
        <v>6.156E-3</v>
      </c>
      <c r="F3255" s="1">
        <v>69142.86</v>
      </c>
      <c r="G3255" s="1">
        <v>425.66</v>
      </c>
      <c r="H3255" s="1">
        <v>68930.03</v>
      </c>
      <c r="I3255" s="1">
        <v>2613186.5699999998</v>
      </c>
      <c r="J3255" s="1">
        <v>37.793999999999997</v>
      </c>
      <c r="K3255" s="1"/>
      <c r="AE3255">
        <f>(B3253*C3253/SUM(C3224:C3253)+B3254*C3254/SUM(C3224:C3254)+B3255*C3255/SUM(C3224:C3255)+B3256*C3256/SUM(C3224:C3256)+B3257*C3257/SUM(C3224:C3257))/5</f>
        <v>0.50729907687930076</v>
      </c>
    </row>
    <row r="3256" spans="1:31" x14ac:dyDescent="0.3">
      <c r="A3256" s="1">
        <v>1979</v>
      </c>
      <c r="B3256" s="1">
        <v>32</v>
      </c>
      <c r="C3256" s="1">
        <v>6.3429999999999997E-3</v>
      </c>
      <c r="D3256" s="1">
        <v>0.5</v>
      </c>
      <c r="E3256" s="1">
        <v>6.3229999999999996E-3</v>
      </c>
      <c r="F3256" s="1">
        <v>68717.2</v>
      </c>
      <c r="G3256" s="1">
        <v>434.52</v>
      </c>
      <c r="H3256" s="1">
        <v>68499.94</v>
      </c>
      <c r="I3256" s="1">
        <v>2544256.54</v>
      </c>
      <c r="J3256" s="1">
        <v>37.024999999999999</v>
      </c>
      <c r="K3256" s="1"/>
      <c r="AE3256">
        <f>(B3254*C3254/SUM(C3224:C3254)+B3255*C3255/SUM(C3224:C3255)+B3256*C3256/SUM(C3224:C3256)+B3257*C3257/SUM(C3224:C3257)+B3258*C3258/SUM(C3224:C3258))/5</f>
        <v>0.52904269134324422</v>
      </c>
    </row>
    <row r="3257" spans="1:31" x14ac:dyDescent="0.3">
      <c r="A3257" s="1">
        <v>1979</v>
      </c>
      <c r="B3257" s="1">
        <v>33</v>
      </c>
      <c r="C3257" s="1">
        <v>6.5160000000000001E-3</v>
      </c>
      <c r="D3257" s="1">
        <v>0.5</v>
      </c>
      <c r="E3257" s="1">
        <v>6.4939999999999998E-3</v>
      </c>
      <c r="F3257" s="1">
        <v>68282.679999999993</v>
      </c>
      <c r="G3257" s="1">
        <v>443.46</v>
      </c>
      <c r="H3257" s="1">
        <v>68060.95</v>
      </c>
      <c r="I3257" s="1">
        <v>2475756.6</v>
      </c>
      <c r="J3257" s="1">
        <v>36.2575</v>
      </c>
      <c r="K3257" s="1"/>
      <c r="AE3257">
        <f>(B3255*C3255/SUM(C3224:C3255)+B3256*C3256/SUM(C3224:C3256)+B3257*C3257/SUM(C3224:C3257)+B3258*C3258/SUM(C3224:C3258)+B3259*C3259/SUM(C3224:C3259))/5</f>
        <v>0.55088781077817683</v>
      </c>
    </row>
    <row r="3258" spans="1:31" x14ac:dyDescent="0.3">
      <c r="A3258" s="1">
        <v>1979</v>
      </c>
      <c r="B3258" s="1">
        <v>34</v>
      </c>
      <c r="C3258" s="1">
        <v>6.6909999999999999E-3</v>
      </c>
      <c r="D3258" s="1">
        <v>0.5</v>
      </c>
      <c r="E3258" s="1">
        <v>6.6680000000000003E-3</v>
      </c>
      <c r="F3258" s="1">
        <v>67839.22</v>
      </c>
      <c r="G3258" s="1">
        <v>452.39</v>
      </c>
      <c r="H3258" s="1">
        <v>67613.03</v>
      </c>
      <c r="I3258" s="1">
        <v>2407695.65</v>
      </c>
      <c r="J3258" s="1">
        <v>35.491199999999999</v>
      </c>
      <c r="K3258" s="1"/>
      <c r="AE3258">
        <f>(B3256*C3256/SUM(C3224:C3256)+B3257*C3257/SUM(C3224:C3257)+B3258*C3258/SUM(C3224:C3258)+B3259*C3259/SUM(C3224:C3259)+B3260*C3260/SUM(C3224:C3260))/5</f>
        <v>0.57303518825751087</v>
      </c>
    </row>
    <row r="3259" spans="1:31" x14ac:dyDescent="0.3">
      <c r="A3259" s="1">
        <v>1979</v>
      </c>
      <c r="B3259" s="1">
        <v>35</v>
      </c>
      <c r="C3259" s="1">
        <v>6.8659999999999997E-3</v>
      </c>
      <c r="D3259" s="1">
        <v>0.5</v>
      </c>
      <c r="E3259" s="1">
        <v>6.8430000000000001E-3</v>
      </c>
      <c r="F3259" s="1">
        <v>67386.84</v>
      </c>
      <c r="G3259" s="1">
        <v>461.12</v>
      </c>
      <c r="H3259" s="1">
        <v>67156.28</v>
      </c>
      <c r="I3259" s="1">
        <v>2340082.63</v>
      </c>
      <c r="J3259" s="1">
        <v>34.726100000000002</v>
      </c>
      <c r="K3259" s="1"/>
      <c r="AE3259">
        <f>(B3257*C3257/SUM(C3224:C3257)+B3258*C3258/SUM(C3224:C3258)+B3259*C3259/SUM(C3224:C3259)+B3260*C3260/SUM(C3224:C3260)+B3261*C3261/SUM(C3224:C3261))/5</f>
        <v>0.59553906238599053</v>
      </c>
    </row>
    <row r="3260" spans="1:31" x14ac:dyDescent="0.3">
      <c r="A3260" s="1">
        <v>1979</v>
      </c>
      <c r="B3260" s="1">
        <v>36</v>
      </c>
      <c r="C3260" s="1">
        <v>7.0530000000000002E-3</v>
      </c>
      <c r="D3260" s="1">
        <v>0.5</v>
      </c>
      <c r="E3260" s="1">
        <v>7.0280000000000004E-3</v>
      </c>
      <c r="F3260" s="1">
        <v>66925.72</v>
      </c>
      <c r="G3260" s="1">
        <v>470.37</v>
      </c>
      <c r="H3260" s="1">
        <v>66690.53</v>
      </c>
      <c r="I3260" s="1">
        <v>2272926.35</v>
      </c>
      <c r="J3260" s="1">
        <v>33.9619</v>
      </c>
      <c r="K3260" s="1"/>
      <c r="AE3260">
        <f>(B3258*C3258/SUM(C3224:C3258)+B3259*C3259/SUM(C3224:C3259)+B3260*C3260/SUM(C3224:C3260)+B3261*C3261/SUM(C3224:C3261)+B3262*C3262/SUM(C3224:C3262))/5</f>
        <v>0.61861131121208712</v>
      </c>
    </row>
    <row r="3261" spans="1:31" x14ac:dyDescent="0.3">
      <c r="A3261" s="1">
        <v>1979</v>
      </c>
      <c r="B3261" s="1">
        <v>37</v>
      </c>
      <c r="C3261" s="1">
        <v>7.2490000000000002E-3</v>
      </c>
      <c r="D3261" s="1">
        <v>0.5</v>
      </c>
      <c r="E3261" s="1">
        <v>7.2230000000000003E-3</v>
      </c>
      <c r="F3261" s="1">
        <v>66455.350000000006</v>
      </c>
      <c r="G3261" s="1">
        <v>479.98</v>
      </c>
      <c r="H3261" s="1">
        <v>66215.360000000001</v>
      </c>
      <c r="I3261" s="1">
        <v>2206235.8199999998</v>
      </c>
      <c r="J3261" s="1">
        <v>33.198799999999999</v>
      </c>
      <c r="K3261" s="1"/>
      <c r="AE3261">
        <f>(B3259*C3259/SUM(C3224:C3259)+B3260*C3260/SUM(C3224:C3260)+B3261*C3261/SUM(C3224:C3261)+B3262*C3262/SUM(C3224:C3262)+B3263*C3263/SUM(C3224:C3263))/5</f>
        <v>0.64410530362132723</v>
      </c>
    </row>
    <row r="3262" spans="1:31" x14ac:dyDescent="0.3">
      <c r="A3262" s="1">
        <v>1979</v>
      </c>
      <c r="B3262" s="1">
        <v>38</v>
      </c>
      <c r="C3262" s="1">
        <v>7.463E-3</v>
      </c>
      <c r="D3262" s="1">
        <v>0.5</v>
      </c>
      <c r="E3262" s="1">
        <v>7.4349999999999998E-3</v>
      </c>
      <c r="F3262" s="1">
        <v>65975.37</v>
      </c>
      <c r="G3262" s="1">
        <v>490.53</v>
      </c>
      <c r="H3262" s="1">
        <v>65730.100000000006</v>
      </c>
      <c r="I3262" s="1">
        <v>2140020.46</v>
      </c>
      <c r="J3262" s="1">
        <v>32.436700000000002</v>
      </c>
      <c r="K3262" s="1"/>
      <c r="AE3262">
        <f>(B3260*C3260/SUM(C3224:C3260)+B3261*C3261/SUM(C3224:C3261)+B3262*C3262/SUM(C3224:C3262)+B3263*C3263/SUM(C3224:C3263)+B3264*C3264/SUM(C3224:C3264))/5</f>
        <v>0.67099304565637874</v>
      </c>
    </row>
    <row r="3263" spans="1:31" x14ac:dyDescent="0.3">
      <c r="A3263" s="1">
        <v>1979</v>
      </c>
      <c r="B3263" s="1">
        <v>39</v>
      </c>
      <c r="C3263" s="1">
        <v>7.7850000000000003E-3</v>
      </c>
      <c r="D3263" s="1">
        <v>0.5</v>
      </c>
      <c r="E3263" s="1">
        <v>7.7549999999999997E-3</v>
      </c>
      <c r="F3263" s="1">
        <v>65484.84</v>
      </c>
      <c r="G3263" s="1">
        <v>507.84</v>
      </c>
      <c r="H3263" s="1">
        <v>65230.92</v>
      </c>
      <c r="I3263" s="1">
        <v>2074290.35</v>
      </c>
      <c r="J3263" s="1">
        <v>31.675899999999999</v>
      </c>
      <c r="K3263" s="1"/>
      <c r="AE3263">
        <f>(B3261*C3261/SUM(C3224:C3261)+B3262*C3262/SUM(C3224:C3262)+B3263*C3263/SUM(C3224:C3263)+B3264*C3264/SUM(C3224:C3264)+B3265*C3265/SUM(C3224:C3265))/5</f>
        <v>0.69842828367040544</v>
      </c>
    </row>
    <row r="3264" spans="1:31" x14ac:dyDescent="0.3">
      <c r="A3264" s="1">
        <v>1979</v>
      </c>
      <c r="B3264" s="1">
        <v>40</v>
      </c>
      <c r="C3264" s="1">
        <v>8.0510000000000009E-3</v>
      </c>
      <c r="D3264" s="1">
        <v>0.5</v>
      </c>
      <c r="E3264" s="1">
        <v>8.0180000000000008E-3</v>
      </c>
      <c r="F3264" s="1">
        <v>64977</v>
      </c>
      <c r="G3264" s="1">
        <v>521.01</v>
      </c>
      <c r="H3264" s="1">
        <v>64716.49</v>
      </c>
      <c r="I3264" s="1">
        <v>2009059.43</v>
      </c>
      <c r="J3264" s="1">
        <v>30.919499999999999</v>
      </c>
      <c r="K3264" s="1"/>
      <c r="AE3264">
        <f>(B3262*C3262/SUM(C3224:C3262)+B3263*C3263/SUM(C3224:C3263)+B3264*C3264/SUM(C3224:C3264)+B3265*C3265/SUM(C3224:C3265)+B3266*C3266/SUM(C3224:C3266))/5</f>
        <v>0.72600974558089426</v>
      </c>
    </row>
    <row r="3265" spans="1:31" x14ac:dyDescent="0.3">
      <c r="A3265" s="1">
        <v>1979</v>
      </c>
      <c r="B3265" s="1">
        <v>41</v>
      </c>
      <c r="C3265" s="1">
        <v>8.2830000000000004E-3</v>
      </c>
      <c r="D3265" s="1">
        <v>0.5</v>
      </c>
      <c r="E3265" s="1">
        <v>8.2489999999999994E-3</v>
      </c>
      <c r="F3265" s="1">
        <v>64455.99</v>
      </c>
      <c r="G3265" s="1">
        <v>531.67999999999995</v>
      </c>
      <c r="H3265" s="1">
        <v>64190.15</v>
      </c>
      <c r="I3265" s="1">
        <v>1944342.94</v>
      </c>
      <c r="J3265" s="1">
        <v>30.165400000000002</v>
      </c>
      <c r="K3265" s="1"/>
      <c r="AE3265">
        <f>(B3263*C3263/SUM(C3224:C3263)+B3264*C3264/SUM(C3224:C3264)+B3265*C3265/SUM(C3224:C3265)+B3266*C3266/SUM(C3224:C3266)+B3267*C3267/SUM(C3224:C3267))/5</f>
        <v>0.75288912238556183</v>
      </c>
    </row>
    <row r="3266" spans="1:31" x14ac:dyDescent="0.3">
      <c r="A3266" s="1">
        <v>1979</v>
      </c>
      <c r="B3266" s="1">
        <v>42</v>
      </c>
      <c r="C3266" s="1">
        <v>8.5030000000000001E-3</v>
      </c>
      <c r="D3266" s="1">
        <v>0.5</v>
      </c>
      <c r="E3266" s="1">
        <v>8.4670000000000006E-3</v>
      </c>
      <c r="F3266" s="1">
        <v>63924.3</v>
      </c>
      <c r="G3266" s="1">
        <v>541.25</v>
      </c>
      <c r="H3266" s="1">
        <v>63653.68</v>
      </c>
      <c r="I3266" s="1">
        <v>1880152.79</v>
      </c>
      <c r="J3266" s="1">
        <v>29.412199999999999</v>
      </c>
      <c r="K3266" s="1"/>
      <c r="AE3266">
        <f>(B3264*C3264/SUM(C3224:C3264)+B3265*C3265/SUM(C3224:C3265)+B3266*C3266/SUM(C3224:C3266)+B3267*C3267/SUM(C3224:C3267)+B3268*C3268/SUM(C3224:C3268))/5</f>
        <v>0.774089038722515</v>
      </c>
    </row>
    <row r="3267" spans="1:31" x14ac:dyDescent="0.3">
      <c r="A3267" s="1">
        <v>1979</v>
      </c>
      <c r="B3267" s="1">
        <v>43</v>
      </c>
      <c r="C3267" s="1">
        <v>8.6949999999999996E-3</v>
      </c>
      <c r="D3267" s="1">
        <v>0.5</v>
      </c>
      <c r="E3267" s="1">
        <v>8.6569999999999998E-3</v>
      </c>
      <c r="F3267" s="1">
        <v>63383.06</v>
      </c>
      <c r="G3267" s="1">
        <v>548.73</v>
      </c>
      <c r="H3267" s="1">
        <v>63108.69</v>
      </c>
      <c r="I3267" s="1">
        <v>1816499.11</v>
      </c>
      <c r="J3267" s="1">
        <v>28.659099999999999</v>
      </c>
      <c r="K3267" s="1"/>
      <c r="AE3267">
        <f>(B3265*C3265/SUM(C3224:C3265)+B3266*C3266/SUM(C3224:C3266)+B3267*C3267/SUM(C3224:C3267)+B3268*C3268/SUM(C3224:C3268)+B3269*C3269/SUM(C3224:C3269))/5</f>
        <v>0.7926381682214737</v>
      </c>
    </row>
    <row r="3268" spans="1:31" x14ac:dyDescent="0.3">
      <c r="A3268" s="1">
        <v>1979</v>
      </c>
      <c r="B3268" s="1">
        <v>44</v>
      </c>
      <c r="C3268" s="1">
        <v>8.7189999999999993E-3</v>
      </c>
      <c r="D3268" s="1">
        <v>0.5</v>
      </c>
      <c r="E3268" s="1">
        <v>8.6809999999999995E-3</v>
      </c>
      <c r="F3268" s="1">
        <v>62834.33</v>
      </c>
      <c r="G3268" s="1">
        <v>545.5</v>
      </c>
      <c r="H3268" s="1">
        <v>62561.58</v>
      </c>
      <c r="I3268" s="1">
        <v>1753390.42</v>
      </c>
      <c r="J3268" s="1">
        <v>27.905000000000001</v>
      </c>
      <c r="K3268" s="1"/>
      <c r="AE3268">
        <f>(B3266*C3266/SUM(C3224:C3266)+B3267*C3267/SUM(C3224:C3267)+B3268*C3268/SUM(C3224:C3268)+B3269*C3269/SUM(C3224:C3269)+B3270*C3270/SUM(C3224:C3270))/5</f>
        <v>0.80972299389188085</v>
      </c>
    </row>
    <row r="3269" spans="1:31" x14ac:dyDescent="0.3">
      <c r="A3269" s="1">
        <v>1979</v>
      </c>
      <c r="B3269" s="1">
        <v>45</v>
      </c>
      <c r="C3269" s="1">
        <v>8.8529999999999998E-3</v>
      </c>
      <c r="D3269" s="1">
        <v>0.5</v>
      </c>
      <c r="E3269" s="1">
        <v>8.8140000000000007E-3</v>
      </c>
      <c r="F3269" s="1">
        <v>62288.83</v>
      </c>
      <c r="G3269" s="1">
        <v>549.03</v>
      </c>
      <c r="H3269" s="1">
        <v>62014.32</v>
      </c>
      <c r="I3269" s="1">
        <v>1690828.84</v>
      </c>
      <c r="J3269" s="1">
        <v>27.145</v>
      </c>
      <c r="K3269" s="1"/>
      <c r="AE3269">
        <f>(B3267*C3267/SUM(C3224:C3267)+B3268*C3268/SUM(C3224:C3268)+B3269*C3269/SUM(C3224:C3269)+B3270*C3270/SUM(C3224:C3270)+B3271*C3271/SUM(C3224:C3271))/5</f>
        <v>0.82683098075880923</v>
      </c>
    </row>
    <row r="3270" spans="1:31" x14ac:dyDescent="0.3">
      <c r="A3270" s="1">
        <v>1979</v>
      </c>
      <c r="B3270" s="1">
        <v>46</v>
      </c>
      <c r="C3270" s="1">
        <v>9.018E-3</v>
      </c>
      <c r="D3270" s="1">
        <v>0.5</v>
      </c>
      <c r="E3270" s="1">
        <v>8.9779999999999999E-3</v>
      </c>
      <c r="F3270" s="1">
        <v>61739.8</v>
      </c>
      <c r="G3270" s="1">
        <v>554.28</v>
      </c>
      <c r="H3270" s="1">
        <v>61462.66</v>
      </c>
      <c r="I3270" s="1">
        <v>1628814.52</v>
      </c>
      <c r="J3270" s="1">
        <v>26.381900000000002</v>
      </c>
      <c r="K3270" s="1"/>
      <c r="AE3270">
        <f>(B3268*C3268/SUM(C3224:C3268)+B3269*C3269/SUM(C3224:C3269)+B3270*C3270/SUM(C3224:C3270)+B3271*C3271/SUM(C3224:C3271)+B3272*C3272/SUM(C3224:C3272))/5</f>
        <v>0.84677402811399671</v>
      </c>
    </row>
    <row r="3271" spans="1:31" x14ac:dyDescent="0.3">
      <c r="A3271" s="1">
        <v>1979</v>
      </c>
      <c r="B3271" s="1">
        <v>47</v>
      </c>
      <c r="C3271" s="1">
        <v>9.2519999999999998E-3</v>
      </c>
      <c r="D3271" s="1">
        <v>0.5</v>
      </c>
      <c r="E3271" s="1">
        <v>9.2099999999999994E-3</v>
      </c>
      <c r="F3271" s="1">
        <v>61185.52</v>
      </c>
      <c r="G3271" s="1">
        <v>563.5</v>
      </c>
      <c r="H3271" s="1">
        <v>60903.77</v>
      </c>
      <c r="I3271" s="1">
        <v>1567351.86</v>
      </c>
      <c r="J3271" s="1">
        <v>25.616399999999999</v>
      </c>
      <c r="K3271" s="1"/>
      <c r="AE3271">
        <f>(B3269*C3269/SUM(C3224:C3269)+B3270*C3270/SUM(C3224:C3270)+B3271*C3271/SUM(C3224:C3271)+B3272*C3272/SUM(C3224:C3272)+B3273*C3273/SUM(C3224:C3273))/5</f>
        <v>0.87499436805137043</v>
      </c>
    </row>
    <row r="3272" spans="1:31" x14ac:dyDescent="0.3">
      <c r="A3272" s="1">
        <v>1979</v>
      </c>
      <c r="B3272" s="1">
        <v>48</v>
      </c>
      <c r="C3272" s="1">
        <v>9.6120000000000008E-3</v>
      </c>
      <c r="D3272" s="1">
        <v>0.5</v>
      </c>
      <c r="E3272" s="1">
        <v>9.5659999999999999E-3</v>
      </c>
      <c r="F3272" s="1">
        <v>60622.02</v>
      </c>
      <c r="G3272" s="1">
        <v>579.9</v>
      </c>
      <c r="H3272" s="1">
        <v>60332.07</v>
      </c>
      <c r="I3272" s="1">
        <v>1506448.08</v>
      </c>
      <c r="J3272" s="1">
        <v>24.849799999999998</v>
      </c>
      <c r="K3272" s="1"/>
      <c r="AE3272">
        <f>(B3270*C3270/SUM(C3224:C3270)+B3271*C3271/SUM(C3224:C3271)+B3272*C3272/SUM(C3224:C3272)+B3273*C3273/SUM(C3224:C3273)+B3274*C3274/SUM(C3224:C3274))/5</f>
        <v>0.91121875904928662</v>
      </c>
    </row>
    <row r="3273" spans="1:31" x14ac:dyDescent="0.3">
      <c r="A3273" s="1">
        <v>1979</v>
      </c>
      <c r="B3273" s="1">
        <v>49</v>
      </c>
      <c r="C3273" s="1">
        <v>1.0104999999999999E-2</v>
      </c>
      <c r="D3273" s="1">
        <v>0.5</v>
      </c>
      <c r="E3273" s="1">
        <v>1.0054E-2</v>
      </c>
      <c r="F3273" s="1">
        <v>60042.12</v>
      </c>
      <c r="G3273" s="1">
        <v>603.66999999999996</v>
      </c>
      <c r="H3273" s="1">
        <v>59740.29</v>
      </c>
      <c r="I3273" s="1">
        <v>1446116.01</v>
      </c>
      <c r="J3273" s="1">
        <v>24.085000000000001</v>
      </c>
      <c r="K3273" s="1"/>
      <c r="AE3273">
        <f>(B3271*C3271/SUM(C3224:C3271)+B3272*C3272/SUM(C3224:C3272)+B3273*C3273/SUM(C3224:C3273)+B3274*C3274/SUM(C3224:C3274)+B3275*C3275/SUM(C3224:C3275))/5</f>
        <v>0.95587091506405331</v>
      </c>
    </row>
    <row r="3274" spans="1:31" x14ac:dyDescent="0.3">
      <c r="A3274" s="1">
        <v>1979</v>
      </c>
      <c r="B3274" s="1">
        <v>50</v>
      </c>
      <c r="C3274" s="1">
        <v>1.0699999999999999E-2</v>
      </c>
      <c r="D3274" s="1">
        <v>0.5</v>
      </c>
      <c r="E3274" s="1">
        <v>1.0643E-2</v>
      </c>
      <c r="F3274" s="1">
        <v>59438.45</v>
      </c>
      <c r="G3274" s="1">
        <v>632.62</v>
      </c>
      <c r="H3274" s="1">
        <v>59122.14</v>
      </c>
      <c r="I3274" s="1">
        <v>1386375.73</v>
      </c>
      <c r="J3274" s="1">
        <v>23.3246</v>
      </c>
      <c r="K3274" s="1"/>
      <c r="AE3274">
        <f>(B3272*C3272/SUM(C3224:C3272)+B3273*C3273/SUM(C3224:C3273)+B3274*C3274/SUM(C3224:C3274)+B3275*C3275/SUM(C3224:C3275)+B3276*C3276/SUM(C3224:C3276))/5</f>
        <v>1.0076561275051075</v>
      </c>
    </row>
    <row r="3275" spans="1:31" x14ac:dyDescent="0.3">
      <c r="A3275" s="1">
        <v>1979</v>
      </c>
      <c r="B3275" s="1">
        <v>51</v>
      </c>
      <c r="C3275" s="1">
        <v>1.1358999999999999E-2</v>
      </c>
      <c r="D3275" s="1">
        <v>0.5</v>
      </c>
      <c r="E3275" s="1">
        <v>1.1294999999999999E-2</v>
      </c>
      <c r="F3275" s="1">
        <v>58805.83</v>
      </c>
      <c r="G3275" s="1">
        <v>664.22</v>
      </c>
      <c r="H3275" s="1">
        <v>58473.72</v>
      </c>
      <c r="I3275" s="1">
        <v>1327253.5900000001</v>
      </c>
      <c r="J3275" s="1">
        <v>22.5701</v>
      </c>
      <c r="K3275" s="1"/>
      <c r="AE3275">
        <f>(B3273*C3273/SUM(C3224:C3273)+B3274*C3274/SUM(C3224:C3274)+B3275*C3275/SUM(C3224:C3275)+B3276*C3276/SUM(C3224:C3276)+B3277*C3277/SUM(C3224:C3277))/5</f>
        <v>1.0641445928884932</v>
      </c>
    </row>
    <row r="3276" spans="1:31" x14ac:dyDescent="0.3">
      <c r="A3276" s="1">
        <v>1979</v>
      </c>
      <c r="B3276" s="1">
        <v>52</v>
      </c>
      <c r="C3276" s="1">
        <v>1.2029E-2</v>
      </c>
      <c r="D3276" s="1">
        <v>0.5</v>
      </c>
      <c r="E3276" s="1">
        <v>1.1957000000000001E-2</v>
      </c>
      <c r="F3276" s="1">
        <v>58141.61</v>
      </c>
      <c r="G3276" s="1">
        <v>695.23</v>
      </c>
      <c r="H3276" s="1">
        <v>57794</v>
      </c>
      <c r="I3276" s="1">
        <v>1268779.8700000001</v>
      </c>
      <c r="J3276" s="1">
        <v>21.822199999999999</v>
      </c>
      <c r="K3276" s="1"/>
      <c r="AE3276">
        <f>(B3274*C3274/SUM(C3224:C3274)+B3275*C3275/SUM(C3224:C3275)+B3276*C3276/SUM(C3224:C3276)+B3277*C3277/SUM(C3224:C3277)+B3278*C3278/SUM(C3224:C3278))/5</f>
        <v>1.1233537880350892</v>
      </c>
    </row>
    <row r="3277" spans="1:31" x14ac:dyDescent="0.3">
      <c r="A3277" s="1">
        <v>1979</v>
      </c>
      <c r="B3277" s="1">
        <v>53</v>
      </c>
      <c r="C3277" s="1">
        <v>1.2706E-2</v>
      </c>
      <c r="D3277" s="1">
        <v>0.5</v>
      </c>
      <c r="E3277" s="1">
        <v>1.2626E-2</v>
      </c>
      <c r="F3277" s="1">
        <v>57446.38</v>
      </c>
      <c r="G3277" s="1">
        <v>725.3</v>
      </c>
      <c r="H3277" s="1">
        <v>57083.73</v>
      </c>
      <c r="I3277" s="1">
        <v>1210985.8799999999</v>
      </c>
      <c r="J3277" s="1">
        <v>21.080300000000001</v>
      </c>
      <c r="K3277" s="1"/>
      <c r="AE3277">
        <f>(B3275*C3275/SUM(C3224:C3275)+B3276*C3276/SUM(C3224:C3276)+B3277*C3277/SUM(C3224:C3277)+B3278*C3278/SUM(C3224:C3278)+B3279*C3279/SUM(C3224:C3279))/5</f>
        <v>1.1844060450056353</v>
      </c>
    </row>
    <row r="3278" spans="1:31" x14ac:dyDescent="0.3">
      <c r="A3278" s="1">
        <v>1979</v>
      </c>
      <c r="B3278" s="1">
        <v>54</v>
      </c>
      <c r="C3278" s="1">
        <v>1.3421000000000001E-2</v>
      </c>
      <c r="D3278" s="1">
        <v>0.5</v>
      </c>
      <c r="E3278" s="1">
        <v>1.3332E-2</v>
      </c>
      <c r="F3278" s="1">
        <v>56721.08</v>
      </c>
      <c r="G3278" s="1">
        <v>756.18</v>
      </c>
      <c r="H3278" s="1">
        <v>56342.99</v>
      </c>
      <c r="I3278" s="1">
        <v>1153902.1399999999</v>
      </c>
      <c r="J3278" s="1">
        <v>20.343399999999999</v>
      </c>
      <c r="K3278" s="1"/>
      <c r="AE3278">
        <f>(B3276*C3276/SUM(C3224:C3276)+B3277*C3277/SUM(C3224:C3277)+B3278*C3278/SUM(C3224:C3278)+B3279*C3279/SUM(C3224:C3279)+B3280*C3280/SUM(C3224:C3280))/5</f>
        <v>1.2476843911662774</v>
      </c>
    </row>
    <row r="3279" spans="1:31" x14ac:dyDescent="0.3">
      <c r="A3279" s="1">
        <v>1979</v>
      </c>
      <c r="B3279" s="1">
        <v>55</v>
      </c>
      <c r="C3279" s="1">
        <v>1.4203E-2</v>
      </c>
      <c r="D3279" s="1">
        <v>0.5</v>
      </c>
      <c r="E3279" s="1">
        <v>1.4102999999999999E-2</v>
      </c>
      <c r="F3279" s="1">
        <v>55964.9</v>
      </c>
      <c r="G3279" s="1">
        <v>789.28</v>
      </c>
      <c r="H3279" s="1">
        <v>55570.26</v>
      </c>
      <c r="I3279" s="1">
        <v>1097559.1499999999</v>
      </c>
      <c r="J3279" s="1">
        <v>19.611599999999999</v>
      </c>
      <c r="K3279" s="1"/>
      <c r="AE3279">
        <f>(B3277*C3277/SUM(C3224:C3277)+B3278*C3278/SUM(C3224:C3278)+B3279*C3279/SUM(C3224:C3279)+B3280*C3280/SUM(C3224:C3280)+B3281*C3281/SUM(C3224:C3281))/5</f>
        <v>1.3151806657350558</v>
      </c>
    </row>
    <row r="3280" spans="1:31" x14ac:dyDescent="0.3">
      <c r="A3280" s="1">
        <v>1979</v>
      </c>
      <c r="B3280" s="1">
        <v>56</v>
      </c>
      <c r="C3280" s="1">
        <v>1.5084E-2</v>
      </c>
      <c r="D3280" s="1">
        <v>0.5</v>
      </c>
      <c r="E3280" s="1">
        <v>1.4971E-2</v>
      </c>
      <c r="F3280" s="1">
        <v>55175.62</v>
      </c>
      <c r="G3280" s="1">
        <v>826.06</v>
      </c>
      <c r="H3280" s="1">
        <v>54762.59</v>
      </c>
      <c r="I3280" s="1">
        <v>1041988.89</v>
      </c>
      <c r="J3280" s="1">
        <v>18.885000000000002</v>
      </c>
      <c r="K3280" s="1"/>
      <c r="AE3280">
        <f>(B3278*C3278/SUM(C3224:C3278)+B3279*C3279/SUM(C3224:C3279)+B3280*C3280/SUM(C3224:C3280)+B3281*C3281/SUM(C3224:C3281)+B3282*C3282/SUM(C3224:C3282))/5</f>
        <v>1.389723849072896</v>
      </c>
    </row>
    <row r="3281" spans="1:31" x14ac:dyDescent="0.3">
      <c r="A3281" s="1">
        <v>1979</v>
      </c>
      <c r="B3281" s="1">
        <v>57</v>
      </c>
      <c r="C3281" s="1">
        <v>1.6102999999999999E-2</v>
      </c>
      <c r="D3281" s="1">
        <v>0.5</v>
      </c>
      <c r="E3281" s="1">
        <v>1.5973999999999999E-2</v>
      </c>
      <c r="F3281" s="1">
        <v>54349.56</v>
      </c>
      <c r="G3281" s="1">
        <v>868.18</v>
      </c>
      <c r="H3281" s="1">
        <v>53915.47</v>
      </c>
      <c r="I3281" s="1">
        <v>987226.3</v>
      </c>
      <c r="J3281" s="1">
        <v>18.164400000000001</v>
      </c>
      <c r="K3281" s="1"/>
      <c r="AE3281">
        <f>(B3279*C3279/SUM(C3224:C3279)+B3280*C3280/SUM(C3224:C3280)+B3281*C3281/SUM(C3224:C3281)+B3282*C3282/SUM(C3224:C3282)+B3283*C3283/SUM(C3224:C3283))/5</f>
        <v>1.4737700737706612</v>
      </c>
    </row>
    <row r="3282" spans="1:31" x14ac:dyDescent="0.3">
      <c r="A3282" s="1">
        <v>1979</v>
      </c>
      <c r="B3282" s="1">
        <v>58</v>
      </c>
      <c r="C3282" s="1">
        <v>1.7311E-2</v>
      </c>
      <c r="D3282" s="1">
        <v>0.5</v>
      </c>
      <c r="E3282" s="1">
        <v>1.7162E-2</v>
      </c>
      <c r="F3282" s="1">
        <v>53481.38</v>
      </c>
      <c r="G3282" s="1">
        <v>917.87</v>
      </c>
      <c r="H3282" s="1">
        <v>53022.44</v>
      </c>
      <c r="I3282" s="1">
        <v>933310.84</v>
      </c>
      <c r="J3282" s="1">
        <v>17.4511</v>
      </c>
      <c r="K3282" s="1"/>
      <c r="AE3282">
        <f>(B3280*C3280/SUM(C3224:C3280)+B3281*C3281/SUM(C3224:C3281)+B3282*C3282/SUM(C3224:C3282)+B3283*C3283/SUM(C3224:C3283)+B3284*C3284/SUM(C3224:C3284))/5</f>
        <v>1.5688565437269486</v>
      </c>
    </row>
    <row r="3283" spans="1:31" x14ac:dyDescent="0.3">
      <c r="A3283" s="1">
        <v>1979</v>
      </c>
      <c r="B3283" s="1">
        <v>59</v>
      </c>
      <c r="C3283" s="1">
        <v>1.8731000000000001E-2</v>
      </c>
      <c r="D3283" s="1">
        <v>0.5</v>
      </c>
      <c r="E3283" s="1">
        <v>1.8557000000000001E-2</v>
      </c>
      <c r="F3283" s="1">
        <v>52563.51</v>
      </c>
      <c r="G3283" s="1">
        <v>975.41</v>
      </c>
      <c r="H3283" s="1">
        <v>52075.8</v>
      </c>
      <c r="I3283" s="1">
        <v>880288.39</v>
      </c>
      <c r="J3283" s="1">
        <v>16.7471</v>
      </c>
      <c r="K3283" s="1"/>
      <c r="AE3283">
        <f>(B3281*C3281/SUM(C3224:C3281)+B3282*C3282/SUM(C3224:C3282)+B3283*C3283/SUM(C3224:C3283)+B3284*C3284/SUM(C3224:C3284)+B3285*C3285/SUM(C3224:C3285))/5</f>
        <v>1.6754628754888099</v>
      </c>
    </row>
    <row r="3284" spans="1:31" x14ac:dyDescent="0.3">
      <c r="A3284" s="1">
        <v>1979</v>
      </c>
      <c r="B3284" s="1">
        <v>60</v>
      </c>
      <c r="C3284" s="1">
        <v>2.0354000000000001E-2</v>
      </c>
      <c r="D3284" s="1">
        <v>0.5</v>
      </c>
      <c r="E3284" s="1">
        <v>2.0149E-2</v>
      </c>
      <c r="F3284" s="1">
        <v>51588.1</v>
      </c>
      <c r="G3284" s="1">
        <v>1039.44</v>
      </c>
      <c r="H3284" s="1">
        <v>51068.38</v>
      </c>
      <c r="I3284" s="1">
        <v>828212.59</v>
      </c>
      <c r="J3284" s="1">
        <v>16.054300000000001</v>
      </c>
      <c r="K3284" s="1"/>
      <c r="AE3284">
        <f>(B3282*C3282/SUM(C3224:C3282)+B3283*C3283/SUM(C3224:C3283)+B3284*C3284/SUM(C3224:C3284)+B3285*C3285/SUM(C3224:C3285)+B3286*C3286/SUM(C3224:C3286))/5</f>
        <v>1.7927522177168875</v>
      </c>
    </row>
    <row r="3285" spans="1:31" x14ac:dyDescent="0.3">
      <c r="A3285" s="1">
        <v>1979</v>
      </c>
      <c r="B3285" s="1">
        <v>61</v>
      </c>
      <c r="C3285" s="1">
        <v>2.2165000000000001E-2</v>
      </c>
      <c r="D3285" s="1">
        <v>0.5</v>
      </c>
      <c r="E3285" s="1">
        <v>2.1922000000000001E-2</v>
      </c>
      <c r="F3285" s="1">
        <v>50548.66</v>
      </c>
      <c r="G3285" s="1">
        <v>1108.1500000000001</v>
      </c>
      <c r="H3285" s="1">
        <v>49994.59</v>
      </c>
      <c r="I3285" s="1">
        <v>777144.21</v>
      </c>
      <c r="J3285" s="1">
        <v>15.3742</v>
      </c>
      <c r="K3285" s="1"/>
      <c r="AE3285">
        <f>(B3283*C3283/SUM(C3224:C3283)+B3284*C3284/SUM(C3224:C3284)+B3285*C3285/SUM(C3224:C3285)+B3286*C3286/SUM(C3224:C3286)+B3287*C3287/SUM(C3224:C3287))/5</f>
        <v>1.919277046514491</v>
      </c>
    </row>
    <row r="3286" spans="1:31" x14ac:dyDescent="0.3">
      <c r="A3286" s="1">
        <v>1979</v>
      </c>
      <c r="B3286" s="1">
        <v>62</v>
      </c>
      <c r="C3286" s="1">
        <v>2.4138E-2</v>
      </c>
      <c r="D3286" s="1">
        <v>0.5</v>
      </c>
      <c r="E3286" s="1">
        <v>2.385E-2</v>
      </c>
      <c r="F3286" s="1">
        <v>49440.51</v>
      </c>
      <c r="G3286" s="1">
        <v>1179.1600000000001</v>
      </c>
      <c r="H3286" s="1">
        <v>48850.94</v>
      </c>
      <c r="I3286" s="1">
        <v>727149.62</v>
      </c>
      <c r="J3286" s="1">
        <v>14.707599999999999</v>
      </c>
      <c r="K3286" s="1"/>
      <c r="AE3286">
        <f>(B3284*C3284/SUM(C3224:C3284)+B3285*C3285/SUM(C3224:C3285)+B3286*C3286/SUM(C3224:C3286)+B3287*C3287/SUM(C3224:C3287)+B3288*C3288/SUM(C3224:C3288))/5</f>
        <v>2.0541106040336503</v>
      </c>
    </row>
    <row r="3287" spans="1:31" x14ac:dyDescent="0.3">
      <c r="A3287" s="1">
        <v>1979</v>
      </c>
      <c r="B3287" s="1">
        <v>63</v>
      </c>
      <c r="C3287" s="1">
        <v>2.6297999999999998E-2</v>
      </c>
      <c r="D3287" s="1">
        <v>0.5</v>
      </c>
      <c r="E3287" s="1">
        <v>2.5957000000000001E-2</v>
      </c>
      <c r="F3287" s="1">
        <v>48261.36</v>
      </c>
      <c r="G3287" s="1">
        <v>1252.7</v>
      </c>
      <c r="H3287" s="1">
        <v>47635.01</v>
      </c>
      <c r="I3287" s="1">
        <v>678298.69</v>
      </c>
      <c r="J3287" s="1">
        <v>14.0547</v>
      </c>
      <c r="K3287" s="1"/>
      <c r="AE3287">
        <f>(B3285*C3285/SUM(C3224:C3285)+B3286*C3286/SUM(C3224:C3286)+B3287*C3287/SUM(C3224:C3287)+B3288*C3288/SUM(C3224:C3288)+B3289*C3289/SUM(C3224:C3289))/5</f>
        <v>2.1965814719155525</v>
      </c>
    </row>
    <row r="3288" spans="1:31" x14ac:dyDescent="0.3">
      <c r="A3288" s="1">
        <v>1979</v>
      </c>
      <c r="B3288" s="1">
        <v>64</v>
      </c>
      <c r="C3288" s="1">
        <v>2.8708999999999998E-2</v>
      </c>
      <c r="D3288" s="1">
        <v>0.5</v>
      </c>
      <c r="E3288" s="1">
        <v>2.8302000000000001E-2</v>
      </c>
      <c r="F3288" s="1">
        <v>47008.66</v>
      </c>
      <c r="G3288" s="1">
        <v>1330.45</v>
      </c>
      <c r="H3288" s="1">
        <v>46343.43</v>
      </c>
      <c r="I3288" s="1">
        <v>630663.68000000005</v>
      </c>
      <c r="J3288" s="1">
        <v>13.415900000000001</v>
      </c>
      <c r="K3288" s="1"/>
      <c r="AE3288">
        <f>(B3286*C3286/SUM(C3224:C3286)+B3287*C3287/SUM(C3224:C3287)+B3288*C3288/SUM(C3224:C3288)+B3289*C3289/SUM(C3224:C3289)+B3290*C3290/SUM(C3224:C3290))/5</f>
        <v>2.3463498304002095</v>
      </c>
    </row>
    <row r="3289" spans="1:31" x14ac:dyDescent="0.3">
      <c r="A3289" s="1">
        <v>1979</v>
      </c>
      <c r="B3289" s="1">
        <v>65</v>
      </c>
      <c r="C3289" s="1">
        <v>3.1386999999999998E-2</v>
      </c>
      <c r="D3289" s="1">
        <v>0.5</v>
      </c>
      <c r="E3289" s="1">
        <v>3.0901999999999999E-2</v>
      </c>
      <c r="F3289" s="1">
        <v>45678.2</v>
      </c>
      <c r="G3289" s="1">
        <v>1411.54</v>
      </c>
      <c r="H3289" s="1">
        <v>44972.43</v>
      </c>
      <c r="I3289" s="1">
        <v>584320.25</v>
      </c>
      <c r="J3289" s="1">
        <v>12.7921</v>
      </c>
      <c r="K3289" s="1"/>
      <c r="AE3289">
        <f>(B3287*C3287/SUM(C3224:C3287)+B3288*C3288/SUM(C3224:C3288)+B3289*C3289/SUM(C3224:C3289)+B3290*C3290/SUM(C3224:C3290)+B3291*C3291/SUM(C3224:C3291))/5</f>
        <v>2.5035072124601867</v>
      </c>
    </row>
    <row r="3290" spans="1:31" x14ac:dyDescent="0.3">
      <c r="A3290" s="1">
        <v>1979</v>
      </c>
      <c r="B3290" s="1">
        <v>66</v>
      </c>
      <c r="C3290" s="1">
        <v>3.4347999999999997E-2</v>
      </c>
      <c r="D3290" s="1">
        <v>0.5</v>
      </c>
      <c r="E3290" s="1">
        <v>3.3767999999999999E-2</v>
      </c>
      <c r="F3290" s="1">
        <v>44266.66</v>
      </c>
      <c r="G3290" s="1">
        <v>1494.8</v>
      </c>
      <c r="H3290" s="1">
        <v>43519.26</v>
      </c>
      <c r="I3290" s="1">
        <v>539347.81999999995</v>
      </c>
      <c r="J3290" s="1">
        <v>12.184100000000001</v>
      </c>
      <c r="K3290" s="1"/>
      <c r="AE3290">
        <f>(B3288*C3288/SUM(C3224:C3288)+B3289*C3289/SUM(C3224:C3289)+B3290*C3290/SUM(C3224:C3290)+B3291*C3291/SUM(C3224:C3291)+B3292*C3292/SUM(C3224:C3292))/5</f>
        <v>2.6684837048711345</v>
      </c>
    </row>
    <row r="3291" spans="1:31" x14ac:dyDescent="0.3">
      <c r="A3291" s="1">
        <v>1979</v>
      </c>
      <c r="B3291" s="1">
        <v>67</v>
      </c>
      <c r="C3291" s="1">
        <v>3.7605E-2</v>
      </c>
      <c r="D3291" s="1">
        <v>0.5</v>
      </c>
      <c r="E3291" s="1">
        <v>3.6910999999999999E-2</v>
      </c>
      <c r="F3291" s="1">
        <v>42771.87</v>
      </c>
      <c r="G3291" s="1">
        <v>1578.76</v>
      </c>
      <c r="H3291" s="1">
        <v>41982.49</v>
      </c>
      <c r="I3291" s="1">
        <v>495828.55</v>
      </c>
      <c r="J3291" s="1">
        <v>11.5924</v>
      </c>
      <c r="K3291" s="1"/>
      <c r="AE3291">
        <f>(B3289*C3289/SUM(C3224:C3289)+B3290*C3290/SUM(C3224:C3290)+B3291*C3291/SUM(C3224:C3291)+B3292*C3292/SUM(C3224:C3292)+B3293*C3293/SUM(C3224:C3293))/5</f>
        <v>2.8479802350619821</v>
      </c>
    </row>
    <row r="3292" spans="1:31" x14ac:dyDescent="0.3">
      <c r="A3292" s="1">
        <v>1979</v>
      </c>
      <c r="B3292" s="1">
        <v>68</v>
      </c>
      <c r="C3292" s="1">
        <v>4.1227E-2</v>
      </c>
      <c r="D3292" s="1">
        <v>0.5</v>
      </c>
      <c r="E3292" s="1">
        <v>4.0395E-2</v>
      </c>
      <c r="F3292" s="1">
        <v>41193.11</v>
      </c>
      <c r="G3292" s="1">
        <v>1663.98</v>
      </c>
      <c r="H3292" s="1">
        <v>40361.120000000003</v>
      </c>
      <c r="I3292" s="1">
        <v>453846.06</v>
      </c>
      <c r="J3292" s="1">
        <v>11.0175</v>
      </c>
      <c r="K3292" s="1"/>
      <c r="AE3292">
        <f>(B3290*C3290/SUM(C3224:C3290)+B3291*C3291/SUM(C3224:C3291)+B3292*C3292/SUM(C3224:C3292)+B3293*C3293/SUM(C3224:C3293)+B3294*C3294/SUM(C3224:C3294))/5</f>
        <v>3.0364722508630684</v>
      </c>
    </row>
    <row r="3293" spans="1:31" x14ac:dyDescent="0.3">
      <c r="A3293" s="1">
        <v>1979</v>
      </c>
      <c r="B3293" s="1">
        <v>69</v>
      </c>
      <c r="C3293" s="1">
        <v>4.5775999999999997E-2</v>
      </c>
      <c r="D3293" s="1">
        <v>0.5</v>
      </c>
      <c r="E3293" s="1">
        <v>4.4750999999999999E-2</v>
      </c>
      <c r="F3293" s="1">
        <v>39529.129999999997</v>
      </c>
      <c r="G3293" s="1">
        <v>1768.99</v>
      </c>
      <c r="H3293" s="1">
        <v>38644.639999999999</v>
      </c>
      <c r="I3293" s="1">
        <v>413484.94</v>
      </c>
      <c r="J3293" s="1">
        <v>10.4603</v>
      </c>
      <c r="K3293" s="1"/>
      <c r="AE3293">
        <f>(B3291*C3291/SUM(C3224:C3291)+B3292*C3292/SUM(C3224:C3292)+B3293*C3293/SUM(C3224:C3293)+B3294*C3294/SUM(C3224:C3294)+B3295*C3295/SUM(C3224:C3295))/5</f>
        <v>3.230042369831557</v>
      </c>
    </row>
    <row r="3294" spans="1:31" x14ac:dyDescent="0.3">
      <c r="A3294" s="1">
        <v>1979</v>
      </c>
      <c r="B3294" s="1">
        <v>70</v>
      </c>
      <c r="C3294" s="1">
        <v>5.0435000000000001E-2</v>
      </c>
      <c r="D3294" s="1">
        <v>0.5</v>
      </c>
      <c r="E3294" s="1">
        <v>4.9195000000000003E-2</v>
      </c>
      <c r="F3294" s="1">
        <v>37760.15</v>
      </c>
      <c r="G3294" s="1">
        <v>1857.6</v>
      </c>
      <c r="H3294" s="1">
        <v>36831.35</v>
      </c>
      <c r="I3294" s="1">
        <v>374840.3</v>
      </c>
      <c r="J3294" s="1">
        <v>9.9268999999999998</v>
      </c>
      <c r="K3294" s="1"/>
      <c r="AE3294">
        <f>(B3292*C3292/SUM(C3224:C3292)+B3293*C3293/SUM(C3224:C3293)+B3294*C3294/SUM(C3224:C3294)+B3295*C3295/SUM(C3224:C3295)+B3296*C3296/SUM(C3224:C3296))/5</f>
        <v>3.4268806825799798</v>
      </c>
    </row>
    <row r="3295" spans="1:31" x14ac:dyDescent="0.3">
      <c r="A3295" s="1">
        <v>1979</v>
      </c>
      <c r="B3295" s="1">
        <v>71</v>
      </c>
      <c r="C3295" s="1">
        <v>5.5315000000000003E-2</v>
      </c>
      <c r="D3295" s="1">
        <v>0.5</v>
      </c>
      <c r="E3295" s="1">
        <v>5.3825999999999999E-2</v>
      </c>
      <c r="F3295" s="1">
        <v>35902.550000000003</v>
      </c>
      <c r="G3295" s="1">
        <v>1932.49</v>
      </c>
      <c r="H3295" s="1">
        <v>34936.300000000003</v>
      </c>
      <c r="I3295" s="1">
        <v>338008.96</v>
      </c>
      <c r="J3295" s="1">
        <v>9.4146000000000001</v>
      </c>
      <c r="K3295" s="1"/>
      <c r="AE3295">
        <f>(B3293*C3293/SUM(C3224:C3293)+B3294*C3294/SUM(C3224:C3294)+B3295*C3295/SUM(C3224:C3295)+B3296*C3296/SUM(C3224:C3296)+B3297*C3297/SUM(C3224:C3297))/5</f>
        <v>3.6242347853687749</v>
      </c>
    </row>
    <row r="3296" spans="1:31" x14ac:dyDescent="0.3">
      <c r="A3296" s="1">
        <v>1979</v>
      </c>
      <c r="B3296" s="1">
        <v>72</v>
      </c>
      <c r="C3296" s="1">
        <v>6.0581000000000003E-2</v>
      </c>
      <c r="D3296" s="1">
        <v>0.5</v>
      </c>
      <c r="E3296" s="1">
        <v>5.8799999999999998E-2</v>
      </c>
      <c r="F3296" s="1">
        <v>33970.06</v>
      </c>
      <c r="G3296" s="1">
        <v>1997.44</v>
      </c>
      <c r="H3296" s="1">
        <v>32971.339999999997</v>
      </c>
      <c r="I3296" s="1">
        <v>303072.65999999997</v>
      </c>
      <c r="J3296" s="1">
        <v>8.9217999999999993</v>
      </c>
      <c r="K3296" s="1"/>
      <c r="AE3296">
        <f>(B3294*C3294/SUM(C3224:C3294)+B3295*C3295/SUM(C3224:C3295)+B3296*C3296/SUM(C3224:C3296)+B3297*C3297/SUM(C3224:C3297)+B3298*C3298/SUM(C3224:C3298))/5</f>
        <v>3.8126843428019583</v>
      </c>
    </row>
    <row r="3297" spans="1:31" x14ac:dyDescent="0.3">
      <c r="A3297" s="1">
        <v>1979</v>
      </c>
      <c r="B3297" s="1">
        <v>73</v>
      </c>
      <c r="C3297" s="1">
        <v>6.6230999999999998E-2</v>
      </c>
      <c r="D3297" s="1">
        <v>0.5</v>
      </c>
      <c r="E3297" s="1">
        <v>6.4107999999999998E-2</v>
      </c>
      <c r="F3297" s="1">
        <v>31972.62</v>
      </c>
      <c r="G3297" s="1">
        <v>2049.71</v>
      </c>
      <c r="H3297" s="1">
        <v>30947.77</v>
      </c>
      <c r="I3297" s="1">
        <v>270101.32</v>
      </c>
      <c r="J3297" s="1">
        <v>8.4479000000000006</v>
      </c>
      <c r="K3297" s="1"/>
      <c r="AE3297">
        <f>(B3295*C3295/SUM(C3224:C3295)+B3296*C3296/SUM(C3224:C3296)+B3297*C3297/SUM(C3224:C3297)+B3298*C3298/SUM(C3224:C3298)+B3299*C3299/SUM(C3224:C3299))/5</f>
        <v>3.9955269926728709</v>
      </c>
    </row>
    <row r="3298" spans="1:31" x14ac:dyDescent="0.3">
      <c r="A3298" s="1">
        <v>1979</v>
      </c>
      <c r="B3298" s="1">
        <v>74</v>
      </c>
      <c r="C3298" s="1">
        <v>7.2326000000000001E-2</v>
      </c>
      <c r="D3298" s="1">
        <v>0.5</v>
      </c>
      <c r="E3298" s="1">
        <v>6.9802000000000003E-2</v>
      </c>
      <c r="F3298" s="1">
        <v>29922.91</v>
      </c>
      <c r="G3298" s="1">
        <v>2088.6799999999998</v>
      </c>
      <c r="H3298" s="1">
        <v>28878.57</v>
      </c>
      <c r="I3298" s="1">
        <v>239153.55</v>
      </c>
      <c r="J3298" s="1">
        <v>7.9923000000000002</v>
      </c>
      <c r="K3298" s="1"/>
      <c r="AE3298">
        <f>(B3296*C3296/SUM(C3224:C3296)+B3297*C3297/SUM(C3224:C3297)+B3298*C3298/SUM(C3224:C3298)+B3299*C3299/SUM(C3224:C3299)+B3300*C3300/SUM(C3224:C3300))/5</f>
        <v>4.1750675485460373</v>
      </c>
    </row>
    <row r="3299" spans="1:31" x14ac:dyDescent="0.3">
      <c r="A3299" s="1">
        <v>1979</v>
      </c>
      <c r="B3299" s="1">
        <v>75</v>
      </c>
      <c r="C3299" s="1">
        <v>7.8936999999999993E-2</v>
      </c>
      <c r="D3299" s="1">
        <v>0.5</v>
      </c>
      <c r="E3299" s="1">
        <v>7.5939999999999994E-2</v>
      </c>
      <c r="F3299" s="1">
        <v>27834.23</v>
      </c>
      <c r="G3299" s="1">
        <v>2113.73</v>
      </c>
      <c r="H3299" s="1">
        <v>26777.360000000001</v>
      </c>
      <c r="I3299" s="1">
        <v>210274.98</v>
      </c>
      <c r="J3299" s="1">
        <v>7.5545</v>
      </c>
      <c r="K3299" s="1"/>
      <c r="AE3299">
        <f>(B3297*C3297/SUM(C3224:C3297)+B3298*C3298/SUM(C3224:C3298)+B3299*C3299/SUM(C3224:C3299)+B3300*C3300/SUM(C3224:C3300)+B3301*C3301/SUM(C3224:C3301))/5</f>
        <v>4.3522294820297436</v>
      </c>
    </row>
    <row r="3300" spans="1:31" x14ac:dyDescent="0.3">
      <c r="A3300" s="1">
        <v>1979</v>
      </c>
      <c r="B3300" s="1">
        <v>76</v>
      </c>
      <c r="C3300" s="1">
        <v>8.6153999999999994E-2</v>
      </c>
      <c r="D3300" s="1">
        <v>0.5</v>
      </c>
      <c r="E3300" s="1">
        <v>8.2596000000000003E-2</v>
      </c>
      <c r="F3300" s="1">
        <v>25720.49</v>
      </c>
      <c r="G3300" s="1">
        <v>2124.41</v>
      </c>
      <c r="H3300" s="1">
        <v>24658.29</v>
      </c>
      <c r="I3300" s="1">
        <v>183497.62</v>
      </c>
      <c r="J3300" s="1">
        <v>7.1342999999999996</v>
      </c>
      <c r="K3300" s="1"/>
      <c r="AE3300">
        <f>(B3298*C3298/SUM(C3224:C3298)+B3299*C3299/SUM(C3224:C3299)+B3300*C3300/SUM(C3224:C3300)+B3301*C3301/SUM(C3224:C3301)+B3302*C3302/SUM(C3224:C3302))/5</f>
        <v>4.5292713157900932</v>
      </c>
    </row>
    <row r="3301" spans="1:31" x14ac:dyDescent="0.3">
      <c r="A3301" s="1">
        <v>1979</v>
      </c>
      <c r="B3301" s="1">
        <v>77</v>
      </c>
      <c r="C3301" s="1">
        <v>9.4086000000000003E-2</v>
      </c>
      <c r="D3301" s="1">
        <v>0.5</v>
      </c>
      <c r="E3301" s="1">
        <v>8.9858999999999994E-2</v>
      </c>
      <c r="F3301" s="1">
        <v>23596.080000000002</v>
      </c>
      <c r="G3301" s="1">
        <v>2120.33</v>
      </c>
      <c r="H3301" s="1">
        <v>22535.919999999998</v>
      </c>
      <c r="I3301" s="1">
        <v>158839.32999999999</v>
      </c>
      <c r="J3301" s="1">
        <v>6.7316000000000003</v>
      </c>
      <c r="K3301" s="1"/>
      <c r="AE3301">
        <f>(B3299*C3299/SUM(C3224:C3299)+B3300*C3300/SUM(C3224:C3300)+B3301*C3301/SUM(C3224:C3301)+B3302*C3302/SUM(C3224:C3302)+B3303*C3303/SUM(C3224:C3303))/5</f>
        <v>4.7077800981546263</v>
      </c>
    </row>
    <row r="3302" spans="1:31" x14ac:dyDescent="0.3">
      <c r="A3302" s="1">
        <v>1979</v>
      </c>
      <c r="B3302" s="1">
        <v>78</v>
      </c>
      <c r="C3302" s="1">
        <v>0.10291</v>
      </c>
      <c r="D3302" s="1">
        <v>0.5</v>
      </c>
      <c r="E3302" s="1">
        <v>9.7874000000000003E-2</v>
      </c>
      <c r="F3302" s="1">
        <v>21475.759999999998</v>
      </c>
      <c r="G3302" s="1">
        <v>2101.92</v>
      </c>
      <c r="H3302" s="1">
        <v>20424.8</v>
      </c>
      <c r="I3302" s="1">
        <v>136303.41</v>
      </c>
      <c r="J3302" s="1">
        <v>6.3468999999999998</v>
      </c>
      <c r="K3302" s="1"/>
      <c r="AE3302">
        <f>(B3300*C3300/SUM(C3224:C3300)+B3301*C3301/SUM(C3224:C3301)+B3302*C3302/SUM(C3224:C3302)+B3303*C3303/SUM(C3224:C3303)+B3304*C3304/SUM(C3224:C3304))/5</f>
        <v>4.8875930765997211</v>
      </c>
    </row>
    <row r="3303" spans="1:31" x14ac:dyDescent="0.3">
      <c r="A3303" s="1">
        <v>1979</v>
      </c>
      <c r="B3303" s="1">
        <v>79</v>
      </c>
      <c r="C3303" s="1">
        <v>0.112694</v>
      </c>
      <c r="D3303" s="1">
        <v>0.5</v>
      </c>
      <c r="E3303" s="1">
        <v>0.106683</v>
      </c>
      <c r="F3303" s="1">
        <v>19373.84</v>
      </c>
      <c r="G3303" s="1">
        <v>2066.86</v>
      </c>
      <c r="H3303" s="1">
        <v>18340.41</v>
      </c>
      <c r="I3303" s="1">
        <v>115878.61</v>
      </c>
      <c r="J3303" s="1">
        <v>5.9812000000000003</v>
      </c>
      <c r="K3303" s="1"/>
      <c r="AE3303">
        <f>(B3301*C3301/SUM(C3224:C3301)+B3302*C3302/SUM(C3224:C3302)+B3303*C3303/SUM(C3224:C3303)+B3304*C3304/SUM(C3224:C3304)+B3305*C3305/SUM(C3224:C3305))/5</f>
        <v>5.066600255121795</v>
      </c>
    </row>
    <row r="3304" spans="1:31" x14ac:dyDescent="0.3">
      <c r="A3304" s="1">
        <v>1979</v>
      </c>
      <c r="B3304" s="1">
        <v>80</v>
      </c>
      <c r="C3304" s="1">
        <v>0.123375</v>
      </c>
      <c r="D3304" s="1">
        <v>0.5</v>
      </c>
      <c r="E3304" s="1">
        <v>0.116206</v>
      </c>
      <c r="F3304" s="1">
        <v>17306.98</v>
      </c>
      <c r="G3304" s="1">
        <v>2011.18</v>
      </c>
      <c r="H3304" s="1">
        <v>16301.39</v>
      </c>
      <c r="I3304" s="1">
        <v>97538.2</v>
      </c>
      <c r="J3304" s="1">
        <v>5.6357999999999997</v>
      </c>
      <c r="K3304" s="1"/>
      <c r="AE3304">
        <f>(B3302*C3302/SUM(C3224:C3302)+B3303*C3303/SUM(C3224:C3303)+B3304*C3304/SUM(C3224:C3304)+B3305*C3305/SUM(C3224:C3305)+B3306*C3306/SUM(C3224:C3306))/5</f>
        <v>5.2406751907718618</v>
      </c>
    </row>
    <row r="3305" spans="1:31" x14ac:dyDescent="0.3">
      <c r="A3305" s="1">
        <v>1979</v>
      </c>
      <c r="B3305" s="1">
        <v>81</v>
      </c>
      <c r="C3305" s="1">
        <v>0.13483400000000001</v>
      </c>
      <c r="D3305" s="1">
        <v>0.5</v>
      </c>
      <c r="E3305" s="1">
        <v>0.12631800000000001</v>
      </c>
      <c r="F3305" s="1">
        <v>15295.8</v>
      </c>
      <c r="G3305" s="1">
        <v>1932.13</v>
      </c>
      <c r="H3305" s="1">
        <v>14329.74</v>
      </c>
      <c r="I3305" s="1">
        <v>81236.81</v>
      </c>
      <c r="J3305" s="1">
        <v>5.3110999999999997</v>
      </c>
      <c r="K3305" s="1"/>
      <c r="AE3305">
        <f>(B3303*C3303/SUM(C3224:C3303)+B3304*C3304/SUM(C3224:C3304)+B3305*C3305/SUM(C3224:C3305)+B3306*C3306/SUM(C3224:C3306)+B3307*C3307/SUM(C3224:C3307))/5</f>
        <v>5.4048309890913169</v>
      </c>
    </row>
    <row r="3306" spans="1:31" x14ac:dyDescent="0.3">
      <c r="A3306" s="1">
        <v>1979</v>
      </c>
      <c r="B3306" s="1">
        <v>82</v>
      </c>
      <c r="C3306" s="1">
        <v>0.14688899999999999</v>
      </c>
      <c r="D3306" s="1">
        <v>0.5</v>
      </c>
      <c r="E3306" s="1">
        <v>0.13683899999999999</v>
      </c>
      <c r="F3306" s="1">
        <v>13363.67</v>
      </c>
      <c r="G3306" s="1">
        <v>1828.67</v>
      </c>
      <c r="H3306" s="1">
        <v>12449.34</v>
      </c>
      <c r="I3306" s="1">
        <v>66907.070000000007</v>
      </c>
      <c r="J3306" s="1">
        <v>5.0065999999999997</v>
      </c>
      <c r="K3306" s="1"/>
      <c r="AE3306">
        <f>(B3304*C3304/SUM(C3224:C3304)+B3305*C3305/SUM(C3224:C3305)+B3306*C3306/SUM(C3224:C3306)+B3307*C3307/SUM(C3224:C3307)+B3308*C3308/SUM(C3224:C3308))/5</f>
        <v>5.5556517793605567</v>
      </c>
    </row>
    <row r="3307" spans="1:31" x14ac:dyDescent="0.3">
      <c r="A3307" s="1">
        <v>1979</v>
      </c>
      <c r="B3307" s="1">
        <v>83</v>
      </c>
      <c r="C3307" s="1">
        <v>0.159521</v>
      </c>
      <c r="D3307" s="1">
        <v>0.5</v>
      </c>
      <c r="E3307" s="1">
        <v>0.14773700000000001</v>
      </c>
      <c r="F3307" s="1">
        <v>11535</v>
      </c>
      <c r="G3307" s="1">
        <v>1704.15</v>
      </c>
      <c r="H3307" s="1">
        <v>10682.93</v>
      </c>
      <c r="I3307" s="1">
        <v>54457.74</v>
      </c>
      <c r="J3307" s="1">
        <v>4.7210999999999999</v>
      </c>
      <c r="K3307" s="1"/>
      <c r="AE3307">
        <f>(B3305*C3305/SUM(C3224:C3305)+B3306*C3306/SUM(C3224:C3306)+B3307*C3307/SUM(C3224:C3307)+B3308*C3308/SUM(C3224:C3308)+B3309*C3309/SUM(C3224:C3309))/5</f>
        <v>5.691333348770617</v>
      </c>
    </row>
    <row r="3308" spans="1:31" x14ac:dyDescent="0.3">
      <c r="A3308" s="1">
        <v>1979</v>
      </c>
      <c r="B3308" s="1">
        <v>84</v>
      </c>
      <c r="C3308" s="1">
        <v>0.17288600000000001</v>
      </c>
      <c r="D3308" s="1">
        <v>0.5</v>
      </c>
      <c r="E3308" s="1">
        <v>0.15912999999999999</v>
      </c>
      <c r="F3308" s="1">
        <v>9830.85</v>
      </c>
      <c r="G3308" s="1">
        <v>1564.38</v>
      </c>
      <c r="H3308" s="1">
        <v>9048.66</v>
      </c>
      <c r="I3308" s="1">
        <v>43774.81</v>
      </c>
      <c r="J3308" s="1">
        <v>4.4527999999999999</v>
      </c>
      <c r="K3308" s="1"/>
      <c r="AE3308">
        <f>(B3306*C3306/SUM(C3224:C3306)+B3307*C3307/SUM(C3224:C3307)+B3308*C3308/SUM(C3224:C3308)+B3309*C3309/SUM(C3224:C3309)+B3310*C3310/SUM(C3224:C3310))/5</f>
        <v>5.811829620820852</v>
      </c>
    </row>
    <row r="3309" spans="1:31" x14ac:dyDescent="0.3">
      <c r="A3309" s="1">
        <v>1979</v>
      </c>
      <c r="B3309" s="1">
        <v>85</v>
      </c>
      <c r="C3309" s="1">
        <v>0.18701200000000001</v>
      </c>
      <c r="D3309" s="1">
        <v>0.5</v>
      </c>
      <c r="E3309" s="1">
        <v>0.17102100000000001</v>
      </c>
      <c r="F3309" s="1">
        <v>8266.4699999999993</v>
      </c>
      <c r="G3309" s="1">
        <v>1413.74</v>
      </c>
      <c r="H3309" s="1">
        <v>7559.6</v>
      </c>
      <c r="I3309" s="1">
        <v>34726.15</v>
      </c>
      <c r="J3309" s="1">
        <v>4.2008000000000001</v>
      </c>
      <c r="K3309" s="1"/>
      <c r="AE3309">
        <f>(B3307*C3307/SUM(C3224:C3307)+B3308*C3308/SUM(C3224:C3308)+B3309*C3309/SUM(C3224:C3309)+B3310*C3310/SUM(C3224:C3310)+B3311*C3311/SUM(C3224:C3311))/5</f>
        <v>5.918888003405355</v>
      </c>
    </row>
    <row r="3310" spans="1:31" x14ac:dyDescent="0.3">
      <c r="A3310" s="1">
        <v>1979</v>
      </c>
      <c r="B3310" s="1">
        <v>86</v>
      </c>
      <c r="C3310" s="1">
        <v>0.201932</v>
      </c>
      <c r="D3310" s="1">
        <v>0.5</v>
      </c>
      <c r="E3310" s="1">
        <v>0.18341399999999999</v>
      </c>
      <c r="F3310" s="1">
        <v>6852.73</v>
      </c>
      <c r="G3310" s="1">
        <v>1256.8800000000001</v>
      </c>
      <c r="H3310" s="1">
        <v>6224.29</v>
      </c>
      <c r="I3310" s="1">
        <v>27166.55</v>
      </c>
      <c r="J3310" s="1">
        <v>3.9643000000000002</v>
      </c>
      <c r="K3310" s="1"/>
      <c r="AE3310">
        <f>(B3308*C3308/SUM(C3224:C3308)+B3309*C3309/SUM(C3224:C3309)+B3310*C3310/SUM(C3224:C3310)+B3311*C3311/SUM(C3224:C3311)+B3312*C3312/SUM(C3224:C3312))/5</f>
        <v>6.0147286096073911</v>
      </c>
    </row>
    <row r="3311" spans="1:31" x14ac:dyDescent="0.3">
      <c r="A3311" s="1">
        <v>1979</v>
      </c>
      <c r="B3311" s="1">
        <v>87</v>
      </c>
      <c r="C3311" s="1">
        <v>0.21768100000000001</v>
      </c>
      <c r="D3311" s="1">
        <v>0.5</v>
      </c>
      <c r="E3311" s="1">
        <v>0.19631399999999999</v>
      </c>
      <c r="F3311" s="1">
        <v>5595.85</v>
      </c>
      <c r="G3311" s="1">
        <v>1098.54</v>
      </c>
      <c r="H3311" s="1">
        <v>5046.58</v>
      </c>
      <c r="I3311" s="1">
        <v>20942.259999999998</v>
      </c>
      <c r="J3311" s="1">
        <v>3.7425000000000002</v>
      </c>
      <c r="K3311" s="1"/>
      <c r="AE3311">
        <f>(B3309*C3309/SUM(C3224:C3309)+B3310*C3310/SUM(C3224:C3310)+B3311*C3311/SUM(C3224:C3311)+B3312*C3312/SUM(C3224:C3312)+B3313*C3313/SUM(C3224:C3313))/5</f>
        <v>6.1004559887565666</v>
      </c>
    </row>
    <row r="3312" spans="1:31" x14ac:dyDescent="0.3">
      <c r="A3312" s="1">
        <v>1979</v>
      </c>
      <c r="B3312" s="1">
        <v>88</v>
      </c>
      <c r="C3312" s="1">
        <v>0.234351</v>
      </c>
      <c r="D3312" s="1">
        <v>0.5</v>
      </c>
      <c r="E3312" s="1">
        <v>0.20977100000000001</v>
      </c>
      <c r="F3312" s="1">
        <v>4497.3100000000004</v>
      </c>
      <c r="G3312" s="1">
        <v>943.4</v>
      </c>
      <c r="H3312" s="1">
        <v>4025.6</v>
      </c>
      <c r="I3312" s="1">
        <v>15895.69</v>
      </c>
      <c r="J3312" s="1">
        <v>3.5345</v>
      </c>
      <c r="K3312" s="1"/>
      <c r="AE3312">
        <f>(B3310*C3310/SUM(C3224:C3310)+B3311*C3311/SUM(C3224:C3311)+B3312*C3312/SUM(C3224:C3312)+B3313*C3313/SUM(C3224:C3313)+B3314*C3314/SUM(C3224:C3314))/5</f>
        <v>6.1766093360972798</v>
      </c>
    </row>
    <row r="3313" spans="1:31" x14ac:dyDescent="0.3">
      <c r="A3313" s="1">
        <v>1979</v>
      </c>
      <c r="B3313" s="1">
        <v>89</v>
      </c>
      <c r="C3313" s="1">
        <v>0.25197000000000003</v>
      </c>
      <c r="D3313" s="1">
        <v>0.5</v>
      </c>
      <c r="E3313" s="1">
        <v>0.223778</v>
      </c>
      <c r="F3313" s="1">
        <v>3553.9</v>
      </c>
      <c r="G3313" s="1">
        <v>795.28</v>
      </c>
      <c r="H3313" s="1">
        <v>3156.26</v>
      </c>
      <c r="I3313" s="1">
        <v>11870.08</v>
      </c>
      <c r="J3313" s="1">
        <v>3.34</v>
      </c>
      <c r="K3313" s="1"/>
      <c r="AE3313">
        <f>(B3311*C3311/SUM(C3224:C3311)+B3312*C3312/SUM(C3224:C3312)+B3313*C3313/SUM(C3224:C3313)+B3314*C3314/SUM(C3224:C3314)+B3315*C3315/SUM(C3224:C3315))/5</f>
        <v>6.2431477165720697</v>
      </c>
    </row>
    <row r="3314" spans="1:31" x14ac:dyDescent="0.3">
      <c r="A3314" s="1">
        <v>1979</v>
      </c>
      <c r="B3314" s="1">
        <v>90</v>
      </c>
      <c r="C3314" s="1">
        <v>0.27045599999999997</v>
      </c>
      <c r="D3314" s="1">
        <v>0.5</v>
      </c>
      <c r="E3314" s="1">
        <v>0.23823900000000001</v>
      </c>
      <c r="F3314" s="1">
        <v>2758.62</v>
      </c>
      <c r="G3314" s="1">
        <v>657.21</v>
      </c>
      <c r="H3314" s="1">
        <v>2430.0100000000002</v>
      </c>
      <c r="I3314" s="1">
        <v>8713.82</v>
      </c>
      <c r="J3314" s="1">
        <v>3.1587999999999998</v>
      </c>
      <c r="K3314" s="1"/>
      <c r="AE3314">
        <f>(B3312*C3312/SUM(C3224:C3312)+B3313*C3313/SUM(C3224:C3313)+B3314*C3314/SUM(C3224:C3314)+B3315*C3315/SUM(C3224:C3315)+B3316*C3316/SUM(C3224:C3316))/5</f>
        <v>6.2994756561752521</v>
      </c>
    </row>
    <row r="3315" spans="1:31" x14ac:dyDescent="0.3">
      <c r="A3315" s="1">
        <v>1979</v>
      </c>
      <c r="B3315" s="1">
        <v>91</v>
      </c>
      <c r="C3315" s="1">
        <v>0.28969400000000001</v>
      </c>
      <c r="D3315" s="1">
        <v>0.5</v>
      </c>
      <c r="E3315" s="1">
        <v>0.25304199999999999</v>
      </c>
      <c r="F3315" s="1">
        <v>2101.41</v>
      </c>
      <c r="G3315" s="1">
        <v>531.74</v>
      </c>
      <c r="H3315" s="1">
        <v>1835.53</v>
      </c>
      <c r="I3315" s="1">
        <v>6283.81</v>
      </c>
      <c r="J3315" s="1">
        <v>2.9903</v>
      </c>
      <c r="K3315" s="1"/>
      <c r="AE3315">
        <f>(B3313*C3313/SUM(C3224:C3313)+B3314*C3314/SUM(C3224:C3314)+B3315*C3315/SUM(C3224:C3315)+B3316*C3316/SUM(C3224:C3316)+B3317*C3317/SUM(C3224:C3317))/5</f>
        <v>6.3457041796070737</v>
      </c>
    </row>
    <row r="3316" spans="1:31" x14ac:dyDescent="0.3">
      <c r="A3316" s="1">
        <v>1979</v>
      </c>
      <c r="B3316" s="1">
        <v>92</v>
      </c>
      <c r="C3316" s="1">
        <v>0.30953399999999998</v>
      </c>
      <c r="D3316" s="1">
        <v>0.5</v>
      </c>
      <c r="E3316" s="1">
        <v>0.26804899999999998</v>
      </c>
      <c r="F3316" s="1">
        <v>1569.66</v>
      </c>
      <c r="G3316" s="1">
        <v>420.75</v>
      </c>
      <c r="H3316" s="1">
        <v>1359.29</v>
      </c>
      <c r="I3316" s="1">
        <v>4448.28</v>
      </c>
      <c r="J3316" s="1">
        <v>2.8338999999999999</v>
      </c>
      <c r="K3316" s="1"/>
      <c r="AE3316">
        <f>(B3314*C3314/SUM(C3224:C3314)+B3315*C3315/SUM(C3224:C3315)+B3316*C3316/SUM(C3224:C3316)+B3317*C3317/SUM(C3224:C3317)+B3318*C3318/SUM(C3224:C3318))/5</f>
        <v>6.3824621081050408</v>
      </c>
    </row>
    <row r="3317" spans="1:31" x14ac:dyDescent="0.3">
      <c r="A3317" s="1">
        <v>1979</v>
      </c>
      <c r="B3317" s="1">
        <v>93</v>
      </c>
      <c r="C3317" s="1">
        <v>0.330202</v>
      </c>
      <c r="D3317" s="1">
        <v>0.5</v>
      </c>
      <c r="E3317" s="1">
        <v>0.28341100000000002</v>
      </c>
      <c r="F3317" s="1">
        <v>1148.92</v>
      </c>
      <c r="G3317" s="1">
        <v>325.62</v>
      </c>
      <c r="H3317" s="1">
        <v>986.11</v>
      </c>
      <c r="I3317" s="1">
        <v>3088.99</v>
      </c>
      <c r="J3317" s="1">
        <v>2.6886000000000001</v>
      </c>
      <c r="K3317" s="1"/>
      <c r="AE3317">
        <f>(B3315*C3315/SUM(C3224:C3315)+B3316*C3316/SUM(C3224:C3316)+B3317*C3317/SUM(C3224:C3317)+B3318*C3318/SUM(C3224:C3318)+B3319*C3319/SUM(C3224:C3319))/5</f>
        <v>6.4095368036327072</v>
      </c>
    </row>
    <row r="3318" spans="1:31" x14ac:dyDescent="0.3">
      <c r="A3318" s="1">
        <v>1979</v>
      </c>
      <c r="B3318" s="1">
        <v>94</v>
      </c>
      <c r="C3318" s="1">
        <v>0.35183500000000001</v>
      </c>
      <c r="D3318" s="1">
        <v>0.5</v>
      </c>
      <c r="E3318" s="1">
        <v>0.29920099999999999</v>
      </c>
      <c r="F3318" s="1">
        <v>823.3</v>
      </c>
      <c r="G3318" s="1">
        <v>246.33</v>
      </c>
      <c r="H3318" s="1">
        <v>700.13</v>
      </c>
      <c r="I3318" s="1">
        <v>2102.88</v>
      </c>
      <c r="J3318" s="1">
        <v>2.5541999999999998</v>
      </c>
      <c r="K3318" s="1"/>
      <c r="AE3318">
        <f>(B3316*C3316/SUM(C3224:C3316)+B3317*C3317/SUM(C3224:C3317)+B3318*C3318/SUM(C3224:C3318)+B3319*C3319/SUM(C3224:C3319)+B3320*C3320/SUM(C3224:C3320))/5</f>
        <v>6.4259418128799268</v>
      </c>
    </row>
    <row r="3319" spans="1:31" x14ac:dyDescent="0.3">
      <c r="A3319" s="1">
        <v>1979</v>
      </c>
      <c r="B3319" s="1">
        <v>95</v>
      </c>
      <c r="C3319" s="1">
        <v>0.37404399999999999</v>
      </c>
      <c r="D3319" s="1">
        <v>0.5</v>
      </c>
      <c r="E3319" s="1">
        <v>0.315112</v>
      </c>
      <c r="F3319" s="1">
        <v>576.97</v>
      </c>
      <c r="G3319" s="1">
        <v>181.81</v>
      </c>
      <c r="H3319" s="1">
        <v>486.06</v>
      </c>
      <c r="I3319" s="1">
        <v>1402.74</v>
      </c>
      <c r="J3319" s="1">
        <v>2.4312</v>
      </c>
      <c r="K3319" s="1"/>
      <c r="AE3319">
        <f>(B3317*C3317/SUM(C3224:C3317)+B3318*C3318/SUM(C3224:C3318)+B3319*C3319/SUM(C3224:C3319)+B3320*C3320/SUM(C3224:C3320)+B3321*C3321/SUM(C3224:C3321))/5</f>
        <v>6.4299804734608328</v>
      </c>
    </row>
    <row r="3320" spans="1:31" x14ac:dyDescent="0.3">
      <c r="A3320" s="1">
        <v>1979</v>
      </c>
      <c r="B3320" s="1">
        <v>96</v>
      </c>
      <c r="C3320" s="1">
        <v>0.396341</v>
      </c>
      <c r="D3320" s="1">
        <v>0.5</v>
      </c>
      <c r="E3320" s="1">
        <v>0.330789</v>
      </c>
      <c r="F3320" s="1">
        <v>395.16</v>
      </c>
      <c r="G3320" s="1">
        <v>130.71</v>
      </c>
      <c r="H3320" s="1">
        <v>329.8</v>
      </c>
      <c r="I3320" s="1">
        <v>916.68</v>
      </c>
      <c r="J3320" s="1">
        <v>2.3197999999999999</v>
      </c>
      <c r="K3320" s="1"/>
      <c r="AE3320">
        <f>(B3318*C3318/SUM(C3224:C3318)+B3319*C3319/SUM(C3224:C3319)+B3320*C3320/SUM(C3224:C3320)+B3321*C3321/SUM(C3224:C3321)+B3322*C3322/SUM(C3224:C3322))/5</f>
        <v>6.4188581760373991</v>
      </c>
    </row>
    <row r="3321" spans="1:31" x14ac:dyDescent="0.3">
      <c r="A3321" s="1">
        <v>1979</v>
      </c>
      <c r="B3321" s="1">
        <v>97</v>
      </c>
      <c r="C3321" s="1">
        <v>0.41813400000000001</v>
      </c>
      <c r="D3321" s="1">
        <v>0.5</v>
      </c>
      <c r="E3321" s="1">
        <v>0.34583199999999997</v>
      </c>
      <c r="F3321" s="1">
        <v>264.44</v>
      </c>
      <c r="G3321" s="1">
        <v>91.45</v>
      </c>
      <c r="H3321" s="1">
        <v>218.72</v>
      </c>
      <c r="I3321" s="1">
        <v>586.88</v>
      </c>
      <c r="J3321" s="1">
        <v>2.2193000000000001</v>
      </c>
      <c r="K3321" s="1"/>
      <c r="AE3321">
        <f>(B3319*C3319/SUM(C3224:C3319)+B3320*C3320/SUM(C3224:C3320)+B3321*C3321/SUM(C3224:C3321)+B3322*C3322/SUM(C3224:C3322)+B3323*C3323/SUM(C3224:C3323))/5</f>
        <v>6.3909416069651979</v>
      </c>
    </row>
    <row r="3322" spans="1:31" x14ac:dyDescent="0.3">
      <c r="A3322" s="1">
        <v>1979</v>
      </c>
      <c r="B3322" s="1">
        <v>98</v>
      </c>
      <c r="C3322" s="1">
        <v>0.43911099999999997</v>
      </c>
      <c r="D3322" s="1">
        <v>0.5</v>
      </c>
      <c r="E3322" s="1">
        <v>0.36005799999999999</v>
      </c>
      <c r="F3322" s="1">
        <v>172.99</v>
      </c>
      <c r="G3322" s="1">
        <v>62.29</v>
      </c>
      <c r="H3322" s="1">
        <v>141.85</v>
      </c>
      <c r="I3322" s="1">
        <v>368.16</v>
      </c>
      <c r="J3322" s="1">
        <v>2.1282000000000001</v>
      </c>
      <c r="K3322" s="1"/>
      <c r="AE3322">
        <f>(B3320*C3320/SUM(C3224:C3320)+B3321*C3321/SUM(C3224:C3321)+B3322*C3322/SUM(C3224:C3322)+B3323*C3323/SUM(C3224:C3323)+B3324*C3324/SUM(C3224:C3324))/5</f>
        <v>6.3472509679145963</v>
      </c>
    </row>
    <row r="3323" spans="1:31" x14ac:dyDescent="0.3">
      <c r="A3323" s="1">
        <v>1979</v>
      </c>
      <c r="B3323" s="1">
        <v>99</v>
      </c>
      <c r="C3323" s="1">
        <v>0.45958399999999999</v>
      </c>
      <c r="D3323" s="1">
        <v>0.5</v>
      </c>
      <c r="E3323" s="1">
        <v>0.37370900000000001</v>
      </c>
      <c r="F3323" s="1">
        <v>110.7</v>
      </c>
      <c r="G3323" s="1">
        <v>41.37</v>
      </c>
      <c r="H3323" s="1">
        <v>90.02</v>
      </c>
      <c r="I3323" s="1">
        <v>226.31</v>
      </c>
      <c r="J3323" s="1">
        <v>2.0442999999999998</v>
      </c>
      <c r="K3323" s="1"/>
      <c r="AE3323">
        <f>(B3321*C3321/SUM(C3224:C3321)+B3322*C3322/SUM(C3224:C3322)+B3323*C3323/SUM(C3224:C3323)+B3324*C3324/SUM(C3224:C3324)+B3325*C3325/SUM(C3224:C3325))/5</f>
        <v>6.291230386939624</v>
      </c>
    </row>
    <row r="3324" spans="1:31" x14ac:dyDescent="0.3">
      <c r="A3324" s="1">
        <v>1979</v>
      </c>
      <c r="B3324" s="1">
        <v>100</v>
      </c>
      <c r="C3324" s="1">
        <v>0.47988599999999998</v>
      </c>
      <c r="D3324" s="1">
        <v>0.5</v>
      </c>
      <c r="E3324" s="1">
        <v>0.38702199999999998</v>
      </c>
      <c r="F3324" s="1">
        <v>69.33</v>
      </c>
      <c r="G3324" s="1">
        <v>26.83</v>
      </c>
      <c r="H3324" s="1">
        <v>55.92</v>
      </c>
      <c r="I3324" s="1">
        <v>136.29</v>
      </c>
      <c r="J3324" s="1">
        <v>1.9658</v>
      </c>
      <c r="K3324" s="1"/>
      <c r="AE3324">
        <f>(B3322*C3322/SUM(C3224:C3322)+B3323*C3323/SUM(C3224:C3323)+B3324*C3324/SUM(C3224:C3324)+B3325*C3325/SUM(C3224:C3325)+B3326*C3326/SUM(C3224:C3326))/5</f>
        <v>6.2285276501224036</v>
      </c>
    </row>
    <row r="3325" spans="1:31" x14ac:dyDescent="0.3">
      <c r="A3325" s="1">
        <v>1979</v>
      </c>
      <c r="B3325" s="1">
        <v>101</v>
      </c>
      <c r="C3325" s="1">
        <v>0.50042799999999998</v>
      </c>
      <c r="D3325" s="1">
        <v>0.5</v>
      </c>
      <c r="E3325" s="1">
        <v>0.40027400000000002</v>
      </c>
      <c r="F3325" s="1">
        <v>42.5</v>
      </c>
      <c r="G3325" s="1">
        <v>17.010000000000002</v>
      </c>
      <c r="H3325" s="1">
        <v>33.99</v>
      </c>
      <c r="I3325" s="1">
        <v>80.38</v>
      </c>
      <c r="J3325" s="1">
        <v>1.8912</v>
      </c>
      <c r="K3325" s="1"/>
      <c r="AE3325">
        <f>(B3323*C3323/SUM(C3224:C3323)+B3324*C3324/SUM(C3224:C3324)+B3325*C3325/SUM(C3224:C3325)+B3326*C3326/SUM(C3224:C3326)+B3327*C3327/SUM(C3224:C3327))/5</f>
        <v>6.1657397744096523</v>
      </c>
    </row>
    <row r="3326" spans="1:31" x14ac:dyDescent="0.3">
      <c r="A3326" s="1">
        <v>1979</v>
      </c>
      <c r="B3326" s="1">
        <v>102</v>
      </c>
      <c r="C3326" s="1">
        <v>0.52170099999999997</v>
      </c>
      <c r="D3326" s="1">
        <v>0.5</v>
      </c>
      <c r="E3326" s="1">
        <v>0.413769</v>
      </c>
      <c r="F3326" s="1">
        <v>25.49</v>
      </c>
      <c r="G3326" s="1">
        <v>10.55</v>
      </c>
      <c r="H3326" s="1">
        <v>20.22</v>
      </c>
      <c r="I3326" s="1">
        <v>46.38</v>
      </c>
      <c r="J3326" s="1">
        <v>1.8198000000000001</v>
      </c>
      <c r="K3326" s="1"/>
      <c r="AE3326">
        <f>(B3324*C3324/SUM(C3224:C3324)+B3325*C3325/SUM(C3224:C3325)+B3326*C3326/SUM(C3224:C3326)+B3327*C3327/SUM(C3224:C3327)+B3328*C3328/SUM(C3224:C3328))/5</f>
        <v>6.1067839961917709</v>
      </c>
    </row>
    <row r="3327" spans="1:31" x14ac:dyDescent="0.3">
      <c r="A3327" s="1">
        <v>1979</v>
      </c>
      <c r="B3327" s="1">
        <v>103</v>
      </c>
      <c r="C3327" s="1">
        <v>0.54427800000000004</v>
      </c>
      <c r="D3327" s="1">
        <v>0.5</v>
      </c>
      <c r="E3327" s="1">
        <v>0.42784499999999998</v>
      </c>
      <c r="F3327" s="1">
        <v>14.94</v>
      </c>
      <c r="G3327" s="1">
        <v>6.39</v>
      </c>
      <c r="H3327" s="1">
        <v>11.75</v>
      </c>
      <c r="I3327" s="1">
        <v>26.17</v>
      </c>
      <c r="J3327" s="1">
        <v>1.7513000000000001</v>
      </c>
      <c r="K3327" s="1"/>
      <c r="AE3327">
        <f>(B3325*C3325/SUM(C3224:C3325)+B3326*C3326/SUM(C3224:C3326)+B3327*C3327/SUM(C3224:C3327)+B3328*C3328/SUM(C3224:C3328)+B3329*C3329/SUM(C3224:C3329))/5</f>
        <v>6.0523882543487932</v>
      </c>
    </row>
    <row r="3328" spans="1:31" x14ac:dyDescent="0.3">
      <c r="A3328" s="1">
        <v>1979</v>
      </c>
      <c r="B3328" s="1">
        <v>104</v>
      </c>
      <c r="C3328" s="1">
        <v>0.56788700000000003</v>
      </c>
      <c r="D3328" s="1">
        <v>0.5</v>
      </c>
      <c r="E3328" s="1">
        <v>0.442299</v>
      </c>
      <c r="F3328" s="1">
        <v>8.5500000000000007</v>
      </c>
      <c r="G3328" s="1">
        <v>3.78</v>
      </c>
      <c r="H3328" s="1">
        <v>6.66</v>
      </c>
      <c r="I3328" s="1">
        <v>14.42</v>
      </c>
      <c r="J3328" s="1">
        <v>1.6869000000000001</v>
      </c>
      <c r="K3328" s="1"/>
      <c r="AE3328">
        <f>(B3326*C3326/SUM(C3224:C3326)+B3327*C3327/SUM(C3224:C3327)+B3328*C3328/SUM(C3224:C3328)+B3329*C3329/SUM(C3224:C3329)+B3330*C3330/SUM(C3224:C3330))/5</f>
        <v>6.0003931872421372</v>
      </c>
    </row>
    <row r="3329" spans="1:31" x14ac:dyDescent="0.3">
      <c r="A3329" s="1">
        <v>1979</v>
      </c>
      <c r="B3329" s="1">
        <v>105</v>
      </c>
      <c r="C3329" s="1">
        <v>0.59170800000000001</v>
      </c>
      <c r="D3329" s="1">
        <v>0.5</v>
      </c>
      <c r="E3329" s="1">
        <v>0.45661600000000002</v>
      </c>
      <c r="F3329" s="1">
        <v>4.7699999999999996</v>
      </c>
      <c r="G3329" s="1">
        <v>2.1800000000000002</v>
      </c>
      <c r="H3329" s="1">
        <v>3.68</v>
      </c>
      <c r="I3329" s="1">
        <v>7.76</v>
      </c>
      <c r="J3329" s="1">
        <v>1.6282000000000001</v>
      </c>
      <c r="K3329" s="1"/>
      <c r="AE3329">
        <f>(B3327*C3327/SUM(C3224:C3327)+B3328*C3328/SUM(C3224:C3328)+B3329*C3329/SUM(C3224:C3329)+B3330*C3330/SUM(C3224:C3330)+B3331*C3331/SUM(C3224:C3331))/5</f>
        <v>5.9460365474543266</v>
      </c>
    </row>
    <row r="3330" spans="1:31" x14ac:dyDescent="0.3">
      <c r="A3330" s="1">
        <v>1979</v>
      </c>
      <c r="B3330" s="1">
        <v>106</v>
      </c>
      <c r="C3330" s="1">
        <v>0.61478299999999997</v>
      </c>
      <c r="D3330" s="1">
        <v>0.5</v>
      </c>
      <c r="E3330" s="1">
        <v>0.47023599999999999</v>
      </c>
      <c r="F3330" s="1">
        <v>2.59</v>
      </c>
      <c r="G3330" s="1">
        <v>1.22</v>
      </c>
      <c r="H3330" s="1">
        <v>1.98</v>
      </c>
      <c r="I3330" s="1">
        <v>4.08</v>
      </c>
      <c r="J3330" s="1">
        <v>1.5763</v>
      </c>
      <c r="K3330" s="1"/>
      <c r="AE3330">
        <f>(B3328*C3328/SUM(C3224:C3328)+B3329*C3329/SUM(C3224:C3329)+B3330*C3330/SUM(C3224:C3330)+B3331*C3331/SUM(C3224:C3331)+B3332*C3332/SUM(C3224:C3332))/5</f>
        <v>5.8847061543514281</v>
      </c>
    </row>
    <row r="3331" spans="1:31" x14ac:dyDescent="0.3">
      <c r="A3331" s="1">
        <v>1979</v>
      </c>
      <c r="B3331" s="1">
        <v>107</v>
      </c>
      <c r="C3331" s="1">
        <v>0.63602099999999995</v>
      </c>
      <c r="D3331" s="1">
        <v>0.5</v>
      </c>
      <c r="E3331" s="1">
        <v>0.48256100000000002</v>
      </c>
      <c r="F3331" s="1">
        <v>1.37</v>
      </c>
      <c r="G3331" s="1">
        <v>0.66</v>
      </c>
      <c r="H3331" s="1">
        <v>1.04</v>
      </c>
      <c r="I3331" s="1">
        <v>2.1</v>
      </c>
      <c r="J3331" s="1">
        <v>1.5316000000000001</v>
      </c>
      <c r="K3331" s="1"/>
      <c r="AE3331">
        <f>(B3329*C3329/SUM(C3224:C3329)+B3330*C3330/SUM(C3224:C3330)+B3331*C3331/SUM(C3224:C3331)+B3332*C3332/SUM(C3224:C3332)+B3333*C3333/SUM(C3224:C3333))/5</f>
        <v>5.8145871181211444</v>
      </c>
    </row>
    <row r="3332" spans="1:31" x14ac:dyDescent="0.3">
      <c r="A3332" s="1">
        <v>1979</v>
      </c>
      <c r="B3332" s="1">
        <v>108</v>
      </c>
      <c r="C3332" s="1">
        <v>0.65570799999999996</v>
      </c>
      <c r="D3332" s="1">
        <v>0.5</v>
      </c>
      <c r="E3332" s="1">
        <v>0.49381000000000003</v>
      </c>
      <c r="F3332" s="1">
        <v>0.71</v>
      </c>
      <c r="G3332" s="1">
        <v>0.35</v>
      </c>
      <c r="H3332" s="1">
        <v>0.53</v>
      </c>
      <c r="I3332" s="1">
        <v>1.06</v>
      </c>
      <c r="J3332" s="1">
        <v>1.4937</v>
      </c>
      <c r="K3332" s="1"/>
      <c r="AE3332">
        <f>(B3330*C3330/SUM(C3224:C3330)+B3331*C3331/SUM(C3224:C3331)+B3332*C3332/SUM(C3224:C3332)+B3333*C3333/SUM(C3224:C3333)+B3334*C3334/SUM(C3224:C3334))/5</f>
        <v>5.7353160658628513</v>
      </c>
    </row>
    <row r="3333" spans="1:31" x14ac:dyDescent="0.3">
      <c r="A3333" s="1">
        <v>1979</v>
      </c>
      <c r="B3333" s="1">
        <v>109</v>
      </c>
      <c r="C3333" s="1">
        <v>0.674709</v>
      </c>
      <c r="D3333" s="1">
        <v>0.5</v>
      </c>
      <c r="E3333" s="1">
        <v>0.50451000000000001</v>
      </c>
      <c r="F3333" s="1">
        <v>0.36</v>
      </c>
      <c r="G3333" s="1">
        <v>0.18</v>
      </c>
      <c r="H3333" s="1">
        <v>0.27</v>
      </c>
      <c r="I3333" s="1">
        <v>0.53</v>
      </c>
      <c r="J3333" s="1">
        <v>1.4630000000000001</v>
      </c>
      <c r="K3333" s="1"/>
      <c r="AE3333">
        <f>(B3332*C3332/SUM(C3224:C3332)+B3333*C3333/SUM(C3224:C3333)+B3334*C3334/SUM(C3224:C3334))/3</f>
        <v>5.6504631625293529</v>
      </c>
    </row>
    <row r="3334" spans="1:31" x14ac:dyDescent="0.3">
      <c r="A3334" s="1">
        <v>1979</v>
      </c>
      <c r="B3334" s="1">
        <v>110</v>
      </c>
      <c r="C3334" s="1">
        <v>0.69270100000000001</v>
      </c>
      <c r="D3334" s="1">
        <v>1.443624</v>
      </c>
      <c r="E3334" s="1">
        <v>1</v>
      </c>
      <c r="F3334" s="1">
        <v>0.18</v>
      </c>
      <c r="G3334" s="1">
        <v>0.18</v>
      </c>
      <c r="H3334" s="1">
        <v>0.26</v>
      </c>
      <c r="I3334" s="1">
        <v>0.26</v>
      </c>
      <c r="J3334" s="1">
        <v>1.4436</v>
      </c>
      <c r="K3334" s="1"/>
      <c r="AE3334">
        <f>(B3334*C3334/SUM(C3224:C3334))</f>
        <v>5.5597611255076114</v>
      </c>
    </row>
    <row r="3335" spans="1:31" x14ac:dyDescent="0.3">
      <c r="A3335" s="1">
        <v>1980</v>
      </c>
      <c r="B3335" s="1">
        <v>0</v>
      </c>
      <c r="C3335" s="1">
        <v>0.12922800000000001</v>
      </c>
      <c r="D3335" s="1">
        <v>0.35</v>
      </c>
      <c r="E3335" s="1">
        <v>0.119214</v>
      </c>
      <c r="F3335" s="1">
        <v>100000</v>
      </c>
      <c r="G3335" s="1">
        <v>11921.44</v>
      </c>
      <c r="H3335" s="1">
        <v>92251.06</v>
      </c>
      <c r="I3335" s="1">
        <v>4993140.49</v>
      </c>
      <c r="J3335" s="1">
        <v>49.931399999999996</v>
      </c>
      <c r="K3335" s="1"/>
      <c r="AE3335">
        <f>B3335*C3335/SUM(C3335:C3335)</f>
        <v>0</v>
      </c>
    </row>
    <row r="3336" spans="1:31" x14ac:dyDescent="0.3">
      <c r="A3336" s="1">
        <v>1980</v>
      </c>
      <c r="B3336" s="1">
        <v>1</v>
      </c>
      <c r="C3336" s="1">
        <v>5.4425000000000001E-2</v>
      </c>
      <c r="D3336" s="1">
        <v>0.5</v>
      </c>
      <c r="E3336" s="1">
        <v>5.2984000000000003E-2</v>
      </c>
      <c r="F3336" s="1">
        <v>88078.56</v>
      </c>
      <c r="G3336" s="1">
        <v>4666.71</v>
      </c>
      <c r="H3336" s="1">
        <v>85745.2</v>
      </c>
      <c r="I3336" s="1">
        <v>4900889.42</v>
      </c>
      <c r="J3336" s="1">
        <v>55.642299999999999</v>
      </c>
      <c r="K3336" s="1"/>
      <c r="AE3336">
        <f>(B3335*C3335/SUM(C3335:C3335)+B3336*C3336/SUM(C3335:C3336)+B3337*C3337/SUM(C3335:C3337))/3</f>
        <v>0.18469680478716721</v>
      </c>
    </row>
    <row r="3337" spans="1:31" x14ac:dyDescent="0.3">
      <c r="A3337" s="1">
        <v>1980</v>
      </c>
      <c r="B3337" s="1">
        <v>2</v>
      </c>
      <c r="C3337" s="1">
        <v>2.7168999999999999E-2</v>
      </c>
      <c r="D3337" s="1">
        <v>0.5</v>
      </c>
      <c r="E3337" s="1">
        <v>2.6804000000000001E-2</v>
      </c>
      <c r="F3337" s="1">
        <v>83411.850000000006</v>
      </c>
      <c r="G3337" s="1">
        <v>2235.81</v>
      </c>
      <c r="H3337" s="1">
        <v>82293.94</v>
      </c>
      <c r="I3337" s="1">
        <v>4815144.22</v>
      </c>
      <c r="J3337" s="1">
        <v>57.7273</v>
      </c>
      <c r="K3337" s="1"/>
      <c r="AE3337">
        <f>(B3335*C3335/SUM(C3335:C3335)+B3336*C3336/SUM(C3335:C3336)+B3337*C3337/SUM(C3335:C3337)+B3338*C3338/SUM(C3335:C3338)+B3339*C3339/SUM(C3335:C3339))/5</f>
        <v>0.19440334568710008</v>
      </c>
    </row>
    <row r="3338" spans="1:31" x14ac:dyDescent="0.3">
      <c r="A3338" s="1">
        <v>1980</v>
      </c>
      <c r="B3338" s="1">
        <v>3</v>
      </c>
      <c r="C3338" s="1">
        <v>1.6969000000000001E-2</v>
      </c>
      <c r="D3338" s="1">
        <v>0.5</v>
      </c>
      <c r="E3338" s="1">
        <v>1.6826000000000001E-2</v>
      </c>
      <c r="F3338" s="1">
        <v>81176.039999999994</v>
      </c>
      <c r="G3338" s="1">
        <v>1365.87</v>
      </c>
      <c r="H3338" s="1">
        <v>80493.100000000006</v>
      </c>
      <c r="I3338" s="1">
        <v>4732850.28</v>
      </c>
      <c r="J3338" s="1">
        <v>58.3035</v>
      </c>
      <c r="K3338" s="1"/>
      <c r="AE3338">
        <f>(B3336*C3336/SUM(C3335:C3336)+B3337*C3337/SUM(C3335:C3337)+B3338*C3338/SUM(C3335:C3338)+B3339*C3339/SUM(C3335:C3339)+B3340*C3340/SUM(C3335:C3340))/5</f>
        <v>0.2288118437634182</v>
      </c>
    </row>
    <row r="3339" spans="1:31" x14ac:dyDescent="0.3">
      <c r="A3339" s="1">
        <v>1980</v>
      </c>
      <c r="B3339" s="1">
        <v>4</v>
      </c>
      <c r="C3339" s="1">
        <v>1.1639E-2</v>
      </c>
      <c r="D3339" s="1">
        <v>0.5</v>
      </c>
      <c r="E3339" s="1">
        <v>1.1572000000000001E-2</v>
      </c>
      <c r="F3339" s="1">
        <v>79810.17</v>
      </c>
      <c r="G3339" s="1">
        <v>923.57</v>
      </c>
      <c r="H3339" s="1">
        <v>79348.38</v>
      </c>
      <c r="I3339" s="1">
        <v>4652357.18</v>
      </c>
      <c r="J3339" s="1">
        <v>58.2928</v>
      </c>
      <c r="K3339" s="1"/>
      <c r="AE3339">
        <f>(B3337*C3337/SUM(C3335:C3337)+B3338*C3338/SUM(C3335:C3338)+B3339*C3339/SUM(C3335:C3339)+B3340*C3340/SUM(C3335:C3340)+B3341*C3341/SUM(C3335:C3341))/5</f>
        <v>0.20104489352167182</v>
      </c>
    </row>
    <row r="3340" spans="1:31" x14ac:dyDescent="0.3">
      <c r="A3340" s="1">
        <v>1980</v>
      </c>
      <c r="B3340" s="1">
        <v>5</v>
      </c>
      <c r="C3340" s="1">
        <v>8.5319999999999997E-3</v>
      </c>
      <c r="D3340" s="1">
        <v>0.5</v>
      </c>
      <c r="E3340" s="1">
        <v>8.4960000000000001E-3</v>
      </c>
      <c r="F3340" s="1">
        <v>78886.59</v>
      </c>
      <c r="G3340" s="1">
        <v>670.19</v>
      </c>
      <c r="H3340" s="1">
        <v>78551.5</v>
      </c>
      <c r="I3340" s="1">
        <v>4573008.8</v>
      </c>
      <c r="J3340" s="1">
        <v>57.9694</v>
      </c>
      <c r="K3340" s="1"/>
      <c r="AE3340">
        <f>(B3338*C3338/SUM(C3335:C3338)+B3339*C3339/SUM(C3335:C3339)+B3340*C3340/SUM(C3335:C3340)+B3341*C3341/SUM(C3335:C3341)+B3342*C3342/SUM(C3335:C3342))/5</f>
        <v>0.17954772441421546</v>
      </c>
    </row>
    <row r="3341" spans="1:31" x14ac:dyDescent="0.3">
      <c r="A3341" s="1">
        <v>1980</v>
      </c>
      <c r="B3341" s="1">
        <v>6</v>
      </c>
      <c r="C3341" s="1">
        <v>6.685E-3</v>
      </c>
      <c r="D3341" s="1">
        <v>0.5</v>
      </c>
      <c r="E3341" s="1">
        <v>6.6620000000000004E-3</v>
      </c>
      <c r="F3341" s="1">
        <v>78216.399999999994</v>
      </c>
      <c r="G3341" s="1">
        <v>521.1</v>
      </c>
      <c r="H3341" s="1">
        <v>77955.850000000006</v>
      </c>
      <c r="I3341" s="1">
        <v>4494457.3</v>
      </c>
      <c r="J3341" s="1">
        <v>57.461799999999997</v>
      </c>
      <c r="K3341" s="1"/>
      <c r="AE3341">
        <f>(B3339*C3339/SUM(C3335:C3339)+B3340*C3340/SUM(C3335:C3340)+B3341*C3341/SUM(C3335:C3341)+B3342*C3342/SUM(C3335:C3342)+B3343*C3343/SUM(C3335:C3343))/5</f>
        <v>0.16395348401843318</v>
      </c>
    </row>
    <row r="3342" spans="1:31" x14ac:dyDescent="0.3">
      <c r="A3342" s="1">
        <v>1980</v>
      </c>
      <c r="B3342" s="1">
        <v>7</v>
      </c>
      <c r="C3342" s="1">
        <v>5.5859999999999998E-3</v>
      </c>
      <c r="D3342" s="1">
        <v>0.5</v>
      </c>
      <c r="E3342" s="1">
        <v>5.5710000000000004E-3</v>
      </c>
      <c r="F3342" s="1">
        <v>77695.3</v>
      </c>
      <c r="G3342" s="1">
        <v>432.8</v>
      </c>
      <c r="H3342" s="1">
        <v>77478.899999999994</v>
      </c>
      <c r="I3342" s="1">
        <v>4416501.45</v>
      </c>
      <c r="J3342" s="1">
        <v>56.843899999999998</v>
      </c>
      <c r="K3342" s="1"/>
      <c r="AE3342">
        <f>(B3340*C3340/SUM(C3335:C3340)+B3341*C3341/SUM(C3335:C3341)+B3342*C3342/SUM(C3335:C3342)+B3343*C3343/SUM(C3335:C3343)+B3344*C3344/SUM(C3335:C3344))/5</f>
        <v>0.15319467851847213</v>
      </c>
    </row>
    <row r="3343" spans="1:31" x14ac:dyDescent="0.3">
      <c r="A3343" s="1">
        <v>1980</v>
      </c>
      <c r="B3343" s="1">
        <v>8</v>
      </c>
      <c r="C3343" s="1">
        <v>4.8209999999999998E-3</v>
      </c>
      <c r="D3343" s="1">
        <v>0.5</v>
      </c>
      <c r="E3343" s="1">
        <v>4.8089999999999999E-3</v>
      </c>
      <c r="F3343" s="1">
        <v>77262.5</v>
      </c>
      <c r="G3343" s="1">
        <v>371.58</v>
      </c>
      <c r="H3343" s="1">
        <v>77076.710000000006</v>
      </c>
      <c r="I3343" s="1">
        <v>4339022.55</v>
      </c>
      <c r="J3343" s="1">
        <v>56.159500000000001</v>
      </c>
      <c r="K3343" s="1"/>
      <c r="AE3343">
        <f>(B3341*C3341/SUM(C3335:C3341)+B3342*C3342/SUM(C3335:C3342)+B3343*C3343/SUM(C3335:C3343)+B3344*C3344/SUM(C3335:C3344)+B3345*C3345/SUM(C3335:C3345))/5</f>
        <v>0.14635864606813836</v>
      </c>
    </row>
    <row r="3344" spans="1:31" x14ac:dyDescent="0.3">
      <c r="A3344" s="1">
        <v>1980</v>
      </c>
      <c r="B3344" s="1">
        <v>9</v>
      </c>
      <c r="C3344" s="1">
        <v>4.2079999999999999E-3</v>
      </c>
      <c r="D3344" s="1">
        <v>0.5</v>
      </c>
      <c r="E3344" s="1">
        <v>4.1989999999999996E-3</v>
      </c>
      <c r="F3344" s="1">
        <v>76890.92</v>
      </c>
      <c r="G3344" s="1">
        <v>322.86</v>
      </c>
      <c r="H3344" s="1">
        <v>76729.490000000005</v>
      </c>
      <c r="I3344" s="1">
        <v>4261945.84</v>
      </c>
      <c r="J3344" s="1">
        <v>55.4285</v>
      </c>
      <c r="K3344" s="1"/>
      <c r="AE3344">
        <f>(B3342*C3342/SUM(C3335:C3342)+B3343*C3343/SUM(C3335:C3343)+B3344*C3344/SUM(C3335:C3344)+B3345*C3345/SUM(C3335:C3345)+B3346*C3346/SUM(C3335:C3346))/5</f>
        <v>0.14267813045285779</v>
      </c>
    </row>
    <row r="3345" spans="1:31" x14ac:dyDescent="0.3">
      <c r="A3345" s="1">
        <v>1980</v>
      </c>
      <c r="B3345" s="1">
        <v>10</v>
      </c>
      <c r="C3345" s="1">
        <v>3.764E-3</v>
      </c>
      <c r="D3345" s="1">
        <v>0.5</v>
      </c>
      <c r="E3345" s="1">
        <v>3.7569999999999999E-3</v>
      </c>
      <c r="F3345" s="1">
        <v>76568.06</v>
      </c>
      <c r="G3345" s="1">
        <v>287.66000000000003</v>
      </c>
      <c r="H3345" s="1">
        <v>76424.22</v>
      </c>
      <c r="I3345" s="1">
        <v>4185216.35</v>
      </c>
      <c r="J3345" s="1">
        <v>54.6601</v>
      </c>
      <c r="K3345" s="1"/>
      <c r="AE3345">
        <f>(B3343*C3343/SUM(C3335:C3343)+B3344*C3344/SUM(C3335:C3344)+B3345*C3345/SUM(C3335:C3345)+B3346*C3346/SUM(C3335:C3346)+B3347*C3347/SUM(C3335:C3347))/5</f>
        <v>0.14195532259668958</v>
      </c>
    </row>
    <row r="3346" spans="1:31" x14ac:dyDescent="0.3">
      <c r="A3346" s="1">
        <v>1980</v>
      </c>
      <c r="B3346" s="1">
        <v>11</v>
      </c>
      <c r="C3346" s="1">
        <v>3.4970000000000001E-3</v>
      </c>
      <c r="D3346" s="1">
        <v>0.5</v>
      </c>
      <c r="E3346" s="1">
        <v>3.4910000000000002E-3</v>
      </c>
      <c r="F3346" s="1">
        <v>76280.39</v>
      </c>
      <c r="G3346" s="1">
        <v>266.31</v>
      </c>
      <c r="H3346" s="1">
        <v>76147.240000000005</v>
      </c>
      <c r="I3346" s="1">
        <v>4108792.13</v>
      </c>
      <c r="J3346" s="1">
        <v>53.8643</v>
      </c>
      <c r="K3346" s="1"/>
      <c r="AE3346">
        <f>(B3344*C3344/SUM(C3335:C3344)+B3345*C3345/SUM(C3335:C3345)+B3346*C3346/SUM(C3335:C3346)+B3347*C3347/SUM(C3335:C3347)+B3348*C3348/SUM(C3335:C3348))/5</f>
        <v>0.14468661810240738</v>
      </c>
    </row>
    <row r="3347" spans="1:31" x14ac:dyDescent="0.3">
      <c r="A3347" s="1">
        <v>1980</v>
      </c>
      <c r="B3347" s="1">
        <v>12</v>
      </c>
      <c r="C3347" s="1">
        <v>3.421E-3</v>
      </c>
      <c r="D3347" s="1">
        <v>0.5</v>
      </c>
      <c r="E3347" s="1">
        <v>3.4150000000000001E-3</v>
      </c>
      <c r="F3347" s="1">
        <v>76014.080000000002</v>
      </c>
      <c r="G3347" s="1">
        <v>259.58999999999997</v>
      </c>
      <c r="H3347" s="1">
        <v>75884.28</v>
      </c>
      <c r="I3347" s="1">
        <v>4032644.89</v>
      </c>
      <c r="J3347" s="1">
        <v>53.051299999999998</v>
      </c>
      <c r="K3347" s="1"/>
      <c r="AE3347">
        <f>(B3345*C3345/SUM(C3335:C3345)+B3346*C3346/SUM(C3335:C3346)+B3347*C3347/SUM(C3335:C3347)+B3348*C3348/SUM(C3335:C3348)+B3349*C3349/SUM(C3335:C3349))/5</f>
        <v>0.15122379627521876</v>
      </c>
    </row>
    <row r="3348" spans="1:31" x14ac:dyDescent="0.3">
      <c r="A3348" s="1">
        <v>1980</v>
      </c>
      <c r="B3348" s="1">
        <v>13</v>
      </c>
      <c r="C3348" s="1">
        <v>3.47E-3</v>
      </c>
      <c r="D3348" s="1">
        <v>0.5</v>
      </c>
      <c r="E3348" s="1">
        <v>3.4640000000000001E-3</v>
      </c>
      <c r="F3348" s="1">
        <v>75754.490000000005</v>
      </c>
      <c r="G3348" s="1">
        <v>262.38</v>
      </c>
      <c r="H3348" s="1">
        <v>75623.3</v>
      </c>
      <c r="I3348" s="1">
        <v>3956760.61</v>
      </c>
      <c r="J3348" s="1">
        <v>52.231400000000001</v>
      </c>
      <c r="K3348" s="1"/>
      <c r="AE3348">
        <f>(B3346*C3346/SUM(C3335:C3346)+B3347*C3347/SUM(C3335:C3347)+B3348*C3348/SUM(C3335:C3348)+B3349*C3349/SUM(C3335:C3349)+B3350*C3350/SUM(C3335:C3350))/5</f>
        <v>0.16143171581647628</v>
      </c>
    </row>
    <row r="3349" spans="1:31" x14ac:dyDescent="0.3">
      <c r="A3349" s="1">
        <v>1980</v>
      </c>
      <c r="B3349" s="1">
        <v>14</v>
      </c>
      <c r="C3349" s="1">
        <v>3.5530000000000002E-3</v>
      </c>
      <c r="D3349" s="1">
        <v>0.5</v>
      </c>
      <c r="E3349" s="1">
        <v>3.5469999999999998E-3</v>
      </c>
      <c r="F3349" s="1">
        <v>75492.11</v>
      </c>
      <c r="G3349" s="1">
        <v>267.76</v>
      </c>
      <c r="H3349" s="1">
        <v>75358.23</v>
      </c>
      <c r="I3349" s="1">
        <v>3881137.31</v>
      </c>
      <c r="J3349" s="1">
        <v>51.411200000000001</v>
      </c>
      <c r="K3349" s="1"/>
      <c r="AE3349">
        <f>(B3347*C3347/SUM(C3335:C3347)+B3348*C3348/SUM(C3335:C3348)+B3349*C3349/SUM(C3335:C3349)+B3350*C3350/SUM(C3335:C3350)+B3351*C3351/SUM(C3335:C3351))/5</f>
        <v>0.17466358868228887</v>
      </c>
    </row>
    <row r="3350" spans="1:31" x14ac:dyDescent="0.3">
      <c r="A3350" s="1">
        <v>1980</v>
      </c>
      <c r="B3350" s="1">
        <v>15</v>
      </c>
      <c r="C3350" s="1">
        <v>3.6600000000000001E-3</v>
      </c>
      <c r="D3350" s="1">
        <v>0.5</v>
      </c>
      <c r="E3350" s="1">
        <v>3.653E-3</v>
      </c>
      <c r="F3350" s="1">
        <v>75224.350000000006</v>
      </c>
      <c r="G3350" s="1">
        <v>274.81</v>
      </c>
      <c r="H3350" s="1">
        <v>75086.94</v>
      </c>
      <c r="I3350" s="1">
        <v>3805779.08</v>
      </c>
      <c r="J3350" s="1">
        <v>50.592399999999998</v>
      </c>
      <c r="K3350" s="1"/>
      <c r="AE3350">
        <f>(B3348*C3348/SUM(C3335:C3348)+B3349*C3349/SUM(C3335:C3349)+B3350*C3350/SUM(C3335:C3350)+B3351*C3351/SUM(C3335:C3351)+B3352*C3352/SUM(C3335:C3352))/5</f>
        <v>0.18967367247551153</v>
      </c>
    </row>
    <row r="3351" spans="1:31" x14ac:dyDescent="0.3">
      <c r="A3351" s="1">
        <v>1980</v>
      </c>
      <c r="B3351" s="1">
        <v>16</v>
      </c>
      <c r="C3351" s="1">
        <v>3.777E-3</v>
      </c>
      <c r="D3351" s="1">
        <v>0.5</v>
      </c>
      <c r="E3351" s="1">
        <v>3.7699999999999999E-3</v>
      </c>
      <c r="F3351" s="1">
        <v>74949.53</v>
      </c>
      <c r="G3351" s="1">
        <v>282.55</v>
      </c>
      <c r="H3351" s="1">
        <v>74808.259999999995</v>
      </c>
      <c r="I3351" s="1">
        <v>3730692.14</v>
      </c>
      <c r="J3351" s="1">
        <v>49.7761</v>
      </c>
      <c r="K3351" s="1"/>
      <c r="AE3351">
        <f>(B3349*C3349/SUM(C3335:C3349)+B3350*C3350/SUM(C3335:C3350)+B3351*C3351/SUM(C3335:C3351)+B3352*C3352/SUM(C3335:C3352)+B3353*C3353/SUM(C3335:C3353))/5</f>
        <v>0.20564063935105112</v>
      </c>
    </row>
    <row r="3352" spans="1:31" x14ac:dyDescent="0.3">
      <c r="A3352" s="1">
        <v>1980</v>
      </c>
      <c r="B3352" s="1">
        <v>17</v>
      </c>
      <c r="C3352" s="1">
        <v>3.8899999999999998E-3</v>
      </c>
      <c r="D3352" s="1">
        <v>0.5</v>
      </c>
      <c r="E3352" s="1">
        <v>3.8830000000000002E-3</v>
      </c>
      <c r="F3352" s="1">
        <v>74666.98</v>
      </c>
      <c r="G3352" s="1">
        <v>289.89999999999998</v>
      </c>
      <c r="H3352" s="1">
        <v>74522.03</v>
      </c>
      <c r="I3352" s="1">
        <v>3655883.89</v>
      </c>
      <c r="J3352" s="1">
        <v>48.962499999999999</v>
      </c>
      <c r="K3352" s="1"/>
      <c r="AE3352">
        <f>(B3350*C3350/SUM(C3335:C3350)+B3351*C3351/SUM(C3335:C3351)+B3352*C3352/SUM(C3335:C3352)+B3353*C3353/SUM(C3335:C3353)+B3354*C3354/SUM(C3335:C3354))/5</f>
        <v>0.22262786506337809</v>
      </c>
    </row>
    <row r="3353" spans="1:31" x14ac:dyDescent="0.3">
      <c r="A3353" s="1">
        <v>1980</v>
      </c>
      <c r="B3353" s="1">
        <v>18</v>
      </c>
      <c r="C3353" s="1">
        <v>4.0140000000000002E-3</v>
      </c>
      <c r="D3353" s="1">
        <v>0.5</v>
      </c>
      <c r="E3353" s="1">
        <v>4.006E-3</v>
      </c>
      <c r="F3353" s="1">
        <v>74377.08</v>
      </c>
      <c r="G3353" s="1">
        <v>297.97000000000003</v>
      </c>
      <c r="H3353" s="1">
        <v>74228.100000000006</v>
      </c>
      <c r="I3353" s="1">
        <v>3581361.85</v>
      </c>
      <c r="J3353" s="1">
        <v>48.151400000000002</v>
      </c>
      <c r="K3353" s="1"/>
      <c r="AE3353">
        <f>(B3351*C3351/SUM(C3335:C3351)+B3352*C3352/SUM(C3335:C3352)+B3353*C3353/SUM(C3335:C3353)+B3354*C3354/SUM(C3335:C3354)+B3355*C3355/SUM(C3335:C3355))/5</f>
        <v>0.24151279555050861</v>
      </c>
    </row>
    <row r="3354" spans="1:31" x14ac:dyDescent="0.3">
      <c r="A3354" s="1">
        <v>1980</v>
      </c>
      <c r="B3354" s="1">
        <v>19</v>
      </c>
      <c r="C3354" s="1">
        <v>4.1660000000000004E-3</v>
      </c>
      <c r="D3354" s="1">
        <v>0.5</v>
      </c>
      <c r="E3354" s="1">
        <v>4.1580000000000002E-3</v>
      </c>
      <c r="F3354" s="1">
        <v>74079.11</v>
      </c>
      <c r="G3354" s="1">
        <v>307.99</v>
      </c>
      <c r="H3354" s="1">
        <v>73925.119999999995</v>
      </c>
      <c r="I3354" s="1">
        <v>3507133.75</v>
      </c>
      <c r="J3354" s="1">
        <v>47.3431</v>
      </c>
      <c r="K3354" s="1"/>
      <c r="AE3354">
        <f>(B3352*C3352/SUM(C3335:C3352)+B3353*C3353/SUM(C3335:C3353)+B3354*C3354/SUM(C3335:C3354)+B3355*C3355/SUM(C3335:C3355)+B3356*C3356/SUM(C3335:C3356))/5</f>
        <v>0.26139764970110985</v>
      </c>
    </row>
    <row r="3355" spans="1:31" x14ac:dyDescent="0.3">
      <c r="A3355" s="1">
        <v>1980</v>
      </c>
      <c r="B3355" s="1">
        <v>20</v>
      </c>
      <c r="C3355" s="1">
        <v>4.4039999999999999E-3</v>
      </c>
      <c r="D3355" s="1">
        <v>0.5</v>
      </c>
      <c r="E3355" s="1">
        <v>4.3949999999999996E-3</v>
      </c>
      <c r="F3355" s="1">
        <v>73771.13</v>
      </c>
      <c r="G3355" s="1">
        <v>324.2</v>
      </c>
      <c r="H3355" s="1">
        <v>73609.03</v>
      </c>
      <c r="I3355" s="1">
        <v>3433208.63</v>
      </c>
      <c r="J3355" s="1">
        <v>46.538600000000002</v>
      </c>
      <c r="K3355" s="1"/>
      <c r="AE3355">
        <f>(B3353*C3353/SUM(C3335:C3353)+B3354*C3354/SUM(C3335:C3354)+B3355*C3355/SUM(C3335:C3355)+B3356*C3356/SUM(C3335:C3356)+B3357*C3357/SUM(C3335:C3357))/5</f>
        <v>0.28223476541846876</v>
      </c>
    </row>
    <row r="3356" spans="1:31" x14ac:dyDescent="0.3">
      <c r="A3356" s="1">
        <v>1980</v>
      </c>
      <c r="B3356" s="1">
        <v>21</v>
      </c>
      <c r="C3356" s="1">
        <v>4.5770000000000003E-3</v>
      </c>
      <c r="D3356" s="1">
        <v>0.5</v>
      </c>
      <c r="E3356" s="1">
        <v>4.5659999999999997E-3</v>
      </c>
      <c r="F3356" s="1">
        <v>73446.92</v>
      </c>
      <c r="G3356" s="1">
        <v>335.38</v>
      </c>
      <c r="H3356" s="1">
        <v>73279.23</v>
      </c>
      <c r="I3356" s="1">
        <v>3359599.61</v>
      </c>
      <c r="J3356" s="1">
        <v>45.741900000000001</v>
      </c>
      <c r="K3356" s="1"/>
      <c r="AE3356">
        <f>(B3354*C3354/SUM(C3335:C3354)+B3355*C3355/SUM(C3335:C3355)+B3356*C3356/SUM(C3335:C3356)+B3357*C3357/SUM(C3335:C3357)+B3358*C3358/SUM(C3335:C3358))/5</f>
        <v>0.30375351197795536</v>
      </c>
    </row>
    <row r="3357" spans="1:31" x14ac:dyDescent="0.3">
      <c r="A3357" s="1">
        <v>1980</v>
      </c>
      <c r="B3357" s="1">
        <v>22</v>
      </c>
      <c r="C3357" s="1">
        <v>4.7429999999999998E-3</v>
      </c>
      <c r="D3357" s="1">
        <v>0.5</v>
      </c>
      <c r="E3357" s="1">
        <v>4.7320000000000001E-3</v>
      </c>
      <c r="F3357" s="1">
        <v>73111.55</v>
      </c>
      <c r="G3357" s="1">
        <v>345.95</v>
      </c>
      <c r="H3357" s="1">
        <v>72938.570000000007</v>
      </c>
      <c r="I3357" s="1">
        <v>3286320.37</v>
      </c>
      <c r="J3357" s="1">
        <v>44.949399999999997</v>
      </c>
      <c r="K3357" s="1"/>
      <c r="AE3357">
        <f>(B3355*C3355/SUM(C3335:C3355)+B3356*C3356/SUM(C3335:C3356)+B3357*C3357/SUM(C3335:C3357)+B3358*C3358/SUM(C3335:C3358)+B3359*C3359/SUM(C3335:C3359))/5</f>
        <v>0.32557799049993769</v>
      </c>
    </row>
    <row r="3358" spans="1:31" x14ac:dyDescent="0.3">
      <c r="A3358" s="1">
        <v>1980</v>
      </c>
      <c r="B3358" s="1">
        <v>23</v>
      </c>
      <c r="C3358" s="1">
        <v>4.8989999999999997E-3</v>
      </c>
      <c r="D3358" s="1">
        <v>0.5</v>
      </c>
      <c r="E3358" s="1">
        <v>4.8869999999999999E-3</v>
      </c>
      <c r="F3358" s="1">
        <v>72765.600000000006</v>
      </c>
      <c r="G3358" s="1">
        <v>355.58</v>
      </c>
      <c r="H3358" s="1">
        <v>72587.81</v>
      </c>
      <c r="I3358" s="1">
        <v>3213381.8</v>
      </c>
      <c r="J3358" s="1">
        <v>44.160699999999999</v>
      </c>
      <c r="K3358" s="1"/>
      <c r="AE3358">
        <f>(B3356*C3356/SUM(C3335:C3356)+B3357*C3357/SUM(C3335:C3357)+B3358*C3358/SUM(C3335:C3358)+B3359*C3359/SUM(C3335:C3359)+B3360*C3360/SUM(C3335:C3360))/5</f>
        <v>0.34657548496006907</v>
      </c>
    </row>
    <row r="3359" spans="1:31" x14ac:dyDescent="0.3">
      <c r="A3359" s="1">
        <v>1980</v>
      </c>
      <c r="B3359" s="1">
        <v>24</v>
      </c>
      <c r="C3359" s="1">
        <v>5.0540000000000003E-3</v>
      </c>
      <c r="D3359" s="1">
        <v>0.5</v>
      </c>
      <c r="E3359" s="1">
        <v>5.0410000000000003E-3</v>
      </c>
      <c r="F3359" s="1">
        <v>72410.02</v>
      </c>
      <c r="G3359" s="1">
        <v>365.01</v>
      </c>
      <c r="H3359" s="1">
        <v>72227.509999999995</v>
      </c>
      <c r="I3359" s="1">
        <v>3140793.99</v>
      </c>
      <c r="J3359" s="1">
        <v>43.375100000000003</v>
      </c>
      <c r="K3359" s="1"/>
      <c r="AE3359">
        <f>(B3357*C3357/SUM(C3335:C3357)+B3358*C3358/SUM(C3335:C3358)+B3359*C3359/SUM(C3335:C3359)+B3360*C3360/SUM(C3335:C3360)+B3361*C3361/SUM(C3335:C3361))/5</f>
        <v>0.36750016710808248</v>
      </c>
    </row>
    <row r="3360" spans="1:31" x14ac:dyDescent="0.3">
      <c r="A3360" s="1">
        <v>1980</v>
      </c>
      <c r="B3360" s="1">
        <v>25</v>
      </c>
      <c r="C3360" s="1">
        <v>5.2090000000000001E-3</v>
      </c>
      <c r="D3360" s="1">
        <v>0.5</v>
      </c>
      <c r="E3360" s="1">
        <v>5.195E-3</v>
      </c>
      <c r="F3360" s="1">
        <v>72045.009999999995</v>
      </c>
      <c r="G3360" s="1">
        <v>374.28</v>
      </c>
      <c r="H3360" s="1">
        <v>71857.87</v>
      </c>
      <c r="I3360" s="1">
        <v>3068566.48</v>
      </c>
      <c r="J3360" s="1">
        <v>42.592399999999998</v>
      </c>
      <c r="K3360" s="1"/>
      <c r="AE3360">
        <f>(B3358*C3358/SUM(C3335:C3358)+B3359*C3359/SUM(C3335:C3359)+B3360*C3360/SUM(C3335:C3360)+B3361*C3361/SUM(C3335:C3361)+B3362*C3362/SUM(C3335:C3362))/5</f>
        <v>0.38844451757964454</v>
      </c>
    </row>
    <row r="3361" spans="1:31" x14ac:dyDescent="0.3">
      <c r="A3361" s="1">
        <v>1980</v>
      </c>
      <c r="B3361" s="1">
        <v>26</v>
      </c>
      <c r="C3361" s="1">
        <v>5.3639999999999998E-3</v>
      </c>
      <c r="D3361" s="1">
        <v>0.5</v>
      </c>
      <c r="E3361" s="1">
        <v>5.3499999999999997E-3</v>
      </c>
      <c r="F3361" s="1">
        <v>71670.73</v>
      </c>
      <c r="G3361" s="1">
        <v>383.44</v>
      </c>
      <c r="H3361" s="1">
        <v>71479.009999999995</v>
      </c>
      <c r="I3361" s="1">
        <v>2996708.6</v>
      </c>
      <c r="J3361" s="1">
        <v>41.812199999999997</v>
      </c>
      <c r="K3361" s="1"/>
      <c r="AE3361">
        <f>(B3359*C3359/SUM(C3335:C3359)+B3360*C3360/SUM(C3335:C3360)+B3361*C3361/SUM(C3335:C3361)+B3362*C3362/SUM(C3335:C3362)+B3363*C3363/SUM(C3335:C3363))/5</f>
        <v>0.40950815158727644</v>
      </c>
    </row>
    <row r="3362" spans="1:31" x14ac:dyDescent="0.3">
      <c r="A3362" s="1">
        <v>1980</v>
      </c>
      <c r="B3362" s="1">
        <v>27</v>
      </c>
      <c r="C3362" s="1">
        <v>5.522E-3</v>
      </c>
      <c r="D3362" s="1">
        <v>0.5</v>
      </c>
      <c r="E3362" s="1">
        <v>5.5069999999999997E-3</v>
      </c>
      <c r="F3362" s="1">
        <v>71287.289999999994</v>
      </c>
      <c r="G3362" s="1">
        <v>392.55</v>
      </c>
      <c r="H3362" s="1">
        <v>71091.009999999995</v>
      </c>
      <c r="I3362" s="1">
        <v>2925229.59</v>
      </c>
      <c r="J3362" s="1">
        <v>41.034399999999998</v>
      </c>
      <c r="K3362" s="1"/>
      <c r="AE3362">
        <f>(B3360*C3360/SUM(C3335:C3360)+B3361*C3361/SUM(C3335:C3361)+B3362*C3362/SUM(C3335:C3362)+B3363*C3363/SUM(C3335:C3363)+B3364*C3364/SUM(C3335:C3364))/5</f>
        <v>0.42917412443676373</v>
      </c>
    </row>
    <row r="3363" spans="1:31" x14ac:dyDescent="0.3">
      <c r="A3363" s="1">
        <v>1980</v>
      </c>
      <c r="B3363" s="1">
        <v>28</v>
      </c>
      <c r="C3363" s="1">
        <v>5.6800000000000002E-3</v>
      </c>
      <c r="D3363" s="1">
        <v>0.5</v>
      </c>
      <c r="E3363" s="1">
        <v>5.6639999999999998E-3</v>
      </c>
      <c r="F3363" s="1">
        <v>70894.740000000005</v>
      </c>
      <c r="G3363" s="1">
        <v>401.52</v>
      </c>
      <c r="H3363" s="1">
        <v>70693.98</v>
      </c>
      <c r="I3363" s="1">
        <v>2854138.58</v>
      </c>
      <c r="J3363" s="1">
        <v>40.258800000000001</v>
      </c>
      <c r="K3363" s="1"/>
      <c r="AE3363">
        <f>(B3361*C3361/SUM(C3335:C3361)+B3362*C3362/SUM(C3335:C3362)+B3363*C3363/SUM(C3335:C3363)+B3364*C3364/SUM(C3335:C3364)+B3365*C3365/SUM(C3335:C3365))/5</f>
        <v>0.44897649354201041</v>
      </c>
    </row>
    <row r="3364" spans="1:31" x14ac:dyDescent="0.3">
      <c r="A3364" s="1">
        <v>1980</v>
      </c>
      <c r="B3364" s="1">
        <v>29</v>
      </c>
      <c r="C3364" s="1">
        <v>5.744E-3</v>
      </c>
      <c r="D3364" s="1">
        <v>0.5</v>
      </c>
      <c r="E3364" s="1">
        <v>5.7279999999999996E-3</v>
      </c>
      <c r="F3364" s="1">
        <v>70493.22</v>
      </c>
      <c r="G3364" s="1">
        <v>403.75</v>
      </c>
      <c r="H3364" s="1">
        <v>70291.350000000006</v>
      </c>
      <c r="I3364" s="1">
        <v>2783444.6</v>
      </c>
      <c r="J3364" s="1">
        <v>39.485300000000002</v>
      </c>
      <c r="K3364" s="1"/>
      <c r="AE3364">
        <f>(B3362*C3362/SUM(C3335:C3362)+B3363*C3363/SUM(C3335:C3363)+B3364*C3364/SUM(C3335:C3364)+B3365*C3365/SUM(C3335:C3365)+B3366*C3366/SUM(C3335:C3366))/5</f>
        <v>0.46884160101806066</v>
      </c>
    </row>
    <row r="3365" spans="1:31" x14ac:dyDescent="0.3">
      <c r="A3365" s="1">
        <v>1980</v>
      </c>
      <c r="B3365" s="1">
        <v>30</v>
      </c>
      <c r="C3365" s="1">
        <v>5.9059999999999998E-3</v>
      </c>
      <c r="D3365" s="1">
        <v>0.5</v>
      </c>
      <c r="E3365" s="1">
        <v>5.888E-3</v>
      </c>
      <c r="F3365" s="1">
        <v>70089.47</v>
      </c>
      <c r="G3365" s="1">
        <v>412.71</v>
      </c>
      <c r="H3365" s="1">
        <v>69883.12</v>
      </c>
      <c r="I3365" s="1">
        <v>2713153.25</v>
      </c>
      <c r="J3365" s="1">
        <v>38.709899999999998</v>
      </c>
      <c r="K3365" s="1"/>
      <c r="AE3365">
        <f>(B3363*C3363/SUM(C3335:C3363)+B3364*C3364/SUM(C3335:C3364)+B3365*C3365/SUM(C3335:C3365)+B3366*C3366/SUM(C3335:C3366)+B3367*C3367/SUM(C3335:C3367))/5</f>
        <v>0.4887835305056803</v>
      </c>
    </row>
    <row r="3366" spans="1:31" x14ac:dyDescent="0.3">
      <c r="A3366" s="1">
        <v>1980</v>
      </c>
      <c r="B3366" s="1">
        <v>31</v>
      </c>
      <c r="C3366" s="1">
        <v>6.0650000000000001E-3</v>
      </c>
      <c r="D3366" s="1">
        <v>0.5</v>
      </c>
      <c r="E3366" s="1">
        <v>6.0470000000000003E-3</v>
      </c>
      <c r="F3366" s="1">
        <v>69676.759999999995</v>
      </c>
      <c r="G3366" s="1">
        <v>421.3</v>
      </c>
      <c r="H3366" s="1">
        <v>69466.11</v>
      </c>
      <c r="I3366" s="1">
        <v>2643270.14</v>
      </c>
      <c r="J3366" s="1">
        <v>37.936199999999999</v>
      </c>
      <c r="K3366" s="1"/>
      <c r="AE3366">
        <f>(B3364*C3364/SUM(C3335:C3364)+B3365*C3365/SUM(C3335:C3365)+B3366*C3366/SUM(C3335:C3366)+B3367*C3367/SUM(C3335:C3367)+B3368*C3368/SUM(C3335:C3368))/5</f>
        <v>0.50886475629567152</v>
      </c>
    </row>
    <row r="3367" spans="1:31" x14ac:dyDescent="0.3">
      <c r="A3367" s="1">
        <v>1980</v>
      </c>
      <c r="B3367" s="1">
        <v>32</v>
      </c>
      <c r="C3367" s="1">
        <v>6.2290000000000002E-3</v>
      </c>
      <c r="D3367" s="1">
        <v>0.5</v>
      </c>
      <c r="E3367" s="1">
        <v>6.2100000000000002E-3</v>
      </c>
      <c r="F3367" s="1">
        <v>69255.460000000006</v>
      </c>
      <c r="G3367" s="1">
        <v>430.08</v>
      </c>
      <c r="H3367" s="1">
        <v>69040.42</v>
      </c>
      <c r="I3367" s="1">
        <v>2573804.0299999998</v>
      </c>
      <c r="J3367" s="1">
        <v>37.163899999999998</v>
      </c>
      <c r="K3367" s="1"/>
      <c r="AE3367">
        <f>(B3365*C3365/SUM(C3335:C3365)+B3366*C3366/SUM(C3335:C3366)+B3367*C3367/SUM(C3335:C3367)+B3368*C3368/SUM(C3335:C3368)+B3369*C3369/SUM(C3335:C3369))/5</f>
        <v>0.53061585627330088</v>
      </c>
    </row>
    <row r="3368" spans="1:31" x14ac:dyDescent="0.3">
      <c r="A3368" s="1">
        <v>1980</v>
      </c>
      <c r="B3368" s="1">
        <v>33</v>
      </c>
      <c r="C3368" s="1">
        <v>6.398E-3</v>
      </c>
      <c r="D3368" s="1">
        <v>0.5</v>
      </c>
      <c r="E3368" s="1">
        <v>6.378E-3</v>
      </c>
      <c r="F3368" s="1">
        <v>68825.37</v>
      </c>
      <c r="G3368" s="1">
        <v>438.96</v>
      </c>
      <c r="H3368" s="1">
        <v>68605.89</v>
      </c>
      <c r="I3368" s="1">
        <v>2504763.61</v>
      </c>
      <c r="J3368" s="1">
        <v>36.393000000000001</v>
      </c>
      <c r="K3368" s="1"/>
      <c r="AE3368">
        <f>(B3366*C3366/SUM(C3335:C3366)+B3367*C3367/SUM(C3335:C3367)+B3368*C3368/SUM(C3335:C3368)+B3369*C3369/SUM(C3335:C3369)+B3370*C3370/SUM(C3335:C3370))/5</f>
        <v>0.5524713724357857</v>
      </c>
    </row>
    <row r="3369" spans="1:31" x14ac:dyDescent="0.3">
      <c r="A3369" s="1">
        <v>1980</v>
      </c>
      <c r="B3369" s="1">
        <v>34</v>
      </c>
      <c r="C3369" s="1">
        <v>6.5700000000000003E-3</v>
      </c>
      <c r="D3369" s="1">
        <v>0.5</v>
      </c>
      <c r="E3369" s="1">
        <v>6.5490000000000001E-3</v>
      </c>
      <c r="F3369" s="1">
        <v>68386.41</v>
      </c>
      <c r="G3369" s="1">
        <v>447.83</v>
      </c>
      <c r="H3369" s="1">
        <v>68162.5</v>
      </c>
      <c r="I3369" s="1">
        <v>2436157.7200000002</v>
      </c>
      <c r="J3369" s="1">
        <v>35.623399999999997</v>
      </c>
      <c r="K3369" s="1"/>
      <c r="AE3369">
        <f>(B3367*C3367/SUM(C3335:C3367)+B3368*C3368/SUM(C3335:C3368)+B3369*C3369/SUM(C3335:C3369)+B3370*C3370/SUM(C3335:C3370)+B3371*C3371/SUM(C3335:C3371))/5</f>
        <v>0.57465202863675846</v>
      </c>
    </row>
    <row r="3370" spans="1:31" x14ac:dyDescent="0.3">
      <c r="A3370" s="1">
        <v>1980</v>
      </c>
      <c r="B3370" s="1">
        <v>35</v>
      </c>
      <c r="C3370" s="1">
        <v>6.7429999999999999E-3</v>
      </c>
      <c r="D3370" s="1">
        <v>0.5</v>
      </c>
      <c r="E3370" s="1">
        <v>6.7200000000000003E-3</v>
      </c>
      <c r="F3370" s="1">
        <v>67938.58</v>
      </c>
      <c r="G3370" s="1">
        <v>456.57</v>
      </c>
      <c r="H3370" s="1">
        <v>67710.3</v>
      </c>
      <c r="I3370" s="1">
        <v>2367995.2200000002</v>
      </c>
      <c r="J3370" s="1">
        <v>34.854900000000001</v>
      </c>
      <c r="K3370" s="1"/>
      <c r="AE3370">
        <f>(B3368*C3368/SUM(C3335:C3368)+B3369*C3369/SUM(C3335:C3369)+B3370*C3370/SUM(C3335:C3370)+B3371*C3371/SUM(C3335:C3371)+B3372*C3372/SUM(C3335:C3372))/5</f>
        <v>0.59723159724792452</v>
      </c>
    </row>
    <row r="3371" spans="1:31" x14ac:dyDescent="0.3">
      <c r="A3371" s="1">
        <v>1980</v>
      </c>
      <c r="B3371" s="1">
        <v>36</v>
      </c>
      <c r="C3371" s="1">
        <v>6.927E-3</v>
      </c>
      <c r="D3371" s="1">
        <v>0.5</v>
      </c>
      <c r="E3371" s="1">
        <v>6.9030000000000003E-3</v>
      </c>
      <c r="F3371" s="1">
        <v>67482.009999999995</v>
      </c>
      <c r="G3371" s="1">
        <v>465.83</v>
      </c>
      <c r="H3371" s="1">
        <v>67249.100000000006</v>
      </c>
      <c r="I3371" s="1">
        <v>2300284.92</v>
      </c>
      <c r="J3371" s="1">
        <v>34.087400000000002</v>
      </c>
      <c r="K3371" s="1"/>
      <c r="AE3371">
        <f>(B3369*C3369/SUM(C3335:C3369)+B3370*C3370/SUM(C3335:C3370)+B3371*C3371/SUM(C3335:C3371)+B3372*C3372/SUM(C3335:C3372)+B3373*C3373/SUM(C3335:C3373))/5</f>
        <v>0.6204448230533709</v>
      </c>
    </row>
    <row r="3372" spans="1:31" x14ac:dyDescent="0.3">
      <c r="A3372" s="1">
        <v>1980</v>
      </c>
      <c r="B3372" s="1">
        <v>37</v>
      </c>
      <c r="C3372" s="1">
        <v>7.1209999999999997E-3</v>
      </c>
      <c r="D3372" s="1">
        <v>0.5</v>
      </c>
      <c r="E3372" s="1">
        <v>7.0949999999999997E-3</v>
      </c>
      <c r="F3372" s="1">
        <v>67016.179999999993</v>
      </c>
      <c r="G3372" s="1">
        <v>475.5</v>
      </c>
      <c r="H3372" s="1">
        <v>66778.429999999993</v>
      </c>
      <c r="I3372" s="1">
        <v>2233035.83</v>
      </c>
      <c r="J3372" s="1">
        <v>33.320799999999998</v>
      </c>
      <c r="K3372" s="1"/>
      <c r="AE3372">
        <f>(B3370*C3370/SUM(C3335:C3370)+B3371*C3371/SUM(C3335:C3371)+B3372*C3372/SUM(C3335:C3372)+B3373*C3373/SUM(C3335:C3373)+B3374*C3374/SUM(C3335:C3374))/5</f>
        <v>0.64571581706701264</v>
      </c>
    </row>
    <row r="3373" spans="1:31" x14ac:dyDescent="0.3">
      <c r="A3373" s="1">
        <v>1980</v>
      </c>
      <c r="B3373" s="1">
        <v>38</v>
      </c>
      <c r="C3373" s="1">
        <v>7.3340000000000002E-3</v>
      </c>
      <c r="D3373" s="1">
        <v>0.5</v>
      </c>
      <c r="E3373" s="1">
        <v>7.3070000000000001E-3</v>
      </c>
      <c r="F3373" s="1">
        <v>66540.69</v>
      </c>
      <c r="G3373" s="1">
        <v>486.2</v>
      </c>
      <c r="H3373" s="1">
        <v>66297.58</v>
      </c>
      <c r="I3373" s="1">
        <v>2166257.39</v>
      </c>
      <c r="J3373" s="1">
        <v>32.555399999999999</v>
      </c>
      <c r="K3373" s="1"/>
      <c r="AE3373">
        <f>(B3371*C3371/SUM(C3335:C3371)+B3372*C3372/SUM(C3335:C3372)+B3373*C3373/SUM(C3335:C3373)+B3374*C3374/SUM(C3335:C3374)+B3375*C3375/SUM(C3335:C3375))/5</f>
        <v>0.67288782826238325</v>
      </c>
    </row>
    <row r="3374" spans="1:31" x14ac:dyDescent="0.3">
      <c r="A3374" s="1">
        <v>1980</v>
      </c>
      <c r="B3374" s="1">
        <v>39</v>
      </c>
      <c r="C3374" s="1">
        <v>7.6299999999999996E-3</v>
      </c>
      <c r="D3374" s="1">
        <v>0.5</v>
      </c>
      <c r="E3374" s="1">
        <v>7.6010000000000001E-3</v>
      </c>
      <c r="F3374" s="1">
        <v>66054.48</v>
      </c>
      <c r="G3374" s="1">
        <v>502.08</v>
      </c>
      <c r="H3374" s="1">
        <v>65803.44</v>
      </c>
      <c r="I3374" s="1">
        <v>2099959.81</v>
      </c>
      <c r="J3374" s="1">
        <v>31.7913</v>
      </c>
      <c r="K3374" s="1"/>
      <c r="AE3374">
        <f>(B3372*C3372/SUM(C3335:C3372)+B3373*C3373/SUM(C3335:C3373)+B3374*C3374/SUM(C3335:C3374)+B3375*C3375/SUM(C3335:C3375)+B3376*C3376/SUM(C3335:C3376))/5</f>
        <v>0.70069137322288355</v>
      </c>
    </row>
    <row r="3375" spans="1:31" x14ac:dyDescent="0.3">
      <c r="A3375" s="1">
        <v>1980</v>
      </c>
      <c r="B3375" s="1">
        <v>40</v>
      </c>
      <c r="C3375" s="1">
        <v>7.92E-3</v>
      </c>
      <c r="D3375" s="1">
        <v>0.5</v>
      </c>
      <c r="E3375" s="1">
        <v>7.8890000000000002E-3</v>
      </c>
      <c r="F3375" s="1">
        <v>65552.399999999994</v>
      </c>
      <c r="G3375" s="1">
        <v>517.12</v>
      </c>
      <c r="H3375" s="1">
        <v>65293.84</v>
      </c>
      <c r="I3375" s="1">
        <v>2034156.37</v>
      </c>
      <c r="J3375" s="1">
        <v>31.030999999999999</v>
      </c>
      <c r="K3375" s="1"/>
      <c r="AE3375">
        <f>(B3373*C3373/SUM(C3335:C3373)+B3374*C3374/SUM(C3335:C3374)+B3375*C3375/SUM(C3335:C3375)+B3376*C3376/SUM(C3335:C3376)+B3377*C3377/SUM(C3335:C3377))/5</f>
        <v>0.7286984531364008</v>
      </c>
    </row>
    <row r="3376" spans="1:31" x14ac:dyDescent="0.3">
      <c r="A3376" s="1">
        <v>1980</v>
      </c>
      <c r="B3376" s="1">
        <v>41</v>
      </c>
      <c r="C3376" s="1">
        <v>8.1530000000000005E-3</v>
      </c>
      <c r="D3376" s="1">
        <v>0.5</v>
      </c>
      <c r="E3376" s="1">
        <v>8.1200000000000005E-3</v>
      </c>
      <c r="F3376" s="1">
        <v>65035.28</v>
      </c>
      <c r="G3376" s="1">
        <v>528.08000000000004</v>
      </c>
      <c r="H3376" s="1">
        <v>64771.24</v>
      </c>
      <c r="I3376" s="1">
        <v>1968862.53</v>
      </c>
      <c r="J3376" s="1">
        <v>30.273800000000001</v>
      </c>
      <c r="K3376" s="1"/>
      <c r="AE3376">
        <f>(B3374*C3374/SUM(C3335:C3374)+B3375*C3375/SUM(C3335:C3375)+B3376*C3376/SUM(C3335:C3376)+B3377*C3377/SUM(C3335:C3377)+B3378*C3378/SUM(C3335:C3378))/5</f>
        <v>0.75600614157949453</v>
      </c>
    </row>
    <row r="3377" spans="1:31" x14ac:dyDescent="0.3">
      <c r="A3377" s="1">
        <v>1980</v>
      </c>
      <c r="B3377" s="1">
        <v>42</v>
      </c>
      <c r="C3377" s="1">
        <v>8.3739999999999995E-3</v>
      </c>
      <c r="D3377" s="1">
        <v>0.5</v>
      </c>
      <c r="E3377" s="1">
        <v>8.3389999999999992E-3</v>
      </c>
      <c r="F3377" s="1">
        <v>64507.199999999997</v>
      </c>
      <c r="G3377" s="1">
        <v>537.91999999999996</v>
      </c>
      <c r="H3377" s="1">
        <v>64238.239999999998</v>
      </c>
      <c r="I3377" s="1">
        <v>1904091.29</v>
      </c>
      <c r="J3377" s="1">
        <v>29.517499999999998</v>
      </c>
      <c r="K3377" s="1"/>
      <c r="AE3377">
        <f>(B3375*C3375/SUM(C3335:C3375)+B3376*C3376/SUM(C3335:C3376)+B3377*C3377/SUM(C3335:C3377)+B3378*C3378/SUM(C3335:C3378)+B3379*C3379/SUM(C3335:C3379))/5</f>
        <v>0.77805947594365832</v>
      </c>
    </row>
    <row r="3378" spans="1:31" x14ac:dyDescent="0.3">
      <c r="A3378" s="1">
        <v>1980</v>
      </c>
      <c r="B3378" s="1">
        <v>43</v>
      </c>
      <c r="C3378" s="1">
        <v>8.5660000000000007E-3</v>
      </c>
      <c r="D3378" s="1">
        <v>0.5</v>
      </c>
      <c r="E3378" s="1">
        <v>8.5299999999999994E-3</v>
      </c>
      <c r="F3378" s="1">
        <v>63969.279999999999</v>
      </c>
      <c r="G3378" s="1">
        <v>545.63</v>
      </c>
      <c r="H3378" s="1">
        <v>63696.47</v>
      </c>
      <c r="I3378" s="1">
        <v>1839853.05</v>
      </c>
      <c r="J3378" s="1">
        <v>28.761500000000002</v>
      </c>
      <c r="K3378" s="1"/>
      <c r="AE3378">
        <f>(B3376*C3376/SUM(C3335:C3376)+B3377*C3377/SUM(C3335:C3377)+B3378*C3378/SUM(C3335:C3378)+B3379*C3379/SUM(C3335:C3379)+B3380*C3380/SUM(C3335:C3380))/5</f>
        <v>0.79698307369785804</v>
      </c>
    </row>
    <row r="3379" spans="1:31" x14ac:dyDescent="0.3">
      <c r="A3379" s="1">
        <v>1980</v>
      </c>
      <c r="B3379" s="1">
        <v>44</v>
      </c>
      <c r="C3379" s="1">
        <v>8.5939999999999992E-3</v>
      </c>
      <c r="D3379" s="1">
        <v>0.5</v>
      </c>
      <c r="E3379" s="1">
        <v>8.5570000000000004E-3</v>
      </c>
      <c r="F3379" s="1">
        <v>63423.65</v>
      </c>
      <c r="G3379" s="1">
        <v>542.74</v>
      </c>
      <c r="H3379" s="1">
        <v>63152.28</v>
      </c>
      <c r="I3379" s="1">
        <v>1776156.58</v>
      </c>
      <c r="J3379" s="1">
        <v>28.0046</v>
      </c>
      <c r="K3379" s="1"/>
      <c r="AE3379">
        <f>(B3377*C3377/SUM(C3335:C3377)+B3378*C3378/SUM(C3335:C3378)+B3379*C3379/SUM(C3335:C3379)+B3380*C3380/SUM(C3335:C3380)+B3381*C3381/SUM(C3335:C3381))/5</f>
        <v>0.8143917909617443</v>
      </c>
    </row>
    <row r="3380" spans="1:31" x14ac:dyDescent="0.3">
      <c r="A3380" s="1">
        <v>1980</v>
      </c>
      <c r="B3380" s="1">
        <v>45</v>
      </c>
      <c r="C3380" s="1">
        <v>8.7290000000000006E-3</v>
      </c>
      <c r="D3380" s="1">
        <v>0.5</v>
      </c>
      <c r="E3380" s="1">
        <v>8.6910000000000008E-3</v>
      </c>
      <c r="F3380" s="1">
        <v>62880.91</v>
      </c>
      <c r="G3380" s="1">
        <v>546.47</v>
      </c>
      <c r="H3380" s="1">
        <v>62607.67</v>
      </c>
      <c r="I3380" s="1">
        <v>1713004.3</v>
      </c>
      <c r="J3380" s="1">
        <v>27.242000000000001</v>
      </c>
      <c r="K3380" s="1"/>
      <c r="AE3380">
        <f>(B3378*C3378/SUM(C3335:C3378)+B3379*C3379/SUM(C3335:C3379)+B3380*C3380/SUM(C3335:C3380)+B3381*C3381/SUM(C3335:C3381)+B3382*C3382/SUM(C3335:C3382))/5</f>
        <v>0.83180324221942659</v>
      </c>
    </row>
    <row r="3381" spans="1:31" x14ac:dyDescent="0.3">
      <c r="A3381" s="1">
        <v>1980</v>
      </c>
      <c r="B3381" s="1">
        <v>46</v>
      </c>
      <c r="C3381" s="1">
        <v>8.8940000000000009E-3</v>
      </c>
      <c r="D3381" s="1">
        <v>0.5</v>
      </c>
      <c r="E3381" s="1">
        <v>8.8540000000000008E-3</v>
      </c>
      <c r="F3381" s="1">
        <v>62334.44</v>
      </c>
      <c r="G3381" s="1">
        <v>551.91999999999996</v>
      </c>
      <c r="H3381" s="1">
        <v>62058.48</v>
      </c>
      <c r="I3381" s="1">
        <v>1650396.63</v>
      </c>
      <c r="J3381" s="1">
        <v>26.476500000000001</v>
      </c>
      <c r="K3381" s="1"/>
      <c r="AE3381">
        <f>(B3379*C3379/SUM(C3335:C3379)+B3380*C3380/SUM(C3335:C3380)+B3381*C3381/SUM(C3335:C3381)+B3382*C3382/SUM(C3335:C3382)+B3383*C3383/SUM(C3335:C3383))/5</f>
        <v>0.85208500925177366</v>
      </c>
    </row>
    <row r="3382" spans="1:31" x14ac:dyDescent="0.3">
      <c r="A3382" s="1">
        <v>1980</v>
      </c>
      <c r="B3382" s="1">
        <v>47</v>
      </c>
      <c r="C3382" s="1">
        <v>9.1280000000000007E-3</v>
      </c>
      <c r="D3382" s="1">
        <v>0.5</v>
      </c>
      <c r="E3382" s="1">
        <v>9.0860000000000003E-3</v>
      </c>
      <c r="F3382" s="1">
        <v>61782.52</v>
      </c>
      <c r="G3382" s="1">
        <v>561.38</v>
      </c>
      <c r="H3382" s="1">
        <v>61501.82</v>
      </c>
      <c r="I3382" s="1">
        <v>1588338.15</v>
      </c>
      <c r="J3382" s="1">
        <v>25.708500000000001</v>
      </c>
      <c r="K3382" s="1"/>
      <c r="AE3382">
        <f>(B3380*C3380/SUM(C3335:C3380)+B3381*C3381/SUM(C3335:C3381)+B3382*C3382/SUM(C3335:C3382)+B3383*C3383/SUM(C3335:C3383)+B3384*C3384/SUM(C3335:C3384))/5</f>
        <v>0.88071336245630594</v>
      </c>
    </row>
    <row r="3383" spans="1:31" x14ac:dyDescent="0.3">
      <c r="A3383" s="1">
        <v>1980</v>
      </c>
      <c r="B3383" s="1">
        <v>48</v>
      </c>
      <c r="C3383" s="1">
        <v>9.4870000000000006E-3</v>
      </c>
      <c r="D3383" s="1">
        <v>0.5</v>
      </c>
      <c r="E3383" s="1">
        <v>9.4420000000000007E-3</v>
      </c>
      <c r="F3383" s="1">
        <v>61221.13</v>
      </c>
      <c r="G3383" s="1">
        <v>578.04999999999995</v>
      </c>
      <c r="H3383" s="1">
        <v>60932.11</v>
      </c>
      <c r="I3383" s="1">
        <v>1526836.33</v>
      </c>
      <c r="J3383" s="1">
        <v>24.939699999999998</v>
      </c>
      <c r="K3383" s="1"/>
      <c r="AE3383">
        <f>(B3381*C3381/SUM(C3335:C3381)+B3382*C3382/SUM(C3335:C3382)+B3383*C3383/SUM(C3335:C3383)+B3384*C3384/SUM(C3335:C3384)+B3385*C3385/SUM(C3335:C3385))/5</f>
        <v>0.91744280115160071</v>
      </c>
    </row>
    <row r="3384" spans="1:31" x14ac:dyDescent="0.3">
      <c r="A3384" s="1">
        <v>1980</v>
      </c>
      <c r="B3384" s="1">
        <v>49</v>
      </c>
      <c r="C3384" s="1">
        <v>9.979E-3</v>
      </c>
      <c r="D3384" s="1">
        <v>0.5</v>
      </c>
      <c r="E3384" s="1">
        <v>9.9290000000000003E-3</v>
      </c>
      <c r="F3384" s="1">
        <v>60643.08</v>
      </c>
      <c r="G3384" s="1">
        <v>602.14</v>
      </c>
      <c r="H3384" s="1">
        <v>60342.01</v>
      </c>
      <c r="I3384" s="1">
        <v>1465904.22</v>
      </c>
      <c r="J3384" s="1">
        <v>24.172699999999999</v>
      </c>
      <c r="K3384" s="1"/>
      <c r="AE3384">
        <f>(B3382*C3382/SUM(C3335:C3382)+B3383*C3383/SUM(C3335:C3383)+B3384*C3384/SUM(C3335:C3384)+B3385*C3385/SUM(C3335:C3385)+B3386*C3386/SUM(C3335:C3386))/5</f>
        <v>0.96270174756423577</v>
      </c>
    </row>
    <row r="3385" spans="1:31" x14ac:dyDescent="0.3">
      <c r="A3385" s="1">
        <v>1980</v>
      </c>
      <c r="B3385" s="1">
        <v>50</v>
      </c>
      <c r="C3385" s="1">
        <v>1.0572E-2</v>
      </c>
      <c r="D3385" s="1">
        <v>0.5</v>
      </c>
      <c r="E3385" s="1">
        <v>1.0515999999999999E-2</v>
      </c>
      <c r="F3385" s="1">
        <v>60040.94</v>
      </c>
      <c r="G3385" s="1">
        <v>631.41999999999996</v>
      </c>
      <c r="H3385" s="1">
        <v>59725.23</v>
      </c>
      <c r="I3385" s="1">
        <v>1405562.21</v>
      </c>
      <c r="J3385" s="1">
        <v>23.4101</v>
      </c>
      <c r="K3385" s="1"/>
      <c r="AE3385">
        <f>(B3383*C3383/SUM(C3335:C3383)+B3384*C3384/SUM(C3335:C3384)+B3385*C3385/SUM(C3335:C3385)+B3386*C3386/SUM(C3335:C3386)+B3387*C3387/SUM(C3335:C3387))/5</f>
        <v>1.0151105202796922</v>
      </c>
    </row>
    <row r="3386" spans="1:31" x14ac:dyDescent="0.3">
      <c r="A3386" s="1">
        <v>1980</v>
      </c>
      <c r="B3386" s="1">
        <v>51</v>
      </c>
      <c r="C3386" s="1">
        <v>1.1228E-2</v>
      </c>
      <c r="D3386" s="1">
        <v>0.5</v>
      </c>
      <c r="E3386" s="1">
        <v>1.1166000000000001E-2</v>
      </c>
      <c r="F3386" s="1">
        <v>59409.53</v>
      </c>
      <c r="G3386" s="1">
        <v>663.34</v>
      </c>
      <c r="H3386" s="1">
        <v>59077.86</v>
      </c>
      <c r="I3386" s="1">
        <v>1345836.97</v>
      </c>
      <c r="J3386" s="1">
        <v>22.653600000000001</v>
      </c>
      <c r="K3386" s="1"/>
      <c r="AE3386">
        <f>(B3384*C3384/SUM(C3335:C3384)+B3385*C3385/SUM(C3335:C3385)+B3386*C3386/SUM(C3335:C3386)+B3387*C3387/SUM(C3335:C3387)+B3388*C3388/SUM(C3335:C3388))/5</f>
        <v>1.0722459778328746</v>
      </c>
    </row>
    <row r="3387" spans="1:31" x14ac:dyDescent="0.3">
      <c r="A3387" s="1">
        <v>1980</v>
      </c>
      <c r="B3387" s="1">
        <v>52</v>
      </c>
      <c r="C3387" s="1">
        <v>1.1892E-2</v>
      </c>
      <c r="D3387" s="1">
        <v>0.5</v>
      </c>
      <c r="E3387" s="1">
        <v>1.1821999999999999E-2</v>
      </c>
      <c r="F3387" s="1">
        <v>58746.19</v>
      </c>
      <c r="G3387" s="1">
        <v>694.48</v>
      </c>
      <c r="H3387" s="1">
        <v>58398.95</v>
      </c>
      <c r="I3387" s="1">
        <v>1286759.1200000001</v>
      </c>
      <c r="J3387" s="1">
        <v>21.903700000000001</v>
      </c>
      <c r="K3387" s="1"/>
      <c r="AE3387">
        <f>(B3385*C3385/SUM(C3335:C3385)+B3386*C3386/SUM(C3335:C3386)+B3387*C3387/SUM(C3335:C3387)+B3388*C3388/SUM(C3335:C3388)+B3389*C3389/SUM(C3335:C3389))/5</f>
        <v>1.1320109875493283</v>
      </c>
    </row>
    <row r="3388" spans="1:31" x14ac:dyDescent="0.3">
      <c r="A3388" s="1">
        <v>1980</v>
      </c>
      <c r="B3388" s="1">
        <v>53</v>
      </c>
      <c r="C3388" s="1">
        <v>1.2565E-2</v>
      </c>
      <c r="D3388" s="1">
        <v>0.5</v>
      </c>
      <c r="E3388" s="1">
        <v>1.2487E-2</v>
      </c>
      <c r="F3388" s="1">
        <v>58051.71</v>
      </c>
      <c r="G3388" s="1">
        <v>724.88</v>
      </c>
      <c r="H3388" s="1">
        <v>57689.27</v>
      </c>
      <c r="I3388" s="1">
        <v>1228360.17</v>
      </c>
      <c r="J3388" s="1">
        <v>21.159800000000001</v>
      </c>
      <c r="K3388" s="1"/>
      <c r="AE3388">
        <f>(B3386*C3386/SUM(C3335:C3386)+B3387*C3387/SUM(C3335:C3387)+B3388*C3388/SUM(C3335:C3388)+B3389*C3389/SUM(C3335:C3389)+B3390*C3390/SUM(C3335:C3390))/5</f>
        <v>1.1934943166906955</v>
      </c>
    </row>
    <row r="3389" spans="1:31" x14ac:dyDescent="0.3">
      <c r="A3389" s="1">
        <v>1980</v>
      </c>
      <c r="B3389" s="1">
        <v>54</v>
      </c>
      <c r="C3389" s="1">
        <v>1.3272000000000001E-2</v>
      </c>
      <c r="D3389" s="1">
        <v>0.5</v>
      </c>
      <c r="E3389" s="1">
        <v>1.3184E-2</v>
      </c>
      <c r="F3389" s="1">
        <v>57326.83</v>
      </c>
      <c r="G3389" s="1">
        <v>755.83</v>
      </c>
      <c r="H3389" s="1">
        <v>56948.92</v>
      </c>
      <c r="I3389" s="1">
        <v>1170670.8999999999</v>
      </c>
      <c r="J3389" s="1">
        <v>20.420999999999999</v>
      </c>
      <c r="K3389" s="1"/>
      <c r="AE3389">
        <f>(B3387*C3387/SUM(C3335:C3387)+B3388*C3388/SUM(C3335:C3388)+B3389*C3389/SUM(C3335:C3389)+B3390*C3390/SUM(C3335:C3390)+B3391*C3391/SUM(C3335:C3391))/5</f>
        <v>1.2570898677677647</v>
      </c>
    </row>
    <row r="3390" spans="1:31" x14ac:dyDescent="0.3">
      <c r="A3390" s="1">
        <v>1980</v>
      </c>
      <c r="B3390" s="1">
        <v>55</v>
      </c>
      <c r="C3390" s="1">
        <v>1.4043999999999999E-2</v>
      </c>
      <c r="D3390" s="1">
        <v>0.5</v>
      </c>
      <c r="E3390" s="1">
        <v>1.3946E-2</v>
      </c>
      <c r="F3390" s="1">
        <v>56571</v>
      </c>
      <c r="G3390" s="1">
        <v>788.95</v>
      </c>
      <c r="H3390" s="1">
        <v>56176.53</v>
      </c>
      <c r="I3390" s="1">
        <v>1113721.98</v>
      </c>
      <c r="J3390" s="1">
        <v>19.687200000000001</v>
      </c>
      <c r="K3390" s="1"/>
      <c r="AE3390">
        <f>(B3388*C3388/SUM(C3335:C3388)+B3389*C3389/SUM(C3335:C3389)+B3390*C3390/SUM(C3335:C3390)+B3391*C3391/SUM(C3335:C3391)+B3392*C3392/SUM(C3335:C3392))/5</f>
        <v>1.3248505894187175</v>
      </c>
    </row>
    <row r="3391" spans="1:31" x14ac:dyDescent="0.3">
      <c r="A3391" s="1">
        <v>1980</v>
      </c>
      <c r="B3391" s="1">
        <v>56</v>
      </c>
      <c r="C3391" s="1">
        <v>1.4914E-2</v>
      </c>
      <c r="D3391" s="1">
        <v>0.5</v>
      </c>
      <c r="E3391" s="1">
        <v>1.4803E-2</v>
      </c>
      <c r="F3391" s="1">
        <v>55782.06</v>
      </c>
      <c r="G3391" s="1">
        <v>825.76</v>
      </c>
      <c r="H3391" s="1">
        <v>55369.18</v>
      </c>
      <c r="I3391" s="1">
        <v>1057545.45</v>
      </c>
      <c r="J3391" s="1">
        <v>18.958500000000001</v>
      </c>
      <c r="K3391" s="1"/>
      <c r="AE3391">
        <f>(B3389*C3389/SUM(C3335:C3389)+B3390*C3390/SUM(C3335:C3390)+B3391*C3391/SUM(C3335:C3391)+B3392*C3392/SUM(C3335:C3392)+B3393*C3393/SUM(C3335:C3393))/5</f>
        <v>1.3996772425230521</v>
      </c>
    </row>
    <row r="3392" spans="1:31" x14ac:dyDescent="0.3">
      <c r="A3392" s="1">
        <v>1980</v>
      </c>
      <c r="B3392" s="1">
        <v>57</v>
      </c>
      <c r="C3392" s="1">
        <v>1.592E-2</v>
      </c>
      <c r="D3392" s="1">
        <v>0.5</v>
      </c>
      <c r="E3392" s="1">
        <v>1.5795E-2</v>
      </c>
      <c r="F3392" s="1">
        <v>54956.3</v>
      </c>
      <c r="G3392" s="1">
        <v>868.02</v>
      </c>
      <c r="H3392" s="1">
        <v>54522.29</v>
      </c>
      <c r="I3392" s="1">
        <v>1002176.28</v>
      </c>
      <c r="J3392" s="1">
        <v>18.235900000000001</v>
      </c>
      <c r="K3392" s="1"/>
      <c r="AE3392">
        <f>(B3390*C3390/SUM(C3335:C3390)+B3391*C3391/SUM(C3335:C3391)+B3392*C3392/SUM(C3335:C3392)+B3393*C3393/SUM(C3335:C3393)+B3394*C3394/SUM(C3335:C3394))/5</f>
        <v>1.4840918116014237</v>
      </c>
    </row>
    <row r="3393" spans="1:31" x14ac:dyDescent="0.3">
      <c r="A3393" s="1">
        <v>1980</v>
      </c>
      <c r="B3393" s="1">
        <v>58</v>
      </c>
      <c r="C3393" s="1">
        <v>1.7118000000000001E-2</v>
      </c>
      <c r="D3393" s="1">
        <v>0.5</v>
      </c>
      <c r="E3393" s="1">
        <v>1.6972000000000001E-2</v>
      </c>
      <c r="F3393" s="1">
        <v>54088.28</v>
      </c>
      <c r="G3393" s="1">
        <v>918.01</v>
      </c>
      <c r="H3393" s="1">
        <v>53629.27</v>
      </c>
      <c r="I3393" s="1">
        <v>947653.99</v>
      </c>
      <c r="J3393" s="1">
        <v>17.520499999999998</v>
      </c>
      <c r="K3393" s="1"/>
      <c r="AE3393">
        <f>(B3391*C3391/SUM(C3335:C3391)+B3392*C3392/SUM(C3335:C3392)+B3393*C3393/SUM(C3335:C3393)+B3394*C3394/SUM(C3335:C3394)+B3395*C3395/SUM(C3335:C3395))/5</f>
        <v>1.5797118061186537</v>
      </c>
    </row>
    <row r="3394" spans="1:31" x14ac:dyDescent="0.3">
      <c r="A3394" s="1">
        <v>1980</v>
      </c>
      <c r="B3394" s="1">
        <v>59</v>
      </c>
      <c r="C3394" s="1">
        <v>1.8525E-2</v>
      </c>
      <c r="D3394" s="1">
        <v>0.5</v>
      </c>
      <c r="E3394" s="1">
        <v>1.8355E-2</v>
      </c>
      <c r="F3394" s="1">
        <v>53170.27</v>
      </c>
      <c r="G3394" s="1">
        <v>975.95</v>
      </c>
      <c r="H3394" s="1">
        <v>52682.3</v>
      </c>
      <c r="I3394" s="1">
        <v>894024.72</v>
      </c>
      <c r="J3394" s="1">
        <v>16.814399999999999</v>
      </c>
      <c r="K3394" s="1"/>
      <c r="AE3394">
        <f>(B3392*C3392/SUM(C3335:C3392)+B3393*C3393/SUM(C3335:C3393)+B3394*C3394/SUM(C3335:C3394)+B3395*C3395/SUM(C3335:C3395)+B3396*C3396/SUM(C3335:C3396))/5</f>
        <v>1.6870041066459696</v>
      </c>
    </row>
    <row r="3395" spans="1:31" x14ac:dyDescent="0.3">
      <c r="A3395" s="1">
        <v>1980</v>
      </c>
      <c r="B3395" s="1">
        <v>60</v>
      </c>
      <c r="C3395" s="1">
        <v>2.0136000000000001E-2</v>
      </c>
      <c r="D3395" s="1">
        <v>0.5</v>
      </c>
      <c r="E3395" s="1">
        <v>1.9935000000000001E-2</v>
      </c>
      <c r="F3395" s="1">
        <v>52194.32</v>
      </c>
      <c r="G3395" s="1">
        <v>1040.49</v>
      </c>
      <c r="H3395" s="1">
        <v>51674.080000000002</v>
      </c>
      <c r="I3395" s="1">
        <v>841342.42</v>
      </c>
      <c r="J3395" s="1">
        <v>16.119399999999999</v>
      </c>
      <c r="K3395" s="1"/>
      <c r="AE3395">
        <f>(B3393*C3393/SUM(C3335:C3393)+B3394*C3394/SUM(C3335:C3394)+B3395*C3395/SUM(C3335:C3395)+B3396*C3396/SUM(C3335:C3396)+B3397*C3397/SUM(C3335:C3397))/5</f>
        <v>1.8051313067450803</v>
      </c>
    </row>
    <row r="3396" spans="1:31" x14ac:dyDescent="0.3">
      <c r="A3396" s="1">
        <v>1980</v>
      </c>
      <c r="B3396" s="1">
        <v>61</v>
      </c>
      <c r="C3396" s="1">
        <v>2.1933000000000001E-2</v>
      </c>
      <c r="D3396" s="1">
        <v>0.5</v>
      </c>
      <c r="E3396" s="1">
        <v>2.1694999999999999E-2</v>
      </c>
      <c r="F3396" s="1">
        <v>51153.83</v>
      </c>
      <c r="G3396" s="1">
        <v>1109.8</v>
      </c>
      <c r="H3396" s="1">
        <v>50598.93</v>
      </c>
      <c r="I3396" s="1">
        <v>789668.34</v>
      </c>
      <c r="J3396" s="1">
        <v>15.437099999999999</v>
      </c>
      <c r="K3396" s="1"/>
      <c r="AE3396">
        <f>(B3394*C3394/SUM(C3335:C3394)+B3395*C3395/SUM(C3335:C3395)+B3396*C3396/SUM(C3335:C3396)+B3397*C3397/SUM(C3335:C3397)+B3398*C3398/SUM(C3335:C3398))/5</f>
        <v>1.932528016954818</v>
      </c>
    </row>
    <row r="3397" spans="1:31" x14ac:dyDescent="0.3">
      <c r="A3397" s="1">
        <v>1980</v>
      </c>
      <c r="B3397" s="1">
        <v>62</v>
      </c>
      <c r="C3397" s="1">
        <v>2.3890999999999999E-2</v>
      </c>
      <c r="D3397" s="1">
        <v>0.5</v>
      </c>
      <c r="E3397" s="1">
        <v>2.3609000000000002E-2</v>
      </c>
      <c r="F3397" s="1">
        <v>50044.03</v>
      </c>
      <c r="G3397" s="1">
        <v>1181.47</v>
      </c>
      <c r="H3397" s="1">
        <v>49453.3</v>
      </c>
      <c r="I3397" s="1">
        <v>739069.41</v>
      </c>
      <c r="J3397" s="1">
        <v>14.7684</v>
      </c>
      <c r="K3397" s="1"/>
      <c r="AE3397">
        <f>(B3395*C3395/SUM(C3335:C3395)+B3396*C3396/SUM(C3335:C3396)+B3397*C3397/SUM(C3335:C3397)+B3398*C3398/SUM(C3335:C3398)+B3399*C3399/SUM(C3335:C3399))/5</f>
        <v>2.068270597008</v>
      </c>
    </row>
    <row r="3398" spans="1:31" x14ac:dyDescent="0.3">
      <c r="A3398" s="1">
        <v>1980</v>
      </c>
      <c r="B3398" s="1">
        <v>63</v>
      </c>
      <c r="C3398" s="1">
        <v>2.6034000000000002E-2</v>
      </c>
      <c r="D3398" s="1">
        <v>0.5</v>
      </c>
      <c r="E3398" s="1">
        <v>2.5699E-2</v>
      </c>
      <c r="F3398" s="1">
        <v>48862.57</v>
      </c>
      <c r="G3398" s="1">
        <v>1255.72</v>
      </c>
      <c r="H3398" s="1">
        <v>48234.7</v>
      </c>
      <c r="I3398" s="1">
        <v>689616.11</v>
      </c>
      <c r="J3398" s="1">
        <v>14.1134</v>
      </c>
      <c r="K3398" s="1"/>
      <c r="AE3398">
        <f>(B3396*C3396/SUM(C3335:C3396)+B3397*C3397/SUM(C3335:C3397)+B3398*C3398/SUM(C3335:C3398)+B3399*C3399/SUM(C3335:C3399)+B3400*C3400/SUM(C3335:C3400))/5</f>
        <v>2.2116416497047182</v>
      </c>
    </row>
    <row r="3399" spans="1:31" x14ac:dyDescent="0.3">
      <c r="A3399" s="1">
        <v>1980</v>
      </c>
      <c r="B3399" s="1">
        <v>64</v>
      </c>
      <c r="C3399" s="1">
        <v>2.8426E-2</v>
      </c>
      <c r="D3399" s="1">
        <v>0.5</v>
      </c>
      <c r="E3399" s="1">
        <v>2.8027E-2</v>
      </c>
      <c r="F3399" s="1">
        <v>47606.84</v>
      </c>
      <c r="G3399" s="1">
        <v>1334.3</v>
      </c>
      <c r="H3399" s="1">
        <v>46939.69</v>
      </c>
      <c r="I3399" s="1">
        <v>641381.4</v>
      </c>
      <c r="J3399" s="1">
        <v>13.4725</v>
      </c>
      <c r="K3399" s="1"/>
      <c r="AE3399">
        <f>(B3397*C3397/SUM(C3335:C3397)+B3398*C3398/SUM(C3335:C3398)+B3399*C3399/SUM(C3335:C3399)+B3400*C3400/SUM(C3335:C3400)+B3401*C3401/SUM(C3335:C3401))/5</f>
        <v>2.3623004870017104</v>
      </c>
    </row>
    <row r="3400" spans="1:31" x14ac:dyDescent="0.3">
      <c r="A3400" s="1">
        <v>1980</v>
      </c>
      <c r="B3400" s="1">
        <v>65</v>
      </c>
      <c r="C3400" s="1">
        <v>3.1084000000000001E-2</v>
      </c>
      <c r="D3400" s="1">
        <v>0.5</v>
      </c>
      <c r="E3400" s="1">
        <v>3.0608E-2</v>
      </c>
      <c r="F3400" s="1">
        <v>46272.54</v>
      </c>
      <c r="G3400" s="1">
        <v>1416.31</v>
      </c>
      <c r="H3400" s="1">
        <v>45564.39</v>
      </c>
      <c r="I3400" s="1">
        <v>594441.71</v>
      </c>
      <c r="J3400" s="1">
        <v>12.846500000000001</v>
      </c>
      <c r="K3400" s="1"/>
      <c r="AE3400">
        <f>(B3398*C3398/SUM(C3335:C3398)+B3399*C3399/SUM(C3335:C3399)+B3400*C3400/SUM(C3335:C3400)+B3401*C3401/SUM(C3335:C3401)+B3402*C3402/SUM(C3335:C3402))/5</f>
        <v>2.5203442097331377</v>
      </c>
    </row>
    <row r="3401" spans="1:31" x14ac:dyDescent="0.3">
      <c r="A3401" s="1">
        <v>1980</v>
      </c>
      <c r="B3401" s="1">
        <v>66</v>
      </c>
      <c r="C3401" s="1">
        <v>3.4022999999999998E-2</v>
      </c>
      <c r="D3401" s="1">
        <v>0.5</v>
      </c>
      <c r="E3401" s="1">
        <v>3.3453999999999998E-2</v>
      </c>
      <c r="F3401" s="1">
        <v>44856.23</v>
      </c>
      <c r="G3401" s="1">
        <v>1500.62</v>
      </c>
      <c r="H3401" s="1">
        <v>44105.919999999998</v>
      </c>
      <c r="I3401" s="1">
        <v>548877.31999999995</v>
      </c>
      <c r="J3401" s="1">
        <v>12.2364</v>
      </c>
      <c r="K3401" s="1"/>
      <c r="AE3401">
        <f>(B3399*C3399/SUM(C3335:C3399)+B3400*C3400/SUM(C3335:C3400)+B3401*C3401/SUM(C3335:C3401)+B3402*C3402/SUM(C3335:C3402)+B3403*C3403/SUM(C3335:C3403))/5</f>
        <v>2.6862010779942453</v>
      </c>
    </row>
    <row r="3402" spans="1:31" x14ac:dyDescent="0.3">
      <c r="A3402" s="1">
        <v>1980</v>
      </c>
      <c r="B3402" s="1">
        <v>67</v>
      </c>
      <c r="C3402" s="1">
        <v>3.7256999999999998E-2</v>
      </c>
      <c r="D3402" s="1">
        <v>0.5</v>
      </c>
      <c r="E3402" s="1">
        <v>3.6575000000000003E-2</v>
      </c>
      <c r="F3402" s="1">
        <v>43355.61</v>
      </c>
      <c r="G3402" s="1">
        <v>1585.75</v>
      </c>
      <c r="H3402" s="1">
        <v>42562.74</v>
      </c>
      <c r="I3402" s="1">
        <v>504771.4</v>
      </c>
      <c r="J3402" s="1">
        <v>11.6426</v>
      </c>
      <c r="K3402" s="1"/>
      <c r="AE3402">
        <f>(B3400*C3400/SUM(C3335:C3400)+B3401*C3401/SUM(C3335:C3401)+B3402*C3402/SUM(C3335:C3402)+B3403*C3403/SUM(C3335:C3403)+B3404*C3404/SUM(C3335:C3404))/5</f>
        <v>2.8645996442325923</v>
      </c>
    </row>
    <row r="3403" spans="1:31" x14ac:dyDescent="0.3">
      <c r="A3403" s="1">
        <v>1980</v>
      </c>
      <c r="B3403" s="1">
        <v>68</v>
      </c>
      <c r="C3403" s="1">
        <v>4.0853E-2</v>
      </c>
      <c r="D3403" s="1">
        <v>0.5</v>
      </c>
      <c r="E3403" s="1">
        <v>4.0035000000000001E-2</v>
      </c>
      <c r="F3403" s="1">
        <v>41769.870000000003</v>
      </c>
      <c r="G3403" s="1">
        <v>1672.27</v>
      </c>
      <c r="H3403" s="1">
        <v>40933.730000000003</v>
      </c>
      <c r="I3403" s="1">
        <v>462208.66</v>
      </c>
      <c r="J3403" s="1">
        <v>11.0656</v>
      </c>
      <c r="K3403" s="1"/>
      <c r="AE3403">
        <f>(B3401*C3401/SUM(C3335:C3401)+B3402*C3402/SUM(C3335:C3402)+B3403*C3403/SUM(C3335:C3403)+B3404*C3404/SUM(C3335:C3404)+B3405*C3405/SUM(C3335:C3405))/5</f>
        <v>3.0540743196779316</v>
      </c>
    </row>
    <row r="3404" spans="1:31" x14ac:dyDescent="0.3">
      <c r="A3404" s="1">
        <v>1980</v>
      </c>
      <c r="B3404" s="1">
        <v>69</v>
      </c>
      <c r="C3404" s="1">
        <v>4.5221999999999998E-2</v>
      </c>
      <c r="D3404" s="1">
        <v>0.5</v>
      </c>
      <c r="E3404" s="1">
        <v>4.4221999999999997E-2</v>
      </c>
      <c r="F3404" s="1">
        <v>40097.599999999999</v>
      </c>
      <c r="G3404" s="1">
        <v>1773.19</v>
      </c>
      <c r="H3404" s="1">
        <v>39211</v>
      </c>
      <c r="I3404" s="1">
        <v>421274.93</v>
      </c>
      <c r="J3404" s="1">
        <v>10.5062</v>
      </c>
      <c r="K3404" s="1"/>
      <c r="AE3404">
        <f>(B3402*C3402/SUM(C3335:C3402)+B3403*C3403/SUM(C3335:C3403)+B3404*C3404/SUM(C3335:C3404)+B3405*C3405/SUM(C3335:C3405)+B3406*C3406/SUM(C3335:C3406))/5</f>
        <v>3.2485889902652629</v>
      </c>
    </row>
    <row r="3405" spans="1:31" x14ac:dyDescent="0.3">
      <c r="A3405" s="1">
        <v>1980</v>
      </c>
      <c r="B3405" s="1">
        <v>70</v>
      </c>
      <c r="C3405" s="1">
        <v>4.9994999999999998E-2</v>
      </c>
      <c r="D3405" s="1">
        <v>0.5</v>
      </c>
      <c r="E3405" s="1">
        <v>4.8776E-2</v>
      </c>
      <c r="F3405" s="1">
        <v>38324.410000000003</v>
      </c>
      <c r="G3405" s="1">
        <v>1869.3</v>
      </c>
      <c r="H3405" s="1">
        <v>37389.760000000002</v>
      </c>
      <c r="I3405" s="1">
        <v>382063.92</v>
      </c>
      <c r="J3405" s="1">
        <v>9.9692000000000007</v>
      </c>
      <c r="K3405" s="1"/>
      <c r="AE3405">
        <f>(B3403*C3403/SUM(C3335:C3403)+B3404*C3404/SUM(C3335:C3404)+B3405*C3405/SUM(C3335:C3405)+B3406*C3406/SUM(C3335:C3406)+B3407*C3407/SUM(C3335:C3407))/5</f>
        <v>3.4463265290813156</v>
      </c>
    </row>
    <row r="3406" spans="1:31" x14ac:dyDescent="0.3">
      <c r="A3406" s="1">
        <v>1980</v>
      </c>
      <c r="B3406" s="1">
        <v>71</v>
      </c>
      <c r="C3406" s="1">
        <v>5.4843000000000003E-2</v>
      </c>
      <c r="D3406" s="1">
        <v>0.5</v>
      </c>
      <c r="E3406" s="1">
        <v>5.3379000000000003E-2</v>
      </c>
      <c r="F3406" s="1">
        <v>36455.11</v>
      </c>
      <c r="G3406" s="1">
        <v>1945.93</v>
      </c>
      <c r="H3406" s="1">
        <v>35482.15</v>
      </c>
      <c r="I3406" s="1">
        <v>344674.16</v>
      </c>
      <c r="J3406" s="1">
        <v>9.4548000000000005</v>
      </c>
      <c r="K3406" s="1"/>
      <c r="AE3406">
        <f>(B3404*C3404/SUM(C3335:C3404)+B3405*C3405/SUM(C3335:C3405)+B3406*C3406/SUM(C3335:C3406)+B3407*C3407/SUM(C3335:C3407)+B3408*C3408/SUM(C3335:C3408))/5</f>
        <v>3.6445525981592288</v>
      </c>
    </row>
    <row r="3407" spans="1:31" x14ac:dyDescent="0.3">
      <c r="A3407" s="1">
        <v>1980</v>
      </c>
      <c r="B3407" s="1">
        <v>72</v>
      </c>
      <c r="C3407" s="1">
        <v>6.0076999999999998E-2</v>
      </c>
      <c r="D3407" s="1">
        <v>0.5</v>
      </c>
      <c r="E3407" s="1">
        <v>5.8325000000000002E-2</v>
      </c>
      <c r="F3407" s="1">
        <v>34509.18</v>
      </c>
      <c r="G3407" s="1">
        <v>2012.75</v>
      </c>
      <c r="H3407" s="1">
        <v>33502.81</v>
      </c>
      <c r="I3407" s="1">
        <v>309192.01</v>
      </c>
      <c r="J3407" s="1">
        <v>8.9596999999999998</v>
      </c>
      <c r="K3407" s="1"/>
      <c r="AE3407">
        <f>(B3405*C3405/SUM(C3335:C3405)+B3406*C3406/SUM(C3335:C3406)+B3407*C3407/SUM(C3335:C3407)+B3408*C3408/SUM(C3335:C3408)+B3409*C3409/SUM(C3335:C3409))/5</f>
        <v>3.8358123254211476</v>
      </c>
    </row>
    <row r="3408" spans="1:31" x14ac:dyDescent="0.3">
      <c r="A3408" s="1">
        <v>1980</v>
      </c>
      <c r="B3408" s="1">
        <v>73</v>
      </c>
      <c r="C3408" s="1">
        <v>6.5696000000000004E-2</v>
      </c>
      <c r="D3408" s="1">
        <v>0.5</v>
      </c>
      <c r="E3408" s="1">
        <v>6.3606999999999997E-2</v>
      </c>
      <c r="F3408" s="1">
        <v>32496.43</v>
      </c>
      <c r="G3408" s="1">
        <v>2067</v>
      </c>
      <c r="H3408" s="1">
        <v>31462.93</v>
      </c>
      <c r="I3408" s="1">
        <v>275689.21000000002</v>
      </c>
      <c r="J3408" s="1">
        <v>8.4837000000000007</v>
      </c>
      <c r="K3408" s="1"/>
      <c r="AE3408">
        <f>(B3406*C3406/SUM(C3335:C3406)+B3407*C3407/SUM(C3335:C3407)+B3408*C3408/SUM(C3335:C3408)+B3409*C3409/SUM(C3335:C3409)+B3410*C3410/SUM(C3335:C3410))/5</f>
        <v>4.0193267723654156</v>
      </c>
    </row>
    <row r="3409" spans="1:31" x14ac:dyDescent="0.3">
      <c r="A3409" s="1">
        <v>1980</v>
      </c>
      <c r="B3409" s="1">
        <v>74</v>
      </c>
      <c r="C3409" s="1">
        <v>7.1760000000000004E-2</v>
      </c>
      <c r="D3409" s="1">
        <v>0.5</v>
      </c>
      <c r="E3409" s="1">
        <v>6.9274000000000002E-2</v>
      </c>
      <c r="F3409" s="1">
        <v>30429.439999999999</v>
      </c>
      <c r="G3409" s="1">
        <v>2107.98</v>
      </c>
      <c r="H3409" s="1">
        <v>29375.45</v>
      </c>
      <c r="I3409" s="1">
        <v>244226.27</v>
      </c>
      <c r="J3409" s="1">
        <v>8.0259999999999998</v>
      </c>
      <c r="K3409" s="1"/>
      <c r="AE3409">
        <f>(B3407*C3407/SUM(C3335:C3407)+B3408*C3408/SUM(C3335:C3408)+B3409*C3409/SUM(C3335:C3409)+B3410*C3410/SUM(C3335:C3410)+B3411*C3411/SUM(C3335:C3411))/5</f>
        <v>4.199504555364733</v>
      </c>
    </row>
    <row r="3410" spans="1:31" x14ac:dyDescent="0.3">
      <c r="A3410" s="1">
        <v>1980</v>
      </c>
      <c r="B3410" s="1">
        <v>75</v>
      </c>
      <c r="C3410" s="1">
        <v>7.8340000000000007E-2</v>
      </c>
      <c r="D3410" s="1">
        <v>0.5</v>
      </c>
      <c r="E3410" s="1">
        <v>7.5386999999999996E-2</v>
      </c>
      <c r="F3410" s="1">
        <v>28321.45</v>
      </c>
      <c r="G3410" s="1">
        <v>2135.0700000000002</v>
      </c>
      <c r="H3410" s="1">
        <v>27253.919999999998</v>
      </c>
      <c r="I3410" s="1">
        <v>214850.83</v>
      </c>
      <c r="J3410" s="1">
        <v>7.5861999999999998</v>
      </c>
      <c r="K3410" s="1"/>
      <c r="AE3410">
        <f>(B3408*C3408/SUM(C3335:C3408)+B3409*C3409/SUM(C3335:C3409)+B3410*C3410/SUM(C3335:C3410)+B3411*C3411/SUM(C3335:C3411)+B3412*C3412/SUM(C3335:C3412))/5</f>
        <v>4.3772764448534343</v>
      </c>
    </row>
    <row r="3411" spans="1:31" x14ac:dyDescent="0.3">
      <c r="A3411" s="1">
        <v>1980</v>
      </c>
      <c r="B3411" s="1">
        <v>76</v>
      </c>
      <c r="C3411" s="1">
        <v>8.5524000000000003E-2</v>
      </c>
      <c r="D3411" s="1">
        <v>0.5</v>
      </c>
      <c r="E3411" s="1">
        <v>8.2017000000000007E-2</v>
      </c>
      <c r="F3411" s="1">
        <v>26186.39</v>
      </c>
      <c r="G3411" s="1">
        <v>2147.73</v>
      </c>
      <c r="H3411" s="1">
        <v>25112.52</v>
      </c>
      <c r="I3411" s="1">
        <v>187596.91</v>
      </c>
      <c r="J3411" s="1">
        <v>7.1638999999999999</v>
      </c>
      <c r="K3411" s="1"/>
      <c r="AE3411">
        <f>(B3409*C3409/SUM(C3335:C3409)+B3410*C3410/SUM(C3335:C3410)+B3411*C3411/SUM(C3335:C3411)+B3412*C3412/SUM(C3335:C3412)+B3413*C3413/SUM(C3335:C3413))/5</f>
        <v>4.554866858489695</v>
      </c>
    </row>
    <row r="3412" spans="1:31" x14ac:dyDescent="0.3">
      <c r="A3412" s="1">
        <v>1980</v>
      </c>
      <c r="B3412" s="1">
        <v>77</v>
      </c>
      <c r="C3412" s="1">
        <v>9.3423000000000006E-2</v>
      </c>
      <c r="D3412" s="1">
        <v>0.5</v>
      </c>
      <c r="E3412" s="1">
        <v>8.9252999999999999E-2</v>
      </c>
      <c r="F3412" s="1">
        <v>24038.65</v>
      </c>
      <c r="G3412" s="1">
        <v>2145.5300000000002</v>
      </c>
      <c r="H3412" s="1">
        <v>22965.89</v>
      </c>
      <c r="I3412" s="1">
        <v>162484.39000000001</v>
      </c>
      <c r="J3412" s="1">
        <v>6.7592999999999996</v>
      </c>
      <c r="K3412" s="1"/>
      <c r="AE3412">
        <f>(B3410*C3410/SUM(C3335:C3410)+B3411*C3411/SUM(C3335:C3411)+B3412*C3412/SUM(C3335:C3412)+B3413*C3413/SUM(C3335:C3413)+B3414*C3414/SUM(C3335:C3414))/5</f>
        <v>4.7338746318740075</v>
      </c>
    </row>
    <row r="3413" spans="1:31" x14ac:dyDescent="0.3">
      <c r="A3413" s="1">
        <v>1980</v>
      </c>
      <c r="B3413" s="1">
        <v>78</v>
      </c>
      <c r="C3413" s="1">
        <v>0.10220899999999999</v>
      </c>
      <c r="D3413" s="1">
        <v>0.5</v>
      </c>
      <c r="E3413" s="1">
        <v>9.7239999999999993E-2</v>
      </c>
      <c r="F3413" s="1">
        <v>21893.119999999999</v>
      </c>
      <c r="G3413" s="1">
        <v>2128.88</v>
      </c>
      <c r="H3413" s="1">
        <v>20828.68</v>
      </c>
      <c r="I3413" s="1">
        <v>139518.5</v>
      </c>
      <c r="J3413" s="1">
        <v>6.3727</v>
      </c>
      <c r="K3413" s="1"/>
      <c r="AE3413">
        <f>(B3411*C3411/SUM(C3335:C3411)+B3412*C3412/SUM(C3335:C3412)+B3413*C3413/SUM(C3335:C3413)+B3414*C3414/SUM(C3335:C3414)+B3415*C3415/SUM(C3335:C3415))/5</f>
        <v>4.9141117410445281</v>
      </c>
    </row>
    <row r="3414" spans="1:31" x14ac:dyDescent="0.3">
      <c r="A3414" s="1">
        <v>1980</v>
      </c>
      <c r="B3414" s="1">
        <v>79</v>
      </c>
      <c r="C3414" s="1">
        <v>0.111954</v>
      </c>
      <c r="D3414" s="1">
        <v>0.5</v>
      </c>
      <c r="E3414" s="1">
        <v>0.106019</v>
      </c>
      <c r="F3414" s="1">
        <v>19764.240000000002</v>
      </c>
      <c r="G3414" s="1">
        <v>2095.39</v>
      </c>
      <c r="H3414" s="1">
        <v>18716.55</v>
      </c>
      <c r="I3414" s="1">
        <v>118689.81</v>
      </c>
      <c r="J3414" s="1">
        <v>6.0053000000000001</v>
      </c>
      <c r="K3414" s="1"/>
      <c r="AE3414">
        <f>(B3412*C3412/SUM(C3335:C3412)+B3413*C3413/SUM(C3335:C3413)+B3414*C3414/SUM(C3335:C3414)+B3415*C3415/SUM(C3335:C3415)+B3416*C3416/SUM(C3335:C3416))/5</f>
        <v>5.0934846282759825</v>
      </c>
    </row>
    <row r="3415" spans="1:31" x14ac:dyDescent="0.3">
      <c r="A3415" s="1">
        <v>1980</v>
      </c>
      <c r="B3415" s="1">
        <v>80</v>
      </c>
      <c r="C3415" s="1">
        <v>0.12259299999999999</v>
      </c>
      <c r="D3415" s="1">
        <v>0.5</v>
      </c>
      <c r="E3415" s="1">
        <v>0.115513</v>
      </c>
      <c r="F3415" s="1">
        <v>17668.86</v>
      </c>
      <c r="G3415" s="1">
        <v>2040.98</v>
      </c>
      <c r="H3415" s="1">
        <v>16648.37</v>
      </c>
      <c r="I3415" s="1">
        <v>99973.26</v>
      </c>
      <c r="J3415" s="1">
        <v>5.6581999999999999</v>
      </c>
      <c r="K3415" s="1"/>
      <c r="AE3415">
        <f>(B3413*C3413/SUM(C3335:C3413)+B3414*C3414/SUM(C3335:C3414)+B3415*C3415/SUM(C3335:C3415)+B3416*C3416/SUM(C3335:C3416)+B3417*C3417/SUM(C3335:C3417))/5</f>
        <v>5.2678368461436262</v>
      </c>
    </row>
    <row r="3416" spans="1:31" x14ac:dyDescent="0.3">
      <c r="A3416" s="1">
        <v>1980</v>
      </c>
      <c r="B3416" s="1">
        <v>81</v>
      </c>
      <c r="C3416" s="1">
        <v>0.13401199999999999</v>
      </c>
      <c r="D3416" s="1">
        <v>0.5</v>
      </c>
      <c r="E3416" s="1">
        <v>0.12559699999999999</v>
      </c>
      <c r="F3416" s="1">
        <v>15627.88</v>
      </c>
      <c r="G3416" s="1">
        <v>1962.81</v>
      </c>
      <c r="H3416" s="1">
        <v>14646.47</v>
      </c>
      <c r="I3416" s="1">
        <v>83324.899999999994</v>
      </c>
      <c r="J3416" s="1">
        <v>5.3318000000000003</v>
      </c>
      <c r="K3416" s="1"/>
      <c r="AE3416">
        <f>(B3414*C3414/SUM(C3335:C3414)+B3415*C3415/SUM(C3335:C3415)+B3416*C3416/SUM(C3335:C3416)+B3417*C3417/SUM(C3335:C3417)+B3418*C3418/SUM(C3335:C3418))/5</f>
        <v>5.4321953209656968</v>
      </c>
    </row>
    <row r="3417" spans="1:31" x14ac:dyDescent="0.3">
      <c r="A3417" s="1">
        <v>1980</v>
      </c>
      <c r="B3417" s="1">
        <v>82</v>
      </c>
      <c r="C3417" s="1">
        <v>0.14602899999999999</v>
      </c>
      <c r="D3417" s="1">
        <v>0.5</v>
      </c>
      <c r="E3417" s="1">
        <v>0.13609299999999999</v>
      </c>
      <c r="F3417" s="1">
        <v>13665.07</v>
      </c>
      <c r="G3417" s="1">
        <v>1859.72</v>
      </c>
      <c r="H3417" s="1">
        <v>12735.21</v>
      </c>
      <c r="I3417" s="1">
        <v>68678.429999999993</v>
      </c>
      <c r="J3417" s="1">
        <v>5.0258000000000003</v>
      </c>
      <c r="K3417" s="1"/>
      <c r="AE3417">
        <f>(B3415*C3415/SUM(C3335:C3415)+B3416*C3416/SUM(C3335:C3416)+B3417*C3417/SUM(C3335:C3417)+B3418*C3418/SUM(C3335:C3418)+B3419*C3419/SUM(C3335:C3419))/5</f>
        <v>5.5831194953305729</v>
      </c>
    </row>
    <row r="3418" spans="1:31" x14ac:dyDescent="0.3">
      <c r="A3418" s="1">
        <v>1980</v>
      </c>
      <c r="B3418" s="1">
        <v>83</v>
      </c>
      <c r="C3418" s="1">
        <v>0.15862599999999999</v>
      </c>
      <c r="D3418" s="1">
        <v>0.5</v>
      </c>
      <c r="E3418" s="1">
        <v>0.14696899999999999</v>
      </c>
      <c r="F3418" s="1">
        <v>11805.35</v>
      </c>
      <c r="G3418" s="1">
        <v>1735.02</v>
      </c>
      <c r="H3418" s="1">
        <v>10937.84</v>
      </c>
      <c r="I3418" s="1">
        <v>55943.22</v>
      </c>
      <c r="J3418" s="1">
        <v>4.7388000000000003</v>
      </c>
      <c r="K3418" s="1"/>
      <c r="AE3418">
        <f>(B3416*C3416/SUM(C3335:C3416)+B3417*C3417/SUM(C3335:C3417)+B3418*C3418/SUM(C3335:C3418)+B3419*C3419/SUM(C3335:C3419)+B3420*C3420/SUM(C3335:C3420))/5</f>
        <v>5.7188346059066983</v>
      </c>
    </row>
    <row r="3419" spans="1:31" x14ac:dyDescent="0.3">
      <c r="A3419" s="1">
        <v>1980</v>
      </c>
      <c r="B3419" s="1">
        <v>84</v>
      </c>
      <c r="C3419" s="1">
        <v>0.171957</v>
      </c>
      <c r="D3419" s="1">
        <v>0.5</v>
      </c>
      <c r="E3419" s="1">
        <v>0.15834300000000001</v>
      </c>
      <c r="F3419" s="1">
        <v>10070.33</v>
      </c>
      <c r="G3419" s="1">
        <v>1594.57</v>
      </c>
      <c r="H3419" s="1">
        <v>9273.0499999999993</v>
      </c>
      <c r="I3419" s="1">
        <v>45005.38</v>
      </c>
      <c r="J3419" s="1">
        <v>4.4691000000000001</v>
      </c>
      <c r="K3419" s="1"/>
      <c r="AE3419">
        <f>(B3417*C3417/SUM(C3335:C3417)+B3418*C3418/SUM(C3335:C3418)+B3419*C3419/SUM(C3335:C3419)+B3420*C3420/SUM(C3335:C3420)+B3421*C3421/SUM(C3335:C3421))/5</f>
        <v>5.839280047059491</v>
      </c>
    </row>
    <row r="3420" spans="1:31" x14ac:dyDescent="0.3">
      <c r="A3420" s="1">
        <v>1980</v>
      </c>
      <c r="B3420" s="1">
        <v>85</v>
      </c>
      <c r="C3420" s="1">
        <v>0.186053</v>
      </c>
      <c r="D3420" s="1">
        <v>0.5</v>
      </c>
      <c r="E3420" s="1">
        <v>0.17021800000000001</v>
      </c>
      <c r="F3420" s="1">
        <v>8475.76</v>
      </c>
      <c r="G3420" s="1">
        <v>1442.73</v>
      </c>
      <c r="H3420" s="1">
        <v>7754.4</v>
      </c>
      <c r="I3420" s="1">
        <v>35732.33</v>
      </c>
      <c r="J3420" s="1">
        <v>4.2157999999999998</v>
      </c>
      <c r="K3420" s="1"/>
      <c r="AE3420">
        <f>(B3418*C3418/SUM(C3335:C3418)+B3419*C3419/SUM(C3335:C3419)+B3420*C3420/SUM(C3335:C3420)+B3421*C3421/SUM(C3335:C3421)+B3422*C3422/SUM(C3335:C3422))/5</f>
        <v>5.9462166612470497</v>
      </c>
    </row>
    <row r="3421" spans="1:31" x14ac:dyDescent="0.3">
      <c r="A3421" s="1">
        <v>1980</v>
      </c>
      <c r="B3421" s="1">
        <v>86</v>
      </c>
      <c r="C3421" s="1">
        <v>0.20094400000000001</v>
      </c>
      <c r="D3421" s="1">
        <v>0.5</v>
      </c>
      <c r="E3421" s="1">
        <v>0.18259800000000001</v>
      </c>
      <c r="F3421" s="1">
        <v>7033.04</v>
      </c>
      <c r="G3421" s="1">
        <v>1284.22</v>
      </c>
      <c r="H3421" s="1">
        <v>6390.93</v>
      </c>
      <c r="I3421" s="1">
        <v>27977.93</v>
      </c>
      <c r="J3421" s="1">
        <v>3.9781</v>
      </c>
      <c r="K3421" s="1"/>
      <c r="AE3421">
        <f>(B3419*C3419/SUM(C3335:C3419)+B3420*C3420/SUM(C3335:C3420)+B3421*C3421/SUM(C3335:C3421)+B3422*C3422/SUM(C3335:C3422)+B3423*C3423/SUM(C3335:C3423))/5</f>
        <v>6.0418851614069107</v>
      </c>
    </row>
    <row r="3422" spans="1:31" x14ac:dyDescent="0.3">
      <c r="A3422" s="1">
        <v>1980</v>
      </c>
      <c r="B3422" s="1">
        <v>87</v>
      </c>
      <c r="C3422" s="1">
        <v>0.216666</v>
      </c>
      <c r="D3422" s="1">
        <v>0.5</v>
      </c>
      <c r="E3422" s="1">
        <v>0.195488</v>
      </c>
      <c r="F3422" s="1">
        <v>5748.82</v>
      </c>
      <c r="G3422" s="1">
        <v>1123.83</v>
      </c>
      <c r="H3422" s="1">
        <v>5186.8999999999996</v>
      </c>
      <c r="I3422" s="1">
        <v>21587</v>
      </c>
      <c r="J3422" s="1">
        <v>3.7549999999999999</v>
      </c>
      <c r="K3422" s="1"/>
      <c r="AE3422">
        <f>(B3420*C3420/SUM(C3335:C3420)+B3421*C3421/SUM(C3335:C3421)+B3422*C3422/SUM(C3335:C3422)+B3423*C3423/SUM(C3335:C3423)+B3424*C3424/SUM(C3335:C3424))/5</f>
        <v>6.1274107580782742</v>
      </c>
    </row>
    <row r="3423" spans="1:31" x14ac:dyDescent="0.3">
      <c r="A3423" s="1">
        <v>1980</v>
      </c>
      <c r="B3423" s="1">
        <v>88</v>
      </c>
      <c r="C3423" s="1">
        <v>0.23331299999999999</v>
      </c>
      <c r="D3423" s="1">
        <v>0.5</v>
      </c>
      <c r="E3423" s="1">
        <v>0.20893900000000001</v>
      </c>
      <c r="F3423" s="1">
        <v>4624.99</v>
      </c>
      <c r="G3423" s="1">
        <v>966.34</v>
      </c>
      <c r="H3423" s="1">
        <v>4141.82</v>
      </c>
      <c r="I3423" s="1">
        <v>16400.099999999999</v>
      </c>
      <c r="J3423" s="1">
        <v>3.5459999999999998</v>
      </c>
      <c r="K3423" s="1"/>
      <c r="AE3423">
        <f>(B3421*C3421/SUM(C3335:C3421)+B3422*C3422/SUM(C3335:C3422)+B3423*C3423/SUM(C3335:C3423)+B3424*C3424/SUM(C3335:C3424)+B3425*C3425/SUM(C3335:C3425))/5</f>
        <v>6.2033188800405181</v>
      </c>
    </row>
    <row r="3424" spans="1:31" x14ac:dyDescent="0.3">
      <c r="A3424" s="1">
        <v>1980</v>
      </c>
      <c r="B3424" s="1">
        <v>89</v>
      </c>
      <c r="C3424" s="1">
        <v>0.250913</v>
      </c>
      <c r="D3424" s="1">
        <v>0.5</v>
      </c>
      <c r="E3424" s="1">
        <v>0.222943</v>
      </c>
      <c r="F3424" s="1">
        <v>3658.65</v>
      </c>
      <c r="G3424" s="1">
        <v>815.67</v>
      </c>
      <c r="H3424" s="1">
        <v>3250.82</v>
      </c>
      <c r="I3424" s="1">
        <v>12258.28</v>
      </c>
      <c r="J3424" s="1">
        <v>3.3504999999999998</v>
      </c>
      <c r="K3424" s="1"/>
      <c r="AE3424">
        <f>(B3422*C3422/SUM(C3335:C3422)+B3423*C3423/SUM(C3335:C3423)+B3424*C3424/SUM(C3335:C3424)+B3425*C3425/SUM(C3335:C3425)+B3426*C3426/SUM(C3335:C3426))/5</f>
        <v>6.2695798073936579</v>
      </c>
    </row>
    <row r="3425" spans="1:31" x14ac:dyDescent="0.3">
      <c r="A3425" s="1">
        <v>1980</v>
      </c>
      <c r="B3425" s="1">
        <v>90</v>
      </c>
      <c r="C3425" s="1">
        <v>0.26938200000000001</v>
      </c>
      <c r="D3425" s="1">
        <v>0.5</v>
      </c>
      <c r="E3425" s="1">
        <v>0.23740600000000001</v>
      </c>
      <c r="F3425" s="1">
        <v>2842.98</v>
      </c>
      <c r="G3425" s="1">
        <v>674.94</v>
      </c>
      <c r="H3425" s="1">
        <v>2505.5100000000002</v>
      </c>
      <c r="I3425" s="1">
        <v>9007.4599999999991</v>
      </c>
      <c r="J3425" s="1">
        <v>3.1682999999999999</v>
      </c>
      <c r="K3425" s="1"/>
      <c r="AE3425">
        <f>(B3423*C3423/SUM(C3335:C3423)+B3424*C3424/SUM(C3335:C3424)+B3425*C3425/SUM(C3335:C3425)+B3426*C3426/SUM(C3335:C3426)+B3427*C3427/SUM(C3335:C3427))/5</f>
        <v>6.3255864518022289</v>
      </c>
    </row>
    <row r="3426" spans="1:31" x14ac:dyDescent="0.3">
      <c r="A3426" s="1">
        <v>1980</v>
      </c>
      <c r="B3426" s="1">
        <v>91</v>
      </c>
      <c r="C3426" s="1">
        <v>0.288607</v>
      </c>
      <c r="D3426" s="1">
        <v>0.5</v>
      </c>
      <c r="E3426" s="1">
        <v>0.25221199999999999</v>
      </c>
      <c r="F3426" s="1">
        <v>2168.04</v>
      </c>
      <c r="G3426" s="1">
        <v>546.80999999999995</v>
      </c>
      <c r="H3426" s="1">
        <v>1894.64</v>
      </c>
      <c r="I3426" s="1">
        <v>6501.95</v>
      </c>
      <c r="J3426" s="1">
        <v>2.9990000000000001</v>
      </c>
      <c r="K3426" s="1"/>
      <c r="AE3426">
        <f>(B3424*C3424/SUM(C3335:C3424)+B3425*C3425/SUM(C3335:C3425)+B3426*C3426/SUM(C3335:C3426)+B3427*C3427/SUM(C3335:C3427)+B3428*C3428/SUM(C3335:C3428))/5</f>
        <v>6.371421433576816</v>
      </c>
    </row>
    <row r="3427" spans="1:31" x14ac:dyDescent="0.3">
      <c r="A3427" s="1">
        <v>1980</v>
      </c>
      <c r="B3427" s="1">
        <v>92</v>
      </c>
      <c r="C3427" s="1">
        <v>0.30843500000000001</v>
      </c>
      <c r="D3427" s="1">
        <v>0.5</v>
      </c>
      <c r="E3427" s="1">
        <v>0.26722400000000002</v>
      </c>
      <c r="F3427" s="1">
        <v>1621.23</v>
      </c>
      <c r="G3427" s="1">
        <v>433.23</v>
      </c>
      <c r="H3427" s="1">
        <v>1404.62</v>
      </c>
      <c r="I3427" s="1">
        <v>4607.3100000000004</v>
      </c>
      <c r="J3427" s="1">
        <v>2.8418999999999999</v>
      </c>
      <c r="K3427" s="1"/>
      <c r="AE3427">
        <f>(B3425*C3425/SUM(C3335:C3425)+B3426*C3426/SUM(C3335:C3426)+B3427*C3427/SUM(C3335:C3427)+B3428*C3428/SUM(C3335:C3428)+B3429*C3429/SUM(C3335:C3429))/5</f>
        <v>6.4076933703746564</v>
      </c>
    </row>
    <row r="3428" spans="1:31" x14ac:dyDescent="0.3">
      <c r="A3428" s="1">
        <v>1980</v>
      </c>
      <c r="B3428" s="1">
        <v>93</v>
      </c>
      <c r="C3428" s="1">
        <v>0.32908799999999999</v>
      </c>
      <c r="D3428" s="1">
        <v>0.5</v>
      </c>
      <c r="E3428" s="1">
        <v>0.28258899999999998</v>
      </c>
      <c r="F3428" s="1">
        <v>1188</v>
      </c>
      <c r="G3428" s="1">
        <v>335.72</v>
      </c>
      <c r="H3428" s="1">
        <v>1020.14</v>
      </c>
      <c r="I3428" s="1">
        <v>3202.7</v>
      </c>
      <c r="J3428" s="1">
        <v>2.6959</v>
      </c>
      <c r="K3428" s="1"/>
      <c r="AE3428">
        <f>(B3426*C3426/SUM(C3335:C3426)+B3427*C3427/SUM(C3335:C3427)+B3428*C3428/SUM(C3335:C3428)+B3429*C3429/SUM(C3335:C3429)+B3430*C3430/SUM(C3335:C3430))/5</f>
        <v>6.4342095383433273</v>
      </c>
    </row>
    <row r="3429" spans="1:31" x14ac:dyDescent="0.3">
      <c r="A3429" s="1">
        <v>1980</v>
      </c>
      <c r="B3429" s="1">
        <v>94</v>
      </c>
      <c r="C3429" s="1">
        <v>0.35070200000000001</v>
      </c>
      <c r="D3429" s="1">
        <v>0.5</v>
      </c>
      <c r="E3429" s="1">
        <v>0.29838100000000001</v>
      </c>
      <c r="F3429" s="1">
        <v>852.28</v>
      </c>
      <c r="G3429" s="1">
        <v>254.31</v>
      </c>
      <c r="H3429" s="1">
        <v>725.13</v>
      </c>
      <c r="I3429" s="1">
        <v>2182.5500000000002</v>
      </c>
      <c r="J3429" s="1">
        <v>2.5608</v>
      </c>
      <c r="K3429" s="1"/>
      <c r="AE3429">
        <f>(B3427*C3427/SUM(C3335:C3427)+B3428*C3428/SUM(C3335:C3428)+B3429*C3429/SUM(C3335:C3429)+B3430*C3430/SUM(C3335:C3430)+B3431*C3431/SUM(C3335:C3431))/5</f>
        <v>6.4500035091178392</v>
      </c>
    </row>
    <row r="3430" spans="1:31" x14ac:dyDescent="0.3">
      <c r="A3430" s="1">
        <v>1980</v>
      </c>
      <c r="B3430" s="1">
        <v>95</v>
      </c>
      <c r="C3430" s="1">
        <v>0.37289699999999998</v>
      </c>
      <c r="D3430" s="1">
        <v>0.5</v>
      </c>
      <c r="E3430" s="1">
        <v>0.31429699999999999</v>
      </c>
      <c r="F3430" s="1">
        <v>597.98</v>
      </c>
      <c r="G3430" s="1">
        <v>187.94</v>
      </c>
      <c r="H3430" s="1">
        <v>504.01</v>
      </c>
      <c r="I3430" s="1">
        <v>1457.42</v>
      </c>
      <c r="J3430" s="1">
        <v>2.4371999999999998</v>
      </c>
      <c r="K3430" s="1"/>
      <c r="AE3430">
        <f>(B3428*C3428/SUM(C3335:C3428)+B3429*C3429/SUM(C3335:C3429)+B3430*C3430/SUM(C3335:C3430)+B3431*C3431/SUM(C3335:C3431)+B3432*C3432/SUM(C3335:C3432))/5</f>
        <v>6.4534291844438032</v>
      </c>
    </row>
    <row r="3431" spans="1:31" x14ac:dyDescent="0.3">
      <c r="A3431" s="1">
        <v>1980</v>
      </c>
      <c r="B3431" s="1">
        <v>96</v>
      </c>
      <c r="C3431" s="1">
        <v>0.39518999999999999</v>
      </c>
      <c r="D3431" s="1">
        <v>0.5</v>
      </c>
      <c r="E3431" s="1">
        <v>0.329986</v>
      </c>
      <c r="F3431" s="1">
        <v>410.04</v>
      </c>
      <c r="G3431" s="1">
        <v>135.31</v>
      </c>
      <c r="H3431" s="1">
        <v>342.38</v>
      </c>
      <c r="I3431" s="1">
        <v>953.41</v>
      </c>
      <c r="J3431" s="1">
        <v>2.3252000000000002</v>
      </c>
      <c r="K3431" s="1"/>
      <c r="AE3431">
        <f>(B3429*C3429/SUM(C3335:C3429)+B3430*C3430/SUM(C3335:C3430)+B3431*C3431/SUM(C3335:C3431)+B3432*C3432/SUM(C3335:C3432)+B3433*C3433/SUM(C3335:C3433))/5</f>
        <v>6.4417547914077344</v>
      </c>
    </row>
    <row r="3432" spans="1:31" x14ac:dyDescent="0.3">
      <c r="A3432" s="1">
        <v>1980</v>
      </c>
      <c r="B3432" s="1">
        <v>97</v>
      </c>
      <c r="C3432" s="1">
        <v>0.41699799999999998</v>
      </c>
      <c r="D3432" s="1">
        <v>0.5</v>
      </c>
      <c r="E3432" s="1">
        <v>0.345055</v>
      </c>
      <c r="F3432" s="1">
        <v>274.73</v>
      </c>
      <c r="G3432" s="1">
        <v>94.8</v>
      </c>
      <c r="H3432" s="1">
        <v>227.33</v>
      </c>
      <c r="I3432" s="1">
        <v>611.03</v>
      </c>
      <c r="J3432" s="1">
        <v>2.2241</v>
      </c>
      <c r="K3432" s="1"/>
      <c r="AE3432">
        <f>(B3430*C3430/SUM(C3335:C3430)+B3431*C3431/SUM(C3335:C3431)+B3432*C3432/SUM(C3335:C3432)+B3433*C3433/SUM(C3335:C3433)+B3434*C3434/SUM(C3335:C3434))/5</f>
        <v>6.4133860863503385</v>
      </c>
    </row>
    <row r="3433" spans="1:31" x14ac:dyDescent="0.3">
      <c r="A3433" s="1">
        <v>1980</v>
      </c>
      <c r="B3433" s="1">
        <v>98</v>
      </c>
      <c r="C3433" s="1">
        <v>0.43801499999999999</v>
      </c>
      <c r="D3433" s="1">
        <v>0.5</v>
      </c>
      <c r="E3433" s="1">
        <v>0.359321</v>
      </c>
      <c r="F3433" s="1">
        <v>179.93</v>
      </c>
      <c r="G3433" s="1">
        <v>64.650000000000006</v>
      </c>
      <c r="H3433" s="1">
        <v>147.61000000000001</v>
      </c>
      <c r="I3433" s="1">
        <v>383.7</v>
      </c>
      <c r="J3433" s="1">
        <v>2.1324999999999998</v>
      </c>
      <c r="K3433" s="1"/>
      <c r="AE3433">
        <f>(B3431*C3431/SUM(C3335:C3431)+B3432*C3432/SUM(C3335:C3432)+B3433*C3433/SUM(C3335:C3433)+B3434*C3434/SUM(C3335:C3434)+B3435*C3435/SUM(C3335:C3435))/5</f>
        <v>6.3693370439927737</v>
      </c>
    </row>
    <row r="3434" spans="1:31" x14ac:dyDescent="0.3">
      <c r="A3434" s="1">
        <v>1980</v>
      </c>
      <c r="B3434" s="1">
        <v>99</v>
      </c>
      <c r="C3434" s="1">
        <v>0.45854600000000001</v>
      </c>
      <c r="D3434" s="1">
        <v>0.5</v>
      </c>
      <c r="E3434" s="1">
        <v>0.37302200000000002</v>
      </c>
      <c r="F3434" s="1">
        <v>115.28</v>
      </c>
      <c r="G3434" s="1">
        <v>43</v>
      </c>
      <c r="H3434" s="1">
        <v>93.78</v>
      </c>
      <c r="I3434" s="1">
        <v>236.09</v>
      </c>
      <c r="J3434" s="1">
        <v>2.048</v>
      </c>
      <c r="K3434" s="1"/>
      <c r="AE3434">
        <f>(B3432*C3432/SUM(C3335:C3432)+B3433*C3433/SUM(C3335:C3433)+B3434*C3434/SUM(C3335:C3434)+B3435*C3435/SUM(C3335:C3435)+B3436*C3436/SUM(C3335:C3436))/5</f>
        <v>6.3130291783128811</v>
      </c>
    </row>
    <row r="3435" spans="1:31" x14ac:dyDescent="0.3">
      <c r="A3435" s="1">
        <v>1980</v>
      </c>
      <c r="B3435" s="1">
        <v>100</v>
      </c>
      <c r="C3435" s="1">
        <v>0.47891499999999998</v>
      </c>
      <c r="D3435" s="1">
        <v>0.5</v>
      </c>
      <c r="E3435" s="1">
        <v>0.38639099999999998</v>
      </c>
      <c r="F3435" s="1">
        <v>72.28</v>
      </c>
      <c r="G3435" s="1">
        <v>27.93</v>
      </c>
      <c r="H3435" s="1">
        <v>58.31</v>
      </c>
      <c r="I3435" s="1">
        <v>142.31</v>
      </c>
      <c r="J3435" s="1">
        <v>1.9690000000000001</v>
      </c>
      <c r="K3435" s="1"/>
      <c r="AE3435">
        <f>(B3433*C3433/SUM(C3335:C3433)+B3434*C3434/SUM(C3335:C3434)+B3435*C3435/SUM(C3335:C3435)+B3436*C3436/SUM(C3335:C3436)+B3437*C3437/SUM(C3335:C3437))/5</f>
        <v>6.2500598137312435</v>
      </c>
    </row>
    <row r="3436" spans="1:31" x14ac:dyDescent="0.3">
      <c r="A3436" s="1">
        <v>1980</v>
      </c>
      <c r="B3436" s="1">
        <v>101</v>
      </c>
      <c r="C3436" s="1">
        <v>0.49952600000000003</v>
      </c>
      <c r="D3436" s="1">
        <v>0.5</v>
      </c>
      <c r="E3436" s="1">
        <v>0.39969700000000002</v>
      </c>
      <c r="F3436" s="1">
        <v>44.35</v>
      </c>
      <c r="G3436" s="1">
        <v>17.73</v>
      </c>
      <c r="H3436" s="1">
        <v>35.49</v>
      </c>
      <c r="I3436" s="1">
        <v>84</v>
      </c>
      <c r="J3436" s="1">
        <v>1.8939999999999999</v>
      </c>
      <c r="K3436" s="1"/>
      <c r="AE3436">
        <f>(B3434*C3434/SUM(C3335:C3434)+B3435*C3435/SUM(C3335:C3435)+B3436*C3436/SUM(C3335:C3436)+B3437*C3437/SUM(C3335:C3437)+B3438*C3438/SUM(C3335:C3438))/5</f>
        <v>6.1869700086043258</v>
      </c>
    </row>
    <row r="3437" spans="1:31" x14ac:dyDescent="0.3">
      <c r="A3437" s="1">
        <v>1980</v>
      </c>
      <c r="B3437" s="1">
        <v>102</v>
      </c>
      <c r="C3437" s="1">
        <v>0.52086100000000002</v>
      </c>
      <c r="D3437" s="1">
        <v>0.5</v>
      </c>
      <c r="E3437" s="1">
        <v>0.41324</v>
      </c>
      <c r="F3437" s="1">
        <v>26.62</v>
      </c>
      <c r="G3437" s="1">
        <v>11</v>
      </c>
      <c r="H3437" s="1">
        <v>21.12</v>
      </c>
      <c r="I3437" s="1">
        <v>48.51</v>
      </c>
      <c r="J3437" s="1">
        <v>1.8222</v>
      </c>
      <c r="K3437" s="1"/>
      <c r="AE3437">
        <f>(B3435*C3435/SUM(C3335:C3435)+B3436*C3436/SUM(C3335:C3436)+B3437*C3437/SUM(C3335:C3437)+B3438*C3438/SUM(C3335:C3438)+B3439*C3439/SUM(C3335:C3439))/5</f>
        <v>6.127655534139171</v>
      </c>
    </row>
    <row r="3438" spans="1:31" x14ac:dyDescent="0.3">
      <c r="A3438" s="1">
        <v>1980</v>
      </c>
      <c r="B3438" s="1">
        <v>103</v>
      </c>
      <c r="C3438" s="1">
        <v>0.54349000000000003</v>
      </c>
      <c r="D3438" s="1">
        <v>0.5</v>
      </c>
      <c r="E3438" s="1">
        <v>0.42735800000000002</v>
      </c>
      <c r="F3438" s="1">
        <v>15.62</v>
      </c>
      <c r="G3438" s="1">
        <v>6.68</v>
      </c>
      <c r="H3438" s="1">
        <v>12.28</v>
      </c>
      <c r="I3438" s="1">
        <v>27.39</v>
      </c>
      <c r="J3438" s="1">
        <v>1.7534000000000001</v>
      </c>
      <c r="K3438" s="1"/>
      <c r="AE3438">
        <f>(B3436*C3436/SUM(C3335:C3436)+B3437*C3437/SUM(C3335:C3437)+B3438*C3438/SUM(C3335:C3438)+B3439*C3439/SUM(C3335:C3439)+B3440*C3440/SUM(C3335:C3440))/5</f>
        <v>6.0728360086352868</v>
      </c>
    </row>
    <row r="3439" spans="1:31" x14ac:dyDescent="0.3">
      <c r="A3439" s="1">
        <v>1980</v>
      </c>
      <c r="B3439" s="1">
        <v>104</v>
      </c>
      <c r="C3439" s="1">
        <v>0.56714900000000001</v>
      </c>
      <c r="D3439" s="1">
        <v>0.5</v>
      </c>
      <c r="E3439" s="1">
        <v>0.44185099999999999</v>
      </c>
      <c r="F3439" s="1">
        <v>8.9499999999999993</v>
      </c>
      <c r="G3439" s="1">
        <v>3.95</v>
      </c>
      <c r="H3439" s="1">
        <v>6.97</v>
      </c>
      <c r="I3439" s="1">
        <v>15.11</v>
      </c>
      <c r="J3439" s="1">
        <v>1.6888000000000001</v>
      </c>
      <c r="K3439" s="1"/>
      <c r="AE3439">
        <f>(B3437*C3437/SUM(C3335:C3437)+B3438*C3438/SUM(C3335:C3438)+B3439*C3439/SUM(C3335:C3439)+B3440*C3440/SUM(C3335:C3440)+B3441*C3441/SUM(C3335:C3441))/5</f>
        <v>6.0203494555742383</v>
      </c>
    </row>
    <row r="3440" spans="1:31" x14ac:dyDescent="0.3">
      <c r="A3440" s="1">
        <v>1980</v>
      </c>
      <c r="B3440" s="1">
        <v>105</v>
      </c>
      <c r="C3440" s="1">
        <v>0.59101800000000004</v>
      </c>
      <c r="D3440" s="1">
        <v>0.5</v>
      </c>
      <c r="E3440" s="1">
        <v>0.45620500000000003</v>
      </c>
      <c r="F3440" s="1">
        <v>4.99</v>
      </c>
      <c r="G3440" s="1">
        <v>2.2799999999999998</v>
      </c>
      <c r="H3440" s="1">
        <v>3.85</v>
      </c>
      <c r="I3440" s="1">
        <v>8.14</v>
      </c>
      <c r="J3440" s="1">
        <v>1.6298999999999999</v>
      </c>
      <c r="K3440" s="1"/>
      <c r="AE3440">
        <f>(B3438*C3438/SUM(C3335:C3438)+B3439*C3439/SUM(C3335:C3439)+B3440*C3440/SUM(C3335:C3440)+B3441*C3441/SUM(C3335:C3441)+B3442*C3442/SUM(C3335:C3442))/5</f>
        <v>5.9654421174534509</v>
      </c>
    </row>
    <row r="3441" spans="1:31" x14ac:dyDescent="0.3">
      <c r="A3441" s="1">
        <v>1980</v>
      </c>
      <c r="B3441" s="1">
        <v>106</v>
      </c>
      <c r="C3441" s="1">
        <v>0.61413899999999999</v>
      </c>
      <c r="D3441" s="1">
        <v>0.5</v>
      </c>
      <c r="E3441" s="1">
        <v>0.46986</v>
      </c>
      <c r="F3441" s="1">
        <v>2.72</v>
      </c>
      <c r="G3441" s="1">
        <v>1.28</v>
      </c>
      <c r="H3441" s="1">
        <v>2.08</v>
      </c>
      <c r="I3441" s="1">
        <v>4.28</v>
      </c>
      <c r="J3441" s="1">
        <v>1.5777000000000001</v>
      </c>
      <c r="K3441" s="1"/>
      <c r="AE3441">
        <f>(B3439*C3439/SUM(C3335:C3439)+B3440*C3440/SUM(C3335:C3440)+B3441*C3441/SUM(C3335:C3441)+B3442*C3442/SUM(C3335:C3442)+B3443*C3443/SUM(C3335:C3443))/5</f>
        <v>5.9035110874829853</v>
      </c>
    </row>
    <row r="3442" spans="1:31" x14ac:dyDescent="0.3">
      <c r="A3442" s="1">
        <v>1980</v>
      </c>
      <c r="B3442" s="1">
        <v>107</v>
      </c>
      <c r="C3442" s="1">
        <v>0.63542200000000004</v>
      </c>
      <c r="D3442" s="1">
        <v>0.5</v>
      </c>
      <c r="E3442" s="1">
        <v>0.48221599999999998</v>
      </c>
      <c r="F3442" s="1">
        <v>1.44</v>
      </c>
      <c r="G3442" s="1">
        <v>0.69</v>
      </c>
      <c r="H3442" s="1">
        <v>1.0900000000000001</v>
      </c>
      <c r="I3442" s="1">
        <v>2.21</v>
      </c>
      <c r="J3442" s="1">
        <v>1.5328999999999999</v>
      </c>
      <c r="K3442" s="1"/>
      <c r="AE3442">
        <f>(B3440*C3440/SUM(C3335:C3440)+B3441*C3441/SUM(C3335:C3441)+B3442*C3442/SUM(C3335:C3442)+B3443*C3443/SUM(C3335:C3443)+B3444*C3444/SUM(C3335:C3444))/5</f>
        <v>5.8327435998008692</v>
      </c>
    </row>
    <row r="3443" spans="1:31" x14ac:dyDescent="0.3">
      <c r="A3443" s="1">
        <v>1980</v>
      </c>
      <c r="B3443" s="1">
        <v>108</v>
      </c>
      <c r="C3443" s="1">
        <v>0.65515100000000004</v>
      </c>
      <c r="D3443" s="1">
        <v>0.5</v>
      </c>
      <c r="E3443" s="1">
        <v>0.49349500000000002</v>
      </c>
      <c r="F3443" s="1">
        <v>0.75</v>
      </c>
      <c r="G3443" s="1">
        <v>0.37</v>
      </c>
      <c r="H3443" s="1">
        <v>0.56000000000000005</v>
      </c>
      <c r="I3443" s="1">
        <v>1.1100000000000001</v>
      </c>
      <c r="J3443" s="1">
        <v>1.4947999999999999</v>
      </c>
      <c r="K3443" s="1"/>
      <c r="AE3443">
        <f>(B3441*C3441/SUM(C3335:C3441)+B3442*C3442/SUM(C3335:C3442)+B3443*C3443/SUM(C3335:C3443)+B3444*C3444/SUM(C3335:C3444)+B3445*C3445/SUM(C3335:C3445))/5</f>
        <v>5.7527801219568913</v>
      </c>
    </row>
    <row r="3444" spans="1:31" x14ac:dyDescent="0.3">
      <c r="A3444" s="1">
        <v>1980</v>
      </c>
      <c r="B3444" s="1">
        <v>109</v>
      </c>
      <c r="C3444" s="1">
        <v>0.67419099999999998</v>
      </c>
      <c r="D3444" s="1">
        <v>0.5</v>
      </c>
      <c r="E3444" s="1">
        <v>0.50422100000000003</v>
      </c>
      <c r="F3444" s="1">
        <v>0.38</v>
      </c>
      <c r="G3444" s="1">
        <v>0.19</v>
      </c>
      <c r="H3444" s="1">
        <v>0.28000000000000003</v>
      </c>
      <c r="I3444" s="1">
        <v>0.55000000000000004</v>
      </c>
      <c r="J3444" s="1">
        <v>1.4641</v>
      </c>
      <c r="K3444" s="1"/>
      <c r="AE3444">
        <f>(B3443*C3443/SUM(C3335:C3443)+B3444*C3444/SUM(C3335:C3444)+B3445*C3445/SUM(C3335:C3445))/3</f>
        <v>5.667212127211072</v>
      </c>
    </row>
    <row r="3445" spans="1:31" x14ac:dyDescent="0.3">
      <c r="A3445" s="1">
        <v>1980</v>
      </c>
      <c r="B3445" s="1">
        <v>110</v>
      </c>
      <c r="C3445" s="1">
        <v>0.69221600000000005</v>
      </c>
      <c r="D3445" s="1">
        <v>1.444636</v>
      </c>
      <c r="E3445" s="1">
        <v>1</v>
      </c>
      <c r="F3445" s="1">
        <v>0.19</v>
      </c>
      <c r="G3445" s="1">
        <v>0.19</v>
      </c>
      <c r="H3445" s="1">
        <v>0.27</v>
      </c>
      <c r="I3445" s="1">
        <v>0.27</v>
      </c>
      <c r="J3445" s="1">
        <v>1.4446000000000001</v>
      </c>
      <c r="K3445" s="1"/>
      <c r="AE3445">
        <f>(B3445*C3445/SUM(C3335:C3445))</f>
        <v>5.5757685287207828</v>
      </c>
    </row>
    <row r="3446" spans="1:31" x14ac:dyDescent="0.3">
      <c r="A3446" s="1">
        <v>1981</v>
      </c>
      <c r="B3446" s="1">
        <v>0</v>
      </c>
      <c r="C3446" s="1">
        <v>0.12684799999999999</v>
      </c>
      <c r="D3446" s="1">
        <v>0.35</v>
      </c>
      <c r="E3446" s="1">
        <v>0.117186</v>
      </c>
      <c r="F3446" s="1">
        <v>100000</v>
      </c>
      <c r="G3446" s="1">
        <v>11718.6</v>
      </c>
      <c r="H3446" s="1">
        <v>92382.91</v>
      </c>
      <c r="I3446" s="1">
        <v>5036639.5999999996</v>
      </c>
      <c r="J3446" s="1">
        <v>50.366399999999999</v>
      </c>
      <c r="K3446" s="1"/>
      <c r="AE3446">
        <f>B3446*C3446/SUM(C3446:C3446)</f>
        <v>0</v>
      </c>
    </row>
    <row r="3447" spans="1:31" x14ac:dyDescent="0.3">
      <c r="A3447" s="1">
        <v>1981</v>
      </c>
      <c r="B3447" s="1">
        <v>1</v>
      </c>
      <c r="C3447" s="1">
        <v>5.3244E-2</v>
      </c>
      <c r="D3447" s="1">
        <v>0.5</v>
      </c>
      <c r="E3447" s="1">
        <v>5.1862999999999999E-2</v>
      </c>
      <c r="F3447" s="1">
        <v>88281.4</v>
      </c>
      <c r="G3447" s="1">
        <v>4578.57</v>
      </c>
      <c r="H3447" s="1">
        <v>85992.11</v>
      </c>
      <c r="I3447" s="1">
        <v>4944256.6900000004</v>
      </c>
      <c r="J3447" s="1">
        <v>56.005600000000001</v>
      </c>
      <c r="K3447" s="1"/>
      <c r="AE3447">
        <f>(B3446*C3446/SUM(C3446:C3446)+B3447*C3447/SUM(C3446:C3447)+B3448*C3448/SUM(C3446:C3448))/3</f>
        <v>0.18409815135349664</v>
      </c>
    </row>
    <row r="3448" spans="1:31" x14ac:dyDescent="0.3">
      <c r="A3448" s="1">
        <v>1981</v>
      </c>
      <c r="B3448" s="1">
        <v>2</v>
      </c>
      <c r="C3448" s="1">
        <v>2.6512000000000001E-2</v>
      </c>
      <c r="D3448" s="1">
        <v>0.5</v>
      </c>
      <c r="E3448" s="1">
        <v>2.6165000000000001E-2</v>
      </c>
      <c r="F3448" s="1">
        <v>83702.83</v>
      </c>
      <c r="G3448" s="1">
        <v>2190.09</v>
      </c>
      <c r="H3448" s="1">
        <v>82607.789999999994</v>
      </c>
      <c r="I3448" s="1">
        <v>4858264.58</v>
      </c>
      <c r="J3448" s="1">
        <v>58.041800000000002</v>
      </c>
      <c r="K3448" s="1"/>
      <c r="AE3448">
        <f>(B3446*C3446/SUM(C3446:C3446)+B3447*C3447/SUM(C3446:C3447)+B3448*C3448/SUM(C3446:C3448)+B3449*C3449/SUM(C3446:C3449)+B3450*C3450/SUM(C3446:C3450))/5</f>
        <v>0.19361420577614846</v>
      </c>
    </row>
    <row r="3449" spans="1:31" x14ac:dyDescent="0.3">
      <c r="A3449" s="1">
        <v>1981</v>
      </c>
      <c r="B3449" s="1">
        <v>3</v>
      </c>
      <c r="C3449" s="1">
        <v>1.6541E-2</v>
      </c>
      <c r="D3449" s="1">
        <v>0.5</v>
      </c>
      <c r="E3449" s="1">
        <v>1.6404999999999999E-2</v>
      </c>
      <c r="F3449" s="1">
        <v>81512.75</v>
      </c>
      <c r="G3449" s="1">
        <v>1337.21</v>
      </c>
      <c r="H3449" s="1">
        <v>80844.14</v>
      </c>
      <c r="I3449" s="1">
        <v>4775656.79</v>
      </c>
      <c r="J3449" s="1">
        <v>58.587899999999998</v>
      </c>
      <c r="K3449" s="1"/>
      <c r="AE3449">
        <f>(B3447*C3447/SUM(C3446:C3447)+B3448*C3448/SUM(C3446:C3448)+B3449*C3449/SUM(C3446:C3449)+B3450*C3450/SUM(C3446:C3450)+B3451*C3451/SUM(C3446:C3451))/5</f>
        <v>0.22782114436841247</v>
      </c>
    </row>
    <row r="3450" spans="1:31" x14ac:dyDescent="0.3">
      <c r="A3450" s="1">
        <v>1981</v>
      </c>
      <c r="B3450" s="1">
        <v>4</v>
      </c>
      <c r="C3450" s="1">
        <v>1.1337E-2</v>
      </c>
      <c r="D3450" s="1">
        <v>0.5</v>
      </c>
      <c r="E3450" s="1">
        <v>1.1273E-2</v>
      </c>
      <c r="F3450" s="1">
        <v>80175.539999999994</v>
      </c>
      <c r="G3450" s="1">
        <v>903.83</v>
      </c>
      <c r="H3450" s="1">
        <v>79723.62</v>
      </c>
      <c r="I3450" s="1">
        <v>4694812.6500000004</v>
      </c>
      <c r="J3450" s="1">
        <v>58.556699999999999</v>
      </c>
      <c r="K3450" s="1"/>
      <c r="AE3450">
        <f>(B3448*C3448/SUM(C3446:C3448)+B3449*C3449/SUM(C3446:C3449)+B3450*C3450/SUM(C3446:C3450)+B3451*C3451/SUM(C3446:C3451)+B3452*C3452/SUM(C3446:C3452))/5</f>
        <v>0.20000404375769137</v>
      </c>
    </row>
    <row r="3451" spans="1:31" x14ac:dyDescent="0.3">
      <c r="A3451" s="1">
        <v>1981</v>
      </c>
      <c r="B3451" s="1">
        <v>5</v>
      </c>
      <c r="C3451" s="1">
        <v>8.3049999999999999E-3</v>
      </c>
      <c r="D3451" s="1">
        <v>0.5</v>
      </c>
      <c r="E3451" s="1">
        <v>8.2699999999999996E-3</v>
      </c>
      <c r="F3451" s="1">
        <v>79271.710000000006</v>
      </c>
      <c r="G3451" s="1">
        <v>655.61</v>
      </c>
      <c r="H3451" s="1">
        <v>78943.899999999994</v>
      </c>
      <c r="I3451" s="1">
        <v>4615089.03</v>
      </c>
      <c r="J3451" s="1">
        <v>58.218600000000002</v>
      </c>
      <c r="K3451" s="1"/>
      <c r="AE3451">
        <f>(B3449*C3449/SUM(C3446:C3449)+B3450*C3450/SUM(C3446:C3450)+B3451*C3451/SUM(C3446:C3451)+B3452*C3452/SUM(C3446:C3452)+B3453*C3453/SUM(C3446:C3453))/5</f>
        <v>0.17856226274353082</v>
      </c>
    </row>
    <row r="3452" spans="1:31" x14ac:dyDescent="0.3">
      <c r="A3452" s="1">
        <v>1981</v>
      </c>
      <c r="B3452" s="1">
        <v>6</v>
      </c>
      <c r="C3452" s="1">
        <v>6.5050000000000004E-3</v>
      </c>
      <c r="D3452" s="1">
        <v>0.5</v>
      </c>
      <c r="E3452" s="1">
        <v>6.4840000000000002E-3</v>
      </c>
      <c r="F3452" s="1">
        <v>78616.100000000006</v>
      </c>
      <c r="G3452" s="1">
        <v>509.72</v>
      </c>
      <c r="H3452" s="1">
        <v>78361.240000000005</v>
      </c>
      <c r="I3452" s="1">
        <v>4536145.12</v>
      </c>
      <c r="J3452" s="1">
        <v>57.7</v>
      </c>
      <c r="K3452" s="1"/>
      <c r="AE3452">
        <f>(B3450*C3450/SUM(C3446:C3450)+B3451*C3451/SUM(C3446:C3451)+B3452*C3452/SUM(C3446:C3452)+B3453*C3453/SUM(C3446:C3453)+B3454*C3454/SUM(C3446:C3454))/5</f>
        <v>0.16305470679704254</v>
      </c>
    </row>
    <row r="3453" spans="1:31" x14ac:dyDescent="0.3">
      <c r="A3453" s="1">
        <v>1981</v>
      </c>
      <c r="B3453" s="1">
        <v>7</v>
      </c>
      <c r="C3453" s="1">
        <v>5.4380000000000001E-3</v>
      </c>
      <c r="D3453" s="1">
        <v>0.5</v>
      </c>
      <c r="E3453" s="1">
        <v>5.4229999999999999E-3</v>
      </c>
      <c r="F3453" s="1">
        <v>78106.38</v>
      </c>
      <c r="G3453" s="1">
        <v>423.57</v>
      </c>
      <c r="H3453" s="1">
        <v>77894.59</v>
      </c>
      <c r="I3453" s="1">
        <v>4457783.88</v>
      </c>
      <c r="J3453" s="1">
        <v>57.0732</v>
      </c>
      <c r="K3453" s="1"/>
      <c r="AE3453">
        <f>(B3451*C3451/SUM(C3446:C3451)+B3452*C3452/SUM(C3446:C3452)+B3453*C3453/SUM(C3446:C3453)+B3454*C3454/SUM(C3446:C3454)+B3455*C3455/SUM(C3446:C3455))/5</f>
        <v>0.15240702196127551</v>
      </c>
    </row>
    <row r="3454" spans="1:31" x14ac:dyDescent="0.3">
      <c r="A3454" s="1">
        <v>1981</v>
      </c>
      <c r="B3454" s="1">
        <v>8</v>
      </c>
      <c r="C3454" s="1">
        <v>4.6969999999999998E-3</v>
      </c>
      <c r="D3454" s="1">
        <v>0.5</v>
      </c>
      <c r="E3454" s="1">
        <v>4.6860000000000001E-3</v>
      </c>
      <c r="F3454" s="1">
        <v>77682.8</v>
      </c>
      <c r="G3454" s="1">
        <v>364.03</v>
      </c>
      <c r="H3454" s="1">
        <v>77500.789999999994</v>
      </c>
      <c r="I3454" s="1">
        <v>4379889.29</v>
      </c>
      <c r="J3454" s="1">
        <v>56.381700000000002</v>
      </c>
      <c r="K3454" s="1"/>
      <c r="AE3454">
        <f>(B3452*C3452/SUM(C3446:C3452)+B3453*C3453/SUM(C3446:C3453)+B3454*C3454/SUM(C3446:C3454)+B3455*C3455/SUM(C3446:C3455)+B3456*C3456/SUM(C3446:C3456))/5</f>
        <v>0.14569956878283236</v>
      </c>
    </row>
    <row r="3455" spans="1:31" x14ac:dyDescent="0.3">
      <c r="A3455" s="1">
        <v>1981</v>
      </c>
      <c r="B3455" s="1">
        <v>9</v>
      </c>
      <c r="C3455" s="1">
        <v>4.104E-3</v>
      </c>
      <c r="D3455" s="1">
        <v>0.5</v>
      </c>
      <c r="E3455" s="1">
        <v>4.0949999999999997E-3</v>
      </c>
      <c r="F3455" s="1">
        <v>77318.77</v>
      </c>
      <c r="G3455" s="1">
        <v>316.64999999999998</v>
      </c>
      <c r="H3455" s="1">
        <v>77160.45</v>
      </c>
      <c r="I3455" s="1">
        <v>4302388.51</v>
      </c>
      <c r="J3455" s="1">
        <v>55.644799999999996</v>
      </c>
      <c r="K3455" s="1"/>
      <c r="AE3455">
        <f>(B3453*C3453/SUM(C3446:C3453)+B3454*C3454/SUM(C3446:C3454)+B3455*C3455/SUM(C3446:C3455)+B3456*C3456/SUM(C3446:C3456)+B3457*C3457/SUM(C3446:C3457))/5</f>
        <v>0.14215709388822023</v>
      </c>
    </row>
    <row r="3456" spans="1:31" x14ac:dyDescent="0.3">
      <c r="A3456" s="1">
        <v>1981</v>
      </c>
      <c r="B3456" s="1">
        <v>10</v>
      </c>
      <c r="C3456" s="1">
        <v>3.6740000000000002E-3</v>
      </c>
      <c r="D3456" s="1">
        <v>0.5</v>
      </c>
      <c r="E3456" s="1">
        <v>3.6679999999999998E-3</v>
      </c>
      <c r="F3456" s="1">
        <v>77002.12</v>
      </c>
      <c r="G3456" s="1">
        <v>282.41000000000003</v>
      </c>
      <c r="H3456" s="1">
        <v>76860.92</v>
      </c>
      <c r="I3456" s="1">
        <v>4225228.0599999996</v>
      </c>
      <c r="J3456" s="1">
        <v>54.871600000000001</v>
      </c>
      <c r="K3456" s="1"/>
      <c r="AE3456">
        <f>(B3454*C3454/SUM(C3446:C3454)+B3455*C3455/SUM(C3446:C3455)+B3456*C3456/SUM(C3446:C3456)+B3457*C3457/SUM(C3446:C3457)+B3458*C3458/SUM(C3446:C3458))/5</f>
        <v>0.14155536177151798</v>
      </c>
    </row>
    <row r="3457" spans="1:31" x14ac:dyDescent="0.3">
      <c r="A3457" s="1">
        <v>1981</v>
      </c>
      <c r="B3457" s="1">
        <v>11</v>
      </c>
      <c r="C3457" s="1">
        <v>3.4160000000000002E-3</v>
      </c>
      <c r="D3457" s="1">
        <v>0.5</v>
      </c>
      <c r="E3457" s="1">
        <v>3.4099999999999998E-3</v>
      </c>
      <c r="F3457" s="1">
        <v>76719.710000000006</v>
      </c>
      <c r="G3457" s="1">
        <v>261.64999999999998</v>
      </c>
      <c r="H3457" s="1">
        <v>76588.88</v>
      </c>
      <c r="I3457" s="1">
        <v>4148367.15</v>
      </c>
      <c r="J3457" s="1">
        <v>54.0717</v>
      </c>
      <c r="K3457" s="1"/>
      <c r="AE3457">
        <f>(B3455*C3455/SUM(C3446:C3455)+B3456*C3456/SUM(C3446:C3456)+B3457*C3457/SUM(C3446:C3457)+B3458*C3458/SUM(C3446:C3458)+B3459*C3459/SUM(C3446:C3459))/5</f>
        <v>0.14437504591490227</v>
      </c>
    </row>
    <row r="3458" spans="1:31" x14ac:dyDescent="0.3">
      <c r="A3458" s="1">
        <v>1981</v>
      </c>
      <c r="B3458" s="1">
        <v>12</v>
      </c>
      <c r="C3458" s="1">
        <v>3.3430000000000001E-3</v>
      </c>
      <c r="D3458" s="1">
        <v>0.5</v>
      </c>
      <c r="E3458" s="1">
        <v>3.3370000000000001E-3</v>
      </c>
      <c r="F3458" s="1">
        <v>76458.06</v>
      </c>
      <c r="G3458" s="1">
        <v>255.14</v>
      </c>
      <c r="H3458" s="1">
        <v>76330.490000000005</v>
      </c>
      <c r="I3458" s="1">
        <v>4071778.26</v>
      </c>
      <c r="J3458" s="1">
        <v>53.255099999999999</v>
      </c>
      <c r="K3458" s="1"/>
      <c r="AE3458">
        <f>(B3456*C3456/SUM(C3446:C3456)+B3457*C3457/SUM(C3446:C3457)+B3458*C3458/SUM(C3446:C3458)+B3459*C3459/SUM(C3446:C3459)+B3460*C3460/SUM(C3446:C3460))/5</f>
        <v>0.15099072465802482</v>
      </c>
    </row>
    <row r="3459" spans="1:31" x14ac:dyDescent="0.3">
      <c r="A3459" s="1">
        <v>1981</v>
      </c>
      <c r="B3459" s="1">
        <v>13</v>
      </c>
      <c r="C3459" s="1">
        <v>3.3909999999999999E-3</v>
      </c>
      <c r="D3459" s="1">
        <v>0.5</v>
      </c>
      <c r="E3459" s="1">
        <v>3.385E-3</v>
      </c>
      <c r="F3459" s="1">
        <v>76202.92</v>
      </c>
      <c r="G3459" s="1">
        <v>257.97000000000003</v>
      </c>
      <c r="H3459" s="1">
        <v>76073.94</v>
      </c>
      <c r="I3459" s="1">
        <v>3995447.78</v>
      </c>
      <c r="J3459" s="1">
        <v>52.431699999999999</v>
      </c>
      <c r="K3459" s="1"/>
      <c r="AE3459">
        <f>(B3457*C3457/SUM(C3446:C3457)+B3458*C3458/SUM(C3446:C3458)+B3459*C3459/SUM(C3446:C3459)+B3460*C3460/SUM(C3446:C3460)+B3461*C3461/SUM(C3446:C3461))/5</f>
        <v>0.16127445514226735</v>
      </c>
    </row>
    <row r="3460" spans="1:31" x14ac:dyDescent="0.3">
      <c r="A3460" s="1">
        <v>1981</v>
      </c>
      <c r="B3460" s="1">
        <v>14</v>
      </c>
      <c r="C3460" s="1">
        <v>3.4749999999999998E-3</v>
      </c>
      <c r="D3460" s="1">
        <v>0.5</v>
      </c>
      <c r="E3460" s="1">
        <v>3.4689999999999999E-3</v>
      </c>
      <c r="F3460" s="1">
        <v>75944.95</v>
      </c>
      <c r="G3460" s="1">
        <v>263.45</v>
      </c>
      <c r="H3460" s="1">
        <v>75813.23</v>
      </c>
      <c r="I3460" s="1">
        <v>3919373.84</v>
      </c>
      <c r="J3460" s="1">
        <v>51.6081</v>
      </c>
      <c r="K3460" s="1"/>
      <c r="AE3460">
        <f>(B3458*C3458/SUM(C3446:C3458)+B3459*C3459/SUM(C3446:C3459)+B3460*C3460/SUM(C3446:C3460)+B3461*C3461/SUM(C3446:C3461)+B3462*C3462/SUM(C3446:C3462))/5</f>
        <v>0.17459938220598617</v>
      </c>
    </row>
    <row r="3461" spans="1:31" x14ac:dyDescent="0.3">
      <c r="A3461" s="1">
        <v>1981</v>
      </c>
      <c r="B3461" s="1">
        <v>15</v>
      </c>
      <c r="C3461" s="1">
        <v>3.5820000000000001E-3</v>
      </c>
      <c r="D3461" s="1">
        <v>0.5</v>
      </c>
      <c r="E3461" s="1">
        <v>3.5760000000000002E-3</v>
      </c>
      <c r="F3461" s="1">
        <v>75681.5</v>
      </c>
      <c r="G3461" s="1">
        <v>270.62</v>
      </c>
      <c r="H3461" s="1">
        <v>75546.19</v>
      </c>
      <c r="I3461" s="1">
        <v>3843560.61</v>
      </c>
      <c r="J3461" s="1">
        <v>50.786000000000001</v>
      </c>
      <c r="K3461" s="1"/>
      <c r="AE3461">
        <f>(B3459*C3459/SUM(C3446:C3459)+B3460*C3460/SUM(C3446:C3460)+B3461*C3461/SUM(C3446:C3461)+B3462*C3462/SUM(C3446:C3462)+B3463*C3463/SUM(C3446:C3463))/5</f>
        <v>0.18972313435521038</v>
      </c>
    </row>
    <row r="3462" spans="1:31" x14ac:dyDescent="0.3">
      <c r="A3462" s="1">
        <v>1981</v>
      </c>
      <c r="B3462" s="1">
        <v>16</v>
      </c>
      <c r="C3462" s="1">
        <v>3.7000000000000002E-3</v>
      </c>
      <c r="D3462" s="1">
        <v>0.5</v>
      </c>
      <c r="E3462" s="1">
        <v>3.6930000000000001E-3</v>
      </c>
      <c r="F3462" s="1">
        <v>75410.880000000005</v>
      </c>
      <c r="G3462" s="1">
        <v>278.5</v>
      </c>
      <c r="H3462" s="1">
        <v>75271.63</v>
      </c>
      <c r="I3462" s="1">
        <v>3768014.42</v>
      </c>
      <c r="J3462" s="1">
        <v>49.966500000000003</v>
      </c>
      <c r="K3462" s="1"/>
      <c r="AE3462">
        <f>(B3460*C3460/SUM(C3446:C3460)+B3461*C3461/SUM(C3446:C3461)+B3462*C3462/SUM(C3446:C3462)+B3463*C3463/SUM(C3446:C3463)+B3464*C3464/SUM(C3446:C3464))/5</f>
        <v>0.20583975921513656</v>
      </c>
    </row>
    <row r="3463" spans="1:31" x14ac:dyDescent="0.3">
      <c r="A3463" s="1">
        <v>1981</v>
      </c>
      <c r="B3463" s="1">
        <v>17</v>
      </c>
      <c r="C3463" s="1">
        <v>3.813E-3</v>
      </c>
      <c r="D3463" s="1">
        <v>0.5</v>
      </c>
      <c r="E3463" s="1">
        <v>3.8059999999999999E-3</v>
      </c>
      <c r="F3463" s="1">
        <v>75132.38</v>
      </c>
      <c r="G3463" s="1">
        <v>285.97000000000003</v>
      </c>
      <c r="H3463" s="1">
        <v>74989.39</v>
      </c>
      <c r="I3463" s="1">
        <v>3692742.8</v>
      </c>
      <c r="J3463" s="1">
        <v>49.149799999999999</v>
      </c>
      <c r="K3463" s="1"/>
      <c r="AE3463">
        <f>(B3461*C3461/SUM(C3446:C3461)+B3462*C3462/SUM(C3446:C3462)+B3463*C3463/SUM(C3446:C3463)+B3464*C3464/SUM(C3446:C3464)+B3465*C3465/SUM(C3446:C3465))/5</f>
        <v>0.22296993253464464</v>
      </c>
    </row>
    <row r="3464" spans="1:31" x14ac:dyDescent="0.3">
      <c r="A3464" s="1">
        <v>1981</v>
      </c>
      <c r="B3464" s="1">
        <v>18</v>
      </c>
      <c r="C3464" s="1">
        <v>3.9370000000000004E-3</v>
      </c>
      <c r="D3464" s="1">
        <v>0.5</v>
      </c>
      <c r="E3464" s="1">
        <v>3.9290000000000002E-3</v>
      </c>
      <c r="F3464" s="1">
        <v>74846.41</v>
      </c>
      <c r="G3464" s="1">
        <v>294.10000000000002</v>
      </c>
      <c r="H3464" s="1">
        <v>74699.360000000001</v>
      </c>
      <c r="I3464" s="1">
        <v>3617753.4</v>
      </c>
      <c r="J3464" s="1">
        <v>48.335700000000003</v>
      </c>
      <c r="K3464" s="1"/>
      <c r="AE3464">
        <f>(B3462*C3462/SUM(C3446:C3462)+B3463*C3463/SUM(C3446:C3463)+B3464*C3464/SUM(C3446:C3464)+B3465*C3465/SUM(C3446:C3465)+B3466*C3466/SUM(C3446:C3466))/5</f>
        <v>0.24197856858337835</v>
      </c>
    </row>
    <row r="3465" spans="1:31" x14ac:dyDescent="0.3">
      <c r="A3465" s="1">
        <v>1981</v>
      </c>
      <c r="B3465" s="1">
        <v>19</v>
      </c>
      <c r="C3465" s="1">
        <v>4.0870000000000004E-3</v>
      </c>
      <c r="D3465" s="1">
        <v>0.5</v>
      </c>
      <c r="E3465" s="1">
        <v>4.0790000000000002E-3</v>
      </c>
      <c r="F3465" s="1">
        <v>74552.31</v>
      </c>
      <c r="G3465" s="1">
        <v>304.08999999999997</v>
      </c>
      <c r="H3465" s="1">
        <v>74400.259999999995</v>
      </c>
      <c r="I3465" s="1">
        <v>3543054.05</v>
      </c>
      <c r="J3465" s="1">
        <v>47.5244</v>
      </c>
      <c r="K3465" s="1"/>
      <c r="AE3465">
        <f>(B3463*C3463/SUM(C3446:C3463)+B3464*C3464/SUM(C3446:C3464)+B3465*C3465/SUM(C3446:C3465)+B3466*C3466/SUM(C3446:C3466)+B3467*C3467/SUM(C3446:C3467))/5</f>
        <v>0.26198701093007087</v>
      </c>
    </row>
    <row r="3466" spans="1:31" x14ac:dyDescent="0.3">
      <c r="A3466" s="1">
        <v>1981</v>
      </c>
      <c r="B3466" s="1">
        <v>20</v>
      </c>
      <c r="C3466" s="1">
        <v>4.3200000000000001E-3</v>
      </c>
      <c r="D3466" s="1">
        <v>0.5</v>
      </c>
      <c r="E3466" s="1">
        <v>4.3109999999999997E-3</v>
      </c>
      <c r="F3466" s="1">
        <v>74248.22</v>
      </c>
      <c r="G3466" s="1">
        <v>320.08999999999997</v>
      </c>
      <c r="H3466" s="1">
        <v>74088.17</v>
      </c>
      <c r="I3466" s="1">
        <v>3468653.78</v>
      </c>
      <c r="J3466" s="1">
        <v>46.716999999999999</v>
      </c>
      <c r="K3466" s="1"/>
      <c r="AE3466">
        <f>(B3464*C3464/SUM(C3446:C3464)+B3465*C3465/SUM(C3446:C3465)+B3466*C3466/SUM(C3446:C3466)+B3467*C3467/SUM(C3446:C3467)+B3468*C3468/SUM(C3446:C3468))/5</f>
        <v>0.28294233311392541</v>
      </c>
    </row>
    <row r="3467" spans="1:31" x14ac:dyDescent="0.3">
      <c r="A3467" s="1">
        <v>1981</v>
      </c>
      <c r="B3467" s="1">
        <v>21</v>
      </c>
      <c r="C3467" s="1">
        <v>4.4920000000000003E-3</v>
      </c>
      <c r="D3467" s="1">
        <v>0.5</v>
      </c>
      <c r="E3467" s="1">
        <v>4.4819999999999999E-3</v>
      </c>
      <c r="F3467" s="1">
        <v>73928.13</v>
      </c>
      <c r="G3467" s="1">
        <v>331.33</v>
      </c>
      <c r="H3467" s="1">
        <v>73762.47</v>
      </c>
      <c r="I3467" s="1">
        <v>3394565.61</v>
      </c>
      <c r="J3467" s="1">
        <v>45.917099999999998</v>
      </c>
      <c r="K3467" s="1"/>
      <c r="AE3467">
        <f>(B3465*C3465/SUM(C3446:C3465)+B3466*C3466/SUM(C3446:C3466)+B3467*C3467/SUM(C3446:C3467)+B3468*C3468/SUM(C3446:C3468)+B3469*C3469/SUM(C3446:C3469))/5</f>
        <v>0.30455231408335021</v>
      </c>
    </row>
    <row r="3468" spans="1:31" x14ac:dyDescent="0.3">
      <c r="A3468" s="1">
        <v>1981</v>
      </c>
      <c r="B3468" s="1">
        <v>22</v>
      </c>
      <c r="C3468" s="1">
        <v>4.6560000000000004E-3</v>
      </c>
      <c r="D3468" s="1">
        <v>0.5</v>
      </c>
      <c r="E3468" s="1">
        <v>4.6449999999999998E-3</v>
      </c>
      <c r="F3468" s="1">
        <v>73596.81</v>
      </c>
      <c r="G3468" s="1">
        <v>341.86</v>
      </c>
      <c r="H3468" s="1">
        <v>73425.88</v>
      </c>
      <c r="I3468" s="1">
        <v>3320803.14</v>
      </c>
      <c r="J3468" s="1">
        <v>45.121600000000001</v>
      </c>
      <c r="K3468" s="1"/>
      <c r="AE3468">
        <f>(B3466*C3466/SUM(C3446:C3466)+B3467*C3467/SUM(C3446:C3467)+B3468*C3468/SUM(C3446:C3468)+B3469*C3469/SUM(C3446:C3469)+B3470*C3470/SUM(C3446:C3470))/5</f>
        <v>0.3264706507843157</v>
      </c>
    </row>
    <row r="3469" spans="1:31" x14ac:dyDescent="0.3">
      <c r="A3469" s="1">
        <v>1981</v>
      </c>
      <c r="B3469" s="1">
        <v>23</v>
      </c>
      <c r="C3469" s="1">
        <v>4.8089999999999999E-3</v>
      </c>
      <c r="D3469" s="1">
        <v>0.5</v>
      </c>
      <c r="E3469" s="1">
        <v>4.7980000000000002E-3</v>
      </c>
      <c r="F3469" s="1">
        <v>73254.95</v>
      </c>
      <c r="G3469" s="1">
        <v>351.46</v>
      </c>
      <c r="H3469" s="1">
        <v>73079.22</v>
      </c>
      <c r="I3469" s="1">
        <v>3247377.26</v>
      </c>
      <c r="J3469" s="1">
        <v>44.329799999999999</v>
      </c>
      <c r="K3469" s="1"/>
      <c r="AE3469">
        <f>(B3467*C3467/SUM(C3446:C3467)+B3468*C3468/SUM(C3446:C3468)+B3469*C3469/SUM(C3446:C3469)+B3470*C3470/SUM(C3446:C3470)+B3471*C3471/SUM(C3446:C3471))/5</f>
        <v>0.34757939676077854</v>
      </c>
    </row>
    <row r="3470" spans="1:31" x14ac:dyDescent="0.3">
      <c r="A3470" s="1">
        <v>1981</v>
      </c>
      <c r="B3470" s="1">
        <v>24</v>
      </c>
      <c r="C3470" s="1">
        <v>4.9620000000000003E-3</v>
      </c>
      <c r="D3470" s="1">
        <v>0.5</v>
      </c>
      <c r="E3470" s="1">
        <v>4.9500000000000004E-3</v>
      </c>
      <c r="F3470" s="1">
        <v>72903.48</v>
      </c>
      <c r="G3470" s="1">
        <v>360.86</v>
      </c>
      <c r="H3470" s="1">
        <v>72723.06</v>
      </c>
      <c r="I3470" s="1">
        <v>3174298.05</v>
      </c>
      <c r="J3470" s="1">
        <v>43.5411</v>
      </c>
      <c r="K3470" s="1"/>
      <c r="AE3470">
        <f>(B3468*C3468/SUM(C3446:C3468)+B3469*C3469/SUM(C3446:C3469)+B3470*C3470/SUM(C3446:C3470)+B3471*C3471/SUM(C3446:C3471)+B3472*C3472/SUM(C3446:C3472))/5</f>
        <v>0.36859807158029623</v>
      </c>
    </row>
    <row r="3471" spans="1:31" x14ac:dyDescent="0.3">
      <c r="A3471" s="1">
        <v>1981</v>
      </c>
      <c r="B3471" s="1">
        <v>25</v>
      </c>
      <c r="C3471" s="1">
        <v>5.1149999999999998E-3</v>
      </c>
      <c r="D3471" s="1">
        <v>0.5</v>
      </c>
      <c r="E3471" s="1">
        <v>5.1019999999999998E-3</v>
      </c>
      <c r="F3471" s="1">
        <v>72542.63</v>
      </c>
      <c r="G3471" s="1">
        <v>370.09</v>
      </c>
      <c r="H3471" s="1">
        <v>72357.58</v>
      </c>
      <c r="I3471" s="1">
        <v>3101574.99</v>
      </c>
      <c r="J3471" s="1">
        <v>42.755200000000002</v>
      </c>
      <c r="K3471" s="1"/>
      <c r="AE3471">
        <f>(B3469*C3469/SUM(C3446:C3469)+B3470*C3470/SUM(C3446:C3470)+B3471*C3471/SUM(C3446:C3471)+B3472*C3472/SUM(C3446:C3472)+B3473*C3473/SUM(C3446:C3473))/5</f>
        <v>0.38960332272209103</v>
      </c>
    </row>
    <row r="3472" spans="1:31" x14ac:dyDescent="0.3">
      <c r="A3472" s="1">
        <v>1981</v>
      </c>
      <c r="B3472" s="1">
        <v>26</v>
      </c>
      <c r="C3472" s="1">
        <v>5.2680000000000001E-3</v>
      </c>
      <c r="D3472" s="1">
        <v>0.5</v>
      </c>
      <c r="E3472" s="1">
        <v>5.254E-3</v>
      </c>
      <c r="F3472" s="1">
        <v>72172.539999999994</v>
      </c>
      <c r="G3472" s="1">
        <v>379.2</v>
      </c>
      <c r="H3472" s="1">
        <v>71982.94</v>
      </c>
      <c r="I3472" s="1">
        <v>3029217.41</v>
      </c>
      <c r="J3472" s="1">
        <v>41.971899999999998</v>
      </c>
      <c r="K3472" s="1"/>
      <c r="AE3472">
        <f>(B3470*C3470/SUM(C3446:C3470)+B3471*C3471/SUM(C3446:C3471)+B3472*C3472/SUM(C3446:C3472)+B3473*C3473/SUM(C3446:C3473)+B3474*C3474/SUM(C3446:C3474))/5</f>
        <v>0.41072676206678266</v>
      </c>
    </row>
    <row r="3473" spans="1:31" x14ac:dyDescent="0.3">
      <c r="A3473" s="1">
        <v>1981</v>
      </c>
      <c r="B3473" s="1">
        <v>27</v>
      </c>
      <c r="C3473" s="1">
        <v>5.4219999999999997E-3</v>
      </c>
      <c r="D3473" s="1">
        <v>0.5</v>
      </c>
      <c r="E3473" s="1">
        <v>5.4079999999999996E-3</v>
      </c>
      <c r="F3473" s="1">
        <v>71793.34</v>
      </c>
      <c r="G3473" s="1">
        <v>388.24</v>
      </c>
      <c r="H3473" s="1">
        <v>71599.22</v>
      </c>
      <c r="I3473" s="1">
        <v>2957234.47</v>
      </c>
      <c r="J3473" s="1">
        <v>41.190899999999999</v>
      </c>
      <c r="K3473" s="1"/>
      <c r="AE3473">
        <f>(B3471*C3471/SUM(C3446:C3471)+B3472*C3472/SUM(C3446:C3472)+B3473*C3473/SUM(C3446:C3473)+B3474*C3474/SUM(C3446:C3474)+B3475*C3475/SUM(C3446:C3475))/5</f>
        <v>0.43045406431304178</v>
      </c>
    </row>
    <row r="3474" spans="1:31" x14ac:dyDescent="0.3">
      <c r="A3474" s="1">
        <v>1981</v>
      </c>
      <c r="B3474" s="1">
        <v>28</v>
      </c>
      <c r="C3474" s="1">
        <v>5.5770000000000004E-3</v>
      </c>
      <c r="D3474" s="1">
        <v>0.5</v>
      </c>
      <c r="E3474" s="1">
        <v>5.5620000000000001E-3</v>
      </c>
      <c r="F3474" s="1">
        <v>71405.100000000006</v>
      </c>
      <c r="G3474" s="1">
        <v>397.13</v>
      </c>
      <c r="H3474" s="1">
        <v>71206.53</v>
      </c>
      <c r="I3474" s="1">
        <v>2885635.25</v>
      </c>
      <c r="J3474" s="1">
        <v>40.412199999999999</v>
      </c>
      <c r="K3474" s="1"/>
      <c r="AE3474">
        <f>(B3472*C3472/SUM(C3446:C3472)+B3473*C3473/SUM(C3446:C3473)+B3474*C3474/SUM(C3446:C3474)+B3475*C3475/SUM(C3446:C3475)+B3476*C3476/SUM(C3446:C3476))/5</f>
        <v>0.45027009714911659</v>
      </c>
    </row>
    <row r="3475" spans="1:31" x14ac:dyDescent="0.3">
      <c r="A3475" s="1">
        <v>1981</v>
      </c>
      <c r="B3475" s="1">
        <v>29</v>
      </c>
      <c r="C3475" s="1">
        <v>5.6410000000000002E-3</v>
      </c>
      <c r="D3475" s="1">
        <v>0.5</v>
      </c>
      <c r="E3475" s="1">
        <v>5.6259999999999999E-3</v>
      </c>
      <c r="F3475" s="1">
        <v>71007.97</v>
      </c>
      <c r="G3475" s="1">
        <v>399.46</v>
      </c>
      <c r="H3475" s="1">
        <v>70808.240000000005</v>
      </c>
      <c r="I3475" s="1">
        <v>2814428.72</v>
      </c>
      <c r="J3475" s="1">
        <v>39.635399999999997</v>
      </c>
      <c r="K3475" s="1"/>
      <c r="AE3475">
        <f>(B3473*C3473/SUM(C3446:C3473)+B3474*C3474/SUM(C3446:C3474)+B3475*C3475/SUM(C3446:C3475)+B3476*C3476/SUM(C3446:C3476)+B3477*C3477/SUM(C3446:C3477))/5</f>
        <v>0.47013285982865949</v>
      </c>
    </row>
    <row r="3476" spans="1:31" x14ac:dyDescent="0.3">
      <c r="A3476" s="1">
        <v>1981</v>
      </c>
      <c r="B3476" s="1">
        <v>30</v>
      </c>
      <c r="C3476" s="1">
        <v>5.7980000000000002E-3</v>
      </c>
      <c r="D3476" s="1">
        <v>0.5</v>
      </c>
      <c r="E3476" s="1">
        <v>5.7809999999999997E-3</v>
      </c>
      <c r="F3476" s="1">
        <v>70608.52</v>
      </c>
      <c r="G3476" s="1">
        <v>408.21</v>
      </c>
      <c r="H3476" s="1">
        <v>70404.41</v>
      </c>
      <c r="I3476" s="1">
        <v>2743620.48</v>
      </c>
      <c r="J3476" s="1">
        <v>38.8568</v>
      </c>
      <c r="K3476" s="1"/>
      <c r="AE3476">
        <f>(B3474*C3474/SUM(C3446:C3474)+B3475*C3475/SUM(C3446:C3475)+B3476*C3476/SUM(C3446:C3476)+B3477*C3477/SUM(C3446:C3477)+B3478*C3478/SUM(C3446:C3478))/5</f>
        <v>0.49008822453432799</v>
      </c>
    </row>
    <row r="3477" spans="1:31" x14ac:dyDescent="0.3">
      <c r="A3477" s="1">
        <v>1981</v>
      </c>
      <c r="B3477" s="1">
        <v>31</v>
      </c>
      <c r="C3477" s="1">
        <v>5.9540000000000001E-3</v>
      </c>
      <c r="D3477" s="1">
        <v>0.5</v>
      </c>
      <c r="E3477" s="1">
        <v>5.9360000000000003E-3</v>
      </c>
      <c r="F3477" s="1">
        <v>70200.3</v>
      </c>
      <c r="G3477" s="1">
        <v>416.7</v>
      </c>
      <c r="H3477" s="1">
        <v>69991.95</v>
      </c>
      <c r="I3477" s="1">
        <v>2673216.0699999998</v>
      </c>
      <c r="J3477" s="1">
        <v>38.079799999999999</v>
      </c>
      <c r="K3477" s="1"/>
      <c r="AE3477">
        <f>(B3475*C3475/SUM(C3446:C3475)+B3476*C3476/SUM(C3446:C3476)+B3477*C3477/SUM(C3446:C3477)+B3478*C3478/SUM(C3446:C3478)+B3479*C3479/SUM(C3446:C3479))/5</f>
        <v>0.51016758625177838</v>
      </c>
    </row>
    <row r="3478" spans="1:31" x14ac:dyDescent="0.3">
      <c r="A3478" s="1">
        <v>1981</v>
      </c>
      <c r="B3478" s="1">
        <v>32</v>
      </c>
      <c r="C3478" s="1">
        <v>6.1149999999999998E-3</v>
      </c>
      <c r="D3478" s="1">
        <v>0.5</v>
      </c>
      <c r="E3478" s="1">
        <v>6.0959999999999999E-3</v>
      </c>
      <c r="F3478" s="1">
        <v>69783.600000000006</v>
      </c>
      <c r="G3478" s="1">
        <v>425.4</v>
      </c>
      <c r="H3478" s="1">
        <v>69570.899999999994</v>
      </c>
      <c r="I3478" s="1">
        <v>2603224.12</v>
      </c>
      <c r="J3478" s="1">
        <v>37.304200000000002</v>
      </c>
      <c r="K3478" s="1"/>
      <c r="AE3478">
        <f>(B3476*C3476/SUM(C3446:C3476)+B3477*C3477/SUM(C3446:C3477)+B3478*C3478/SUM(C3446:C3478)+B3479*C3479/SUM(C3446:C3479)+B3480*C3480/SUM(C3446:C3480))/5</f>
        <v>0.53188552141393686</v>
      </c>
    </row>
    <row r="3479" spans="1:31" x14ac:dyDescent="0.3">
      <c r="A3479" s="1">
        <v>1981</v>
      </c>
      <c r="B3479" s="1">
        <v>33</v>
      </c>
      <c r="C3479" s="1">
        <v>6.28E-3</v>
      </c>
      <c r="D3479" s="1">
        <v>0.5</v>
      </c>
      <c r="E3479" s="1">
        <v>6.2599999999999999E-3</v>
      </c>
      <c r="F3479" s="1">
        <v>69358.19</v>
      </c>
      <c r="G3479" s="1">
        <v>434.21</v>
      </c>
      <c r="H3479" s="1">
        <v>69141.09</v>
      </c>
      <c r="I3479" s="1">
        <v>2533653.2200000002</v>
      </c>
      <c r="J3479" s="1">
        <v>36.53</v>
      </c>
      <c r="K3479" s="1"/>
      <c r="AE3479">
        <f>(B3477*C3477/SUM(C3446:C3477)+B3478*C3478/SUM(C3446:C3478)+B3479*C3479/SUM(C3446:C3479)+B3480*C3480/SUM(C3446:C3480)+B3481*C3481/SUM(C3446:C3481))/5</f>
        <v>0.55377882906864762</v>
      </c>
    </row>
    <row r="3480" spans="1:31" x14ac:dyDescent="0.3">
      <c r="A3480" s="1">
        <v>1981</v>
      </c>
      <c r="B3480" s="1">
        <v>34</v>
      </c>
      <c r="C3480" s="1">
        <v>6.4479999999999997E-3</v>
      </c>
      <c r="D3480" s="1">
        <v>0.5</v>
      </c>
      <c r="E3480" s="1">
        <v>6.4279999999999997E-3</v>
      </c>
      <c r="F3480" s="1">
        <v>68923.98</v>
      </c>
      <c r="G3480" s="1">
        <v>443.02</v>
      </c>
      <c r="H3480" s="1">
        <v>68702.48</v>
      </c>
      <c r="I3480" s="1">
        <v>2464512.13</v>
      </c>
      <c r="J3480" s="1">
        <v>35.756999999999998</v>
      </c>
      <c r="K3480" s="1"/>
      <c r="AE3480">
        <f>(B3478*C3478/SUM(C3446:C3478)+B3479*C3479/SUM(C3446:C3479)+B3480*C3480/SUM(C3446:C3480)+B3481*C3481/SUM(C3446:C3481)+B3482*C3482/SUM(C3446:C3482))/5</f>
        <v>0.5760044900531206</v>
      </c>
    </row>
    <row r="3481" spans="1:31" x14ac:dyDescent="0.3">
      <c r="A3481" s="1">
        <v>1981</v>
      </c>
      <c r="B3481" s="1">
        <v>35</v>
      </c>
      <c r="C3481" s="1">
        <v>6.62E-3</v>
      </c>
      <c r="D3481" s="1">
        <v>0.5</v>
      </c>
      <c r="E3481" s="1">
        <v>6.5979999999999997E-3</v>
      </c>
      <c r="F3481" s="1">
        <v>68480.97</v>
      </c>
      <c r="G3481" s="1">
        <v>451.84</v>
      </c>
      <c r="H3481" s="1">
        <v>68255.05</v>
      </c>
      <c r="I3481" s="1">
        <v>2395809.66</v>
      </c>
      <c r="J3481" s="1">
        <v>34.984999999999999</v>
      </c>
      <c r="K3481" s="1"/>
      <c r="AE3481">
        <f>(B3479*C3479/SUM(C3446:C3479)+B3480*C3480/SUM(C3446:C3480)+B3481*C3481/SUM(C3446:C3481)+B3482*C3482/SUM(C3446:C3482)+B3483*C3483/SUM(C3446:C3483))/5</f>
        <v>0.59865632008940894</v>
      </c>
    </row>
    <row r="3482" spans="1:31" x14ac:dyDescent="0.3">
      <c r="A3482" s="1">
        <v>1981</v>
      </c>
      <c r="B3482" s="1">
        <v>36</v>
      </c>
      <c r="C3482" s="1">
        <v>6.8009999999999998E-3</v>
      </c>
      <c r="D3482" s="1">
        <v>0.5</v>
      </c>
      <c r="E3482" s="1">
        <v>6.7780000000000002E-3</v>
      </c>
      <c r="F3482" s="1">
        <v>68029.13</v>
      </c>
      <c r="G3482" s="1">
        <v>461.09</v>
      </c>
      <c r="H3482" s="1">
        <v>67798.58</v>
      </c>
      <c r="I3482" s="1">
        <v>2327554.61</v>
      </c>
      <c r="J3482" s="1">
        <v>34.214100000000002</v>
      </c>
      <c r="K3482" s="1"/>
      <c r="AE3482">
        <f>(B3480*C3480/SUM(C3446:C3480)+B3481*C3481/SUM(C3446:C3481)+B3482*C3482/SUM(C3446:C3482)+B3483*C3483/SUM(C3446:C3483)+B3484*C3484/SUM(C3446:C3484))/5</f>
        <v>0.62200989853635646</v>
      </c>
    </row>
    <row r="3483" spans="1:31" x14ac:dyDescent="0.3">
      <c r="A3483" s="1">
        <v>1981</v>
      </c>
      <c r="B3483" s="1">
        <v>37</v>
      </c>
      <c r="C3483" s="1">
        <v>6.9930000000000001E-3</v>
      </c>
      <c r="D3483" s="1">
        <v>0.5</v>
      </c>
      <c r="E3483" s="1">
        <v>6.9680000000000002E-3</v>
      </c>
      <c r="F3483" s="1">
        <v>67568.03</v>
      </c>
      <c r="G3483" s="1">
        <v>470.83</v>
      </c>
      <c r="H3483" s="1">
        <v>67332.62</v>
      </c>
      <c r="I3483" s="1">
        <v>2259756.0299999998</v>
      </c>
      <c r="J3483" s="1">
        <v>33.444200000000002</v>
      </c>
      <c r="K3483" s="1"/>
      <c r="AE3483">
        <f>(B3481*C3481/SUM(C3446:C3481)+B3482*C3482/SUM(C3446:C3482)+B3483*C3483/SUM(C3446:C3483)+B3484*C3484/SUM(C3446:C3484)+B3485*C3485/SUM(C3446:C3485))/5</f>
        <v>0.64704038762121774</v>
      </c>
    </row>
    <row r="3484" spans="1:31" x14ac:dyDescent="0.3">
      <c r="A3484" s="1">
        <v>1981</v>
      </c>
      <c r="B3484" s="1">
        <v>38</v>
      </c>
      <c r="C3484" s="1">
        <v>7.2049999999999996E-3</v>
      </c>
      <c r="D3484" s="1">
        <v>0.5</v>
      </c>
      <c r="E3484" s="1">
        <v>7.1789999999999996E-3</v>
      </c>
      <c r="F3484" s="1">
        <v>67097.210000000006</v>
      </c>
      <c r="G3484" s="1">
        <v>481.69</v>
      </c>
      <c r="H3484" s="1">
        <v>66856.37</v>
      </c>
      <c r="I3484" s="1">
        <v>2192423.41</v>
      </c>
      <c r="J3484" s="1">
        <v>32.6753</v>
      </c>
      <c r="K3484" s="1"/>
      <c r="AE3484">
        <f>(B3482*C3482/SUM(C3446:C3482)+B3483*C3483/SUM(C3446:C3483)+B3484*C3484/SUM(C3446:C3484)+B3485*C3485/SUM(C3446:C3485)+B3486*C3486/SUM(C3446:C3486))/5</f>
        <v>0.67448240029370543</v>
      </c>
    </row>
    <row r="3485" spans="1:31" x14ac:dyDescent="0.3">
      <c r="A3485" s="1">
        <v>1981</v>
      </c>
      <c r="B3485" s="1">
        <v>39</v>
      </c>
      <c r="C3485" s="1">
        <v>7.4739999999999997E-3</v>
      </c>
      <c r="D3485" s="1">
        <v>0.5</v>
      </c>
      <c r="E3485" s="1">
        <v>7.4460000000000004E-3</v>
      </c>
      <c r="F3485" s="1">
        <v>66615.520000000004</v>
      </c>
      <c r="G3485" s="1">
        <v>496.03</v>
      </c>
      <c r="H3485" s="1">
        <v>66367.509999999995</v>
      </c>
      <c r="I3485" s="1">
        <v>2125567.04</v>
      </c>
      <c r="J3485" s="1">
        <v>31.908000000000001</v>
      </c>
      <c r="K3485" s="1"/>
      <c r="AE3485">
        <f>(B3483*C3483/SUM(C3446:C3483)+B3484*C3484/SUM(C3446:C3484)+B3485*C3485/SUM(C3446:C3485)+B3486*C3486/SUM(C3446:C3486)+B3487*C3487/SUM(C3446:C3487))/5</f>
        <v>0.70264381376491702</v>
      </c>
    </row>
    <row r="3486" spans="1:31" x14ac:dyDescent="0.3">
      <c r="A3486" s="1">
        <v>1981</v>
      </c>
      <c r="B3486" s="1">
        <v>40</v>
      </c>
      <c r="C3486" s="1">
        <v>7.7879999999999998E-3</v>
      </c>
      <c r="D3486" s="1">
        <v>0.5</v>
      </c>
      <c r="E3486" s="1">
        <v>7.7580000000000001E-3</v>
      </c>
      <c r="F3486" s="1">
        <v>66119.490000000005</v>
      </c>
      <c r="G3486" s="1">
        <v>512.95000000000005</v>
      </c>
      <c r="H3486" s="1">
        <v>65863.02</v>
      </c>
      <c r="I3486" s="1">
        <v>2059199.53</v>
      </c>
      <c r="J3486" s="1">
        <v>31.143599999999999</v>
      </c>
      <c r="K3486" s="1"/>
      <c r="AE3486">
        <f>(B3484*C3484/SUM(C3446:C3484)+B3485*C3485/SUM(C3446:C3485)+B3486*C3486/SUM(C3446:C3486)+B3487*C3487/SUM(C3446:C3487)+B3488*C3488/SUM(C3446:C3488))/5</f>
        <v>0.73106896194979332</v>
      </c>
    </row>
    <row r="3487" spans="1:31" x14ac:dyDescent="0.3">
      <c r="A3487" s="1">
        <v>1981</v>
      </c>
      <c r="B3487" s="1">
        <v>41</v>
      </c>
      <c r="C3487" s="1">
        <v>8.0219999999999996E-3</v>
      </c>
      <c r="D3487" s="1">
        <v>0.5</v>
      </c>
      <c r="E3487" s="1">
        <v>7.9900000000000006E-3</v>
      </c>
      <c r="F3487" s="1">
        <v>65606.539999999994</v>
      </c>
      <c r="G3487" s="1">
        <v>524.22</v>
      </c>
      <c r="H3487" s="1">
        <v>65344.43</v>
      </c>
      <c r="I3487" s="1">
        <v>1993336.52</v>
      </c>
      <c r="J3487" s="1">
        <v>30.383199999999999</v>
      </c>
      <c r="K3487" s="1"/>
      <c r="AE3487">
        <f>(B3485*C3485/SUM(C3446:C3485)+B3486*C3486/SUM(C3446:C3486)+B3487*C3487/SUM(C3446:C3487)+B3488*C3488/SUM(C3446:C3488)+B3489*C3489/SUM(C3446:C3489))/5</f>
        <v>0.75881723335157714</v>
      </c>
    </row>
    <row r="3488" spans="1:31" x14ac:dyDescent="0.3">
      <c r="A3488" s="1">
        <v>1981</v>
      </c>
      <c r="B3488" s="1">
        <v>42</v>
      </c>
      <c r="C3488" s="1">
        <v>8.2439999999999996E-3</v>
      </c>
      <c r="D3488" s="1">
        <v>0.5</v>
      </c>
      <c r="E3488" s="1">
        <v>8.2100000000000003E-3</v>
      </c>
      <c r="F3488" s="1">
        <v>65082.32</v>
      </c>
      <c r="G3488" s="1">
        <v>534.32000000000005</v>
      </c>
      <c r="H3488" s="1">
        <v>64815.16</v>
      </c>
      <c r="I3488" s="1">
        <v>1927992.08</v>
      </c>
      <c r="J3488" s="1">
        <v>29.623899999999999</v>
      </c>
      <c r="K3488" s="1"/>
      <c r="AE3488">
        <f>(B3486*C3486/SUM(C3446:C3486)+B3487*C3487/SUM(C3446:C3487)+B3488*C3488/SUM(C3446:C3488)+B3489*C3489/SUM(C3446:C3489)+B3490*C3490/SUM(C3446:C3490))/5</f>
        <v>0.78175633963746505</v>
      </c>
    </row>
    <row r="3489" spans="1:31" x14ac:dyDescent="0.3">
      <c r="A3489" s="1">
        <v>1981</v>
      </c>
      <c r="B3489" s="1">
        <v>43</v>
      </c>
      <c r="C3489" s="1">
        <v>8.4370000000000001E-3</v>
      </c>
      <c r="D3489" s="1">
        <v>0.5</v>
      </c>
      <c r="E3489" s="1">
        <v>8.4010000000000005E-3</v>
      </c>
      <c r="F3489" s="1">
        <v>64548</v>
      </c>
      <c r="G3489" s="1">
        <v>542.27</v>
      </c>
      <c r="H3489" s="1">
        <v>64276.86</v>
      </c>
      <c r="I3489" s="1">
        <v>1863176.92</v>
      </c>
      <c r="J3489" s="1">
        <v>28.864999999999998</v>
      </c>
      <c r="K3489" s="1"/>
      <c r="AE3489">
        <f>(B3487*C3487/SUM(C3446:C3487)+B3488*C3488/SUM(C3446:C3488)+B3489*C3489/SUM(C3446:C3489)+B3490*C3490/SUM(C3446:C3490)+B3491*C3491/SUM(C3446:C3491))/5</f>
        <v>0.80104915212940564</v>
      </c>
    </row>
    <row r="3490" spans="1:31" x14ac:dyDescent="0.3">
      <c r="A3490" s="1">
        <v>1981</v>
      </c>
      <c r="B3490" s="1">
        <v>44</v>
      </c>
      <c r="C3490" s="1">
        <v>8.4679999999999998E-3</v>
      </c>
      <c r="D3490" s="1">
        <v>0.5</v>
      </c>
      <c r="E3490" s="1">
        <v>8.4320000000000003E-3</v>
      </c>
      <c r="F3490" s="1">
        <v>64005.73</v>
      </c>
      <c r="G3490" s="1">
        <v>539.72</v>
      </c>
      <c r="H3490" s="1">
        <v>63735.86</v>
      </c>
      <c r="I3490" s="1">
        <v>1798900.06</v>
      </c>
      <c r="J3490" s="1">
        <v>28.1053</v>
      </c>
      <c r="K3490" s="1"/>
      <c r="AE3490">
        <f>(B3488*C3488/SUM(C3446:C3488)+B3489*C3489/SUM(C3446:C3489)+B3490*C3490/SUM(C3446:C3490)+B3491*C3491/SUM(C3446:C3491)+B3492*C3492/SUM(C3446:C3492))/5</f>
        <v>0.81877548052656857</v>
      </c>
    </row>
    <row r="3491" spans="1:31" x14ac:dyDescent="0.3">
      <c r="A3491" s="1">
        <v>1981</v>
      </c>
      <c r="B3491" s="1">
        <v>45</v>
      </c>
      <c r="C3491" s="1">
        <v>8.6029999999999995E-3</v>
      </c>
      <c r="D3491" s="1">
        <v>0.5</v>
      </c>
      <c r="E3491" s="1">
        <v>8.5660000000000007E-3</v>
      </c>
      <c r="F3491" s="1">
        <v>63466</v>
      </c>
      <c r="G3491" s="1">
        <v>543.66</v>
      </c>
      <c r="H3491" s="1">
        <v>63194.17</v>
      </c>
      <c r="I3491" s="1">
        <v>1735164.2</v>
      </c>
      <c r="J3491" s="1">
        <v>27.3401</v>
      </c>
      <c r="K3491" s="1"/>
      <c r="AE3491">
        <f>(B3489*C3489/SUM(C3446:C3489)+B3490*C3490/SUM(C3446:C3490)+B3491*C3491/SUM(C3446:C3491)+B3492*C3492/SUM(C3446:C3492)+B3493*C3493/SUM(C3446:C3493))/5</f>
        <v>0.83650275695806864</v>
      </c>
    </row>
    <row r="3492" spans="1:31" x14ac:dyDescent="0.3">
      <c r="A3492" s="1">
        <v>1981</v>
      </c>
      <c r="B3492" s="1">
        <v>46</v>
      </c>
      <c r="C3492" s="1">
        <v>8.7679999999999998E-3</v>
      </c>
      <c r="D3492" s="1">
        <v>0.5</v>
      </c>
      <c r="E3492" s="1">
        <v>8.7299999999999999E-3</v>
      </c>
      <c r="F3492" s="1">
        <v>62922.34</v>
      </c>
      <c r="G3492" s="1">
        <v>549.32000000000005</v>
      </c>
      <c r="H3492" s="1">
        <v>62647.68</v>
      </c>
      <c r="I3492" s="1">
        <v>1671970.03</v>
      </c>
      <c r="J3492" s="1">
        <v>26.571999999999999</v>
      </c>
      <c r="K3492" s="1"/>
      <c r="AE3492">
        <f>(B3490*C3490/SUM(C3446:C3490)+B3491*C3491/SUM(C3446:C3491)+B3492*C3492/SUM(C3446:C3492)+B3493*C3493/SUM(C3446:C3493)+B3494*C3494/SUM(C3446:C3494))/5</f>
        <v>0.85711713259335676</v>
      </c>
    </row>
    <row r="3493" spans="1:31" x14ac:dyDescent="0.3">
      <c r="A3493" s="1">
        <v>1981</v>
      </c>
      <c r="B3493" s="1">
        <v>47</v>
      </c>
      <c r="C3493" s="1">
        <v>9.0030000000000006E-3</v>
      </c>
      <c r="D3493" s="1">
        <v>0.5</v>
      </c>
      <c r="E3493" s="1">
        <v>8.9619999999999995E-3</v>
      </c>
      <c r="F3493" s="1">
        <v>62373.03</v>
      </c>
      <c r="G3493" s="1">
        <v>559.01</v>
      </c>
      <c r="H3493" s="1">
        <v>62093.52</v>
      </c>
      <c r="I3493" s="1">
        <v>1609322.34</v>
      </c>
      <c r="J3493" s="1">
        <v>25.801600000000001</v>
      </c>
      <c r="K3493" s="1"/>
      <c r="AE3493">
        <f>(B3491*C3491/SUM(C3446:C3491)+B3492*C3492/SUM(C3446:C3492)+B3493*C3493/SUM(C3446:C3493)+B3494*C3494/SUM(C3446:C3494)+B3495*C3495/SUM(C3446:C3495))/5</f>
        <v>0.88616603412698858</v>
      </c>
    </row>
    <row r="3494" spans="1:31" x14ac:dyDescent="0.3">
      <c r="A3494" s="1">
        <v>1981</v>
      </c>
      <c r="B3494" s="1">
        <v>48</v>
      </c>
      <c r="C3494" s="1">
        <v>9.3609999999999995E-3</v>
      </c>
      <c r="D3494" s="1">
        <v>0.5</v>
      </c>
      <c r="E3494" s="1">
        <v>9.3179999999999999E-3</v>
      </c>
      <c r="F3494" s="1">
        <v>61814.01</v>
      </c>
      <c r="G3494" s="1">
        <v>575.96</v>
      </c>
      <c r="H3494" s="1">
        <v>61526.03</v>
      </c>
      <c r="I3494" s="1">
        <v>1547228.83</v>
      </c>
      <c r="J3494" s="1">
        <v>25.0304</v>
      </c>
      <c r="K3494" s="1"/>
      <c r="AE3494">
        <f>(B3492*C3492/SUM(C3446:C3492)+B3493*C3493/SUM(C3446:C3493)+B3494*C3494/SUM(C3446:C3494)+B3495*C3495/SUM(C3446:C3495)+B3496*C3496/SUM(C3446:C3496))/5</f>
        <v>0.92343297524817625</v>
      </c>
    </row>
    <row r="3495" spans="1:31" x14ac:dyDescent="0.3">
      <c r="A3495" s="1">
        <v>1981</v>
      </c>
      <c r="B3495" s="1">
        <v>49</v>
      </c>
      <c r="C3495" s="1">
        <v>9.8519999999999996E-3</v>
      </c>
      <c r="D3495" s="1">
        <v>0.5</v>
      </c>
      <c r="E3495" s="1">
        <v>9.8040000000000002E-3</v>
      </c>
      <c r="F3495" s="1">
        <v>61238.05</v>
      </c>
      <c r="G3495" s="1">
        <v>600.35</v>
      </c>
      <c r="H3495" s="1">
        <v>60937.87</v>
      </c>
      <c r="I3495" s="1">
        <v>1485702.8</v>
      </c>
      <c r="J3495" s="1">
        <v>24.261099999999999</v>
      </c>
      <c r="K3495" s="1"/>
      <c r="AE3495">
        <f>(B3493*C3493/SUM(C3446:C3493)+B3494*C3494/SUM(C3446:C3494)+B3495*C3495/SUM(C3446:C3495)+B3496*C3496/SUM(C3446:C3496)+B3497*C3497/SUM(C3446:C3497))/5</f>
        <v>0.96933199791396574</v>
      </c>
    </row>
    <row r="3496" spans="1:31" x14ac:dyDescent="0.3">
      <c r="A3496" s="1">
        <v>1981</v>
      </c>
      <c r="B3496" s="1">
        <v>50</v>
      </c>
      <c r="C3496" s="1">
        <v>1.0442999999999999E-2</v>
      </c>
      <c r="D3496" s="1">
        <v>0.5</v>
      </c>
      <c r="E3496" s="1">
        <v>1.0389000000000001E-2</v>
      </c>
      <c r="F3496" s="1">
        <v>60637.7</v>
      </c>
      <c r="G3496" s="1">
        <v>629.96</v>
      </c>
      <c r="H3496" s="1">
        <v>60322.720000000001</v>
      </c>
      <c r="I3496" s="1">
        <v>1424764.92</v>
      </c>
      <c r="J3496" s="1">
        <v>23.496400000000001</v>
      </c>
      <c r="K3496" s="1"/>
      <c r="AE3496">
        <f>(B3494*C3494/SUM(C3446:C3494)+B3495*C3495/SUM(C3446:C3495)+B3496*C3496/SUM(C3446:C3496)+B3497*C3497/SUM(C3446:C3497)+B3498*C3498/SUM(C3446:C3498))/5</f>
        <v>1.0223956595330281</v>
      </c>
    </row>
    <row r="3497" spans="1:31" x14ac:dyDescent="0.3">
      <c r="A3497" s="1">
        <v>1981</v>
      </c>
      <c r="B3497" s="1">
        <v>51</v>
      </c>
      <c r="C3497" s="1">
        <v>1.1096E-2</v>
      </c>
      <c r="D3497" s="1">
        <v>0.5</v>
      </c>
      <c r="E3497" s="1">
        <v>1.1035E-2</v>
      </c>
      <c r="F3497" s="1">
        <v>60007.74</v>
      </c>
      <c r="G3497" s="1">
        <v>662.19</v>
      </c>
      <c r="H3497" s="1">
        <v>59676.639999999999</v>
      </c>
      <c r="I3497" s="1">
        <v>1364442.2</v>
      </c>
      <c r="J3497" s="1">
        <v>22.7378</v>
      </c>
      <c r="K3497" s="1"/>
      <c r="AE3497">
        <f>(B3495*C3495/SUM(C3446:C3495)+B3496*C3496/SUM(C3446:C3496)+B3497*C3497/SUM(C3446:C3497)+B3498*C3498/SUM(C3446:C3498)+B3499*C3499/SUM(C3446:C3499))/5</f>
        <v>1.0802086735140508</v>
      </c>
    </row>
    <row r="3498" spans="1:31" x14ac:dyDescent="0.3">
      <c r="A3498" s="1">
        <v>1981</v>
      </c>
      <c r="B3498" s="1">
        <v>52</v>
      </c>
      <c r="C3498" s="1">
        <v>1.1755E-2</v>
      </c>
      <c r="D3498" s="1">
        <v>0.5</v>
      </c>
      <c r="E3498" s="1">
        <v>1.1686999999999999E-2</v>
      </c>
      <c r="F3498" s="1">
        <v>59345.55</v>
      </c>
      <c r="G3498" s="1">
        <v>693.56</v>
      </c>
      <c r="H3498" s="1">
        <v>58998.77</v>
      </c>
      <c r="I3498" s="1">
        <v>1304765.56</v>
      </c>
      <c r="J3498" s="1">
        <v>21.985900000000001</v>
      </c>
      <c r="K3498" s="1"/>
      <c r="AE3498">
        <f>(B3496*C3496/SUM(C3446:C3496)+B3497*C3497/SUM(C3446:C3497)+B3498*C3498/SUM(C3446:C3498)+B3499*C3499/SUM(C3446:C3499)+B3500*C3500/SUM(C3446:C3500))/5</f>
        <v>1.1405369072548743</v>
      </c>
    </row>
    <row r="3499" spans="1:31" x14ac:dyDescent="0.3">
      <c r="A3499" s="1">
        <v>1981</v>
      </c>
      <c r="B3499" s="1">
        <v>53</v>
      </c>
      <c r="C3499" s="1">
        <v>1.2423999999999999E-2</v>
      </c>
      <c r="D3499" s="1">
        <v>0.5</v>
      </c>
      <c r="E3499" s="1">
        <v>1.2347E-2</v>
      </c>
      <c r="F3499" s="1">
        <v>58651.99</v>
      </c>
      <c r="G3499" s="1">
        <v>724.18</v>
      </c>
      <c r="H3499" s="1">
        <v>58289.9</v>
      </c>
      <c r="I3499" s="1">
        <v>1245766.79</v>
      </c>
      <c r="J3499" s="1">
        <v>21.24</v>
      </c>
      <c r="K3499" s="1"/>
      <c r="AE3499">
        <f>(B3497*C3497/SUM(C3446:C3497)+B3498*C3498/SUM(C3446:C3498)+B3499*C3499/SUM(C3446:C3499)+B3500*C3500/SUM(C3446:C3500)+B3501*C3501/SUM(C3446:C3501))/5</f>
        <v>1.2024541166656744</v>
      </c>
    </row>
    <row r="3500" spans="1:31" x14ac:dyDescent="0.3">
      <c r="A3500" s="1">
        <v>1981</v>
      </c>
      <c r="B3500" s="1">
        <v>54</v>
      </c>
      <c r="C3500" s="1">
        <v>1.3122E-2</v>
      </c>
      <c r="D3500" s="1">
        <v>0.5</v>
      </c>
      <c r="E3500" s="1">
        <v>1.3037E-2</v>
      </c>
      <c r="F3500" s="1">
        <v>57927.81</v>
      </c>
      <c r="G3500" s="1">
        <v>755.19</v>
      </c>
      <c r="H3500" s="1">
        <v>57550.21</v>
      </c>
      <c r="I3500" s="1">
        <v>1187476.8899999999</v>
      </c>
      <c r="J3500" s="1">
        <v>20.499300000000002</v>
      </c>
      <c r="K3500" s="1"/>
      <c r="AE3500">
        <f>(B3498*C3498/SUM(C3446:C3498)+B3499*C3499/SUM(C3446:C3499)+B3500*C3500/SUM(C3446:C3500)+B3501*C3501/SUM(C3446:C3501)+B3502*C3502/SUM(C3446:C3502))/5</f>
        <v>1.2663655493928174</v>
      </c>
    </row>
    <row r="3501" spans="1:31" x14ac:dyDescent="0.3">
      <c r="A3501" s="1">
        <v>1981</v>
      </c>
      <c r="B3501" s="1">
        <v>55</v>
      </c>
      <c r="C3501" s="1">
        <v>1.3884000000000001E-2</v>
      </c>
      <c r="D3501" s="1">
        <v>0.5</v>
      </c>
      <c r="E3501" s="1">
        <v>1.3788999999999999E-2</v>
      </c>
      <c r="F3501" s="1">
        <v>57172.62</v>
      </c>
      <c r="G3501" s="1">
        <v>788.33</v>
      </c>
      <c r="H3501" s="1">
        <v>56778.46</v>
      </c>
      <c r="I3501" s="1">
        <v>1129926.68</v>
      </c>
      <c r="J3501" s="1">
        <v>19.763400000000001</v>
      </c>
      <c r="K3501" s="1"/>
      <c r="AE3501">
        <f>(B3499*C3499/SUM(C3446:C3499)+B3500*C3500/SUM(C3446:C3500)+B3501*C3501/SUM(C3446:C3501)+B3502*C3502/SUM(C3446:C3502)+B3503*C3503/SUM(C3446:C3503))/5</f>
        <v>1.3344048208762307</v>
      </c>
    </row>
    <row r="3502" spans="1:31" x14ac:dyDescent="0.3">
      <c r="A3502" s="1">
        <v>1981</v>
      </c>
      <c r="B3502" s="1">
        <v>56</v>
      </c>
      <c r="C3502" s="1">
        <v>1.4742999999999999E-2</v>
      </c>
      <c r="D3502" s="1">
        <v>0.5</v>
      </c>
      <c r="E3502" s="1">
        <v>1.4635E-2</v>
      </c>
      <c r="F3502" s="1">
        <v>56384.29</v>
      </c>
      <c r="G3502" s="1">
        <v>825.17</v>
      </c>
      <c r="H3502" s="1">
        <v>55971.71</v>
      </c>
      <c r="I3502" s="1">
        <v>1073148.22</v>
      </c>
      <c r="J3502" s="1">
        <v>19.032800000000002</v>
      </c>
      <c r="K3502" s="1"/>
      <c r="AE3502">
        <f>(B3500*C3500/SUM(C3446:C3500)+B3501*C3501/SUM(C3446:C3501)+B3502*C3502/SUM(C3446:C3502)+B3503*C3503/SUM(C3446:C3503)+B3504*C3504/SUM(C3446:C3504))/5</f>
        <v>1.4094914712422588</v>
      </c>
    </row>
    <row r="3503" spans="1:31" x14ac:dyDescent="0.3">
      <c r="A3503" s="1">
        <v>1981</v>
      </c>
      <c r="B3503" s="1">
        <v>57</v>
      </c>
      <c r="C3503" s="1">
        <v>1.5737999999999999E-2</v>
      </c>
      <c r="D3503" s="1">
        <v>0.5</v>
      </c>
      <c r="E3503" s="1">
        <v>1.5615E-2</v>
      </c>
      <c r="F3503" s="1">
        <v>55559.12</v>
      </c>
      <c r="G3503" s="1">
        <v>867.57</v>
      </c>
      <c r="H3503" s="1">
        <v>55125.34</v>
      </c>
      <c r="I3503" s="1">
        <v>1017176.52</v>
      </c>
      <c r="J3503" s="1">
        <v>18.308</v>
      </c>
      <c r="K3503" s="1"/>
      <c r="AE3503">
        <f>(B3501*C3501/SUM(C3446:C3501)+B3502*C3502/SUM(C3446:C3502)+B3503*C3503/SUM(C3446:C3503)+B3504*C3504/SUM(C3446:C3504)+B3505*C3505/SUM(C3446:C3505))/5</f>
        <v>1.4942896408586708</v>
      </c>
    </row>
    <row r="3504" spans="1:31" x14ac:dyDescent="0.3">
      <c r="A3504" s="1">
        <v>1981</v>
      </c>
      <c r="B3504" s="1">
        <v>58</v>
      </c>
      <c r="C3504" s="1">
        <v>1.6924000000000002E-2</v>
      </c>
      <c r="D3504" s="1">
        <v>0.5</v>
      </c>
      <c r="E3504" s="1">
        <v>1.6781999999999998E-2</v>
      </c>
      <c r="F3504" s="1">
        <v>54691.55</v>
      </c>
      <c r="G3504" s="1">
        <v>917.83</v>
      </c>
      <c r="H3504" s="1">
        <v>54232.639999999999</v>
      </c>
      <c r="I3504" s="1">
        <v>962051.18</v>
      </c>
      <c r="J3504" s="1">
        <v>17.590499999999999</v>
      </c>
      <c r="K3504" s="1"/>
      <c r="AE3504">
        <f>(B3502*C3502/SUM(C3446:C3502)+B3503*C3503/SUM(C3446:C3503)+B3504*C3504/SUM(C3446:C3504)+B3505*C3505/SUM(C3446:C3505)+B3506*C3506/SUM(C3446:C3506))/5</f>
        <v>1.5904441153167843</v>
      </c>
    </row>
    <row r="3505" spans="1:31" x14ac:dyDescent="0.3">
      <c r="A3505" s="1">
        <v>1981</v>
      </c>
      <c r="B3505" s="1">
        <v>59</v>
      </c>
      <c r="C3505" s="1">
        <v>1.8318999999999998E-2</v>
      </c>
      <c r="D3505" s="1">
        <v>0.5</v>
      </c>
      <c r="E3505" s="1">
        <v>1.8152999999999999E-2</v>
      </c>
      <c r="F3505" s="1">
        <v>53773.72</v>
      </c>
      <c r="G3505" s="1">
        <v>976.17</v>
      </c>
      <c r="H3505" s="1">
        <v>53285.64</v>
      </c>
      <c r="I3505" s="1">
        <v>907818.54</v>
      </c>
      <c r="J3505" s="1">
        <v>16.882200000000001</v>
      </c>
      <c r="K3505" s="1"/>
      <c r="AE3505">
        <f>(B3503*C3503/SUM(C3446:C3503)+B3504*C3504/SUM(C3446:C3504)+B3505*C3505/SUM(C3446:C3505)+B3506*C3506/SUM(C3446:C3506)+B3507*C3507/SUM(C3446:C3507))/5</f>
        <v>1.6984443068946251</v>
      </c>
    </row>
    <row r="3506" spans="1:31" x14ac:dyDescent="0.3">
      <c r="A3506" s="1">
        <v>1981</v>
      </c>
      <c r="B3506" s="1">
        <v>60</v>
      </c>
      <c r="C3506" s="1">
        <v>1.9917000000000001E-2</v>
      </c>
      <c r="D3506" s="1">
        <v>0.5</v>
      </c>
      <c r="E3506" s="1">
        <v>1.9720999999999999E-2</v>
      </c>
      <c r="F3506" s="1">
        <v>52797.56</v>
      </c>
      <c r="G3506" s="1">
        <v>1041.2</v>
      </c>
      <c r="H3506" s="1">
        <v>52276.959999999999</v>
      </c>
      <c r="I3506" s="1">
        <v>854532.9</v>
      </c>
      <c r="J3506" s="1">
        <v>16.185099999999998</v>
      </c>
      <c r="K3506" s="1"/>
      <c r="AE3506">
        <f>(B3504*C3504/SUM(C3446:C3504)+B3505*C3505/SUM(C3446:C3505)+B3506*C3506/SUM(C3446:C3506)+B3507*C3507/SUM(C3446:C3507)+B3508*C3508/SUM(C3446:C3508))/5</f>
        <v>1.8173807585482122</v>
      </c>
    </row>
    <row r="3507" spans="1:31" x14ac:dyDescent="0.3">
      <c r="A3507" s="1">
        <v>1981</v>
      </c>
      <c r="B3507" s="1">
        <v>61</v>
      </c>
      <c r="C3507" s="1">
        <v>2.1701000000000002E-2</v>
      </c>
      <c r="D3507" s="1">
        <v>0.5</v>
      </c>
      <c r="E3507" s="1">
        <v>2.1468000000000001E-2</v>
      </c>
      <c r="F3507" s="1">
        <v>51756.35</v>
      </c>
      <c r="G3507" s="1">
        <v>1111.0999999999999</v>
      </c>
      <c r="H3507" s="1">
        <v>51200.81</v>
      </c>
      <c r="I3507" s="1">
        <v>802255.94</v>
      </c>
      <c r="J3507" s="1">
        <v>15.5006</v>
      </c>
      <c r="K3507" s="1"/>
      <c r="AE3507">
        <f>(B3505*C3505/SUM(C3446:C3505)+B3506*C3506/SUM(C3446:C3506)+B3507*C3507/SUM(C3446:C3507)+B3508*C3508/SUM(C3446:C3508)+B3509*C3509/SUM(C3446:C3509))/5</f>
        <v>1.9456587384151873</v>
      </c>
    </row>
    <row r="3508" spans="1:31" x14ac:dyDescent="0.3">
      <c r="A3508" s="1">
        <v>1981</v>
      </c>
      <c r="B3508" s="1">
        <v>62</v>
      </c>
      <c r="C3508" s="1">
        <v>2.3643000000000001E-2</v>
      </c>
      <c r="D3508" s="1">
        <v>0.5</v>
      </c>
      <c r="E3508" s="1">
        <v>2.3366000000000001E-2</v>
      </c>
      <c r="F3508" s="1">
        <v>50645.26</v>
      </c>
      <c r="G3508" s="1">
        <v>1183.4000000000001</v>
      </c>
      <c r="H3508" s="1">
        <v>50053.56</v>
      </c>
      <c r="I3508" s="1">
        <v>751055.14</v>
      </c>
      <c r="J3508" s="1">
        <v>14.829700000000001</v>
      </c>
      <c r="K3508" s="1"/>
      <c r="AE3508">
        <f>(B3506*C3506/SUM(C3446:C3506)+B3507*C3507/SUM(C3446:C3507)+B3508*C3508/SUM(C3446:C3508)+B3509*C3509/SUM(C3446:C3509)+B3510*C3510/SUM(C3446:C3510))/5</f>
        <v>2.0823027880373801</v>
      </c>
    </row>
    <row r="3509" spans="1:31" x14ac:dyDescent="0.3">
      <c r="A3509" s="1">
        <v>1981</v>
      </c>
      <c r="B3509" s="1">
        <v>63</v>
      </c>
      <c r="C3509" s="1">
        <v>2.5769E-2</v>
      </c>
      <c r="D3509" s="1">
        <v>0.5</v>
      </c>
      <c r="E3509" s="1">
        <v>2.5440999999999998E-2</v>
      </c>
      <c r="F3509" s="1">
        <v>49461.86</v>
      </c>
      <c r="G3509" s="1">
        <v>1258.3599999999999</v>
      </c>
      <c r="H3509" s="1">
        <v>48832.68</v>
      </c>
      <c r="I3509" s="1">
        <v>701001.58</v>
      </c>
      <c r="J3509" s="1">
        <v>14.172599999999999</v>
      </c>
      <c r="K3509" s="1"/>
      <c r="AE3509">
        <f>(B3507*C3507/SUM(C3446:C3507)+B3508*C3508/SUM(C3446:C3508)+B3509*C3509/SUM(C3446:C3509)+B3510*C3510/SUM(C3446:C3510)+B3511*C3511/SUM(C3446:C3511))/5</f>
        <v>2.2265845380231362</v>
      </c>
    </row>
    <row r="3510" spans="1:31" x14ac:dyDescent="0.3">
      <c r="A3510" s="1">
        <v>1981</v>
      </c>
      <c r="B3510" s="1">
        <v>64</v>
      </c>
      <c r="C3510" s="1">
        <v>2.8142E-2</v>
      </c>
      <c r="D3510" s="1">
        <v>0.5</v>
      </c>
      <c r="E3510" s="1">
        <v>2.7751999999999999E-2</v>
      </c>
      <c r="F3510" s="1">
        <v>48203.5</v>
      </c>
      <c r="G3510" s="1">
        <v>1337.74</v>
      </c>
      <c r="H3510" s="1">
        <v>47534.63</v>
      </c>
      <c r="I3510" s="1">
        <v>652168.9</v>
      </c>
      <c r="J3510" s="1">
        <v>13.529500000000001</v>
      </c>
      <c r="K3510" s="1"/>
      <c r="AE3510">
        <f>(B3508*C3508/SUM(C3446:C3508)+B3509*C3509/SUM(C3446:C3509)+B3510*C3510/SUM(C3446:C3510)+B3511*C3511/SUM(C3446:C3511)+B3512*C3512/SUM(C3446:C3512))/5</f>
        <v>2.3781269559869442</v>
      </c>
    </row>
    <row r="3511" spans="1:31" x14ac:dyDescent="0.3">
      <c r="A3511" s="1">
        <v>1981</v>
      </c>
      <c r="B3511" s="1">
        <v>65</v>
      </c>
      <c r="C3511" s="1">
        <v>3.0779999999999998E-2</v>
      </c>
      <c r="D3511" s="1">
        <v>0.5</v>
      </c>
      <c r="E3511" s="1">
        <v>3.0313E-2</v>
      </c>
      <c r="F3511" s="1">
        <v>46865.760000000002</v>
      </c>
      <c r="G3511" s="1">
        <v>1420.66</v>
      </c>
      <c r="H3511" s="1">
        <v>46155.43</v>
      </c>
      <c r="I3511" s="1">
        <v>604634.27</v>
      </c>
      <c r="J3511" s="1">
        <v>12.901400000000001</v>
      </c>
      <c r="K3511" s="1"/>
      <c r="AE3511">
        <f>(B3509*C3509/SUM(C3446:C3509)+B3510*C3510/SUM(C3446:C3510)+B3511*C3511/SUM(C3446:C3511)+B3512*C3512/SUM(C3446:C3512)+B3513*C3513/SUM(C3446:C3513))/5</f>
        <v>2.5370533011873553</v>
      </c>
    </row>
    <row r="3512" spans="1:31" x14ac:dyDescent="0.3">
      <c r="A3512" s="1">
        <v>1981</v>
      </c>
      <c r="B3512" s="1">
        <v>66</v>
      </c>
      <c r="C3512" s="1">
        <v>3.3696999999999998E-2</v>
      </c>
      <c r="D3512" s="1">
        <v>0.5</v>
      </c>
      <c r="E3512" s="1">
        <v>3.3139000000000002E-2</v>
      </c>
      <c r="F3512" s="1">
        <v>45445.1</v>
      </c>
      <c r="G3512" s="1">
        <v>1506</v>
      </c>
      <c r="H3512" s="1">
        <v>44692.1</v>
      </c>
      <c r="I3512" s="1">
        <v>558478.84</v>
      </c>
      <c r="J3512" s="1">
        <v>12.289099999999999</v>
      </c>
      <c r="K3512" s="1"/>
      <c r="AE3512">
        <f>(B3510*C3510/SUM(C3446:C3510)+B3511*C3511/SUM(C3446:C3511)+B3512*C3512/SUM(C3446:C3512)+B3513*C3513/SUM(C3446:C3513)+B3514*C3514/SUM(C3446:C3514))/5</f>
        <v>2.7038025885136698</v>
      </c>
    </row>
    <row r="3513" spans="1:31" x14ac:dyDescent="0.3">
      <c r="A3513" s="1">
        <v>1981</v>
      </c>
      <c r="B3513" s="1">
        <v>67</v>
      </c>
      <c r="C3513" s="1">
        <v>3.6907000000000002E-2</v>
      </c>
      <c r="D3513" s="1">
        <v>0.5</v>
      </c>
      <c r="E3513" s="1">
        <v>3.6239E-2</v>
      </c>
      <c r="F3513" s="1">
        <v>43939.1</v>
      </c>
      <c r="G3513" s="1">
        <v>1592.29</v>
      </c>
      <c r="H3513" s="1">
        <v>43142.95</v>
      </c>
      <c r="I3513" s="1">
        <v>513786.74</v>
      </c>
      <c r="J3513" s="1">
        <v>11.693199999999999</v>
      </c>
      <c r="K3513" s="1"/>
      <c r="AE3513">
        <f>(B3511*C3511/SUM(C3446:C3511)+B3512*C3512/SUM(C3446:C3512)+B3513*C3513/SUM(C3446:C3513)+B3514*C3514/SUM(C3446:C3514)+B3515*C3515/SUM(C3446:C3515))/5</f>
        <v>2.8810680911177422</v>
      </c>
    </row>
    <row r="3514" spans="1:31" x14ac:dyDescent="0.3">
      <c r="A3514" s="1">
        <v>1981</v>
      </c>
      <c r="B3514" s="1">
        <v>68</v>
      </c>
      <c r="C3514" s="1">
        <v>4.0478E-2</v>
      </c>
      <c r="D3514" s="1">
        <v>0.5</v>
      </c>
      <c r="E3514" s="1">
        <v>3.9675000000000002E-2</v>
      </c>
      <c r="F3514" s="1">
        <v>42346.8</v>
      </c>
      <c r="G3514" s="1">
        <v>1680.1</v>
      </c>
      <c r="H3514" s="1">
        <v>41506.75</v>
      </c>
      <c r="I3514" s="1">
        <v>470643.79</v>
      </c>
      <c r="J3514" s="1">
        <v>11.114000000000001</v>
      </c>
      <c r="K3514" s="1"/>
      <c r="AE3514">
        <f>(B3512*C3512/SUM(C3446:C3512)+B3513*C3513/SUM(C3446:C3513)+B3514*C3514/SUM(C3446:C3514)+B3515*C3515/SUM(C3446:C3515)+B3516*C3516/SUM(C3446:C3516))/5</f>
        <v>3.0715409352346783</v>
      </c>
    </row>
    <row r="3515" spans="1:31" x14ac:dyDescent="0.3">
      <c r="A3515" s="1">
        <v>1981</v>
      </c>
      <c r="B3515" s="1">
        <v>69</v>
      </c>
      <c r="C3515" s="1">
        <v>4.4667999999999999E-2</v>
      </c>
      <c r="D3515" s="1">
        <v>0.5</v>
      </c>
      <c r="E3515" s="1">
        <v>4.3692000000000002E-2</v>
      </c>
      <c r="F3515" s="1">
        <v>40666.699999999997</v>
      </c>
      <c r="G3515" s="1">
        <v>1776.81</v>
      </c>
      <c r="H3515" s="1">
        <v>39778.300000000003</v>
      </c>
      <c r="I3515" s="1">
        <v>429137.04</v>
      </c>
      <c r="J3515" s="1">
        <v>10.5525</v>
      </c>
      <c r="K3515" s="1"/>
      <c r="AE3515">
        <f>(B3513*C3513/SUM(C3446:C3513)+B3514*C3514/SUM(C3446:C3514)+B3515*C3515/SUM(C3446:C3515)+B3516*C3516/SUM(C3446:C3516)+B3517*C3517/SUM(C3446:C3517))/5</f>
        <v>3.2670285357197484</v>
      </c>
    </row>
    <row r="3516" spans="1:31" x14ac:dyDescent="0.3">
      <c r="A3516" s="1">
        <v>1981</v>
      </c>
      <c r="B3516" s="1">
        <v>70</v>
      </c>
      <c r="C3516" s="1">
        <v>4.9554000000000001E-2</v>
      </c>
      <c r="D3516" s="1">
        <v>0.5</v>
      </c>
      <c r="E3516" s="1">
        <v>4.8356000000000003E-2</v>
      </c>
      <c r="F3516" s="1">
        <v>38889.89</v>
      </c>
      <c r="G3516" s="1">
        <v>1880.57</v>
      </c>
      <c r="H3516" s="1">
        <v>37949.61</v>
      </c>
      <c r="I3516" s="1">
        <v>389358.75</v>
      </c>
      <c r="J3516" s="1">
        <v>10.011799999999999</v>
      </c>
      <c r="K3516" s="1"/>
      <c r="AE3516">
        <f>(B3514*C3514/SUM(C3446:C3514)+B3515*C3515/SUM(C3446:C3515)+B3516*C3516/SUM(C3446:C3516)+B3517*C3517/SUM(C3446:C3517)+B3518*C3518/SUM(C3446:C3518))/5</f>
        <v>3.4657074343369381</v>
      </c>
    </row>
    <row r="3517" spans="1:31" x14ac:dyDescent="0.3">
      <c r="A3517" s="1">
        <v>1981</v>
      </c>
      <c r="B3517" s="1">
        <v>71</v>
      </c>
      <c r="C3517" s="1">
        <v>5.4371000000000003E-2</v>
      </c>
      <c r="D3517" s="1">
        <v>0.5</v>
      </c>
      <c r="E3517" s="1">
        <v>5.2932E-2</v>
      </c>
      <c r="F3517" s="1">
        <v>37009.32</v>
      </c>
      <c r="G3517" s="1">
        <v>1958.97</v>
      </c>
      <c r="H3517" s="1">
        <v>36029.839999999997</v>
      </c>
      <c r="I3517" s="1">
        <v>351409.14</v>
      </c>
      <c r="J3517" s="1">
        <v>9.4952000000000005</v>
      </c>
      <c r="K3517" s="1"/>
      <c r="AE3517">
        <f>(B3515*C3515/SUM(C3446:C3515)+B3516*C3516/SUM(C3446:C3516)+B3517*C3517/SUM(C3446:C3517)+B3518*C3518/SUM(C3446:C3518)+B3519*C3519/SUM(C3446:C3519))/5</f>
        <v>3.6648318274100449</v>
      </c>
    </row>
    <row r="3518" spans="1:31" x14ac:dyDescent="0.3">
      <c r="A3518" s="1">
        <v>1981</v>
      </c>
      <c r="B3518" s="1">
        <v>72</v>
      </c>
      <c r="C3518" s="1">
        <v>5.9573000000000001E-2</v>
      </c>
      <c r="D3518" s="1">
        <v>0.5</v>
      </c>
      <c r="E3518" s="1">
        <v>5.7849999999999999E-2</v>
      </c>
      <c r="F3518" s="1">
        <v>35050.36</v>
      </c>
      <c r="G3518" s="1">
        <v>2027.67</v>
      </c>
      <c r="H3518" s="1">
        <v>34036.519999999997</v>
      </c>
      <c r="I3518" s="1">
        <v>315379.3</v>
      </c>
      <c r="J3518" s="1">
        <v>8.9978999999999996</v>
      </c>
      <c r="K3518" s="1"/>
      <c r="AE3518">
        <f>(B3516*C3516/SUM(C3446:C3516)+B3517*C3517/SUM(C3446:C3517)+B3518*C3518/SUM(C3446:C3518)+B3519*C3519/SUM(C3446:C3519)+B3520*C3520/SUM(C3446:C3520))/5</f>
        <v>3.8589754074934008</v>
      </c>
    </row>
    <row r="3519" spans="1:31" x14ac:dyDescent="0.3">
      <c r="A3519" s="1">
        <v>1981</v>
      </c>
      <c r="B3519" s="1">
        <v>73</v>
      </c>
      <c r="C3519" s="1">
        <v>6.5160999999999997E-2</v>
      </c>
      <c r="D3519" s="1">
        <v>0.5</v>
      </c>
      <c r="E3519" s="1">
        <v>6.3104999999999994E-2</v>
      </c>
      <c r="F3519" s="1">
        <v>33022.68</v>
      </c>
      <c r="G3519" s="1">
        <v>2083.9</v>
      </c>
      <c r="H3519" s="1">
        <v>31980.73</v>
      </c>
      <c r="I3519" s="1">
        <v>281342.78000000003</v>
      </c>
      <c r="J3519" s="1">
        <v>8.5197000000000003</v>
      </c>
      <c r="K3519" s="1"/>
      <c r="AE3519">
        <f>(B3517*C3517/SUM(C3446:C3517)+B3518*C3518/SUM(C3446:C3518)+B3519*C3519/SUM(C3446:C3519)+B3520*C3520/SUM(C3446:C3520)+B3521*C3521/SUM(C3446:C3521))/5</f>
        <v>4.0431845520114891</v>
      </c>
    </row>
    <row r="3520" spans="1:31" x14ac:dyDescent="0.3">
      <c r="A3520" s="1">
        <v>1981</v>
      </c>
      <c r="B3520" s="1">
        <v>74</v>
      </c>
      <c r="C3520" s="1">
        <v>7.1193999999999993E-2</v>
      </c>
      <c r="D3520" s="1">
        <v>0.5</v>
      </c>
      <c r="E3520" s="1">
        <v>6.8747000000000003E-2</v>
      </c>
      <c r="F3520" s="1">
        <v>30938.78</v>
      </c>
      <c r="G3520" s="1">
        <v>2126.94</v>
      </c>
      <c r="H3520" s="1">
        <v>29875.31</v>
      </c>
      <c r="I3520" s="1">
        <v>249362.05</v>
      </c>
      <c r="J3520" s="1">
        <v>8.0599000000000007</v>
      </c>
      <c r="K3520" s="1"/>
      <c r="AE3520">
        <f>(B3518*C3518/SUM(C3446:C3518)+B3519*C3519/SUM(C3446:C3519)+B3520*C3520/SUM(C3446:C3520)+B3521*C3521/SUM(C3446:C3521)+B3522*C3522/SUM(C3446:C3522))/5</f>
        <v>4.224019245304258</v>
      </c>
    </row>
    <row r="3521" spans="1:31" x14ac:dyDescent="0.3">
      <c r="A3521" s="1">
        <v>1981</v>
      </c>
      <c r="B3521" s="1">
        <v>75</v>
      </c>
      <c r="C3521" s="1">
        <v>7.7743000000000007E-2</v>
      </c>
      <c r="D3521" s="1">
        <v>0.5</v>
      </c>
      <c r="E3521" s="1">
        <v>7.4833999999999998E-2</v>
      </c>
      <c r="F3521" s="1">
        <v>28811.84</v>
      </c>
      <c r="G3521" s="1">
        <v>2156.1</v>
      </c>
      <c r="H3521" s="1">
        <v>27733.79</v>
      </c>
      <c r="I3521" s="1">
        <v>219486.74</v>
      </c>
      <c r="J3521" s="1">
        <v>7.6178999999999997</v>
      </c>
      <c r="K3521" s="1"/>
      <c r="AE3521">
        <f>(B3519*C3519/SUM(C3446:C3519)+B3520*C3520/SUM(C3446:C3520)+B3521*C3521/SUM(C3446:C3521)+B3522*C3522/SUM(C3446:C3522)+B3523*C3523/SUM(C3446:C3523))/5</f>
        <v>4.4024008840145212</v>
      </c>
    </row>
    <row r="3522" spans="1:31" x14ac:dyDescent="0.3">
      <c r="A3522" s="1">
        <v>1981</v>
      </c>
      <c r="B3522" s="1">
        <v>76</v>
      </c>
      <c r="C3522" s="1">
        <v>8.4894999999999998E-2</v>
      </c>
      <c r="D3522" s="1">
        <v>0.5</v>
      </c>
      <c r="E3522" s="1">
        <v>8.1437999999999997E-2</v>
      </c>
      <c r="F3522" s="1">
        <v>26655.74</v>
      </c>
      <c r="G3522" s="1">
        <v>2170.8000000000002</v>
      </c>
      <c r="H3522" s="1">
        <v>25570.34</v>
      </c>
      <c r="I3522" s="1">
        <v>191752.95999999999</v>
      </c>
      <c r="J3522" s="1">
        <v>7.1936999999999998</v>
      </c>
      <c r="K3522" s="1"/>
      <c r="AE3522">
        <f>(B3520*C3520/SUM(C3446:C3520)+B3521*C3521/SUM(C3446:C3521)+B3522*C3522/SUM(C3446:C3522)+B3523*C3523/SUM(C3446:C3523)+B3524*C3524/SUM(C3446:C3524))/5</f>
        <v>4.5805581900834591</v>
      </c>
    </row>
    <row r="3523" spans="1:31" x14ac:dyDescent="0.3">
      <c r="A3523" s="1">
        <v>1981</v>
      </c>
      <c r="B3523" s="1">
        <v>77</v>
      </c>
      <c r="C3523" s="1">
        <v>9.2758999999999994E-2</v>
      </c>
      <c r="D3523" s="1">
        <v>0.5</v>
      </c>
      <c r="E3523" s="1">
        <v>8.8648000000000005E-2</v>
      </c>
      <c r="F3523" s="1">
        <v>24484.94</v>
      </c>
      <c r="G3523" s="1">
        <v>2170.54</v>
      </c>
      <c r="H3523" s="1">
        <v>23399.67</v>
      </c>
      <c r="I3523" s="1">
        <v>166182.62</v>
      </c>
      <c r="J3523" s="1">
        <v>6.7870999999999997</v>
      </c>
      <c r="K3523" s="1"/>
      <c r="AE3523">
        <f>(B3521*C3521/SUM(C3446:C3521)+B3522*C3522/SUM(C3446:C3522)+B3523*C3523/SUM(C3446:C3523)+B3524*C3524/SUM(C3446:C3524)+B3525*C3525/SUM(C3446:C3525))/5</f>
        <v>4.7600727220057779</v>
      </c>
    </row>
    <row r="3524" spans="1:31" x14ac:dyDescent="0.3">
      <c r="A3524" s="1">
        <v>1981</v>
      </c>
      <c r="B3524" s="1">
        <v>78</v>
      </c>
      <c r="C3524" s="1">
        <v>0.101509</v>
      </c>
      <c r="D3524" s="1">
        <v>0.5</v>
      </c>
      <c r="E3524" s="1">
        <v>9.6605999999999997E-2</v>
      </c>
      <c r="F3524" s="1">
        <v>22314.400000000001</v>
      </c>
      <c r="G3524" s="1">
        <v>2155.6999999999998</v>
      </c>
      <c r="H3524" s="1">
        <v>21236.55</v>
      </c>
      <c r="I3524" s="1">
        <v>142782.95000000001</v>
      </c>
      <c r="J3524" s="1">
        <v>6.3986999999999998</v>
      </c>
      <c r="K3524" s="1"/>
      <c r="AE3524">
        <f>(B3522*C3522/SUM(C3446:C3522)+B3523*C3523/SUM(C3446:C3523)+B3524*C3524/SUM(C3446:C3524)+B3525*C3525/SUM(C3446:C3525)+B3526*C3526/SUM(C3446:C3526))/5</f>
        <v>4.9407646843958233</v>
      </c>
    </row>
    <row r="3525" spans="1:31" x14ac:dyDescent="0.3">
      <c r="A3525" s="1">
        <v>1981</v>
      </c>
      <c r="B3525" s="1">
        <v>79</v>
      </c>
      <c r="C3525" s="1">
        <v>0.11121399999999999</v>
      </c>
      <c r="D3525" s="1">
        <v>0.5</v>
      </c>
      <c r="E3525" s="1">
        <v>0.10535600000000001</v>
      </c>
      <c r="F3525" s="1">
        <v>20158.71</v>
      </c>
      <c r="G3525" s="1">
        <v>2123.84</v>
      </c>
      <c r="H3525" s="1">
        <v>19096.79</v>
      </c>
      <c r="I3525" s="1">
        <v>121546.39</v>
      </c>
      <c r="J3525" s="1">
        <v>6.0294999999999996</v>
      </c>
      <c r="K3525" s="1"/>
      <c r="AE3525">
        <f>(B3523*C3523/SUM(C3446:C3523)+B3524*C3524/SUM(C3446:C3524)+B3525*C3525/SUM(C3446:C3525)+B3526*C3526/SUM(C3446:C3526)+B3527*C3527/SUM(C3446:C3527))/5</f>
        <v>5.1205199487648185</v>
      </c>
    </row>
    <row r="3526" spans="1:31" x14ac:dyDescent="0.3">
      <c r="A3526" s="1">
        <v>1981</v>
      </c>
      <c r="B3526" s="1">
        <v>80</v>
      </c>
      <c r="C3526" s="1">
        <v>0.12181400000000001</v>
      </c>
      <c r="D3526" s="1">
        <v>0.5</v>
      </c>
      <c r="E3526" s="1">
        <v>0.11482100000000001</v>
      </c>
      <c r="F3526" s="1">
        <v>18034.87</v>
      </c>
      <c r="G3526" s="1">
        <v>2070.77</v>
      </c>
      <c r="H3526" s="1">
        <v>16999.48</v>
      </c>
      <c r="I3526" s="1">
        <v>102449.61</v>
      </c>
      <c r="J3526" s="1">
        <v>5.6806000000000001</v>
      </c>
      <c r="K3526" s="1"/>
      <c r="AE3526">
        <f>(B3524*C3524/SUM(C3446:C3524)+B3525*C3525/SUM(C3446:C3525)+B3526*C3526/SUM(C3446:C3526)+B3527*C3527/SUM(C3446:C3527)+B3528*C3528/SUM(C3446:C3528))/5</f>
        <v>5.2951824028109371</v>
      </c>
    </row>
    <row r="3527" spans="1:31" x14ac:dyDescent="0.3">
      <c r="A3527" s="1">
        <v>1981</v>
      </c>
      <c r="B3527" s="1">
        <v>81</v>
      </c>
      <c r="C3527" s="1">
        <v>0.13319300000000001</v>
      </c>
      <c r="D3527" s="1">
        <v>0.5</v>
      </c>
      <c r="E3527" s="1">
        <v>0.124877</v>
      </c>
      <c r="F3527" s="1">
        <v>15964.09</v>
      </c>
      <c r="G3527" s="1">
        <v>1993.54</v>
      </c>
      <c r="H3527" s="1">
        <v>14967.32</v>
      </c>
      <c r="I3527" s="1">
        <v>85450.13</v>
      </c>
      <c r="J3527" s="1">
        <v>5.3525999999999998</v>
      </c>
      <c r="K3527" s="1"/>
      <c r="AE3527">
        <f>(B3525*C3525/SUM(C3446:C3525)+B3526*C3526/SUM(C3446:C3526)+B3527*C3527/SUM(C3446:C3527)+B3528*C3528/SUM(C3446:C3528)+B3529*C3529/SUM(C3446:C3529))/5</f>
        <v>5.4597471903441033</v>
      </c>
    </row>
    <row r="3528" spans="1:31" x14ac:dyDescent="0.3">
      <c r="A3528" s="1">
        <v>1981</v>
      </c>
      <c r="B3528" s="1">
        <v>82</v>
      </c>
      <c r="C3528" s="1">
        <v>0.145172</v>
      </c>
      <c r="D3528" s="1">
        <v>0.5</v>
      </c>
      <c r="E3528" s="1">
        <v>0.135348</v>
      </c>
      <c r="F3528" s="1">
        <v>13970.55</v>
      </c>
      <c r="G3528" s="1">
        <v>1890.88</v>
      </c>
      <c r="H3528" s="1">
        <v>13025.11</v>
      </c>
      <c r="I3528" s="1">
        <v>70482.8</v>
      </c>
      <c r="J3528" s="1">
        <v>5.0450999999999997</v>
      </c>
      <c r="K3528" s="1"/>
      <c r="AE3528">
        <f>(B3526*C3526/SUM(C3446:C3526)+B3527*C3527/SUM(C3446:C3527)+B3528*C3528/SUM(C3446:C3528)+B3529*C3529/SUM(C3446:C3529)+B3530*C3530/SUM(C3446:C3530))/5</f>
        <v>5.6107984280620942</v>
      </c>
    </row>
    <row r="3529" spans="1:31" x14ac:dyDescent="0.3">
      <c r="A3529" s="1">
        <v>1981</v>
      </c>
      <c r="B3529" s="1">
        <v>83</v>
      </c>
      <c r="C3529" s="1">
        <v>0.15773300000000001</v>
      </c>
      <c r="D3529" s="1">
        <v>0.5</v>
      </c>
      <c r="E3529" s="1">
        <v>0.146203</v>
      </c>
      <c r="F3529" s="1">
        <v>12079.67</v>
      </c>
      <c r="G3529" s="1">
        <v>1766.08</v>
      </c>
      <c r="H3529" s="1">
        <v>11196.63</v>
      </c>
      <c r="I3529" s="1">
        <v>57457.69</v>
      </c>
      <c r="J3529" s="1">
        <v>4.7565999999999997</v>
      </c>
      <c r="K3529" s="1"/>
      <c r="AE3529">
        <f>(B3527*C3527/SUM(C3446:C3527)+B3528*C3528/SUM(C3446:C3528)+B3529*C3529/SUM(C3446:C3529)+B3530*C3530/SUM(C3446:C3530)+B3531*C3531/SUM(C3446:C3531))/5</f>
        <v>5.7465369563406554</v>
      </c>
    </row>
    <row r="3530" spans="1:31" x14ac:dyDescent="0.3">
      <c r="A3530" s="1">
        <v>1981</v>
      </c>
      <c r="B3530" s="1">
        <v>84</v>
      </c>
      <c r="C3530" s="1">
        <v>0.17103199999999999</v>
      </c>
      <c r="D3530" s="1">
        <v>0.5</v>
      </c>
      <c r="E3530" s="1">
        <v>0.157558</v>
      </c>
      <c r="F3530" s="1">
        <v>10313.59</v>
      </c>
      <c r="G3530" s="1">
        <v>1624.99</v>
      </c>
      <c r="H3530" s="1">
        <v>9501.1</v>
      </c>
      <c r="I3530" s="1">
        <v>46261.06</v>
      </c>
      <c r="J3530" s="1">
        <v>4.4854000000000003</v>
      </c>
      <c r="K3530" s="1"/>
      <c r="AE3530">
        <f>(B3528*C3528/SUM(C3446:C3528)+B3529*C3529/SUM(C3446:C3529)+B3530*C3530/SUM(C3446:C3530)+B3531*C3531/SUM(C3446:C3531)+B3532*C3532/SUM(C3446:C3532))/5</f>
        <v>5.8669273486984546</v>
      </c>
    </row>
    <row r="3531" spans="1:31" x14ac:dyDescent="0.3">
      <c r="A3531" s="1">
        <v>1981</v>
      </c>
      <c r="B3531" s="1">
        <v>85</v>
      </c>
      <c r="C3531" s="1">
        <v>0.18509700000000001</v>
      </c>
      <c r="D3531" s="1">
        <v>0.5</v>
      </c>
      <c r="E3531" s="1">
        <v>0.16941700000000001</v>
      </c>
      <c r="F3531" s="1">
        <v>8688.6</v>
      </c>
      <c r="G3531" s="1">
        <v>1472</v>
      </c>
      <c r="H3531" s="1">
        <v>7952.6</v>
      </c>
      <c r="I3531" s="1">
        <v>36759.96</v>
      </c>
      <c r="J3531" s="1">
        <v>4.2308000000000003</v>
      </c>
      <c r="K3531" s="1"/>
      <c r="AE3531">
        <f>(B3529*C3529/SUM(C3446:C3529)+B3530*C3530/SUM(C3446:C3530)+B3531*C3531/SUM(C3446:C3531)+B3532*C3532/SUM(C3446:C3532)+B3533*C3533/SUM(C3446:C3533))/5</f>
        <v>5.9737428074785406</v>
      </c>
    </row>
    <row r="3532" spans="1:31" x14ac:dyDescent="0.3">
      <c r="A3532" s="1">
        <v>1981</v>
      </c>
      <c r="B3532" s="1">
        <v>86</v>
      </c>
      <c r="C3532" s="1">
        <v>0.19996</v>
      </c>
      <c r="D3532" s="1">
        <v>0.5</v>
      </c>
      <c r="E3532" s="1">
        <v>0.181785</v>
      </c>
      <c r="F3532" s="1">
        <v>7216.6</v>
      </c>
      <c r="G3532" s="1">
        <v>1311.87</v>
      </c>
      <c r="H3532" s="1">
        <v>6560.67</v>
      </c>
      <c r="I3532" s="1">
        <v>28807.360000000001</v>
      </c>
      <c r="J3532" s="1">
        <v>3.9918</v>
      </c>
      <c r="K3532" s="1"/>
      <c r="AE3532">
        <f>(B3530*C3530/SUM(C3446:C3530)+B3531*C3531/SUM(C3446:C3531)+B3532*C3532/SUM(C3446:C3532)+B3533*C3533/SUM(C3446:C3533)+B3534*C3534/SUM(C3446:C3534))/5</f>
        <v>6.069245598992401</v>
      </c>
    </row>
    <row r="3533" spans="1:31" x14ac:dyDescent="0.3">
      <c r="A3533" s="1">
        <v>1981</v>
      </c>
      <c r="B3533" s="1">
        <v>87</v>
      </c>
      <c r="C3533" s="1">
        <v>0.21565599999999999</v>
      </c>
      <c r="D3533" s="1">
        <v>0.5</v>
      </c>
      <c r="E3533" s="1">
        <v>0.19466600000000001</v>
      </c>
      <c r="F3533" s="1">
        <v>5904.73</v>
      </c>
      <c r="G3533" s="1">
        <v>1149.45</v>
      </c>
      <c r="H3533" s="1">
        <v>5330.01</v>
      </c>
      <c r="I3533" s="1">
        <v>22246.7</v>
      </c>
      <c r="J3533" s="1">
        <v>3.7675999999999998</v>
      </c>
      <c r="K3533" s="1"/>
      <c r="AE3533">
        <f>(B3531*C3531/SUM(C3446:C3531)+B3532*C3532/SUM(C3446:C3532)+B3533*C3533/SUM(C3446:C3533)+B3534*C3534/SUM(C3446:C3534)+B3535*C3535/SUM(C3446:C3535))/5</f>
        <v>6.1545614552597412</v>
      </c>
    </row>
    <row r="3534" spans="1:31" x14ac:dyDescent="0.3">
      <c r="A3534" s="1">
        <v>1981</v>
      </c>
      <c r="B3534" s="1">
        <v>88</v>
      </c>
      <c r="C3534" s="1">
        <v>0.23227999999999999</v>
      </c>
      <c r="D3534" s="1">
        <v>0.5</v>
      </c>
      <c r="E3534" s="1">
        <v>0.20810999999999999</v>
      </c>
      <c r="F3534" s="1">
        <v>4755.28</v>
      </c>
      <c r="G3534" s="1">
        <v>989.62</v>
      </c>
      <c r="H3534" s="1">
        <v>4260.47</v>
      </c>
      <c r="I3534" s="1">
        <v>16916.689999999999</v>
      </c>
      <c r="J3534" s="1">
        <v>3.5575000000000001</v>
      </c>
      <c r="K3534" s="1"/>
      <c r="AE3534">
        <f>(B3532*C3532/SUM(C3446:C3532)+B3533*C3533/SUM(C3446:C3533)+B3534*C3534/SUM(C3446:C3534)+B3535*C3535/SUM(C3446:C3535)+B3536*C3536/SUM(C3446:C3536))/5</f>
        <v>6.2302311381630302</v>
      </c>
    </row>
    <row r="3535" spans="1:31" x14ac:dyDescent="0.3">
      <c r="A3535" s="1">
        <v>1981</v>
      </c>
      <c r="B3535" s="1">
        <v>89</v>
      </c>
      <c r="C3535" s="1">
        <v>0.249861</v>
      </c>
      <c r="D3535" s="1">
        <v>0.5</v>
      </c>
      <c r="E3535" s="1">
        <v>0.222112</v>
      </c>
      <c r="F3535" s="1">
        <v>3765.66</v>
      </c>
      <c r="G3535" s="1">
        <v>836.4</v>
      </c>
      <c r="H3535" s="1">
        <v>3347.46</v>
      </c>
      <c r="I3535" s="1">
        <v>12656.21</v>
      </c>
      <c r="J3535" s="1">
        <v>3.3610000000000002</v>
      </c>
      <c r="K3535" s="1"/>
      <c r="AE3535">
        <f>(B3533*C3533/SUM(C3446:C3533)+B3534*C3534/SUM(C3446:C3534)+B3535*C3535/SUM(C3446:C3535)+B3536*C3536/SUM(C3446:C3536)+B3537*C3537/SUM(C3446:C3537))/5</f>
        <v>6.2962139064198626</v>
      </c>
    </row>
    <row r="3536" spans="1:31" x14ac:dyDescent="0.3">
      <c r="A3536" s="1">
        <v>1981</v>
      </c>
      <c r="B3536" s="1">
        <v>90</v>
      </c>
      <c r="C3536" s="1">
        <v>0.26831500000000003</v>
      </c>
      <c r="D3536" s="1">
        <v>0.5</v>
      </c>
      <c r="E3536" s="1">
        <v>0.23657700000000001</v>
      </c>
      <c r="F3536" s="1">
        <v>2929.26</v>
      </c>
      <c r="G3536" s="1">
        <v>692.99</v>
      </c>
      <c r="H3536" s="1">
        <v>2582.7600000000002</v>
      </c>
      <c r="I3536" s="1">
        <v>9308.75</v>
      </c>
      <c r="J3536" s="1">
        <v>3.1778</v>
      </c>
      <c r="K3536" s="1"/>
      <c r="AE3536">
        <f>(B3534*C3534/SUM(C3446:C3534)+B3535*C3535/SUM(C3446:C3535)+B3536*C3536/SUM(C3446:C3536)+B3537*C3537/SUM(C3446:C3537)+B3538*C3538/SUM(C3446:C3538))/5</f>
        <v>6.3518921755499607</v>
      </c>
    </row>
    <row r="3537" spans="1:31" x14ac:dyDescent="0.3">
      <c r="A3537" s="1">
        <v>1981</v>
      </c>
      <c r="B3537" s="1">
        <v>91</v>
      </c>
      <c r="C3537" s="1">
        <v>0.28752699999999998</v>
      </c>
      <c r="D3537" s="1">
        <v>0.5</v>
      </c>
      <c r="E3537" s="1">
        <v>0.25138700000000003</v>
      </c>
      <c r="F3537" s="1">
        <v>2236.27</v>
      </c>
      <c r="G3537" s="1">
        <v>562.16999999999996</v>
      </c>
      <c r="H3537" s="1">
        <v>1955.18</v>
      </c>
      <c r="I3537" s="1">
        <v>6725.99</v>
      </c>
      <c r="J3537" s="1">
        <v>3.0076999999999998</v>
      </c>
      <c r="K3537" s="1"/>
      <c r="AE3537">
        <f>(B3535*C3535/SUM(C3446:C3535)+B3536*C3536/SUM(C3446:C3536)+B3537*C3537/SUM(C3446:C3537)+B3538*C3538/SUM(C3446:C3538)+B3539*C3539/SUM(C3446:C3539))/5</f>
        <v>6.3973331898514267</v>
      </c>
    </row>
    <row r="3538" spans="1:31" x14ac:dyDescent="0.3">
      <c r="A3538" s="1">
        <v>1981</v>
      </c>
      <c r="B3538" s="1">
        <v>92</v>
      </c>
      <c r="C3538" s="1">
        <v>0.30734299999999998</v>
      </c>
      <c r="D3538" s="1">
        <v>0.5</v>
      </c>
      <c r="E3538" s="1">
        <v>0.26640399999999997</v>
      </c>
      <c r="F3538" s="1">
        <v>1674.1</v>
      </c>
      <c r="G3538" s="1">
        <v>445.99</v>
      </c>
      <c r="H3538" s="1">
        <v>1451.11</v>
      </c>
      <c r="I3538" s="1">
        <v>4770.8100000000004</v>
      </c>
      <c r="J3538" s="1">
        <v>2.8498000000000001</v>
      </c>
      <c r="K3538" s="1"/>
      <c r="AE3538">
        <f>(B3536*C3536/SUM(C3446:C3536)+B3537*C3537/SUM(C3446:C3537)+B3538*C3538/SUM(C3446:C3538)+B3539*C3539/SUM(C3446:C3539)+B3540*C3540/SUM(C3446:C3540))/5</f>
        <v>6.4331306739192851</v>
      </c>
    </row>
    <row r="3539" spans="1:31" x14ac:dyDescent="0.3">
      <c r="A3539" s="1">
        <v>1981</v>
      </c>
      <c r="B3539" s="1">
        <v>93</v>
      </c>
      <c r="C3539" s="1">
        <v>0.32798300000000002</v>
      </c>
      <c r="D3539" s="1">
        <v>0.5</v>
      </c>
      <c r="E3539" s="1">
        <v>0.28177400000000002</v>
      </c>
      <c r="F3539" s="1">
        <v>1228.1099999999999</v>
      </c>
      <c r="G3539" s="1">
        <v>346.05</v>
      </c>
      <c r="H3539" s="1">
        <v>1055.0899999999999</v>
      </c>
      <c r="I3539" s="1">
        <v>3319.7</v>
      </c>
      <c r="J3539" s="1">
        <v>2.7031000000000001</v>
      </c>
      <c r="K3539" s="1"/>
      <c r="AE3539">
        <f>(B3537*C3537/SUM(C3446:C3537)+B3538*C3538/SUM(C3446:C3538)+B3539*C3539/SUM(C3446:C3539)+B3540*C3540/SUM(C3446:C3540)+B3541*C3541/SUM(C3446:C3541))/5</f>
        <v>6.4590911953567227</v>
      </c>
    </row>
    <row r="3540" spans="1:31" x14ac:dyDescent="0.3">
      <c r="A3540" s="1">
        <v>1981</v>
      </c>
      <c r="B3540" s="1">
        <v>94</v>
      </c>
      <c r="C3540" s="1">
        <v>0.349582</v>
      </c>
      <c r="D3540" s="1">
        <v>0.5</v>
      </c>
      <c r="E3540" s="1">
        <v>0.29757</v>
      </c>
      <c r="F3540" s="1">
        <v>882.06</v>
      </c>
      <c r="G3540" s="1">
        <v>262.47000000000003</v>
      </c>
      <c r="H3540" s="1">
        <v>750.82</v>
      </c>
      <c r="I3540" s="1">
        <v>2264.61</v>
      </c>
      <c r="J3540" s="1">
        <v>2.5674000000000001</v>
      </c>
      <c r="K3540" s="1"/>
      <c r="AE3540">
        <f>(B3538*C3538/SUM(C3446:C3538)+B3539*C3539/SUM(C3446:C3539)+B3540*C3540/SUM(C3446:C3540)+B3541*C3541/SUM(C3446:C3541)+B3542*C3542/SUM(C3446:C3542))/5</f>
        <v>6.474281457889596</v>
      </c>
    </row>
    <row r="3541" spans="1:31" x14ac:dyDescent="0.3">
      <c r="A3541" s="1">
        <v>1981</v>
      </c>
      <c r="B3541" s="1">
        <v>95</v>
      </c>
      <c r="C3541" s="1">
        <v>0.37176399999999998</v>
      </c>
      <c r="D3541" s="1">
        <v>0.5</v>
      </c>
      <c r="E3541" s="1">
        <v>0.31349199999999999</v>
      </c>
      <c r="F3541" s="1">
        <v>619.59</v>
      </c>
      <c r="G3541" s="1">
        <v>194.24</v>
      </c>
      <c r="H3541" s="1">
        <v>522.47</v>
      </c>
      <c r="I3541" s="1">
        <v>1513.79</v>
      </c>
      <c r="J3541" s="1">
        <v>2.4432</v>
      </c>
      <c r="K3541" s="1"/>
      <c r="AE3541">
        <f>(B3539*C3539/SUM(C3446:C3539)+B3540*C3540/SUM(C3446:C3540)+B3541*C3541/SUM(C3446:C3541)+B3542*C3542/SUM(C3446:C3542)+B3543*C3543/SUM(C3446:C3543))/5</f>
        <v>6.4770970897873967</v>
      </c>
    </row>
    <row r="3542" spans="1:31" x14ac:dyDescent="0.3">
      <c r="A3542" s="1">
        <v>1981</v>
      </c>
      <c r="B3542" s="1">
        <v>96</v>
      </c>
      <c r="C3542" s="1">
        <v>0.39405499999999999</v>
      </c>
      <c r="D3542" s="1">
        <v>0.5</v>
      </c>
      <c r="E3542" s="1">
        <v>0.32919399999999999</v>
      </c>
      <c r="F3542" s="1">
        <v>425.35</v>
      </c>
      <c r="G3542" s="1">
        <v>140.02000000000001</v>
      </c>
      <c r="H3542" s="1">
        <v>355.34</v>
      </c>
      <c r="I3542" s="1">
        <v>991.32</v>
      </c>
      <c r="J3542" s="1">
        <v>2.3306</v>
      </c>
      <c r="K3542" s="1"/>
      <c r="AE3542">
        <f>(B3540*C3540/SUM(C3446:C3540)+B3541*C3541/SUM(C3446:C3541)+B3542*C3542/SUM(C3446:C3542)+B3543*C3543/SUM(C3446:C3543)+B3544*C3544/SUM(C3446:C3544))/5</f>
        <v>6.4648524864984562</v>
      </c>
    </row>
    <row r="3543" spans="1:31" x14ac:dyDescent="0.3">
      <c r="A3543" s="1">
        <v>1981</v>
      </c>
      <c r="B3543" s="1">
        <v>97</v>
      </c>
      <c r="C3543" s="1">
        <v>0.415877</v>
      </c>
      <c r="D3543" s="1">
        <v>0.5</v>
      </c>
      <c r="E3543" s="1">
        <v>0.34428700000000001</v>
      </c>
      <c r="F3543" s="1">
        <v>285.33</v>
      </c>
      <c r="G3543" s="1">
        <v>98.23</v>
      </c>
      <c r="H3543" s="1">
        <v>236.21</v>
      </c>
      <c r="I3543" s="1">
        <v>635.98</v>
      </c>
      <c r="J3543" s="1">
        <v>2.2290000000000001</v>
      </c>
      <c r="K3543" s="1"/>
      <c r="AE3543">
        <f>(B3541*C3541/SUM(C3446:C3541)+B3542*C3542/SUM(C3446:C3542)+B3543*C3543/SUM(C3446:C3543)+B3544*C3544/SUM(C3446:C3544)+B3545*C3545/SUM(C3446:C3545))/5</f>
        <v>6.4359769067026109</v>
      </c>
    </row>
    <row r="3544" spans="1:31" x14ac:dyDescent="0.3">
      <c r="A3544" s="1">
        <v>1981</v>
      </c>
      <c r="B3544" s="1">
        <v>98</v>
      </c>
      <c r="C3544" s="1">
        <v>0.43692900000000001</v>
      </c>
      <c r="D3544" s="1">
        <v>0.5</v>
      </c>
      <c r="E3544" s="1">
        <v>0.35859000000000002</v>
      </c>
      <c r="F3544" s="1">
        <v>187.09</v>
      </c>
      <c r="G3544" s="1">
        <v>67.09</v>
      </c>
      <c r="H3544" s="1">
        <v>153.55000000000001</v>
      </c>
      <c r="I3544" s="1">
        <v>399.77</v>
      </c>
      <c r="J3544" s="1">
        <v>2.1366999999999998</v>
      </c>
      <c r="K3544" s="1"/>
      <c r="AE3544">
        <f>(B3542*C3542/SUM(C3446:C3542)+B3543*C3543/SUM(C3446:C3543)+B3544*C3544/SUM(C3446:C3544)+B3545*C3545/SUM(C3446:C3545)+B3546*C3546/SUM(C3446:C3546))/5</f>
        <v>6.3914918546726458</v>
      </c>
    </row>
    <row r="3545" spans="1:31" x14ac:dyDescent="0.3">
      <c r="A3545" s="1">
        <v>1981</v>
      </c>
      <c r="B3545" s="1">
        <v>99</v>
      </c>
      <c r="C3545" s="1">
        <v>0.45750800000000003</v>
      </c>
      <c r="D3545" s="1">
        <v>0.5</v>
      </c>
      <c r="E3545" s="1">
        <v>0.37233500000000003</v>
      </c>
      <c r="F3545" s="1">
        <v>120</v>
      </c>
      <c r="G3545" s="1">
        <v>44.68</v>
      </c>
      <c r="H3545" s="1">
        <v>97.66</v>
      </c>
      <c r="I3545" s="1">
        <v>246.22</v>
      </c>
      <c r="J3545" s="1">
        <v>2.0518000000000001</v>
      </c>
      <c r="K3545" s="1"/>
      <c r="AE3545">
        <f>(B3543*C3543/SUM(C3446:C3543)+B3544*C3544/SUM(C3446:C3544)+B3545*C3545/SUM(C3446:C3545)+B3546*C3546/SUM(C3446:C3546)+B3547*C3547/SUM(C3446:C3547))/5</f>
        <v>6.3347923031735451</v>
      </c>
    </row>
    <row r="3546" spans="1:31" x14ac:dyDescent="0.3">
      <c r="A3546" s="1">
        <v>1981</v>
      </c>
      <c r="B3546" s="1">
        <v>100</v>
      </c>
      <c r="C3546" s="1">
        <v>0.477933</v>
      </c>
      <c r="D3546" s="1">
        <v>0.5</v>
      </c>
      <c r="E3546" s="1">
        <v>0.38575100000000001</v>
      </c>
      <c r="F3546" s="1">
        <v>75.319999999999993</v>
      </c>
      <c r="G3546" s="1">
        <v>29.06</v>
      </c>
      <c r="H3546" s="1">
        <v>60.79</v>
      </c>
      <c r="I3546" s="1">
        <v>148.56</v>
      </c>
      <c r="J3546" s="1">
        <v>1.9722999999999999</v>
      </c>
      <c r="K3546" s="1"/>
      <c r="AE3546">
        <f>(B3544*C3544/SUM(C3446:C3544)+B3545*C3545/SUM(C3446:C3545)+B3546*C3546/SUM(C3446:C3546)+B3547*C3547/SUM(C3446:C3547)+B3548*C3548/SUM(C3446:C3548))/5</f>
        <v>6.2714357107586478</v>
      </c>
    </row>
    <row r="3547" spans="1:31" x14ac:dyDescent="0.3">
      <c r="A3547" s="1">
        <v>1981</v>
      </c>
      <c r="B3547" s="1">
        <v>101</v>
      </c>
      <c r="C3547" s="1">
        <v>0.49859999999999999</v>
      </c>
      <c r="D3547" s="1">
        <v>0.5</v>
      </c>
      <c r="E3547" s="1">
        <v>0.39910299999999999</v>
      </c>
      <c r="F3547" s="1">
        <v>46.27</v>
      </c>
      <c r="G3547" s="1">
        <v>18.47</v>
      </c>
      <c r="H3547" s="1">
        <v>37.03</v>
      </c>
      <c r="I3547" s="1">
        <v>87.77</v>
      </c>
      <c r="J3547" s="1">
        <v>1.897</v>
      </c>
      <c r="K3547" s="1"/>
      <c r="AE3547">
        <f>(B3545*C3545/SUM(C3446:C3545)+B3546*C3546/SUM(C3446:C3546)+B3547*C3547/SUM(C3446:C3547)+B3548*C3548/SUM(C3446:C3548)+B3549*C3549/SUM(C3446:C3549))/5</f>
        <v>6.2079330487219222</v>
      </c>
    </row>
    <row r="3548" spans="1:31" x14ac:dyDescent="0.3">
      <c r="A3548" s="1">
        <v>1981</v>
      </c>
      <c r="B3548" s="1">
        <v>102</v>
      </c>
      <c r="C3548" s="1">
        <v>0.51998299999999997</v>
      </c>
      <c r="D3548" s="1">
        <v>0.5</v>
      </c>
      <c r="E3548" s="1">
        <v>0.412688</v>
      </c>
      <c r="F3548" s="1">
        <v>27.8</v>
      </c>
      <c r="G3548" s="1">
        <v>11.47</v>
      </c>
      <c r="H3548" s="1">
        <v>22.06</v>
      </c>
      <c r="I3548" s="1">
        <v>50.73</v>
      </c>
      <c r="J3548" s="1">
        <v>1.8248</v>
      </c>
      <c r="K3548" s="1"/>
      <c r="AE3548">
        <f>(B3546*C3546/SUM(C3446:C3546)+B3547*C3547/SUM(C3446:C3547)+B3548*C3548/SUM(C3446:C3548)+B3549*C3549/SUM(C3446:C3549)+B3550*C3550/SUM(C3446:C3550))/5</f>
        <v>6.1481721695984142</v>
      </c>
    </row>
    <row r="3549" spans="1:31" x14ac:dyDescent="0.3">
      <c r="A3549" s="1">
        <v>1981</v>
      </c>
      <c r="B3549" s="1">
        <v>103</v>
      </c>
      <c r="C3549" s="1">
        <v>0.54265600000000003</v>
      </c>
      <c r="D3549" s="1">
        <v>0.5</v>
      </c>
      <c r="E3549" s="1">
        <v>0.426842</v>
      </c>
      <c r="F3549" s="1">
        <v>16.329999999999998</v>
      </c>
      <c r="G3549" s="1">
        <v>6.97</v>
      </c>
      <c r="H3549" s="1">
        <v>12.84</v>
      </c>
      <c r="I3549" s="1">
        <v>28.67</v>
      </c>
      <c r="J3549" s="1">
        <v>1.7557</v>
      </c>
      <c r="K3549" s="1"/>
      <c r="AE3549">
        <f>(B3547*C3547/SUM(C3446:C3547)+B3548*C3548/SUM(C3446:C3548)+B3549*C3549/SUM(C3446:C3549)+B3550*C3550/SUM(C3446:C3550)+B3551*C3551/SUM(C3446:C3551))/5</f>
        <v>6.0928672109227993</v>
      </c>
    </row>
    <row r="3550" spans="1:31" x14ac:dyDescent="0.3">
      <c r="A3550" s="1">
        <v>1981</v>
      </c>
      <c r="B3550" s="1">
        <v>104</v>
      </c>
      <c r="C3550" s="1">
        <v>0.56635800000000003</v>
      </c>
      <c r="D3550" s="1">
        <v>0.5</v>
      </c>
      <c r="E3550" s="1">
        <v>0.44137100000000001</v>
      </c>
      <c r="F3550" s="1">
        <v>9.36</v>
      </c>
      <c r="G3550" s="1">
        <v>4.13</v>
      </c>
      <c r="H3550" s="1">
        <v>7.29</v>
      </c>
      <c r="I3550" s="1">
        <v>15.82</v>
      </c>
      <c r="J3550" s="1">
        <v>1.6908000000000001</v>
      </c>
      <c r="K3550" s="1"/>
      <c r="AE3550">
        <f>(B3548*C3548/SUM(C3446:C3548)+B3549*C3549/SUM(C3446:C3549)+B3550*C3550/SUM(C3446:C3550)+B3551*C3551/SUM(C3446:C3551)+B3552*C3552/SUM(C3446:C3552))/5</f>
        <v>6.0398580961553368</v>
      </c>
    </row>
    <row r="3551" spans="1:31" x14ac:dyDescent="0.3">
      <c r="A3551" s="1">
        <v>1981</v>
      </c>
      <c r="B3551" s="1">
        <v>105</v>
      </c>
      <c r="C3551" s="1">
        <v>0.59026999999999996</v>
      </c>
      <c r="D3551" s="1">
        <v>0.5</v>
      </c>
      <c r="E3551" s="1">
        <v>0.45576</v>
      </c>
      <c r="F3551" s="1">
        <v>5.23</v>
      </c>
      <c r="G3551" s="1">
        <v>2.38</v>
      </c>
      <c r="H3551" s="1">
        <v>4.04</v>
      </c>
      <c r="I3551" s="1">
        <v>8.5299999999999994</v>
      </c>
      <c r="J3551" s="1">
        <v>1.6316999999999999</v>
      </c>
      <c r="K3551" s="1"/>
      <c r="AE3551">
        <f>(B3549*C3549/SUM(C3446:C3549)+B3550*C3550/SUM(C3446:C3550)+B3551*C3551/SUM(C3446:C3551)+B3552*C3552/SUM(C3446:C3552)+B3553*C3553/SUM(C3446:C3553))/5</f>
        <v>5.9843903332324064</v>
      </c>
    </row>
    <row r="3552" spans="1:31" x14ac:dyDescent="0.3">
      <c r="A3552" s="1">
        <v>1981</v>
      </c>
      <c r="B3552" s="1">
        <v>106</v>
      </c>
      <c r="C3552" s="1">
        <v>0.61343400000000003</v>
      </c>
      <c r="D3552" s="1">
        <v>0.5</v>
      </c>
      <c r="E3552" s="1">
        <v>0.469447</v>
      </c>
      <c r="F3552" s="1">
        <v>2.85</v>
      </c>
      <c r="G3552" s="1">
        <v>1.34</v>
      </c>
      <c r="H3552" s="1">
        <v>2.1800000000000002</v>
      </c>
      <c r="I3552" s="1">
        <v>4.49</v>
      </c>
      <c r="J3552" s="1">
        <v>1.5792999999999999</v>
      </c>
      <c r="K3552" s="1"/>
      <c r="AE3552">
        <f>(B3550*C3550/SUM(C3446:C3550)+B3551*C3551/SUM(C3446:C3551)+B3552*C3552/SUM(C3446:C3552)+B3553*C3553/SUM(C3446:C3553)+B3554*C3554/SUM(C3446:C3554))/5</f>
        <v>5.9218526835380132</v>
      </c>
    </row>
    <row r="3553" spans="1:31" x14ac:dyDescent="0.3">
      <c r="A3553" s="1">
        <v>1981</v>
      </c>
      <c r="B3553" s="1">
        <v>107</v>
      </c>
      <c r="C3553" s="1">
        <v>0.63475499999999996</v>
      </c>
      <c r="D3553" s="1">
        <v>0.5</v>
      </c>
      <c r="E3553" s="1">
        <v>0.48183199999999998</v>
      </c>
      <c r="F3553" s="1">
        <v>1.51</v>
      </c>
      <c r="G3553" s="1">
        <v>0.73</v>
      </c>
      <c r="H3553" s="1">
        <v>1.1499999999999999</v>
      </c>
      <c r="I3553" s="1">
        <v>2.3199999999999998</v>
      </c>
      <c r="J3553" s="1">
        <v>1.5344</v>
      </c>
      <c r="K3553" s="1"/>
      <c r="AE3553">
        <f>(B3551*C3551/SUM(C3446:C3551)+B3552*C3552/SUM(C3446:C3552)+B3553*C3553/SUM(C3446:C3553)+B3554*C3554/SUM(C3446:C3554)+B3555*C3555/SUM(C3446:C3555))/5</f>
        <v>5.8504220970007603</v>
      </c>
    </row>
    <row r="3554" spans="1:31" x14ac:dyDescent="0.3">
      <c r="A3554" s="1">
        <v>1981</v>
      </c>
      <c r="B3554" s="1">
        <v>108</v>
      </c>
      <c r="C3554" s="1">
        <v>0.65451800000000004</v>
      </c>
      <c r="D3554" s="1">
        <v>0.5</v>
      </c>
      <c r="E3554" s="1">
        <v>0.49313499999999999</v>
      </c>
      <c r="F3554" s="1">
        <v>0.78</v>
      </c>
      <c r="G3554" s="1">
        <v>0.39</v>
      </c>
      <c r="H3554" s="1">
        <v>0.59</v>
      </c>
      <c r="I3554" s="1">
        <v>1.17</v>
      </c>
      <c r="J3554" s="1">
        <v>1.4962</v>
      </c>
      <c r="K3554" s="1"/>
      <c r="AE3554">
        <f>(B3552*C3552/SUM(C3446:C3552)+B3553*C3553/SUM(C3446:C3553)+B3554*C3554/SUM(C3446:C3554)+B3555*C3555/SUM(C3446:C3555)+B3556*C3556/SUM(C3446:C3556))/5</f>
        <v>5.7697291585303461</v>
      </c>
    </row>
    <row r="3555" spans="1:31" x14ac:dyDescent="0.3">
      <c r="A3555" s="1">
        <v>1981</v>
      </c>
      <c r="B3555" s="1">
        <v>109</v>
      </c>
      <c r="C3555" s="1">
        <v>0.67358300000000004</v>
      </c>
      <c r="D3555" s="1">
        <v>0.5</v>
      </c>
      <c r="E3555" s="1">
        <v>0.50388100000000002</v>
      </c>
      <c r="F3555" s="1">
        <v>0.4</v>
      </c>
      <c r="G3555" s="1">
        <v>0.2</v>
      </c>
      <c r="H3555" s="1">
        <v>0.3</v>
      </c>
      <c r="I3555" s="1">
        <v>0.57999999999999996</v>
      </c>
      <c r="J3555" s="1">
        <v>1.4654</v>
      </c>
      <c r="K3555" s="1"/>
      <c r="AE3555">
        <f>(B3554*C3554/SUM(C3446:C3554)+B3555*C3555/SUM(C3446:C3555)+B3556*C3556/SUM(C3446:C3556))/3</f>
        <v>5.6834034933272655</v>
      </c>
    </row>
    <row r="3556" spans="1:31" x14ac:dyDescent="0.3">
      <c r="A3556" s="1">
        <v>1981</v>
      </c>
      <c r="B3556" s="1">
        <v>110</v>
      </c>
      <c r="C3556" s="1">
        <v>0.69162000000000001</v>
      </c>
      <c r="D3556" s="1">
        <v>1.445881</v>
      </c>
      <c r="E3556" s="1">
        <v>1</v>
      </c>
      <c r="F3556" s="1">
        <v>0.2</v>
      </c>
      <c r="G3556" s="1">
        <v>0.2</v>
      </c>
      <c r="H3556" s="1">
        <v>0.28000000000000003</v>
      </c>
      <c r="I3556" s="1">
        <v>0.28000000000000003</v>
      </c>
      <c r="J3556" s="1">
        <v>1.4459</v>
      </c>
      <c r="K3556" s="1"/>
      <c r="AE3556">
        <f>(B3556*C3556/SUM(C3446:C3556))</f>
        <v>5.591124365113469</v>
      </c>
    </row>
    <row r="3557" spans="1:31" x14ac:dyDescent="0.3">
      <c r="A3557" s="1">
        <v>1982</v>
      </c>
      <c r="B3557" s="1">
        <v>0</v>
      </c>
      <c r="C3557" s="1">
        <v>0.124553</v>
      </c>
      <c r="D3557" s="1">
        <v>0.35</v>
      </c>
      <c r="E3557" s="1">
        <v>0.11522399999999999</v>
      </c>
      <c r="F3557" s="1">
        <v>100000</v>
      </c>
      <c r="G3557" s="1">
        <v>11522.44</v>
      </c>
      <c r="H3557" s="1">
        <v>92510.41</v>
      </c>
      <c r="I3557" s="1">
        <v>5082844.41</v>
      </c>
      <c r="J3557" s="1">
        <v>50.828400000000002</v>
      </c>
      <c r="K3557" s="1"/>
      <c r="AE3557">
        <f>B3557*C3557/SUM(C3557:C3557)</f>
        <v>0</v>
      </c>
    </row>
    <row r="3558" spans="1:31" x14ac:dyDescent="0.3">
      <c r="A3558" s="1">
        <v>1982</v>
      </c>
      <c r="B3558" s="1">
        <v>1</v>
      </c>
      <c r="C3558" s="1">
        <v>5.2122000000000002E-2</v>
      </c>
      <c r="D3558" s="1">
        <v>0.5</v>
      </c>
      <c r="E3558" s="1">
        <v>5.0798000000000003E-2</v>
      </c>
      <c r="F3558" s="1">
        <v>88477.56</v>
      </c>
      <c r="G3558" s="1">
        <v>4494.51</v>
      </c>
      <c r="H3558" s="1">
        <v>86230.3</v>
      </c>
      <c r="I3558" s="1">
        <v>4990334</v>
      </c>
      <c r="J3558" s="1">
        <v>56.402299999999997</v>
      </c>
      <c r="K3558" s="1"/>
      <c r="AE3558">
        <f>(B3557*C3557/SUM(C3557:C3557)+B3558*C3558/SUM(C3557:C3558)+B3559*C3559/SUM(C3557:C3559))/3</f>
        <v>0.18352301026880977</v>
      </c>
    </row>
    <row r="3559" spans="1:31" x14ac:dyDescent="0.3">
      <c r="A3559" s="1">
        <v>1982</v>
      </c>
      <c r="B3559" s="1">
        <v>2</v>
      </c>
      <c r="C3559" s="1">
        <v>2.5881999999999999E-2</v>
      </c>
      <c r="D3559" s="1">
        <v>0.5</v>
      </c>
      <c r="E3559" s="1">
        <v>2.5551999999999998E-2</v>
      </c>
      <c r="F3559" s="1">
        <v>83983.05</v>
      </c>
      <c r="G3559" s="1">
        <v>2145.9</v>
      </c>
      <c r="H3559" s="1">
        <v>82910.100000000006</v>
      </c>
      <c r="I3559" s="1">
        <v>4904103.7</v>
      </c>
      <c r="J3559" s="1">
        <v>58.393999999999998</v>
      </c>
      <c r="K3559" s="1"/>
      <c r="AE3559">
        <f>(B3557*C3557/SUM(C3557:C3557)+B3558*C3558/SUM(C3557:C3558)+B3559*C3559/SUM(C3557:C3559)+B3560*C3560/SUM(C3557:C3560)+B3561*C3561/SUM(C3557:C3561))/5</f>
        <v>0.19268409583572338</v>
      </c>
    </row>
    <row r="3560" spans="1:31" x14ac:dyDescent="0.3">
      <c r="A3560" s="1">
        <v>1982</v>
      </c>
      <c r="B3560" s="1">
        <v>3</v>
      </c>
      <c r="C3560" s="1">
        <v>1.6109999999999999E-2</v>
      </c>
      <c r="D3560" s="1">
        <v>0.5</v>
      </c>
      <c r="E3560" s="1">
        <v>1.5980999999999999E-2</v>
      </c>
      <c r="F3560" s="1">
        <v>81837.149999999994</v>
      </c>
      <c r="G3560" s="1">
        <v>1307.8599999999999</v>
      </c>
      <c r="H3560" s="1">
        <v>81183.22</v>
      </c>
      <c r="I3560" s="1">
        <v>4821193.5999999996</v>
      </c>
      <c r="J3560" s="1">
        <v>58.911999999999999</v>
      </c>
      <c r="K3560" s="1"/>
      <c r="AE3560">
        <f>(B3558*C3558/SUM(C3557:C3558)+B3559*C3559/SUM(C3557:C3559)+B3560*C3560/SUM(C3557:C3560)+B3561*C3561/SUM(C3557:C3561)+B3562*C3562/SUM(C3557:C3562))/5</f>
        <v>0.22655388307692573</v>
      </c>
    </row>
    <row r="3561" spans="1:31" x14ac:dyDescent="0.3">
      <c r="A3561" s="1">
        <v>1982</v>
      </c>
      <c r="B3561" s="1">
        <v>4</v>
      </c>
      <c r="C3561" s="1">
        <v>1.1015E-2</v>
      </c>
      <c r="D3561" s="1">
        <v>0.5</v>
      </c>
      <c r="E3561" s="1">
        <v>1.0954999999999999E-2</v>
      </c>
      <c r="F3561" s="1">
        <v>80529.289999999994</v>
      </c>
      <c r="G3561" s="1">
        <v>882.16</v>
      </c>
      <c r="H3561" s="1">
        <v>80088.210000000006</v>
      </c>
      <c r="I3561" s="1">
        <v>4740010.38</v>
      </c>
      <c r="J3561" s="1">
        <v>58.860700000000001</v>
      </c>
      <c r="K3561" s="1"/>
      <c r="AE3561">
        <f>(B3559*C3559/SUM(C3557:C3559)+B3560*C3560/SUM(C3557:C3560)+B3561*C3561/SUM(C3557:C3561)+B3562*C3562/SUM(C3557:C3562)+B3563*C3563/SUM(C3557:C3563))/5</f>
        <v>0.19852991828455918</v>
      </c>
    </row>
    <row r="3562" spans="1:31" x14ac:dyDescent="0.3">
      <c r="A3562" s="1">
        <v>1982</v>
      </c>
      <c r="B3562" s="1">
        <v>5</v>
      </c>
      <c r="C3562" s="1">
        <v>8.0520000000000001E-3</v>
      </c>
      <c r="D3562" s="1">
        <v>0.5</v>
      </c>
      <c r="E3562" s="1">
        <v>8.0199999999999994E-3</v>
      </c>
      <c r="F3562" s="1">
        <v>79647.13</v>
      </c>
      <c r="G3562" s="1">
        <v>638.78</v>
      </c>
      <c r="H3562" s="1">
        <v>79327.740000000005</v>
      </c>
      <c r="I3562" s="1">
        <v>4659922.17</v>
      </c>
      <c r="J3562" s="1">
        <v>58.507100000000001</v>
      </c>
      <c r="K3562" s="1"/>
      <c r="AE3562">
        <f>(B3560*C3560/SUM(C3557:C3560)+B3561*C3561/SUM(C3557:C3561)+B3562*C3562/SUM(C3557:C3562)+B3563*C3563/SUM(C3557:C3563)+B3564*C3564/SUM(C3557:C3564))/5</f>
        <v>0.17699726649460013</v>
      </c>
    </row>
    <row r="3563" spans="1:31" x14ac:dyDescent="0.3">
      <c r="A3563" s="1">
        <v>1982</v>
      </c>
      <c r="B3563" s="1">
        <v>6</v>
      </c>
      <c r="C3563" s="1">
        <v>6.3E-3</v>
      </c>
      <c r="D3563" s="1">
        <v>0.5</v>
      </c>
      <c r="E3563" s="1">
        <v>6.28E-3</v>
      </c>
      <c r="F3563" s="1">
        <v>79008.350000000006</v>
      </c>
      <c r="G3563" s="1">
        <v>496.17</v>
      </c>
      <c r="H3563" s="1">
        <v>78760.27</v>
      </c>
      <c r="I3563" s="1">
        <v>4580594.43</v>
      </c>
      <c r="J3563" s="1">
        <v>57.976100000000002</v>
      </c>
      <c r="K3563" s="1"/>
      <c r="AE3563">
        <f>(B3561*C3561/SUM(C3557:C3561)+B3562*C3562/SUM(C3557:C3562)+B3563*C3563/SUM(C3557:C3563)+B3564*C3564/SUM(C3557:C3564)+B3565*C3565/SUM(C3557:C3565))/5</f>
        <v>0.16150225504811191</v>
      </c>
    </row>
    <row r="3564" spans="1:31" x14ac:dyDescent="0.3">
      <c r="A3564" s="1">
        <v>1982</v>
      </c>
      <c r="B3564" s="1">
        <v>7</v>
      </c>
      <c r="C3564" s="1">
        <v>5.267E-3</v>
      </c>
      <c r="D3564" s="1">
        <v>0.5</v>
      </c>
      <c r="E3564" s="1">
        <v>5.2529999999999999E-3</v>
      </c>
      <c r="F3564" s="1">
        <v>78512.179999999993</v>
      </c>
      <c r="G3564" s="1">
        <v>412.45</v>
      </c>
      <c r="H3564" s="1">
        <v>78305.95</v>
      </c>
      <c r="I3564" s="1">
        <v>4501834.16</v>
      </c>
      <c r="J3564" s="1">
        <v>57.339300000000001</v>
      </c>
      <c r="K3564" s="1"/>
      <c r="AE3564">
        <f>(B3562*C3562/SUM(C3557:C3562)+B3563*C3563/SUM(C3557:C3563)+B3564*C3564/SUM(C3557:C3564)+B3565*C3565/SUM(C3557:C3565)+B3566*C3566/SUM(C3557:C3566))/5</f>
        <v>0.15095563642047849</v>
      </c>
    </row>
    <row r="3565" spans="1:31" x14ac:dyDescent="0.3">
      <c r="A3565" s="1">
        <v>1982</v>
      </c>
      <c r="B3565" s="1">
        <v>8</v>
      </c>
      <c r="C3565" s="1">
        <v>4.555E-3</v>
      </c>
      <c r="D3565" s="1">
        <v>0.5</v>
      </c>
      <c r="E3565" s="1">
        <v>4.5450000000000004E-3</v>
      </c>
      <c r="F3565" s="1">
        <v>78099.73</v>
      </c>
      <c r="G3565" s="1">
        <v>354.93</v>
      </c>
      <c r="H3565" s="1">
        <v>77922.259999999995</v>
      </c>
      <c r="I3565" s="1">
        <v>4423528.21</v>
      </c>
      <c r="J3565" s="1">
        <v>56.639499999999998</v>
      </c>
      <c r="K3565" s="1"/>
      <c r="AE3565">
        <f>(B3563*C3563/SUM(C3557:C3563)+B3564*C3564/SUM(C3557:C3564)+B3565*C3565/SUM(C3557:C3565)+B3566*C3566/SUM(C3557:C3566)+B3567*C3567/SUM(C3557:C3567))/5</f>
        <v>0.14441425289293996</v>
      </c>
    </row>
    <row r="3566" spans="1:31" x14ac:dyDescent="0.3">
      <c r="A3566" s="1">
        <v>1982</v>
      </c>
      <c r="B3566" s="1">
        <v>9</v>
      </c>
      <c r="C3566" s="1">
        <v>3.9849999999999998E-3</v>
      </c>
      <c r="D3566" s="1">
        <v>0.5</v>
      </c>
      <c r="E3566" s="1">
        <v>3.9769999999999996E-3</v>
      </c>
      <c r="F3566" s="1">
        <v>77744.800000000003</v>
      </c>
      <c r="G3566" s="1">
        <v>309.17</v>
      </c>
      <c r="H3566" s="1">
        <v>77590.210000000006</v>
      </c>
      <c r="I3566" s="1">
        <v>4345605.95</v>
      </c>
      <c r="J3566" s="1">
        <v>55.895800000000001</v>
      </c>
      <c r="K3566" s="1"/>
      <c r="AE3566">
        <f>(B3564*C3564/SUM(C3557:C3564)+B3565*C3565/SUM(C3557:C3565)+B3566*C3566/SUM(C3557:C3566)+B3567*C3567/SUM(C3557:C3567)+B3568*C3568/SUM(C3557:C3568))/5</f>
        <v>0.14105784923145315</v>
      </c>
    </row>
    <row r="3567" spans="1:31" x14ac:dyDescent="0.3">
      <c r="A3567" s="1">
        <v>1982</v>
      </c>
      <c r="B3567" s="1">
        <v>10</v>
      </c>
      <c r="C3567" s="1">
        <v>3.5720000000000001E-3</v>
      </c>
      <c r="D3567" s="1">
        <v>0.5</v>
      </c>
      <c r="E3567" s="1">
        <v>3.5660000000000002E-3</v>
      </c>
      <c r="F3567" s="1">
        <v>77435.62</v>
      </c>
      <c r="G3567" s="1">
        <v>276.11</v>
      </c>
      <c r="H3567" s="1">
        <v>77297.570000000007</v>
      </c>
      <c r="I3567" s="1">
        <v>4268015.74</v>
      </c>
      <c r="J3567" s="1">
        <v>55.116999999999997</v>
      </c>
      <c r="K3567" s="1"/>
      <c r="AE3567">
        <f>(B3565*C3565/SUM(C3557:C3565)+B3566*C3566/SUM(C3557:C3566)+B3567*C3567/SUM(C3557:C3567)+B3568*C3568/SUM(C3557:C3568)+B3569*C3569/SUM(C3557:C3569))/5</f>
        <v>0.14062122655603138</v>
      </c>
    </row>
    <row r="3568" spans="1:31" x14ac:dyDescent="0.3">
      <c r="A3568" s="1">
        <v>1982</v>
      </c>
      <c r="B3568" s="1">
        <v>11</v>
      </c>
      <c r="C3568" s="1">
        <v>3.3240000000000001E-3</v>
      </c>
      <c r="D3568" s="1">
        <v>0.5</v>
      </c>
      <c r="E3568" s="1">
        <v>3.3189999999999999E-3</v>
      </c>
      <c r="F3568" s="1">
        <v>77159.509999999995</v>
      </c>
      <c r="G3568" s="1">
        <v>256.08</v>
      </c>
      <c r="H3568" s="1">
        <v>77031.47</v>
      </c>
      <c r="I3568" s="1">
        <v>4190718.17</v>
      </c>
      <c r="J3568" s="1">
        <v>54.312399999999997</v>
      </c>
      <c r="K3568" s="1"/>
      <c r="AE3568">
        <f>(B3566*C3566/SUM(C3557:C3566)+B3567*C3567/SUM(C3557:C3567)+B3568*C3568/SUM(C3557:C3568)+B3569*C3569/SUM(C3557:C3569)+B3570*C3570/SUM(C3557:C3570))/5</f>
        <v>0.14355752739444444</v>
      </c>
    </row>
    <row r="3569" spans="1:31" x14ac:dyDescent="0.3">
      <c r="A3569" s="1">
        <v>1982</v>
      </c>
      <c r="B3569" s="1">
        <v>12</v>
      </c>
      <c r="C3569" s="1">
        <v>3.2539999999999999E-3</v>
      </c>
      <c r="D3569" s="1">
        <v>0.5</v>
      </c>
      <c r="E3569" s="1">
        <v>3.2490000000000002E-3</v>
      </c>
      <c r="F3569" s="1">
        <v>76903.429999999993</v>
      </c>
      <c r="G3569" s="1">
        <v>249.82</v>
      </c>
      <c r="H3569" s="1">
        <v>76778.52</v>
      </c>
      <c r="I3569" s="1">
        <v>4113686.7</v>
      </c>
      <c r="J3569" s="1">
        <v>53.491599999999998</v>
      </c>
      <c r="K3569" s="1"/>
      <c r="AE3569">
        <f>(B3567*C3567/SUM(C3557:C3567)+B3568*C3568/SUM(C3557:C3568)+B3569*C3569/SUM(C3557:C3569)+B3570*C3570/SUM(C3557:C3570)+B3571*C3571/SUM(C3557:C3571))/5</f>
        <v>0.15025398311842295</v>
      </c>
    </row>
    <row r="3570" spans="1:31" x14ac:dyDescent="0.3">
      <c r="A3570" s="1">
        <v>1982</v>
      </c>
      <c r="B3570" s="1">
        <v>13</v>
      </c>
      <c r="C3570" s="1">
        <v>3.3019999999999998E-3</v>
      </c>
      <c r="D3570" s="1">
        <v>0.5</v>
      </c>
      <c r="E3570" s="1">
        <v>3.297E-3</v>
      </c>
      <c r="F3570" s="1">
        <v>76653.61</v>
      </c>
      <c r="G3570" s="1">
        <v>252.69</v>
      </c>
      <c r="H3570" s="1">
        <v>76527.259999999995</v>
      </c>
      <c r="I3570" s="1">
        <v>4036908.19</v>
      </c>
      <c r="J3570" s="1">
        <v>52.664299999999997</v>
      </c>
      <c r="K3570" s="1"/>
      <c r="AE3570">
        <f>(B3568*C3568/SUM(C3557:C3568)+B3569*C3569/SUM(C3557:C3569)+B3570*C3570/SUM(C3557:C3570)+B3571*C3571/SUM(C3557:C3571)+B3572*C3572/SUM(C3557:C3572))/5</f>
        <v>0.16060716604328984</v>
      </c>
    </row>
    <row r="3571" spans="1:31" x14ac:dyDescent="0.3">
      <c r="A3571" s="1">
        <v>1982</v>
      </c>
      <c r="B3571" s="1">
        <v>14</v>
      </c>
      <c r="C3571" s="1">
        <v>3.3860000000000001E-3</v>
      </c>
      <c r="D3571" s="1">
        <v>0.5</v>
      </c>
      <c r="E3571" s="1">
        <v>3.3800000000000002E-3</v>
      </c>
      <c r="F3571" s="1">
        <v>76400.91</v>
      </c>
      <c r="G3571" s="1">
        <v>258.26</v>
      </c>
      <c r="H3571" s="1">
        <v>76271.78</v>
      </c>
      <c r="I3571" s="1">
        <v>3960380.93</v>
      </c>
      <c r="J3571" s="1">
        <v>51.836799999999997</v>
      </c>
      <c r="K3571" s="1"/>
      <c r="AE3571">
        <f>(B3569*C3569/SUM(C3557:C3569)+B3570*C3570/SUM(C3557:C3570)+B3571*C3571/SUM(C3557:C3571)+B3572*C3572/SUM(C3557:C3572)+B3573*C3573/SUM(C3557:C3573))/5</f>
        <v>0.17400278695144095</v>
      </c>
    </row>
    <row r="3572" spans="1:31" x14ac:dyDescent="0.3">
      <c r="A3572" s="1">
        <v>1982</v>
      </c>
      <c r="B3572" s="1">
        <v>15</v>
      </c>
      <c r="C3572" s="1">
        <v>3.4940000000000001E-3</v>
      </c>
      <c r="D3572" s="1">
        <v>0.5</v>
      </c>
      <c r="E3572" s="1">
        <v>3.4880000000000002E-3</v>
      </c>
      <c r="F3572" s="1">
        <v>76142.66</v>
      </c>
      <c r="G3572" s="1">
        <v>265.55</v>
      </c>
      <c r="H3572" s="1">
        <v>76009.88</v>
      </c>
      <c r="I3572" s="1">
        <v>3884109.14</v>
      </c>
      <c r="J3572" s="1">
        <v>51.010899999999999</v>
      </c>
      <c r="K3572" s="1"/>
      <c r="AE3572">
        <f>(B3570*C3570/SUM(C3557:C3570)+B3571*C3571/SUM(C3557:C3571)+B3572*C3572/SUM(C3557:C3572)+B3573*C3573/SUM(C3557:C3573)+B3574*C3574/SUM(C3557:C3574))/5</f>
        <v>0.18923247976411589</v>
      </c>
    </row>
    <row r="3573" spans="1:31" x14ac:dyDescent="0.3">
      <c r="A3573" s="1">
        <v>1982</v>
      </c>
      <c r="B3573" s="1">
        <v>16</v>
      </c>
      <c r="C3573" s="1">
        <v>3.6120000000000002E-3</v>
      </c>
      <c r="D3573" s="1">
        <v>0.5</v>
      </c>
      <c r="E3573" s="1">
        <v>3.6050000000000001E-3</v>
      </c>
      <c r="F3573" s="1">
        <v>75877.100000000006</v>
      </c>
      <c r="G3573" s="1">
        <v>273.56</v>
      </c>
      <c r="H3573" s="1">
        <v>75740.320000000007</v>
      </c>
      <c r="I3573" s="1">
        <v>3808099.26</v>
      </c>
      <c r="J3573" s="1">
        <v>50.1877</v>
      </c>
      <c r="K3573" s="1"/>
      <c r="AE3573">
        <f>(B3571*C3571/SUM(C3557:C3571)+B3572*C3572/SUM(C3557:C3572)+B3573*C3573/SUM(C3557:C3573)+B3574*C3574/SUM(C3557:C3574)+B3575*C3575/SUM(C3557:C3575))/5</f>
        <v>0.20547335938378378</v>
      </c>
    </row>
    <row r="3574" spans="1:31" x14ac:dyDescent="0.3">
      <c r="A3574" s="1">
        <v>1982</v>
      </c>
      <c r="B3574" s="1">
        <v>17</v>
      </c>
      <c r="C3574" s="1">
        <v>3.7260000000000001E-3</v>
      </c>
      <c r="D3574" s="1">
        <v>0.5</v>
      </c>
      <c r="E3574" s="1">
        <v>3.7190000000000001E-3</v>
      </c>
      <c r="F3574" s="1">
        <v>75603.539999999994</v>
      </c>
      <c r="G3574" s="1">
        <v>281.14</v>
      </c>
      <c r="H3574" s="1">
        <v>75462.97</v>
      </c>
      <c r="I3574" s="1">
        <v>3732358.95</v>
      </c>
      <c r="J3574" s="1">
        <v>49.3675</v>
      </c>
      <c r="K3574" s="1"/>
      <c r="AE3574">
        <f>(B3572*C3572/SUM(C3557:C3572)+B3573*C3573/SUM(C3557:C3573)+B3574*C3574/SUM(C3557:C3574)+B3575*C3575/SUM(C3557:C3575)+B3576*C3576/SUM(C3557:C3576))/5</f>
        <v>0.22274535135541357</v>
      </c>
    </row>
    <row r="3575" spans="1:31" x14ac:dyDescent="0.3">
      <c r="A3575" s="1">
        <v>1982</v>
      </c>
      <c r="B3575" s="1">
        <v>18</v>
      </c>
      <c r="C3575" s="1">
        <v>3.849E-3</v>
      </c>
      <c r="D3575" s="1">
        <v>0.5</v>
      </c>
      <c r="E3575" s="1">
        <v>3.8409999999999998E-3</v>
      </c>
      <c r="F3575" s="1">
        <v>75322.399999999994</v>
      </c>
      <c r="G3575" s="1">
        <v>289.32</v>
      </c>
      <c r="H3575" s="1">
        <v>75177.73</v>
      </c>
      <c r="I3575" s="1">
        <v>3656895.98</v>
      </c>
      <c r="J3575" s="1">
        <v>48.549900000000001</v>
      </c>
      <c r="K3575" s="1"/>
      <c r="AE3575">
        <f>(B3573*C3573/SUM(C3557:C3573)+B3574*C3574/SUM(C3557:C3574)+B3575*C3575/SUM(C3557:C3575)+B3576*C3576/SUM(C3557:C3576)+B3577*C3577/SUM(C3557:C3577))/5</f>
        <v>0.2418546432280882</v>
      </c>
    </row>
    <row r="3576" spans="1:31" x14ac:dyDescent="0.3">
      <c r="A3576" s="1">
        <v>1982</v>
      </c>
      <c r="B3576" s="1">
        <v>19</v>
      </c>
      <c r="C3576" s="1">
        <v>3.9979999999999998E-3</v>
      </c>
      <c r="D3576" s="1">
        <v>0.5</v>
      </c>
      <c r="E3576" s="1">
        <v>3.9899999999999996E-3</v>
      </c>
      <c r="F3576" s="1">
        <v>75033.070000000007</v>
      </c>
      <c r="G3576" s="1">
        <v>299.37</v>
      </c>
      <c r="H3576" s="1">
        <v>74883.39</v>
      </c>
      <c r="I3576" s="1">
        <v>3581718.24</v>
      </c>
      <c r="J3576" s="1">
        <v>47.735199999999999</v>
      </c>
      <c r="K3576" s="1"/>
      <c r="AE3576">
        <f>(B3574*C3574/SUM(C3557:C3574)+B3575*C3575/SUM(C3557:C3575)+B3576*C3576/SUM(C3557:C3576)+B3577*C3577/SUM(C3557:C3577)+B3578*C3578/SUM(C3557:C3578))/5</f>
        <v>0.26196310572466192</v>
      </c>
    </row>
    <row r="3577" spans="1:31" x14ac:dyDescent="0.3">
      <c r="A3577" s="1">
        <v>1982</v>
      </c>
      <c r="B3577" s="1">
        <v>20</v>
      </c>
      <c r="C3577" s="1">
        <v>4.2249999999999996E-3</v>
      </c>
      <c r="D3577" s="1">
        <v>0.5</v>
      </c>
      <c r="E3577" s="1">
        <v>4.2160000000000001E-3</v>
      </c>
      <c r="F3577" s="1">
        <v>74733.7</v>
      </c>
      <c r="G3577" s="1">
        <v>315.06</v>
      </c>
      <c r="H3577" s="1">
        <v>74576.179999999993</v>
      </c>
      <c r="I3577" s="1">
        <v>3506834.86</v>
      </c>
      <c r="J3577" s="1">
        <v>46.924399999999999</v>
      </c>
      <c r="K3577" s="1"/>
      <c r="AE3577">
        <f>(B3575*C3575/SUM(C3557:C3575)+B3576*C3576/SUM(C3557:C3576)+B3577*C3577/SUM(C3557:C3577)+B3578*C3578/SUM(C3557:C3578)+B3579*C3579/SUM(C3557:C3579))/5</f>
        <v>0.2829891227369471</v>
      </c>
    </row>
    <row r="3578" spans="1:31" x14ac:dyDescent="0.3">
      <c r="A3578" s="1">
        <v>1982</v>
      </c>
      <c r="B3578" s="1">
        <v>21</v>
      </c>
      <c r="C3578" s="1">
        <v>4.3949999999999996E-3</v>
      </c>
      <c r="D3578" s="1">
        <v>0.5</v>
      </c>
      <c r="E3578" s="1">
        <v>4.385E-3</v>
      </c>
      <c r="F3578" s="1">
        <v>74418.649999999994</v>
      </c>
      <c r="G3578" s="1">
        <v>326.33</v>
      </c>
      <c r="H3578" s="1">
        <v>74255.48</v>
      </c>
      <c r="I3578" s="1">
        <v>3432258.68</v>
      </c>
      <c r="J3578" s="1">
        <v>46.120899999999999</v>
      </c>
      <c r="K3578" s="1"/>
      <c r="AE3578">
        <f>(B3576*C3576/SUM(C3557:C3576)+B3577*C3577/SUM(C3557:C3577)+B3578*C3578/SUM(C3557:C3578)+B3579*C3579/SUM(C3557:C3579)+B3580*C3580/SUM(C3557:C3580))/5</f>
        <v>0.30467006560689142</v>
      </c>
    </row>
    <row r="3579" spans="1:31" x14ac:dyDescent="0.3">
      <c r="A3579" s="1">
        <v>1982</v>
      </c>
      <c r="B3579" s="1">
        <v>22</v>
      </c>
      <c r="C3579" s="1">
        <v>4.5560000000000002E-3</v>
      </c>
      <c r="D3579" s="1">
        <v>0.5</v>
      </c>
      <c r="E3579" s="1">
        <v>4.5459999999999997E-3</v>
      </c>
      <c r="F3579" s="1">
        <v>74092.320000000007</v>
      </c>
      <c r="G3579" s="1">
        <v>336.81</v>
      </c>
      <c r="H3579" s="1">
        <v>73923.92</v>
      </c>
      <c r="I3579" s="1">
        <v>3358003.2000000002</v>
      </c>
      <c r="J3579" s="1">
        <v>45.321899999999999</v>
      </c>
      <c r="K3579" s="1"/>
      <c r="AE3579">
        <f>(B3577*C3577/SUM(C3557:C3577)+B3578*C3578/SUM(C3557:C3578)+B3579*C3579/SUM(C3557:C3579)+B3580*C3580/SUM(C3557:C3580)+B3581*C3581/SUM(C3557:C3581))/5</f>
        <v>0.32663648978056764</v>
      </c>
    </row>
    <row r="3580" spans="1:31" x14ac:dyDescent="0.3">
      <c r="A3580" s="1">
        <v>1982</v>
      </c>
      <c r="B3580" s="1">
        <v>23</v>
      </c>
      <c r="C3580" s="1">
        <v>4.7070000000000002E-3</v>
      </c>
      <c r="D3580" s="1">
        <v>0.5</v>
      </c>
      <c r="E3580" s="1">
        <v>4.6959999999999997E-3</v>
      </c>
      <c r="F3580" s="1">
        <v>73755.509999999995</v>
      </c>
      <c r="G3580" s="1">
        <v>346.37</v>
      </c>
      <c r="H3580" s="1">
        <v>73582.33</v>
      </c>
      <c r="I3580" s="1">
        <v>3284079.28</v>
      </c>
      <c r="J3580" s="1">
        <v>44.526600000000002</v>
      </c>
      <c r="K3580" s="1"/>
      <c r="AE3580">
        <f>(B3578*C3578/SUM(C3557:C3578)+B3579*C3579/SUM(C3557:C3579)+B3580*C3580/SUM(C3557:C3580)+B3581*C3581/SUM(C3557:C3581)+B3582*C3582/SUM(C3557:C3582))/5</f>
        <v>0.34781076285529222</v>
      </c>
    </row>
    <row r="3581" spans="1:31" x14ac:dyDescent="0.3">
      <c r="A3581" s="1">
        <v>1982</v>
      </c>
      <c r="B3581" s="1">
        <v>24</v>
      </c>
      <c r="C3581" s="1">
        <v>4.8570000000000002E-3</v>
      </c>
      <c r="D3581" s="1">
        <v>0.5</v>
      </c>
      <c r="E3581" s="1">
        <v>4.8459999999999996E-3</v>
      </c>
      <c r="F3581" s="1">
        <v>73409.14</v>
      </c>
      <c r="G3581" s="1">
        <v>355.71</v>
      </c>
      <c r="H3581" s="1">
        <v>73231.289999999994</v>
      </c>
      <c r="I3581" s="1">
        <v>3210496.95</v>
      </c>
      <c r="J3581" s="1">
        <v>43.734299999999998</v>
      </c>
      <c r="K3581" s="1"/>
      <c r="AE3581">
        <f>(B3579*C3579/SUM(C3557:C3579)+B3580*C3580/SUM(C3557:C3580)+B3581*C3581/SUM(C3557:C3581)+B3582*C3582/SUM(C3557:C3582)+B3583*C3583/SUM(C3557:C3583))/5</f>
        <v>0.3688766322250438</v>
      </c>
    </row>
    <row r="3582" spans="1:31" x14ac:dyDescent="0.3">
      <c r="A3582" s="1">
        <v>1982</v>
      </c>
      <c r="B3582" s="1">
        <v>25</v>
      </c>
      <c r="C3582" s="1">
        <v>5.0070000000000002E-3</v>
      </c>
      <c r="D3582" s="1">
        <v>0.5</v>
      </c>
      <c r="E3582" s="1">
        <v>4.9950000000000003E-3</v>
      </c>
      <c r="F3582" s="1">
        <v>73053.429999999993</v>
      </c>
      <c r="G3582" s="1">
        <v>364.88</v>
      </c>
      <c r="H3582" s="1">
        <v>72871</v>
      </c>
      <c r="I3582" s="1">
        <v>3137265.66</v>
      </c>
      <c r="J3582" s="1">
        <v>42.944800000000001</v>
      </c>
      <c r="K3582" s="1"/>
      <c r="AE3582">
        <f>(B3580*C3580/SUM(C3557:C3580)+B3581*C3581/SUM(C3557:C3581)+B3582*C3582/SUM(C3557:C3582)+B3583*C3583/SUM(C3557:C3583)+B3584*C3584/SUM(C3557:C3584))/5</f>
        <v>0.38994257477595307</v>
      </c>
    </row>
    <row r="3583" spans="1:31" x14ac:dyDescent="0.3">
      <c r="A3583" s="1">
        <v>1982</v>
      </c>
      <c r="B3583" s="1">
        <v>26</v>
      </c>
      <c r="C3583" s="1">
        <v>5.1570000000000001E-3</v>
      </c>
      <c r="D3583" s="1">
        <v>0.5</v>
      </c>
      <c r="E3583" s="1">
        <v>5.1440000000000001E-3</v>
      </c>
      <c r="F3583" s="1">
        <v>72688.56</v>
      </c>
      <c r="G3583" s="1">
        <v>373.91</v>
      </c>
      <c r="H3583" s="1">
        <v>72501.600000000006</v>
      </c>
      <c r="I3583" s="1">
        <v>3064394.67</v>
      </c>
      <c r="J3583" s="1">
        <v>42.157899999999998</v>
      </c>
      <c r="K3583" s="1"/>
      <c r="AE3583">
        <f>(B3581*C3581/SUM(C3557:C3581)+B3582*C3582/SUM(C3557:C3582)+B3583*C3583/SUM(C3557:C3583)+B3584*C3584/SUM(C3557:C3584)+B3585*C3585/SUM(C3557:C3585))/5</f>
        <v>0.41109688699990843</v>
      </c>
    </row>
    <row r="3584" spans="1:31" x14ac:dyDescent="0.3">
      <c r="A3584" s="1">
        <v>1982</v>
      </c>
      <c r="B3584" s="1">
        <v>27</v>
      </c>
      <c r="C3584" s="1">
        <v>5.3090000000000004E-3</v>
      </c>
      <c r="D3584" s="1">
        <v>0.5</v>
      </c>
      <c r="E3584" s="1">
        <v>5.2950000000000002E-3</v>
      </c>
      <c r="F3584" s="1">
        <v>72314.649999999994</v>
      </c>
      <c r="G3584" s="1">
        <v>382.87</v>
      </c>
      <c r="H3584" s="1">
        <v>72123.210000000006</v>
      </c>
      <c r="I3584" s="1">
        <v>2991893.07</v>
      </c>
      <c r="J3584" s="1">
        <v>41.3733</v>
      </c>
      <c r="K3584" s="1"/>
      <c r="AE3584">
        <f>(B3582*C3582/SUM(C3557:C3582)+B3583*C3583/SUM(C3557:C3583)+B3584*C3584/SUM(C3557:C3584)+B3585*C3585/SUM(C3557:C3585)+B3586*C3586/SUM(C3557:C3586))/5</f>
        <v>0.43088929355286937</v>
      </c>
    </row>
    <row r="3585" spans="1:31" x14ac:dyDescent="0.3">
      <c r="A3585" s="1">
        <v>1982</v>
      </c>
      <c r="B3585" s="1">
        <v>28</v>
      </c>
      <c r="C3585" s="1">
        <v>5.4599999999999996E-3</v>
      </c>
      <c r="D3585" s="1">
        <v>0.5</v>
      </c>
      <c r="E3585" s="1">
        <v>5.4450000000000002E-3</v>
      </c>
      <c r="F3585" s="1">
        <v>71931.77</v>
      </c>
      <c r="G3585" s="1">
        <v>391.64</v>
      </c>
      <c r="H3585" s="1">
        <v>71735.95</v>
      </c>
      <c r="I3585" s="1">
        <v>2919769.86</v>
      </c>
      <c r="J3585" s="1">
        <v>40.590800000000002</v>
      </c>
      <c r="K3585" s="1"/>
      <c r="AE3585">
        <f>(B3583*C3583/SUM(C3557:C3583)+B3584*C3584/SUM(C3557:C3584)+B3585*C3585/SUM(C3557:C3585)+B3586*C3586/SUM(C3557:C3586)+B3587*C3587/SUM(C3557:C3587))/5</f>
        <v>0.45070406391530132</v>
      </c>
    </row>
    <row r="3586" spans="1:31" x14ac:dyDescent="0.3">
      <c r="A3586" s="1">
        <v>1982</v>
      </c>
      <c r="B3586" s="1">
        <v>29</v>
      </c>
      <c r="C3586" s="1">
        <v>5.5250000000000004E-3</v>
      </c>
      <c r="D3586" s="1">
        <v>0.5</v>
      </c>
      <c r="E3586" s="1">
        <v>5.509E-3</v>
      </c>
      <c r="F3586" s="1">
        <v>71540.13</v>
      </c>
      <c r="G3586" s="1">
        <v>394.14</v>
      </c>
      <c r="H3586" s="1">
        <v>71343.06</v>
      </c>
      <c r="I3586" s="1">
        <v>2848033.9</v>
      </c>
      <c r="J3586" s="1">
        <v>39.810299999999998</v>
      </c>
      <c r="K3586" s="1"/>
      <c r="AE3586">
        <f>(B3584*C3584/SUM(C3557:C3584)+B3585*C3585/SUM(C3557:C3585)+B3586*C3586/SUM(C3557:C3586)+B3587*C3587/SUM(C3557:C3587)+B3588*C3588/SUM(C3557:C3588))/5</f>
        <v>0.4705320860790117</v>
      </c>
    </row>
    <row r="3587" spans="1:31" x14ac:dyDescent="0.3">
      <c r="A3587" s="1">
        <v>1982</v>
      </c>
      <c r="B3587" s="1">
        <v>30</v>
      </c>
      <c r="C3587" s="1">
        <v>5.6750000000000004E-3</v>
      </c>
      <c r="D3587" s="1">
        <v>0.5</v>
      </c>
      <c r="E3587" s="1">
        <v>5.659E-3</v>
      </c>
      <c r="F3587" s="1">
        <v>71145.990000000005</v>
      </c>
      <c r="G3587" s="1">
        <v>402.58</v>
      </c>
      <c r="H3587" s="1">
        <v>70944.7</v>
      </c>
      <c r="I3587" s="1">
        <v>2776690.84</v>
      </c>
      <c r="J3587" s="1">
        <v>39.028100000000002</v>
      </c>
      <c r="K3587" s="1"/>
      <c r="AE3587">
        <f>(B3585*C3585/SUM(C3557:C3585)+B3586*C3586/SUM(C3557:C3586)+B3587*C3587/SUM(C3557:C3587)+B3588*C3588/SUM(C3557:C3588)+B3589*C3589/SUM(C3557:C3589))/5</f>
        <v>0.49042178405653625</v>
      </c>
    </row>
    <row r="3588" spans="1:31" x14ac:dyDescent="0.3">
      <c r="A3588" s="1">
        <v>1982</v>
      </c>
      <c r="B3588" s="1">
        <v>31</v>
      </c>
      <c r="C3588" s="1">
        <v>5.8259999999999996E-3</v>
      </c>
      <c r="D3588" s="1">
        <v>0.5</v>
      </c>
      <c r="E3588" s="1">
        <v>5.8089999999999999E-3</v>
      </c>
      <c r="F3588" s="1">
        <v>70743.41</v>
      </c>
      <c r="G3588" s="1">
        <v>410.94</v>
      </c>
      <c r="H3588" s="1">
        <v>70537.94</v>
      </c>
      <c r="I3588" s="1">
        <v>2705746.14</v>
      </c>
      <c r="J3588" s="1">
        <v>38.247300000000003</v>
      </c>
      <c r="K3588" s="1"/>
      <c r="AE3588">
        <f>(B3586*C3586/SUM(C3557:C3586)+B3587*C3587/SUM(C3557:C3587)+B3588*C3588/SUM(C3557:C3588)+B3589*C3589/SUM(C3557:C3589)+B3590*C3590/SUM(C3557:C3590))/5</f>
        <v>0.51043793021796036</v>
      </c>
    </row>
    <row r="3589" spans="1:31" x14ac:dyDescent="0.3">
      <c r="A3589" s="1">
        <v>1982</v>
      </c>
      <c r="B3589" s="1">
        <v>32</v>
      </c>
      <c r="C3589" s="1">
        <v>5.9829999999999996E-3</v>
      </c>
      <c r="D3589" s="1">
        <v>0.5</v>
      </c>
      <c r="E3589" s="1">
        <v>5.9649999999999998E-3</v>
      </c>
      <c r="F3589" s="1">
        <v>70332.47</v>
      </c>
      <c r="G3589" s="1">
        <v>419.53</v>
      </c>
      <c r="H3589" s="1">
        <v>70122.710000000006</v>
      </c>
      <c r="I3589" s="1">
        <v>2635208.2000000002</v>
      </c>
      <c r="J3589" s="1">
        <v>37.4679</v>
      </c>
      <c r="K3589" s="1"/>
      <c r="AE3589">
        <f>(B3587*C3587/SUM(C3557:C3587)+B3588*C3588/SUM(C3557:C3588)+B3589*C3589/SUM(C3557:C3589)+B3590*C3590/SUM(C3557:C3590)+B3591*C3591/SUM(C3557:C3591))/5</f>
        <v>0.53204640646733836</v>
      </c>
    </row>
    <row r="3590" spans="1:31" x14ac:dyDescent="0.3">
      <c r="A3590" s="1">
        <v>1982</v>
      </c>
      <c r="B3590" s="1">
        <v>33</v>
      </c>
      <c r="C3590" s="1">
        <v>6.1440000000000002E-3</v>
      </c>
      <c r="D3590" s="1">
        <v>0.5</v>
      </c>
      <c r="E3590" s="1">
        <v>6.1250000000000002E-3</v>
      </c>
      <c r="F3590" s="1">
        <v>69912.95</v>
      </c>
      <c r="G3590" s="1">
        <v>428.25</v>
      </c>
      <c r="H3590" s="1">
        <v>69698.820000000007</v>
      </c>
      <c r="I3590" s="1">
        <v>2565085.4900000002</v>
      </c>
      <c r="J3590" s="1">
        <v>36.689700000000002</v>
      </c>
      <c r="K3590" s="1"/>
      <c r="AE3590">
        <f>(B3588*C3588/SUM(C3557:C3588)+B3589*C3589/SUM(C3557:C3589)+B3590*C3590/SUM(C3557:C3590)+B3591*C3591/SUM(C3557:C3591)+B3592*C3592/SUM(C3557:C3592))/5</f>
        <v>0.55392239395771825</v>
      </c>
    </row>
    <row r="3591" spans="1:31" x14ac:dyDescent="0.3">
      <c r="A3591" s="1">
        <v>1982</v>
      </c>
      <c r="B3591" s="1">
        <v>34</v>
      </c>
      <c r="C3591" s="1">
        <v>6.3080000000000002E-3</v>
      </c>
      <c r="D3591" s="1">
        <v>0.5</v>
      </c>
      <c r="E3591" s="1">
        <v>6.2890000000000003E-3</v>
      </c>
      <c r="F3591" s="1">
        <v>69484.7</v>
      </c>
      <c r="G3591" s="1">
        <v>436.96</v>
      </c>
      <c r="H3591" s="1">
        <v>69266.22</v>
      </c>
      <c r="I3591" s="1">
        <v>2495386.66</v>
      </c>
      <c r="J3591" s="1">
        <v>35.912700000000001</v>
      </c>
      <c r="K3591" s="1"/>
      <c r="AE3591">
        <f>(B3589*C3589/SUM(C3557:C3589)+B3590*C3590/SUM(C3557:C3590)+B3591*C3591/SUM(C3557:C3591)+B3592*C3592/SUM(C3557:C3592)+B3593*C3593/SUM(C3557:C3593))/5</f>
        <v>0.57617531113026921</v>
      </c>
    </row>
    <row r="3592" spans="1:31" x14ac:dyDescent="0.3">
      <c r="A3592" s="1">
        <v>1982</v>
      </c>
      <c r="B3592" s="1">
        <v>35</v>
      </c>
      <c r="C3592" s="1">
        <v>6.4780000000000003E-3</v>
      </c>
      <c r="D3592" s="1">
        <v>0.5</v>
      </c>
      <c r="E3592" s="1">
        <v>6.4570000000000001E-3</v>
      </c>
      <c r="F3592" s="1">
        <v>69047.740000000005</v>
      </c>
      <c r="G3592" s="1">
        <v>445.83</v>
      </c>
      <c r="H3592" s="1">
        <v>68824.820000000007</v>
      </c>
      <c r="I3592" s="1">
        <v>2426120.44</v>
      </c>
      <c r="J3592" s="1">
        <v>35.136899999999997</v>
      </c>
      <c r="K3592" s="1"/>
      <c r="AE3592">
        <f>(B3590*C3590/SUM(C3557:C3590)+B3591*C3591/SUM(C3557:C3591)+B3592*C3592/SUM(C3557:C3592)+B3593*C3593/SUM(C3557:C3593)+B3594*C3594/SUM(C3557:C3594))/5</f>
        <v>0.59888444871752244</v>
      </c>
    </row>
    <row r="3593" spans="1:31" x14ac:dyDescent="0.3">
      <c r="A3593" s="1">
        <v>1982</v>
      </c>
      <c r="B3593" s="1">
        <v>36</v>
      </c>
      <c r="C3593" s="1">
        <v>6.6559999999999996E-3</v>
      </c>
      <c r="D3593" s="1">
        <v>0.5</v>
      </c>
      <c r="E3593" s="1">
        <v>6.633E-3</v>
      </c>
      <c r="F3593" s="1">
        <v>68601.91</v>
      </c>
      <c r="G3593" s="1">
        <v>455.07</v>
      </c>
      <c r="H3593" s="1">
        <v>68374.37</v>
      </c>
      <c r="I3593" s="1">
        <v>2357295.62</v>
      </c>
      <c r="J3593" s="1">
        <v>34.362000000000002</v>
      </c>
      <c r="K3593" s="1"/>
      <c r="AE3593">
        <f>(B3591*C3591/SUM(C3557:C3591)+B3592*C3592/SUM(C3557:C3592)+B3593*C3593/SUM(C3557:C3593)+B3594*C3594/SUM(C3557:C3594)+B3595*C3595/SUM(C3557:C3595))/5</f>
        <v>0.62236939590684148</v>
      </c>
    </row>
    <row r="3594" spans="1:31" x14ac:dyDescent="0.3">
      <c r="A3594" s="1">
        <v>1982</v>
      </c>
      <c r="B3594" s="1">
        <v>37</v>
      </c>
      <c r="C3594" s="1">
        <v>6.8450000000000004E-3</v>
      </c>
      <c r="D3594" s="1">
        <v>0.5</v>
      </c>
      <c r="E3594" s="1">
        <v>6.8209999999999998E-3</v>
      </c>
      <c r="F3594" s="1">
        <v>68146.84</v>
      </c>
      <c r="G3594" s="1">
        <v>464.85</v>
      </c>
      <c r="H3594" s="1">
        <v>67914.41</v>
      </c>
      <c r="I3594" s="1">
        <v>2288921.25</v>
      </c>
      <c r="J3594" s="1">
        <v>33.588099999999997</v>
      </c>
      <c r="K3594" s="1"/>
      <c r="AE3594">
        <f>(B3592*C3592/SUM(C3557:C3592)+B3593*C3593/SUM(C3557:C3593)+B3594*C3594/SUM(C3557:C3594)+B3595*C3595/SUM(C3557:C3595)+B3596*C3596/SUM(C3557:C3596))/5</f>
        <v>0.64717538311059619</v>
      </c>
    </row>
    <row r="3595" spans="1:31" x14ac:dyDescent="0.3">
      <c r="A3595" s="1">
        <v>1982</v>
      </c>
      <c r="B3595" s="1">
        <v>38</v>
      </c>
      <c r="C3595" s="1">
        <v>7.0559999999999998E-3</v>
      </c>
      <c r="D3595" s="1">
        <v>0.5</v>
      </c>
      <c r="E3595" s="1">
        <v>7.0309999999999999E-3</v>
      </c>
      <c r="F3595" s="1">
        <v>67681.990000000005</v>
      </c>
      <c r="G3595" s="1">
        <v>475.87</v>
      </c>
      <c r="H3595" s="1">
        <v>67444.05</v>
      </c>
      <c r="I3595" s="1">
        <v>2221006.84</v>
      </c>
      <c r="J3595" s="1">
        <v>32.815300000000001</v>
      </c>
      <c r="K3595" s="1"/>
      <c r="AE3595">
        <f>(B3593*C3593/SUM(C3557:C3593)+B3594*C3594/SUM(C3557:C3594)+B3595*C3595/SUM(C3557:C3595)+B3596*C3596/SUM(C3557:C3596)+B3597*C3597/SUM(C3557:C3597))/5</f>
        <v>0.6749291401326325</v>
      </c>
    </row>
    <row r="3596" spans="1:31" x14ac:dyDescent="0.3">
      <c r="A3596" s="1">
        <v>1982</v>
      </c>
      <c r="B3596" s="1">
        <v>39</v>
      </c>
      <c r="C3596" s="1">
        <v>7.3000000000000001E-3</v>
      </c>
      <c r="D3596" s="1">
        <v>0.5</v>
      </c>
      <c r="E3596" s="1">
        <v>7.2740000000000001E-3</v>
      </c>
      <c r="F3596" s="1">
        <v>67206.11</v>
      </c>
      <c r="G3596" s="1">
        <v>488.85</v>
      </c>
      <c r="H3596" s="1">
        <v>66961.69</v>
      </c>
      <c r="I3596" s="1">
        <v>2153562.79</v>
      </c>
      <c r="J3596" s="1">
        <v>32.0441</v>
      </c>
      <c r="K3596" s="1"/>
      <c r="AE3596">
        <f>(B3594*C3594/SUM(C3557:C3594)+B3595*C3595/SUM(C3557:C3595)+B3596*C3596/SUM(C3557:C3596)+B3597*C3597/SUM(C3557:C3597)+B3598*C3598/SUM(C3557:C3598))/5</f>
        <v>0.70349670150919297</v>
      </c>
    </row>
    <row r="3597" spans="1:31" x14ac:dyDescent="0.3">
      <c r="A3597" s="1">
        <v>1982</v>
      </c>
      <c r="B3597" s="1">
        <v>40</v>
      </c>
      <c r="C3597" s="1">
        <v>7.6369999999999997E-3</v>
      </c>
      <c r="D3597" s="1">
        <v>0.5</v>
      </c>
      <c r="E3597" s="1">
        <v>7.6080000000000002E-3</v>
      </c>
      <c r="F3597" s="1">
        <v>66717.259999999995</v>
      </c>
      <c r="G3597" s="1">
        <v>507.56</v>
      </c>
      <c r="H3597" s="1">
        <v>66463.48</v>
      </c>
      <c r="I3597" s="1">
        <v>2086601.1</v>
      </c>
      <c r="J3597" s="1">
        <v>31.275300000000001</v>
      </c>
      <c r="K3597" s="1"/>
      <c r="AE3597">
        <f>(B3595*C3595/SUM(C3557:C3595)+B3596*C3596/SUM(C3557:C3596)+B3597*C3597/SUM(C3557:C3597)+B3598*C3598/SUM(C3557:C3598)+B3599*C3599/SUM(C3557:C3599))/5</f>
        <v>0.73239232788186837</v>
      </c>
    </row>
    <row r="3598" spans="1:31" x14ac:dyDescent="0.3">
      <c r="A3598" s="1">
        <v>1982</v>
      </c>
      <c r="B3598" s="1">
        <v>41</v>
      </c>
      <c r="C3598" s="1">
        <v>7.8720000000000005E-3</v>
      </c>
      <c r="D3598" s="1">
        <v>0.5</v>
      </c>
      <c r="E3598" s="1">
        <v>7.8410000000000007E-3</v>
      </c>
      <c r="F3598" s="1">
        <v>66209.7</v>
      </c>
      <c r="G3598" s="1">
        <v>519.16</v>
      </c>
      <c r="H3598" s="1">
        <v>65950.13</v>
      </c>
      <c r="I3598" s="1">
        <v>2020137.61</v>
      </c>
      <c r="J3598" s="1">
        <v>30.511199999999999</v>
      </c>
      <c r="K3598" s="1"/>
      <c r="AE3598">
        <f>(B3596*C3596/SUM(C3557:C3596)+B3597*C3597/SUM(C3557:C3597)+B3598*C3598/SUM(C3557:C3598)+B3599*C3599/SUM(C3557:C3599)+B3600*C3600/SUM(C3557:C3600))/5</f>
        <v>0.76061647161757173</v>
      </c>
    </row>
    <row r="3599" spans="1:31" x14ac:dyDescent="0.3">
      <c r="A3599" s="1">
        <v>1982</v>
      </c>
      <c r="B3599" s="1">
        <v>42</v>
      </c>
      <c r="C3599" s="1">
        <v>8.0940000000000005E-3</v>
      </c>
      <c r="D3599" s="1">
        <v>0.5</v>
      </c>
      <c r="E3599" s="1">
        <v>8.0610000000000005E-3</v>
      </c>
      <c r="F3599" s="1">
        <v>65690.55</v>
      </c>
      <c r="G3599" s="1">
        <v>529.55999999999995</v>
      </c>
      <c r="H3599" s="1">
        <v>65425.77</v>
      </c>
      <c r="I3599" s="1">
        <v>1954187.49</v>
      </c>
      <c r="J3599" s="1">
        <v>29.7484</v>
      </c>
      <c r="K3599" s="1"/>
      <c r="AE3599">
        <f>(B3597*C3597/SUM(C3557:C3597)+B3598*C3598/SUM(C3557:C3598)+B3599*C3599/SUM(C3557:C3599)+B3600*C3600/SUM(C3557:C3600)+B3601*C3601/SUM(C3557:C3601))/5</f>
        <v>0.78447452369467241</v>
      </c>
    </row>
    <row r="3600" spans="1:31" x14ac:dyDescent="0.3">
      <c r="A3600" s="1">
        <v>1982</v>
      </c>
      <c r="B3600" s="1">
        <v>43</v>
      </c>
      <c r="C3600" s="1">
        <v>8.2869999999999992E-3</v>
      </c>
      <c r="D3600" s="1">
        <v>0.5</v>
      </c>
      <c r="E3600" s="1">
        <v>8.2529999999999999E-3</v>
      </c>
      <c r="F3600" s="1">
        <v>65160.99</v>
      </c>
      <c r="G3600" s="1">
        <v>537.77</v>
      </c>
      <c r="H3600" s="1">
        <v>64892.1</v>
      </c>
      <c r="I3600" s="1">
        <v>1888761.72</v>
      </c>
      <c r="J3600" s="1">
        <v>28.9861</v>
      </c>
      <c r="K3600" s="1"/>
      <c r="AE3600">
        <f>(B3598*C3598/SUM(C3557:C3598)+B3599*C3599/SUM(C3557:C3599)+B3600*C3600/SUM(C3557:C3600)+B3601*C3601/SUM(C3557:C3601)+B3602*C3602/SUM(C3557:C3602))/5</f>
        <v>0.80418341125291071</v>
      </c>
    </row>
    <row r="3601" spans="1:31" x14ac:dyDescent="0.3">
      <c r="A3601" s="1">
        <v>1982</v>
      </c>
      <c r="B3601" s="1">
        <v>44</v>
      </c>
      <c r="C3601" s="1">
        <v>8.3219999999999995E-3</v>
      </c>
      <c r="D3601" s="1">
        <v>0.5</v>
      </c>
      <c r="E3601" s="1">
        <v>8.2880000000000002E-3</v>
      </c>
      <c r="F3601" s="1">
        <v>64623.22</v>
      </c>
      <c r="G3601" s="1">
        <v>535.59</v>
      </c>
      <c r="H3601" s="1">
        <v>64355.43</v>
      </c>
      <c r="I3601" s="1">
        <v>1823869.62</v>
      </c>
      <c r="J3601" s="1">
        <v>28.223099999999999</v>
      </c>
      <c r="K3601" s="1"/>
      <c r="AE3601">
        <f>(B3599*C3599/SUM(C3557:C3599)+B3600*C3600/SUM(C3557:C3600)+B3601*C3601/SUM(C3557:C3601)+B3602*C3602/SUM(C3557:C3602)+B3603*C3603/SUM(C3557:C3603))/5</f>
        <v>0.82227114172408788</v>
      </c>
    </row>
    <row r="3602" spans="1:31" x14ac:dyDescent="0.3">
      <c r="A3602" s="1">
        <v>1982</v>
      </c>
      <c r="B3602" s="1">
        <v>45</v>
      </c>
      <c r="C3602" s="1">
        <v>8.4580000000000002E-3</v>
      </c>
      <c r="D3602" s="1">
        <v>0.5</v>
      </c>
      <c r="E3602" s="1">
        <v>8.4220000000000007E-3</v>
      </c>
      <c r="F3602" s="1">
        <v>64087.63</v>
      </c>
      <c r="G3602" s="1">
        <v>539.74</v>
      </c>
      <c r="H3602" s="1">
        <v>63817.760000000002</v>
      </c>
      <c r="I3602" s="1">
        <v>1759514.19</v>
      </c>
      <c r="J3602" s="1">
        <v>27.454799999999999</v>
      </c>
      <c r="K3602" s="1"/>
      <c r="AE3602">
        <f>(B3600*C3600/SUM(C3557:C3600)+B3601*C3601/SUM(C3557:C3601)+B3602*C3602/SUM(C3557:C3602)+B3603*C3603/SUM(C3557:C3603)+B3604*C3604/SUM(C3557:C3604))/5</f>
        <v>0.84035830203337425</v>
      </c>
    </row>
    <row r="3603" spans="1:31" x14ac:dyDescent="0.3">
      <c r="A3603" s="1">
        <v>1982</v>
      </c>
      <c r="B3603" s="1">
        <v>46</v>
      </c>
      <c r="C3603" s="1">
        <v>8.6230000000000005E-3</v>
      </c>
      <c r="D3603" s="1">
        <v>0.5</v>
      </c>
      <c r="E3603" s="1">
        <v>8.5859999999999999E-3</v>
      </c>
      <c r="F3603" s="1">
        <v>63547.89</v>
      </c>
      <c r="G3603" s="1">
        <v>545.63</v>
      </c>
      <c r="H3603" s="1">
        <v>63275.07</v>
      </c>
      <c r="I3603" s="1">
        <v>1695696.43</v>
      </c>
      <c r="J3603" s="1">
        <v>26.683800000000002</v>
      </c>
      <c r="K3603" s="1"/>
      <c r="AE3603">
        <f>(B3601*C3601/SUM(C3557:C3601)+B3602*C3602/SUM(C3557:C3602)+B3603*C3603/SUM(C3557:C3603)+B3604*C3604/SUM(C3557:C3604)+B3605*C3605/SUM(C3557:C3605))/5</f>
        <v>0.86137324879397226</v>
      </c>
    </row>
    <row r="3604" spans="1:31" x14ac:dyDescent="0.3">
      <c r="A3604" s="1">
        <v>1982</v>
      </c>
      <c r="B3604" s="1">
        <v>47</v>
      </c>
      <c r="C3604" s="1">
        <v>8.8579999999999996E-3</v>
      </c>
      <c r="D3604" s="1">
        <v>0.5</v>
      </c>
      <c r="E3604" s="1">
        <v>8.8190000000000004E-3</v>
      </c>
      <c r="F3604" s="1">
        <v>63002.25</v>
      </c>
      <c r="G3604" s="1">
        <v>555.59</v>
      </c>
      <c r="H3604" s="1">
        <v>62724.46</v>
      </c>
      <c r="I3604" s="1">
        <v>1632421.36</v>
      </c>
      <c r="J3604" s="1">
        <v>25.910499999999999</v>
      </c>
      <c r="K3604" s="1"/>
      <c r="AE3604">
        <f>(B3602*C3602/SUM(C3557:C3602)+B3603*C3603/SUM(C3557:C3603)+B3604*C3604/SUM(C3557:C3604)+B3605*C3605/SUM(C3557:C3605)+B3606*C3606/SUM(C3557:C3606))/5</f>
        <v>0.89088551549086947</v>
      </c>
    </row>
    <row r="3605" spans="1:31" x14ac:dyDescent="0.3">
      <c r="A3605" s="1">
        <v>1982</v>
      </c>
      <c r="B3605" s="1">
        <v>48</v>
      </c>
      <c r="C3605" s="1">
        <v>9.2149999999999992E-3</v>
      </c>
      <c r="D3605" s="1">
        <v>0.5</v>
      </c>
      <c r="E3605" s="1">
        <v>9.1730000000000006E-3</v>
      </c>
      <c r="F3605" s="1">
        <v>62446.67</v>
      </c>
      <c r="G3605" s="1">
        <v>572.84</v>
      </c>
      <c r="H3605" s="1">
        <v>62160.25</v>
      </c>
      <c r="I3605" s="1">
        <v>1569696.9</v>
      </c>
      <c r="J3605" s="1">
        <v>25.136600000000001</v>
      </c>
      <c r="K3605" s="1"/>
      <c r="AE3605">
        <f>(B3603*C3603/SUM(C3557:C3603)+B3604*C3604/SUM(C3557:C3604)+B3605*C3605/SUM(C3557:C3605)+B3606*C3606/SUM(C3557:C3606)+B3607*C3607/SUM(C3557:C3607))/5</f>
        <v>0.92872922674993497</v>
      </c>
    </row>
    <row r="3606" spans="1:31" x14ac:dyDescent="0.3">
      <c r="A3606" s="1">
        <v>1982</v>
      </c>
      <c r="B3606" s="1">
        <v>49</v>
      </c>
      <c r="C3606" s="1">
        <v>9.7040000000000008E-3</v>
      </c>
      <c r="D3606" s="1">
        <v>0.5</v>
      </c>
      <c r="E3606" s="1">
        <v>9.6579999999999999E-3</v>
      </c>
      <c r="F3606" s="1">
        <v>61873.83</v>
      </c>
      <c r="G3606" s="1">
        <v>597.54999999999995</v>
      </c>
      <c r="H3606" s="1">
        <v>61575.05</v>
      </c>
      <c r="I3606" s="1">
        <v>1507536.66</v>
      </c>
      <c r="J3606" s="1">
        <v>24.364699999999999</v>
      </c>
      <c r="K3606" s="1"/>
      <c r="AE3606">
        <f>(B3604*C3604/SUM(C3557:C3604)+B3605*C3605/SUM(C3557:C3605)+B3606*C3606/SUM(C3557:C3606)+B3607*C3607/SUM(C3557:C3607)+B3608*C3608/SUM(C3557:C3608))/5</f>
        <v>0.97532387860189684</v>
      </c>
    </row>
    <row r="3607" spans="1:31" x14ac:dyDescent="0.3">
      <c r="A3607" s="1">
        <v>1982</v>
      </c>
      <c r="B3607" s="1">
        <v>50</v>
      </c>
      <c r="C3607" s="1">
        <v>1.0293E-2</v>
      </c>
      <c r="D3607" s="1">
        <v>0.5</v>
      </c>
      <c r="E3607" s="1">
        <v>1.0241E-2</v>
      </c>
      <c r="F3607" s="1">
        <v>61276.28</v>
      </c>
      <c r="G3607" s="1">
        <v>627.5</v>
      </c>
      <c r="H3607" s="1">
        <v>60962.53</v>
      </c>
      <c r="I3607" s="1">
        <v>1445961.6</v>
      </c>
      <c r="J3607" s="1">
        <v>23.5974</v>
      </c>
      <c r="K3607" s="1"/>
      <c r="AE3607">
        <f>(B3605*C3605/SUM(C3557:C3605)+B3606*C3606/SUM(C3557:C3606)+B3607*C3607/SUM(C3557:C3607)+B3608*C3608/SUM(C3557:C3608)+B3609*C3609/SUM(C3557:C3609))/5</f>
        <v>1.0291867273724478</v>
      </c>
    </row>
    <row r="3608" spans="1:31" x14ac:dyDescent="0.3">
      <c r="A3608" s="1">
        <v>1982</v>
      </c>
      <c r="B3608" s="1">
        <v>51</v>
      </c>
      <c r="C3608" s="1">
        <v>1.0943E-2</v>
      </c>
      <c r="D3608" s="1">
        <v>0.5</v>
      </c>
      <c r="E3608" s="1">
        <v>1.0884E-2</v>
      </c>
      <c r="F3608" s="1">
        <v>60648.77</v>
      </c>
      <c r="G3608" s="1">
        <v>660.09</v>
      </c>
      <c r="H3608" s="1">
        <v>60318.73</v>
      </c>
      <c r="I3608" s="1">
        <v>1384999.08</v>
      </c>
      <c r="J3608" s="1">
        <v>22.836400000000001</v>
      </c>
      <c r="K3608" s="1"/>
      <c r="AE3608">
        <f>(B3606*C3606/SUM(C3557:C3606)+B3607*C3607/SUM(C3557:C3607)+B3608*C3608/SUM(C3557:C3608)+B3609*C3609/SUM(C3557:C3609)+B3610*C3610/SUM(C3557:C3610))/5</f>
        <v>1.0877125086433768</v>
      </c>
    </row>
    <row r="3609" spans="1:31" x14ac:dyDescent="0.3">
      <c r="A3609" s="1">
        <v>1982</v>
      </c>
      <c r="B3609" s="1">
        <v>52</v>
      </c>
      <c r="C3609" s="1">
        <v>1.1599999999999999E-2</v>
      </c>
      <c r="D3609" s="1">
        <v>0.5</v>
      </c>
      <c r="E3609" s="1">
        <v>1.1533E-2</v>
      </c>
      <c r="F3609" s="1">
        <v>59988.69</v>
      </c>
      <c r="G3609" s="1">
        <v>691.86</v>
      </c>
      <c r="H3609" s="1">
        <v>59642.76</v>
      </c>
      <c r="I3609" s="1">
        <v>1324680.3500000001</v>
      </c>
      <c r="J3609" s="1">
        <v>22.0822</v>
      </c>
      <c r="K3609" s="1"/>
      <c r="AE3609">
        <f>(B3607*C3607/SUM(C3557:C3607)+B3608*C3608/SUM(C3557:C3608)+B3609*C3609/SUM(C3557:C3609)+B3610*C3610/SUM(C3557:C3610)+B3611*C3611/SUM(C3557:C3611))/5</f>
        <v>1.1486603537873474</v>
      </c>
    </row>
    <row r="3610" spans="1:31" x14ac:dyDescent="0.3">
      <c r="A3610" s="1">
        <v>1982</v>
      </c>
      <c r="B3610" s="1">
        <v>53</v>
      </c>
      <c r="C3610" s="1">
        <v>1.2259000000000001E-2</v>
      </c>
      <c r="D3610" s="1">
        <v>0.5</v>
      </c>
      <c r="E3610" s="1">
        <v>1.2185E-2</v>
      </c>
      <c r="F3610" s="1">
        <v>59296.83</v>
      </c>
      <c r="G3610" s="1">
        <v>722.51</v>
      </c>
      <c r="H3610" s="1">
        <v>58935.57</v>
      </c>
      <c r="I3610" s="1">
        <v>1265037.5900000001</v>
      </c>
      <c r="J3610" s="1">
        <v>21.334</v>
      </c>
      <c r="K3610" s="1"/>
      <c r="AE3610">
        <f>(B3608*C3608/SUM(C3557:C3608)+B3609*C3609/SUM(C3557:C3609)+B3610*C3610/SUM(C3557:C3610)+B3611*C3611/SUM(C3557:C3611)+B3612*C3612/SUM(C3557:C3612))/5</f>
        <v>1.2110292478704154</v>
      </c>
    </row>
    <row r="3611" spans="1:31" x14ac:dyDescent="0.3">
      <c r="A3611" s="1">
        <v>1982</v>
      </c>
      <c r="B3611" s="1">
        <v>54</v>
      </c>
      <c r="C3611" s="1">
        <v>1.2947999999999999E-2</v>
      </c>
      <c r="D3611" s="1">
        <v>0.5</v>
      </c>
      <c r="E3611" s="1">
        <v>1.2865E-2</v>
      </c>
      <c r="F3611" s="1">
        <v>58574.31</v>
      </c>
      <c r="G3611" s="1">
        <v>753.54</v>
      </c>
      <c r="H3611" s="1">
        <v>58197.54</v>
      </c>
      <c r="I3611" s="1">
        <v>1206102.02</v>
      </c>
      <c r="J3611" s="1">
        <v>20.591000000000001</v>
      </c>
      <c r="K3611" s="1"/>
      <c r="AE3611">
        <f>(B3609*C3609/SUM(C3557:C3609)+B3610*C3610/SUM(C3557:C3610)+B3611*C3611/SUM(C3557:C3611)+B3612*C3612/SUM(C3557:C3612)+B3613*C3613/SUM(C3557:C3613))/5</f>
        <v>1.27521938372155</v>
      </c>
    </row>
    <row r="3612" spans="1:31" x14ac:dyDescent="0.3">
      <c r="A3612" s="1">
        <v>1982</v>
      </c>
      <c r="B3612" s="1">
        <v>55</v>
      </c>
      <c r="C3612" s="1">
        <v>1.3698E-2</v>
      </c>
      <c r="D3612" s="1">
        <v>0.5</v>
      </c>
      <c r="E3612" s="1">
        <v>1.3605000000000001E-2</v>
      </c>
      <c r="F3612" s="1">
        <v>57820.78</v>
      </c>
      <c r="G3612" s="1">
        <v>786.64</v>
      </c>
      <c r="H3612" s="1">
        <v>57427.45</v>
      </c>
      <c r="I3612" s="1">
        <v>1147904.48</v>
      </c>
      <c r="J3612" s="1">
        <v>19.852799999999998</v>
      </c>
      <c r="K3612" s="1"/>
      <c r="AE3612">
        <f>(B3610*C3610/SUM(C3557:C3610)+B3611*C3611/SUM(C3557:C3611)+B3612*C3612/SUM(C3557:C3612)+B3613*C3613/SUM(C3557:C3613)+B3614*C3614/SUM(C3557:C3614))/5</f>
        <v>1.3434140741298459</v>
      </c>
    </row>
    <row r="3613" spans="1:31" x14ac:dyDescent="0.3">
      <c r="A3613" s="1">
        <v>1982</v>
      </c>
      <c r="B3613" s="1">
        <v>56</v>
      </c>
      <c r="C3613" s="1">
        <v>1.4543E-2</v>
      </c>
      <c r="D3613" s="1">
        <v>0.5</v>
      </c>
      <c r="E3613" s="1">
        <v>1.4437999999999999E-2</v>
      </c>
      <c r="F3613" s="1">
        <v>57034.13</v>
      </c>
      <c r="G3613" s="1">
        <v>823.48</v>
      </c>
      <c r="H3613" s="1">
        <v>56622.39</v>
      </c>
      <c r="I3613" s="1">
        <v>1090477.02</v>
      </c>
      <c r="J3613" s="1">
        <v>19.119700000000002</v>
      </c>
      <c r="K3613" s="1"/>
      <c r="AE3613">
        <f>(B3611*C3611/SUM(C3557:C3611)+B3612*C3612/SUM(C3557:C3612)+B3613*C3613/SUM(C3557:C3613)+B3614*C3614/SUM(C3557:C3614)+B3615*C3615/SUM(C3557:C3615))/5</f>
        <v>1.4187520585356688</v>
      </c>
    </row>
    <row r="3614" spans="1:31" x14ac:dyDescent="0.3">
      <c r="A3614" s="1">
        <v>1982</v>
      </c>
      <c r="B3614" s="1">
        <v>57</v>
      </c>
      <c r="C3614" s="1">
        <v>1.5525000000000001E-2</v>
      </c>
      <c r="D3614" s="1">
        <v>0.5</v>
      </c>
      <c r="E3614" s="1">
        <v>1.5406E-2</v>
      </c>
      <c r="F3614" s="1">
        <v>56210.66</v>
      </c>
      <c r="G3614" s="1">
        <v>865.97</v>
      </c>
      <c r="H3614" s="1">
        <v>55777.67</v>
      </c>
      <c r="I3614" s="1">
        <v>1033854.63</v>
      </c>
      <c r="J3614" s="1">
        <v>18.392499999999998</v>
      </c>
      <c r="K3614" s="1"/>
      <c r="AE3614">
        <f>(B3612*C3612/SUM(C3557:C3612)+B3613*C3613/SUM(C3557:C3613)+B3614*C3614/SUM(C3557:C3614)+B3615*C3615/SUM(C3557:C3615)+B3616*C3616/SUM(C3557:C3616))/5</f>
        <v>1.5039308072338113</v>
      </c>
    </row>
    <row r="3615" spans="1:31" x14ac:dyDescent="0.3">
      <c r="A3615" s="1">
        <v>1982</v>
      </c>
      <c r="B3615" s="1">
        <v>58</v>
      </c>
      <c r="C3615" s="1">
        <v>1.6698000000000001E-2</v>
      </c>
      <c r="D3615" s="1">
        <v>0.5</v>
      </c>
      <c r="E3615" s="1">
        <v>1.6559999999999998E-2</v>
      </c>
      <c r="F3615" s="1">
        <v>55344.68</v>
      </c>
      <c r="G3615" s="1">
        <v>916.5</v>
      </c>
      <c r="H3615" s="1">
        <v>54886.43</v>
      </c>
      <c r="I3615" s="1">
        <v>978076.96</v>
      </c>
      <c r="J3615" s="1">
        <v>17.672499999999999</v>
      </c>
      <c r="K3615" s="1"/>
      <c r="AE3615">
        <f>(B3613*C3613/SUM(C3557:C3613)+B3614*C3614/SUM(C3557:C3614)+B3615*C3615/SUM(C3557:C3615)+B3616*C3616/SUM(C3557:C3616)+B3617*C3617/SUM(C3557:C3617))/5</f>
        <v>1.6006287400833668</v>
      </c>
    </row>
    <row r="3616" spans="1:31" x14ac:dyDescent="0.3">
      <c r="A3616" s="1">
        <v>1982</v>
      </c>
      <c r="B3616" s="1">
        <v>59</v>
      </c>
      <c r="C3616" s="1">
        <v>1.8079999999999999E-2</v>
      </c>
      <c r="D3616" s="1">
        <v>0.5</v>
      </c>
      <c r="E3616" s="1">
        <v>1.7918E-2</v>
      </c>
      <c r="F3616" s="1">
        <v>54428.18</v>
      </c>
      <c r="G3616" s="1">
        <v>975.22</v>
      </c>
      <c r="H3616" s="1">
        <v>53940.57</v>
      </c>
      <c r="I3616" s="1">
        <v>923190.53</v>
      </c>
      <c r="J3616" s="1">
        <v>16.961600000000001</v>
      </c>
      <c r="K3616" s="1"/>
      <c r="AE3616">
        <f>(B3614*C3614/SUM(C3557:C3614)+B3615*C3615/SUM(C3557:C3615)+B3616*C3616/SUM(C3557:C3616)+B3617*C3617/SUM(C3557:C3617)+B3618*C3618/SUM(C3557:C3618))/5</f>
        <v>1.7093798930055186</v>
      </c>
    </row>
    <row r="3617" spans="1:31" x14ac:dyDescent="0.3">
      <c r="A3617" s="1">
        <v>1982</v>
      </c>
      <c r="B3617" s="1">
        <v>60</v>
      </c>
      <c r="C3617" s="1">
        <v>1.9661999999999999E-2</v>
      </c>
      <c r="D3617" s="1">
        <v>0.5</v>
      </c>
      <c r="E3617" s="1">
        <v>1.9470999999999999E-2</v>
      </c>
      <c r="F3617" s="1">
        <v>53452.959999999999</v>
      </c>
      <c r="G3617" s="1">
        <v>1040.77</v>
      </c>
      <c r="H3617" s="1">
        <v>52932.58</v>
      </c>
      <c r="I3617" s="1">
        <v>869249.95</v>
      </c>
      <c r="J3617" s="1">
        <v>16.262</v>
      </c>
      <c r="K3617" s="1"/>
      <c r="AE3617">
        <f>(B3615*C3615/SUM(C3557:C3615)+B3616*C3616/SUM(C3557:C3616)+B3617*C3617/SUM(C3557:C3617)+B3618*C3618/SUM(C3557:C3618)+B3619*C3619/SUM(C3557:C3619))/5</f>
        <v>1.8291982269341625</v>
      </c>
    </row>
    <row r="3618" spans="1:31" x14ac:dyDescent="0.3">
      <c r="A3618" s="1">
        <v>1982</v>
      </c>
      <c r="B3618" s="1">
        <v>61</v>
      </c>
      <c r="C3618" s="1">
        <v>2.1430000000000001E-2</v>
      </c>
      <c r="D3618" s="1">
        <v>0.5</v>
      </c>
      <c r="E3618" s="1">
        <v>2.1201999999999999E-2</v>
      </c>
      <c r="F3618" s="1">
        <v>52412.19</v>
      </c>
      <c r="G3618" s="1">
        <v>1111.26</v>
      </c>
      <c r="H3618" s="1">
        <v>51856.56</v>
      </c>
      <c r="I3618" s="1">
        <v>816317.38</v>
      </c>
      <c r="J3618" s="1">
        <v>15.574999999999999</v>
      </c>
      <c r="K3618" s="1"/>
      <c r="AE3618">
        <f>(B3616*C3616/SUM(C3557:C3616)+B3617*C3617/SUM(C3557:C3617)+B3618*C3618/SUM(C3557:C3618)+B3619*C3619/SUM(C3557:C3619)+B3620*C3620/SUM(C3557:C3620))/5</f>
        <v>1.9584211845309991</v>
      </c>
    </row>
    <row r="3619" spans="1:31" x14ac:dyDescent="0.3">
      <c r="A3619" s="1">
        <v>1982</v>
      </c>
      <c r="B3619" s="1">
        <v>62</v>
      </c>
      <c r="C3619" s="1">
        <v>2.3354E-2</v>
      </c>
      <c r="D3619" s="1">
        <v>0.5</v>
      </c>
      <c r="E3619" s="1">
        <v>2.3084E-2</v>
      </c>
      <c r="F3619" s="1">
        <v>51300.93</v>
      </c>
      <c r="G3619" s="1">
        <v>1184.23</v>
      </c>
      <c r="H3619" s="1">
        <v>50708.82</v>
      </c>
      <c r="I3619" s="1">
        <v>764460.82</v>
      </c>
      <c r="J3619" s="1">
        <v>14.9015</v>
      </c>
      <c r="K3619" s="1"/>
      <c r="AE3619">
        <f>(B3617*C3617/SUM(C3557:C3617)+B3618*C3618/SUM(C3557:C3618)+B3619*C3619/SUM(C3557:C3619)+B3620*C3620/SUM(C3557:C3620)+B3621*C3621/SUM(C3557:C3621))/5</f>
        <v>2.0960370961538546</v>
      </c>
    </row>
    <row r="3620" spans="1:31" x14ac:dyDescent="0.3">
      <c r="A3620" s="1">
        <v>1982</v>
      </c>
      <c r="B3620" s="1">
        <v>63</v>
      </c>
      <c r="C3620" s="1">
        <v>2.546E-2</v>
      </c>
      <c r="D3620" s="1">
        <v>0.5</v>
      </c>
      <c r="E3620" s="1">
        <v>2.5139999999999999E-2</v>
      </c>
      <c r="F3620" s="1">
        <v>50116.7</v>
      </c>
      <c r="G3620" s="1">
        <v>1259.92</v>
      </c>
      <c r="H3620" s="1">
        <v>49486.74</v>
      </c>
      <c r="I3620" s="1">
        <v>713752</v>
      </c>
      <c r="J3620" s="1">
        <v>14.2418</v>
      </c>
      <c r="K3620" s="1"/>
      <c r="AE3620">
        <f>(B3618*C3618/SUM(C3557:C3618)+B3619*C3619/SUM(C3557:C3619)+B3620*C3620/SUM(C3557:C3620)+B3621*C3621/SUM(C3557:C3621)+B3622*C3622/SUM(C3557:C3622))/5</f>
        <v>2.2413097545882459</v>
      </c>
    </row>
    <row r="3621" spans="1:31" x14ac:dyDescent="0.3">
      <c r="A3621" s="1">
        <v>1982</v>
      </c>
      <c r="B3621" s="1">
        <v>64</v>
      </c>
      <c r="C3621" s="1">
        <v>2.7812E-2</v>
      </c>
      <c r="D3621" s="1">
        <v>0.5</v>
      </c>
      <c r="E3621" s="1">
        <v>2.743E-2</v>
      </c>
      <c r="F3621" s="1">
        <v>48856.78</v>
      </c>
      <c r="G3621" s="1">
        <v>1340.15</v>
      </c>
      <c r="H3621" s="1">
        <v>48186.7</v>
      </c>
      <c r="I3621" s="1">
        <v>664265.26</v>
      </c>
      <c r="J3621" s="1">
        <v>13.5962</v>
      </c>
      <c r="K3621" s="1"/>
      <c r="AE3621">
        <f>(B3619*C3619/SUM(C3557:C3619)+B3620*C3620/SUM(C3557:C3620)+B3621*C3621/SUM(C3557:C3621)+B3622*C3622/SUM(C3557:C3622)+B3623*C3623/SUM(C3557:C3623))/5</f>
        <v>2.3938253166498522</v>
      </c>
    </row>
    <row r="3622" spans="1:31" x14ac:dyDescent="0.3">
      <c r="A3622" s="1">
        <v>1982</v>
      </c>
      <c r="B3622" s="1">
        <v>65</v>
      </c>
      <c r="C3622" s="1">
        <v>3.0426000000000002E-2</v>
      </c>
      <c r="D3622" s="1">
        <v>0.5</v>
      </c>
      <c r="E3622" s="1">
        <v>2.997E-2</v>
      </c>
      <c r="F3622" s="1">
        <v>47516.63</v>
      </c>
      <c r="G3622" s="1">
        <v>1424.05</v>
      </c>
      <c r="H3622" s="1">
        <v>46804.6</v>
      </c>
      <c r="I3622" s="1">
        <v>616078.56000000006</v>
      </c>
      <c r="J3622" s="1">
        <v>12.9655</v>
      </c>
      <c r="K3622" s="1"/>
      <c r="AE3622">
        <f>(B3620*C3620/SUM(C3557:C3620)+B3621*C3621/SUM(C3557:C3621)+B3622*C3622/SUM(C3557:C3622)+B3623*C3623/SUM(C3557:C3623)+B3624*C3624/SUM(C3557:C3624))/5</f>
        <v>2.5537333389988848</v>
      </c>
    </row>
    <row r="3623" spans="1:31" x14ac:dyDescent="0.3">
      <c r="A3623" s="1">
        <v>1982</v>
      </c>
      <c r="B3623" s="1">
        <v>66</v>
      </c>
      <c r="C3623" s="1">
        <v>3.3316999999999999E-2</v>
      </c>
      <c r="D3623" s="1">
        <v>0.5</v>
      </c>
      <c r="E3623" s="1">
        <v>3.2771000000000002E-2</v>
      </c>
      <c r="F3623" s="1">
        <v>46092.57</v>
      </c>
      <c r="G3623" s="1">
        <v>1510.51</v>
      </c>
      <c r="H3623" s="1">
        <v>45337.32</v>
      </c>
      <c r="I3623" s="1">
        <v>569273.96</v>
      </c>
      <c r="J3623" s="1">
        <v>12.3507</v>
      </c>
      <c r="K3623" s="1"/>
      <c r="AE3623">
        <f>(B3621*C3621/SUM(C3557:C3621)+B3622*C3622/SUM(C3557:C3622)+B3623*C3623/SUM(C3557:C3623)+B3624*C3624/SUM(C3557:C3624)+B3625*C3625/SUM(C3557:C3625))/5</f>
        <v>2.7214580320178028</v>
      </c>
    </row>
    <row r="3624" spans="1:31" x14ac:dyDescent="0.3">
      <c r="A3624" s="1">
        <v>1982</v>
      </c>
      <c r="B3624" s="1">
        <v>67</v>
      </c>
      <c r="C3624" s="1">
        <v>3.6499999999999998E-2</v>
      </c>
      <c r="D3624" s="1">
        <v>0.5</v>
      </c>
      <c r="E3624" s="1">
        <v>3.5845000000000002E-2</v>
      </c>
      <c r="F3624" s="1">
        <v>44582.06</v>
      </c>
      <c r="G3624" s="1">
        <v>1598.07</v>
      </c>
      <c r="H3624" s="1">
        <v>43783.03</v>
      </c>
      <c r="I3624" s="1">
        <v>523936.64</v>
      </c>
      <c r="J3624" s="1">
        <v>11.7522</v>
      </c>
      <c r="K3624" s="1"/>
      <c r="AE3624">
        <f>(B3622*C3622/SUM(C3557:C3622)+B3623*C3623/SUM(C3557:C3623)+B3624*C3624/SUM(C3557:C3624)+B3625*C3625/SUM(C3557:C3625)+B3626*C3626/SUM(C3557:C3626))/5</f>
        <v>2.8977946314676184</v>
      </c>
    </row>
    <row r="3625" spans="1:31" x14ac:dyDescent="0.3">
      <c r="A3625" s="1">
        <v>1982</v>
      </c>
      <c r="B3625" s="1">
        <v>68</v>
      </c>
      <c r="C3625" s="1">
        <v>4.0039999999999999E-2</v>
      </c>
      <c r="D3625" s="1">
        <v>0.5</v>
      </c>
      <c r="E3625" s="1">
        <v>3.9253999999999997E-2</v>
      </c>
      <c r="F3625" s="1">
        <v>42984</v>
      </c>
      <c r="G3625" s="1">
        <v>1687.29</v>
      </c>
      <c r="H3625" s="1">
        <v>42140.35</v>
      </c>
      <c r="I3625" s="1">
        <v>480153.61</v>
      </c>
      <c r="J3625" s="1">
        <v>11.170500000000001</v>
      </c>
      <c r="K3625" s="1"/>
      <c r="AE3625">
        <f>(B3623*C3623/SUM(C3557:C3623)+B3624*C3624/SUM(C3557:C3624)+B3625*C3625/SUM(C3557:C3625)+B3626*C3626/SUM(C3557:C3626)+B3627*C3627/SUM(C3557:C3627))/5</f>
        <v>3.0893882581601142</v>
      </c>
    </row>
    <row r="3626" spans="1:31" x14ac:dyDescent="0.3">
      <c r="A3626" s="1">
        <v>1982</v>
      </c>
      <c r="B3626" s="1">
        <v>69</v>
      </c>
      <c r="C3626" s="1">
        <v>4.4060000000000002E-2</v>
      </c>
      <c r="D3626" s="1">
        <v>0.5</v>
      </c>
      <c r="E3626" s="1">
        <v>4.3110000000000002E-2</v>
      </c>
      <c r="F3626" s="1">
        <v>41296.71</v>
      </c>
      <c r="G3626" s="1">
        <v>1780.31</v>
      </c>
      <c r="H3626" s="1">
        <v>40406.559999999998</v>
      </c>
      <c r="I3626" s="1">
        <v>438013.25</v>
      </c>
      <c r="J3626" s="1">
        <v>10.6065</v>
      </c>
      <c r="K3626" s="1"/>
      <c r="AE3626">
        <f>(B3624*C3624/SUM(C3557:C3624)+B3625*C3625/SUM(C3557:C3625)+B3626*C3626/SUM(C3557:C3626)+B3627*C3627/SUM(C3557:C3627)+B3628*C3628/SUM(C3557:C3628))/5</f>
        <v>3.2859719818260489</v>
      </c>
    </row>
    <row r="3627" spans="1:31" x14ac:dyDescent="0.3">
      <c r="A3627" s="1">
        <v>1982</v>
      </c>
      <c r="B3627" s="1">
        <v>70</v>
      </c>
      <c r="C3627" s="1">
        <v>4.9042000000000002E-2</v>
      </c>
      <c r="D3627" s="1">
        <v>0.5</v>
      </c>
      <c r="E3627" s="1">
        <v>4.7868000000000001E-2</v>
      </c>
      <c r="F3627" s="1">
        <v>39516.400000000001</v>
      </c>
      <c r="G3627" s="1">
        <v>1891.56</v>
      </c>
      <c r="H3627" s="1">
        <v>38570.620000000003</v>
      </c>
      <c r="I3627" s="1">
        <v>397606.7</v>
      </c>
      <c r="J3627" s="1">
        <v>10.0618</v>
      </c>
      <c r="K3627" s="1"/>
      <c r="AE3627">
        <f>(B3625*C3625/SUM(C3557:C3625)+B3626*C3626/SUM(C3557:C3626)+B3627*C3627/SUM(C3557:C3627)+B3628*C3628/SUM(C3557:C3628)+B3629*C3629/SUM(C3557:C3629))/5</f>
        <v>3.4857245788685338</v>
      </c>
    </row>
    <row r="3628" spans="1:31" x14ac:dyDescent="0.3">
      <c r="A3628" s="1">
        <v>1982</v>
      </c>
      <c r="B3628" s="1">
        <v>71</v>
      </c>
      <c r="C3628" s="1">
        <v>5.3822000000000002E-2</v>
      </c>
      <c r="D3628" s="1">
        <v>0.5</v>
      </c>
      <c r="E3628" s="1">
        <v>5.2412E-2</v>
      </c>
      <c r="F3628" s="1">
        <v>37624.839999999997</v>
      </c>
      <c r="G3628" s="1">
        <v>1971.98</v>
      </c>
      <c r="H3628" s="1">
        <v>36638.85</v>
      </c>
      <c r="I3628" s="1">
        <v>359036.08</v>
      </c>
      <c r="J3628" s="1">
        <v>9.5425000000000004</v>
      </c>
      <c r="K3628" s="1"/>
      <c r="AE3628">
        <f>(B3626*C3626/SUM(C3557:C3626)+B3627*C3627/SUM(C3557:C3627)+B3628*C3628/SUM(C3557:C3628)+B3629*C3629/SUM(C3557:C3629)+B3630*C3630/SUM(C3557:C3630))/5</f>
        <v>3.6859038385545255</v>
      </c>
    </row>
    <row r="3629" spans="1:31" x14ac:dyDescent="0.3">
      <c r="A3629" s="1">
        <v>1982</v>
      </c>
      <c r="B3629" s="1">
        <v>72</v>
      </c>
      <c r="C3629" s="1">
        <v>5.8987999999999999E-2</v>
      </c>
      <c r="D3629" s="1">
        <v>0.5</v>
      </c>
      <c r="E3629" s="1">
        <v>5.7298000000000002E-2</v>
      </c>
      <c r="F3629" s="1">
        <v>35652.86</v>
      </c>
      <c r="G3629" s="1">
        <v>2042.83</v>
      </c>
      <c r="H3629" s="1">
        <v>34631.449999999997</v>
      </c>
      <c r="I3629" s="1">
        <v>322397.23</v>
      </c>
      <c r="J3629" s="1">
        <v>9.0427</v>
      </c>
      <c r="K3629" s="1"/>
      <c r="AE3629">
        <f>(B3627*C3627/SUM(C3557:C3627)+B3628*C3628/SUM(C3557:C3628)+B3629*C3629/SUM(C3557:C3629)+B3630*C3630/SUM(C3557:C3630)+B3631*C3631/SUM(C3557:C3631))/5</f>
        <v>3.882967022213863</v>
      </c>
    </row>
    <row r="3630" spans="1:31" x14ac:dyDescent="0.3">
      <c r="A3630" s="1">
        <v>1982</v>
      </c>
      <c r="B3630" s="1">
        <v>73</v>
      </c>
      <c r="C3630" s="1">
        <v>6.4538999999999999E-2</v>
      </c>
      <c r="D3630" s="1">
        <v>0.5</v>
      </c>
      <c r="E3630" s="1">
        <v>6.2521999999999994E-2</v>
      </c>
      <c r="F3630" s="1">
        <v>33610.03</v>
      </c>
      <c r="G3630" s="1">
        <v>2101.36</v>
      </c>
      <c r="H3630" s="1">
        <v>32559.35</v>
      </c>
      <c r="I3630" s="1">
        <v>287765.78000000003</v>
      </c>
      <c r="J3630" s="1">
        <v>8.5618999999999996</v>
      </c>
      <c r="K3630" s="1"/>
      <c r="AE3630">
        <f>(B3628*C3628/SUM(C3557:C3628)+B3629*C3629/SUM(C3557:C3629)+B3630*C3630/SUM(C3557:C3630)+B3631*C3631/SUM(C3557:C3631)+B3632*C3632/SUM(C3557:C3632))/5</f>
        <v>4.0680067014488035</v>
      </c>
    </row>
    <row r="3631" spans="1:31" x14ac:dyDescent="0.3">
      <c r="A3631" s="1">
        <v>1982</v>
      </c>
      <c r="B3631" s="1">
        <v>74</v>
      </c>
      <c r="C3631" s="1">
        <v>7.0536000000000001E-2</v>
      </c>
      <c r="D3631" s="1">
        <v>0.5</v>
      </c>
      <c r="E3631" s="1">
        <v>6.8132999999999999E-2</v>
      </c>
      <c r="F3631" s="1">
        <v>31508.68</v>
      </c>
      <c r="G3631" s="1">
        <v>2146.7800000000002</v>
      </c>
      <c r="H3631" s="1">
        <v>30435.29</v>
      </c>
      <c r="I3631" s="1">
        <v>255206.43</v>
      </c>
      <c r="J3631" s="1">
        <v>8.0996000000000006</v>
      </c>
      <c r="K3631" s="1"/>
      <c r="AE3631">
        <f>(B3629*C3629/SUM(C3557:C3629)+B3630*C3630/SUM(C3557:C3630)+B3631*C3631/SUM(C3557:C3631)+B3632*C3632/SUM(C3557:C3632)+B3633*C3633/SUM(C3557:C3633))/5</f>
        <v>4.2496588381519746</v>
      </c>
    </row>
    <row r="3632" spans="1:31" x14ac:dyDescent="0.3">
      <c r="A3632" s="1">
        <v>1982</v>
      </c>
      <c r="B3632" s="1">
        <v>75</v>
      </c>
      <c r="C3632" s="1">
        <v>7.7048000000000005E-2</v>
      </c>
      <c r="D3632" s="1">
        <v>0.5</v>
      </c>
      <c r="E3632" s="1">
        <v>7.4190000000000006E-2</v>
      </c>
      <c r="F3632" s="1">
        <v>29361.89</v>
      </c>
      <c r="G3632" s="1">
        <v>2178.37</v>
      </c>
      <c r="H3632" s="1">
        <v>28272.71</v>
      </c>
      <c r="I3632" s="1">
        <v>224771.14</v>
      </c>
      <c r="J3632" s="1">
        <v>7.6551999999999998</v>
      </c>
      <c r="K3632" s="1"/>
      <c r="AE3632">
        <f>(B3630*C3630/SUM(C3557:C3630)+B3631*C3631/SUM(C3557:C3631)+B3632*C3632/SUM(C3557:C3632)+B3633*C3633/SUM(C3557:C3633)+B3634*C3634/SUM(C3557:C3634))/5</f>
        <v>4.4288164617046073</v>
      </c>
    </row>
    <row r="3633" spans="1:31" x14ac:dyDescent="0.3">
      <c r="A3633" s="1">
        <v>1982</v>
      </c>
      <c r="B3633" s="1">
        <v>76</v>
      </c>
      <c r="C3633" s="1">
        <v>8.4163000000000002E-2</v>
      </c>
      <c r="D3633" s="1">
        <v>0.5</v>
      </c>
      <c r="E3633" s="1">
        <v>8.0765000000000003E-2</v>
      </c>
      <c r="F3633" s="1">
        <v>27183.53</v>
      </c>
      <c r="G3633" s="1">
        <v>2195.4699999999998</v>
      </c>
      <c r="H3633" s="1">
        <v>26085.79</v>
      </c>
      <c r="I3633" s="1">
        <v>196498.43</v>
      </c>
      <c r="J3633" s="1">
        <v>7.2286000000000001</v>
      </c>
      <c r="K3633" s="1"/>
      <c r="AE3633">
        <f>(B3631*C3631/SUM(C3557:C3631)+B3632*C3632/SUM(C3557:C3632)+B3633*C3633/SUM(C3557:C3633)+B3634*C3634/SUM(C3557:C3634)+B3635*C3635/SUM(C3557:C3635))/5</f>
        <v>4.6077089710033219</v>
      </c>
    </row>
    <row r="3634" spans="1:31" x14ac:dyDescent="0.3">
      <c r="A3634" s="1">
        <v>1982</v>
      </c>
      <c r="B3634" s="1">
        <v>77</v>
      </c>
      <c r="C3634" s="1">
        <v>9.1988E-2</v>
      </c>
      <c r="D3634" s="1">
        <v>0.5</v>
      </c>
      <c r="E3634" s="1">
        <v>8.7942999999999993E-2</v>
      </c>
      <c r="F3634" s="1">
        <v>24988.06</v>
      </c>
      <c r="G3634" s="1">
        <v>2197.5300000000002</v>
      </c>
      <c r="H3634" s="1">
        <v>23889.3</v>
      </c>
      <c r="I3634" s="1">
        <v>170412.64</v>
      </c>
      <c r="J3634" s="1">
        <v>6.8197999999999999</v>
      </c>
      <c r="K3634" s="1"/>
      <c r="AE3634">
        <f>(B3632*C3632/SUM(C3557:C3632)+B3633*C3633/SUM(C3557:C3633)+B3634*C3634/SUM(C3557:C3634)+B3635*C3635/SUM(C3557:C3635)+B3636*C3636/SUM(C3557:C3636))/5</f>
        <v>4.7879068758794672</v>
      </c>
    </row>
    <row r="3635" spans="1:31" x14ac:dyDescent="0.3">
      <c r="A3635" s="1">
        <v>1982</v>
      </c>
      <c r="B3635" s="1">
        <v>78</v>
      </c>
      <c r="C3635" s="1">
        <v>0.10069500000000001</v>
      </c>
      <c r="D3635" s="1">
        <v>0.5</v>
      </c>
      <c r="E3635" s="1">
        <v>9.5867999999999995E-2</v>
      </c>
      <c r="F3635" s="1">
        <v>22790.53</v>
      </c>
      <c r="G3635" s="1">
        <v>2184.88</v>
      </c>
      <c r="H3635" s="1">
        <v>21698.09</v>
      </c>
      <c r="I3635" s="1">
        <v>146523.34</v>
      </c>
      <c r="J3635" s="1">
        <v>6.4291</v>
      </c>
      <c r="K3635" s="1"/>
      <c r="AE3635">
        <f>(B3633*C3633/SUM(C3557:C3633)+B3634*C3634/SUM(C3557:C3634)+B3635*C3635/SUM(C3557:C3635)+B3636*C3636/SUM(C3557:C3636)+B3637*C3637/SUM(C3557:C3637))/5</f>
        <v>4.969221653663551</v>
      </c>
    </row>
    <row r="3636" spans="1:31" x14ac:dyDescent="0.3">
      <c r="A3636" s="1">
        <v>1982</v>
      </c>
      <c r="B3636" s="1">
        <v>79</v>
      </c>
      <c r="C3636" s="1">
        <v>0.11035499999999999</v>
      </c>
      <c r="D3636" s="1">
        <v>0.5</v>
      </c>
      <c r="E3636" s="1">
        <v>0.104584</v>
      </c>
      <c r="F3636" s="1">
        <v>20605.650000000001</v>
      </c>
      <c r="G3636" s="1">
        <v>2155.02</v>
      </c>
      <c r="H3636" s="1">
        <v>19528.14</v>
      </c>
      <c r="I3636" s="1">
        <v>124825.25</v>
      </c>
      <c r="J3636" s="1">
        <v>6.0578000000000003</v>
      </c>
      <c r="K3636" s="1"/>
      <c r="AE3636">
        <f>(B3634*C3634/SUM(C3557:C3634)+B3635*C3635/SUM(C3557:C3635)+B3636*C3636/SUM(C3557:C3636)+B3637*C3637/SUM(C3557:C3637)+B3638*C3638/SUM(C3557:C3638))/5</f>
        <v>5.149512828506932</v>
      </c>
    </row>
    <row r="3637" spans="1:31" x14ac:dyDescent="0.3">
      <c r="A3637" s="1">
        <v>1982</v>
      </c>
      <c r="B3637" s="1">
        <v>80</v>
      </c>
      <c r="C3637" s="1">
        <v>0.120908</v>
      </c>
      <c r="D3637" s="1">
        <v>0.5</v>
      </c>
      <c r="E3637" s="1">
        <v>0.11401500000000001</v>
      </c>
      <c r="F3637" s="1">
        <v>18450.63</v>
      </c>
      <c r="G3637" s="1">
        <v>2103.65</v>
      </c>
      <c r="H3637" s="1">
        <v>17398.8</v>
      </c>
      <c r="I3637" s="1">
        <v>105297.11</v>
      </c>
      <c r="J3637" s="1">
        <v>5.7069999999999999</v>
      </c>
      <c r="K3637" s="1"/>
      <c r="AE3637">
        <f>(B3635*C3635/SUM(C3557:C3635)+B3636*C3636/SUM(C3557:C3636)+B3637*C3637/SUM(C3557:C3637)+B3638*C3638/SUM(C3557:C3638)+B3639*C3639/SUM(C3557:C3639))/5</f>
        <v>5.3246245516683626</v>
      </c>
    </row>
    <row r="3638" spans="1:31" x14ac:dyDescent="0.3">
      <c r="A3638" s="1">
        <v>1982</v>
      </c>
      <c r="B3638" s="1">
        <v>81</v>
      </c>
      <c r="C3638" s="1">
        <v>0.13224</v>
      </c>
      <c r="D3638" s="1">
        <v>0.5</v>
      </c>
      <c r="E3638" s="1">
        <v>0.124039</v>
      </c>
      <c r="F3638" s="1">
        <v>16346.98</v>
      </c>
      <c r="G3638" s="1">
        <v>2027.66</v>
      </c>
      <c r="H3638" s="1">
        <v>15333.15</v>
      </c>
      <c r="I3638" s="1">
        <v>87898.31</v>
      </c>
      <c r="J3638" s="1">
        <v>5.3769999999999998</v>
      </c>
      <c r="K3638" s="1"/>
      <c r="AE3638">
        <f>(B3636*C3636/SUM(C3557:C3636)+B3637*C3637/SUM(C3557:C3637)+B3638*C3638/SUM(C3557:C3638)+B3639*C3639/SUM(C3557:C3639)+B3640*C3640/SUM(C3557:C3640))/5</f>
        <v>5.489540283054831</v>
      </c>
    </row>
    <row r="3639" spans="1:31" x14ac:dyDescent="0.3">
      <c r="A3639" s="1">
        <v>1982</v>
      </c>
      <c r="B3639" s="1">
        <v>82</v>
      </c>
      <c r="C3639" s="1">
        <v>0.144176</v>
      </c>
      <c r="D3639" s="1">
        <v>0.5</v>
      </c>
      <c r="E3639" s="1">
        <v>0.13448099999999999</v>
      </c>
      <c r="F3639" s="1">
        <v>14319.32</v>
      </c>
      <c r="G3639" s="1">
        <v>1925.68</v>
      </c>
      <c r="H3639" s="1">
        <v>13356.48</v>
      </c>
      <c r="I3639" s="1">
        <v>72565.16</v>
      </c>
      <c r="J3639" s="1">
        <v>5.0675999999999997</v>
      </c>
      <c r="K3639" s="1"/>
      <c r="AE3639">
        <f>(B3637*C3637/SUM(C3557:C3637)+B3638*C3638/SUM(C3557:C3638)+B3639*C3639/SUM(C3557:C3639)+B3640*C3640/SUM(C3557:C3640)+B3641*C3641/SUM(C3557:C3641))/5</f>
        <v>5.6408300382571239</v>
      </c>
    </row>
    <row r="3640" spans="1:31" x14ac:dyDescent="0.3">
      <c r="A3640" s="1">
        <v>1982</v>
      </c>
      <c r="B3640" s="1">
        <v>83</v>
      </c>
      <c r="C3640" s="1">
        <v>0.156696</v>
      </c>
      <c r="D3640" s="1">
        <v>0.5</v>
      </c>
      <c r="E3640" s="1">
        <v>0.145311</v>
      </c>
      <c r="F3640" s="1">
        <v>12393.64</v>
      </c>
      <c r="G3640" s="1">
        <v>1800.93</v>
      </c>
      <c r="H3640" s="1">
        <v>11493.18</v>
      </c>
      <c r="I3640" s="1">
        <v>59208.68</v>
      </c>
      <c r="J3640" s="1">
        <v>4.7773000000000003</v>
      </c>
      <c r="K3640" s="1"/>
      <c r="AE3640">
        <f>(B3638*C3638/SUM(C3557:C3638)+B3639*C3639/SUM(C3557:C3639)+B3640*C3640/SUM(C3557:C3640)+B3641*C3641/SUM(C3557:C3641)+B3642*C3642/SUM(C3557:C3642))/5</f>
        <v>5.7767122780803204</v>
      </c>
    </row>
    <row r="3641" spans="1:31" x14ac:dyDescent="0.3">
      <c r="A3641" s="1">
        <v>1982</v>
      </c>
      <c r="B3641" s="1">
        <v>84</v>
      </c>
      <c r="C3641" s="1">
        <v>0.169956</v>
      </c>
      <c r="D3641" s="1">
        <v>0.5</v>
      </c>
      <c r="E3641" s="1">
        <v>0.15664500000000001</v>
      </c>
      <c r="F3641" s="1">
        <v>10592.71</v>
      </c>
      <c r="G3641" s="1">
        <v>1659.29</v>
      </c>
      <c r="H3641" s="1">
        <v>9763.06</v>
      </c>
      <c r="I3641" s="1">
        <v>47715.5</v>
      </c>
      <c r="J3641" s="1">
        <v>4.5045999999999999</v>
      </c>
      <c r="K3641" s="1"/>
      <c r="AE3641">
        <f>(B3639*C3639/SUM(C3557:C3639)+B3640*C3640/SUM(C3557:C3640)+B3641*C3641/SUM(C3557:C3641)+B3642*C3642/SUM(C3557:C3642)+B3643*C3643/SUM(C3557:C3643))/5</f>
        <v>5.8971580100997958</v>
      </c>
    </row>
    <row r="3642" spans="1:31" x14ac:dyDescent="0.3">
      <c r="A3642" s="1">
        <v>1982</v>
      </c>
      <c r="B3642" s="1">
        <v>85</v>
      </c>
      <c r="C3642" s="1">
        <v>0.18398600000000001</v>
      </c>
      <c r="D3642" s="1">
        <v>0.5</v>
      </c>
      <c r="E3642" s="1">
        <v>0.168486</v>
      </c>
      <c r="F3642" s="1">
        <v>8933.42</v>
      </c>
      <c r="G3642" s="1">
        <v>1505.16</v>
      </c>
      <c r="H3642" s="1">
        <v>8180.84</v>
      </c>
      <c r="I3642" s="1">
        <v>37952.44</v>
      </c>
      <c r="J3642" s="1">
        <v>4.2484000000000002</v>
      </c>
      <c r="K3642" s="1"/>
      <c r="AE3642">
        <f>(B3640*C3640/SUM(C3557:C3640)+B3641*C3641/SUM(C3557:C3641)+B3642*C3642/SUM(C3557:C3642)+B3643*C3643/SUM(C3557:C3643)+B3644*C3644/SUM(C3557:C3644))/5</f>
        <v>6.0039436410647689</v>
      </c>
    </row>
    <row r="3643" spans="1:31" x14ac:dyDescent="0.3">
      <c r="A3643" s="1">
        <v>1982</v>
      </c>
      <c r="B3643" s="1">
        <v>86</v>
      </c>
      <c r="C3643" s="1">
        <v>0.19881599999999999</v>
      </c>
      <c r="D3643" s="1">
        <v>0.5</v>
      </c>
      <c r="E3643" s="1">
        <v>0.180839</v>
      </c>
      <c r="F3643" s="1">
        <v>7428.26</v>
      </c>
      <c r="G3643" s="1">
        <v>1343.32</v>
      </c>
      <c r="H3643" s="1">
        <v>6756.6</v>
      </c>
      <c r="I3643" s="1">
        <v>29771.599999999999</v>
      </c>
      <c r="J3643" s="1">
        <v>4.0079000000000002</v>
      </c>
      <c r="K3643" s="1"/>
      <c r="AE3643">
        <f>(B3641*C3641/SUM(C3557:C3641)+B3642*C3642/SUM(C3557:C3642)+B3643*C3643/SUM(C3557:C3643)+B3644*C3644/SUM(C3557:C3644)+B3645*C3645/SUM(C3557:C3645))/5</f>
        <v>6.0993609444059924</v>
      </c>
    </row>
    <row r="3644" spans="1:31" x14ac:dyDescent="0.3">
      <c r="A3644" s="1">
        <v>1982</v>
      </c>
      <c r="B3644" s="1">
        <v>87</v>
      </c>
      <c r="C3644" s="1">
        <v>0.21448200000000001</v>
      </c>
      <c r="D3644" s="1">
        <v>0.5</v>
      </c>
      <c r="E3644" s="1">
        <v>0.19370899999999999</v>
      </c>
      <c r="F3644" s="1">
        <v>6084.94</v>
      </c>
      <c r="G3644" s="1">
        <v>1178.71</v>
      </c>
      <c r="H3644" s="1">
        <v>5495.58</v>
      </c>
      <c r="I3644" s="1">
        <v>23015.01</v>
      </c>
      <c r="J3644" s="1">
        <v>3.7823000000000002</v>
      </c>
      <c r="K3644" s="1"/>
      <c r="AE3644">
        <f>(B3642*C3642/SUM(C3557:C3642)+B3643*C3643/SUM(C3557:C3643)+B3644*C3644/SUM(C3557:C3644)+B3645*C3645/SUM(C3557:C3645)+B3646*C3646/SUM(C3557:C3646))/5</f>
        <v>6.1845492917470555</v>
      </c>
    </row>
    <row r="3645" spans="1:31" x14ac:dyDescent="0.3">
      <c r="A3645" s="1">
        <v>1982</v>
      </c>
      <c r="B3645" s="1">
        <v>88</v>
      </c>
      <c r="C3645" s="1">
        <v>0.23108000000000001</v>
      </c>
      <c r="D3645" s="1">
        <v>0.5</v>
      </c>
      <c r="E3645" s="1">
        <v>0.207147</v>
      </c>
      <c r="F3645" s="1">
        <v>4906.2299999999996</v>
      </c>
      <c r="G3645" s="1">
        <v>1016.31</v>
      </c>
      <c r="H3645" s="1">
        <v>4398.08</v>
      </c>
      <c r="I3645" s="1">
        <v>17519.419999999998</v>
      </c>
      <c r="J3645" s="1">
        <v>3.5709</v>
      </c>
      <c r="K3645" s="1"/>
      <c r="AE3645">
        <f>(B3643*C3643/SUM(C3557:C3643)+B3644*C3644/SUM(C3557:C3644)+B3645*C3645/SUM(C3557:C3645)+B3646*C3646/SUM(C3557:C3646)+B3647*C3647/SUM(C3557:C3647))/5</f>
        <v>6.2600487105072471</v>
      </c>
    </row>
    <row r="3646" spans="1:31" x14ac:dyDescent="0.3">
      <c r="A3646" s="1">
        <v>1982</v>
      </c>
      <c r="B3646" s="1">
        <v>89</v>
      </c>
      <c r="C3646" s="1">
        <v>0.248639</v>
      </c>
      <c r="D3646" s="1">
        <v>0.5</v>
      </c>
      <c r="E3646" s="1">
        <v>0.22114700000000001</v>
      </c>
      <c r="F3646" s="1">
        <v>3889.92</v>
      </c>
      <c r="G3646" s="1">
        <v>860.24</v>
      </c>
      <c r="H3646" s="1">
        <v>3459.8</v>
      </c>
      <c r="I3646" s="1">
        <v>13121.34</v>
      </c>
      <c r="J3646" s="1">
        <v>3.3732000000000002</v>
      </c>
      <c r="K3646" s="1"/>
      <c r="AE3646">
        <f>(B3644*C3644/SUM(C3557:C3644)+B3645*C3645/SUM(C3557:C3645)+B3646*C3646/SUM(C3557:C3646)+B3647*C3647/SUM(C3557:C3647)+B3648*C3648/SUM(C3557:C3648))/5</f>
        <v>6.3258171732662349</v>
      </c>
    </row>
    <row r="3647" spans="1:31" x14ac:dyDescent="0.3">
      <c r="A3647" s="1">
        <v>1982</v>
      </c>
      <c r="B3647" s="1">
        <v>90</v>
      </c>
      <c r="C3647" s="1">
        <v>0.26707599999999998</v>
      </c>
      <c r="D3647" s="1">
        <v>0.5</v>
      </c>
      <c r="E3647" s="1">
        <v>0.23561299999999999</v>
      </c>
      <c r="F3647" s="1">
        <v>3029.68</v>
      </c>
      <c r="G3647" s="1">
        <v>713.83</v>
      </c>
      <c r="H3647" s="1">
        <v>2672.76</v>
      </c>
      <c r="I3647" s="1">
        <v>9661.5400000000009</v>
      </c>
      <c r="J3647" s="1">
        <v>3.1890000000000001</v>
      </c>
      <c r="K3647" s="1"/>
      <c r="AE3647">
        <f>(B3645*C3645/SUM(C3557:C3645)+B3646*C3646/SUM(C3557:C3646)+B3647*C3647/SUM(C3557:C3647)+B3648*C3648/SUM(C3557:C3648)+B3649*C3649/SUM(C3557:C3649))/5</f>
        <v>6.3812228706943355</v>
      </c>
    </row>
    <row r="3648" spans="1:31" x14ac:dyDescent="0.3">
      <c r="A3648" s="1">
        <v>1982</v>
      </c>
      <c r="B3648" s="1">
        <v>91</v>
      </c>
      <c r="C3648" s="1">
        <v>0.28627399999999997</v>
      </c>
      <c r="D3648" s="1">
        <v>0.5</v>
      </c>
      <c r="E3648" s="1">
        <v>0.25042799999999998</v>
      </c>
      <c r="F3648" s="1">
        <v>2315.85</v>
      </c>
      <c r="G3648" s="1">
        <v>579.95000000000005</v>
      </c>
      <c r="H3648" s="1">
        <v>2025.87</v>
      </c>
      <c r="I3648" s="1">
        <v>6988.78</v>
      </c>
      <c r="J3648" s="1">
        <v>3.0177999999999998</v>
      </c>
      <c r="K3648" s="1"/>
      <c r="AE3648">
        <f>(B3646*C3646/SUM(C3557:C3646)+B3647*C3647/SUM(C3557:C3647)+B3648*C3648/SUM(C3557:C3648)+B3649*C3649/SUM(C3557:C3649)+B3650*C3650/SUM(C3557:C3650))/5</f>
        <v>6.426304254169052</v>
      </c>
    </row>
    <row r="3649" spans="1:31" x14ac:dyDescent="0.3">
      <c r="A3649" s="1">
        <v>1982</v>
      </c>
      <c r="B3649" s="1">
        <v>92</v>
      </c>
      <c r="C3649" s="1">
        <v>0.30607800000000002</v>
      </c>
      <c r="D3649" s="1">
        <v>0.5</v>
      </c>
      <c r="E3649" s="1">
        <v>0.26545299999999999</v>
      </c>
      <c r="F3649" s="1">
        <v>1735.89</v>
      </c>
      <c r="G3649" s="1">
        <v>460.8</v>
      </c>
      <c r="H3649" s="1">
        <v>1505.49</v>
      </c>
      <c r="I3649" s="1">
        <v>4962.91</v>
      </c>
      <c r="J3649" s="1">
        <v>2.859</v>
      </c>
      <c r="K3649" s="1"/>
      <c r="AE3649">
        <f>(B3647*C3647/SUM(C3557:C3647)+B3648*C3648/SUM(C3557:C3648)+B3649*C3649/SUM(C3557:C3649)+B3650*C3650/SUM(C3557:C3650)+B3651*C3651/SUM(C3557:C3651))/5</f>
        <v>6.461642374751337</v>
      </c>
    </row>
    <row r="3650" spans="1:31" x14ac:dyDescent="0.3">
      <c r="A3650" s="1">
        <v>1982</v>
      </c>
      <c r="B3650" s="1">
        <v>93</v>
      </c>
      <c r="C3650" s="1">
        <v>0.32670300000000002</v>
      </c>
      <c r="D3650" s="1">
        <v>0.5</v>
      </c>
      <c r="E3650" s="1">
        <v>0.280829</v>
      </c>
      <c r="F3650" s="1">
        <v>1275.0999999999999</v>
      </c>
      <c r="G3650" s="1">
        <v>358.08</v>
      </c>
      <c r="H3650" s="1">
        <v>1096.05</v>
      </c>
      <c r="I3650" s="1">
        <v>3457.41</v>
      </c>
      <c r="J3650" s="1">
        <v>2.7115</v>
      </c>
      <c r="K3650" s="1"/>
      <c r="AE3650">
        <f>(B3648*C3648/SUM(C3557:C3648)+B3649*C3649/SUM(C3557:C3649)+B3650*C3650/SUM(C3557:C3650)+B3651*C3651/SUM(C3557:C3651)+B3652*C3652/SUM(C3557:C3652))/5</f>
        <v>6.4870469573045639</v>
      </c>
    </row>
    <row r="3651" spans="1:31" x14ac:dyDescent="0.3">
      <c r="A3651" s="1">
        <v>1982</v>
      </c>
      <c r="B3651" s="1">
        <v>94</v>
      </c>
      <c r="C3651" s="1">
        <v>0.34828500000000001</v>
      </c>
      <c r="D3651" s="1">
        <v>0.5</v>
      </c>
      <c r="E3651" s="1">
        <v>0.29662899999999998</v>
      </c>
      <c r="F3651" s="1">
        <v>917.01</v>
      </c>
      <c r="G3651" s="1">
        <v>272.01</v>
      </c>
      <c r="H3651" s="1">
        <v>781.01</v>
      </c>
      <c r="I3651" s="1">
        <v>2361.36</v>
      </c>
      <c r="J3651" s="1">
        <v>2.5750999999999999</v>
      </c>
      <c r="K3651" s="1"/>
      <c r="AE3651">
        <f>(B3649*C3649/SUM(C3557:C3649)+B3650*C3650/SUM(C3557:C3650)+B3651*C3651/SUM(C3557:C3651)+B3652*C3652/SUM(C3557:C3652)+B3653*C3653/SUM(C3557:C3653))/5</f>
        <v>6.5016149616899996</v>
      </c>
    </row>
    <row r="3652" spans="1:31" x14ac:dyDescent="0.3">
      <c r="A3652" s="1">
        <v>1982</v>
      </c>
      <c r="B3652" s="1">
        <v>95</v>
      </c>
      <c r="C3652" s="1">
        <v>0.37045400000000001</v>
      </c>
      <c r="D3652" s="1">
        <v>0.5</v>
      </c>
      <c r="E3652" s="1">
        <v>0.31256</v>
      </c>
      <c r="F3652" s="1">
        <v>645</v>
      </c>
      <c r="G3652" s="1">
        <v>201.6</v>
      </c>
      <c r="H3652" s="1">
        <v>544.20000000000005</v>
      </c>
      <c r="I3652" s="1">
        <v>1580.36</v>
      </c>
      <c r="J3652" s="1">
        <v>2.4502000000000002</v>
      </c>
      <c r="K3652" s="1"/>
      <c r="AE3652">
        <f>(B3650*C3650/SUM(C3557:C3650)+B3651*C3651/SUM(C3557:C3651)+B3652*C3652/SUM(C3557:C3652)+B3653*C3653/SUM(C3557:C3653)+B3654*C3654/SUM(C3557:C3654))/5</f>
        <v>6.5037932273212986</v>
      </c>
    </row>
    <row r="3653" spans="1:31" x14ac:dyDescent="0.3">
      <c r="A3653" s="1">
        <v>1982</v>
      </c>
      <c r="B3653" s="1">
        <v>96</v>
      </c>
      <c r="C3653" s="1">
        <v>0.39274300000000001</v>
      </c>
      <c r="D3653" s="1">
        <v>0.5</v>
      </c>
      <c r="E3653" s="1">
        <v>0.32827800000000001</v>
      </c>
      <c r="F3653" s="1">
        <v>443.4</v>
      </c>
      <c r="G3653" s="1">
        <v>145.56</v>
      </c>
      <c r="H3653" s="1">
        <v>370.62</v>
      </c>
      <c r="I3653" s="1">
        <v>1036.1600000000001</v>
      </c>
      <c r="J3653" s="1">
        <v>2.3369</v>
      </c>
      <c r="K3653" s="1"/>
      <c r="AE3653">
        <f>(B3651*C3651/SUM(C3557:C3651)+B3652*C3652/SUM(C3557:C3652)+B3653*C3653/SUM(C3557:C3653)+B3654*C3654/SUM(C3557:C3654)+B3655*C3655/SUM(C3557:C3655))/5</f>
        <v>6.490951848234376</v>
      </c>
    </row>
    <row r="3654" spans="1:31" x14ac:dyDescent="0.3">
      <c r="A3654" s="1">
        <v>1982</v>
      </c>
      <c r="B3654" s="1">
        <v>97</v>
      </c>
      <c r="C3654" s="1">
        <v>0.41458299999999998</v>
      </c>
      <c r="D3654" s="1">
        <v>0.5</v>
      </c>
      <c r="E3654" s="1">
        <v>0.34339900000000001</v>
      </c>
      <c r="F3654" s="1">
        <v>297.83999999999997</v>
      </c>
      <c r="G3654" s="1">
        <v>102.28</v>
      </c>
      <c r="H3654" s="1">
        <v>246.7</v>
      </c>
      <c r="I3654" s="1">
        <v>665.54</v>
      </c>
      <c r="J3654" s="1">
        <v>2.2345000000000002</v>
      </c>
      <c r="K3654" s="1"/>
      <c r="AE3654">
        <f>(B3652*C3652/SUM(C3557:C3652)+B3653*C3653/SUM(C3557:C3653)+B3654*C3654/SUM(C3557:C3654)+B3655*C3655/SUM(C3557:C3655)+B3656*C3656/SUM(C3557:C3656))/5</f>
        <v>6.4615548620713721</v>
      </c>
    </row>
    <row r="3655" spans="1:31" x14ac:dyDescent="0.3">
      <c r="A3655" s="1">
        <v>1982</v>
      </c>
      <c r="B3655" s="1">
        <v>98</v>
      </c>
      <c r="C3655" s="1">
        <v>0.43567499999999998</v>
      </c>
      <c r="D3655" s="1">
        <v>0.5</v>
      </c>
      <c r="E3655" s="1">
        <v>0.35774499999999998</v>
      </c>
      <c r="F3655" s="1">
        <v>195.56</v>
      </c>
      <c r="G3655" s="1">
        <v>69.959999999999994</v>
      </c>
      <c r="H3655" s="1">
        <v>160.58000000000001</v>
      </c>
      <c r="I3655" s="1">
        <v>418.84</v>
      </c>
      <c r="J3655" s="1">
        <v>2.1417000000000002</v>
      </c>
      <c r="K3655" s="1"/>
      <c r="AE3655">
        <f>(B3653*C3653/SUM(C3557:C3653)+B3654*C3654/SUM(C3557:C3654)+B3655*C3655/SUM(C3557:C3655)+B3656*C3656/SUM(C3557:C3656)+B3657*C3657/SUM(C3557:C3657))/5</f>
        <v>6.4166279550572245</v>
      </c>
    </row>
    <row r="3656" spans="1:31" x14ac:dyDescent="0.3">
      <c r="A3656" s="1">
        <v>1982</v>
      </c>
      <c r="B3656" s="1">
        <v>99</v>
      </c>
      <c r="C3656" s="1">
        <v>0.456312</v>
      </c>
      <c r="D3656" s="1">
        <v>0.5</v>
      </c>
      <c r="E3656" s="1">
        <v>0.37154300000000001</v>
      </c>
      <c r="F3656" s="1">
        <v>125.6</v>
      </c>
      <c r="G3656" s="1">
        <v>46.67</v>
      </c>
      <c r="H3656" s="1">
        <v>102.27</v>
      </c>
      <c r="I3656" s="1">
        <v>258.25</v>
      </c>
      <c r="J3656" s="1">
        <v>2.0562</v>
      </c>
      <c r="K3656" s="1"/>
      <c r="AE3656">
        <f>(B3654*C3654/SUM(C3557:C3654)+B3655*C3655/SUM(C3557:C3655)+B3656*C3656/SUM(C3557:C3656)+B3657*C3657/SUM(C3557:C3657)+B3658*C3658/SUM(C3557:C3658))/5</f>
        <v>6.3595376448549281</v>
      </c>
    </row>
    <row r="3657" spans="1:31" x14ac:dyDescent="0.3">
      <c r="A3657" s="1">
        <v>1982</v>
      </c>
      <c r="B3657" s="1">
        <v>100</v>
      </c>
      <c r="C3657" s="1">
        <v>0.47680499999999998</v>
      </c>
      <c r="D3657" s="1">
        <v>0.5</v>
      </c>
      <c r="E3657" s="1">
        <v>0.38501600000000002</v>
      </c>
      <c r="F3657" s="1">
        <v>78.930000000000007</v>
      </c>
      <c r="G3657" s="1">
        <v>30.39</v>
      </c>
      <c r="H3657" s="1">
        <v>63.74</v>
      </c>
      <c r="I3657" s="1">
        <v>155.99</v>
      </c>
      <c r="J3657" s="1">
        <v>1.9762</v>
      </c>
      <c r="K3657" s="1"/>
      <c r="AE3657">
        <f>(B3655*C3655/SUM(C3557:C3655)+B3656*C3656/SUM(C3557:C3656)+B3657*C3657/SUM(C3557:C3657)+B3658*C3658/SUM(C3557:C3658)+B3659*C3659/SUM(C3557:C3659))/5</f>
        <v>6.2957966330190835</v>
      </c>
    </row>
    <row r="3658" spans="1:31" x14ac:dyDescent="0.3">
      <c r="A3658" s="1">
        <v>1982</v>
      </c>
      <c r="B3658" s="1">
        <v>101</v>
      </c>
      <c r="C3658" s="1">
        <v>0.49753900000000001</v>
      </c>
      <c r="D3658" s="1">
        <v>0.5</v>
      </c>
      <c r="E3658" s="1">
        <v>0.398424</v>
      </c>
      <c r="F3658" s="1">
        <v>48.54</v>
      </c>
      <c r="G3658" s="1">
        <v>19.34</v>
      </c>
      <c r="H3658" s="1">
        <v>38.869999999999997</v>
      </c>
      <c r="I3658" s="1">
        <v>92.25</v>
      </c>
      <c r="J3658" s="1">
        <v>1.9003000000000001</v>
      </c>
      <c r="K3658" s="1"/>
      <c r="AE3658">
        <f>(B3656*C3656/SUM(C3557:C3656)+B3657*C3657/SUM(C3557:C3657)+B3658*C3658/SUM(C3557:C3658)+B3659*C3659/SUM(C3557:C3659)+B3660*C3660/SUM(C3557:C3660))/5</f>
        <v>6.2318828856108421</v>
      </c>
    </row>
    <row r="3659" spans="1:31" x14ac:dyDescent="0.3">
      <c r="A3659" s="1">
        <v>1982</v>
      </c>
      <c r="B3659" s="1">
        <v>102</v>
      </c>
      <c r="C3659" s="1">
        <v>0.51898299999999997</v>
      </c>
      <c r="D3659" s="1">
        <v>0.5</v>
      </c>
      <c r="E3659" s="1">
        <v>0.41205799999999998</v>
      </c>
      <c r="F3659" s="1">
        <v>29.2</v>
      </c>
      <c r="G3659" s="1">
        <v>12.03</v>
      </c>
      <c r="H3659" s="1">
        <v>23.19</v>
      </c>
      <c r="I3659" s="1">
        <v>53.37</v>
      </c>
      <c r="J3659" s="1">
        <v>1.8277000000000001</v>
      </c>
      <c r="K3659" s="1"/>
      <c r="AE3659">
        <f>(B3657*C3657/SUM(C3557:C3657)+B3658*C3658/SUM(C3557:C3658)+B3659*C3659/SUM(C3557:C3659)+B3660*C3660/SUM(C3557:C3660)+B3661*C3661/SUM(C3557:C3661))/5</f>
        <v>6.1716642992053838</v>
      </c>
    </row>
    <row r="3660" spans="1:31" x14ac:dyDescent="0.3">
      <c r="A3660" s="1">
        <v>1982</v>
      </c>
      <c r="B3660" s="1">
        <v>103</v>
      </c>
      <c r="C3660" s="1">
        <v>0.54171100000000005</v>
      </c>
      <c r="D3660" s="1">
        <v>0.5</v>
      </c>
      <c r="E3660" s="1">
        <v>0.426257</v>
      </c>
      <c r="F3660" s="1">
        <v>17.170000000000002</v>
      </c>
      <c r="G3660" s="1">
        <v>7.32</v>
      </c>
      <c r="H3660" s="1">
        <v>13.51</v>
      </c>
      <c r="I3660" s="1">
        <v>30.19</v>
      </c>
      <c r="J3660" s="1">
        <v>1.7583</v>
      </c>
      <c r="K3660" s="1"/>
      <c r="AE3660">
        <f>(B3658*C3658/SUM(C3557:C3658)+B3659*C3659/SUM(C3557:C3659)+B3660*C3660/SUM(C3557:C3660)+B3661*C3661/SUM(C3557:C3661)+B3662*C3662/SUM(C3557:C3662))/5</f>
        <v>6.1158495602287548</v>
      </c>
    </row>
    <row r="3661" spans="1:31" x14ac:dyDescent="0.3">
      <c r="A3661" s="1">
        <v>1982</v>
      </c>
      <c r="B3661" s="1">
        <v>104</v>
      </c>
      <c r="C3661" s="1">
        <v>0.56546600000000002</v>
      </c>
      <c r="D3661" s="1">
        <v>0.5</v>
      </c>
      <c r="E3661" s="1">
        <v>0.44082900000000003</v>
      </c>
      <c r="F3661" s="1">
        <v>9.85</v>
      </c>
      <c r="G3661" s="1">
        <v>4.34</v>
      </c>
      <c r="H3661" s="1">
        <v>7.68</v>
      </c>
      <c r="I3661" s="1">
        <v>16.68</v>
      </c>
      <c r="J3661" s="1">
        <v>1.6931</v>
      </c>
      <c r="K3661" s="1"/>
      <c r="AE3661">
        <f>(B3659*C3659/SUM(C3557:C3659)+B3660*C3660/SUM(C3557:C3660)+B3661*C3661/SUM(C3557:C3661)+B3662*C3662/SUM(C3557:C3662)+B3663*C3663/SUM(C3557:C3663))/5</f>
        <v>6.0622805898199674</v>
      </c>
    </row>
    <row r="3662" spans="1:31" x14ac:dyDescent="0.3">
      <c r="A3662" s="1">
        <v>1982</v>
      </c>
      <c r="B3662" s="1">
        <v>105</v>
      </c>
      <c r="C3662" s="1">
        <v>0.58943199999999996</v>
      </c>
      <c r="D3662" s="1">
        <v>0.5</v>
      </c>
      <c r="E3662" s="1">
        <v>0.45526</v>
      </c>
      <c r="F3662" s="1">
        <v>5.51</v>
      </c>
      <c r="G3662" s="1">
        <v>2.5099999999999998</v>
      </c>
      <c r="H3662" s="1">
        <v>4.25</v>
      </c>
      <c r="I3662" s="1">
        <v>9</v>
      </c>
      <c r="J3662" s="1">
        <v>1.6336999999999999</v>
      </c>
      <c r="K3662" s="1"/>
      <c r="AE3662">
        <f>(B3660*C3660/SUM(C3557:C3660)+B3661*C3661/SUM(C3557:C3661)+B3662*C3662/SUM(C3557:C3662)+B3663*C3663/SUM(C3557:C3663)+B3664*C3664/SUM(C3557:C3664))/5</f>
        <v>6.0062010484048916</v>
      </c>
    </row>
    <row r="3663" spans="1:31" x14ac:dyDescent="0.3">
      <c r="A3663" s="1">
        <v>1982</v>
      </c>
      <c r="B3663" s="1">
        <v>106</v>
      </c>
      <c r="C3663" s="1">
        <v>0.61264799999999997</v>
      </c>
      <c r="D3663" s="1">
        <v>0.5</v>
      </c>
      <c r="E3663" s="1">
        <v>0.46898600000000001</v>
      </c>
      <c r="F3663" s="1">
        <v>3</v>
      </c>
      <c r="G3663" s="1">
        <v>1.41</v>
      </c>
      <c r="H3663" s="1">
        <v>2.2999999999999998</v>
      </c>
      <c r="I3663" s="1">
        <v>4.74</v>
      </c>
      <c r="J3663" s="1">
        <v>1.5810999999999999</v>
      </c>
      <c r="K3663" s="1"/>
      <c r="AE3663">
        <f>(B3661*C3661/SUM(C3557:C3661)+B3662*C3662/SUM(C3557:C3662)+B3663*C3663/SUM(C3557:C3663)+B3664*C3664/SUM(C3557:C3664)+B3665*C3665/SUM(C3557:C3665))/5</f>
        <v>5.9429922275798788</v>
      </c>
    </row>
    <row r="3664" spans="1:31" x14ac:dyDescent="0.3">
      <c r="A3664" s="1">
        <v>1982</v>
      </c>
      <c r="B3664" s="1">
        <v>107</v>
      </c>
      <c r="C3664" s="1">
        <v>0.63401799999999997</v>
      </c>
      <c r="D3664" s="1">
        <v>0.5</v>
      </c>
      <c r="E3664" s="1">
        <v>0.48140699999999997</v>
      </c>
      <c r="F3664" s="1">
        <v>1.59</v>
      </c>
      <c r="G3664" s="1">
        <v>0.77</v>
      </c>
      <c r="H3664" s="1">
        <v>1.21</v>
      </c>
      <c r="I3664" s="1">
        <v>2.4500000000000002</v>
      </c>
      <c r="J3664" s="1">
        <v>1.536</v>
      </c>
      <c r="K3664" s="1"/>
      <c r="AE3664">
        <f>(B3662*C3662/SUM(C3557:C3662)+B3663*C3663/SUM(C3557:C3663)+B3664*C3664/SUM(C3557:C3664)+B3665*C3665/SUM(C3557:C3665)+B3666*C3666/SUM(C3557:C3666))/5</f>
        <v>5.8708321429234589</v>
      </c>
    </row>
    <row r="3665" spans="1:31" x14ac:dyDescent="0.3">
      <c r="A3665" s="1">
        <v>1982</v>
      </c>
      <c r="B3665" s="1">
        <v>108</v>
      </c>
      <c r="C3665" s="1">
        <v>0.65382399999999996</v>
      </c>
      <c r="D3665" s="1">
        <v>0.5</v>
      </c>
      <c r="E3665" s="1">
        <v>0.49274099999999998</v>
      </c>
      <c r="F3665" s="1">
        <v>0.83</v>
      </c>
      <c r="G3665" s="1">
        <v>0.41</v>
      </c>
      <c r="H3665" s="1">
        <v>0.62</v>
      </c>
      <c r="I3665" s="1">
        <v>1.24</v>
      </c>
      <c r="J3665" s="1">
        <v>1.4977</v>
      </c>
      <c r="K3665" s="1"/>
      <c r="AE3665">
        <f>(B3663*C3663/SUM(C3557:C3663)+B3664*C3664/SUM(C3557:C3664)+B3665*C3665/SUM(C3557:C3665)+B3666*C3666/SUM(C3557:C3666)+B3667*C3667/SUM(C3557:C3667))/5</f>
        <v>5.7893402541206376</v>
      </c>
    </row>
    <row r="3666" spans="1:31" x14ac:dyDescent="0.3">
      <c r="A3666" s="1">
        <v>1982</v>
      </c>
      <c r="B3666" s="1">
        <v>109</v>
      </c>
      <c r="C3666" s="1">
        <v>0.67292799999999997</v>
      </c>
      <c r="D3666" s="1">
        <v>0.5</v>
      </c>
      <c r="E3666" s="1">
        <v>0.50351400000000002</v>
      </c>
      <c r="F3666" s="1">
        <v>0.42</v>
      </c>
      <c r="G3666" s="1">
        <v>0.21</v>
      </c>
      <c r="H3666" s="1">
        <v>0.31</v>
      </c>
      <c r="I3666" s="1">
        <v>0.61</v>
      </c>
      <c r="J3666" s="1">
        <v>1.4668000000000001</v>
      </c>
      <c r="K3666" s="1"/>
      <c r="AE3666">
        <f>(B3665*C3665/SUM(C3557:C3665)+B3666*C3666/SUM(C3557:C3666)+B3667*C3667/SUM(C3557:C3667))/3</f>
        <v>5.7021838264313658</v>
      </c>
    </row>
    <row r="3667" spans="1:31" x14ac:dyDescent="0.3">
      <c r="A3667" s="1">
        <v>1982</v>
      </c>
      <c r="B3667" s="1">
        <v>110</v>
      </c>
      <c r="C3667" s="1">
        <v>0.69099100000000002</v>
      </c>
      <c r="D3667" s="1">
        <v>1.4471970000000001</v>
      </c>
      <c r="E3667" s="1">
        <v>1</v>
      </c>
      <c r="F3667" s="1">
        <v>0.21</v>
      </c>
      <c r="G3667" s="1">
        <v>0.21</v>
      </c>
      <c r="H3667" s="1">
        <v>0.3</v>
      </c>
      <c r="I3667" s="1">
        <v>0.3</v>
      </c>
      <c r="J3667" s="1">
        <v>1.4472</v>
      </c>
      <c r="K3667" s="1"/>
      <c r="AE3667">
        <f>(B3667*C3667/SUM(C3557:C3667))</f>
        <v>5.6090127034981627</v>
      </c>
    </row>
    <row r="3668" spans="1:31" x14ac:dyDescent="0.3">
      <c r="A3668" s="1">
        <v>1983</v>
      </c>
      <c r="B3668" s="1">
        <v>0</v>
      </c>
      <c r="C3668" s="1">
        <v>0.122353</v>
      </c>
      <c r="D3668" s="1">
        <v>0.35</v>
      </c>
      <c r="E3668" s="1">
        <v>0.113339</v>
      </c>
      <c r="F3668" s="1">
        <v>100000</v>
      </c>
      <c r="G3668" s="1">
        <v>11333.92</v>
      </c>
      <c r="H3668" s="1">
        <v>92632.95</v>
      </c>
      <c r="I3668" s="1">
        <v>5135970.53</v>
      </c>
      <c r="J3668" s="1">
        <v>51.359699999999997</v>
      </c>
      <c r="K3668" s="1"/>
      <c r="AE3668">
        <f>B3668*C3668/SUM(C3668:C3668)</f>
        <v>0</v>
      </c>
    </row>
    <row r="3669" spans="1:31" x14ac:dyDescent="0.3">
      <c r="A3669" s="1">
        <v>1983</v>
      </c>
      <c r="B3669" s="1">
        <v>1</v>
      </c>
      <c r="C3669" s="1">
        <v>5.1082000000000002E-2</v>
      </c>
      <c r="D3669" s="1">
        <v>0.5</v>
      </c>
      <c r="E3669" s="1">
        <v>4.981E-2</v>
      </c>
      <c r="F3669" s="1">
        <v>88666.08</v>
      </c>
      <c r="G3669" s="1">
        <v>4416.42</v>
      </c>
      <c r="H3669" s="1">
        <v>86457.87</v>
      </c>
      <c r="I3669" s="1">
        <v>5043337.58</v>
      </c>
      <c r="J3669" s="1">
        <v>56.880099999999999</v>
      </c>
      <c r="K3669" s="1"/>
      <c r="AE3669">
        <f>(B3668*C3668/SUM(C3668:C3668)+B3669*C3669/SUM(C3668:C3669)+B3670*C3670/SUM(C3668:C3670))/3</f>
        <v>0.18302081904460196</v>
      </c>
    </row>
    <row r="3670" spans="1:31" x14ac:dyDescent="0.3">
      <c r="A3670" s="1">
        <v>1983</v>
      </c>
      <c r="B3670" s="1">
        <v>2</v>
      </c>
      <c r="C3670" s="1">
        <v>2.5291000000000001E-2</v>
      </c>
      <c r="D3670" s="1">
        <v>0.5</v>
      </c>
      <c r="E3670" s="1">
        <v>2.4975000000000001E-2</v>
      </c>
      <c r="F3670" s="1">
        <v>84249.66</v>
      </c>
      <c r="G3670" s="1">
        <v>2104.12</v>
      </c>
      <c r="H3670" s="1">
        <v>83197.600000000006</v>
      </c>
      <c r="I3670" s="1">
        <v>4956879.71</v>
      </c>
      <c r="J3670" s="1">
        <v>58.835599999999999</v>
      </c>
      <c r="K3670" s="1"/>
      <c r="AE3670">
        <f>(B3668*C3668/SUM(C3668:C3668)+B3669*C3669/SUM(C3668:C3669)+B3670*C3670/SUM(C3668:C3670)+B3671*C3671/SUM(C3668:C3671)+B3672*C3672/SUM(C3668:C3672))/5</f>
        <v>0.19152484814751575</v>
      </c>
    </row>
    <row r="3671" spans="1:31" x14ac:dyDescent="0.3">
      <c r="A3671" s="1">
        <v>1983</v>
      </c>
      <c r="B3671" s="1">
        <v>3</v>
      </c>
      <c r="C3671" s="1">
        <v>1.567E-2</v>
      </c>
      <c r="D3671" s="1">
        <v>0.5</v>
      </c>
      <c r="E3671" s="1">
        <v>1.5547999999999999E-2</v>
      </c>
      <c r="F3671" s="1">
        <v>82145.539999999994</v>
      </c>
      <c r="G3671" s="1">
        <v>1277.22</v>
      </c>
      <c r="H3671" s="1">
        <v>81506.929999999993</v>
      </c>
      <c r="I3671" s="1">
        <v>4873682.1100000003</v>
      </c>
      <c r="J3671" s="1">
        <v>59.329799999999999</v>
      </c>
      <c r="K3671" s="1"/>
      <c r="AE3671">
        <f>(B3669*C3669/SUM(C3668:C3669)+B3670*C3670/SUM(C3668:C3670)+B3671*C3671/SUM(C3668:C3671)+B3672*C3672/SUM(C3668:C3672)+B3673*C3673/SUM(C3668:C3673))/5</f>
        <v>0.22478257620909967</v>
      </c>
    </row>
    <row r="3672" spans="1:31" x14ac:dyDescent="0.3">
      <c r="A3672" s="1">
        <v>1983</v>
      </c>
      <c r="B3672" s="1">
        <v>4</v>
      </c>
      <c r="C3672" s="1">
        <v>1.065E-2</v>
      </c>
      <c r="D3672" s="1">
        <v>0.5</v>
      </c>
      <c r="E3672" s="1">
        <v>1.0593999999999999E-2</v>
      </c>
      <c r="F3672" s="1">
        <v>80868.320000000007</v>
      </c>
      <c r="G3672" s="1">
        <v>856.69</v>
      </c>
      <c r="H3672" s="1">
        <v>80439.98</v>
      </c>
      <c r="I3672" s="1">
        <v>4792175.18</v>
      </c>
      <c r="J3672" s="1">
        <v>59.259</v>
      </c>
      <c r="K3672" s="1"/>
      <c r="AE3672">
        <f>(B3670*C3670/SUM(C3668:C3670)+B3671*C3671/SUM(C3668:C3671)+B3672*C3672/SUM(C3668:C3672)+B3673*C3673/SUM(C3668:C3673)+B3674*C3674/SUM(C3668:C3674))/5</f>
        <v>0.19619517259063893</v>
      </c>
    </row>
    <row r="3673" spans="1:31" x14ac:dyDescent="0.3">
      <c r="A3673" s="1">
        <v>1983</v>
      </c>
      <c r="B3673" s="1">
        <v>5</v>
      </c>
      <c r="C3673" s="1">
        <v>7.7419999999999998E-3</v>
      </c>
      <c r="D3673" s="1">
        <v>0.5</v>
      </c>
      <c r="E3673" s="1">
        <v>7.7120000000000001E-3</v>
      </c>
      <c r="F3673" s="1">
        <v>80011.63</v>
      </c>
      <c r="G3673" s="1">
        <v>617.04999999999995</v>
      </c>
      <c r="H3673" s="1">
        <v>79703.11</v>
      </c>
      <c r="I3673" s="1">
        <v>4711735.21</v>
      </c>
      <c r="J3673" s="1">
        <v>58.888100000000001</v>
      </c>
      <c r="K3673" s="1"/>
      <c r="AE3673">
        <f>(B3671*C3671/SUM(C3668:C3671)+B3672*C3672/SUM(C3668:C3672)+B3673*C3673/SUM(C3668:C3673)+B3674*C3674/SUM(C3668:C3674)+B3675*C3675/SUM(C3668:C3675))/5</f>
        <v>0.17423454146504458</v>
      </c>
    </row>
    <row r="3674" spans="1:31" x14ac:dyDescent="0.3">
      <c r="A3674" s="1">
        <v>1983</v>
      </c>
      <c r="B3674" s="1">
        <v>6</v>
      </c>
      <c r="C3674" s="1">
        <v>6.0340000000000003E-3</v>
      </c>
      <c r="D3674" s="1">
        <v>0.5</v>
      </c>
      <c r="E3674" s="1">
        <v>6.0159999999999996E-3</v>
      </c>
      <c r="F3674" s="1">
        <v>79394.58</v>
      </c>
      <c r="G3674" s="1">
        <v>477.61</v>
      </c>
      <c r="H3674" s="1">
        <v>79155.78</v>
      </c>
      <c r="I3674" s="1">
        <v>4632032.0999999996</v>
      </c>
      <c r="J3674" s="1">
        <v>58.341900000000003</v>
      </c>
      <c r="K3674" s="1"/>
      <c r="AE3674">
        <f>(B3672*C3672/SUM(C3668:C3672)+B3673*C3673/SUM(C3668:C3673)+B3674*C3674/SUM(C3668:C3674)+B3675*C3675/SUM(C3668:C3675)+B3676*C3676/SUM(C3668:C3676))/5</f>
        <v>0.15853541862468618</v>
      </c>
    </row>
    <row r="3675" spans="1:31" x14ac:dyDescent="0.3">
      <c r="A3675" s="1">
        <v>1983</v>
      </c>
      <c r="B3675" s="1">
        <v>7</v>
      </c>
      <c r="C3675" s="1">
        <v>5.0419999999999996E-3</v>
      </c>
      <c r="D3675" s="1">
        <v>0.5</v>
      </c>
      <c r="E3675" s="1">
        <v>5.0289999999999996E-3</v>
      </c>
      <c r="F3675" s="1">
        <v>78916.97</v>
      </c>
      <c r="G3675" s="1">
        <v>396.87</v>
      </c>
      <c r="H3675" s="1">
        <v>78718.539999999994</v>
      </c>
      <c r="I3675" s="1">
        <v>4552876.32</v>
      </c>
      <c r="J3675" s="1">
        <v>57.692</v>
      </c>
      <c r="K3675" s="1"/>
      <c r="AE3675">
        <f>(B3673*C3673/SUM(C3668:C3673)+B3674*C3674/SUM(C3668:C3674)+B3675*C3675/SUM(C3668:C3675)+B3676*C3676/SUM(C3668:C3676)+B3677*C3677/SUM(C3668:C3677))/5</f>
        <v>0.1480198731709097</v>
      </c>
    </row>
    <row r="3676" spans="1:31" x14ac:dyDescent="0.3">
      <c r="A3676" s="1">
        <v>1983</v>
      </c>
      <c r="B3676" s="1">
        <v>8</v>
      </c>
      <c r="C3676" s="1">
        <v>4.3680000000000004E-3</v>
      </c>
      <c r="D3676" s="1">
        <v>0.5</v>
      </c>
      <c r="E3676" s="1">
        <v>4.3579999999999999E-3</v>
      </c>
      <c r="F3676" s="1">
        <v>78520.11</v>
      </c>
      <c r="G3676" s="1">
        <v>342.2</v>
      </c>
      <c r="H3676" s="1">
        <v>78349.009999999995</v>
      </c>
      <c r="I3676" s="1">
        <v>4474157.78</v>
      </c>
      <c r="J3676" s="1">
        <v>56.981000000000002</v>
      </c>
      <c r="K3676" s="1"/>
      <c r="AE3676">
        <f>(B3674*C3674/SUM(C3668:C3674)+B3675*C3675/SUM(C3668:C3675)+B3676*C3676/SUM(C3668:C3676)+B3677*C3677/SUM(C3668:C3677)+B3678*C3678/SUM(C3668:C3678))/5</f>
        <v>0.14168963267297521</v>
      </c>
    </row>
    <row r="3677" spans="1:31" x14ac:dyDescent="0.3">
      <c r="A3677" s="1">
        <v>1983</v>
      </c>
      <c r="B3677" s="1">
        <v>9</v>
      </c>
      <c r="C3677" s="1">
        <v>3.8289999999999999E-3</v>
      </c>
      <c r="D3677" s="1">
        <v>0.5</v>
      </c>
      <c r="E3677" s="1">
        <v>3.8219999999999999E-3</v>
      </c>
      <c r="F3677" s="1">
        <v>78177.91</v>
      </c>
      <c r="G3677" s="1">
        <v>298.77999999999997</v>
      </c>
      <c r="H3677" s="1">
        <v>78028.52</v>
      </c>
      <c r="I3677" s="1">
        <v>4395808.7699999996</v>
      </c>
      <c r="J3677" s="1">
        <v>56.228299999999997</v>
      </c>
      <c r="K3677" s="1"/>
      <c r="AE3677">
        <f>(B3675*C3675/SUM(C3668:C3675)+B3676*C3676/SUM(C3668:C3676)+B3677*C3677/SUM(C3668:C3677)+B3678*C3678/SUM(C3668:C3678)+B3679*C3679/SUM(C3668:C3679))/5</f>
        <v>0.13864249090658914</v>
      </c>
    </row>
    <row r="3678" spans="1:31" x14ac:dyDescent="0.3">
      <c r="A3678" s="1">
        <v>1983</v>
      </c>
      <c r="B3678" s="1">
        <v>10</v>
      </c>
      <c r="C3678" s="1">
        <v>3.4399999999999999E-3</v>
      </c>
      <c r="D3678" s="1">
        <v>0.5</v>
      </c>
      <c r="E3678" s="1">
        <v>3.434E-3</v>
      </c>
      <c r="F3678" s="1">
        <v>77879.14</v>
      </c>
      <c r="G3678" s="1">
        <v>267.44</v>
      </c>
      <c r="H3678" s="1">
        <v>77745.42</v>
      </c>
      <c r="I3678" s="1">
        <v>4317780.25</v>
      </c>
      <c r="J3678" s="1">
        <v>55.442100000000003</v>
      </c>
      <c r="K3678" s="1"/>
      <c r="AE3678">
        <f>(B3676*C3676/SUM(C3668:C3676)+B3677*C3677/SUM(C3668:C3677)+B3678*C3678/SUM(C3668:C3678)+B3679*C3679/SUM(C3668:C3679)+B3680*C3680/SUM(C3668:C3680))/5</f>
        <v>0.13848596035512911</v>
      </c>
    </row>
    <row r="3679" spans="1:31" x14ac:dyDescent="0.3">
      <c r="A3679" s="1">
        <v>1983</v>
      </c>
      <c r="B3679" s="1">
        <v>11</v>
      </c>
      <c r="C3679" s="1">
        <v>3.2070000000000002E-3</v>
      </c>
      <c r="D3679" s="1">
        <v>0.5</v>
      </c>
      <c r="E3679" s="1">
        <v>3.2009999999999999E-3</v>
      </c>
      <c r="F3679" s="1">
        <v>77611.7</v>
      </c>
      <c r="G3679" s="1">
        <v>248.47</v>
      </c>
      <c r="H3679" s="1">
        <v>77487.460000000006</v>
      </c>
      <c r="I3679" s="1">
        <v>4240034.83</v>
      </c>
      <c r="J3679" s="1">
        <v>54.631399999999999</v>
      </c>
      <c r="K3679" s="1"/>
      <c r="AE3679">
        <f>(B3677*C3677/SUM(C3668:C3677)+B3678*C3678/SUM(C3668:C3678)+B3679*C3679/SUM(C3668:C3679)+B3680*C3680/SUM(C3668:C3680)+B3681*C3681/SUM(C3668:C3681))/5</f>
        <v>0.14160577708441496</v>
      </c>
    </row>
    <row r="3680" spans="1:31" x14ac:dyDescent="0.3">
      <c r="A3680" s="1">
        <v>1983</v>
      </c>
      <c r="B3680" s="1">
        <v>12</v>
      </c>
      <c r="C3680" s="1">
        <v>3.1410000000000001E-3</v>
      </c>
      <c r="D3680" s="1">
        <v>0.5</v>
      </c>
      <c r="E3680" s="1">
        <v>3.1359999999999999E-3</v>
      </c>
      <c r="F3680" s="1">
        <v>77363.23</v>
      </c>
      <c r="G3680" s="1">
        <v>242.59</v>
      </c>
      <c r="H3680" s="1">
        <v>77241.929999999993</v>
      </c>
      <c r="I3680" s="1">
        <v>4162547.37</v>
      </c>
      <c r="J3680" s="1">
        <v>53.805199999999999</v>
      </c>
      <c r="K3680" s="1"/>
      <c r="AE3680">
        <f>(B3678*C3678/SUM(C3668:C3678)+B3679*C3679/SUM(C3668:C3679)+B3680*C3680/SUM(C3668:C3680)+B3681*C3681/SUM(C3668:C3681)+B3682*C3682/SUM(C3668:C3682))/5</f>
        <v>0.14840810105722316</v>
      </c>
    </row>
    <row r="3681" spans="1:31" x14ac:dyDescent="0.3">
      <c r="A3681" s="1">
        <v>1983</v>
      </c>
      <c r="B3681" s="1">
        <v>13</v>
      </c>
      <c r="C3681" s="1">
        <v>3.1879999999999999E-3</v>
      </c>
      <c r="D3681" s="1">
        <v>0.5</v>
      </c>
      <c r="E3681" s="1">
        <v>3.1830000000000001E-3</v>
      </c>
      <c r="F3681" s="1">
        <v>77120.63</v>
      </c>
      <c r="G3681" s="1">
        <v>245.5</v>
      </c>
      <c r="H3681" s="1">
        <v>76997.89</v>
      </c>
      <c r="I3681" s="1">
        <v>4085305.43</v>
      </c>
      <c r="J3681" s="1">
        <v>52.972900000000003</v>
      </c>
      <c r="K3681" s="1"/>
      <c r="AE3681">
        <f>(B3679*C3679/SUM(C3668:C3679)+B3680*C3680/SUM(C3668:C3680)+B3681*C3681/SUM(C3668:C3681)+B3682*C3682/SUM(C3668:C3682)+B3683*C3683/SUM(C3668:C3683))/5</f>
        <v>0.15879179396529125</v>
      </c>
    </row>
    <row r="3682" spans="1:31" x14ac:dyDescent="0.3">
      <c r="A3682" s="1">
        <v>1983</v>
      </c>
      <c r="B3682" s="1">
        <v>14</v>
      </c>
      <c r="C3682" s="1">
        <v>3.2720000000000002E-3</v>
      </c>
      <c r="D3682" s="1">
        <v>0.5</v>
      </c>
      <c r="E3682" s="1">
        <v>3.2669999999999999E-3</v>
      </c>
      <c r="F3682" s="1">
        <v>76875.14</v>
      </c>
      <c r="G3682" s="1">
        <v>251.12</v>
      </c>
      <c r="H3682" s="1">
        <v>76749.58</v>
      </c>
      <c r="I3682" s="1">
        <v>4008307.55</v>
      </c>
      <c r="J3682" s="1">
        <v>52.140500000000003</v>
      </c>
      <c r="K3682" s="1"/>
      <c r="AE3682">
        <f>(B3680*C3680/SUM(C3668:C3680)+B3681*C3681/SUM(C3668:C3681)+B3682*C3682/SUM(C3668:C3682)+B3683*C3683/SUM(C3668:C3683)+B3684*C3684/SUM(C3668:C3684))/5</f>
        <v>0.17218512805911415</v>
      </c>
    </row>
    <row r="3683" spans="1:31" x14ac:dyDescent="0.3">
      <c r="A3683" s="1">
        <v>1983</v>
      </c>
      <c r="B3683" s="1">
        <v>15</v>
      </c>
      <c r="C3683" s="1">
        <v>3.3790000000000001E-3</v>
      </c>
      <c r="D3683" s="1">
        <v>0.5</v>
      </c>
      <c r="E3683" s="1">
        <v>3.3739999999999998E-3</v>
      </c>
      <c r="F3683" s="1">
        <v>76624.02</v>
      </c>
      <c r="G3683" s="1">
        <v>258.5</v>
      </c>
      <c r="H3683" s="1">
        <v>76494.77</v>
      </c>
      <c r="I3683" s="1">
        <v>3931557.97</v>
      </c>
      <c r="J3683" s="1">
        <v>51.309699999999999</v>
      </c>
      <c r="K3683" s="1"/>
      <c r="AE3683">
        <f>(B3681*C3681/SUM(C3668:C3681)+B3682*C3682/SUM(C3668:C3682)+B3683*C3683/SUM(C3668:C3683)+B3684*C3684/SUM(C3668:C3684)+B3685*C3685/SUM(C3668:C3685))/5</f>
        <v>0.1874332339541383</v>
      </c>
    </row>
    <row r="3684" spans="1:31" x14ac:dyDescent="0.3">
      <c r="A3684" s="1">
        <v>1983</v>
      </c>
      <c r="B3684" s="1">
        <v>16</v>
      </c>
      <c r="C3684" s="1">
        <v>3.4970000000000001E-3</v>
      </c>
      <c r="D3684" s="1">
        <v>0.5</v>
      </c>
      <c r="E3684" s="1">
        <v>3.4910000000000002E-3</v>
      </c>
      <c r="F3684" s="1">
        <v>76365.509999999995</v>
      </c>
      <c r="G3684" s="1">
        <v>266.61</v>
      </c>
      <c r="H3684" s="1">
        <v>76232.210000000006</v>
      </c>
      <c r="I3684" s="1">
        <v>3855063.2</v>
      </c>
      <c r="J3684" s="1">
        <v>50.481699999999996</v>
      </c>
      <c r="K3684" s="1"/>
      <c r="AE3684">
        <f>(B3682*C3682/SUM(C3668:C3682)+B3683*C3683/SUM(C3668:C3683)+B3684*C3684/SUM(C3668:C3684)+B3685*C3685/SUM(C3668:C3685)+B3686*C3686/SUM(C3668:C3686))/5</f>
        <v>0.20372520052451798</v>
      </c>
    </row>
    <row r="3685" spans="1:31" x14ac:dyDescent="0.3">
      <c r="A3685" s="1">
        <v>1983</v>
      </c>
      <c r="B3685" s="1">
        <v>17</v>
      </c>
      <c r="C3685" s="1">
        <v>3.6110000000000001E-3</v>
      </c>
      <c r="D3685" s="1">
        <v>0.5</v>
      </c>
      <c r="E3685" s="1">
        <v>3.604E-3</v>
      </c>
      <c r="F3685" s="1">
        <v>76098.899999999994</v>
      </c>
      <c r="G3685" s="1">
        <v>274.27999999999997</v>
      </c>
      <c r="H3685" s="1">
        <v>75961.759999999995</v>
      </c>
      <c r="I3685" s="1">
        <v>3778830.99</v>
      </c>
      <c r="J3685" s="1">
        <v>49.656799999999997</v>
      </c>
      <c r="K3685" s="1"/>
      <c r="AE3685">
        <f>(B3683*C3683/SUM(C3668:C3683)+B3684*C3684/SUM(C3668:C3684)+B3685*C3685/SUM(C3668:C3685)+B3686*C3686/SUM(C3668:C3686)+B3687*C3687/SUM(C3668:C3687))/5</f>
        <v>0.22111067588413147</v>
      </c>
    </row>
    <row r="3686" spans="1:31" x14ac:dyDescent="0.3">
      <c r="A3686" s="1">
        <v>1983</v>
      </c>
      <c r="B3686" s="1">
        <v>18</v>
      </c>
      <c r="C3686" s="1">
        <v>3.7330000000000002E-3</v>
      </c>
      <c r="D3686" s="1">
        <v>0.5</v>
      </c>
      <c r="E3686" s="1">
        <v>3.7260000000000001E-3</v>
      </c>
      <c r="F3686" s="1">
        <v>75824.62</v>
      </c>
      <c r="G3686" s="1">
        <v>282.51</v>
      </c>
      <c r="H3686" s="1">
        <v>75683.37</v>
      </c>
      <c r="I3686" s="1">
        <v>3702869.23</v>
      </c>
      <c r="J3686" s="1">
        <v>48.834699999999998</v>
      </c>
      <c r="K3686" s="1"/>
      <c r="AE3686">
        <f>(B3684*C3684/SUM(C3668:C3684)+B3685*C3685/SUM(C3668:C3685)+B3686*C3686/SUM(C3668:C3686)+B3687*C3687/SUM(C3668:C3687)+B3688*C3688/SUM(C3668:C3688))/5</f>
        <v>0.24026493253420494</v>
      </c>
    </row>
    <row r="3687" spans="1:31" x14ac:dyDescent="0.3">
      <c r="A3687" s="1">
        <v>1983</v>
      </c>
      <c r="B3687" s="1">
        <v>19</v>
      </c>
      <c r="C3687" s="1">
        <v>3.8839999999999999E-3</v>
      </c>
      <c r="D3687" s="1">
        <v>0.5</v>
      </c>
      <c r="E3687" s="1">
        <v>3.8769999999999998E-3</v>
      </c>
      <c r="F3687" s="1">
        <v>75542.11</v>
      </c>
      <c r="G3687" s="1">
        <v>292.85000000000002</v>
      </c>
      <c r="H3687" s="1">
        <v>75395.69</v>
      </c>
      <c r="I3687" s="1">
        <v>3627185.87</v>
      </c>
      <c r="J3687" s="1">
        <v>48.0154</v>
      </c>
      <c r="K3687" s="1"/>
      <c r="AE3687">
        <f>(B3685*C3685/SUM(C3668:C3685)+B3686*C3686/SUM(C3668:C3686)+B3687*C3687/SUM(C3668:C3687)+B3688*C3688/SUM(C3668:C3688)+B3689*C3689/SUM(C3668:C3689))/5</f>
        <v>0.26042364992749201</v>
      </c>
    </row>
    <row r="3688" spans="1:31" x14ac:dyDescent="0.3">
      <c r="A3688" s="1">
        <v>1983</v>
      </c>
      <c r="B3688" s="1">
        <v>20</v>
      </c>
      <c r="C3688" s="1">
        <v>4.1009999999999996E-3</v>
      </c>
      <c r="D3688" s="1">
        <v>0.5</v>
      </c>
      <c r="E3688" s="1">
        <v>4.0930000000000003E-3</v>
      </c>
      <c r="F3688" s="1">
        <v>75249.259999999995</v>
      </c>
      <c r="G3688" s="1">
        <v>308</v>
      </c>
      <c r="H3688" s="1">
        <v>75095.259999999995</v>
      </c>
      <c r="I3688" s="1">
        <v>3551790.18</v>
      </c>
      <c r="J3688" s="1">
        <v>47.200299999999999</v>
      </c>
      <c r="K3688" s="1"/>
      <c r="AE3688">
        <f>(B3686*C3686/SUM(C3668:C3686)+B3687*C3687/SUM(C3668:C3687)+B3688*C3688/SUM(C3668:C3688)+B3689*C3689/SUM(C3668:C3689)+B3690*C3690/SUM(C3668:C3690))/5</f>
        <v>0.28148719809952671</v>
      </c>
    </row>
    <row r="3689" spans="1:31" x14ac:dyDescent="0.3">
      <c r="A3689" s="1">
        <v>1983</v>
      </c>
      <c r="B3689" s="1">
        <v>21</v>
      </c>
      <c r="C3689" s="1">
        <v>4.2690000000000002E-3</v>
      </c>
      <c r="D3689" s="1">
        <v>0.5</v>
      </c>
      <c r="E3689" s="1">
        <v>4.2599999999999999E-3</v>
      </c>
      <c r="F3689" s="1">
        <v>74941.259999999995</v>
      </c>
      <c r="G3689" s="1">
        <v>319.20999999999998</v>
      </c>
      <c r="H3689" s="1">
        <v>74781.649999999994</v>
      </c>
      <c r="I3689" s="1">
        <v>3476694.92</v>
      </c>
      <c r="J3689" s="1">
        <v>46.392299999999999</v>
      </c>
      <c r="K3689" s="1"/>
      <c r="AE3689">
        <f>(B3687*C3687/SUM(C3668:C3687)+B3688*C3688/SUM(C3668:C3688)+B3689*C3689/SUM(C3668:C3689)+B3690*C3690/SUM(C3668:C3690)+B3691*C3691/SUM(C3668:C3691))/5</f>
        <v>0.30319707574010657</v>
      </c>
    </row>
    <row r="3690" spans="1:31" x14ac:dyDescent="0.3">
      <c r="A3690" s="1">
        <v>1983</v>
      </c>
      <c r="B3690" s="1">
        <v>22</v>
      </c>
      <c r="C3690" s="1">
        <v>4.4270000000000004E-3</v>
      </c>
      <c r="D3690" s="1">
        <v>0.5</v>
      </c>
      <c r="E3690" s="1">
        <v>4.4169999999999999E-3</v>
      </c>
      <c r="F3690" s="1">
        <v>74622.05</v>
      </c>
      <c r="G3690" s="1">
        <v>329.61</v>
      </c>
      <c r="H3690" s="1">
        <v>74457.240000000005</v>
      </c>
      <c r="I3690" s="1">
        <v>3401913.26</v>
      </c>
      <c r="J3690" s="1">
        <v>45.5886</v>
      </c>
      <c r="K3690" s="1"/>
      <c r="AE3690">
        <f>(B3688*C3688/SUM(C3668:C3688)+B3689*C3689/SUM(C3668:C3689)+B3690*C3690/SUM(C3668:C3690)+B3691*C3691/SUM(C3668:C3691)+B3692*C3692/SUM(C3668:C3692))/5</f>
        <v>0.32511924785104007</v>
      </c>
    </row>
    <row r="3691" spans="1:31" x14ac:dyDescent="0.3">
      <c r="A3691" s="1">
        <v>1983</v>
      </c>
      <c r="B3691" s="1">
        <v>23</v>
      </c>
      <c r="C3691" s="1">
        <v>4.5750000000000001E-3</v>
      </c>
      <c r="D3691" s="1">
        <v>0.5</v>
      </c>
      <c r="E3691" s="1">
        <v>4.5640000000000003E-3</v>
      </c>
      <c r="F3691" s="1">
        <v>74292.44</v>
      </c>
      <c r="G3691" s="1">
        <v>339.09</v>
      </c>
      <c r="H3691" s="1">
        <v>74122.899999999994</v>
      </c>
      <c r="I3691" s="1">
        <v>3327456.02</v>
      </c>
      <c r="J3691" s="1">
        <v>44.788600000000002</v>
      </c>
      <c r="K3691" s="1"/>
      <c r="AE3691">
        <f>(B3689*C3689/SUM(C3668:C3689)+B3690*C3690/SUM(C3668:C3690)+B3691*C3691/SUM(C3668:C3691)+B3692*C3692/SUM(C3668:C3692)+B3693*C3693/SUM(C3668:C3693))/5</f>
        <v>0.34630887354576484</v>
      </c>
    </row>
    <row r="3692" spans="1:31" x14ac:dyDescent="0.3">
      <c r="A3692" s="1">
        <v>1983</v>
      </c>
      <c r="B3692" s="1">
        <v>24</v>
      </c>
      <c r="C3692" s="1">
        <v>4.7210000000000004E-3</v>
      </c>
      <c r="D3692" s="1">
        <v>0.5</v>
      </c>
      <c r="E3692" s="1">
        <v>4.7099999999999998E-3</v>
      </c>
      <c r="F3692" s="1">
        <v>73953.350000000006</v>
      </c>
      <c r="G3692" s="1">
        <v>348.33</v>
      </c>
      <c r="H3692" s="1">
        <v>73779.19</v>
      </c>
      <c r="I3692" s="1">
        <v>3253333.12</v>
      </c>
      <c r="J3692" s="1">
        <v>43.991700000000002</v>
      </c>
      <c r="K3692" s="1"/>
      <c r="AE3692">
        <f>(B3690*C3690/SUM(C3668:C3690)+B3691*C3691/SUM(C3668:C3691)+B3692*C3692/SUM(C3668:C3692)+B3693*C3693/SUM(C3668:C3693)+B3694*C3694/SUM(C3668:C3694))/5</f>
        <v>0.36735935198692665</v>
      </c>
    </row>
    <row r="3693" spans="1:31" x14ac:dyDescent="0.3">
      <c r="A3693" s="1">
        <v>1983</v>
      </c>
      <c r="B3693" s="1">
        <v>25</v>
      </c>
      <c r="C3693" s="1">
        <v>4.8669999999999998E-3</v>
      </c>
      <c r="D3693" s="1">
        <v>0.5</v>
      </c>
      <c r="E3693" s="1">
        <v>4.8549999999999999E-3</v>
      </c>
      <c r="F3693" s="1">
        <v>73605.02</v>
      </c>
      <c r="G3693" s="1">
        <v>357.38</v>
      </c>
      <c r="H3693" s="1">
        <v>73426.33</v>
      </c>
      <c r="I3693" s="1">
        <v>3179553.94</v>
      </c>
      <c r="J3693" s="1">
        <v>43.197499999999998</v>
      </c>
      <c r="K3693" s="1"/>
      <c r="AE3693">
        <f>(B3691*C3691/SUM(C3668:C3691)+B3692*C3692/SUM(C3668:C3692)+B3693*C3693/SUM(C3668:C3693)+B3694*C3694/SUM(C3668:C3694)+B3695*C3695/SUM(C3668:C3695))/5</f>
        <v>0.38837926190537031</v>
      </c>
    </row>
    <row r="3694" spans="1:31" x14ac:dyDescent="0.3">
      <c r="A3694" s="1">
        <v>1983</v>
      </c>
      <c r="B3694" s="1">
        <v>26</v>
      </c>
      <c r="C3694" s="1">
        <v>5.0130000000000001E-3</v>
      </c>
      <c r="D3694" s="1">
        <v>0.5</v>
      </c>
      <c r="E3694" s="1">
        <v>5.0010000000000002E-3</v>
      </c>
      <c r="F3694" s="1">
        <v>73247.64</v>
      </c>
      <c r="G3694" s="1">
        <v>366.29</v>
      </c>
      <c r="H3694" s="1">
        <v>73064.490000000005</v>
      </c>
      <c r="I3694" s="1">
        <v>3106127.61</v>
      </c>
      <c r="J3694" s="1">
        <v>42.405799999999999</v>
      </c>
      <c r="K3694" s="1"/>
      <c r="AE3694">
        <f>(B3692*C3692/SUM(C3668:C3692)+B3693*C3693/SUM(C3668:C3693)+B3694*C3694/SUM(C3668:C3694)+B3695*C3695/SUM(C3668:C3695)+B3696*C3696/SUM(C3668:C3696))/5</f>
        <v>0.40945883358229684</v>
      </c>
    </row>
    <row r="3695" spans="1:31" x14ac:dyDescent="0.3">
      <c r="A3695" s="1">
        <v>1983</v>
      </c>
      <c r="B3695" s="1">
        <v>27</v>
      </c>
      <c r="C3695" s="1">
        <v>5.1599999999999997E-3</v>
      </c>
      <c r="D3695" s="1">
        <v>0.5</v>
      </c>
      <c r="E3695" s="1">
        <v>5.1469999999999997E-3</v>
      </c>
      <c r="F3695" s="1">
        <v>72881.34</v>
      </c>
      <c r="G3695" s="1">
        <v>375.11</v>
      </c>
      <c r="H3695" s="1">
        <v>72693.789999999994</v>
      </c>
      <c r="I3695" s="1">
        <v>3033063.11</v>
      </c>
      <c r="J3695" s="1">
        <v>41.616500000000002</v>
      </c>
      <c r="K3695" s="1"/>
      <c r="AE3695">
        <f>(B3693*C3693/SUM(C3668:C3693)+B3694*C3694/SUM(C3668:C3694)+B3695*C3695/SUM(C3668:C3695)+B3696*C3696/SUM(C3668:C3696)+B3697*C3697/SUM(C3668:C3697))/5</f>
        <v>0.42928041088617502</v>
      </c>
    </row>
    <row r="3696" spans="1:31" x14ac:dyDescent="0.3">
      <c r="A3696" s="1">
        <v>1983</v>
      </c>
      <c r="B3696" s="1">
        <v>28</v>
      </c>
      <c r="C3696" s="1">
        <v>5.306E-3</v>
      </c>
      <c r="D3696" s="1">
        <v>0.5</v>
      </c>
      <c r="E3696" s="1">
        <v>5.2919999999999998E-3</v>
      </c>
      <c r="F3696" s="1">
        <v>72506.23</v>
      </c>
      <c r="G3696" s="1">
        <v>383.72</v>
      </c>
      <c r="H3696" s="1">
        <v>72314.37</v>
      </c>
      <c r="I3696" s="1">
        <v>2960369.33</v>
      </c>
      <c r="J3696" s="1">
        <v>40.8292</v>
      </c>
      <c r="K3696" s="1"/>
      <c r="AE3696">
        <f>(B3694*C3694/SUM(C3668:C3694)+B3695*C3695/SUM(C3668:C3695)+B3696*C3696/SUM(C3668:C3696)+B3697*C3697/SUM(C3668:C3697)+B3698*C3698/SUM(C3668:C3698))/5</f>
        <v>0.44898803718486491</v>
      </c>
    </row>
    <row r="3697" spans="1:31" x14ac:dyDescent="0.3">
      <c r="A3697" s="1">
        <v>1983</v>
      </c>
      <c r="B3697" s="1">
        <v>29</v>
      </c>
      <c r="C3697" s="1">
        <v>5.3749999999999996E-3</v>
      </c>
      <c r="D3697" s="1">
        <v>0.5</v>
      </c>
      <c r="E3697" s="1">
        <v>5.3600000000000002E-3</v>
      </c>
      <c r="F3697" s="1">
        <v>72122.509999999995</v>
      </c>
      <c r="G3697" s="1">
        <v>386.61</v>
      </c>
      <c r="H3697" s="1">
        <v>71929.210000000006</v>
      </c>
      <c r="I3697" s="1">
        <v>2888054.96</v>
      </c>
      <c r="J3697" s="1">
        <v>40.043700000000001</v>
      </c>
      <c r="K3697" s="1"/>
      <c r="AE3697">
        <f>(B3695*C3695/SUM(C3668:C3695)+B3696*C3696/SUM(C3668:C3696)+B3697*C3697/SUM(C3668:C3697)+B3698*C3698/SUM(C3668:C3698)+B3699*C3699/SUM(C3668:C3699))/5</f>
        <v>0.46867666893216803</v>
      </c>
    </row>
    <row r="3698" spans="1:31" x14ac:dyDescent="0.3">
      <c r="A3698" s="1">
        <v>1983</v>
      </c>
      <c r="B3698" s="1">
        <v>30</v>
      </c>
      <c r="C3698" s="1">
        <v>5.5129999999999997E-3</v>
      </c>
      <c r="D3698" s="1">
        <v>0.5</v>
      </c>
      <c r="E3698" s="1">
        <v>5.4980000000000003E-3</v>
      </c>
      <c r="F3698" s="1">
        <v>71735.899999999994</v>
      </c>
      <c r="G3698" s="1">
        <v>394.38</v>
      </c>
      <c r="H3698" s="1">
        <v>71538.710000000006</v>
      </c>
      <c r="I3698" s="1">
        <v>2816125.75</v>
      </c>
      <c r="J3698" s="1">
        <v>39.256900000000002</v>
      </c>
      <c r="K3698" s="1"/>
      <c r="AE3698">
        <f>(B3696*C3696/SUM(C3668:C3696)+B3697*C3697/SUM(C3668:C3697)+B3698*C3698/SUM(C3668:C3698)+B3699*C3699/SUM(C3668:C3699)+B3700*C3700/SUM(C3668:C3700))/5</f>
        <v>0.48843057510958665</v>
      </c>
    </row>
    <row r="3699" spans="1:31" x14ac:dyDescent="0.3">
      <c r="A3699" s="1">
        <v>1983</v>
      </c>
      <c r="B3699" s="1">
        <v>31</v>
      </c>
      <c r="C3699" s="1">
        <v>5.6579999999999998E-3</v>
      </c>
      <c r="D3699" s="1">
        <v>0.5</v>
      </c>
      <c r="E3699" s="1">
        <v>5.6429999999999996E-3</v>
      </c>
      <c r="F3699" s="1">
        <v>71341.52</v>
      </c>
      <c r="G3699" s="1">
        <v>402.54</v>
      </c>
      <c r="H3699" s="1">
        <v>71140.25</v>
      </c>
      <c r="I3699" s="1">
        <v>2744587.04</v>
      </c>
      <c r="J3699" s="1">
        <v>38.4711</v>
      </c>
      <c r="K3699" s="1"/>
      <c r="AE3699">
        <f>(B3697*C3697/SUM(C3668:C3697)+B3698*C3698/SUM(C3668:C3698)+B3699*C3699/SUM(C3668:C3699)+B3700*C3700/SUM(C3668:C3700)+B3701*C3701/SUM(C3668:C3701))/5</f>
        <v>0.50831710212323222</v>
      </c>
    </row>
    <row r="3700" spans="1:31" x14ac:dyDescent="0.3">
      <c r="A3700" s="1">
        <v>1983</v>
      </c>
      <c r="B3700" s="1">
        <v>32</v>
      </c>
      <c r="C3700" s="1">
        <v>5.8100000000000001E-3</v>
      </c>
      <c r="D3700" s="1">
        <v>0.5</v>
      </c>
      <c r="E3700" s="1">
        <v>5.7930000000000004E-3</v>
      </c>
      <c r="F3700" s="1">
        <v>70938.98</v>
      </c>
      <c r="G3700" s="1">
        <v>410.98</v>
      </c>
      <c r="H3700" s="1">
        <v>70733.490000000005</v>
      </c>
      <c r="I3700" s="1">
        <v>2673446.79</v>
      </c>
      <c r="J3700" s="1">
        <v>37.686599999999999</v>
      </c>
      <c r="K3700" s="1"/>
      <c r="AE3700">
        <f>(B3698*C3698/SUM(C3668:C3698)+B3699*C3699/SUM(C3668:C3699)+B3700*C3700/SUM(C3668:C3700)+B3701*C3701/SUM(C3668:C3701)+B3702*C3702/SUM(C3668:C3702))/5</f>
        <v>0.52968603305222473</v>
      </c>
    </row>
    <row r="3701" spans="1:31" x14ac:dyDescent="0.3">
      <c r="A3701" s="1">
        <v>1983</v>
      </c>
      <c r="B3701" s="1">
        <v>33</v>
      </c>
      <c r="C3701" s="1">
        <v>5.9659999999999999E-3</v>
      </c>
      <c r="D3701" s="1">
        <v>0.5</v>
      </c>
      <c r="E3701" s="1">
        <v>5.9490000000000003E-3</v>
      </c>
      <c r="F3701" s="1">
        <v>70528</v>
      </c>
      <c r="G3701" s="1">
        <v>419.55</v>
      </c>
      <c r="H3701" s="1">
        <v>70318.23</v>
      </c>
      <c r="I3701" s="1">
        <v>2602713.2999999998</v>
      </c>
      <c r="J3701" s="1">
        <v>36.903300000000002</v>
      </c>
      <c r="K3701" s="1"/>
      <c r="AE3701">
        <f>(B3699*C3699/SUM(C3668:C3699)+B3700*C3700/SUM(C3668:C3700)+B3701*C3701/SUM(C3668:C3701)+B3702*C3702/SUM(C3668:C3702)+B3703*C3703/SUM(C3668:C3703))/5</f>
        <v>0.55145567742097013</v>
      </c>
    </row>
    <row r="3702" spans="1:31" x14ac:dyDescent="0.3">
      <c r="A3702" s="1">
        <v>1983</v>
      </c>
      <c r="B3702" s="1">
        <v>34</v>
      </c>
      <c r="C3702" s="1">
        <v>6.1250000000000002E-3</v>
      </c>
      <c r="D3702" s="1">
        <v>0.5</v>
      </c>
      <c r="E3702" s="1">
        <v>6.1069999999999996E-3</v>
      </c>
      <c r="F3702" s="1">
        <v>70108.45</v>
      </c>
      <c r="G3702" s="1">
        <v>428.14</v>
      </c>
      <c r="H3702" s="1">
        <v>69894.38</v>
      </c>
      <c r="I3702" s="1">
        <v>2532395.0699999998</v>
      </c>
      <c r="J3702" s="1">
        <v>36.121099999999998</v>
      </c>
      <c r="K3702" s="1"/>
      <c r="AE3702">
        <f>(B3700*C3700/SUM(C3668:C3700)+B3701*C3701/SUM(C3668:C3701)+B3702*C3702/SUM(C3668:C3702)+B3703*C3703/SUM(C3668:C3703)+B3704*C3704/SUM(C3668:C3704))/5</f>
        <v>0.5736541209926761</v>
      </c>
    </row>
    <row r="3703" spans="1:31" x14ac:dyDescent="0.3">
      <c r="A3703" s="1">
        <v>1983</v>
      </c>
      <c r="B3703" s="1">
        <v>35</v>
      </c>
      <c r="C3703" s="1">
        <v>6.2899999999999996E-3</v>
      </c>
      <c r="D3703" s="1">
        <v>0.5</v>
      </c>
      <c r="E3703" s="1">
        <v>6.2700000000000004E-3</v>
      </c>
      <c r="F3703" s="1">
        <v>69680.31</v>
      </c>
      <c r="G3703" s="1">
        <v>436.93</v>
      </c>
      <c r="H3703" s="1">
        <v>69461.850000000006</v>
      </c>
      <c r="I3703" s="1">
        <v>2462500.69</v>
      </c>
      <c r="J3703" s="1">
        <v>35.340000000000003</v>
      </c>
      <c r="K3703" s="1"/>
      <c r="AE3703">
        <f>(B3701*C3701/SUM(C3668:C3701)+B3702*C3702/SUM(C3668:C3702)+B3703*C3703/SUM(C3668:C3703)+B3704*C3704/SUM(C3668:C3704)+B3705*C3705/SUM(C3668:C3705))/5</f>
        <v>0.59634589143543137</v>
      </c>
    </row>
    <row r="3704" spans="1:31" x14ac:dyDescent="0.3">
      <c r="A3704" s="1">
        <v>1983</v>
      </c>
      <c r="B3704" s="1">
        <v>36</v>
      </c>
      <c r="C3704" s="1">
        <v>6.4640000000000001E-3</v>
      </c>
      <c r="D3704" s="1">
        <v>0.5</v>
      </c>
      <c r="E3704" s="1">
        <v>6.4429999999999999E-3</v>
      </c>
      <c r="F3704" s="1">
        <v>69243.39</v>
      </c>
      <c r="G3704" s="1">
        <v>446.12</v>
      </c>
      <c r="H3704" s="1">
        <v>69020.33</v>
      </c>
      <c r="I3704" s="1">
        <v>2393038.84</v>
      </c>
      <c r="J3704" s="1">
        <v>34.559800000000003</v>
      </c>
      <c r="K3704" s="1"/>
      <c r="AE3704">
        <f>(B3702*C3702/SUM(C3668:C3702)+B3703*C3703/SUM(C3668:C3703)+B3704*C3704/SUM(C3668:C3704)+B3705*C3705/SUM(C3668:C3705)+B3706*C3706/SUM(C3668:C3706))/5</f>
        <v>0.61991701426234769</v>
      </c>
    </row>
    <row r="3705" spans="1:31" x14ac:dyDescent="0.3">
      <c r="A3705" s="1">
        <v>1983</v>
      </c>
      <c r="B3705" s="1">
        <v>37</v>
      </c>
      <c r="C3705" s="1">
        <v>6.6490000000000004E-3</v>
      </c>
      <c r="D3705" s="1">
        <v>0.5</v>
      </c>
      <c r="E3705" s="1">
        <v>6.6270000000000001E-3</v>
      </c>
      <c r="F3705" s="1">
        <v>68797.27</v>
      </c>
      <c r="G3705" s="1">
        <v>455.93</v>
      </c>
      <c r="H3705" s="1">
        <v>68569.3</v>
      </c>
      <c r="I3705" s="1">
        <v>2324018.5099999998</v>
      </c>
      <c r="J3705" s="1">
        <v>33.780700000000003</v>
      </c>
      <c r="K3705" s="1"/>
      <c r="AE3705">
        <f>(B3703*C3703/SUM(C3668:C3703)+B3704*C3704/SUM(C3668:C3704)+B3705*C3705/SUM(C3668:C3705)+B3706*C3706/SUM(C3668:C3706)+B3707*C3707/SUM(C3668:C3707))/5</f>
        <v>0.64461821338560943</v>
      </c>
    </row>
    <row r="3706" spans="1:31" x14ac:dyDescent="0.3">
      <c r="A3706" s="1">
        <v>1983</v>
      </c>
      <c r="B3706" s="1">
        <v>38</v>
      </c>
      <c r="C3706" s="1">
        <v>6.8589999999999996E-3</v>
      </c>
      <c r="D3706" s="1">
        <v>0.5</v>
      </c>
      <c r="E3706" s="1">
        <v>6.8349999999999999E-3</v>
      </c>
      <c r="F3706" s="1">
        <v>68341.33</v>
      </c>
      <c r="G3706" s="1">
        <v>467.13</v>
      </c>
      <c r="H3706" s="1">
        <v>68107.77</v>
      </c>
      <c r="I3706" s="1">
        <v>2255449.21</v>
      </c>
      <c r="J3706" s="1">
        <v>33.002699999999997</v>
      </c>
      <c r="K3706" s="1"/>
      <c r="AE3706">
        <f>(B3704*C3704/SUM(C3668:C3704)+B3705*C3705/SUM(C3668:C3705)+B3706*C3706/SUM(C3668:C3706)+B3707*C3707/SUM(C3668:C3707)+B3708*C3708/SUM(C3668:C3708))/5</f>
        <v>0.67274202650447712</v>
      </c>
    </row>
    <row r="3707" spans="1:31" x14ac:dyDescent="0.3">
      <c r="A3707" s="1">
        <v>1983</v>
      </c>
      <c r="B3707" s="1">
        <v>39</v>
      </c>
      <c r="C3707" s="1">
        <v>7.0860000000000003E-3</v>
      </c>
      <c r="D3707" s="1">
        <v>0.5</v>
      </c>
      <c r="E3707" s="1">
        <v>7.0609999999999996E-3</v>
      </c>
      <c r="F3707" s="1">
        <v>67874.2</v>
      </c>
      <c r="G3707" s="1">
        <v>479.26</v>
      </c>
      <c r="H3707" s="1">
        <v>67634.570000000007</v>
      </c>
      <c r="I3707" s="1">
        <v>2187341.44</v>
      </c>
      <c r="J3707" s="1">
        <v>32.226399999999998</v>
      </c>
      <c r="K3707" s="1"/>
      <c r="AE3707">
        <f>(B3705*C3705/SUM(C3668:C3705)+B3706*C3706/SUM(C3668:C3706)+B3707*C3707/SUM(C3668:C3707)+B3708*C3708/SUM(C3668:C3708)+B3709*C3709/SUM(C3668:C3709))/5</f>
        <v>0.70182463781848203</v>
      </c>
    </row>
    <row r="3708" spans="1:31" x14ac:dyDescent="0.3">
      <c r="A3708" s="1">
        <v>1983</v>
      </c>
      <c r="B3708" s="1">
        <v>40</v>
      </c>
      <c r="C3708" s="1">
        <v>7.4380000000000002E-3</v>
      </c>
      <c r="D3708" s="1">
        <v>0.5</v>
      </c>
      <c r="E3708" s="1">
        <v>7.4110000000000001E-3</v>
      </c>
      <c r="F3708" s="1">
        <v>67394.94</v>
      </c>
      <c r="G3708" s="1">
        <v>499.44</v>
      </c>
      <c r="H3708" s="1">
        <v>67145.22</v>
      </c>
      <c r="I3708" s="1">
        <v>2119706.87</v>
      </c>
      <c r="J3708" s="1">
        <v>31.452000000000002</v>
      </c>
      <c r="K3708" s="1"/>
      <c r="AE3708">
        <f>(B3706*C3706/SUM(C3668:C3706)+B3707*C3707/SUM(C3668:C3707)+B3708*C3708/SUM(C3668:C3708)+B3709*C3709/SUM(C3668:C3709)+B3710*C3710/SUM(C3668:C3710))/5</f>
        <v>0.73132737568774742</v>
      </c>
    </row>
    <row r="3709" spans="1:31" x14ac:dyDescent="0.3">
      <c r="A3709" s="1">
        <v>1983</v>
      </c>
      <c r="B3709" s="1">
        <v>41</v>
      </c>
      <c r="C3709" s="1">
        <v>7.6750000000000004E-3</v>
      </c>
      <c r="D3709" s="1">
        <v>0.5</v>
      </c>
      <c r="E3709" s="1">
        <v>7.6449999999999999E-3</v>
      </c>
      <c r="F3709" s="1">
        <v>66895.5</v>
      </c>
      <c r="G3709" s="1">
        <v>511.44</v>
      </c>
      <c r="H3709" s="1">
        <v>66639.78</v>
      </c>
      <c r="I3709" s="1">
        <v>2052561.65</v>
      </c>
      <c r="J3709" s="1">
        <v>30.6831</v>
      </c>
      <c r="K3709" s="1"/>
      <c r="AE3709">
        <f>(B3707*C3707/SUM(C3668:C3707)+B3708*C3708/SUM(C3668:C3708)+B3709*C3709/SUM(C3668:C3709)+B3710*C3710/SUM(C3668:C3710)+B3711*C3711/SUM(C3668:C3711))/5</f>
        <v>0.76018613300329918</v>
      </c>
    </row>
    <row r="3710" spans="1:31" x14ac:dyDescent="0.3">
      <c r="A3710" s="1">
        <v>1983</v>
      </c>
      <c r="B3710" s="1">
        <v>42</v>
      </c>
      <c r="C3710" s="1">
        <v>7.8969999999999995E-3</v>
      </c>
      <c r="D3710" s="1">
        <v>0.5</v>
      </c>
      <c r="E3710" s="1">
        <v>7.8659999999999997E-3</v>
      </c>
      <c r="F3710" s="1">
        <v>66384.06</v>
      </c>
      <c r="G3710" s="1">
        <v>522.20000000000005</v>
      </c>
      <c r="H3710" s="1">
        <v>66122.960000000006</v>
      </c>
      <c r="I3710" s="1">
        <v>1985921.88</v>
      </c>
      <c r="J3710" s="1">
        <v>29.915600000000001</v>
      </c>
      <c r="K3710" s="1"/>
      <c r="AE3710">
        <f>(B3708*C3708/SUM(C3668:C3708)+B3709*C3709/SUM(C3668:C3709)+B3710*C3710/SUM(C3668:C3710)+B3711*C3711/SUM(C3668:C3711)+B3712*C3712/SUM(C3668:C3712))/5</f>
        <v>0.78495893197541022</v>
      </c>
    </row>
    <row r="3711" spans="1:31" x14ac:dyDescent="0.3">
      <c r="A3711" s="1">
        <v>1983</v>
      </c>
      <c r="B3711" s="1">
        <v>43</v>
      </c>
      <c r="C3711" s="1">
        <v>8.0909999999999992E-3</v>
      </c>
      <c r="D3711" s="1">
        <v>0.5</v>
      </c>
      <c r="E3711" s="1">
        <v>8.0579999999999992E-3</v>
      </c>
      <c r="F3711" s="1">
        <v>65861.86</v>
      </c>
      <c r="G3711" s="1">
        <v>530.72</v>
      </c>
      <c r="H3711" s="1">
        <v>65596.5</v>
      </c>
      <c r="I3711" s="1">
        <v>1919798.92</v>
      </c>
      <c r="J3711" s="1">
        <v>29.148900000000001</v>
      </c>
      <c r="K3711" s="1"/>
      <c r="AE3711">
        <f>(B3709*C3709/SUM(C3668:C3709)+B3710*C3710/SUM(C3668:C3710)+B3711*C3711/SUM(C3668:C3711)+B3712*C3712/SUM(C3668:C3712)+B3713*C3713/SUM(C3668:C3713))/5</f>
        <v>0.80518300566249901</v>
      </c>
    </row>
    <row r="3712" spans="1:31" x14ac:dyDescent="0.3">
      <c r="A3712" s="1">
        <v>1983</v>
      </c>
      <c r="B3712" s="1">
        <v>44</v>
      </c>
      <c r="C3712" s="1">
        <v>8.1290000000000008E-3</v>
      </c>
      <c r="D3712" s="1">
        <v>0.5</v>
      </c>
      <c r="E3712" s="1">
        <v>8.0960000000000008E-3</v>
      </c>
      <c r="F3712" s="1">
        <v>65331.14</v>
      </c>
      <c r="G3712" s="1">
        <v>528.95000000000005</v>
      </c>
      <c r="H3712" s="1">
        <v>65066.67</v>
      </c>
      <c r="I3712" s="1">
        <v>1854202.42</v>
      </c>
      <c r="J3712" s="1">
        <v>28.381599999999999</v>
      </c>
      <c r="K3712" s="1"/>
      <c r="AE3712">
        <f>(B3710*C3710/SUM(C3668:C3710)+B3711*C3711/SUM(C3668:C3711)+B3712*C3712/SUM(C3668:C3712)+B3713*C3713/SUM(C3668:C3713)+B3714*C3714/SUM(C3668:C3714))/5</f>
        <v>0.82370632388773279</v>
      </c>
    </row>
    <row r="3713" spans="1:31" x14ac:dyDescent="0.3">
      <c r="A3713" s="1">
        <v>1983</v>
      </c>
      <c r="B3713" s="1">
        <v>45</v>
      </c>
      <c r="C3713" s="1">
        <v>8.2649999999999998E-3</v>
      </c>
      <c r="D3713" s="1">
        <v>0.5</v>
      </c>
      <c r="E3713" s="1">
        <v>8.2310000000000005E-3</v>
      </c>
      <c r="F3713" s="1">
        <v>64802.19</v>
      </c>
      <c r="G3713" s="1">
        <v>533.38</v>
      </c>
      <c r="H3713" s="1">
        <v>64535.51</v>
      </c>
      <c r="I3713" s="1">
        <v>1789135.75</v>
      </c>
      <c r="J3713" s="1">
        <v>27.609200000000001</v>
      </c>
      <c r="K3713" s="1"/>
      <c r="AE3713">
        <f>(B3711*C3711/SUM(C3668:C3711)+B3712*C3712/SUM(C3668:C3712)+B3713*C3713/SUM(C3668:C3713)+B3714*C3714/SUM(C3668:C3714)+B3715*C3715/SUM(C3668:C3715))/5</f>
        <v>0.84222974513953852</v>
      </c>
    </row>
    <row r="3714" spans="1:31" x14ac:dyDescent="0.3">
      <c r="A3714" s="1">
        <v>1983</v>
      </c>
      <c r="B3714" s="1">
        <v>46</v>
      </c>
      <c r="C3714" s="1">
        <v>8.43E-3</v>
      </c>
      <c r="D3714" s="1">
        <v>0.5</v>
      </c>
      <c r="E3714" s="1">
        <v>8.3949999999999997E-3</v>
      </c>
      <c r="F3714" s="1">
        <v>64268.82</v>
      </c>
      <c r="G3714" s="1">
        <v>539.54</v>
      </c>
      <c r="H3714" s="1">
        <v>63999.05</v>
      </c>
      <c r="I3714" s="1">
        <v>1724600.25</v>
      </c>
      <c r="J3714" s="1">
        <v>26.834199999999999</v>
      </c>
      <c r="K3714" s="1"/>
      <c r="AE3714">
        <f>(B3712*C3712/SUM(C3668:C3712)+B3713*C3713/SUM(C3668:C3713)+B3714*C3714/SUM(C3668:C3714)+B3715*C3715/SUM(C3668:C3715)+B3716*C3716/SUM(C3668:C3716))/5</f>
        <v>0.86371543072399359</v>
      </c>
    </row>
    <row r="3715" spans="1:31" x14ac:dyDescent="0.3">
      <c r="A3715" s="1">
        <v>1983</v>
      </c>
      <c r="B3715" s="1">
        <v>47</v>
      </c>
      <c r="C3715" s="1">
        <v>8.6650000000000008E-3</v>
      </c>
      <c r="D3715" s="1">
        <v>0.5</v>
      </c>
      <c r="E3715" s="1">
        <v>8.6269999999999993E-3</v>
      </c>
      <c r="F3715" s="1">
        <v>63729.279999999999</v>
      </c>
      <c r="G3715" s="1">
        <v>549.80999999999995</v>
      </c>
      <c r="H3715" s="1">
        <v>63454.37</v>
      </c>
      <c r="I3715" s="1">
        <v>1660601.2</v>
      </c>
      <c r="J3715" s="1">
        <v>26.057099999999998</v>
      </c>
      <c r="K3715" s="1"/>
      <c r="AE3715">
        <f>(B3713*C3713/SUM(C3668:C3713)+B3714*C3714/SUM(C3668:C3714)+B3715*C3715/SUM(C3668:C3715)+B3716*C3716/SUM(C3668:C3716)+B3717*C3717/SUM(C3668:C3717))/5</f>
        <v>0.89381391892262008</v>
      </c>
    </row>
    <row r="3716" spans="1:31" x14ac:dyDescent="0.3">
      <c r="A3716" s="1">
        <v>1983</v>
      </c>
      <c r="B3716" s="1">
        <v>48</v>
      </c>
      <c r="C3716" s="1">
        <v>9.0209999999999995E-3</v>
      </c>
      <c r="D3716" s="1">
        <v>0.5</v>
      </c>
      <c r="E3716" s="1">
        <v>8.9809999999999994E-3</v>
      </c>
      <c r="F3716" s="1">
        <v>63179.47</v>
      </c>
      <c r="G3716" s="1">
        <v>567.4</v>
      </c>
      <c r="H3716" s="1">
        <v>62895.77</v>
      </c>
      <c r="I3716" s="1">
        <v>1597146.83</v>
      </c>
      <c r="J3716" s="1">
        <v>25.279499999999999</v>
      </c>
      <c r="K3716" s="1"/>
      <c r="AE3716">
        <f>(B3714*C3714/SUM(C3668:C3714)+B3715*C3715/SUM(C3668:C3715)+B3716*C3716/SUM(C3668:C3716)+B3717*C3717/SUM(C3668:C3717)+B3718*C3718/SUM(C3668:C3718))/5</f>
        <v>0.93237257920855188</v>
      </c>
    </row>
    <row r="3717" spans="1:31" x14ac:dyDescent="0.3">
      <c r="A3717" s="1">
        <v>1983</v>
      </c>
      <c r="B3717" s="1">
        <v>49</v>
      </c>
      <c r="C3717" s="1">
        <v>9.5080000000000008E-3</v>
      </c>
      <c r="D3717" s="1">
        <v>0.5</v>
      </c>
      <c r="E3717" s="1">
        <v>9.4629999999999992E-3</v>
      </c>
      <c r="F3717" s="1">
        <v>62612.07</v>
      </c>
      <c r="G3717" s="1">
        <v>592.5</v>
      </c>
      <c r="H3717" s="1">
        <v>62315.82</v>
      </c>
      <c r="I3717" s="1">
        <v>1534251.06</v>
      </c>
      <c r="J3717" s="1">
        <v>24.504100000000001</v>
      </c>
      <c r="K3717" s="1"/>
      <c r="AE3717">
        <f>(B3715*C3715/SUM(C3668:C3715)+B3716*C3716/SUM(C3668:C3716)+B3717*C3717/SUM(C3668:C3717)+B3718*C3718/SUM(C3668:C3718)+B3719*C3719/SUM(C3668:C3719))/5</f>
        <v>0.97977939270539594</v>
      </c>
    </row>
    <row r="3718" spans="1:31" x14ac:dyDescent="0.3">
      <c r="A3718" s="1">
        <v>1983</v>
      </c>
      <c r="B3718" s="1">
        <v>50</v>
      </c>
      <c r="C3718" s="1">
        <v>1.0093E-2</v>
      </c>
      <c r="D3718" s="1">
        <v>0.5</v>
      </c>
      <c r="E3718" s="1">
        <v>1.0043E-2</v>
      </c>
      <c r="F3718" s="1">
        <v>62019.57</v>
      </c>
      <c r="G3718" s="1">
        <v>622.85</v>
      </c>
      <c r="H3718" s="1">
        <v>61708.15</v>
      </c>
      <c r="I3718" s="1">
        <v>1471935.23</v>
      </c>
      <c r="J3718" s="1">
        <v>23.7334</v>
      </c>
      <c r="K3718" s="1"/>
      <c r="AE3718">
        <f>(B3716*C3716/SUM(C3668:C3716)+B3717*C3717/SUM(C3668:C3717)+B3718*C3718/SUM(C3668:C3718)+B3719*C3719/SUM(C3668:C3719)+B3720*C3720/SUM(C3668:C3720))/5</f>
        <v>1.0347909114001965</v>
      </c>
    </row>
    <row r="3719" spans="1:31" x14ac:dyDescent="0.3">
      <c r="A3719" s="1">
        <v>1983</v>
      </c>
      <c r="B3719" s="1">
        <v>51</v>
      </c>
      <c r="C3719" s="1">
        <v>1.0737E-2</v>
      </c>
      <c r="D3719" s="1">
        <v>0.5</v>
      </c>
      <c r="E3719" s="1">
        <v>1.068E-2</v>
      </c>
      <c r="F3719" s="1">
        <v>61396.72</v>
      </c>
      <c r="G3719" s="1">
        <v>655.7</v>
      </c>
      <c r="H3719" s="1">
        <v>61068.87</v>
      </c>
      <c r="I3719" s="1">
        <v>1410227.09</v>
      </c>
      <c r="J3719" s="1">
        <v>22.969100000000001</v>
      </c>
      <c r="K3719" s="1"/>
      <c r="AE3719">
        <f>(B3717*C3717/SUM(C3668:C3717)+B3718*C3718/SUM(C3668:C3718)+B3719*C3719/SUM(C3668:C3719)+B3720*C3720/SUM(C3668:C3720)+B3721*C3721/SUM(C3668:C3721))/5</f>
        <v>1.0941135806697391</v>
      </c>
    </row>
    <row r="3720" spans="1:31" x14ac:dyDescent="0.3">
      <c r="A3720" s="1">
        <v>1983</v>
      </c>
      <c r="B3720" s="1">
        <v>52</v>
      </c>
      <c r="C3720" s="1">
        <v>1.1402000000000001E-2</v>
      </c>
      <c r="D3720" s="1">
        <v>0.5</v>
      </c>
      <c r="E3720" s="1">
        <v>1.1337E-2</v>
      </c>
      <c r="F3720" s="1">
        <v>60741.02</v>
      </c>
      <c r="G3720" s="1">
        <v>688.65</v>
      </c>
      <c r="H3720" s="1">
        <v>60396.7</v>
      </c>
      <c r="I3720" s="1">
        <v>1349158.22</v>
      </c>
      <c r="J3720" s="1">
        <v>22.211600000000001</v>
      </c>
      <c r="K3720" s="1"/>
      <c r="AE3720">
        <f>(B3718*C3718/SUM(C3668:C3718)+B3719*C3719/SUM(C3668:C3719)+B3720*C3720/SUM(C3668:C3720)+B3721*C3721/SUM(C3668:C3721)+B3722*C3722/SUM(C3668:C3722))/5</f>
        <v>1.1557370099660746</v>
      </c>
    </row>
    <row r="3721" spans="1:31" x14ac:dyDescent="0.3">
      <c r="A3721" s="1">
        <v>1983</v>
      </c>
      <c r="B3721" s="1">
        <v>53</v>
      </c>
      <c r="C3721" s="1">
        <v>1.2037000000000001E-2</v>
      </c>
      <c r="D3721" s="1">
        <v>0.5</v>
      </c>
      <c r="E3721" s="1">
        <v>1.1965E-2</v>
      </c>
      <c r="F3721" s="1">
        <v>60052.37</v>
      </c>
      <c r="G3721" s="1">
        <v>718.54</v>
      </c>
      <c r="H3721" s="1">
        <v>59693.1</v>
      </c>
      <c r="I3721" s="1">
        <v>1288761.52</v>
      </c>
      <c r="J3721" s="1">
        <v>21.460599999999999</v>
      </c>
      <c r="K3721" s="1"/>
      <c r="AE3721">
        <f>(B3719*C3719/SUM(C3668:C3719)+B3720*C3720/SUM(C3668:C3720)+B3721*C3721/SUM(C3668:C3721)+B3722*C3722/SUM(C3668:C3722)+B3723*C3723/SUM(C3668:C3723))/5</f>
        <v>1.2185808427357703</v>
      </c>
    </row>
    <row r="3722" spans="1:31" x14ac:dyDescent="0.3">
      <c r="A3722" s="1">
        <v>1983</v>
      </c>
      <c r="B3722" s="1">
        <v>54</v>
      </c>
      <c r="C3722" s="1">
        <v>1.2715000000000001E-2</v>
      </c>
      <c r="D3722" s="1">
        <v>0.5</v>
      </c>
      <c r="E3722" s="1">
        <v>1.2633999999999999E-2</v>
      </c>
      <c r="F3722" s="1">
        <v>59333.83</v>
      </c>
      <c r="G3722" s="1">
        <v>749.65</v>
      </c>
      <c r="H3722" s="1">
        <v>58959.01</v>
      </c>
      <c r="I3722" s="1">
        <v>1229068.42</v>
      </c>
      <c r="J3722" s="1">
        <v>20.714500000000001</v>
      </c>
      <c r="K3722" s="1"/>
      <c r="AE3722">
        <f>(B3720*C3720/SUM(C3668:C3720)+B3721*C3721/SUM(C3668:C3721)+B3722*C3722/SUM(C3668:C3722)+B3723*C3723/SUM(C3668:C3723)+B3724*C3724/SUM(C3668:C3724))/5</f>
        <v>1.2830632986268682</v>
      </c>
    </row>
    <row r="3723" spans="1:31" x14ac:dyDescent="0.3">
      <c r="A3723" s="1">
        <v>1983</v>
      </c>
      <c r="B3723" s="1">
        <v>55</v>
      </c>
      <c r="C3723" s="1">
        <v>1.3448999999999999E-2</v>
      </c>
      <c r="D3723" s="1">
        <v>0.5</v>
      </c>
      <c r="E3723" s="1">
        <v>1.3358999999999999E-2</v>
      </c>
      <c r="F3723" s="1">
        <v>58584.18</v>
      </c>
      <c r="G3723" s="1">
        <v>782.62</v>
      </c>
      <c r="H3723" s="1">
        <v>58192.87</v>
      </c>
      <c r="I3723" s="1">
        <v>1170109.4099999999</v>
      </c>
      <c r="J3723" s="1">
        <v>19.973099999999999</v>
      </c>
      <c r="K3723" s="1"/>
      <c r="AE3723">
        <f>(B3721*C3721/SUM(C3668:C3721)+B3722*C3722/SUM(C3668:C3722)+B3723*C3723/SUM(C3668:C3723)+B3724*C3724/SUM(C3668:C3724)+B3725*C3725/SUM(C3668:C3725))/5</f>
        <v>1.3511513590023725</v>
      </c>
    </row>
    <row r="3724" spans="1:31" x14ac:dyDescent="0.3">
      <c r="A3724" s="1">
        <v>1983</v>
      </c>
      <c r="B3724" s="1">
        <v>56</v>
      </c>
      <c r="C3724" s="1">
        <v>1.4276E-2</v>
      </c>
      <c r="D3724" s="1">
        <v>0.5</v>
      </c>
      <c r="E3724" s="1">
        <v>1.4175E-2</v>
      </c>
      <c r="F3724" s="1">
        <v>57801.56</v>
      </c>
      <c r="G3724" s="1">
        <v>819.34</v>
      </c>
      <c r="H3724" s="1">
        <v>57391.89</v>
      </c>
      <c r="I3724" s="1">
        <v>1111916.54</v>
      </c>
      <c r="J3724" s="1">
        <v>19.236799999999999</v>
      </c>
      <c r="K3724" s="1"/>
      <c r="AE3724">
        <f>(B3722*C3722/SUM(C3668:C3722)+B3723*C3723/SUM(C3668:C3723)+B3724*C3724/SUM(C3668:C3724)+B3725*C3725/SUM(C3668:C3725)+B3726*C3726/SUM(C3668:C3726))/5</f>
        <v>1.426709489618208</v>
      </c>
    </row>
    <row r="3725" spans="1:31" x14ac:dyDescent="0.3">
      <c r="A3725" s="1">
        <v>1983</v>
      </c>
      <c r="B3725" s="1">
        <v>57</v>
      </c>
      <c r="C3725" s="1">
        <v>1.524E-2</v>
      </c>
      <c r="D3725" s="1">
        <v>0.5</v>
      </c>
      <c r="E3725" s="1">
        <v>1.5125E-2</v>
      </c>
      <c r="F3725" s="1">
        <v>56982.22</v>
      </c>
      <c r="G3725" s="1">
        <v>861.86</v>
      </c>
      <c r="H3725" s="1">
        <v>56551.29</v>
      </c>
      <c r="I3725" s="1">
        <v>1054524.6499999999</v>
      </c>
      <c r="J3725" s="1">
        <v>18.5062</v>
      </c>
      <c r="K3725" s="1"/>
      <c r="AE3725">
        <f>(B3723*C3723/SUM(C3668:C3723)+B3724*C3724/SUM(C3668:C3724)+B3725*C3725/SUM(C3668:C3725)+B3726*C3726/SUM(C3668:C3726)+B3727*C3727/SUM(C3668:C3727))/5</f>
        <v>1.5122206225019863</v>
      </c>
    </row>
    <row r="3726" spans="1:31" x14ac:dyDescent="0.3">
      <c r="A3726" s="1">
        <v>1983</v>
      </c>
      <c r="B3726" s="1">
        <v>58</v>
      </c>
      <c r="C3726" s="1">
        <v>1.6395E-2</v>
      </c>
      <c r="D3726" s="1">
        <v>0.5</v>
      </c>
      <c r="E3726" s="1">
        <v>1.6261999999999999E-2</v>
      </c>
      <c r="F3726" s="1">
        <v>56120.36</v>
      </c>
      <c r="G3726" s="1">
        <v>912.62</v>
      </c>
      <c r="H3726" s="1">
        <v>55664.05</v>
      </c>
      <c r="I3726" s="1">
        <v>997973.35</v>
      </c>
      <c r="J3726" s="1">
        <v>17.782699999999998</v>
      </c>
      <c r="K3726" s="1"/>
      <c r="AE3726">
        <f>(B3724*C3724/SUM(C3668:C3724)+B3725*C3725/SUM(C3668:C3725)+B3726*C3726/SUM(C3668:C3726)+B3727*C3727/SUM(C3668:C3727)+B3728*C3728/SUM(C3668:C3728))/5</f>
        <v>1.6094850881933247</v>
      </c>
    </row>
    <row r="3727" spans="1:31" x14ac:dyDescent="0.3">
      <c r="A3727" s="1">
        <v>1983</v>
      </c>
      <c r="B3727" s="1">
        <v>59</v>
      </c>
      <c r="C3727" s="1">
        <v>1.7757999999999999E-2</v>
      </c>
      <c r="D3727" s="1">
        <v>0.5</v>
      </c>
      <c r="E3727" s="1">
        <v>1.7600999999999999E-2</v>
      </c>
      <c r="F3727" s="1">
        <v>55207.74</v>
      </c>
      <c r="G3727" s="1">
        <v>971.73</v>
      </c>
      <c r="H3727" s="1">
        <v>54721.87</v>
      </c>
      <c r="I3727" s="1">
        <v>942309.3</v>
      </c>
      <c r="J3727" s="1">
        <v>17.0684</v>
      </c>
      <c r="K3727" s="1"/>
      <c r="AE3727">
        <f>(B3725*C3725/SUM(C3668:C3725)+B3726*C3726/SUM(C3668:C3726)+B3727*C3727/SUM(C3668:C3727)+B3728*C3728/SUM(C3668:C3728)+B3729*C3729/SUM(C3668:C3729))/5</f>
        <v>1.7190503590640986</v>
      </c>
    </row>
    <row r="3728" spans="1:31" x14ac:dyDescent="0.3">
      <c r="A3728" s="1">
        <v>1983</v>
      </c>
      <c r="B3728" s="1">
        <v>60</v>
      </c>
      <c r="C3728" s="1">
        <v>1.932E-2</v>
      </c>
      <c r="D3728" s="1">
        <v>0.5</v>
      </c>
      <c r="E3728" s="1">
        <v>1.9134999999999999E-2</v>
      </c>
      <c r="F3728" s="1">
        <v>54236.01</v>
      </c>
      <c r="G3728" s="1">
        <v>1037.82</v>
      </c>
      <c r="H3728" s="1">
        <v>53717.1</v>
      </c>
      <c r="I3728" s="1">
        <v>887587.43</v>
      </c>
      <c r="J3728" s="1">
        <v>16.365300000000001</v>
      </c>
      <c r="K3728" s="1"/>
      <c r="AE3728">
        <f>(B3726*C3726/SUM(C3668:C3726)+B3727*C3727/SUM(C3668:C3727)+B3728*C3728/SUM(C3668:C3728)+B3729*C3729/SUM(C3668:C3729)+B3730*C3730/SUM(C3668:C3730))/5</f>
        <v>1.8398514920047897</v>
      </c>
    </row>
    <row r="3729" spans="1:31" x14ac:dyDescent="0.3">
      <c r="A3729" s="1">
        <v>1983</v>
      </c>
      <c r="B3729" s="1">
        <v>61</v>
      </c>
      <c r="C3729" s="1">
        <v>2.1066000000000001E-2</v>
      </c>
      <c r="D3729" s="1">
        <v>0.5</v>
      </c>
      <c r="E3729" s="1">
        <v>2.0846E-2</v>
      </c>
      <c r="F3729" s="1">
        <v>53198.19</v>
      </c>
      <c r="G3729" s="1">
        <v>1108.97</v>
      </c>
      <c r="H3729" s="1">
        <v>52643.7</v>
      </c>
      <c r="I3729" s="1">
        <v>833870.33</v>
      </c>
      <c r="J3729" s="1">
        <v>15.674799999999999</v>
      </c>
      <c r="K3729" s="1"/>
      <c r="AE3729">
        <f>(B3727*C3727/SUM(C3668:C3727)+B3728*C3728/SUM(C3668:C3728)+B3729*C3729/SUM(C3668:C3729)+B3730*C3730/SUM(C3668:C3730)+B3731*C3731/SUM(C3668:C3731))/5</f>
        <v>1.9701697116998946</v>
      </c>
    </row>
    <row r="3730" spans="1:31" x14ac:dyDescent="0.3">
      <c r="A3730" s="1">
        <v>1983</v>
      </c>
      <c r="B3730" s="1">
        <v>62</v>
      </c>
      <c r="C3730" s="1">
        <v>2.2964999999999999E-2</v>
      </c>
      <c r="D3730" s="1">
        <v>0.5</v>
      </c>
      <c r="E3730" s="1">
        <v>2.2704999999999999E-2</v>
      </c>
      <c r="F3730" s="1">
        <v>52089.22</v>
      </c>
      <c r="G3730" s="1">
        <v>1182.67</v>
      </c>
      <c r="H3730" s="1">
        <v>51497.88</v>
      </c>
      <c r="I3730" s="1">
        <v>781226.63</v>
      </c>
      <c r="J3730" s="1">
        <v>14.9979</v>
      </c>
      <c r="K3730" s="1"/>
      <c r="AE3730">
        <f>(B3728*C3728/SUM(C3668:C3728)+B3729*C3729/SUM(C3668:C3729)+B3730*C3730/SUM(C3668:C3730)+B3731*C3731/SUM(C3668:C3731)+B3732*C3732/SUM(C3668:C3732))/5</f>
        <v>2.108921210313373</v>
      </c>
    </row>
    <row r="3731" spans="1:31" x14ac:dyDescent="0.3">
      <c r="A3731" s="1">
        <v>1983</v>
      </c>
      <c r="B3731" s="1">
        <v>63</v>
      </c>
      <c r="C3731" s="1">
        <v>2.5045000000000001E-2</v>
      </c>
      <c r="D3731" s="1">
        <v>0.5</v>
      </c>
      <c r="E3731" s="1">
        <v>2.4735E-2</v>
      </c>
      <c r="F3731" s="1">
        <v>50906.55</v>
      </c>
      <c r="G3731" s="1">
        <v>1259.19</v>
      </c>
      <c r="H3731" s="1">
        <v>50276.95</v>
      </c>
      <c r="I3731" s="1">
        <v>729728.75</v>
      </c>
      <c r="J3731" s="1">
        <v>14.3347</v>
      </c>
      <c r="K3731" s="1"/>
      <c r="AE3731">
        <f>(B3729*C3729/SUM(C3668:C3729)+B3730*C3730/SUM(C3668:C3730)+B3731*C3731/SUM(C3668:C3731)+B3732*C3732/SUM(C3668:C3732)+B3733*C3733/SUM(C3668:C3733))/5</f>
        <v>2.2553592591850431</v>
      </c>
    </row>
    <row r="3732" spans="1:31" x14ac:dyDescent="0.3">
      <c r="A3732" s="1">
        <v>1983</v>
      </c>
      <c r="B3732" s="1">
        <v>64</v>
      </c>
      <c r="C3732" s="1">
        <v>2.7366999999999999E-2</v>
      </c>
      <c r="D3732" s="1">
        <v>0.5</v>
      </c>
      <c r="E3732" s="1">
        <v>2.6998000000000001E-2</v>
      </c>
      <c r="F3732" s="1">
        <v>49647.360000000001</v>
      </c>
      <c r="G3732" s="1">
        <v>1340.38</v>
      </c>
      <c r="H3732" s="1">
        <v>48977.17</v>
      </c>
      <c r="I3732" s="1">
        <v>679451.79</v>
      </c>
      <c r="J3732" s="1">
        <v>13.685600000000001</v>
      </c>
      <c r="K3732" s="1"/>
      <c r="AE3732">
        <f>(B3730*C3730/SUM(C3668:C3730)+B3731*C3731/SUM(C3668:C3731)+B3732*C3732/SUM(C3668:C3732)+B3733*C3733/SUM(C3668:C3733)+B3734*C3734/SUM(C3668:C3734))/5</f>
        <v>2.4090531069515806</v>
      </c>
    </row>
    <row r="3733" spans="1:31" x14ac:dyDescent="0.3">
      <c r="A3733" s="1">
        <v>1983</v>
      </c>
      <c r="B3733" s="1">
        <v>65</v>
      </c>
      <c r="C3733" s="1">
        <v>2.9950000000000001E-2</v>
      </c>
      <c r="D3733" s="1">
        <v>0.5</v>
      </c>
      <c r="E3733" s="1">
        <v>2.9508E-2</v>
      </c>
      <c r="F3733" s="1">
        <v>48306.98</v>
      </c>
      <c r="G3733" s="1">
        <v>1425.42</v>
      </c>
      <c r="H3733" s="1">
        <v>47594.27</v>
      </c>
      <c r="I3733" s="1">
        <v>630474.62</v>
      </c>
      <c r="J3733" s="1">
        <v>13.051399999999999</v>
      </c>
      <c r="K3733" s="1"/>
      <c r="AE3733">
        <f>(B3731*C3731/SUM(C3668:C3731)+B3732*C3732/SUM(C3668:C3732)+B3733*C3733/SUM(C3668:C3733)+B3734*C3734/SUM(C3668:C3734)+B3735*C3735/SUM(C3668:C3735))/5</f>
        <v>2.5701529495815145</v>
      </c>
    </row>
    <row r="3734" spans="1:31" x14ac:dyDescent="0.3">
      <c r="A3734" s="1">
        <v>1983</v>
      </c>
      <c r="B3734" s="1">
        <v>66</v>
      </c>
      <c r="C3734" s="1">
        <v>3.2807000000000003E-2</v>
      </c>
      <c r="D3734" s="1">
        <v>0.5</v>
      </c>
      <c r="E3734" s="1">
        <v>3.2277E-2</v>
      </c>
      <c r="F3734" s="1">
        <v>46881.55</v>
      </c>
      <c r="G3734" s="1">
        <v>1513.2</v>
      </c>
      <c r="H3734" s="1">
        <v>46124.95</v>
      </c>
      <c r="I3734" s="1">
        <v>582880.36</v>
      </c>
      <c r="J3734" s="1">
        <v>12.433</v>
      </c>
      <c r="K3734" s="1"/>
      <c r="AE3734">
        <f>(B3732*C3732/SUM(C3668:C3732)+B3733*C3733/SUM(C3668:C3733)+B3734*C3734/SUM(C3668:C3734)+B3735*C3735/SUM(C3668:C3735)+B3736*C3736/SUM(C3668:C3736))/5</f>
        <v>2.7390714350595013</v>
      </c>
    </row>
    <row r="3735" spans="1:31" x14ac:dyDescent="0.3">
      <c r="A3735" s="1">
        <v>1983</v>
      </c>
      <c r="B3735" s="1">
        <v>67</v>
      </c>
      <c r="C3735" s="1">
        <v>3.5951999999999998E-2</v>
      </c>
      <c r="D3735" s="1">
        <v>0.5</v>
      </c>
      <c r="E3735" s="1">
        <v>3.5317000000000001E-2</v>
      </c>
      <c r="F3735" s="1">
        <v>45368.35</v>
      </c>
      <c r="G3735" s="1">
        <v>1602.28</v>
      </c>
      <c r="H3735" s="1">
        <v>44567.21</v>
      </c>
      <c r="I3735" s="1">
        <v>536755.41</v>
      </c>
      <c r="J3735" s="1">
        <v>11.831099999999999</v>
      </c>
      <c r="K3735" s="1"/>
      <c r="AE3735">
        <f>(B3733*C3733/SUM(C3668:C3733)+B3734*C3734/SUM(C3668:C3734)+B3735*C3735/SUM(C3668:C3735)+B3736*C3736/SUM(C3668:C3736)+B3737*C3737/SUM(C3668:C3737))/5</f>
        <v>2.9152096018963998</v>
      </c>
    </row>
    <row r="3736" spans="1:31" x14ac:dyDescent="0.3">
      <c r="A3736" s="1">
        <v>1983</v>
      </c>
      <c r="B3736" s="1">
        <v>68</v>
      </c>
      <c r="C3736" s="1">
        <v>3.9451E-2</v>
      </c>
      <c r="D3736" s="1">
        <v>0.5</v>
      </c>
      <c r="E3736" s="1">
        <v>3.8688E-2</v>
      </c>
      <c r="F3736" s="1">
        <v>43766.07</v>
      </c>
      <c r="G3736" s="1">
        <v>1693.22</v>
      </c>
      <c r="H3736" s="1">
        <v>42919.47</v>
      </c>
      <c r="I3736" s="1">
        <v>492188.19</v>
      </c>
      <c r="J3736" s="1">
        <v>11.245900000000001</v>
      </c>
      <c r="K3736" s="1"/>
      <c r="AE3736">
        <f>(B3734*C3734/SUM(C3668:C3734)+B3735*C3735/SUM(C3668:C3735)+B3736*C3736/SUM(C3668:C3736)+B3737*C3737/SUM(C3668:C3737)+B3738*C3738/SUM(C3668:C3738))/5</f>
        <v>3.108355052424725</v>
      </c>
    </row>
    <row r="3737" spans="1:31" x14ac:dyDescent="0.3">
      <c r="A3737" s="1">
        <v>1983</v>
      </c>
      <c r="B3737" s="1">
        <v>69</v>
      </c>
      <c r="C3737" s="1">
        <v>4.3326999999999997E-2</v>
      </c>
      <c r="D3737" s="1">
        <v>0.5</v>
      </c>
      <c r="E3737" s="1">
        <v>4.2408000000000001E-2</v>
      </c>
      <c r="F3737" s="1">
        <v>42072.86</v>
      </c>
      <c r="G3737" s="1">
        <v>1784.23</v>
      </c>
      <c r="H3737" s="1">
        <v>41180.74</v>
      </c>
      <c r="I3737" s="1">
        <v>449268.73</v>
      </c>
      <c r="J3737" s="1">
        <v>10.6784</v>
      </c>
      <c r="K3737" s="1"/>
      <c r="AE3737">
        <f>(B3735*C3735/SUM(C3668:C3735)+B3736*C3736/SUM(C3668:C3736)+B3737*C3737/SUM(C3668:C3737)+B3738*C3738/SUM(C3668:C3738)+B3739*C3739/SUM(C3668:C3739))/5</f>
        <v>3.3063684597848493</v>
      </c>
    </row>
    <row r="3738" spans="1:31" x14ac:dyDescent="0.3">
      <c r="A3738" s="1">
        <v>1983</v>
      </c>
      <c r="B3738" s="1">
        <v>70</v>
      </c>
      <c r="C3738" s="1">
        <v>4.8367E-2</v>
      </c>
      <c r="D3738" s="1">
        <v>0.5</v>
      </c>
      <c r="E3738" s="1">
        <v>4.7225000000000003E-2</v>
      </c>
      <c r="F3738" s="1">
        <v>40288.629999999997</v>
      </c>
      <c r="G3738" s="1">
        <v>1902.62</v>
      </c>
      <c r="H3738" s="1">
        <v>39337.32</v>
      </c>
      <c r="I3738" s="1">
        <v>408087.99</v>
      </c>
      <c r="J3738" s="1">
        <v>10.129099999999999</v>
      </c>
      <c r="K3738" s="1"/>
      <c r="AE3738">
        <f>(B3736*C3736/SUM(C3668:C3736)+B3737*C3737/SUM(C3668:C3737)+B3738*C3738/SUM(C3668:C3738)+B3739*C3739/SUM(C3668:C3739)+B3740*C3740/SUM(C3668:C3740))/5</f>
        <v>3.5075491213986112</v>
      </c>
    </row>
    <row r="3739" spans="1:31" x14ac:dyDescent="0.3">
      <c r="A3739" s="1">
        <v>1983</v>
      </c>
      <c r="B3739" s="1">
        <v>71</v>
      </c>
      <c r="C3739" s="1">
        <v>5.3090999999999999E-2</v>
      </c>
      <c r="D3739" s="1">
        <v>0.5</v>
      </c>
      <c r="E3739" s="1">
        <v>5.1718E-2</v>
      </c>
      <c r="F3739" s="1">
        <v>38386.01</v>
      </c>
      <c r="G3739" s="1">
        <v>1985.24</v>
      </c>
      <c r="H3739" s="1">
        <v>37393.39</v>
      </c>
      <c r="I3739" s="1">
        <v>368750.67</v>
      </c>
      <c r="J3739" s="1">
        <v>9.6064000000000007</v>
      </c>
      <c r="K3739" s="1"/>
      <c r="AE3739">
        <f>(B3737*C3737/SUM(C3668:C3737)+B3738*C3738/SUM(C3668:C3738)+B3739*C3739/SUM(C3668:C3739)+B3740*C3740/SUM(C3668:C3740)+B3741*C3741/SUM(C3668:C3741))/5</f>
        <v>3.7091697433250808</v>
      </c>
    </row>
    <row r="3740" spans="1:31" x14ac:dyDescent="0.3">
      <c r="A3740" s="1">
        <v>1983</v>
      </c>
      <c r="B3740" s="1">
        <v>72</v>
      </c>
      <c r="C3740" s="1">
        <v>5.8207000000000002E-2</v>
      </c>
      <c r="D3740" s="1">
        <v>0.5</v>
      </c>
      <c r="E3740" s="1">
        <v>5.6561E-2</v>
      </c>
      <c r="F3740" s="1">
        <v>36400.769999999997</v>
      </c>
      <c r="G3740" s="1">
        <v>2058.86</v>
      </c>
      <c r="H3740" s="1">
        <v>35371.339999999997</v>
      </c>
      <c r="I3740" s="1">
        <v>331357.28000000003</v>
      </c>
      <c r="J3740" s="1">
        <v>9.1029999999999998</v>
      </c>
      <c r="K3740" s="1"/>
      <c r="AE3740">
        <f>(B3738*C3738/SUM(C3668:C3738)+B3739*C3739/SUM(C3668:C3739)+B3740*C3740/SUM(C3668:C3740)+B3741*C3741/SUM(C3668:C3741)+B3742*C3742/SUM(C3668:C3742))/5</f>
        <v>3.9090945031676148</v>
      </c>
    </row>
    <row r="3741" spans="1:31" x14ac:dyDescent="0.3">
      <c r="A3741" s="1">
        <v>1983</v>
      </c>
      <c r="B3741" s="1">
        <v>73</v>
      </c>
      <c r="C3741" s="1">
        <v>6.3710000000000003E-2</v>
      </c>
      <c r="D3741" s="1">
        <v>0.5</v>
      </c>
      <c r="E3741" s="1">
        <v>6.1742999999999999E-2</v>
      </c>
      <c r="F3741" s="1">
        <v>34341.9</v>
      </c>
      <c r="G3741" s="1">
        <v>2120.38</v>
      </c>
      <c r="H3741" s="1">
        <v>33281.72</v>
      </c>
      <c r="I3741" s="1">
        <v>295985.95</v>
      </c>
      <c r="J3741" s="1">
        <v>8.6188000000000002</v>
      </c>
      <c r="K3741" s="1"/>
      <c r="AE3741">
        <f>(B3739*C3739/SUM(C3668:C3739)+B3740*C3740/SUM(C3668:C3740)+B3741*C3741/SUM(C3668:C3741)+B3742*C3742/SUM(C3668:C3742)+B3743*C3743/SUM(C3668:C3743))/5</f>
        <v>4.095238617255788</v>
      </c>
    </row>
    <row r="3742" spans="1:31" x14ac:dyDescent="0.3">
      <c r="A3742" s="1">
        <v>1983</v>
      </c>
      <c r="B3742" s="1">
        <v>74</v>
      </c>
      <c r="C3742" s="1">
        <v>6.9658999999999999E-2</v>
      </c>
      <c r="D3742" s="1">
        <v>0.5</v>
      </c>
      <c r="E3742" s="1">
        <v>6.7313999999999999E-2</v>
      </c>
      <c r="F3742" s="1">
        <v>32221.53</v>
      </c>
      <c r="G3742" s="1">
        <v>2168.96</v>
      </c>
      <c r="H3742" s="1">
        <v>31137.05</v>
      </c>
      <c r="I3742" s="1">
        <v>262704.23</v>
      </c>
      <c r="J3742" s="1">
        <v>8.1531000000000002</v>
      </c>
      <c r="K3742" s="1"/>
      <c r="AE3742">
        <f>(B3740*C3740/SUM(C3668:C3740)+B3741*C3741/SUM(C3668:C3741)+B3742*C3742/SUM(C3668:C3742)+B3743*C3743/SUM(C3668:C3743)+B3744*C3744/SUM(C3668:C3744))/5</f>
        <v>4.278096422443638</v>
      </c>
    </row>
    <row r="3743" spans="1:31" x14ac:dyDescent="0.3">
      <c r="A3743" s="1">
        <v>1983</v>
      </c>
      <c r="B3743" s="1">
        <v>75</v>
      </c>
      <c r="C3743" s="1">
        <v>7.6122999999999996E-2</v>
      </c>
      <c r="D3743" s="1">
        <v>0.5</v>
      </c>
      <c r="E3743" s="1">
        <v>7.3330999999999993E-2</v>
      </c>
      <c r="F3743" s="1">
        <v>30052.57</v>
      </c>
      <c r="G3743" s="1">
        <v>2203.8000000000002</v>
      </c>
      <c r="H3743" s="1">
        <v>28950.67</v>
      </c>
      <c r="I3743" s="1">
        <v>231567.18</v>
      </c>
      <c r="J3743" s="1">
        <v>7.7054</v>
      </c>
      <c r="K3743" s="1"/>
      <c r="AE3743">
        <f>(B3741*C3741/SUM(C3668:C3741)+B3742*C3742/SUM(C3668:C3742)+B3743*C3743/SUM(C3668:C3743)+B3744*C3744/SUM(C3668:C3744)+B3745*C3745/SUM(C3668:C3745))/5</f>
        <v>4.4584328516550347</v>
      </c>
    </row>
    <row r="3744" spans="1:31" x14ac:dyDescent="0.3">
      <c r="A3744" s="1">
        <v>1983</v>
      </c>
      <c r="B3744" s="1">
        <v>76</v>
      </c>
      <c r="C3744" s="1">
        <v>8.3187999999999998E-2</v>
      </c>
      <c r="D3744" s="1">
        <v>0.5</v>
      </c>
      <c r="E3744" s="1">
        <v>7.9866000000000006E-2</v>
      </c>
      <c r="F3744" s="1">
        <v>27848.77</v>
      </c>
      <c r="G3744" s="1">
        <v>2224.16</v>
      </c>
      <c r="H3744" s="1">
        <v>26736.69</v>
      </c>
      <c r="I3744" s="1">
        <v>202616.52</v>
      </c>
      <c r="J3744" s="1">
        <v>7.2755999999999998</v>
      </c>
      <c r="K3744" s="1"/>
      <c r="AE3744">
        <f>(B3742*C3742/SUM(C3668:C3742)+B3743*C3743/SUM(C3668:C3743)+B3744*C3744/SUM(C3668:C3744)+B3745*C3745/SUM(C3668:C3745)+B3746*C3746/SUM(C3668:C3746))/5</f>
        <v>4.638453052543829</v>
      </c>
    </row>
    <row r="3745" spans="1:31" x14ac:dyDescent="0.3">
      <c r="A3745" s="1">
        <v>1983</v>
      </c>
      <c r="B3745" s="1">
        <v>77</v>
      </c>
      <c r="C3745" s="1">
        <v>9.0958999999999998E-2</v>
      </c>
      <c r="D3745" s="1">
        <v>0.5</v>
      </c>
      <c r="E3745" s="1">
        <v>8.7001999999999996E-2</v>
      </c>
      <c r="F3745" s="1">
        <v>25624.61</v>
      </c>
      <c r="G3745" s="1">
        <v>2229.4</v>
      </c>
      <c r="H3745" s="1">
        <v>24509.91</v>
      </c>
      <c r="I3745" s="1">
        <v>175879.83</v>
      </c>
      <c r="J3745" s="1">
        <v>6.8636999999999997</v>
      </c>
      <c r="K3745" s="1"/>
      <c r="AE3745">
        <f>(B3743*C3743/SUM(C3668:C3743)+B3744*C3744/SUM(C3668:C3744)+B3745*C3745/SUM(C3668:C3745)+B3746*C3746/SUM(C3668:C3746)+B3747*C3747/SUM(C3668:C3747))/5</f>
        <v>4.8197220028246424</v>
      </c>
    </row>
    <row r="3746" spans="1:31" x14ac:dyDescent="0.3">
      <c r="A3746" s="1">
        <v>1983</v>
      </c>
      <c r="B3746" s="1">
        <v>78</v>
      </c>
      <c r="C3746" s="1">
        <v>9.9609000000000003E-2</v>
      </c>
      <c r="D3746" s="1">
        <v>0.5</v>
      </c>
      <c r="E3746" s="1">
        <v>9.4882999999999995E-2</v>
      </c>
      <c r="F3746" s="1">
        <v>23395.200000000001</v>
      </c>
      <c r="G3746" s="1">
        <v>2219.8200000000002</v>
      </c>
      <c r="H3746" s="1">
        <v>22285.29</v>
      </c>
      <c r="I3746" s="1">
        <v>151369.92000000001</v>
      </c>
      <c r="J3746" s="1">
        <v>6.4701000000000004</v>
      </c>
      <c r="K3746" s="1"/>
      <c r="AE3746">
        <f>(B3744*C3744/SUM(C3668:C3744)+B3745*C3745/SUM(C3668:C3745)+B3746*C3746/SUM(C3668:C3746)+B3747*C3747/SUM(C3668:C3747)+B3748*C3748/SUM(C3668:C3748))/5</f>
        <v>5.0020196861947364</v>
      </c>
    </row>
    <row r="3747" spans="1:31" x14ac:dyDescent="0.3">
      <c r="A3747" s="1">
        <v>1983</v>
      </c>
      <c r="B3747" s="1">
        <v>79</v>
      </c>
      <c r="C3747" s="1">
        <v>0.109209</v>
      </c>
      <c r="D3747" s="1">
        <v>0.5</v>
      </c>
      <c r="E3747" s="1">
        <v>0.10355399999999999</v>
      </c>
      <c r="F3747" s="1">
        <v>21175.39</v>
      </c>
      <c r="G3747" s="1">
        <v>2192.8000000000002</v>
      </c>
      <c r="H3747" s="1">
        <v>20078.990000000002</v>
      </c>
      <c r="I3747" s="1">
        <v>129084.63</v>
      </c>
      <c r="J3747" s="1">
        <v>6.0960000000000001</v>
      </c>
      <c r="K3747" s="1"/>
      <c r="AE3747">
        <f>(B3745*C3745/SUM(C3668:C3745)+B3746*C3746/SUM(C3668:C3746)+B3747*C3747/SUM(C3668:C3747)+B3748*C3748/SUM(C3668:C3748)+B3749*C3749/SUM(C3668:C3749))/5</f>
        <v>5.1832090953253855</v>
      </c>
    </row>
    <row r="3748" spans="1:31" x14ac:dyDescent="0.3">
      <c r="A3748" s="1">
        <v>1983</v>
      </c>
      <c r="B3748" s="1">
        <v>80</v>
      </c>
      <c r="C3748" s="1">
        <v>0.119699</v>
      </c>
      <c r="D3748" s="1">
        <v>0.5</v>
      </c>
      <c r="E3748" s="1">
        <v>0.11294</v>
      </c>
      <c r="F3748" s="1">
        <v>18982.59</v>
      </c>
      <c r="G3748" s="1">
        <v>2143.89</v>
      </c>
      <c r="H3748" s="1">
        <v>17910.650000000001</v>
      </c>
      <c r="I3748" s="1">
        <v>109005.64</v>
      </c>
      <c r="J3748" s="1">
        <v>5.7423999999999999</v>
      </c>
      <c r="K3748" s="1"/>
      <c r="AE3748">
        <f>(B3746*C3746/SUM(C3668:C3746)+B3747*C3747/SUM(C3668:C3747)+B3748*C3748/SUM(C3668:C3748)+B3749*C3749/SUM(C3668:C3749)+B3750*C3750/SUM(C3668:C3750))/5</f>
        <v>5.3591211660863651</v>
      </c>
    </row>
    <row r="3749" spans="1:31" x14ac:dyDescent="0.3">
      <c r="A3749" s="1">
        <v>1983</v>
      </c>
      <c r="B3749" s="1">
        <v>81</v>
      </c>
      <c r="C3749" s="1">
        <v>0.13097</v>
      </c>
      <c r="D3749" s="1">
        <v>0.5</v>
      </c>
      <c r="E3749" s="1">
        <v>0.122921</v>
      </c>
      <c r="F3749" s="1">
        <v>16838.7</v>
      </c>
      <c r="G3749" s="1">
        <v>2069.8200000000002</v>
      </c>
      <c r="H3749" s="1">
        <v>15803.79</v>
      </c>
      <c r="I3749" s="1">
        <v>91094.99</v>
      </c>
      <c r="J3749" s="1">
        <v>5.4099000000000004</v>
      </c>
      <c r="K3749" s="1"/>
      <c r="AE3749">
        <f>(B3747*C3747/SUM(C3668:C3747)+B3748*C3748/SUM(C3668:C3748)+B3749*C3749/SUM(C3668:C3749)+B3750*C3750/SUM(C3668:C3750)+B3751*C3751/SUM(C3668:C3751))/5</f>
        <v>5.5247184875033222</v>
      </c>
    </row>
    <row r="3750" spans="1:31" x14ac:dyDescent="0.3">
      <c r="A3750" s="1">
        <v>1983</v>
      </c>
      <c r="B3750" s="1">
        <v>82</v>
      </c>
      <c r="C3750" s="1">
        <v>0.142847</v>
      </c>
      <c r="D3750" s="1">
        <v>0.5</v>
      </c>
      <c r="E3750" s="1">
        <v>0.133324</v>
      </c>
      <c r="F3750" s="1">
        <v>14768.88</v>
      </c>
      <c r="G3750" s="1">
        <v>1969.05</v>
      </c>
      <c r="H3750" s="1">
        <v>13784.35</v>
      </c>
      <c r="I3750" s="1">
        <v>75291.199999999997</v>
      </c>
      <c r="J3750" s="1">
        <v>5.0979999999999999</v>
      </c>
      <c r="K3750" s="1"/>
      <c r="AE3750">
        <f>(B3748*C3748/SUM(C3668:C3748)+B3749*C3749/SUM(C3668:C3749)+B3750*C3750/SUM(C3668:C3750)+B3751*C3751/SUM(C3668:C3751)+B3752*C3752/SUM(C3668:C3752))/5</f>
        <v>5.6765624997766482</v>
      </c>
    </row>
    <row r="3751" spans="1:31" x14ac:dyDescent="0.3">
      <c r="A3751" s="1">
        <v>1983</v>
      </c>
      <c r="B3751" s="1">
        <v>83</v>
      </c>
      <c r="C3751" s="1">
        <v>0.15531300000000001</v>
      </c>
      <c r="D3751" s="1">
        <v>0.5</v>
      </c>
      <c r="E3751" s="1">
        <v>0.144121</v>
      </c>
      <c r="F3751" s="1">
        <v>12799.83</v>
      </c>
      <c r="G3751" s="1">
        <v>1844.72</v>
      </c>
      <c r="H3751" s="1">
        <v>11877.46</v>
      </c>
      <c r="I3751" s="1">
        <v>61506.85</v>
      </c>
      <c r="J3751" s="1">
        <v>4.8052999999999999</v>
      </c>
      <c r="K3751" s="1"/>
      <c r="AE3751">
        <f>(B3749*C3749/SUM(C3668:C3749)+B3750*C3750/SUM(C3668:C3750)+B3751*C3751/SUM(C3668:C3751)+B3752*C3752/SUM(C3668:C3752)+B3753*C3753/SUM(C3668:C3753))/5</f>
        <v>5.8128728889467043</v>
      </c>
    </row>
    <row r="3752" spans="1:31" x14ac:dyDescent="0.3">
      <c r="A3752" s="1">
        <v>1983</v>
      </c>
      <c r="B3752" s="1">
        <v>84</v>
      </c>
      <c r="C3752" s="1">
        <v>0.16852300000000001</v>
      </c>
      <c r="D3752" s="1">
        <v>0.5</v>
      </c>
      <c r="E3752" s="1">
        <v>0.15542600000000001</v>
      </c>
      <c r="F3752" s="1">
        <v>10955.1</v>
      </c>
      <c r="G3752" s="1">
        <v>1702.71</v>
      </c>
      <c r="H3752" s="1">
        <v>10103.75</v>
      </c>
      <c r="I3752" s="1">
        <v>49629.39</v>
      </c>
      <c r="J3752" s="1">
        <v>4.5303000000000004</v>
      </c>
      <c r="K3752" s="1"/>
      <c r="AE3752">
        <f>(B3750*C3750/SUM(C3668:C3750)+B3751*C3751/SUM(C3668:C3751)+B3752*C3752/SUM(C3668:C3752)+B3753*C3753/SUM(C3668:C3753)+B3754*C3754/SUM(C3668:C3754))/5</f>
        <v>5.9336242770113312</v>
      </c>
    </row>
    <row r="3753" spans="1:31" x14ac:dyDescent="0.3">
      <c r="A3753" s="1">
        <v>1983</v>
      </c>
      <c r="B3753" s="1">
        <v>85</v>
      </c>
      <c r="C3753" s="1">
        <v>0.182505</v>
      </c>
      <c r="D3753" s="1">
        <v>0.5</v>
      </c>
      <c r="E3753" s="1">
        <v>0.167244</v>
      </c>
      <c r="F3753" s="1">
        <v>9252.39</v>
      </c>
      <c r="G3753" s="1">
        <v>1547.4</v>
      </c>
      <c r="H3753" s="1">
        <v>8478.69</v>
      </c>
      <c r="I3753" s="1">
        <v>39525.64</v>
      </c>
      <c r="J3753" s="1">
        <v>4.2718999999999996</v>
      </c>
      <c r="K3753" s="1"/>
      <c r="AE3753">
        <f>(B3751*C3751/SUM(C3668:C3751)+B3752*C3752/SUM(C3668:C3752)+B3753*C3753/SUM(C3668:C3753)+B3754*C3754/SUM(C3668:C3754)+B3755*C3755/SUM(C3668:C3755))/5</f>
        <v>6.0406184732341375</v>
      </c>
    </row>
    <row r="3754" spans="1:31" x14ac:dyDescent="0.3">
      <c r="A3754" s="1">
        <v>1983</v>
      </c>
      <c r="B3754" s="1">
        <v>86</v>
      </c>
      <c r="C3754" s="1">
        <v>0.197292</v>
      </c>
      <c r="D3754" s="1">
        <v>0.5</v>
      </c>
      <c r="E3754" s="1">
        <v>0.17957699999999999</v>
      </c>
      <c r="F3754" s="1">
        <v>7704.99</v>
      </c>
      <c r="G3754" s="1">
        <v>1383.64</v>
      </c>
      <c r="H3754" s="1">
        <v>7013.17</v>
      </c>
      <c r="I3754" s="1">
        <v>31046.95</v>
      </c>
      <c r="J3754" s="1">
        <v>4.0294999999999996</v>
      </c>
      <c r="K3754" s="1"/>
      <c r="AE3754">
        <f>(B3752*C3752/SUM(C3668:C3752)+B3753*C3753/SUM(C3668:C3753)+B3754*C3754/SUM(C3668:C3754)+B3755*C3755/SUM(C3668:C3755)+B3756*C3756/SUM(C3668:C3756))/5</f>
        <v>6.1361567120301421</v>
      </c>
    </row>
    <row r="3755" spans="1:31" x14ac:dyDescent="0.3">
      <c r="A3755" s="1">
        <v>1983</v>
      </c>
      <c r="B3755" s="1">
        <v>87</v>
      </c>
      <c r="C3755" s="1">
        <v>0.212919</v>
      </c>
      <c r="D3755" s="1">
        <v>0.5</v>
      </c>
      <c r="E3755" s="1">
        <v>0.19243199999999999</v>
      </c>
      <c r="F3755" s="1">
        <v>6321.35</v>
      </c>
      <c r="G3755" s="1">
        <v>1216.43</v>
      </c>
      <c r="H3755" s="1">
        <v>5713.13</v>
      </c>
      <c r="I3755" s="1">
        <v>24033.79</v>
      </c>
      <c r="J3755" s="1">
        <v>3.802</v>
      </c>
      <c r="K3755" s="1"/>
      <c r="AE3755">
        <f>(B3753*C3753/SUM(C3668:C3753)+B3754*C3754/SUM(C3668:C3754)+B3755*C3755/SUM(C3668:C3755)+B3756*C3756/SUM(C3668:C3756)+B3757*C3757/SUM(C3668:C3757))/5</f>
        <v>6.221395075673513</v>
      </c>
    </row>
    <row r="3756" spans="1:31" x14ac:dyDescent="0.3">
      <c r="A3756" s="1">
        <v>1983</v>
      </c>
      <c r="B3756" s="1">
        <v>88</v>
      </c>
      <c r="C3756" s="1">
        <v>0.22948199999999999</v>
      </c>
      <c r="D3756" s="1">
        <v>0.5</v>
      </c>
      <c r="E3756" s="1">
        <v>0.20586099999999999</v>
      </c>
      <c r="F3756" s="1">
        <v>5104.92</v>
      </c>
      <c r="G3756" s="1">
        <v>1050.9000000000001</v>
      </c>
      <c r="H3756" s="1">
        <v>4579.46</v>
      </c>
      <c r="I3756" s="1">
        <v>18320.650000000001</v>
      </c>
      <c r="J3756" s="1">
        <v>3.5888</v>
      </c>
      <c r="K3756" s="1"/>
      <c r="AE3756">
        <f>(B3754*C3754/SUM(C3668:C3754)+B3755*C3755/SUM(C3668:C3755)+B3756*C3756/SUM(C3668:C3756)+B3757*C3757/SUM(C3668:C3757)+B3758*C3758/SUM(C3668:C3758))/5</f>
        <v>6.2968853535900475</v>
      </c>
    </row>
    <row r="3757" spans="1:31" x14ac:dyDescent="0.3">
      <c r="A3757" s="1">
        <v>1983</v>
      </c>
      <c r="B3757" s="1">
        <v>89</v>
      </c>
      <c r="C3757" s="1">
        <v>0.24701300000000001</v>
      </c>
      <c r="D3757" s="1">
        <v>0.5</v>
      </c>
      <c r="E3757" s="1">
        <v>0.219859</v>
      </c>
      <c r="F3757" s="1">
        <v>4054.01</v>
      </c>
      <c r="G3757" s="1">
        <v>891.31</v>
      </c>
      <c r="H3757" s="1">
        <v>3608.36</v>
      </c>
      <c r="I3757" s="1">
        <v>13741.19</v>
      </c>
      <c r="J3757" s="1">
        <v>3.3895</v>
      </c>
      <c r="K3757" s="1"/>
      <c r="AE3757">
        <f>(B3755*C3755/SUM(C3668:C3755)+B3756*C3756/SUM(C3668:C3756)+B3757*C3757/SUM(C3668:C3757)+B3758*C3758/SUM(C3668:C3758)+B3759*C3759/SUM(C3668:C3759))/5</f>
        <v>6.362568143378069</v>
      </c>
    </row>
    <row r="3758" spans="1:31" x14ac:dyDescent="0.3">
      <c r="A3758" s="1">
        <v>1983</v>
      </c>
      <c r="B3758" s="1">
        <v>90</v>
      </c>
      <c r="C3758" s="1">
        <v>0.26542700000000002</v>
      </c>
      <c r="D3758" s="1">
        <v>0.5</v>
      </c>
      <c r="E3758" s="1">
        <v>0.23432800000000001</v>
      </c>
      <c r="F3758" s="1">
        <v>3162.7</v>
      </c>
      <c r="G3758" s="1">
        <v>741.11</v>
      </c>
      <c r="H3758" s="1">
        <v>2792.15</v>
      </c>
      <c r="I3758" s="1">
        <v>10132.83</v>
      </c>
      <c r="J3758" s="1">
        <v>3.2039</v>
      </c>
      <c r="K3758" s="1"/>
      <c r="AE3758">
        <f>(B3756*C3756/SUM(C3668:C3756)+B3757*C3757/SUM(C3668:C3757)+B3758*C3758/SUM(C3668:C3758)+B3759*C3759/SUM(C3668:C3759)+B3760*C3760/SUM(C3668:C3760))/5</f>
        <v>6.4177948226349883</v>
      </c>
    </row>
    <row r="3759" spans="1:31" x14ac:dyDescent="0.3">
      <c r="A3759" s="1">
        <v>1983</v>
      </c>
      <c r="B3759" s="1">
        <v>91</v>
      </c>
      <c r="C3759" s="1">
        <v>0.28460600000000003</v>
      </c>
      <c r="D3759" s="1">
        <v>0.5</v>
      </c>
      <c r="E3759" s="1">
        <v>0.24915100000000001</v>
      </c>
      <c r="F3759" s="1">
        <v>2421.59</v>
      </c>
      <c r="G3759" s="1">
        <v>603.34</v>
      </c>
      <c r="H3759" s="1">
        <v>2119.92</v>
      </c>
      <c r="I3759" s="1">
        <v>7340.69</v>
      </c>
      <c r="J3759" s="1">
        <v>3.0312999999999999</v>
      </c>
      <c r="K3759" s="1"/>
      <c r="AE3759">
        <f>(B3757*C3757/SUM(C3668:C3757)+B3758*C3758/SUM(C3668:C3758)+B3759*C3759/SUM(C3668:C3759)+B3760*C3760/SUM(C3668:C3760)+B3761*C3761/SUM(C3668:C3761))/5</f>
        <v>6.4625797572717545</v>
      </c>
    </row>
    <row r="3760" spans="1:31" x14ac:dyDescent="0.3">
      <c r="A3760" s="1">
        <v>1983</v>
      </c>
      <c r="B3760" s="1">
        <v>92</v>
      </c>
      <c r="C3760" s="1">
        <v>0.304394</v>
      </c>
      <c r="D3760" s="1">
        <v>0.5</v>
      </c>
      <c r="E3760" s="1">
        <v>0.26418599999999998</v>
      </c>
      <c r="F3760" s="1">
        <v>1818.25</v>
      </c>
      <c r="G3760" s="1">
        <v>480.36</v>
      </c>
      <c r="H3760" s="1">
        <v>1578.07</v>
      </c>
      <c r="I3760" s="1">
        <v>5220.7700000000004</v>
      </c>
      <c r="J3760" s="1">
        <v>2.8713000000000002</v>
      </c>
      <c r="K3760" s="1"/>
      <c r="AE3760">
        <f>(B3758*C3758/SUM(C3668:C3758)+B3759*C3759/SUM(C3668:C3759)+B3760*C3760/SUM(C3668:C3760)+B3761*C3761/SUM(C3668:C3761)+B3762*C3762/SUM(C3668:C3762))/5</f>
        <v>6.4974756061899059</v>
      </c>
    </row>
    <row r="3761" spans="1:31" x14ac:dyDescent="0.3">
      <c r="A3761" s="1">
        <v>1983</v>
      </c>
      <c r="B3761" s="1">
        <v>93</v>
      </c>
      <c r="C3761" s="1">
        <v>0.32500099999999998</v>
      </c>
      <c r="D3761" s="1">
        <v>0.5</v>
      </c>
      <c r="E3761" s="1">
        <v>0.27956999999999999</v>
      </c>
      <c r="F3761" s="1">
        <v>1337.89</v>
      </c>
      <c r="G3761" s="1">
        <v>374.04</v>
      </c>
      <c r="H3761" s="1">
        <v>1150.8800000000001</v>
      </c>
      <c r="I3761" s="1">
        <v>3642.7</v>
      </c>
      <c r="J3761" s="1">
        <v>2.7227000000000001</v>
      </c>
      <c r="K3761" s="1"/>
      <c r="AE3761">
        <f>(B3759*C3759/SUM(C3668:C3759)+B3760*C3760/SUM(C3668:C3760)+B3761*C3761/SUM(C3668:C3761)+B3762*C3762/SUM(C3668:C3762)+B3763*C3763/SUM(C3668:C3763))/5</f>
        <v>6.5223031954739001</v>
      </c>
    </row>
    <row r="3762" spans="1:31" x14ac:dyDescent="0.3">
      <c r="A3762" s="1">
        <v>1983</v>
      </c>
      <c r="B3762" s="1">
        <v>94</v>
      </c>
      <c r="C3762" s="1">
        <v>0.34656199999999998</v>
      </c>
      <c r="D3762" s="1">
        <v>0.5</v>
      </c>
      <c r="E3762" s="1">
        <v>0.29537799999999997</v>
      </c>
      <c r="F3762" s="1">
        <v>963.86</v>
      </c>
      <c r="G3762" s="1">
        <v>284.7</v>
      </c>
      <c r="H3762" s="1">
        <v>821.51</v>
      </c>
      <c r="I3762" s="1">
        <v>2491.8200000000002</v>
      </c>
      <c r="J3762" s="1">
        <v>2.5853000000000002</v>
      </c>
      <c r="K3762" s="1"/>
      <c r="AE3762">
        <f>(B3760*C3760/SUM(C3668:C3760)+B3761*C3761/SUM(C3668:C3761)+B3762*C3762/SUM(C3668:C3762)+B3763*C3763/SUM(C3668:C3763)+B3764*C3764/SUM(C3668:C3764))/5</f>
        <v>6.5362010385638358</v>
      </c>
    </row>
    <row r="3763" spans="1:31" x14ac:dyDescent="0.3">
      <c r="A3763" s="1">
        <v>1983</v>
      </c>
      <c r="B3763" s="1">
        <v>95</v>
      </c>
      <c r="C3763" s="1">
        <v>0.36871500000000001</v>
      </c>
      <c r="D3763" s="1">
        <v>0.5</v>
      </c>
      <c r="E3763" s="1">
        <v>0.31132100000000001</v>
      </c>
      <c r="F3763" s="1">
        <v>679.15</v>
      </c>
      <c r="G3763" s="1">
        <v>211.43</v>
      </c>
      <c r="H3763" s="1">
        <v>573.44000000000005</v>
      </c>
      <c r="I3763" s="1">
        <v>1670.32</v>
      </c>
      <c r="J3763" s="1">
        <v>2.4594</v>
      </c>
      <c r="K3763" s="1"/>
      <c r="AE3763">
        <f>(B3761*C3761/SUM(C3668:C3761)+B3762*C3762/SUM(C3668:C3762)+B3763*C3763/SUM(C3668:C3763)+B3764*C3764/SUM(C3668:C3764)+B3765*C3765/SUM(C3668:C3765))/5</f>
        <v>6.5376846053127524</v>
      </c>
    </row>
    <row r="3764" spans="1:31" x14ac:dyDescent="0.3">
      <c r="A3764" s="1">
        <v>1983</v>
      </c>
      <c r="B3764" s="1">
        <v>96</v>
      </c>
      <c r="C3764" s="1">
        <v>0.39100299999999999</v>
      </c>
      <c r="D3764" s="1">
        <v>0.5</v>
      </c>
      <c r="E3764" s="1">
        <v>0.32706200000000002</v>
      </c>
      <c r="F3764" s="1">
        <v>467.72</v>
      </c>
      <c r="G3764" s="1">
        <v>152.97</v>
      </c>
      <c r="H3764" s="1">
        <v>391.23</v>
      </c>
      <c r="I3764" s="1">
        <v>1096.8800000000001</v>
      </c>
      <c r="J3764" s="1">
        <v>2.3452000000000002</v>
      </c>
      <c r="K3764" s="1"/>
      <c r="AE3764">
        <f>(B3762*C3762/SUM(C3668:C3762)+B3763*C3763/SUM(C3668:C3763)+B3764*C3764/SUM(C3668:C3764)+B3765*C3765/SUM(C3668:C3765)+B3766*C3766/SUM(C3668:C3766))/5</f>
        <v>6.5242023065092507</v>
      </c>
    </row>
    <row r="3765" spans="1:31" x14ac:dyDescent="0.3">
      <c r="A3765" s="1">
        <v>1983</v>
      </c>
      <c r="B3765" s="1">
        <v>97</v>
      </c>
      <c r="C3765" s="1">
        <v>0.41286899999999999</v>
      </c>
      <c r="D3765" s="1">
        <v>0.5</v>
      </c>
      <c r="E3765" s="1">
        <v>0.342223</v>
      </c>
      <c r="F3765" s="1">
        <v>314.75</v>
      </c>
      <c r="G3765" s="1">
        <v>107.71</v>
      </c>
      <c r="H3765" s="1">
        <v>260.89</v>
      </c>
      <c r="I3765" s="1">
        <v>705.64</v>
      </c>
      <c r="J3765" s="1">
        <v>2.2418999999999998</v>
      </c>
      <c r="K3765" s="1"/>
      <c r="AE3765">
        <f>(B3763*C3763/SUM(C3668:C3763)+B3764*C3764/SUM(C3668:C3764)+B3765*C3765/SUM(C3668:C3765)+B3766*C3766/SUM(C3668:C3766)+B3767*C3767/SUM(C3668:C3767))/5</f>
        <v>6.4942684657498075</v>
      </c>
    </row>
    <row r="3766" spans="1:31" x14ac:dyDescent="0.3">
      <c r="A3766" s="1">
        <v>1983</v>
      </c>
      <c r="B3766" s="1">
        <v>98</v>
      </c>
      <c r="C3766" s="1">
        <v>0.43402000000000002</v>
      </c>
      <c r="D3766" s="1">
        <v>0.5</v>
      </c>
      <c r="E3766" s="1">
        <v>0.356628</v>
      </c>
      <c r="F3766" s="1">
        <v>207.03</v>
      </c>
      <c r="G3766" s="1">
        <v>73.83</v>
      </c>
      <c r="H3766" s="1">
        <v>170.12</v>
      </c>
      <c r="I3766" s="1">
        <v>444.75</v>
      </c>
      <c r="J3766" s="1">
        <v>2.1482000000000001</v>
      </c>
      <c r="K3766" s="1"/>
      <c r="AE3766">
        <f>(B3764*C3764/SUM(C3668:C3764)+B3765*C3765/SUM(C3668:C3765)+B3766*C3766/SUM(C3668:C3766)+B3767*C3767/SUM(C3668:C3767)+B3768*C3768/SUM(C3668:C3768))/5</f>
        <v>6.4489102223802179</v>
      </c>
    </row>
    <row r="3767" spans="1:31" x14ac:dyDescent="0.3">
      <c r="A3767" s="1">
        <v>1983</v>
      </c>
      <c r="B3767" s="1">
        <v>99</v>
      </c>
      <c r="C3767" s="1">
        <v>0.45474100000000001</v>
      </c>
      <c r="D3767" s="1">
        <v>0.5</v>
      </c>
      <c r="E3767" s="1">
        <v>0.3705</v>
      </c>
      <c r="F3767" s="1">
        <v>133.19999999999999</v>
      </c>
      <c r="G3767" s="1">
        <v>49.35</v>
      </c>
      <c r="H3767" s="1">
        <v>108.52</v>
      </c>
      <c r="I3767" s="1">
        <v>274.64</v>
      </c>
      <c r="J3767" s="1">
        <v>2.0619000000000001</v>
      </c>
      <c r="K3767" s="1"/>
      <c r="AE3767">
        <f>(B3765*C3765/SUM(C3668:C3765)+B3766*C3766/SUM(C3668:C3766)+B3767*C3767/SUM(C3668:C3767)+B3768*C3768/SUM(C3668:C3768)+B3769*C3769/SUM(C3668:C3769))/5</f>
        <v>6.3914700176880501</v>
      </c>
    </row>
    <row r="3768" spans="1:31" x14ac:dyDescent="0.3">
      <c r="A3768" s="1">
        <v>1983</v>
      </c>
      <c r="B3768" s="1">
        <v>100</v>
      </c>
      <c r="C3768" s="1">
        <v>0.47532999999999997</v>
      </c>
      <c r="D3768" s="1">
        <v>0.5</v>
      </c>
      <c r="E3768" s="1">
        <v>0.38405400000000001</v>
      </c>
      <c r="F3768" s="1">
        <v>83.85</v>
      </c>
      <c r="G3768" s="1">
        <v>32.200000000000003</v>
      </c>
      <c r="H3768" s="1">
        <v>67.75</v>
      </c>
      <c r="I3768" s="1">
        <v>166.11</v>
      </c>
      <c r="J3768" s="1">
        <v>1.9811000000000001</v>
      </c>
      <c r="K3768" s="1"/>
      <c r="AE3768">
        <f>(B3766*C3766/SUM(C3668:C3766)+B3767*C3767/SUM(C3668:C3767)+B3768*C3768/SUM(C3668:C3768)+B3769*C3769/SUM(C3668:C3769)+B3770*C3770/SUM(C3668:C3770))/5</f>
        <v>6.3273899467229731</v>
      </c>
    </row>
    <row r="3769" spans="1:31" x14ac:dyDescent="0.3">
      <c r="A3769" s="1">
        <v>1983</v>
      </c>
      <c r="B3769" s="1">
        <v>101</v>
      </c>
      <c r="C3769" s="1">
        <v>0.496166</v>
      </c>
      <c r="D3769" s="1">
        <v>0.5</v>
      </c>
      <c r="E3769" s="1">
        <v>0.39754200000000001</v>
      </c>
      <c r="F3769" s="1">
        <v>51.65</v>
      </c>
      <c r="G3769" s="1">
        <v>20.53</v>
      </c>
      <c r="H3769" s="1">
        <v>41.38</v>
      </c>
      <c r="I3769" s="1">
        <v>98.37</v>
      </c>
      <c r="J3769" s="1">
        <v>1.9046000000000001</v>
      </c>
      <c r="K3769" s="1"/>
      <c r="AE3769">
        <f>(B3767*C3767/SUM(C3668:C3767)+B3768*C3768/SUM(C3668:C3768)+B3769*C3769/SUM(C3668:C3769)+B3770*C3770/SUM(C3668:C3770)+B3771*C3771/SUM(C3668:C3771))/5</f>
        <v>6.2630837450970009</v>
      </c>
    </row>
    <row r="3770" spans="1:31" x14ac:dyDescent="0.3">
      <c r="A3770" s="1">
        <v>1983</v>
      </c>
      <c r="B3770" s="1">
        <v>102</v>
      </c>
      <c r="C3770" s="1">
        <v>0.517702</v>
      </c>
      <c r="D3770" s="1">
        <v>0.5</v>
      </c>
      <c r="E3770" s="1">
        <v>0.41125</v>
      </c>
      <c r="F3770" s="1">
        <v>31.11</v>
      </c>
      <c r="G3770" s="1">
        <v>12.8</v>
      </c>
      <c r="H3770" s="1">
        <v>24.72</v>
      </c>
      <c r="I3770" s="1">
        <v>56.99</v>
      </c>
      <c r="J3770" s="1">
        <v>1.8314999999999999</v>
      </c>
      <c r="K3770" s="1"/>
      <c r="AE3770">
        <f>(B3768*C3768/SUM(C3668:C3768)+B3769*C3769/SUM(C3668:C3769)+B3770*C3770/SUM(C3668:C3770)+B3771*C3771/SUM(C3668:C3771)+B3772*C3772/SUM(C3668:C3772))/5</f>
        <v>6.2023962191227087</v>
      </c>
    </row>
    <row r="3771" spans="1:31" x14ac:dyDescent="0.3">
      <c r="A3771" s="1">
        <v>1983</v>
      </c>
      <c r="B3771" s="1">
        <v>103</v>
      </c>
      <c r="C3771" s="1">
        <v>0.54051099999999996</v>
      </c>
      <c r="D3771" s="1">
        <v>0.5</v>
      </c>
      <c r="E3771" s="1">
        <v>0.425514</v>
      </c>
      <c r="F3771" s="1">
        <v>18.32</v>
      </c>
      <c r="G3771" s="1">
        <v>7.79</v>
      </c>
      <c r="H3771" s="1">
        <v>14.42</v>
      </c>
      <c r="I3771" s="1">
        <v>32.270000000000003</v>
      </c>
      <c r="J3771" s="1">
        <v>1.7615000000000001</v>
      </c>
      <c r="K3771" s="1"/>
      <c r="AE3771">
        <f>(B3769*C3769/SUM(C3668:C3769)+B3770*C3770/SUM(C3668:C3770)+B3771*C3771/SUM(C3668:C3771)+B3772*C3772/SUM(C3668:C3772)+B3773*C3773/SUM(C3668:C3773))/5</f>
        <v>6.1460250743942684</v>
      </c>
    </row>
    <row r="3772" spans="1:31" x14ac:dyDescent="0.3">
      <c r="A3772" s="1">
        <v>1983</v>
      </c>
      <c r="B3772" s="1">
        <v>104</v>
      </c>
      <c r="C3772" s="1">
        <v>0.56434700000000004</v>
      </c>
      <c r="D3772" s="1">
        <v>0.5</v>
      </c>
      <c r="E3772" s="1">
        <v>0.44014900000000001</v>
      </c>
      <c r="F3772" s="1">
        <v>10.52</v>
      </c>
      <c r="G3772" s="1">
        <v>4.63</v>
      </c>
      <c r="H3772" s="1">
        <v>8.2100000000000009</v>
      </c>
      <c r="I3772" s="1">
        <v>17.850000000000001</v>
      </c>
      <c r="J3772" s="1">
        <v>1.6959</v>
      </c>
      <c r="K3772" s="1"/>
      <c r="AE3772">
        <f>(B3770*C3770/SUM(C3668:C3770)+B3771*C3771/SUM(C3668:C3771)+B3772*C3772/SUM(C3668:C3772)+B3773*C3773/SUM(C3668:C3773)+B3774*C3774/SUM(C3668:C3774))/5</f>
        <v>6.0918015375457575</v>
      </c>
    </row>
    <row r="3773" spans="1:31" x14ac:dyDescent="0.3">
      <c r="A3773" s="1">
        <v>1983</v>
      </c>
      <c r="B3773" s="1">
        <v>105</v>
      </c>
      <c r="C3773" s="1">
        <v>0.588391</v>
      </c>
      <c r="D3773" s="1">
        <v>0.5</v>
      </c>
      <c r="E3773" s="1">
        <v>0.45463799999999999</v>
      </c>
      <c r="F3773" s="1">
        <v>5.89</v>
      </c>
      <c r="G3773" s="1">
        <v>2.68</v>
      </c>
      <c r="H3773" s="1">
        <v>4.55</v>
      </c>
      <c r="I3773" s="1">
        <v>9.64</v>
      </c>
      <c r="J3773" s="1">
        <v>1.6361000000000001</v>
      </c>
      <c r="K3773" s="1"/>
      <c r="AE3773">
        <f>(B3771*C3771/SUM(C3668:C3771)+B3772*C3772/SUM(C3668:C3772)+B3773*C3773/SUM(C3668:C3773)+B3774*C3774/SUM(C3668:C3774)+B3775*C3775/SUM(C3668:C3775))/5</f>
        <v>6.0349804304505925</v>
      </c>
    </row>
    <row r="3774" spans="1:31" x14ac:dyDescent="0.3">
      <c r="A3774" s="1">
        <v>1983</v>
      </c>
      <c r="B3774" s="1">
        <v>106</v>
      </c>
      <c r="C3774" s="1">
        <v>0.61168299999999998</v>
      </c>
      <c r="D3774" s="1">
        <v>0.5</v>
      </c>
      <c r="E3774" s="1">
        <v>0.46842099999999998</v>
      </c>
      <c r="F3774" s="1">
        <v>3.21</v>
      </c>
      <c r="G3774" s="1">
        <v>1.51</v>
      </c>
      <c r="H3774" s="1">
        <v>2.46</v>
      </c>
      <c r="I3774" s="1">
        <v>5.09</v>
      </c>
      <c r="J3774" s="1">
        <v>1.5832999999999999</v>
      </c>
      <c r="K3774" s="1"/>
      <c r="AE3774">
        <f>(B3772*C3772/SUM(C3668:C3772)+B3773*C3773/SUM(C3668:C3773)+B3774*C3774/SUM(C3668:C3774)+B3775*C3775/SUM(C3668:C3775)+B3776*C3776/SUM(C3668:C3776))/5</f>
        <v>5.9709514954565419</v>
      </c>
    </row>
    <row r="3775" spans="1:31" x14ac:dyDescent="0.3">
      <c r="A3775" s="1">
        <v>1983</v>
      </c>
      <c r="B3775" s="1">
        <v>107</v>
      </c>
      <c r="C3775" s="1">
        <v>0.633127</v>
      </c>
      <c r="D3775" s="1">
        <v>0.5</v>
      </c>
      <c r="E3775" s="1">
        <v>0.48089300000000001</v>
      </c>
      <c r="F3775" s="1">
        <v>1.71</v>
      </c>
      <c r="G3775" s="1">
        <v>0.82</v>
      </c>
      <c r="H3775" s="1">
        <v>1.3</v>
      </c>
      <c r="I3775" s="1">
        <v>2.63</v>
      </c>
      <c r="J3775" s="1">
        <v>1.5379</v>
      </c>
      <c r="K3775" s="1"/>
      <c r="AE3775">
        <f>(B3773*C3773/SUM(C3668:C3773)+B3774*C3774/SUM(C3668:C3774)+B3775*C3775/SUM(C3668:C3775)+B3776*C3776/SUM(C3668:C3776)+B3777*C3777/SUM(C3668:C3777))/5</f>
        <v>5.8978945943824952</v>
      </c>
    </row>
    <row r="3776" spans="1:31" x14ac:dyDescent="0.3">
      <c r="A3776" s="1">
        <v>1983</v>
      </c>
      <c r="B3776" s="1">
        <v>108</v>
      </c>
      <c r="C3776" s="1">
        <v>0.65300400000000003</v>
      </c>
      <c r="D3776" s="1">
        <v>0.5</v>
      </c>
      <c r="E3776" s="1">
        <v>0.49227500000000002</v>
      </c>
      <c r="F3776" s="1">
        <v>0.89</v>
      </c>
      <c r="G3776" s="1">
        <v>0.44</v>
      </c>
      <c r="H3776" s="1">
        <v>0.67</v>
      </c>
      <c r="I3776" s="1">
        <v>1.33</v>
      </c>
      <c r="J3776" s="1">
        <v>1.4993000000000001</v>
      </c>
      <c r="K3776" s="1"/>
      <c r="AE3776">
        <f>(B3774*C3774/SUM(C3668:C3774)+B3775*C3775/SUM(C3668:C3775)+B3776*C3776/SUM(C3668:C3776)+B3777*C3777/SUM(C3668:C3777)+B3778*C3778/SUM(C3668:C3778))/5</f>
        <v>5.8154419308072107</v>
      </c>
    </row>
    <row r="3777" spans="1:31" x14ac:dyDescent="0.3">
      <c r="A3777" s="1">
        <v>1983</v>
      </c>
      <c r="B3777" s="1">
        <v>109</v>
      </c>
      <c r="C3777" s="1">
        <v>0.67217700000000002</v>
      </c>
      <c r="D3777" s="1">
        <v>0.5</v>
      </c>
      <c r="E3777" s="1">
        <v>0.50309300000000001</v>
      </c>
      <c r="F3777" s="1">
        <v>0.45</v>
      </c>
      <c r="G3777" s="1">
        <v>0.23</v>
      </c>
      <c r="H3777" s="1">
        <v>0.34</v>
      </c>
      <c r="I3777" s="1">
        <v>0.66</v>
      </c>
      <c r="J3777" s="1">
        <v>1.4682999999999999</v>
      </c>
      <c r="K3777" s="1"/>
      <c r="AE3777">
        <f>(B3776*C3776/SUM(C3668:C3776)+B3777*C3777/SUM(C3668:C3777)+B3778*C3778/SUM(C3668:C3778))/3</f>
        <v>5.7272865707130514</v>
      </c>
    </row>
    <row r="3778" spans="1:31" x14ac:dyDescent="0.3">
      <c r="A3778" s="1">
        <v>1983</v>
      </c>
      <c r="B3778" s="1">
        <v>110</v>
      </c>
      <c r="C3778" s="1">
        <v>0.69030400000000003</v>
      </c>
      <c r="D3778" s="1">
        <v>1.4486380000000001</v>
      </c>
      <c r="E3778" s="1">
        <v>1</v>
      </c>
      <c r="F3778" s="1">
        <v>0.22</v>
      </c>
      <c r="G3778" s="1">
        <v>0.22</v>
      </c>
      <c r="H3778" s="1">
        <v>0.32</v>
      </c>
      <c r="I3778" s="1">
        <v>0.32</v>
      </c>
      <c r="J3778" s="1">
        <v>1.4486000000000001</v>
      </c>
      <c r="K3778" s="1"/>
      <c r="AE3778">
        <f>(B3778*C3778/SUM(C3668:C3778))</f>
        <v>5.6330934029620305</v>
      </c>
    </row>
    <row r="3779" spans="1:31" x14ac:dyDescent="0.3">
      <c r="A3779" s="1">
        <v>1984</v>
      </c>
      <c r="B3779" s="1">
        <v>0</v>
      </c>
      <c r="C3779" s="1">
        <v>0.120292</v>
      </c>
      <c r="D3779" s="1">
        <v>0.35</v>
      </c>
      <c r="E3779" s="1">
        <v>0.111568</v>
      </c>
      <c r="F3779" s="1">
        <v>100000</v>
      </c>
      <c r="G3779" s="1">
        <v>11156.85</v>
      </c>
      <c r="H3779" s="1">
        <v>92748.05</v>
      </c>
      <c r="I3779" s="1">
        <v>5198510.3099999996</v>
      </c>
      <c r="J3779" s="1">
        <v>51.985100000000003</v>
      </c>
      <c r="K3779" s="1"/>
      <c r="AE3779">
        <f>B3779*C3779/SUM(C3779:C3779)</f>
        <v>0</v>
      </c>
    </row>
    <row r="3780" spans="1:31" x14ac:dyDescent="0.3">
      <c r="A3780" s="1">
        <v>1984</v>
      </c>
      <c r="B3780" s="1">
        <v>1</v>
      </c>
      <c r="C3780" s="1">
        <v>5.0136E-2</v>
      </c>
      <c r="D3780" s="1">
        <v>0.5</v>
      </c>
      <c r="E3780" s="1">
        <v>4.8910000000000002E-2</v>
      </c>
      <c r="F3780" s="1">
        <v>88843.15</v>
      </c>
      <c r="G3780" s="1">
        <v>4345.29</v>
      </c>
      <c r="H3780" s="1">
        <v>86670.51</v>
      </c>
      <c r="I3780" s="1">
        <v>5105762.26</v>
      </c>
      <c r="J3780" s="1">
        <v>57.4694</v>
      </c>
      <c r="K3780" s="1"/>
      <c r="AE3780">
        <f>(B3779*C3779/SUM(C3779:C3779)+B3780*C3780/SUM(C3779:C3780)+B3781*C3781/SUM(C3779:C3781))/3</f>
        <v>0.18257932492673223</v>
      </c>
    </row>
    <row r="3781" spans="1:31" x14ac:dyDescent="0.3">
      <c r="A3781" s="1">
        <v>1984</v>
      </c>
      <c r="B3781" s="1">
        <v>2</v>
      </c>
      <c r="C3781" s="1">
        <v>2.4743999999999999E-2</v>
      </c>
      <c r="D3781" s="1">
        <v>0.5</v>
      </c>
      <c r="E3781" s="1">
        <v>2.4441000000000001E-2</v>
      </c>
      <c r="F3781" s="1">
        <v>84497.86</v>
      </c>
      <c r="G3781" s="1">
        <v>2065.25</v>
      </c>
      <c r="H3781" s="1">
        <v>83465.240000000005</v>
      </c>
      <c r="I3781" s="1">
        <v>5019091.75</v>
      </c>
      <c r="J3781" s="1">
        <v>59.399000000000001</v>
      </c>
      <c r="K3781" s="1"/>
      <c r="AE3781">
        <f>(B3779*C3779/SUM(C3779:C3779)+B3780*C3780/SUM(C3779:C3780)+B3781*C3781/SUM(C3779:C3781)+B3782*C3782/SUM(C3779:C3782)+B3783*C3783/SUM(C3779:C3783))/5</f>
        <v>0.19009339263883079</v>
      </c>
    </row>
    <row r="3782" spans="1:31" x14ac:dyDescent="0.3">
      <c r="A3782" s="1">
        <v>1984</v>
      </c>
      <c r="B3782" s="1">
        <v>3</v>
      </c>
      <c r="C3782" s="1">
        <v>1.5226E-2</v>
      </c>
      <c r="D3782" s="1">
        <v>0.5</v>
      </c>
      <c r="E3782" s="1">
        <v>1.5110999999999999E-2</v>
      </c>
      <c r="F3782" s="1">
        <v>82432.61</v>
      </c>
      <c r="G3782" s="1">
        <v>1245.6500000000001</v>
      </c>
      <c r="H3782" s="1">
        <v>81809.789999999994</v>
      </c>
      <c r="I3782" s="1">
        <v>4935626.51</v>
      </c>
      <c r="J3782" s="1">
        <v>59.874699999999997</v>
      </c>
      <c r="K3782" s="1"/>
      <c r="AE3782">
        <f>(B3780*C3780/SUM(C3779:C3780)+B3781*C3781/SUM(C3779:C3781)+B3782*C3782/SUM(C3779:C3782)+B3783*C3783/SUM(C3779:C3783)+B3784*C3784/SUM(C3779:C3784))/5</f>
        <v>0.22237451914488129</v>
      </c>
    </row>
    <row r="3783" spans="1:31" x14ac:dyDescent="0.3">
      <c r="A3783" s="1">
        <v>1984</v>
      </c>
      <c r="B3783" s="1">
        <v>4</v>
      </c>
      <c r="C3783" s="1">
        <v>1.0239E-2</v>
      </c>
      <c r="D3783" s="1">
        <v>0.5</v>
      </c>
      <c r="E3783" s="1">
        <v>1.0187E-2</v>
      </c>
      <c r="F3783" s="1">
        <v>81186.97</v>
      </c>
      <c r="G3783" s="1">
        <v>827.04</v>
      </c>
      <c r="H3783" s="1">
        <v>80773.45</v>
      </c>
      <c r="I3783" s="1">
        <v>4853816.72</v>
      </c>
      <c r="J3783" s="1">
        <v>59.785699999999999</v>
      </c>
      <c r="K3783" s="1"/>
      <c r="AE3783">
        <f>(B3781*C3781/SUM(C3779:C3781)+B3782*C3782/SUM(C3779:C3782)+B3783*C3783/SUM(C3779:C3783)+B3784*C3784/SUM(C3779:C3784)+B3785*C3785/SUM(C3779:C3785))/5</f>
        <v>0.19274766648262617</v>
      </c>
    </row>
    <row r="3784" spans="1:31" x14ac:dyDescent="0.3">
      <c r="A3784" s="1">
        <v>1984</v>
      </c>
      <c r="B3784" s="1">
        <v>5</v>
      </c>
      <c r="C3784" s="1">
        <v>7.3600000000000002E-3</v>
      </c>
      <c r="D3784" s="1">
        <v>0.5</v>
      </c>
      <c r="E3784" s="1">
        <v>7.3330000000000001E-3</v>
      </c>
      <c r="F3784" s="1">
        <v>80359.929999999993</v>
      </c>
      <c r="G3784" s="1">
        <v>589.29</v>
      </c>
      <c r="H3784" s="1">
        <v>80065.289999999994</v>
      </c>
      <c r="I3784" s="1">
        <v>4773043.2699999996</v>
      </c>
      <c r="J3784" s="1">
        <v>59.395800000000001</v>
      </c>
      <c r="K3784" s="1"/>
      <c r="AE3784">
        <f>(B3782*C3782/SUM(C3779:C3782)+B3783*C3783/SUM(C3779:C3783)+B3784*C3784/SUM(C3779:C3784)+B3785*C3785/SUM(C3779:C3785)+B3786*C3786/SUM(C3779:C3786))/5</f>
        <v>0.16987963610470314</v>
      </c>
    </row>
    <row r="3785" spans="1:31" x14ac:dyDescent="0.3">
      <c r="A3785" s="1">
        <v>1984</v>
      </c>
      <c r="B3785" s="1">
        <v>6</v>
      </c>
      <c r="C3785" s="1">
        <v>5.6880000000000003E-3</v>
      </c>
      <c r="D3785" s="1">
        <v>0.5</v>
      </c>
      <c r="E3785" s="1">
        <v>5.672E-3</v>
      </c>
      <c r="F3785" s="1">
        <v>79770.649999999994</v>
      </c>
      <c r="G3785" s="1">
        <v>452.45</v>
      </c>
      <c r="H3785" s="1">
        <v>79544.42</v>
      </c>
      <c r="I3785" s="1">
        <v>4692977.9800000004</v>
      </c>
      <c r="J3785" s="1">
        <v>58.8309</v>
      </c>
      <c r="K3785" s="1"/>
      <c r="AE3785">
        <f>(B3783*C3783/SUM(C3779:C3783)+B3784*C3784/SUM(C3779:C3784)+B3785*C3785/SUM(C3779:C3785)+B3786*C3786/SUM(C3779:C3786)+B3787*C3787/SUM(C3779:C3787))/5</f>
        <v>0.15363730889036187</v>
      </c>
    </row>
    <row r="3786" spans="1:31" x14ac:dyDescent="0.3">
      <c r="A3786" s="1">
        <v>1984</v>
      </c>
      <c r="B3786" s="1">
        <v>7</v>
      </c>
      <c r="C3786" s="1">
        <v>4.7419999999999997E-3</v>
      </c>
      <c r="D3786" s="1">
        <v>0.5</v>
      </c>
      <c r="E3786" s="1">
        <v>4.731E-3</v>
      </c>
      <c r="F3786" s="1">
        <v>79318.2</v>
      </c>
      <c r="G3786" s="1">
        <v>375.27</v>
      </c>
      <c r="H3786" s="1">
        <v>79130.570000000007</v>
      </c>
      <c r="I3786" s="1">
        <v>4613433.5599999996</v>
      </c>
      <c r="J3786" s="1">
        <v>58.163600000000002</v>
      </c>
      <c r="K3786" s="1"/>
      <c r="AE3786">
        <f>(B3784*C3784/SUM(C3779:C3784)+B3785*C3785/SUM(C3779:C3785)+B3786*C3786/SUM(C3779:C3786)+B3787*C3787/SUM(C3779:C3787)+B3788*C3788/SUM(C3779:C3788))/5</f>
        <v>0.14301793373483204</v>
      </c>
    </row>
    <row r="3787" spans="1:31" x14ac:dyDescent="0.3">
      <c r="A3787" s="1">
        <v>1984</v>
      </c>
      <c r="B3787" s="1">
        <v>8</v>
      </c>
      <c r="C3787" s="1">
        <v>4.1200000000000004E-3</v>
      </c>
      <c r="D3787" s="1">
        <v>0.5</v>
      </c>
      <c r="E3787" s="1">
        <v>4.1110000000000001E-3</v>
      </c>
      <c r="F3787" s="1">
        <v>78942.929999999993</v>
      </c>
      <c r="G3787" s="1">
        <v>324.57</v>
      </c>
      <c r="H3787" s="1">
        <v>78780.649999999994</v>
      </c>
      <c r="I3787" s="1">
        <v>4534302.99</v>
      </c>
      <c r="J3787" s="1">
        <v>57.4377</v>
      </c>
      <c r="K3787" s="1"/>
      <c r="AE3787">
        <f>(B3785*C3785/SUM(C3779:C3785)+B3786*C3786/SUM(C3779:C3786)+B3787*C3787/SUM(C3779:C3787)+B3788*C3788/SUM(C3779:C3788)+B3789*C3789/SUM(C3779:C3789))/5</f>
        <v>0.13693950126341911</v>
      </c>
    </row>
    <row r="3788" spans="1:31" x14ac:dyDescent="0.3">
      <c r="A3788" s="1">
        <v>1984</v>
      </c>
      <c r="B3788" s="1">
        <v>9</v>
      </c>
      <c r="C3788" s="1">
        <v>3.6250000000000002E-3</v>
      </c>
      <c r="D3788" s="1">
        <v>0.5</v>
      </c>
      <c r="E3788" s="1">
        <v>3.6180000000000001E-3</v>
      </c>
      <c r="F3788" s="1">
        <v>78618.36</v>
      </c>
      <c r="G3788" s="1">
        <v>284.47000000000003</v>
      </c>
      <c r="H3788" s="1">
        <v>78476.13</v>
      </c>
      <c r="I3788" s="1">
        <v>4455522.34</v>
      </c>
      <c r="J3788" s="1">
        <v>56.672800000000002</v>
      </c>
      <c r="K3788" s="1"/>
      <c r="AE3788">
        <f>(B3786*C3786/SUM(C3779:C3786)+B3787*C3787/SUM(C3779:C3787)+B3788*C3788/SUM(C3779:C3788)+B3789*C3789/SUM(C3779:C3789)+B3790*C3790/SUM(C3779:C3790))/5</f>
        <v>0.13434930017049976</v>
      </c>
    </row>
    <row r="3789" spans="1:31" x14ac:dyDescent="0.3">
      <c r="A3789" s="1">
        <v>1984</v>
      </c>
      <c r="B3789" s="1">
        <v>10</v>
      </c>
      <c r="C3789" s="1">
        <v>3.2680000000000001E-3</v>
      </c>
      <c r="D3789" s="1">
        <v>0.5</v>
      </c>
      <c r="E3789" s="1">
        <v>3.2629999999999998E-3</v>
      </c>
      <c r="F3789" s="1">
        <v>78333.899999999994</v>
      </c>
      <c r="G3789" s="1">
        <v>255.59</v>
      </c>
      <c r="H3789" s="1">
        <v>78206.11</v>
      </c>
      <c r="I3789" s="1">
        <v>4377046.21</v>
      </c>
      <c r="J3789" s="1">
        <v>55.876800000000003</v>
      </c>
      <c r="K3789" s="1"/>
      <c r="AE3789">
        <f>(B3787*C3787/SUM(C3779:C3787)+B3788*C3788/SUM(C3779:C3788)+B3789*C3789/SUM(C3779:C3789)+B3790*C3790/SUM(C3779:C3790)+B3791*C3791/SUM(C3779:C3791))/5</f>
        <v>0.13464859533383172</v>
      </c>
    </row>
    <row r="3790" spans="1:31" x14ac:dyDescent="0.3">
      <c r="A3790" s="1">
        <v>1984</v>
      </c>
      <c r="B3790" s="1">
        <v>11</v>
      </c>
      <c r="C3790" s="1">
        <v>3.055E-3</v>
      </c>
      <c r="D3790" s="1">
        <v>0.5</v>
      </c>
      <c r="E3790" s="1">
        <v>3.0500000000000002E-3</v>
      </c>
      <c r="F3790" s="1">
        <v>78078.31</v>
      </c>
      <c r="G3790" s="1">
        <v>238.16</v>
      </c>
      <c r="H3790" s="1">
        <v>77959.23</v>
      </c>
      <c r="I3790" s="1">
        <v>4298840.1100000003</v>
      </c>
      <c r="J3790" s="1">
        <v>55.058100000000003</v>
      </c>
      <c r="K3790" s="1"/>
      <c r="AE3790">
        <f>(B3788*C3788/SUM(C3779:C3788)+B3789*C3789/SUM(C3779:C3789)+B3790*C3790/SUM(C3779:C3790)+B3791*C3791/SUM(C3779:C3791)+B3792*C3792/SUM(C3779:C3792))/5</f>
        <v>0.13806297064919909</v>
      </c>
    </row>
    <row r="3791" spans="1:31" x14ac:dyDescent="0.3">
      <c r="A3791" s="1">
        <v>1984</v>
      </c>
      <c r="B3791" s="1">
        <v>12</v>
      </c>
      <c r="C3791" s="1">
        <v>2.996E-3</v>
      </c>
      <c r="D3791" s="1">
        <v>0.5</v>
      </c>
      <c r="E3791" s="1">
        <v>2.9910000000000002E-3</v>
      </c>
      <c r="F3791" s="1">
        <v>77840.149999999994</v>
      </c>
      <c r="G3791" s="1">
        <v>232.84</v>
      </c>
      <c r="H3791" s="1">
        <v>77723.73</v>
      </c>
      <c r="I3791" s="1">
        <v>4220880.88</v>
      </c>
      <c r="J3791" s="1">
        <v>54.225000000000001</v>
      </c>
      <c r="K3791" s="1"/>
      <c r="AE3791">
        <f>(B3789*C3789/SUM(C3779:C3789)+B3790*C3790/SUM(C3779:C3790)+B3791*C3791/SUM(C3779:C3791)+B3792*C3792/SUM(C3779:C3792)+B3793*C3793/SUM(C3779:C3793))/5</f>
        <v>0.14499771098875031</v>
      </c>
    </row>
    <row r="3792" spans="1:31" x14ac:dyDescent="0.3">
      <c r="A3792" s="1">
        <v>1984</v>
      </c>
      <c r="B3792" s="1">
        <v>13</v>
      </c>
      <c r="C3792" s="1">
        <v>3.042E-3</v>
      </c>
      <c r="D3792" s="1">
        <v>0.5</v>
      </c>
      <c r="E3792" s="1">
        <v>3.0379999999999999E-3</v>
      </c>
      <c r="F3792" s="1">
        <v>77607.31</v>
      </c>
      <c r="G3792" s="1">
        <v>235.75</v>
      </c>
      <c r="H3792" s="1">
        <v>77489.429999999993</v>
      </c>
      <c r="I3792" s="1">
        <v>4143157.15</v>
      </c>
      <c r="J3792" s="1">
        <v>53.386200000000002</v>
      </c>
      <c r="K3792" s="1"/>
      <c r="AE3792">
        <f>(B3790*C3790/SUM(C3779:C3790)+B3791*C3791/SUM(C3779:C3791)+B3792*C3792/SUM(C3779:C3792)+B3793*C3793/SUM(C3779:C3793)+B3794*C3794/SUM(C3779:C3794))/5</f>
        <v>0.15538770294711352</v>
      </c>
    </row>
    <row r="3793" spans="1:31" x14ac:dyDescent="0.3">
      <c r="A3793" s="1">
        <v>1984</v>
      </c>
      <c r="B3793" s="1">
        <v>14</v>
      </c>
      <c r="C3793" s="1">
        <v>3.1250000000000002E-3</v>
      </c>
      <c r="D3793" s="1">
        <v>0.5</v>
      </c>
      <c r="E3793" s="1">
        <v>3.1199999999999999E-3</v>
      </c>
      <c r="F3793" s="1">
        <v>77371.55</v>
      </c>
      <c r="G3793" s="1">
        <v>241.39</v>
      </c>
      <c r="H3793" s="1">
        <v>77250.86</v>
      </c>
      <c r="I3793" s="1">
        <v>4065667.72</v>
      </c>
      <c r="J3793" s="1">
        <v>52.5473</v>
      </c>
      <c r="K3793" s="1"/>
      <c r="AE3793">
        <f>(B3791*C3791/SUM(C3779:C3791)+B3792*C3792/SUM(C3779:C3792)+B3793*C3793/SUM(C3779:C3793)+B3794*C3794/SUM(C3779:C3794)+B3795*C3795/SUM(C3779:C3795))/5</f>
        <v>0.16871015269103196</v>
      </c>
    </row>
    <row r="3794" spans="1:31" x14ac:dyDescent="0.3">
      <c r="A3794" s="1">
        <v>1984</v>
      </c>
      <c r="B3794" s="1">
        <v>15</v>
      </c>
      <c r="C3794" s="1">
        <v>3.2309999999999999E-3</v>
      </c>
      <c r="D3794" s="1">
        <v>0.5</v>
      </c>
      <c r="E3794" s="1">
        <v>3.2260000000000001E-3</v>
      </c>
      <c r="F3794" s="1">
        <v>77130.16</v>
      </c>
      <c r="G3794" s="1">
        <v>248.8</v>
      </c>
      <c r="H3794" s="1">
        <v>77005.759999999995</v>
      </c>
      <c r="I3794" s="1">
        <v>3988416.87</v>
      </c>
      <c r="J3794" s="1">
        <v>51.7102</v>
      </c>
      <c r="K3794" s="1"/>
      <c r="AE3794">
        <f>(B3792*C3792/SUM(C3779:C3792)+B3793*C3793/SUM(C3779:C3793)+B3794*C3794/SUM(C3779:C3794)+B3795*C3795/SUM(C3779:C3795)+B3796*C3796/SUM(C3779:C3796))/5</f>
        <v>0.1838649285409916</v>
      </c>
    </row>
    <row r="3795" spans="1:31" x14ac:dyDescent="0.3">
      <c r="A3795" s="1">
        <v>1984</v>
      </c>
      <c r="B3795" s="1">
        <v>16</v>
      </c>
      <c r="C3795" s="1">
        <v>3.3479999999999998E-3</v>
      </c>
      <c r="D3795" s="1">
        <v>0.5</v>
      </c>
      <c r="E3795" s="1">
        <v>3.3419999999999999E-3</v>
      </c>
      <c r="F3795" s="1">
        <v>76881.36</v>
      </c>
      <c r="G3795" s="1">
        <v>256.94</v>
      </c>
      <c r="H3795" s="1">
        <v>76752.899999999994</v>
      </c>
      <c r="I3795" s="1">
        <v>3911411.11</v>
      </c>
      <c r="J3795" s="1">
        <v>50.875900000000001</v>
      </c>
      <c r="K3795" s="1"/>
      <c r="AE3795">
        <f>(B3793*C3793/SUM(C3779:C3793)+B3794*C3794/SUM(C3779:C3794)+B3795*C3795/SUM(C3779:C3795)+B3796*C3796/SUM(C3779:C3796)+B3797*C3797/SUM(C3779:C3797))/5</f>
        <v>0.20009061135870415</v>
      </c>
    </row>
    <row r="3796" spans="1:31" x14ac:dyDescent="0.3">
      <c r="A3796" s="1">
        <v>1984</v>
      </c>
      <c r="B3796" s="1">
        <v>17</v>
      </c>
      <c r="C3796" s="1">
        <v>3.46E-3</v>
      </c>
      <c r="D3796" s="1">
        <v>0.5</v>
      </c>
      <c r="E3796" s="1">
        <v>3.454E-3</v>
      </c>
      <c r="F3796" s="1">
        <v>76624.429999999993</v>
      </c>
      <c r="G3796" s="1">
        <v>264.64999999999998</v>
      </c>
      <c r="H3796" s="1">
        <v>76492.100000000006</v>
      </c>
      <c r="I3796" s="1">
        <v>3834658.21</v>
      </c>
      <c r="J3796" s="1">
        <v>50.044899999999998</v>
      </c>
      <c r="K3796" s="1"/>
      <c r="AE3796">
        <f>(B3794*C3794/SUM(C3779:C3794)+B3795*C3795/SUM(C3779:C3795)+B3796*C3796/SUM(C3779:C3796)+B3797*C3797/SUM(C3779:C3797)+B3798*C3798/SUM(C3779:C3798))/5</f>
        <v>0.21757254106650251</v>
      </c>
    </row>
    <row r="3797" spans="1:31" x14ac:dyDescent="0.3">
      <c r="A3797" s="1">
        <v>1984</v>
      </c>
      <c r="B3797" s="1">
        <v>18</v>
      </c>
      <c r="C3797" s="1">
        <v>3.5799999999999998E-3</v>
      </c>
      <c r="D3797" s="1">
        <v>0.5</v>
      </c>
      <c r="E3797" s="1">
        <v>3.5739999999999999E-3</v>
      </c>
      <c r="F3797" s="1">
        <v>76359.77</v>
      </c>
      <c r="G3797" s="1">
        <v>272.88</v>
      </c>
      <c r="H3797" s="1">
        <v>76223.33</v>
      </c>
      <c r="I3797" s="1">
        <v>3758166.11</v>
      </c>
      <c r="J3797" s="1">
        <v>49.2166</v>
      </c>
      <c r="K3797" s="1"/>
      <c r="AE3797">
        <f>(B3795*C3795/SUM(C3779:C3795)+B3796*C3796/SUM(C3779:C3796)+B3797*C3797/SUM(C3779:C3797)+B3798*C3798/SUM(C3779:C3798)+B3799*C3799/SUM(C3779:C3799))/5</f>
        <v>0.23669150030581609</v>
      </c>
    </row>
    <row r="3798" spans="1:31" x14ac:dyDescent="0.3">
      <c r="A3798" s="1">
        <v>1984</v>
      </c>
      <c r="B3798" s="1">
        <v>19</v>
      </c>
      <c r="C3798" s="1">
        <v>3.7390000000000001E-3</v>
      </c>
      <c r="D3798" s="1">
        <v>0.5</v>
      </c>
      <c r="E3798" s="1">
        <v>3.7320000000000001E-3</v>
      </c>
      <c r="F3798" s="1">
        <v>76086.89</v>
      </c>
      <c r="G3798" s="1">
        <v>283.98</v>
      </c>
      <c r="H3798" s="1">
        <v>75944.899999999994</v>
      </c>
      <c r="I3798" s="1">
        <v>3681942.78</v>
      </c>
      <c r="J3798" s="1">
        <v>48.391300000000001</v>
      </c>
      <c r="K3798" s="1"/>
      <c r="AE3798">
        <f>(B3796*C3796/SUM(C3779:C3796)+B3797*C3797/SUM(C3779:C3797)+B3798*C3798/SUM(C3779:C3798)+B3799*C3799/SUM(C3779:C3799)+B3800*C3800/SUM(C3779:C3800))/5</f>
        <v>0.25679647592680721</v>
      </c>
    </row>
    <row r="3799" spans="1:31" x14ac:dyDescent="0.3">
      <c r="A3799" s="1">
        <v>1984</v>
      </c>
      <c r="B3799" s="1">
        <v>20</v>
      </c>
      <c r="C3799" s="1">
        <v>3.9410000000000001E-3</v>
      </c>
      <c r="D3799" s="1">
        <v>0.5</v>
      </c>
      <c r="E3799" s="1">
        <v>3.9329999999999999E-3</v>
      </c>
      <c r="F3799" s="1">
        <v>75802.91</v>
      </c>
      <c r="G3799" s="1">
        <v>298.12</v>
      </c>
      <c r="H3799" s="1">
        <v>75653.850000000006</v>
      </c>
      <c r="I3799" s="1">
        <v>3605997.88</v>
      </c>
      <c r="J3799" s="1">
        <v>47.570700000000002</v>
      </c>
      <c r="K3799" s="1"/>
      <c r="AE3799">
        <f>(B3797*C3797/SUM(C3779:C3797)+B3798*C3798/SUM(C3779:C3798)+B3799*C3799/SUM(C3779:C3799)+B3800*C3800/SUM(C3779:C3800)+B3801*C3801/SUM(C3779:C3801))/5</f>
        <v>0.27780987386136474</v>
      </c>
    </row>
    <row r="3800" spans="1:31" x14ac:dyDescent="0.3">
      <c r="A3800" s="1">
        <v>1984</v>
      </c>
      <c r="B3800" s="1">
        <v>21</v>
      </c>
      <c r="C3800" s="1">
        <v>4.104E-3</v>
      </c>
      <c r="D3800" s="1">
        <v>0.5</v>
      </c>
      <c r="E3800" s="1">
        <v>4.0949999999999997E-3</v>
      </c>
      <c r="F3800" s="1">
        <v>75504.789999999994</v>
      </c>
      <c r="G3800" s="1">
        <v>309.20999999999998</v>
      </c>
      <c r="H3800" s="1">
        <v>75350.19</v>
      </c>
      <c r="I3800" s="1">
        <v>3530344.03</v>
      </c>
      <c r="J3800" s="1">
        <v>46.756599999999999</v>
      </c>
      <c r="K3800" s="1"/>
      <c r="AE3800">
        <f>(B3798*C3798/SUM(C3779:C3798)+B3799*C3799/SUM(C3779:C3799)+B3800*C3800/SUM(C3779:C3800)+B3801*C3801/SUM(C3779:C3801)+B3802*C3802/SUM(C3779:C3802))/5</f>
        <v>0.29945025523537167</v>
      </c>
    </row>
    <row r="3801" spans="1:31" x14ac:dyDescent="0.3">
      <c r="A3801" s="1">
        <v>1984</v>
      </c>
      <c r="B3801" s="1">
        <v>22</v>
      </c>
      <c r="C3801" s="1">
        <v>4.2579999999999996E-3</v>
      </c>
      <c r="D3801" s="1">
        <v>0.5</v>
      </c>
      <c r="E3801" s="1">
        <v>4.2490000000000002E-3</v>
      </c>
      <c r="F3801" s="1">
        <v>75195.58</v>
      </c>
      <c r="G3801" s="1">
        <v>319.47000000000003</v>
      </c>
      <c r="H3801" s="1">
        <v>75035.850000000006</v>
      </c>
      <c r="I3801" s="1">
        <v>3454993.84</v>
      </c>
      <c r="J3801" s="1">
        <v>45.946800000000003</v>
      </c>
      <c r="K3801" s="1"/>
      <c r="AE3801">
        <f>(B3799*C3799/SUM(C3779:C3799)+B3800*C3800/SUM(C3779:C3800)+B3801*C3801/SUM(C3779:C3801)+B3802*C3802/SUM(C3779:C3802)+B3803*C3803/SUM(C3779:C3803))/5</f>
        <v>0.32115206016338776</v>
      </c>
    </row>
    <row r="3802" spans="1:31" x14ac:dyDescent="0.3">
      <c r="A3802" s="1">
        <v>1984</v>
      </c>
      <c r="B3802" s="1">
        <v>23</v>
      </c>
      <c r="C3802" s="1">
        <v>4.4010000000000004E-3</v>
      </c>
      <c r="D3802" s="1">
        <v>0.5</v>
      </c>
      <c r="E3802" s="1">
        <v>4.3909999999999999E-3</v>
      </c>
      <c r="F3802" s="1">
        <v>74876.12</v>
      </c>
      <c r="G3802" s="1">
        <v>328.81</v>
      </c>
      <c r="H3802" s="1">
        <v>74711.710000000006</v>
      </c>
      <c r="I3802" s="1">
        <v>3379957.99</v>
      </c>
      <c r="J3802" s="1">
        <v>45.140700000000002</v>
      </c>
      <c r="K3802" s="1"/>
      <c r="AE3802">
        <f>(B3800*C3800/SUM(C3779:C3800)+B3801*C3801/SUM(C3779:C3801)+B3802*C3802/SUM(C3779:C3802)+B3803*C3803/SUM(C3779:C3803)+B3804*C3804/SUM(C3779:C3804))/5</f>
        <v>0.34224064579086205</v>
      </c>
    </row>
    <row r="3803" spans="1:31" x14ac:dyDescent="0.3">
      <c r="A3803" s="1">
        <v>1984</v>
      </c>
      <c r="B3803" s="1">
        <v>24</v>
      </c>
      <c r="C3803" s="1">
        <v>4.5430000000000002E-3</v>
      </c>
      <c r="D3803" s="1">
        <v>0.5</v>
      </c>
      <c r="E3803" s="1">
        <v>4.5329999999999997E-3</v>
      </c>
      <c r="F3803" s="1">
        <v>74547.31</v>
      </c>
      <c r="G3803" s="1">
        <v>337.9</v>
      </c>
      <c r="H3803" s="1">
        <v>74378.36</v>
      </c>
      <c r="I3803" s="1">
        <v>3305246.27</v>
      </c>
      <c r="J3803" s="1">
        <v>44.337600000000002</v>
      </c>
      <c r="K3803" s="1"/>
      <c r="AE3803">
        <f>(B3801*C3801/SUM(C3779:C3801)+B3802*C3802/SUM(C3779:C3802)+B3803*C3803/SUM(C3779:C3803)+B3804*C3804/SUM(C3779:C3804)+B3805*C3805/SUM(C3779:C3805))/5</f>
        <v>0.36317340084843386</v>
      </c>
    </row>
    <row r="3804" spans="1:31" x14ac:dyDescent="0.3">
      <c r="A3804" s="1">
        <v>1984</v>
      </c>
      <c r="B3804" s="1">
        <v>25</v>
      </c>
      <c r="C3804" s="1">
        <v>4.6839999999999998E-3</v>
      </c>
      <c r="D3804" s="1">
        <v>0.5</v>
      </c>
      <c r="E3804" s="1">
        <v>4.6730000000000001E-3</v>
      </c>
      <c r="F3804" s="1">
        <v>74209.41</v>
      </c>
      <c r="G3804" s="1">
        <v>346.77</v>
      </c>
      <c r="H3804" s="1">
        <v>74036.03</v>
      </c>
      <c r="I3804" s="1">
        <v>3230867.91</v>
      </c>
      <c r="J3804" s="1">
        <v>43.537199999999999</v>
      </c>
      <c r="K3804" s="1"/>
      <c r="AE3804">
        <f>(B3802*C3802/SUM(C3779:C3802)+B3803*C3803/SUM(C3779:C3803)+B3804*C3804/SUM(C3779:C3804)+B3805*C3805/SUM(C3779:C3805)+B3806*C3806/SUM(C3779:C3806))/5</f>
        <v>0.38406433590772848</v>
      </c>
    </row>
    <row r="3805" spans="1:31" x14ac:dyDescent="0.3">
      <c r="A3805" s="1">
        <v>1984</v>
      </c>
      <c r="B3805" s="1">
        <v>26</v>
      </c>
      <c r="C3805" s="1">
        <v>4.8240000000000002E-3</v>
      </c>
      <c r="D3805" s="1">
        <v>0.5</v>
      </c>
      <c r="E3805" s="1">
        <v>4.8129999999999996E-3</v>
      </c>
      <c r="F3805" s="1">
        <v>73862.64</v>
      </c>
      <c r="G3805" s="1">
        <v>355.49</v>
      </c>
      <c r="H3805" s="1">
        <v>73684.899999999994</v>
      </c>
      <c r="I3805" s="1">
        <v>3156831.89</v>
      </c>
      <c r="J3805" s="1">
        <v>42.739199999999997</v>
      </c>
      <c r="K3805" s="1"/>
      <c r="AE3805">
        <f>(B3803*C3803/SUM(C3779:C3803)+B3804*C3804/SUM(C3779:C3804)+B3805*C3805/SUM(C3779:C3805)+B3806*C3806/SUM(C3779:C3806)+B3807*C3807/SUM(C3779:C3807))/5</f>
        <v>0.40498729096160568</v>
      </c>
    </row>
    <row r="3806" spans="1:31" x14ac:dyDescent="0.3">
      <c r="A3806" s="1">
        <v>1984</v>
      </c>
      <c r="B3806" s="1">
        <v>27</v>
      </c>
      <c r="C3806" s="1">
        <v>4.9659999999999999E-3</v>
      </c>
      <c r="D3806" s="1">
        <v>0.5</v>
      </c>
      <c r="E3806" s="1">
        <v>4.9529999999999999E-3</v>
      </c>
      <c r="F3806" s="1">
        <v>73507.149999999994</v>
      </c>
      <c r="G3806" s="1">
        <v>364.1</v>
      </c>
      <c r="H3806" s="1">
        <v>73325.100000000006</v>
      </c>
      <c r="I3806" s="1">
        <v>3083146.99</v>
      </c>
      <c r="J3806" s="1">
        <v>41.9435</v>
      </c>
      <c r="K3806" s="1"/>
      <c r="AE3806">
        <f>(B3804*C3804/SUM(C3779:C3804)+B3805*C3805/SUM(C3779:C3805)+B3806*C3806/SUM(C3779:C3806)+B3807*C3807/SUM(C3779:C3807)+B3808*C3808/SUM(C3779:C3808))/5</f>
        <v>0.4248700192668286</v>
      </c>
    </row>
    <row r="3807" spans="1:31" x14ac:dyDescent="0.3">
      <c r="A3807" s="1">
        <v>1984</v>
      </c>
      <c r="B3807" s="1">
        <v>28</v>
      </c>
      <c r="C3807" s="1">
        <v>5.1050000000000002E-3</v>
      </c>
      <c r="D3807" s="1">
        <v>0.5</v>
      </c>
      <c r="E3807" s="1">
        <v>5.0920000000000002E-3</v>
      </c>
      <c r="F3807" s="1">
        <v>73143.05</v>
      </c>
      <c r="G3807" s="1">
        <v>372.46</v>
      </c>
      <c r="H3807" s="1">
        <v>72956.820000000007</v>
      </c>
      <c r="I3807" s="1">
        <v>3009821.89</v>
      </c>
      <c r="J3807" s="1">
        <v>41.149799999999999</v>
      </c>
      <c r="K3807" s="1"/>
      <c r="AE3807">
        <f>(B3805*C3805/SUM(C3779:C3805)+B3806*C3806/SUM(C3779:C3806)+B3807*C3807/SUM(C3779:C3807)+B3808*C3808/SUM(C3779:C3808)+B3809*C3809/SUM(C3779:C3809))/5</f>
        <v>0.44433832312728594</v>
      </c>
    </row>
    <row r="3808" spans="1:31" x14ac:dyDescent="0.3">
      <c r="A3808" s="1">
        <v>1984</v>
      </c>
      <c r="B3808" s="1">
        <v>29</v>
      </c>
      <c r="C3808" s="1">
        <v>5.1840000000000002E-3</v>
      </c>
      <c r="D3808" s="1">
        <v>0.5</v>
      </c>
      <c r="E3808" s="1">
        <v>5.1700000000000001E-3</v>
      </c>
      <c r="F3808" s="1">
        <v>72770.59</v>
      </c>
      <c r="G3808" s="1">
        <v>376.25</v>
      </c>
      <c r="H3808" s="1">
        <v>72582.47</v>
      </c>
      <c r="I3808" s="1">
        <v>2936865.07</v>
      </c>
      <c r="J3808" s="1">
        <v>40.357900000000001</v>
      </c>
      <c r="K3808" s="1"/>
      <c r="AE3808">
        <f>(B3806*C3806/SUM(C3779:C3806)+B3807*C3807/SUM(C3779:C3807)+B3808*C3808/SUM(C3779:C3808)+B3809*C3809/SUM(C3779:C3809)+B3810*C3810/SUM(C3779:C3810))/5</f>
        <v>0.4637743707318161</v>
      </c>
    </row>
    <row r="3809" spans="1:31" x14ac:dyDescent="0.3">
      <c r="A3809" s="1">
        <v>1984</v>
      </c>
      <c r="B3809" s="1">
        <v>30</v>
      </c>
      <c r="C3809" s="1">
        <v>5.3E-3</v>
      </c>
      <c r="D3809" s="1">
        <v>0.5</v>
      </c>
      <c r="E3809" s="1">
        <v>5.2859999999999999E-3</v>
      </c>
      <c r="F3809" s="1">
        <v>72394.34</v>
      </c>
      <c r="G3809" s="1">
        <v>382.65</v>
      </c>
      <c r="H3809" s="1">
        <v>72203.02</v>
      </c>
      <c r="I3809" s="1">
        <v>2864282.6</v>
      </c>
      <c r="J3809" s="1">
        <v>39.564999999999998</v>
      </c>
      <c r="K3809" s="1"/>
      <c r="AE3809">
        <f>(B3807*C3807/SUM(C3779:C3807)+B3808*C3808/SUM(C3779:C3808)+B3809*C3809/SUM(C3779:C3809)+B3810*C3810/SUM(C3779:C3810)+B3811*C3811/SUM(C3779:C3811))/5</f>
        <v>0.48324886360862535</v>
      </c>
    </row>
    <row r="3810" spans="1:31" x14ac:dyDescent="0.3">
      <c r="A3810" s="1">
        <v>1984</v>
      </c>
      <c r="B3810" s="1">
        <v>31</v>
      </c>
      <c r="C3810" s="1">
        <v>5.4380000000000001E-3</v>
      </c>
      <c r="D3810" s="1">
        <v>0.5</v>
      </c>
      <c r="E3810" s="1">
        <v>5.4229999999999999E-3</v>
      </c>
      <c r="F3810" s="1">
        <v>72011.7</v>
      </c>
      <c r="G3810" s="1">
        <v>390.53</v>
      </c>
      <c r="H3810" s="1">
        <v>71816.429999999993</v>
      </c>
      <c r="I3810" s="1">
        <v>2792079.58</v>
      </c>
      <c r="J3810" s="1">
        <v>38.772599999999997</v>
      </c>
      <c r="K3810" s="1"/>
      <c r="AE3810">
        <f>(B3808*C3808/SUM(C3779:C3808)+B3809*C3809/SUM(C3779:C3809)+B3810*C3810/SUM(C3779:C3810)+B3811*C3811/SUM(C3779:C3811)+B3812*C3812/SUM(C3779:C3812))/5</f>
        <v>0.50286604725929018</v>
      </c>
    </row>
    <row r="3811" spans="1:31" x14ac:dyDescent="0.3">
      <c r="A3811" s="1">
        <v>1984</v>
      </c>
      <c r="B3811" s="1">
        <v>32</v>
      </c>
      <c r="C3811" s="1">
        <v>5.5830000000000003E-3</v>
      </c>
      <c r="D3811" s="1">
        <v>0.5</v>
      </c>
      <c r="E3811" s="1">
        <v>5.5669999999999999E-3</v>
      </c>
      <c r="F3811" s="1">
        <v>71621.16</v>
      </c>
      <c r="G3811" s="1">
        <v>398.73</v>
      </c>
      <c r="H3811" s="1">
        <v>71421.8</v>
      </c>
      <c r="I3811" s="1">
        <v>2720263.15</v>
      </c>
      <c r="J3811" s="1">
        <v>37.981299999999997</v>
      </c>
      <c r="K3811" s="1"/>
      <c r="AE3811">
        <f>(B3809*C3809/SUM(C3779:C3809)+B3810*C3810/SUM(C3779:C3810)+B3811*C3811/SUM(C3779:C3811)+B3812*C3812/SUM(C3779:C3812)+B3813*C3813/SUM(C3779:C3813))/5</f>
        <v>0.52371704364582639</v>
      </c>
    </row>
    <row r="3812" spans="1:31" x14ac:dyDescent="0.3">
      <c r="A3812" s="1">
        <v>1984</v>
      </c>
      <c r="B3812" s="1">
        <v>33</v>
      </c>
      <c r="C3812" s="1">
        <v>5.7320000000000001E-3</v>
      </c>
      <c r="D3812" s="1">
        <v>0.5</v>
      </c>
      <c r="E3812" s="1">
        <v>5.7159999999999997E-3</v>
      </c>
      <c r="F3812" s="1">
        <v>71222.44</v>
      </c>
      <c r="G3812" s="1">
        <v>407.09</v>
      </c>
      <c r="H3812" s="1">
        <v>71018.89</v>
      </c>
      <c r="I3812" s="1">
        <v>2648841.35</v>
      </c>
      <c r="J3812" s="1">
        <v>37.191099999999999</v>
      </c>
      <c r="K3812" s="1"/>
      <c r="AE3812">
        <f>(B3810*C3810/SUM(C3779:C3810)+B3811*C3811/SUM(C3779:C3811)+B3812*C3812/SUM(C3779:C3812)+B3813*C3813/SUM(C3779:C3813)+B3814*C3814/SUM(C3779:C3814))/5</f>
        <v>0.54525745309070339</v>
      </c>
    </row>
    <row r="3813" spans="1:31" x14ac:dyDescent="0.3">
      <c r="A3813" s="1">
        <v>1984</v>
      </c>
      <c r="B3813" s="1">
        <v>34</v>
      </c>
      <c r="C3813" s="1">
        <v>5.8840000000000003E-3</v>
      </c>
      <c r="D3813" s="1">
        <v>0.5</v>
      </c>
      <c r="E3813" s="1">
        <v>5.8669999999999998E-3</v>
      </c>
      <c r="F3813" s="1">
        <v>70815.350000000006</v>
      </c>
      <c r="G3813" s="1">
        <v>415.47</v>
      </c>
      <c r="H3813" s="1">
        <v>70607.61</v>
      </c>
      <c r="I3813" s="1">
        <v>2577822.46</v>
      </c>
      <c r="J3813" s="1">
        <v>36.402000000000001</v>
      </c>
      <c r="K3813" s="1"/>
      <c r="AE3813">
        <f>(B3811*C3811/SUM(C3779:C3811)+B3812*C3812/SUM(C3779:C3812)+B3813*C3813/SUM(C3779:C3813)+B3814*C3814/SUM(C3779:C3814)+B3815*C3815/SUM(C3779:C3815))/5</f>
        <v>0.56726939207339788</v>
      </c>
    </row>
    <row r="3814" spans="1:31" x14ac:dyDescent="0.3">
      <c r="A3814" s="1">
        <v>1984</v>
      </c>
      <c r="B3814" s="1">
        <v>35</v>
      </c>
      <c r="C3814" s="1">
        <v>6.0419999999999996E-3</v>
      </c>
      <c r="D3814" s="1">
        <v>0.5</v>
      </c>
      <c r="E3814" s="1">
        <v>6.0239999999999998E-3</v>
      </c>
      <c r="F3814" s="1">
        <v>70399.88</v>
      </c>
      <c r="G3814" s="1">
        <v>424.09</v>
      </c>
      <c r="H3814" s="1">
        <v>70187.83</v>
      </c>
      <c r="I3814" s="1">
        <v>2507214.85</v>
      </c>
      <c r="J3814" s="1">
        <v>35.613900000000001</v>
      </c>
      <c r="K3814" s="1"/>
      <c r="AE3814">
        <f>(B3812*C3812/SUM(C3779:C3812)+B3813*C3813/SUM(C3779:C3813)+B3814*C3814/SUM(C3779:C3814)+B3815*C3815/SUM(C3779:C3815)+B3816*C3816/SUM(C3779:C3816))/5</f>
        <v>0.58985992311138535</v>
      </c>
    </row>
    <row r="3815" spans="1:31" x14ac:dyDescent="0.3">
      <c r="A3815" s="1">
        <v>1984</v>
      </c>
      <c r="B3815" s="1">
        <v>36</v>
      </c>
      <c r="C3815" s="1">
        <v>6.2100000000000002E-3</v>
      </c>
      <c r="D3815" s="1">
        <v>0.5</v>
      </c>
      <c r="E3815" s="1">
        <v>6.1910000000000003E-3</v>
      </c>
      <c r="F3815" s="1">
        <v>69975.78</v>
      </c>
      <c r="G3815" s="1">
        <v>433.19</v>
      </c>
      <c r="H3815" s="1">
        <v>69759.19</v>
      </c>
      <c r="I3815" s="1">
        <v>2437027.02</v>
      </c>
      <c r="J3815" s="1">
        <v>34.826700000000002</v>
      </c>
      <c r="K3815" s="1"/>
      <c r="AE3815">
        <f>(B3813*C3813/SUM(C3779:C3813)+B3814*C3814/SUM(C3779:C3814)+B3815*C3815/SUM(C3779:C3815)+B3816*C3816/SUM(C3779:C3816)+B3817*C3817/SUM(C3779:C3817))/5</f>
        <v>0.6134477536399966</v>
      </c>
    </row>
    <row r="3816" spans="1:31" x14ac:dyDescent="0.3">
      <c r="A3816" s="1">
        <v>1984</v>
      </c>
      <c r="B3816" s="1">
        <v>37</v>
      </c>
      <c r="C3816" s="1">
        <v>6.391E-3</v>
      </c>
      <c r="D3816" s="1">
        <v>0.5</v>
      </c>
      <c r="E3816" s="1">
        <v>6.3699999999999998E-3</v>
      </c>
      <c r="F3816" s="1">
        <v>69542.59</v>
      </c>
      <c r="G3816" s="1">
        <v>443.01</v>
      </c>
      <c r="H3816" s="1">
        <v>69321.09</v>
      </c>
      <c r="I3816" s="1">
        <v>2367267.83</v>
      </c>
      <c r="J3816" s="1">
        <v>34.040500000000002</v>
      </c>
      <c r="K3816" s="1"/>
      <c r="AE3816">
        <f>(B3814*C3814/SUM(C3779:C3814)+B3815*C3815/SUM(C3779:C3815)+B3816*C3816/SUM(C3779:C3816)+B3817*C3817/SUM(C3779:C3817)+B3818*C3818/SUM(C3779:C3818))/5</f>
        <v>0.63823261241735418</v>
      </c>
    </row>
    <row r="3817" spans="1:31" x14ac:dyDescent="0.3">
      <c r="A3817" s="1">
        <v>1984</v>
      </c>
      <c r="B3817" s="1">
        <v>38</v>
      </c>
      <c r="C3817" s="1">
        <v>6.5979999999999997E-3</v>
      </c>
      <c r="D3817" s="1">
        <v>0.5</v>
      </c>
      <c r="E3817" s="1">
        <v>6.5760000000000002E-3</v>
      </c>
      <c r="F3817" s="1">
        <v>69099.58</v>
      </c>
      <c r="G3817" s="1">
        <v>454.39</v>
      </c>
      <c r="H3817" s="1">
        <v>68872.39</v>
      </c>
      <c r="I3817" s="1">
        <v>2297946.75</v>
      </c>
      <c r="J3817" s="1">
        <v>33.255600000000001</v>
      </c>
      <c r="K3817" s="1"/>
      <c r="AE3817">
        <f>(B3815*C3815/SUM(C3779:C3815)+B3816*C3816/SUM(C3779:C3816)+B3817*C3817/SUM(C3779:C3817)+B3818*C3818/SUM(C3779:C3818)+B3819*C3819/SUM(C3779:C3819))/5</f>
        <v>0.66681836483560697</v>
      </c>
    </row>
    <row r="3818" spans="1:31" x14ac:dyDescent="0.3">
      <c r="A3818" s="1">
        <v>1984</v>
      </c>
      <c r="B3818" s="1">
        <v>39</v>
      </c>
      <c r="C3818" s="1">
        <v>6.8190000000000004E-3</v>
      </c>
      <c r="D3818" s="1">
        <v>0.5</v>
      </c>
      <c r="E3818" s="1">
        <v>6.796E-3</v>
      </c>
      <c r="F3818" s="1">
        <v>68645.2</v>
      </c>
      <c r="G3818" s="1">
        <v>466.49</v>
      </c>
      <c r="H3818" s="1">
        <v>68411.95</v>
      </c>
      <c r="I3818" s="1">
        <v>2229074.36</v>
      </c>
      <c r="J3818" s="1">
        <v>32.4724</v>
      </c>
      <c r="K3818" s="1"/>
      <c r="AE3818">
        <f>(B3816*C3816/SUM(C3779:C3816)+B3817*C3817/SUM(C3779:C3817)+B3818*C3818/SUM(C3779:C3818)+B3819*C3819/SUM(C3779:C3819)+B3820*C3820/SUM(C3779:C3820))/5</f>
        <v>0.69652565807351174</v>
      </c>
    </row>
    <row r="3819" spans="1:31" x14ac:dyDescent="0.3">
      <c r="A3819" s="1">
        <v>1984</v>
      </c>
      <c r="B3819" s="1">
        <v>40</v>
      </c>
      <c r="C3819" s="1">
        <v>7.1770000000000002E-3</v>
      </c>
      <c r="D3819" s="1">
        <v>0.5</v>
      </c>
      <c r="E3819" s="1">
        <v>7.1510000000000002E-3</v>
      </c>
      <c r="F3819" s="1">
        <v>68178.7</v>
      </c>
      <c r="G3819" s="1">
        <v>487.55</v>
      </c>
      <c r="H3819" s="1">
        <v>67934.929999999993</v>
      </c>
      <c r="I3819" s="1">
        <v>2160662.41</v>
      </c>
      <c r="J3819" s="1">
        <v>31.691199999999998</v>
      </c>
      <c r="K3819" s="1"/>
      <c r="AE3819">
        <f>(B3817*C3817/SUM(C3779:C3817)+B3818*C3818/SUM(C3779:C3818)+B3819*C3819/SUM(C3779:C3819)+B3820*C3820/SUM(C3779:C3820)+B3821*C3821/SUM(C3779:C3821))/5</f>
        <v>0.72679983595750508</v>
      </c>
    </row>
    <row r="3820" spans="1:31" x14ac:dyDescent="0.3">
      <c r="A3820" s="1">
        <v>1984</v>
      </c>
      <c r="B3820" s="1">
        <v>41</v>
      </c>
      <c r="C3820" s="1">
        <v>7.4139999999999996E-3</v>
      </c>
      <c r="D3820" s="1">
        <v>0.5</v>
      </c>
      <c r="E3820" s="1">
        <v>7.3870000000000003E-3</v>
      </c>
      <c r="F3820" s="1">
        <v>67691.149999999994</v>
      </c>
      <c r="G3820" s="1">
        <v>500.03</v>
      </c>
      <c r="H3820" s="1">
        <v>67441.13</v>
      </c>
      <c r="I3820" s="1">
        <v>2092727.48</v>
      </c>
      <c r="J3820" s="1">
        <v>30.915800000000001</v>
      </c>
      <c r="K3820" s="1"/>
      <c r="AE3820">
        <f>(B3818*C3818/SUM(C3779:C3818)+B3819*C3819/SUM(C3779:C3819)+B3820*C3820/SUM(C3779:C3820)+B3821*C3821/SUM(C3779:C3821)+B3822*C3822/SUM(C3779:C3822))/5</f>
        <v>0.75646170374993082</v>
      </c>
    </row>
    <row r="3821" spans="1:31" x14ac:dyDescent="0.3">
      <c r="A3821" s="1">
        <v>1984</v>
      </c>
      <c r="B3821" s="1">
        <v>42</v>
      </c>
      <c r="C3821" s="1">
        <v>7.6379999999999998E-3</v>
      </c>
      <c r="D3821" s="1">
        <v>0.5</v>
      </c>
      <c r="E3821" s="1">
        <v>7.6090000000000003E-3</v>
      </c>
      <c r="F3821" s="1">
        <v>67191.12</v>
      </c>
      <c r="G3821" s="1">
        <v>511.23</v>
      </c>
      <c r="H3821" s="1">
        <v>66935.5</v>
      </c>
      <c r="I3821" s="1">
        <v>2025286.35</v>
      </c>
      <c r="J3821" s="1">
        <v>30.142199999999999</v>
      </c>
      <c r="K3821" s="1"/>
      <c r="AE3821">
        <f>(B3819*C3819/SUM(C3779:C3819)+B3820*C3820/SUM(C3779:C3820)+B3821*C3821/SUM(C3779:C3821)+B3822*C3822/SUM(C3779:C3822)+B3823*C3823/SUM(C3779:C3823))/5</f>
        <v>0.78210358741385078</v>
      </c>
    </row>
    <row r="3822" spans="1:31" x14ac:dyDescent="0.3">
      <c r="A3822" s="1">
        <v>1984</v>
      </c>
      <c r="B3822" s="1">
        <v>43</v>
      </c>
      <c r="C3822" s="1">
        <v>7.8309999999999994E-3</v>
      </c>
      <c r="D3822" s="1">
        <v>0.5</v>
      </c>
      <c r="E3822" s="1">
        <v>7.7999999999999996E-3</v>
      </c>
      <c r="F3822" s="1">
        <v>66679.89</v>
      </c>
      <c r="G3822" s="1">
        <v>520.12</v>
      </c>
      <c r="H3822" s="1">
        <v>66419.820000000007</v>
      </c>
      <c r="I3822" s="1">
        <v>1958350.84</v>
      </c>
      <c r="J3822" s="1">
        <v>29.369399999999999</v>
      </c>
      <c r="K3822" s="1"/>
      <c r="AE3822">
        <f>(B3820*C3820/SUM(C3779:C3820)+B3821*C3821/SUM(C3779:C3821)+B3822*C3822/SUM(C3779:C3822)+B3823*C3823/SUM(C3779:C3823)+B3824*C3824/SUM(C3779:C3824))/5</f>
        <v>0.8029436650454308</v>
      </c>
    </row>
    <row r="3823" spans="1:31" x14ac:dyDescent="0.3">
      <c r="A3823" s="1">
        <v>1984</v>
      </c>
      <c r="B3823" s="1">
        <v>44</v>
      </c>
      <c r="C3823" s="1">
        <v>7.8720000000000005E-3</v>
      </c>
      <c r="D3823" s="1">
        <v>0.5</v>
      </c>
      <c r="E3823" s="1">
        <v>7.8410000000000007E-3</v>
      </c>
      <c r="F3823" s="1">
        <v>66159.759999999995</v>
      </c>
      <c r="G3823" s="1">
        <v>518.78</v>
      </c>
      <c r="H3823" s="1">
        <v>65900.37</v>
      </c>
      <c r="I3823" s="1">
        <v>1891931.02</v>
      </c>
      <c r="J3823" s="1">
        <v>28.596399999999999</v>
      </c>
      <c r="K3823" s="1"/>
      <c r="AE3823">
        <f>(B3821*C3821/SUM(C3779:C3821)+B3822*C3822/SUM(C3779:C3822)+B3823*C3823/SUM(C3779:C3823)+B3824*C3824/SUM(C3779:C3824)+B3825*C3825/SUM(C3779:C3825))/5</f>
        <v>0.82203608196349232</v>
      </c>
    </row>
    <row r="3824" spans="1:31" x14ac:dyDescent="0.3">
      <c r="A3824" s="1">
        <v>1984</v>
      </c>
      <c r="B3824" s="1">
        <v>45</v>
      </c>
      <c r="C3824" s="1">
        <v>8.0079999999999995E-3</v>
      </c>
      <c r="D3824" s="1">
        <v>0.5</v>
      </c>
      <c r="E3824" s="1">
        <v>7.9760000000000005E-3</v>
      </c>
      <c r="F3824" s="1">
        <v>65640.990000000005</v>
      </c>
      <c r="G3824" s="1">
        <v>523.54</v>
      </c>
      <c r="H3824" s="1">
        <v>65379.21</v>
      </c>
      <c r="I3824" s="1">
        <v>1826030.64</v>
      </c>
      <c r="J3824" s="1">
        <v>27.8185</v>
      </c>
      <c r="K3824" s="1"/>
      <c r="AE3824">
        <f>(B3822*C3822/SUM(C3779:C3822)+B3823*C3823/SUM(C3779:C3823)+B3824*C3824/SUM(C3779:C3824)+B3825*C3825/SUM(C3779:C3825)+B3826*C3826/SUM(C3779:C3826))/5</f>
        <v>0.84107131351790687</v>
      </c>
    </row>
    <row r="3825" spans="1:31" x14ac:dyDescent="0.3">
      <c r="A3825" s="1">
        <v>1984</v>
      </c>
      <c r="B3825" s="1">
        <v>46</v>
      </c>
      <c r="C3825" s="1">
        <v>8.1729999999999997E-3</v>
      </c>
      <c r="D3825" s="1">
        <v>0.5</v>
      </c>
      <c r="E3825" s="1">
        <v>8.1399999999999997E-3</v>
      </c>
      <c r="F3825" s="1">
        <v>65117.440000000002</v>
      </c>
      <c r="G3825" s="1">
        <v>530.04999999999995</v>
      </c>
      <c r="H3825" s="1">
        <v>64852.42</v>
      </c>
      <c r="I3825" s="1">
        <v>1760651.43</v>
      </c>
      <c r="J3825" s="1">
        <v>27.0381</v>
      </c>
      <c r="K3825" s="1"/>
      <c r="AE3825">
        <f>(B3823*C3823/SUM(C3779:C3823)+B3824*C3824/SUM(C3779:C3824)+B3825*C3825/SUM(C3779:C3825)+B3826*C3826/SUM(C3779:C3826)+B3827*C3827/SUM(C3779:C3827))/5</f>
        <v>0.86314202514462079</v>
      </c>
    </row>
    <row r="3826" spans="1:31" x14ac:dyDescent="0.3">
      <c r="A3826" s="1">
        <v>1984</v>
      </c>
      <c r="B3826" s="1">
        <v>47</v>
      </c>
      <c r="C3826" s="1">
        <v>8.4069999999999995E-3</v>
      </c>
      <c r="D3826" s="1">
        <v>0.5</v>
      </c>
      <c r="E3826" s="1">
        <v>8.371E-3</v>
      </c>
      <c r="F3826" s="1">
        <v>64587.39</v>
      </c>
      <c r="G3826" s="1">
        <v>540.67999999999995</v>
      </c>
      <c r="H3826" s="1">
        <v>64317.05</v>
      </c>
      <c r="I3826" s="1">
        <v>1695799.01</v>
      </c>
      <c r="J3826" s="1">
        <v>26.2559</v>
      </c>
      <c r="K3826" s="1"/>
      <c r="AE3826">
        <f>(B3824*C3824/SUM(C3779:C3824)+B3825*C3825/SUM(C3779:C3825)+B3826*C3826/SUM(C3779:C3826)+B3827*C3827/SUM(C3779:C3827)+B3828*C3828/SUM(C3779:C3828))/5</f>
        <v>0.89396831891232131</v>
      </c>
    </row>
    <row r="3827" spans="1:31" x14ac:dyDescent="0.3">
      <c r="A3827" s="1">
        <v>1984</v>
      </c>
      <c r="B3827" s="1">
        <v>48</v>
      </c>
      <c r="C3827" s="1">
        <v>8.7609999999999997E-3</v>
      </c>
      <c r="D3827" s="1">
        <v>0.5</v>
      </c>
      <c r="E3827" s="1">
        <v>8.7229999999999999E-3</v>
      </c>
      <c r="F3827" s="1">
        <v>64046.71</v>
      </c>
      <c r="G3827" s="1">
        <v>558.69000000000005</v>
      </c>
      <c r="H3827" s="1">
        <v>63767.360000000001</v>
      </c>
      <c r="I3827" s="1">
        <v>1631481.96</v>
      </c>
      <c r="J3827" s="1">
        <v>25.473299999999998</v>
      </c>
      <c r="K3827" s="1"/>
      <c r="AE3827">
        <f>(B3825*C3825/SUM(C3779:C3825)+B3826*C3826/SUM(C3779:C3826)+B3827*C3827/SUM(C3779:C3827)+B3828*C3828/SUM(C3779:C3828)+B3829*C3829/SUM(C3779:C3829))/5</f>
        <v>0.93343351840233546</v>
      </c>
    </row>
    <row r="3828" spans="1:31" x14ac:dyDescent="0.3">
      <c r="A3828" s="1">
        <v>1984</v>
      </c>
      <c r="B3828" s="1">
        <v>49</v>
      </c>
      <c r="C3828" s="1">
        <v>9.2449999999999997E-3</v>
      </c>
      <c r="D3828" s="1">
        <v>0.5</v>
      </c>
      <c r="E3828" s="1">
        <v>9.2020000000000001E-3</v>
      </c>
      <c r="F3828" s="1">
        <v>63488.01</v>
      </c>
      <c r="G3828" s="1">
        <v>584.24</v>
      </c>
      <c r="H3828" s="1">
        <v>63195.89</v>
      </c>
      <c r="I3828" s="1">
        <v>1567714.6</v>
      </c>
      <c r="J3828" s="1">
        <v>24.693100000000001</v>
      </c>
      <c r="K3828" s="1"/>
      <c r="AE3828">
        <f>(B3826*C3826/SUM(C3779:C3826)+B3827*C3827/SUM(C3779:C3827)+B3828*C3828/SUM(C3779:C3828)+B3829*C3829/SUM(C3779:C3829)+B3830*C3830/SUM(C3779:C3830))/5</f>
        <v>0.98173054221284062</v>
      </c>
    </row>
    <row r="3829" spans="1:31" x14ac:dyDescent="0.3">
      <c r="A3829" s="1">
        <v>1984</v>
      </c>
      <c r="B3829" s="1">
        <v>50</v>
      </c>
      <c r="C3829" s="1">
        <v>9.8259999999999997E-3</v>
      </c>
      <c r="D3829" s="1">
        <v>0.5</v>
      </c>
      <c r="E3829" s="1">
        <v>9.7780000000000002E-3</v>
      </c>
      <c r="F3829" s="1">
        <v>62903.77</v>
      </c>
      <c r="G3829" s="1">
        <v>615.04999999999995</v>
      </c>
      <c r="H3829" s="1">
        <v>62596.25</v>
      </c>
      <c r="I3829" s="1">
        <v>1504518.71</v>
      </c>
      <c r="J3829" s="1">
        <v>23.9178</v>
      </c>
      <c r="K3829" s="1"/>
      <c r="AE3829">
        <f>(B3827*C3827/SUM(C3779:C3827)+B3828*C3828/SUM(C3779:C3828)+B3829*C3829/SUM(C3779:C3829)+B3830*C3830/SUM(C3779:C3830)+B3831*C3831/SUM(C3779:C3831))/5</f>
        <v>1.0385028392605311</v>
      </c>
    </row>
    <row r="3830" spans="1:31" x14ac:dyDescent="0.3">
      <c r="A3830" s="1">
        <v>1984</v>
      </c>
      <c r="B3830" s="1">
        <v>51</v>
      </c>
      <c r="C3830" s="1">
        <v>1.0456E-2</v>
      </c>
      <c r="D3830" s="1">
        <v>0.5</v>
      </c>
      <c r="E3830" s="1">
        <v>1.0401000000000001E-2</v>
      </c>
      <c r="F3830" s="1">
        <v>62288.72</v>
      </c>
      <c r="G3830" s="1">
        <v>647.89</v>
      </c>
      <c r="H3830" s="1">
        <v>61964.78</v>
      </c>
      <c r="I3830" s="1">
        <v>1441922.46</v>
      </c>
      <c r="J3830" s="1">
        <v>23.149000000000001</v>
      </c>
      <c r="K3830" s="1"/>
      <c r="AE3830">
        <f>(B3828*C3828/SUM(C3779:C3828)+B3829*C3829/SUM(C3779:C3829)+B3830*C3830/SUM(C3779:C3830)+B3831*C3831/SUM(C3779:C3831)+B3832*C3832/SUM(C3779:C3832))/5</f>
        <v>1.0986823121657572</v>
      </c>
    </row>
    <row r="3831" spans="1:31" x14ac:dyDescent="0.3">
      <c r="A3831" s="1">
        <v>1984</v>
      </c>
      <c r="B3831" s="1">
        <v>52</v>
      </c>
      <c r="C3831" s="1">
        <v>1.1150999999999999E-2</v>
      </c>
      <c r="D3831" s="1">
        <v>0.5</v>
      </c>
      <c r="E3831" s="1">
        <v>1.1089E-2</v>
      </c>
      <c r="F3831" s="1">
        <v>61640.83</v>
      </c>
      <c r="G3831" s="1">
        <v>683.54</v>
      </c>
      <c r="H3831" s="1">
        <v>61299.06</v>
      </c>
      <c r="I3831" s="1">
        <v>1379957.68</v>
      </c>
      <c r="J3831" s="1">
        <v>22.3871</v>
      </c>
      <c r="K3831" s="1"/>
      <c r="AE3831">
        <f>(B3829*C3829/SUM(C3779:C3829)+B3830*C3830/SUM(C3779:C3830)+B3831*C3831/SUM(C3779:C3831)+B3832*C3832/SUM(C3779:C3832)+B3833*C3833/SUM(C3779:C3833))/5</f>
        <v>1.1610783782172436</v>
      </c>
    </row>
    <row r="3832" spans="1:31" x14ac:dyDescent="0.3">
      <c r="A3832" s="1">
        <v>1984</v>
      </c>
      <c r="B3832" s="1">
        <v>53</v>
      </c>
      <c r="C3832" s="1">
        <v>1.1734E-2</v>
      </c>
      <c r="D3832" s="1">
        <v>0.5</v>
      </c>
      <c r="E3832" s="1">
        <v>1.1665E-2</v>
      </c>
      <c r="F3832" s="1">
        <v>60957.3</v>
      </c>
      <c r="G3832" s="1">
        <v>711.09</v>
      </c>
      <c r="H3832" s="1">
        <v>60601.75</v>
      </c>
      <c r="I3832" s="1">
        <v>1318658.6200000001</v>
      </c>
      <c r="J3832" s="1">
        <v>21.6325</v>
      </c>
      <c r="K3832" s="1"/>
      <c r="AE3832">
        <f>(B3830*C3830/SUM(C3779:C3830)+B3831*C3831/SUM(C3779:C3831)+B3832*C3832/SUM(C3779:C3832)+B3833*C3833/SUM(C3779:C3833)+B3834*C3834/SUM(C3779:C3834))/5</f>
        <v>1.2244001741213009</v>
      </c>
    </row>
    <row r="3833" spans="1:31" x14ac:dyDescent="0.3">
      <c r="A3833" s="1">
        <v>1984</v>
      </c>
      <c r="B3833" s="1">
        <v>54</v>
      </c>
      <c r="C3833" s="1">
        <v>1.2401000000000001E-2</v>
      </c>
      <c r="D3833" s="1">
        <v>0.5</v>
      </c>
      <c r="E3833" s="1">
        <v>1.2324999999999999E-2</v>
      </c>
      <c r="F3833" s="1">
        <v>60246.21</v>
      </c>
      <c r="G3833" s="1">
        <v>742.53</v>
      </c>
      <c r="H3833" s="1">
        <v>59874.94</v>
      </c>
      <c r="I3833" s="1">
        <v>1258056.8700000001</v>
      </c>
      <c r="J3833" s="1">
        <v>20.881900000000002</v>
      </c>
      <c r="K3833" s="1"/>
      <c r="AE3833">
        <f>(B3831*C3831/SUM(C3779:C3831)+B3832*C3832/SUM(C3779:C3832)+B3833*C3833/SUM(C3779:C3833)+B3834*C3834/SUM(C3779:C3834)+B3835*C3835/SUM(C3779:C3835))/5</f>
        <v>1.289235163282668</v>
      </c>
    </row>
    <row r="3834" spans="1:31" x14ac:dyDescent="0.3">
      <c r="A3834" s="1">
        <v>1984</v>
      </c>
      <c r="B3834" s="1">
        <v>55</v>
      </c>
      <c r="C3834" s="1">
        <v>1.3114000000000001E-2</v>
      </c>
      <c r="D3834" s="1">
        <v>0.5</v>
      </c>
      <c r="E3834" s="1">
        <v>1.3028E-2</v>
      </c>
      <c r="F3834" s="1">
        <v>59503.68</v>
      </c>
      <c r="G3834" s="1">
        <v>775.22</v>
      </c>
      <c r="H3834" s="1">
        <v>59116.07</v>
      </c>
      <c r="I3834" s="1">
        <v>1198181.93</v>
      </c>
      <c r="J3834" s="1">
        <v>20.136299999999999</v>
      </c>
      <c r="K3834" s="1"/>
      <c r="AE3834">
        <f>(B3832*C3832/SUM(C3779:C3832)+B3833*C3833/SUM(C3779:C3833)+B3834*C3834/SUM(C3779:C3834)+B3835*C3835/SUM(C3779:C3835)+B3836*C3836/SUM(C3779:C3836))/5</f>
        <v>1.356717653503714</v>
      </c>
    </row>
    <row r="3835" spans="1:31" x14ac:dyDescent="0.3">
      <c r="A3835" s="1">
        <v>1984</v>
      </c>
      <c r="B3835" s="1">
        <v>56</v>
      </c>
      <c r="C3835" s="1">
        <v>1.3917000000000001E-2</v>
      </c>
      <c r="D3835" s="1">
        <v>0.5</v>
      </c>
      <c r="E3835" s="1">
        <v>1.3821E-2</v>
      </c>
      <c r="F3835" s="1">
        <v>58728.45</v>
      </c>
      <c r="G3835" s="1">
        <v>811.68</v>
      </c>
      <c r="H3835" s="1">
        <v>58322.61</v>
      </c>
      <c r="I3835" s="1">
        <v>1139065.8600000001</v>
      </c>
      <c r="J3835" s="1">
        <v>19.395499999999998</v>
      </c>
      <c r="K3835" s="1"/>
      <c r="AE3835">
        <f>(B3833*C3833/SUM(C3779:C3833)+B3834*C3834/SUM(C3779:C3834)+B3835*C3835/SUM(C3779:C3835)+B3836*C3836/SUM(C3779:C3836)+B3837*C3837/SUM(C3779:C3837))/5</f>
        <v>1.4325350899019904</v>
      </c>
    </row>
    <row r="3836" spans="1:31" x14ac:dyDescent="0.3">
      <c r="A3836" s="1">
        <v>1984</v>
      </c>
      <c r="B3836" s="1">
        <v>57</v>
      </c>
      <c r="C3836" s="1">
        <v>1.4857E-2</v>
      </c>
      <c r="D3836" s="1">
        <v>0.5</v>
      </c>
      <c r="E3836" s="1">
        <v>1.4748000000000001E-2</v>
      </c>
      <c r="F3836" s="1">
        <v>57916.77</v>
      </c>
      <c r="G3836" s="1">
        <v>854.13</v>
      </c>
      <c r="H3836" s="1">
        <v>57489.71</v>
      </c>
      <c r="I3836" s="1">
        <v>1080743.25</v>
      </c>
      <c r="J3836" s="1">
        <v>18.660299999999999</v>
      </c>
      <c r="K3836" s="1"/>
      <c r="AE3836">
        <f>(B3834*C3834/SUM(C3779:C3834)+B3835*C3835/SUM(C3779:C3835)+B3836*C3836/SUM(C3779:C3836)+B3837*C3837/SUM(C3779:C3837)+B3838*C3838/SUM(C3779:C3838))/5</f>
        <v>1.518356756511706</v>
      </c>
    </row>
    <row r="3837" spans="1:31" x14ac:dyDescent="0.3">
      <c r="A3837" s="1">
        <v>1984</v>
      </c>
      <c r="B3837" s="1">
        <v>58</v>
      </c>
      <c r="C3837" s="1">
        <v>1.5987999999999999E-2</v>
      </c>
      <c r="D3837" s="1">
        <v>0.5</v>
      </c>
      <c r="E3837" s="1">
        <v>1.5861E-2</v>
      </c>
      <c r="F3837" s="1">
        <v>57062.64</v>
      </c>
      <c r="G3837" s="1">
        <v>905.06</v>
      </c>
      <c r="H3837" s="1">
        <v>56610.11</v>
      </c>
      <c r="I3837" s="1">
        <v>1023253.54</v>
      </c>
      <c r="J3837" s="1">
        <v>17.932099999999998</v>
      </c>
      <c r="K3837" s="1"/>
      <c r="AE3837">
        <f>(B3835*C3835/SUM(C3779:C3835)+B3836*C3836/SUM(C3779:C3836)+B3837*C3837/SUM(C3779:C3837)+B3838*C3838/SUM(C3779:C3838)+B3839*C3839/SUM(C3779:C3839))/5</f>
        <v>1.616228507152103</v>
      </c>
    </row>
    <row r="3838" spans="1:31" x14ac:dyDescent="0.3">
      <c r="A3838" s="1">
        <v>1984</v>
      </c>
      <c r="B3838" s="1">
        <v>59</v>
      </c>
      <c r="C3838" s="1">
        <v>1.7325E-2</v>
      </c>
      <c r="D3838" s="1">
        <v>0.5</v>
      </c>
      <c r="E3838" s="1">
        <v>1.7176E-2</v>
      </c>
      <c r="F3838" s="1">
        <v>56157.58</v>
      </c>
      <c r="G3838" s="1">
        <v>964.55</v>
      </c>
      <c r="H3838" s="1">
        <v>55675.31</v>
      </c>
      <c r="I3838" s="1">
        <v>966643.43</v>
      </c>
      <c r="J3838" s="1">
        <v>17.213100000000001</v>
      </c>
      <c r="K3838" s="1"/>
      <c r="AE3838">
        <f>(B3836*C3836/SUM(C3779:C3836)+B3837*C3837/SUM(C3779:C3837)+B3838*C3838/SUM(C3779:C3838)+B3839*C3839/SUM(C3779:C3839)+B3840*C3840/SUM(C3779:C3840))/5</f>
        <v>1.7267198483198929</v>
      </c>
    </row>
    <row r="3839" spans="1:31" x14ac:dyDescent="0.3">
      <c r="A3839" s="1">
        <v>1984</v>
      </c>
      <c r="B3839" s="1">
        <v>60</v>
      </c>
      <c r="C3839" s="1">
        <v>1.8859999999999998E-2</v>
      </c>
      <c r="D3839" s="1">
        <v>0.5</v>
      </c>
      <c r="E3839" s="1">
        <v>1.8683000000000002E-2</v>
      </c>
      <c r="F3839" s="1">
        <v>55193.03</v>
      </c>
      <c r="G3839" s="1">
        <v>1031.2</v>
      </c>
      <c r="H3839" s="1">
        <v>54677.43</v>
      </c>
      <c r="I3839" s="1">
        <v>910968.13</v>
      </c>
      <c r="J3839" s="1">
        <v>16.505099999999999</v>
      </c>
      <c r="K3839" s="1"/>
      <c r="AE3839">
        <f>(B3837*C3837/SUM(C3779:C3837)+B3838*C3838/SUM(C3779:C3838)+B3839*C3839/SUM(C3779:C3839)+B3840*C3840/SUM(C3779:C3840)+B3841*C3841/SUM(C3779:C3841))/5</f>
        <v>1.8486994692729872</v>
      </c>
    </row>
    <row r="3840" spans="1:31" x14ac:dyDescent="0.3">
      <c r="A3840" s="1">
        <v>1984</v>
      </c>
      <c r="B3840" s="1">
        <v>61</v>
      </c>
      <c r="C3840" s="1">
        <v>2.0576000000000001E-2</v>
      </c>
      <c r="D3840" s="1">
        <v>0.5</v>
      </c>
      <c r="E3840" s="1">
        <v>2.0365999999999999E-2</v>
      </c>
      <c r="F3840" s="1">
        <v>54161.84</v>
      </c>
      <c r="G3840" s="1">
        <v>1103.06</v>
      </c>
      <c r="H3840" s="1">
        <v>53610.3</v>
      </c>
      <c r="I3840" s="1">
        <v>856290.69</v>
      </c>
      <c r="J3840" s="1">
        <v>15.809900000000001</v>
      </c>
      <c r="K3840" s="1"/>
      <c r="AE3840">
        <f>(B3838*C3838/SUM(C3779:C3838)+B3839*C3839/SUM(C3779:C3839)+B3840*C3840/SUM(C3779:C3840)+B3841*C3841/SUM(C3779:C3841)+B3842*C3842/SUM(C3779:C3842))/5</f>
        <v>1.9803113886459081</v>
      </c>
    </row>
    <row r="3841" spans="1:31" x14ac:dyDescent="0.3">
      <c r="A3841" s="1">
        <v>1984</v>
      </c>
      <c r="B3841" s="1">
        <v>62</v>
      </c>
      <c r="C3841" s="1">
        <v>2.2443000000000001E-2</v>
      </c>
      <c r="D3841" s="1">
        <v>0.5</v>
      </c>
      <c r="E3841" s="1">
        <v>2.2193999999999998E-2</v>
      </c>
      <c r="F3841" s="1">
        <v>53058.77</v>
      </c>
      <c r="G3841" s="1">
        <v>1177.58</v>
      </c>
      <c r="H3841" s="1">
        <v>52469.98</v>
      </c>
      <c r="I3841" s="1">
        <v>802680.39</v>
      </c>
      <c r="J3841" s="1">
        <v>15.1281</v>
      </c>
      <c r="K3841" s="1"/>
      <c r="AE3841">
        <f>(B3839*C3839/SUM(C3779:C3839)+B3840*C3840/SUM(C3779:C3840)+B3841*C3841/SUM(C3779:C3841)+B3842*C3842/SUM(C3779:C3842)+B3843*C3843/SUM(C3779:C3843))/5</f>
        <v>2.1204513890592711</v>
      </c>
    </row>
    <row r="3842" spans="1:31" x14ac:dyDescent="0.3">
      <c r="A3842" s="1">
        <v>1984</v>
      </c>
      <c r="B3842" s="1">
        <v>63</v>
      </c>
      <c r="C3842" s="1">
        <v>2.4486000000000001E-2</v>
      </c>
      <c r="D3842" s="1">
        <v>0.5</v>
      </c>
      <c r="E3842" s="1">
        <v>2.419E-2</v>
      </c>
      <c r="F3842" s="1">
        <v>51881.19</v>
      </c>
      <c r="G3842" s="1">
        <v>1255.01</v>
      </c>
      <c r="H3842" s="1">
        <v>51253.69</v>
      </c>
      <c r="I3842" s="1">
        <v>750210.4</v>
      </c>
      <c r="J3842" s="1">
        <v>14.4602</v>
      </c>
      <c r="K3842" s="1"/>
      <c r="AE3842">
        <f>(B3840*C3840/SUM(C3779:C3840)+B3841*C3841/SUM(C3779:C3841)+B3842*C3842/SUM(C3779:C3842)+B3843*C3843/SUM(C3779:C3843)+B3844*C3844/SUM(C3779:C3844))/5</f>
        <v>2.2682923427932784</v>
      </c>
    </row>
    <row r="3843" spans="1:31" x14ac:dyDescent="0.3">
      <c r="A3843" s="1">
        <v>1984</v>
      </c>
      <c r="B3843" s="1">
        <v>64</v>
      </c>
      <c r="C3843" s="1">
        <v>2.6769000000000001E-2</v>
      </c>
      <c r="D3843" s="1">
        <v>0.5</v>
      </c>
      <c r="E3843" s="1">
        <v>2.6415000000000001E-2</v>
      </c>
      <c r="F3843" s="1">
        <v>50626.19</v>
      </c>
      <c r="G3843" s="1">
        <v>1337.31</v>
      </c>
      <c r="H3843" s="1">
        <v>49957.53</v>
      </c>
      <c r="I3843" s="1">
        <v>698956.71</v>
      </c>
      <c r="J3843" s="1">
        <v>13.8062</v>
      </c>
      <c r="K3843" s="1"/>
      <c r="AE3843">
        <f>(B3841*C3841/SUM(C3779:C3841)+B3842*C3842/SUM(C3779:C3842)+B3843*C3843/SUM(C3779:C3843)+B3844*C3844/SUM(C3779:C3844)+B3845*C3845/SUM(C3779:C3845))/5</f>
        <v>2.4234099428898963</v>
      </c>
    </row>
    <row r="3844" spans="1:31" x14ac:dyDescent="0.3">
      <c r="A3844" s="1">
        <v>1984</v>
      </c>
      <c r="B3844" s="1">
        <v>65</v>
      </c>
      <c r="C3844" s="1">
        <v>2.9308000000000001E-2</v>
      </c>
      <c r="D3844" s="1">
        <v>0.5</v>
      </c>
      <c r="E3844" s="1">
        <v>2.8885000000000001E-2</v>
      </c>
      <c r="F3844" s="1">
        <v>49288.87</v>
      </c>
      <c r="G3844" s="1">
        <v>1423.69</v>
      </c>
      <c r="H3844" s="1">
        <v>48577.03</v>
      </c>
      <c r="I3844" s="1">
        <v>648999.18999999994</v>
      </c>
      <c r="J3844" s="1">
        <v>13.167299999999999</v>
      </c>
      <c r="K3844" s="1"/>
      <c r="AE3844">
        <f>(B3842*C3842/SUM(C3779:C3842)+B3843*C3843/SUM(C3779:C3843)+B3844*C3844/SUM(C3779:C3844)+B3845*C3845/SUM(C3779:C3845)+B3846*C3846/SUM(C3779:C3846))/5</f>
        <v>2.5859594933689527</v>
      </c>
    </row>
    <row r="3845" spans="1:31" x14ac:dyDescent="0.3">
      <c r="A3845" s="1">
        <v>1984</v>
      </c>
      <c r="B3845" s="1">
        <v>66</v>
      </c>
      <c r="C3845" s="1">
        <v>3.2118000000000001E-2</v>
      </c>
      <c r="D3845" s="1">
        <v>0.5</v>
      </c>
      <c r="E3845" s="1">
        <v>3.1611E-2</v>
      </c>
      <c r="F3845" s="1">
        <v>47865.18</v>
      </c>
      <c r="G3845" s="1">
        <v>1513.04</v>
      </c>
      <c r="H3845" s="1">
        <v>47108.66</v>
      </c>
      <c r="I3845" s="1">
        <v>600422.16</v>
      </c>
      <c r="J3845" s="1">
        <v>12.544</v>
      </c>
      <c r="K3845" s="1"/>
      <c r="AE3845">
        <f>(B3843*C3843/SUM(C3779:C3843)+B3844*C3844/SUM(C3779:C3844)+B3845*C3845/SUM(C3779:C3845)+B3846*C3846/SUM(C3779:C3846)+B3847*C3847/SUM(C3779:C3847))/5</f>
        <v>2.7563888756872683</v>
      </c>
    </row>
    <row r="3846" spans="1:31" x14ac:dyDescent="0.3">
      <c r="A3846" s="1">
        <v>1984</v>
      </c>
      <c r="B3846" s="1">
        <v>67</v>
      </c>
      <c r="C3846" s="1">
        <v>3.5213000000000001E-2</v>
      </c>
      <c r="D3846" s="1">
        <v>0.5</v>
      </c>
      <c r="E3846" s="1">
        <v>3.4604000000000003E-2</v>
      </c>
      <c r="F3846" s="1">
        <v>46352.14</v>
      </c>
      <c r="G3846" s="1">
        <v>1603.97</v>
      </c>
      <c r="H3846" s="1">
        <v>45550.15</v>
      </c>
      <c r="I3846" s="1">
        <v>553313.5</v>
      </c>
      <c r="J3846" s="1">
        <v>11.937200000000001</v>
      </c>
      <c r="K3846" s="1"/>
      <c r="AE3846">
        <f>(B3844*C3844/SUM(C3779:C3844)+B3845*C3845/SUM(C3779:C3845)+B3846*C3846/SUM(C3779:C3846)+B3847*C3847/SUM(C3779:C3847)+B3848*C3848/SUM(C3779:C3848))/5</f>
        <v>2.9334901811358569</v>
      </c>
    </row>
    <row r="3847" spans="1:31" x14ac:dyDescent="0.3">
      <c r="A3847" s="1">
        <v>1984</v>
      </c>
      <c r="B3847" s="1">
        <v>68</v>
      </c>
      <c r="C3847" s="1">
        <v>3.8656999999999997E-2</v>
      </c>
      <c r="D3847" s="1">
        <v>0.5</v>
      </c>
      <c r="E3847" s="1">
        <v>3.7923999999999999E-2</v>
      </c>
      <c r="F3847" s="1">
        <v>44748.17</v>
      </c>
      <c r="G3847" s="1">
        <v>1697.03</v>
      </c>
      <c r="H3847" s="1">
        <v>43899.66</v>
      </c>
      <c r="I3847" s="1">
        <v>507763.35</v>
      </c>
      <c r="J3847" s="1">
        <v>11.347099999999999</v>
      </c>
      <c r="K3847" s="1"/>
      <c r="AE3847">
        <f>(B3845*C3845/SUM(C3779:C3845)+B3846*C3846/SUM(C3779:C3846)+B3847*C3847/SUM(C3779:C3847)+B3848*C3848/SUM(C3779:C3848)+B3849*C3849/SUM(C3779:C3849))/5</f>
        <v>3.1289993907317104</v>
      </c>
    </row>
    <row r="3848" spans="1:31" x14ac:dyDescent="0.3">
      <c r="A3848" s="1">
        <v>1984</v>
      </c>
      <c r="B3848" s="1">
        <v>69</v>
      </c>
      <c r="C3848" s="1">
        <v>4.2435E-2</v>
      </c>
      <c r="D3848" s="1">
        <v>0.5</v>
      </c>
      <c r="E3848" s="1">
        <v>4.1554000000000001E-2</v>
      </c>
      <c r="F3848" s="1">
        <v>43051.14</v>
      </c>
      <c r="G3848" s="1">
        <v>1788.93</v>
      </c>
      <c r="H3848" s="1">
        <v>42156.68</v>
      </c>
      <c r="I3848" s="1">
        <v>463863.69</v>
      </c>
      <c r="J3848" s="1">
        <v>10.774699999999999</v>
      </c>
      <c r="K3848" s="1"/>
      <c r="AE3848">
        <f>(B3846*C3846/SUM(C3779:C3846)+B3847*C3847/SUM(C3779:C3847)+B3848*C3848/SUM(C3779:C3848)+B3849*C3849/SUM(C3779:C3849)+B3850*C3850/SUM(C3779:C3850))/5</f>
        <v>3.3289643635838173</v>
      </c>
    </row>
    <row r="3849" spans="1:31" x14ac:dyDescent="0.3">
      <c r="A3849" s="1">
        <v>1984</v>
      </c>
      <c r="B3849" s="1">
        <v>70</v>
      </c>
      <c r="C3849" s="1">
        <v>4.7483999999999998E-2</v>
      </c>
      <c r="D3849" s="1">
        <v>0.5</v>
      </c>
      <c r="E3849" s="1">
        <v>4.6382E-2</v>
      </c>
      <c r="F3849" s="1">
        <v>41262.22</v>
      </c>
      <c r="G3849" s="1">
        <v>1913.84</v>
      </c>
      <c r="H3849" s="1">
        <v>40305.300000000003</v>
      </c>
      <c r="I3849" s="1">
        <v>421707.01</v>
      </c>
      <c r="J3849" s="1">
        <v>10.2202</v>
      </c>
      <c r="K3849" s="1"/>
      <c r="AE3849">
        <f>(B3847*C3847/SUM(C3779:C3847)+B3848*C3848/SUM(C3779:C3848)+B3849*C3849/SUM(C3779:C3849)+B3850*C3850/SUM(C3779:C3850)+B3851*C3851/SUM(C3779:C3851))/5</f>
        <v>3.5321139113995024</v>
      </c>
    </row>
    <row r="3850" spans="1:31" x14ac:dyDescent="0.3">
      <c r="A3850" s="1">
        <v>1984</v>
      </c>
      <c r="B3850" s="1">
        <v>71</v>
      </c>
      <c r="C3850" s="1">
        <v>5.2114000000000001E-2</v>
      </c>
      <c r="D3850" s="1">
        <v>0.5</v>
      </c>
      <c r="E3850" s="1">
        <v>5.0790000000000002E-2</v>
      </c>
      <c r="F3850" s="1">
        <v>39348.370000000003</v>
      </c>
      <c r="G3850" s="1">
        <v>1998.51</v>
      </c>
      <c r="H3850" s="1">
        <v>38349.120000000003</v>
      </c>
      <c r="I3850" s="1">
        <v>381401.71</v>
      </c>
      <c r="J3850" s="1">
        <v>9.6928999999999998</v>
      </c>
      <c r="K3850" s="1"/>
      <c r="AE3850">
        <f>(B3848*C3848/SUM(C3779:C3848)+B3849*C3849/SUM(C3779:C3849)+B3850*C3850/SUM(C3779:C3850)+B3851*C3851/SUM(C3779:C3851)+B3852*C3852/SUM(C3779:C3852))/5</f>
        <v>3.7357396456972709</v>
      </c>
    </row>
    <row r="3851" spans="1:31" x14ac:dyDescent="0.3">
      <c r="A3851" s="1">
        <v>1984</v>
      </c>
      <c r="B3851" s="1">
        <v>72</v>
      </c>
      <c r="C3851" s="1">
        <v>5.7164E-2</v>
      </c>
      <c r="D3851" s="1">
        <v>0.5</v>
      </c>
      <c r="E3851" s="1">
        <v>5.5574999999999999E-2</v>
      </c>
      <c r="F3851" s="1">
        <v>37349.86</v>
      </c>
      <c r="G3851" s="1">
        <v>2075.7399999999998</v>
      </c>
      <c r="H3851" s="1">
        <v>36311.99</v>
      </c>
      <c r="I3851" s="1">
        <v>343052.6</v>
      </c>
      <c r="J3851" s="1">
        <v>9.1847999999999992</v>
      </c>
      <c r="K3851" s="1"/>
      <c r="AE3851">
        <f>(B3849*C3849/SUM(C3779:C3849)+B3850*C3850/SUM(C3779:C3850)+B3851*C3851/SUM(C3779:C3851)+B3852*C3852/SUM(C3779:C3852)+B3853*C3853/SUM(C3779:C3853))/5</f>
        <v>3.938277457381917</v>
      </c>
    </row>
    <row r="3852" spans="1:31" x14ac:dyDescent="0.3">
      <c r="A3852" s="1">
        <v>1984</v>
      </c>
      <c r="B3852" s="1">
        <v>73</v>
      </c>
      <c r="C3852" s="1">
        <v>6.2602000000000005E-2</v>
      </c>
      <c r="D3852" s="1">
        <v>0.5</v>
      </c>
      <c r="E3852" s="1">
        <v>6.0701999999999999E-2</v>
      </c>
      <c r="F3852" s="1">
        <v>35274.120000000003</v>
      </c>
      <c r="G3852" s="1">
        <v>2141.1999999999998</v>
      </c>
      <c r="H3852" s="1">
        <v>34203.519999999997</v>
      </c>
      <c r="I3852" s="1">
        <v>306740.61</v>
      </c>
      <c r="J3852" s="1">
        <v>8.6959</v>
      </c>
      <c r="K3852" s="1"/>
      <c r="AE3852">
        <f>(B3850*C3850/SUM(C3779:C3850)+B3851*C3851/SUM(C3779:C3851)+B3852*C3852/SUM(C3779:C3852)+B3853*C3853/SUM(C3779:C3853)+B3854*C3854/SUM(C3779:C3854))/5</f>
        <v>4.1257127271419707</v>
      </c>
    </row>
    <row r="3853" spans="1:31" x14ac:dyDescent="0.3">
      <c r="A3853" s="1">
        <v>1984</v>
      </c>
      <c r="B3853" s="1">
        <v>74</v>
      </c>
      <c r="C3853" s="1">
        <v>6.8486000000000005E-2</v>
      </c>
      <c r="D3853" s="1">
        <v>0.5</v>
      </c>
      <c r="E3853" s="1">
        <v>6.6217999999999999E-2</v>
      </c>
      <c r="F3853" s="1">
        <v>33132.92</v>
      </c>
      <c r="G3853" s="1">
        <v>2194.0100000000002</v>
      </c>
      <c r="H3853" s="1">
        <v>32035.919999999998</v>
      </c>
      <c r="I3853" s="1">
        <v>272537.08</v>
      </c>
      <c r="J3853" s="1">
        <v>8.2256</v>
      </c>
      <c r="K3853" s="1"/>
      <c r="AE3853">
        <f>(B3851*C3851/SUM(C3779:C3851)+B3852*C3852/SUM(C3779:C3852)+B3853*C3853/SUM(C3779:C3853)+B3854*C3854/SUM(C3779:C3854)+B3855*C3855/SUM(C3779:C3855))/5</f>
        <v>4.3103315057548244</v>
      </c>
    </row>
    <row r="3854" spans="1:31" x14ac:dyDescent="0.3">
      <c r="A3854" s="1">
        <v>1984</v>
      </c>
      <c r="B3854" s="1">
        <v>75</v>
      </c>
      <c r="C3854" s="1">
        <v>7.4884999999999993E-2</v>
      </c>
      <c r="D3854" s="1">
        <v>0.5</v>
      </c>
      <c r="E3854" s="1">
        <v>7.2181999999999996E-2</v>
      </c>
      <c r="F3854" s="1">
        <v>30938.91</v>
      </c>
      <c r="G3854" s="1">
        <v>2233.25</v>
      </c>
      <c r="H3854" s="1">
        <v>29822.29</v>
      </c>
      <c r="I3854" s="1">
        <v>240501.17</v>
      </c>
      <c r="J3854" s="1">
        <v>7.7733999999999996</v>
      </c>
      <c r="K3854" s="1"/>
      <c r="AE3854">
        <f>(B3852*C3852/SUM(C3779:C3852)+B3853*C3853/SUM(C3779:C3853)+B3854*C3854/SUM(C3779:C3854)+B3855*C3855/SUM(C3779:C3855)+B3856*C3856/SUM(C3779:C3856))/5</f>
        <v>4.4924285825267791</v>
      </c>
    </row>
    <row r="3855" spans="1:31" x14ac:dyDescent="0.3">
      <c r="A3855" s="1">
        <v>1984</v>
      </c>
      <c r="B3855" s="1">
        <v>76</v>
      </c>
      <c r="C3855" s="1">
        <v>8.1883999999999998E-2</v>
      </c>
      <c r="D3855" s="1">
        <v>0.5</v>
      </c>
      <c r="E3855" s="1">
        <v>7.8662999999999997E-2</v>
      </c>
      <c r="F3855" s="1">
        <v>28705.66</v>
      </c>
      <c r="G3855" s="1">
        <v>2258.0700000000002</v>
      </c>
      <c r="H3855" s="1">
        <v>27576.63</v>
      </c>
      <c r="I3855" s="1">
        <v>210678.88</v>
      </c>
      <c r="J3855" s="1">
        <v>7.3392999999999997</v>
      </c>
      <c r="K3855" s="1"/>
      <c r="AE3855">
        <f>(B3853*C3853/SUM(C3779:C3853)+B3854*C3854/SUM(C3779:C3854)+B3855*C3855/SUM(C3779:C3855)+B3856*C3856/SUM(C3779:C3856)+B3857*C3857/SUM(C3779:C3857))/5</f>
        <v>4.6741581149287041</v>
      </c>
    </row>
    <row r="3856" spans="1:31" x14ac:dyDescent="0.3">
      <c r="A3856" s="1">
        <v>1984</v>
      </c>
      <c r="B3856" s="1">
        <v>77</v>
      </c>
      <c r="C3856" s="1">
        <v>8.9584999999999998E-2</v>
      </c>
      <c r="D3856" s="1">
        <v>0.5</v>
      </c>
      <c r="E3856" s="1">
        <v>8.5744000000000001E-2</v>
      </c>
      <c r="F3856" s="1">
        <v>26447.59</v>
      </c>
      <c r="G3856" s="1">
        <v>2267.7199999999998</v>
      </c>
      <c r="H3856" s="1">
        <v>25313.73</v>
      </c>
      <c r="I3856" s="1">
        <v>183102.25</v>
      </c>
      <c r="J3856" s="1">
        <v>6.9231999999999996</v>
      </c>
      <c r="K3856" s="1"/>
      <c r="AE3856">
        <f>(B3854*C3854/SUM(C3779:C3854)+B3855*C3855/SUM(C3779:C3855)+B3856*C3856/SUM(C3779:C3856)+B3857*C3857/SUM(C3779:C3857)+B3858*C3858/SUM(C3779:C3858))/5</f>
        <v>4.8570722941319522</v>
      </c>
    </row>
    <row r="3857" spans="1:31" x14ac:dyDescent="0.3">
      <c r="A3857" s="1">
        <v>1984</v>
      </c>
      <c r="B3857" s="1">
        <v>78</v>
      </c>
      <c r="C3857" s="1">
        <v>9.8157999999999995E-2</v>
      </c>
      <c r="D3857" s="1">
        <v>0.5</v>
      </c>
      <c r="E3857" s="1">
        <v>9.3565999999999996E-2</v>
      </c>
      <c r="F3857" s="1">
        <v>24179.87</v>
      </c>
      <c r="G3857" s="1">
        <v>2262.41</v>
      </c>
      <c r="H3857" s="1">
        <v>23048.66</v>
      </c>
      <c r="I3857" s="1">
        <v>157788.51999999999</v>
      </c>
      <c r="J3857" s="1">
        <v>6.5255999999999998</v>
      </c>
      <c r="K3857" s="1"/>
      <c r="AE3857">
        <f>(B3855*C3855/SUM(C3779:C3855)+B3856*C3856/SUM(C3779:C3856)+B3857*C3857/SUM(C3779:C3857)+B3858*C3858/SUM(C3779:C3858)+B3859*C3859/SUM(C3779:C3859))/5</f>
        <v>5.0409306823606013</v>
      </c>
    </row>
    <row r="3858" spans="1:31" x14ac:dyDescent="0.3">
      <c r="A3858" s="1">
        <v>1984</v>
      </c>
      <c r="B3858" s="1">
        <v>79</v>
      </c>
      <c r="C3858" s="1">
        <v>0.10767699999999999</v>
      </c>
      <c r="D3858" s="1">
        <v>0.5</v>
      </c>
      <c r="E3858" s="1">
        <v>0.102176</v>
      </c>
      <c r="F3858" s="1">
        <v>21917.45</v>
      </c>
      <c r="G3858" s="1">
        <v>2239.44</v>
      </c>
      <c r="H3858" s="1">
        <v>20797.73</v>
      </c>
      <c r="I3858" s="1">
        <v>134739.85999999999</v>
      </c>
      <c r="J3858" s="1">
        <v>6.1475999999999997</v>
      </c>
      <c r="K3858" s="1"/>
      <c r="AE3858">
        <f>(B3856*C3856/SUM(C3779:C3856)+B3857*C3857/SUM(C3779:C3857)+B3858*C3858/SUM(C3779:C3858)+B3859*C3859/SUM(C3779:C3859)+B3860*C3860/SUM(C3779:C3860))/5</f>
        <v>5.2235567624384007</v>
      </c>
    </row>
    <row r="3859" spans="1:31" x14ac:dyDescent="0.3">
      <c r="A3859" s="1">
        <v>1984</v>
      </c>
      <c r="B3859" s="1">
        <v>80</v>
      </c>
      <c r="C3859" s="1">
        <v>0.118085</v>
      </c>
      <c r="D3859" s="1">
        <v>0.5</v>
      </c>
      <c r="E3859" s="1">
        <v>0.111501</v>
      </c>
      <c r="F3859" s="1">
        <v>19678.02</v>
      </c>
      <c r="G3859" s="1">
        <v>2194.13</v>
      </c>
      <c r="H3859" s="1">
        <v>18580.95</v>
      </c>
      <c r="I3859" s="1">
        <v>113942.13</v>
      </c>
      <c r="J3859" s="1">
        <v>5.7903000000000002</v>
      </c>
      <c r="K3859" s="1"/>
      <c r="AE3859">
        <f>(B3857*C3857/SUM(C3779:C3857)+B3858*C3858/SUM(C3779:C3858)+B3859*C3859/SUM(C3779:C3859)+B3860*C3860/SUM(C3779:C3860)+B3861*C3861/SUM(C3779:C3861))/5</f>
        <v>5.4007638345424605</v>
      </c>
    </row>
    <row r="3860" spans="1:31" x14ac:dyDescent="0.3">
      <c r="A3860" s="1">
        <v>1984</v>
      </c>
      <c r="B3860" s="1">
        <v>81</v>
      </c>
      <c r="C3860" s="1">
        <v>0.129274</v>
      </c>
      <c r="D3860" s="1">
        <v>0.5</v>
      </c>
      <c r="E3860" s="1">
        <v>0.12142500000000001</v>
      </c>
      <c r="F3860" s="1">
        <v>17483.89</v>
      </c>
      <c r="G3860" s="1">
        <v>2122.98</v>
      </c>
      <c r="H3860" s="1">
        <v>16422.400000000001</v>
      </c>
      <c r="I3860" s="1">
        <v>95361.18</v>
      </c>
      <c r="J3860" s="1">
        <v>5.4542000000000002</v>
      </c>
      <c r="K3860" s="1"/>
      <c r="AE3860">
        <f>(B3858*C3858/SUM(C3779:C3858)+B3859*C3859/SUM(C3779:C3859)+B3860*C3860/SUM(C3779:C3860)+B3861*C3861/SUM(C3779:C3861)+B3862*C3862/SUM(C3779:C3862))/5</f>
        <v>5.5675140586785705</v>
      </c>
    </row>
    <row r="3861" spans="1:31" x14ac:dyDescent="0.3">
      <c r="A3861" s="1">
        <v>1984</v>
      </c>
      <c r="B3861" s="1">
        <v>82</v>
      </c>
      <c r="C3861" s="1">
        <v>0.141073</v>
      </c>
      <c r="D3861" s="1">
        <v>0.5</v>
      </c>
      <c r="E3861" s="1">
        <v>0.13177800000000001</v>
      </c>
      <c r="F3861" s="1">
        <v>15360.91</v>
      </c>
      <c r="G3861" s="1">
        <v>2024.22</v>
      </c>
      <c r="H3861" s="1">
        <v>14348.8</v>
      </c>
      <c r="I3861" s="1">
        <v>78938.78</v>
      </c>
      <c r="J3861" s="1">
        <v>5.1388999999999996</v>
      </c>
      <c r="K3861" s="1"/>
      <c r="AE3861">
        <f>(B3859*C3859/SUM(C3779:C3859)+B3860*C3860/SUM(C3779:C3860)+B3861*C3861/SUM(C3779:C3861)+B3862*C3862/SUM(C3779:C3862)+B3863*C3863/SUM(C3779:C3863))/5</f>
        <v>5.7203458550298532</v>
      </c>
    </row>
    <row r="3862" spans="1:31" x14ac:dyDescent="0.3">
      <c r="A3862" s="1">
        <v>1984</v>
      </c>
      <c r="B3862" s="1">
        <v>83</v>
      </c>
      <c r="C3862" s="1">
        <v>0.15346699999999999</v>
      </c>
      <c r="D3862" s="1">
        <v>0.5</v>
      </c>
      <c r="E3862" s="1">
        <v>0.14252999999999999</v>
      </c>
      <c r="F3862" s="1">
        <v>13336.68</v>
      </c>
      <c r="G3862" s="1">
        <v>1900.87</v>
      </c>
      <c r="H3862" s="1">
        <v>12386.25</v>
      </c>
      <c r="I3862" s="1">
        <v>64589.98</v>
      </c>
      <c r="J3862" s="1">
        <v>4.843</v>
      </c>
      <c r="K3862" s="1"/>
      <c r="AE3862">
        <f>(B3860*C3860/SUM(C3779:C3860)+B3861*C3861/SUM(C3779:C3861)+B3862*C3862/SUM(C3779:C3862)+B3863*C3863/SUM(C3779:C3863)+B3864*C3864/SUM(C3779:C3864))/5</f>
        <v>5.8574672289036043</v>
      </c>
    </row>
    <row r="3863" spans="1:31" x14ac:dyDescent="0.3">
      <c r="A3863" s="1">
        <v>1984</v>
      </c>
      <c r="B3863" s="1">
        <v>84</v>
      </c>
      <c r="C3863" s="1">
        <v>0.16660900000000001</v>
      </c>
      <c r="D3863" s="1">
        <v>0.5</v>
      </c>
      <c r="E3863" s="1">
        <v>0.15379699999999999</v>
      </c>
      <c r="F3863" s="1">
        <v>11435.81</v>
      </c>
      <c r="G3863" s="1">
        <v>1758.79</v>
      </c>
      <c r="H3863" s="1">
        <v>10556.41</v>
      </c>
      <c r="I3863" s="1">
        <v>52203.73</v>
      </c>
      <c r="J3863" s="1">
        <v>4.5648999999999997</v>
      </c>
      <c r="K3863" s="1"/>
      <c r="AE3863">
        <f>(B3861*C3861/SUM(C3779:C3861)+B3862*C3862/SUM(C3779:C3862)+B3863*C3863/SUM(C3779:C3863)+B3864*C3864/SUM(C3779:C3864)+B3865*C3865/SUM(C3779:C3865))/5</f>
        <v>5.9788732090305867</v>
      </c>
    </row>
    <row r="3864" spans="1:31" x14ac:dyDescent="0.3">
      <c r="A3864" s="1">
        <v>1984</v>
      </c>
      <c r="B3864" s="1">
        <v>85</v>
      </c>
      <c r="C3864" s="1">
        <v>0.18052799999999999</v>
      </c>
      <c r="D3864" s="1">
        <v>0.5</v>
      </c>
      <c r="E3864" s="1">
        <v>0.16558200000000001</v>
      </c>
      <c r="F3864" s="1">
        <v>9677.02</v>
      </c>
      <c r="G3864" s="1">
        <v>1602.34</v>
      </c>
      <c r="H3864" s="1">
        <v>8875.85</v>
      </c>
      <c r="I3864" s="1">
        <v>41647.32</v>
      </c>
      <c r="J3864" s="1">
        <v>4.3037000000000001</v>
      </c>
      <c r="K3864" s="1"/>
      <c r="AE3864">
        <f>(B3862*C3862/SUM(C3779:C3862)+B3863*C3863/SUM(C3779:C3863)+B3864*C3864/SUM(C3779:C3864)+B3865*C3865/SUM(C3779:C3865)+B3866*C3866/SUM(C3779:C3866))/5</f>
        <v>6.0863768121173987</v>
      </c>
    </row>
    <row r="3865" spans="1:31" x14ac:dyDescent="0.3">
      <c r="A3865" s="1">
        <v>1984</v>
      </c>
      <c r="B3865" s="1">
        <v>86</v>
      </c>
      <c r="C3865" s="1">
        <v>0.19525799999999999</v>
      </c>
      <c r="D3865" s="1">
        <v>0.5</v>
      </c>
      <c r="E3865" s="1">
        <v>0.17788999999999999</v>
      </c>
      <c r="F3865" s="1">
        <v>8074.68</v>
      </c>
      <c r="G3865" s="1">
        <v>1436.41</v>
      </c>
      <c r="H3865" s="1">
        <v>7356.47</v>
      </c>
      <c r="I3865" s="1">
        <v>32771.47</v>
      </c>
      <c r="J3865" s="1">
        <v>4.0585000000000004</v>
      </c>
      <c r="K3865" s="1"/>
      <c r="AE3865">
        <f>(B3863*C3863/SUM(C3779:C3863)+B3864*C3864/SUM(C3779:C3864)+B3865*C3865/SUM(C3779:C3865)+B3866*C3866/SUM(C3779:C3866)+B3867*C3867/SUM(C3779:C3867))/5</f>
        <v>6.182308696962588</v>
      </c>
    </row>
    <row r="3866" spans="1:31" x14ac:dyDescent="0.3">
      <c r="A3866" s="1">
        <v>1984</v>
      </c>
      <c r="B3866" s="1">
        <v>87</v>
      </c>
      <c r="C3866" s="1">
        <v>0.21083199999999999</v>
      </c>
      <c r="D3866" s="1">
        <v>0.5</v>
      </c>
      <c r="E3866" s="1">
        <v>0.19072600000000001</v>
      </c>
      <c r="F3866" s="1">
        <v>6638.27</v>
      </c>
      <c r="G3866" s="1">
        <v>1266.0899999999999</v>
      </c>
      <c r="H3866" s="1">
        <v>6005.22</v>
      </c>
      <c r="I3866" s="1">
        <v>25415</v>
      </c>
      <c r="J3866" s="1">
        <v>3.8285999999999998</v>
      </c>
      <c r="K3866" s="1"/>
      <c r="AE3866">
        <f>(B3864*C3864/SUM(C3779:C3864)+B3865*C3865/SUM(C3779:C3865)+B3866*C3866/SUM(C3779:C3866)+B3867*C3867/SUM(C3779:C3867)+B3868*C3868/SUM(C3779:C3868))/5</f>
        <v>6.2678461538462704</v>
      </c>
    </row>
    <row r="3867" spans="1:31" x14ac:dyDescent="0.3">
      <c r="A3867" s="1">
        <v>1984</v>
      </c>
      <c r="B3867" s="1">
        <v>88</v>
      </c>
      <c r="C3867" s="1">
        <v>0.22735</v>
      </c>
      <c r="D3867" s="1">
        <v>0.5</v>
      </c>
      <c r="E3867" s="1">
        <v>0.20414399999999999</v>
      </c>
      <c r="F3867" s="1">
        <v>5372.18</v>
      </c>
      <c r="G3867" s="1">
        <v>1096.7</v>
      </c>
      <c r="H3867" s="1">
        <v>4823.83</v>
      </c>
      <c r="I3867" s="1">
        <v>19409.77</v>
      </c>
      <c r="J3867" s="1">
        <v>3.613</v>
      </c>
      <c r="K3867" s="1"/>
      <c r="AE3867">
        <f>(B3865*C3865/SUM(C3779:C3865)+B3866*C3866/SUM(C3779:C3866)+B3867*C3867/SUM(C3779:C3867)+B3868*C3868/SUM(C3779:C3868)+B3869*C3869/SUM(C3779:C3869))/5</f>
        <v>6.3435451849665769</v>
      </c>
    </row>
    <row r="3868" spans="1:31" x14ac:dyDescent="0.3">
      <c r="A3868" s="1">
        <v>1984</v>
      </c>
      <c r="B3868" s="1">
        <v>89</v>
      </c>
      <c r="C3868" s="1">
        <v>0.24484400000000001</v>
      </c>
      <c r="D3868" s="1">
        <v>0.5</v>
      </c>
      <c r="E3868" s="1">
        <v>0.218139</v>
      </c>
      <c r="F3868" s="1">
        <v>4275.4799999999996</v>
      </c>
      <c r="G3868" s="1">
        <v>932.65</v>
      </c>
      <c r="H3868" s="1">
        <v>3809.16</v>
      </c>
      <c r="I3868" s="1">
        <v>14585.94</v>
      </c>
      <c r="J3868" s="1">
        <v>3.4115000000000002</v>
      </c>
      <c r="K3868" s="1"/>
      <c r="AE3868">
        <f>(B3866*C3866/SUM(C3779:C3866)+B3867*C3867/SUM(C3779:C3867)+B3868*C3868/SUM(C3779:C3868)+B3869*C3869/SUM(C3779:C3869)+B3870*C3870/SUM(C3779:C3870))/5</f>
        <v>6.4093285683581698</v>
      </c>
    </row>
    <row r="3869" spans="1:31" x14ac:dyDescent="0.3">
      <c r="A3869" s="1">
        <v>1984</v>
      </c>
      <c r="B3869" s="1">
        <v>90</v>
      </c>
      <c r="C3869" s="1">
        <v>0.26322899999999999</v>
      </c>
      <c r="D3869" s="1">
        <v>0.5</v>
      </c>
      <c r="E3869" s="1">
        <v>0.23261399999999999</v>
      </c>
      <c r="F3869" s="1">
        <v>3342.83</v>
      </c>
      <c r="G3869" s="1">
        <v>777.59</v>
      </c>
      <c r="H3869" s="1">
        <v>2954.04</v>
      </c>
      <c r="I3869" s="1">
        <v>10776.79</v>
      </c>
      <c r="J3869" s="1">
        <v>3.2239</v>
      </c>
      <c r="K3869" s="1"/>
      <c r="AE3869">
        <f>(B3867*C3867/SUM(C3779:C3867)+B3868*C3868/SUM(C3779:C3868)+B3869*C3869/SUM(C3779:C3869)+B3870*C3870/SUM(C3779:C3870)+B3871*C3871/SUM(C3779:C3871))/5</f>
        <v>6.4645346922137774</v>
      </c>
    </row>
    <row r="3870" spans="1:31" x14ac:dyDescent="0.3">
      <c r="A3870" s="1">
        <v>1984</v>
      </c>
      <c r="B3870" s="1">
        <v>91</v>
      </c>
      <c r="C3870" s="1">
        <v>0.282385</v>
      </c>
      <c r="D3870" s="1">
        <v>0.5</v>
      </c>
      <c r="E3870" s="1">
        <v>0.247448</v>
      </c>
      <c r="F3870" s="1">
        <v>2565.2399999999998</v>
      </c>
      <c r="G3870" s="1">
        <v>634.76</v>
      </c>
      <c r="H3870" s="1">
        <v>2247.86</v>
      </c>
      <c r="I3870" s="1">
        <v>7822.75</v>
      </c>
      <c r="J3870" s="1">
        <v>3.0495000000000001</v>
      </c>
      <c r="K3870" s="1"/>
      <c r="AE3870">
        <f>(B3868*C3868/SUM(C3779:C3868)+B3869*C3869/SUM(C3779:C3869)+B3870*C3870/SUM(C3779:C3870)+B3871*C3871/SUM(C3779:C3871)+B3872*C3872/SUM(C3779:C3872))/5</f>
        <v>6.5091189928024109</v>
      </c>
    </row>
    <row r="3871" spans="1:31" x14ac:dyDescent="0.3">
      <c r="A3871" s="1">
        <v>1984</v>
      </c>
      <c r="B3871" s="1">
        <v>92</v>
      </c>
      <c r="C3871" s="1">
        <v>0.30215500000000001</v>
      </c>
      <c r="D3871" s="1">
        <v>0.5</v>
      </c>
      <c r="E3871" s="1">
        <v>0.26249699999999998</v>
      </c>
      <c r="F3871" s="1">
        <v>1930.48</v>
      </c>
      <c r="G3871" s="1">
        <v>506.75</v>
      </c>
      <c r="H3871" s="1">
        <v>1677.11</v>
      </c>
      <c r="I3871" s="1">
        <v>5574.89</v>
      </c>
      <c r="J3871" s="1">
        <v>2.8877999999999999</v>
      </c>
      <c r="K3871" s="1"/>
      <c r="AE3871">
        <f>(B3869*C3869/SUM(C3779:C3869)+B3870*C3870/SUM(C3779:C3870)+B3871*C3871/SUM(C3779:C3871)+B3872*C3872/SUM(C3779:C3872)+B3873*C3873/SUM(C3779:C3873))/5</f>
        <v>6.5436104899965759</v>
      </c>
    </row>
    <row r="3872" spans="1:31" x14ac:dyDescent="0.3">
      <c r="A3872" s="1">
        <v>1984</v>
      </c>
      <c r="B3872" s="1">
        <v>93</v>
      </c>
      <c r="C3872" s="1">
        <v>0.322739</v>
      </c>
      <c r="D3872" s="1">
        <v>0.5</v>
      </c>
      <c r="E3872" s="1">
        <v>0.277895</v>
      </c>
      <c r="F3872" s="1">
        <v>1423.73</v>
      </c>
      <c r="G3872" s="1">
        <v>395.65</v>
      </c>
      <c r="H3872" s="1">
        <v>1225.9100000000001</v>
      </c>
      <c r="I3872" s="1">
        <v>3897.78</v>
      </c>
      <c r="J3872" s="1">
        <v>2.7376999999999998</v>
      </c>
      <c r="K3872" s="1"/>
      <c r="AE3872">
        <f>(B3870*C3870/SUM(C3779:C3870)+B3871*C3871/SUM(C3779:C3871)+B3872*C3872/SUM(C3779:C3872)+B3873*C3873/SUM(C3779:C3873)+B3874*C3874/SUM(C3779:C3874))/5</f>
        <v>6.567842844228049</v>
      </c>
    </row>
    <row r="3873" spans="1:31" x14ac:dyDescent="0.3">
      <c r="A3873" s="1">
        <v>1984</v>
      </c>
      <c r="B3873" s="1">
        <v>94</v>
      </c>
      <c r="C3873" s="1">
        <v>0.344275</v>
      </c>
      <c r="D3873" s="1">
        <v>0.5</v>
      </c>
      <c r="E3873" s="1">
        <v>0.29371599999999998</v>
      </c>
      <c r="F3873" s="1">
        <v>1028.0899999999999</v>
      </c>
      <c r="G3873" s="1">
        <v>301.95999999999998</v>
      </c>
      <c r="H3873" s="1">
        <v>877.1</v>
      </c>
      <c r="I3873" s="1">
        <v>2671.87</v>
      </c>
      <c r="J3873" s="1">
        <v>2.5989</v>
      </c>
      <c r="K3873" s="1"/>
      <c r="AE3873">
        <f>(B3871*C3871/SUM(C3779:C3871)+B3872*C3872/SUM(C3779:C3872)+B3873*C3873/SUM(C3779:C3873)+B3874*C3874/SUM(C3779:C3874)+B3875*C3875/SUM(C3779:C3875))/5</f>
        <v>6.5810053247993423</v>
      </c>
    </row>
    <row r="3874" spans="1:31" x14ac:dyDescent="0.3">
      <c r="A3874" s="1">
        <v>1984</v>
      </c>
      <c r="B3874" s="1">
        <v>95</v>
      </c>
      <c r="C3874" s="1">
        <v>0.36641099999999999</v>
      </c>
      <c r="D3874" s="1">
        <v>0.5</v>
      </c>
      <c r="E3874" s="1">
        <v>0.30967600000000001</v>
      </c>
      <c r="F3874" s="1">
        <v>726.12</v>
      </c>
      <c r="G3874" s="1">
        <v>224.86</v>
      </c>
      <c r="H3874" s="1">
        <v>613.69000000000005</v>
      </c>
      <c r="I3874" s="1">
        <v>1794.77</v>
      </c>
      <c r="J3874" s="1">
        <v>2.4716999999999998</v>
      </c>
      <c r="K3874" s="1"/>
      <c r="AE3874">
        <f>(B3872*C3872/SUM(C3779:C3872)+B3873*C3873/SUM(C3779:C3873)+B3874*C3874/SUM(C3779:C3874)+B3875*C3875/SUM(C3779:C3875)+B3876*C3876/SUM(C3779:C3876))/5</f>
        <v>6.5817013283385339</v>
      </c>
    </row>
    <row r="3875" spans="1:31" x14ac:dyDescent="0.3">
      <c r="A3875" s="1">
        <v>1984</v>
      </c>
      <c r="B3875" s="1">
        <v>96</v>
      </c>
      <c r="C3875" s="1">
        <v>0.38870100000000002</v>
      </c>
      <c r="D3875" s="1">
        <v>0.5</v>
      </c>
      <c r="E3875" s="1">
        <v>0.32545000000000002</v>
      </c>
      <c r="F3875" s="1">
        <v>501.26</v>
      </c>
      <c r="G3875" s="1">
        <v>163.13</v>
      </c>
      <c r="H3875" s="1">
        <v>419.69</v>
      </c>
      <c r="I3875" s="1">
        <v>1181.08</v>
      </c>
      <c r="J3875" s="1">
        <v>2.3561999999999999</v>
      </c>
      <c r="K3875" s="1"/>
      <c r="AE3875">
        <f>(B3873*C3873/SUM(C3779:C3873)+B3874*C3874/SUM(C3779:C3874)+B3875*C3875/SUM(C3779:C3875)+B3876*C3876/SUM(C3779:C3876)+B3877*C3877/SUM(C3779:C3877))/5</f>
        <v>6.567486376513318</v>
      </c>
    </row>
    <row r="3876" spans="1:31" x14ac:dyDescent="0.3">
      <c r="A3876" s="1">
        <v>1984</v>
      </c>
      <c r="B3876" s="1">
        <v>97</v>
      </c>
      <c r="C3876" s="1">
        <v>0.41060400000000002</v>
      </c>
      <c r="D3876" s="1">
        <v>0.5</v>
      </c>
      <c r="E3876" s="1">
        <v>0.340665</v>
      </c>
      <c r="F3876" s="1">
        <v>338.12</v>
      </c>
      <c r="G3876" s="1">
        <v>115.19</v>
      </c>
      <c r="H3876" s="1">
        <v>280.52999999999997</v>
      </c>
      <c r="I3876" s="1">
        <v>761.39</v>
      </c>
      <c r="J3876" s="1">
        <v>2.2517999999999998</v>
      </c>
      <c r="K3876" s="1"/>
      <c r="AE3876">
        <f>(B3874*C3874/SUM(C3779:C3874)+B3875*C3875/SUM(C3779:C3875)+B3876*C3876/SUM(C3779:C3876)+B3877*C3877/SUM(C3779:C3877)+B3878*C3878/SUM(C3779:C3878))/5</f>
        <v>6.536932228418121</v>
      </c>
    </row>
    <row r="3877" spans="1:31" x14ac:dyDescent="0.3">
      <c r="A3877" s="1">
        <v>1984</v>
      </c>
      <c r="B3877" s="1">
        <v>98</v>
      </c>
      <c r="C3877" s="1">
        <v>0.43183199999999999</v>
      </c>
      <c r="D3877" s="1">
        <v>0.5</v>
      </c>
      <c r="E3877" s="1">
        <v>0.35515000000000002</v>
      </c>
      <c r="F3877" s="1">
        <v>222.94</v>
      </c>
      <c r="G3877" s="1">
        <v>79.180000000000007</v>
      </c>
      <c r="H3877" s="1">
        <v>183.35</v>
      </c>
      <c r="I3877" s="1">
        <v>480.86</v>
      </c>
      <c r="J3877" s="1">
        <v>2.1568999999999998</v>
      </c>
      <c r="K3877" s="1"/>
      <c r="AE3877">
        <f>(B3875*C3875/SUM(C3779:C3875)+B3876*C3876/SUM(C3779:C3876)+B3877*C3877/SUM(C3779:C3877)+B3878*C3878/SUM(C3779:C3878)+B3879*C3879/SUM(C3779:C3879))/5</f>
        <v>6.4910771052484453</v>
      </c>
    </row>
    <row r="3878" spans="1:31" x14ac:dyDescent="0.3">
      <c r="A3878" s="1">
        <v>1984</v>
      </c>
      <c r="B3878" s="1">
        <v>99</v>
      </c>
      <c r="C3878" s="1">
        <v>0.45266099999999998</v>
      </c>
      <c r="D3878" s="1">
        <v>0.5</v>
      </c>
      <c r="E3878" s="1">
        <v>0.369118</v>
      </c>
      <c r="F3878" s="1">
        <v>143.76</v>
      </c>
      <c r="G3878" s="1">
        <v>53.06</v>
      </c>
      <c r="H3878" s="1">
        <v>117.23</v>
      </c>
      <c r="I3878" s="1">
        <v>297.51</v>
      </c>
      <c r="J3878" s="1">
        <v>2.0695000000000001</v>
      </c>
      <c r="K3878" s="1"/>
      <c r="AE3878">
        <f>(B3876*C3876/SUM(C3779:C3876)+B3877*C3877/SUM(C3779:C3877)+B3878*C3878/SUM(C3779:C3878)+B3879*C3879/SUM(C3779:C3879)+B3880*C3880/SUM(C3779:C3880))/5</f>
        <v>6.4332282219466306</v>
      </c>
    </row>
    <row r="3879" spans="1:31" x14ac:dyDescent="0.3">
      <c r="A3879" s="1">
        <v>1984</v>
      </c>
      <c r="B3879" s="1">
        <v>100</v>
      </c>
      <c r="C3879" s="1">
        <v>0.47337800000000002</v>
      </c>
      <c r="D3879" s="1">
        <v>0.5</v>
      </c>
      <c r="E3879" s="1">
        <v>0.38277800000000001</v>
      </c>
      <c r="F3879" s="1">
        <v>90.7</v>
      </c>
      <c r="G3879" s="1">
        <v>34.72</v>
      </c>
      <c r="H3879" s="1">
        <v>73.34</v>
      </c>
      <c r="I3879" s="1">
        <v>180.28</v>
      </c>
      <c r="J3879" s="1">
        <v>1.9877</v>
      </c>
      <c r="K3879" s="1"/>
      <c r="AE3879">
        <f>(B3877*C3877/SUM(C3779:C3877)+B3878*C3878/SUM(C3779:C3878)+B3879*C3879/SUM(C3779:C3879)+B3880*C3880/SUM(C3779:C3880)+B3881*C3881/SUM(C3779:C3881))/5</f>
        <v>6.3687438328541592</v>
      </c>
    </row>
    <row r="3880" spans="1:31" x14ac:dyDescent="0.3">
      <c r="A3880" s="1">
        <v>1984</v>
      </c>
      <c r="B3880" s="1">
        <v>101</v>
      </c>
      <c r="C3880" s="1">
        <v>0.49434699999999998</v>
      </c>
      <c r="D3880" s="1">
        <v>0.5</v>
      </c>
      <c r="E3880" s="1">
        <v>0.396374</v>
      </c>
      <c r="F3880" s="1">
        <v>55.98</v>
      </c>
      <c r="G3880" s="1">
        <v>22.19</v>
      </c>
      <c r="H3880" s="1">
        <v>44.89</v>
      </c>
      <c r="I3880" s="1">
        <v>106.94</v>
      </c>
      <c r="J3880" s="1">
        <v>1.9103000000000001</v>
      </c>
      <c r="K3880" s="1"/>
      <c r="AE3880">
        <f>(B3878*C3878/SUM(C3779:C3878)+B3879*C3879/SUM(C3779:C3879)+B3880*C3880/SUM(C3779:C3880)+B3881*C3881/SUM(C3779:C3881)+B3882*C3882/SUM(C3779:C3882))/5</f>
        <v>6.3039714611686177</v>
      </c>
    </row>
    <row r="3881" spans="1:31" x14ac:dyDescent="0.3">
      <c r="A3881" s="1">
        <v>1984</v>
      </c>
      <c r="B3881" s="1">
        <v>102</v>
      </c>
      <c r="C3881" s="1">
        <v>0.51600599999999996</v>
      </c>
      <c r="D3881" s="1">
        <v>0.5</v>
      </c>
      <c r="E3881" s="1">
        <v>0.41017900000000002</v>
      </c>
      <c r="F3881" s="1">
        <v>33.79</v>
      </c>
      <c r="G3881" s="1">
        <v>13.86</v>
      </c>
      <c r="H3881" s="1">
        <v>26.86</v>
      </c>
      <c r="I3881" s="1">
        <v>62.05</v>
      </c>
      <c r="J3881" s="1">
        <v>1.8364</v>
      </c>
      <c r="K3881" s="1"/>
      <c r="AE3881">
        <f>(B3879*C3879/SUM(C3779:C3879)+B3880*C3880/SUM(C3779:C3880)+B3881*C3881/SUM(C3779:C3881)+B3882*C3882/SUM(C3779:C3882)+B3883*C3883/SUM(C3779:C3883))/5</f>
        <v>6.2427197338553899</v>
      </c>
    </row>
    <row r="3882" spans="1:31" x14ac:dyDescent="0.3">
      <c r="A3882" s="1">
        <v>1984</v>
      </c>
      <c r="B3882" s="1">
        <v>103</v>
      </c>
      <c r="C3882" s="1">
        <v>0.53892799999999996</v>
      </c>
      <c r="D3882" s="1">
        <v>0.5</v>
      </c>
      <c r="E3882" s="1">
        <v>0.42453200000000002</v>
      </c>
      <c r="F3882" s="1">
        <v>19.93</v>
      </c>
      <c r="G3882" s="1">
        <v>8.4600000000000009</v>
      </c>
      <c r="H3882" s="1">
        <v>15.7</v>
      </c>
      <c r="I3882" s="1">
        <v>35.19</v>
      </c>
      <c r="J3882" s="1">
        <v>1.7658</v>
      </c>
      <c r="K3882" s="1"/>
      <c r="AE3882">
        <f>(B3880*C3880/SUM(C3779:C3880)+B3881*C3881/SUM(C3779:C3881)+B3882*C3882/SUM(C3779:C3882)+B3883*C3883/SUM(C3779:C3883)+B3884*C3884/SUM(C3779:C3884))/5</f>
        <v>6.185665992118591</v>
      </c>
    </row>
    <row r="3883" spans="1:31" x14ac:dyDescent="0.3">
      <c r="A3883" s="1">
        <v>1984</v>
      </c>
      <c r="B3883" s="1">
        <v>104</v>
      </c>
      <c r="C3883" s="1">
        <v>0.56287299999999996</v>
      </c>
      <c r="D3883" s="1">
        <v>0.5</v>
      </c>
      <c r="E3883" s="1">
        <v>0.43925199999999998</v>
      </c>
      <c r="F3883" s="1">
        <v>11.47</v>
      </c>
      <c r="G3883" s="1">
        <v>5.04</v>
      </c>
      <c r="H3883" s="1">
        <v>8.9499999999999993</v>
      </c>
      <c r="I3883" s="1">
        <v>19.489999999999998</v>
      </c>
      <c r="J3883" s="1">
        <v>1.6997</v>
      </c>
      <c r="K3883" s="1"/>
      <c r="AE3883">
        <f>(B3881*C3881/SUM(C3779:C3881)+B3882*C3882/SUM(C3779:C3882)+B3883*C3883/SUM(C3779:C3883)+B3884*C3884/SUM(C3779:C3884)+B3885*C3885/SUM(C3779:C3885))/5</f>
        <v>6.130637704890427</v>
      </c>
    </row>
    <row r="3884" spans="1:31" x14ac:dyDescent="0.3">
      <c r="A3884" s="1">
        <v>1984</v>
      </c>
      <c r="B3884" s="1">
        <v>105</v>
      </c>
      <c r="C3884" s="1">
        <v>0.58702500000000002</v>
      </c>
      <c r="D3884" s="1">
        <v>0.5</v>
      </c>
      <c r="E3884" s="1">
        <v>0.453822</v>
      </c>
      <c r="F3884" s="1">
        <v>6.43</v>
      </c>
      <c r="G3884" s="1">
        <v>2.92</v>
      </c>
      <c r="H3884" s="1">
        <v>4.97</v>
      </c>
      <c r="I3884" s="1">
        <v>10.54</v>
      </c>
      <c r="J3884" s="1">
        <v>1.6394</v>
      </c>
      <c r="K3884" s="1"/>
      <c r="AE3884">
        <f>(B3882*C3882/SUM(C3779:C3882)+B3883*C3883/SUM(C3779:C3883)+B3884*C3884/SUM(C3779:C3884)+B3885*C3885/SUM(C3779:C3885)+B3886*C3886/SUM(C3779:C3886))/5</f>
        <v>6.0728925070683193</v>
      </c>
    </row>
    <row r="3885" spans="1:31" x14ac:dyDescent="0.3">
      <c r="A3885" s="1">
        <v>1984</v>
      </c>
      <c r="B3885" s="1">
        <v>106</v>
      </c>
      <c r="C3885" s="1">
        <v>0.61042399999999997</v>
      </c>
      <c r="D3885" s="1">
        <v>0.5</v>
      </c>
      <c r="E3885" s="1">
        <v>0.46768199999999999</v>
      </c>
      <c r="F3885" s="1">
        <v>3.51</v>
      </c>
      <c r="G3885" s="1">
        <v>1.64</v>
      </c>
      <c r="H3885" s="1">
        <v>2.69</v>
      </c>
      <c r="I3885" s="1">
        <v>5.57</v>
      </c>
      <c r="J3885" s="1">
        <v>1.5861000000000001</v>
      </c>
      <c r="K3885" s="1"/>
      <c r="AE3885">
        <f>(B3883*C3883/SUM(C3779:C3883)+B3884*C3884/SUM(C3779:C3884)+B3885*C3885/SUM(C3779:C3885)+B3886*C3886/SUM(C3779:C3886)+B3887*C3887/SUM(C3779:C3887))/5</f>
        <v>6.0078295564580673</v>
      </c>
    </row>
    <row r="3886" spans="1:31" x14ac:dyDescent="0.3">
      <c r="A3886" s="1">
        <v>1984</v>
      </c>
      <c r="B3886" s="1">
        <v>107</v>
      </c>
      <c r="C3886" s="1">
        <v>0.63197000000000003</v>
      </c>
      <c r="D3886" s="1">
        <v>0.5</v>
      </c>
      <c r="E3886" s="1">
        <v>0.48022599999999999</v>
      </c>
      <c r="F3886" s="1">
        <v>1.87</v>
      </c>
      <c r="G3886" s="1">
        <v>0.9</v>
      </c>
      <c r="H3886" s="1">
        <v>1.42</v>
      </c>
      <c r="I3886" s="1">
        <v>2.88</v>
      </c>
      <c r="J3886" s="1">
        <v>1.5403</v>
      </c>
      <c r="K3886" s="1"/>
      <c r="AE3886">
        <f>(B3884*C3884/SUM(C3779:C3884)+B3885*C3885/SUM(C3779:C3885)+B3886*C3886/SUM(C3779:C3886)+B3887*C3887/SUM(C3779:C3887)+B3888*C3888/SUM(C3779:C3888))/5</f>
        <v>5.9336415978200687</v>
      </c>
    </row>
    <row r="3887" spans="1:31" x14ac:dyDescent="0.3">
      <c r="A3887" s="1">
        <v>1984</v>
      </c>
      <c r="B3887" s="1">
        <v>108</v>
      </c>
      <c r="C3887" s="1">
        <v>0.651949</v>
      </c>
      <c r="D3887" s="1">
        <v>0.5</v>
      </c>
      <c r="E3887" s="1">
        <v>0.49167499999999997</v>
      </c>
      <c r="F3887" s="1">
        <v>0.97</v>
      </c>
      <c r="G3887" s="1">
        <v>0.48</v>
      </c>
      <c r="H3887" s="1">
        <v>0.73</v>
      </c>
      <c r="I3887" s="1">
        <v>1.46</v>
      </c>
      <c r="J3887" s="1">
        <v>1.5015000000000001</v>
      </c>
      <c r="K3887" s="1"/>
      <c r="AE3887">
        <f>(B3885*C3885/SUM(C3779:C3885)+B3886*C3886/SUM(C3779:C3886)+B3887*C3887/SUM(C3779:C3887)+B3888*C3888/SUM(C3779:C3888)+B3889*C3889/SUM(C3779:C3889))/5</f>
        <v>5.8499756428366361</v>
      </c>
    </row>
    <row r="3888" spans="1:31" x14ac:dyDescent="0.3">
      <c r="A3888" s="1">
        <v>1984</v>
      </c>
      <c r="B3888" s="1">
        <v>109</v>
      </c>
      <c r="C3888" s="1">
        <v>0.67122199999999999</v>
      </c>
      <c r="D3888" s="1">
        <v>0.5</v>
      </c>
      <c r="E3888" s="1">
        <v>0.50255799999999995</v>
      </c>
      <c r="F3888" s="1">
        <v>0.49</v>
      </c>
      <c r="G3888" s="1">
        <v>0.25</v>
      </c>
      <c r="H3888" s="1">
        <v>0.37</v>
      </c>
      <c r="I3888" s="1">
        <v>0.73</v>
      </c>
      <c r="J3888" s="1">
        <v>1.4702</v>
      </c>
      <c r="K3888" s="1"/>
      <c r="AE3888">
        <f>(B3887*C3887/SUM(C3779:C3887)+B3888*C3888/SUM(C3779:C3888)+B3889*C3889/SUM(C3779:C3889))/3</f>
        <v>5.7605552653152081</v>
      </c>
    </row>
    <row r="3889" spans="1:31" x14ac:dyDescent="0.3">
      <c r="A3889" s="1">
        <v>1984</v>
      </c>
      <c r="B3889" s="1">
        <v>110</v>
      </c>
      <c r="C3889" s="1">
        <v>0.68944499999999997</v>
      </c>
      <c r="D3889" s="1">
        <v>1.450442</v>
      </c>
      <c r="E3889" s="1">
        <v>1</v>
      </c>
      <c r="F3889" s="1">
        <v>0.25</v>
      </c>
      <c r="G3889" s="1">
        <v>0.25</v>
      </c>
      <c r="H3889" s="1">
        <v>0.36</v>
      </c>
      <c r="I3889" s="1">
        <v>0.36</v>
      </c>
      <c r="J3889" s="1">
        <v>1.4503999999999999</v>
      </c>
      <c r="K3889" s="1"/>
      <c r="AE3889">
        <f>(B3889*C3889/SUM(C3779:C3889))</f>
        <v>5.6650764045180493</v>
      </c>
    </row>
    <row r="3890" spans="1:31" x14ac:dyDescent="0.3">
      <c r="A3890" s="1">
        <v>1985</v>
      </c>
      <c r="B3890" s="1">
        <v>0</v>
      </c>
      <c r="C3890" s="1">
        <v>0.118329</v>
      </c>
      <c r="D3890" s="1">
        <v>0.35</v>
      </c>
      <c r="E3890" s="1">
        <v>0.109878</v>
      </c>
      <c r="F3890" s="1">
        <v>100000</v>
      </c>
      <c r="G3890" s="1">
        <v>10987.82</v>
      </c>
      <c r="H3890" s="1">
        <v>92857.919999999998</v>
      </c>
      <c r="I3890" s="1">
        <v>5266804.9400000004</v>
      </c>
      <c r="J3890" s="1">
        <v>52.667999999999999</v>
      </c>
      <c r="K3890" s="1"/>
      <c r="AE3890">
        <f>B3890*C3890/SUM(C3890:C3890)</f>
        <v>0</v>
      </c>
    </row>
    <row r="3891" spans="1:31" x14ac:dyDescent="0.3">
      <c r="A3891" s="1">
        <v>1985</v>
      </c>
      <c r="B3891" s="1">
        <v>1</v>
      </c>
      <c r="C3891" s="1">
        <v>4.9245999999999998E-2</v>
      </c>
      <c r="D3891" s="1">
        <v>0.5</v>
      </c>
      <c r="E3891" s="1">
        <v>4.8063000000000002E-2</v>
      </c>
      <c r="F3891" s="1">
        <v>89012.18</v>
      </c>
      <c r="G3891" s="1">
        <v>4278.16</v>
      </c>
      <c r="H3891" s="1">
        <v>86873.1</v>
      </c>
      <c r="I3891" s="1">
        <v>5173947.0199999996</v>
      </c>
      <c r="J3891" s="1">
        <v>58.126300000000001</v>
      </c>
      <c r="K3891" s="1"/>
      <c r="AE3891">
        <f>(B3890*C3890/SUM(C3890:C3890)+B3891*C3891/SUM(C3890:C3891)+B3892*C3892/SUM(C3890:C3892))/3</f>
        <v>0.18215738540980417</v>
      </c>
    </row>
    <row r="3892" spans="1:31" x14ac:dyDescent="0.3">
      <c r="A3892" s="1">
        <v>1985</v>
      </c>
      <c r="B3892" s="1">
        <v>2</v>
      </c>
      <c r="C3892" s="1">
        <v>2.4223999999999999E-2</v>
      </c>
      <c r="D3892" s="1">
        <v>0.5</v>
      </c>
      <c r="E3892" s="1">
        <v>2.3934E-2</v>
      </c>
      <c r="F3892" s="1">
        <v>84734.02</v>
      </c>
      <c r="G3892" s="1">
        <v>2028.04</v>
      </c>
      <c r="H3892" s="1">
        <v>83720</v>
      </c>
      <c r="I3892" s="1">
        <v>5087073.92</v>
      </c>
      <c r="J3892" s="1">
        <v>60.035800000000002</v>
      </c>
      <c r="K3892" s="1"/>
      <c r="AE3892">
        <f>(B3890*C3890/SUM(C3890:C3890)+B3891*C3891/SUM(C3890:C3891)+B3892*C3892/SUM(C3890:C3892)+B3893*C3893/SUM(C3890:C3893)+B3894*C3894/SUM(C3890:C3894))/5</f>
        <v>0.18848986343591329</v>
      </c>
    </row>
    <row r="3893" spans="1:31" x14ac:dyDescent="0.3">
      <c r="A3893" s="1">
        <v>1985</v>
      </c>
      <c r="B3893" s="1">
        <v>3</v>
      </c>
      <c r="C3893" s="1">
        <v>1.4784E-2</v>
      </c>
      <c r="D3893" s="1">
        <v>0.5</v>
      </c>
      <c r="E3893" s="1">
        <v>1.4675000000000001E-2</v>
      </c>
      <c r="F3893" s="1">
        <v>82705.98</v>
      </c>
      <c r="G3893" s="1">
        <v>1213.75</v>
      </c>
      <c r="H3893" s="1">
        <v>82099.11</v>
      </c>
      <c r="I3893" s="1">
        <v>5003353.92</v>
      </c>
      <c r="J3893" s="1">
        <v>60.495699999999999</v>
      </c>
      <c r="K3893" s="1"/>
      <c r="AE3893">
        <f>(B3891*C3891/SUM(C3890:C3891)+B3892*C3892/SUM(C3890:C3892)+B3893*C3893/SUM(C3890:C3893)+B3894*C3894/SUM(C3890:C3894)+B3895*C3895/SUM(C3890:C3895))/5</f>
        <v>0.21958664629574268</v>
      </c>
    </row>
    <row r="3894" spans="1:31" x14ac:dyDescent="0.3">
      <c r="A3894" s="1">
        <v>1985</v>
      </c>
      <c r="B3894" s="1">
        <v>4</v>
      </c>
      <c r="C3894" s="1">
        <v>9.8069999999999997E-3</v>
      </c>
      <c r="D3894" s="1">
        <v>0.5</v>
      </c>
      <c r="E3894" s="1">
        <v>9.7599999999999996E-3</v>
      </c>
      <c r="F3894" s="1">
        <v>81492.23</v>
      </c>
      <c r="G3894" s="1">
        <v>795.33</v>
      </c>
      <c r="H3894" s="1">
        <v>81094.570000000007</v>
      </c>
      <c r="I3894" s="1">
        <v>4921254.82</v>
      </c>
      <c r="J3894" s="1">
        <v>60.389200000000002</v>
      </c>
      <c r="K3894" s="1"/>
      <c r="AE3894">
        <f>(B3892*C3892/SUM(C3890:C3892)+B3893*C3893/SUM(C3890:C3893)+B3894*C3894/SUM(C3890:C3894)+B3895*C3895/SUM(C3890:C3895)+B3896*C3896/SUM(C3890:C3896))/5</f>
        <v>0.18865466650582169</v>
      </c>
    </row>
    <row r="3895" spans="1:31" x14ac:dyDescent="0.3">
      <c r="A3895" s="1">
        <v>1985</v>
      </c>
      <c r="B3895" s="1">
        <v>5</v>
      </c>
      <c r="C3895" s="1">
        <v>6.9449999999999998E-3</v>
      </c>
      <c r="D3895" s="1">
        <v>0.5</v>
      </c>
      <c r="E3895" s="1">
        <v>6.9210000000000001E-3</v>
      </c>
      <c r="F3895" s="1">
        <v>80696.899999999994</v>
      </c>
      <c r="G3895" s="1">
        <v>558.49</v>
      </c>
      <c r="H3895" s="1">
        <v>80417.649999999994</v>
      </c>
      <c r="I3895" s="1">
        <v>4840160.25</v>
      </c>
      <c r="J3895" s="1">
        <v>59.979500000000002</v>
      </c>
      <c r="K3895" s="1"/>
      <c r="AE3895">
        <f>(B3893*C3893/SUM(C3890:C3893)+B3894*C3894/SUM(C3890:C3894)+B3895*C3895/SUM(C3890:C3895)+B3896*C3896/SUM(C3890:C3896)+B3897*C3897/SUM(C3890:C3897))/5</f>
        <v>0.16461549390465763</v>
      </c>
    </row>
    <row r="3896" spans="1:31" x14ac:dyDescent="0.3">
      <c r="A3896" s="1">
        <v>1985</v>
      </c>
      <c r="B3896" s="1">
        <v>6</v>
      </c>
      <c r="C3896" s="1">
        <v>5.3049999999999998E-3</v>
      </c>
      <c r="D3896" s="1">
        <v>0.5</v>
      </c>
      <c r="E3896" s="1">
        <v>5.2909999999999997E-3</v>
      </c>
      <c r="F3896" s="1">
        <v>80138.41</v>
      </c>
      <c r="G3896" s="1">
        <v>423.99</v>
      </c>
      <c r="H3896" s="1">
        <v>79926.41</v>
      </c>
      <c r="I3896" s="1">
        <v>4759742.5999999996</v>
      </c>
      <c r="J3896" s="1">
        <v>59.393999999999998</v>
      </c>
      <c r="K3896" s="1"/>
      <c r="AE3896">
        <f>(B3894*C3894/SUM(C3890:C3894)+B3895*C3895/SUM(C3890:C3895)+B3896*C3896/SUM(C3890:C3896)+B3897*C3897/SUM(C3890:C3897)+B3898*C3898/SUM(C3890:C3898))/5</f>
        <v>0.14763306182302594</v>
      </c>
    </row>
    <row r="3897" spans="1:31" x14ac:dyDescent="0.3">
      <c r="A3897" s="1">
        <v>1985</v>
      </c>
      <c r="B3897" s="1">
        <v>7</v>
      </c>
      <c r="C3897" s="1">
        <v>4.4079999999999996E-3</v>
      </c>
      <c r="D3897" s="1">
        <v>0.5</v>
      </c>
      <c r="E3897" s="1">
        <v>4.3990000000000001E-3</v>
      </c>
      <c r="F3897" s="1">
        <v>79714.42</v>
      </c>
      <c r="G3897" s="1">
        <v>350.64</v>
      </c>
      <c r="H3897" s="1">
        <v>79539.100000000006</v>
      </c>
      <c r="I3897" s="1">
        <v>4679816.18</v>
      </c>
      <c r="J3897" s="1">
        <v>58.707299999999996</v>
      </c>
      <c r="K3897" s="1"/>
      <c r="AE3897">
        <f>(B3895*C3895/SUM(C3890:C3895)+B3896*C3896/SUM(C3890:C3896)+B3897*C3897/SUM(C3890:C3897)+B3898*C3898/SUM(C3890:C3898)+B3899*C3899/SUM(C3890:C3899))/5</f>
        <v>0.13682326683640267</v>
      </c>
    </row>
    <row r="3898" spans="1:31" x14ac:dyDescent="0.3">
      <c r="A3898" s="1">
        <v>1985</v>
      </c>
      <c r="B3898" s="1">
        <v>8</v>
      </c>
      <c r="C3898" s="1">
        <v>3.8430000000000001E-3</v>
      </c>
      <c r="D3898" s="1">
        <v>0.5</v>
      </c>
      <c r="E3898" s="1">
        <v>3.836E-3</v>
      </c>
      <c r="F3898" s="1">
        <v>79363.78</v>
      </c>
      <c r="G3898" s="1">
        <v>304.43</v>
      </c>
      <c r="H3898" s="1">
        <v>79211.56</v>
      </c>
      <c r="I3898" s="1">
        <v>4600277.09</v>
      </c>
      <c r="J3898" s="1">
        <v>57.964399999999998</v>
      </c>
      <c r="K3898" s="1"/>
      <c r="AE3898">
        <f>(B3896*C3896/SUM(C3890:C3896)+B3897*C3897/SUM(C3890:C3897)+B3898*C3898/SUM(C3890:C3898)+B3899*C3899/SUM(C3890:C3899)+B3900*C3900/SUM(C3890:C3900))/5</f>
        <v>0.13101360414586632</v>
      </c>
    </row>
    <row r="3899" spans="1:31" x14ac:dyDescent="0.3">
      <c r="A3899" s="1">
        <v>1985</v>
      </c>
      <c r="B3899" s="1">
        <v>9</v>
      </c>
      <c r="C3899" s="1">
        <v>3.3969999999999998E-3</v>
      </c>
      <c r="D3899" s="1">
        <v>0.5</v>
      </c>
      <c r="E3899" s="1">
        <v>3.3909999999999999E-3</v>
      </c>
      <c r="F3899" s="1">
        <v>79059.350000000006</v>
      </c>
      <c r="G3899" s="1">
        <v>268.10000000000002</v>
      </c>
      <c r="H3899" s="1">
        <v>78925.3</v>
      </c>
      <c r="I3899" s="1">
        <v>4521065.53</v>
      </c>
      <c r="J3899" s="1">
        <v>57.185699999999997</v>
      </c>
      <c r="K3899" s="1"/>
      <c r="AE3899">
        <f>(B3897*C3897/SUM(C3890:C3897)+B3898*C3898/SUM(C3890:C3898)+B3899*C3899/SUM(C3890:C3899)+B3900*C3900/SUM(C3890:C3900)+B3901*C3901/SUM(C3890:C3901))/5</f>
        <v>0.12895415561013818</v>
      </c>
    </row>
    <row r="3900" spans="1:31" x14ac:dyDescent="0.3">
      <c r="A3900" s="1">
        <v>1985</v>
      </c>
      <c r="B3900" s="1">
        <v>10</v>
      </c>
      <c r="C3900" s="1">
        <v>3.0769999999999999E-3</v>
      </c>
      <c r="D3900" s="1">
        <v>0.5</v>
      </c>
      <c r="E3900" s="1">
        <v>3.0720000000000001E-3</v>
      </c>
      <c r="F3900" s="1">
        <v>78791.25</v>
      </c>
      <c r="G3900" s="1">
        <v>242.04</v>
      </c>
      <c r="H3900" s="1">
        <v>78670.23</v>
      </c>
      <c r="I3900" s="1">
        <v>4442140.2300000004</v>
      </c>
      <c r="J3900" s="1">
        <v>56.378599999999999</v>
      </c>
      <c r="K3900" s="1"/>
      <c r="AE3900">
        <f>(B3898*C3898/SUM(C3890:C3898)+B3899*C3899/SUM(C3890:C3899)+B3900*C3900/SUM(C3890:C3900)+B3901*C3901/SUM(C3890:C3901)+B3902*C3902/SUM(C3890:C3902))/5</f>
        <v>0.12978964069525536</v>
      </c>
    </row>
    <row r="3901" spans="1:31" x14ac:dyDescent="0.3">
      <c r="A3901" s="1">
        <v>1985</v>
      </c>
      <c r="B3901" s="1">
        <v>11</v>
      </c>
      <c r="C3901" s="1">
        <v>2.8860000000000001E-3</v>
      </c>
      <c r="D3901" s="1">
        <v>0.5</v>
      </c>
      <c r="E3901" s="1">
        <v>2.882E-3</v>
      </c>
      <c r="F3901" s="1">
        <v>78549.210000000006</v>
      </c>
      <c r="G3901" s="1">
        <v>226.39</v>
      </c>
      <c r="H3901" s="1">
        <v>78436.009999999995</v>
      </c>
      <c r="I3901" s="1">
        <v>4363470</v>
      </c>
      <c r="J3901" s="1">
        <v>55.550800000000002</v>
      </c>
      <c r="K3901" s="1"/>
      <c r="AE3901">
        <f>(B3899*C3899/SUM(C3890:C3899)+B3900*C3900/SUM(C3890:C3900)+B3901*C3901/SUM(C3890:C3901)+B3902*C3902/SUM(C3890:C3902)+B3903*C3903/SUM(C3890:C3903))/5</f>
        <v>0.13355169454266699</v>
      </c>
    </row>
    <row r="3902" spans="1:31" x14ac:dyDescent="0.3">
      <c r="A3902" s="1">
        <v>1985</v>
      </c>
      <c r="B3902" s="1">
        <v>12</v>
      </c>
      <c r="C3902" s="1">
        <v>2.8349999999999998E-3</v>
      </c>
      <c r="D3902" s="1">
        <v>0.5</v>
      </c>
      <c r="E3902" s="1">
        <v>2.8310000000000002E-3</v>
      </c>
      <c r="F3902" s="1">
        <v>78322.820000000007</v>
      </c>
      <c r="G3902" s="1">
        <v>221.7</v>
      </c>
      <c r="H3902" s="1">
        <v>78211.97</v>
      </c>
      <c r="I3902" s="1">
        <v>4285033.9800000004</v>
      </c>
      <c r="J3902" s="1">
        <v>54.709899999999998</v>
      </c>
      <c r="K3902" s="1"/>
      <c r="AE3902">
        <f>(B3900*C3900/SUM(C3890:C3900)+B3901*C3901/SUM(C3890:C3901)+B3902*C3902/SUM(C3890:C3902)+B3903*C3903/SUM(C3890:C3903)+B3904*C3904/SUM(C3890:C3904))/5</f>
        <v>0.14062698236710663</v>
      </c>
    </row>
    <row r="3903" spans="1:31" x14ac:dyDescent="0.3">
      <c r="A3903" s="1">
        <v>1985</v>
      </c>
      <c r="B3903" s="1">
        <v>13</v>
      </c>
      <c r="C3903" s="1">
        <v>2.8800000000000002E-3</v>
      </c>
      <c r="D3903" s="1">
        <v>0.5</v>
      </c>
      <c r="E3903" s="1">
        <v>2.8760000000000001E-3</v>
      </c>
      <c r="F3903" s="1">
        <v>78101.11</v>
      </c>
      <c r="G3903" s="1">
        <v>224.61</v>
      </c>
      <c r="H3903" s="1">
        <v>77988.81</v>
      </c>
      <c r="I3903" s="1">
        <v>4206822.0199999996</v>
      </c>
      <c r="J3903" s="1">
        <v>53.863799999999998</v>
      </c>
      <c r="K3903" s="1"/>
      <c r="AE3903">
        <f>(B3901*C3901/SUM(C3890:C3901)+B3902*C3902/SUM(C3890:C3902)+B3903*C3903/SUM(C3890:C3903)+B3904*C3904/SUM(C3890:C3904)+B3905*C3905/SUM(C3890:C3905))/5</f>
        <v>0.15098050221765918</v>
      </c>
    </row>
    <row r="3904" spans="1:31" x14ac:dyDescent="0.3">
      <c r="A3904" s="1">
        <v>1985</v>
      </c>
      <c r="B3904" s="1">
        <v>14</v>
      </c>
      <c r="C3904" s="1">
        <v>2.9610000000000001E-3</v>
      </c>
      <c r="D3904" s="1">
        <v>0.5</v>
      </c>
      <c r="E3904" s="1">
        <v>2.9559999999999999E-3</v>
      </c>
      <c r="F3904" s="1">
        <v>77876.509999999995</v>
      </c>
      <c r="G3904" s="1">
        <v>230.22</v>
      </c>
      <c r="H3904" s="1">
        <v>77761.399999999994</v>
      </c>
      <c r="I3904" s="1">
        <v>4128833.21</v>
      </c>
      <c r="J3904" s="1">
        <v>53.017699999999998</v>
      </c>
      <c r="K3904" s="1"/>
      <c r="AE3904">
        <f>(B3902*C3902/SUM(C3890:C3902)+B3903*C3903/SUM(C3890:C3903)+B3904*C3904/SUM(C3890:C3904)+B3905*C3905/SUM(C3890:C3905)+B3906*C3906/SUM(C3890:C3906))/5</f>
        <v>0.16414777939223305</v>
      </c>
    </row>
    <row r="3905" spans="1:31" x14ac:dyDescent="0.3">
      <c r="A3905" s="1">
        <v>1985</v>
      </c>
      <c r="B3905" s="1">
        <v>15</v>
      </c>
      <c r="C3905" s="1">
        <v>3.065E-3</v>
      </c>
      <c r="D3905" s="1">
        <v>0.5</v>
      </c>
      <c r="E3905" s="1">
        <v>3.0599999999999998E-3</v>
      </c>
      <c r="F3905" s="1">
        <v>77646.289999999994</v>
      </c>
      <c r="G3905" s="1">
        <v>237.59</v>
      </c>
      <c r="H3905" s="1">
        <v>77527.490000000005</v>
      </c>
      <c r="I3905" s="1">
        <v>4051071.81</v>
      </c>
      <c r="J3905" s="1">
        <v>52.173400000000001</v>
      </c>
      <c r="K3905" s="1"/>
      <c r="AE3905">
        <f>(B3903*C3903/SUM(C3890:C3903)+B3904*C3904/SUM(C3890:C3904)+B3905*C3905/SUM(C3890:C3905)+B3906*C3906/SUM(C3890:C3906)+B3907*C3907/SUM(C3890:C3907))/5</f>
        <v>0.17912926455568173</v>
      </c>
    </row>
    <row r="3906" spans="1:31" x14ac:dyDescent="0.3">
      <c r="A3906" s="1">
        <v>1985</v>
      </c>
      <c r="B3906" s="1">
        <v>16</v>
      </c>
      <c r="C3906" s="1">
        <v>3.179E-3</v>
      </c>
      <c r="D3906" s="1">
        <v>0.5</v>
      </c>
      <c r="E3906" s="1">
        <v>3.1740000000000002E-3</v>
      </c>
      <c r="F3906" s="1">
        <v>77408.7</v>
      </c>
      <c r="G3906" s="1">
        <v>245.71</v>
      </c>
      <c r="H3906" s="1">
        <v>77285.850000000006</v>
      </c>
      <c r="I3906" s="1">
        <v>3973544.32</v>
      </c>
      <c r="J3906" s="1">
        <v>51.332000000000001</v>
      </c>
      <c r="K3906" s="1"/>
      <c r="AE3906">
        <f>(B3904*C3904/SUM(C3890:C3904)+B3905*C3905/SUM(C3890:C3905)+B3906*C3906/SUM(C3890:C3906)+B3907*C3907/SUM(C3890:C3907)+B3908*C3908/SUM(C3890:C3908))/5</f>
        <v>0.19521246175071966</v>
      </c>
    </row>
    <row r="3907" spans="1:31" x14ac:dyDescent="0.3">
      <c r="A3907" s="1">
        <v>1985</v>
      </c>
      <c r="B3907" s="1">
        <v>17</v>
      </c>
      <c r="C3907" s="1">
        <v>3.29E-3</v>
      </c>
      <c r="D3907" s="1">
        <v>0.5</v>
      </c>
      <c r="E3907" s="1">
        <v>3.284E-3</v>
      </c>
      <c r="F3907" s="1">
        <v>77162.990000000005</v>
      </c>
      <c r="G3907" s="1">
        <v>253.42</v>
      </c>
      <c r="H3907" s="1">
        <v>77036.28</v>
      </c>
      <c r="I3907" s="1">
        <v>3896258.47</v>
      </c>
      <c r="J3907" s="1">
        <v>50.493899999999996</v>
      </c>
      <c r="K3907" s="1"/>
      <c r="AE3907">
        <f>(B3905*C3905/SUM(C3890:C3905)+B3906*C3906/SUM(C3890:C3906)+B3907*C3907/SUM(C3890:C3907)+B3908*C3908/SUM(C3890:C3908)+B3909*C3909/SUM(C3890:C3909))/5</f>
        <v>0.21277880953038758</v>
      </c>
    </row>
    <row r="3908" spans="1:31" x14ac:dyDescent="0.3">
      <c r="A3908" s="1">
        <v>1985</v>
      </c>
      <c r="B3908" s="1">
        <v>18</v>
      </c>
      <c r="C3908" s="1">
        <v>3.408E-3</v>
      </c>
      <c r="D3908" s="1">
        <v>0.5</v>
      </c>
      <c r="E3908" s="1">
        <v>3.4020000000000001E-3</v>
      </c>
      <c r="F3908" s="1">
        <v>76909.570000000007</v>
      </c>
      <c r="G3908" s="1">
        <v>261.63</v>
      </c>
      <c r="H3908" s="1">
        <v>76778.75</v>
      </c>
      <c r="I3908" s="1">
        <v>3819222.19</v>
      </c>
      <c r="J3908" s="1">
        <v>49.6586</v>
      </c>
      <c r="K3908" s="1"/>
      <c r="AE3908">
        <f>(B3906*C3906/SUM(C3890:C3906)+B3907*C3907/SUM(C3890:C3907)+B3908*C3908/SUM(C3890:C3908)+B3909*C3909/SUM(C3890:C3909)+B3910*C3910/SUM(C3890:C3910))/5</f>
        <v>0.23177360623793897</v>
      </c>
    </row>
    <row r="3909" spans="1:31" x14ac:dyDescent="0.3">
      <c r="A3909" s="1">
        <v>1985</v>
      </c>
      <c r="B3909" s="1">
        <v>19</v>
      </c>
      <c r="C3909" s="1">
        <v>3.578E-3</v>
      </c>
      <c r="D3909" s="1">
        <v>0.5</v>
      </c>
      <c r="E3909" s="1">
        <v>3.571E-3</v>
      </c>
      <c r="F3909" s="1">
        <v>76647.94</v>
      </c>
      <c r="G3909" s="1">
        <v>273.73</v>
      </c>
      <c r="H3909" s="1">
        <v>76511.070000000007</v>
      </c>
      <c r="I3909" s="1">
        <v>3742443.44</v>
      </c>
      <c r="J3909" s="1">
        <v>48.8264</v>
      </c>
      <c r="K3909" s="1"/>
      <c r="AE3909">
        <f>(B3907*C3907/SUM(C3890:C3907)+B3908*C3908/SUM(C3890:C3908)+B3909*C3909/SUM(C3890:C3909)+B3910*C3910/SUM(C3890:C3910)+B3911*C3911/SUM(C3890:C3911))/5</f>
        <v>0.2517624877381458</v>
      </c>
    </row>
    <row r="3910" spans="1:31" x14ac:dyDescent="0.3">
      <c r="A3910" s="1">
        <v>1985</v>
      </c>
      <c r="B3910" s="1">
        <v>20</v>
      </c>
      <c r="C3910" s="1">
        <v>3.7590000000000002E-3</v>
      </c>
      <c r="D3910" s="1">
        <v>0.5</v>
      </c>
      <c r="E3910" s="1">
        <v>3.7520000000000001E-3</v>
      </c>
      <c r="F3910" s="1">
        <v>76374.2</v>
      </c>
      <c r="G3910" s="1">
        <v>286.56</v>
      </c>
      <c r="H3910" s="1">
        <v>76230.92</v>
      </c>
      <c r="I3910" s="1">
        <v>3665932.37</v>
      </c>
      <c r="J3910" s="1">
        <v>47.999600000000001</v>
      </c>
      <c r="K3910" s="1"/>
      <c r="AE3910">
        <f>(B3908*C3908/SUM(C3890:C3908)+B3909*C3909/SUM(C3890:C3909)+B3910*C3910/SUM(C3890:C3910)+B3911*C3911/SUM(C3890:C3911)+B3912*C3912/SUM(C3890:C3912))/5</f>
        <v>0.27265522016127869</v>
      </c>
    </row>
    <row r="3911" spans="1:31" x14ac:dyDescent="0.3">
      <c r="A3911" s="1">
        <v>1985</v>
      </c>
      <c r="B3911" s="1">
        <v>21</v>
      </c>
      <c r="C3911" s="1">
        <v>3.9170000000000003E-3</v>
      </c>
      <c r="D3911" s="1">
        <v>0.5</v>
      </c>
      <c r="E3911" s="1">
        <v>3.9100000000000003E-3</v>
      </c>
      <c r="F3911" s="1">
        <v>76087.64</v>
      </c>
      <c r="G3911" s="1">
        <v>297.49</v>
      </c>
      <c r="H3911" s="1">
        <v>75938.899999999994</v>
      </c>
      <c r="I3911" s="1">
        <v>3589701.44</v>
      </c>
      <c r="J3911" s="1">
        <v>47.1785</v>
      </c>
      <c r="K3911" s="1"/>
      <c r="AE3911">
        <f>(B3909*C3909/SUM(C3890:C3909)+B3910*C3910/SUM(C3890:C3910)+B3911*C3911/SUM(C3890:C3911)+B3912*C3912/SUM(C3890:C3912)+B3913*C3913/SUM(C3890:C3913))/5</f>
        <v>0.29415830844410473</v>
      </c>
    </row>
    <row r="3912" spans="1:31" x14ac:dyDescent="0.3">
      <c r="A3912" s="1">
        <v>1985</v>
      </c>
      <c r="B3912" s="1">
        <v>22</v>
      </c>
      <c r="C3912" s="1">
        <v>4.0670000000000003E-3</v>
      </c>
      <c r="D3912" s="1">
        <v>0.5</v>
      </c>
      <c r="E3912" s="1">
        <v>4.058E-3</v>
      </c>
      <c r="F3912" s="1">
        <v>75790.16</v>
      </c>
      <c r="G3912" s="1">
        <v>307.58</v>
      </c>
      <c r="H3912" s="1">
        <v>75636.37</v>
      </c>
      <c r="I3912" s="1">
        <v>3513762.54</v>
      </c>
      <c r="J3912" s="1">
        <v>46.361699999999999</v>
      </c>
      <c r="K3912" s="1"/>
      <c r="AE3912">
        <f>(B3910*C3910/SUM(C3890:C3910)+B3911*C3911/SUM(C3890:C3911)+B3912*C3912/SUM(C3890:C3912)+B3913*C3913/SUM(C3890:C3913)+B3914*C3914/SUM(C3890:C3914))/5</f>
        <v>0.31550939631181929</v>
      </c>
    </row>
    <row r="3913" spans="1:31" x14ac:dyDescent="0.3">
      <c r="A3913" s="1">
        <v>1985</v>
      </c>
      <c r="B3913" s="1">
        <v>23</v>
      </c>
      <c r="C3913" s="1">
        <v>4.2050000000000004E-3</v>
      </c>
      <c r="D3913" s="1">
        <v>0.5</v>
      </c>
      <c r="E3913" s="1">
        <v>4.1960000000000001E-3</v>
      </c>
      <c r="F3913" s="1">
        <v>75482.570000000007</v>
      </c>
      <c r="G3913" s="1">
        <v>316.74</v>
      </c>
      <c r="H3913" s="1">
        <v>75324.2</v>
      </c>
      <c r="I3913" s="1">
        <v>3438126.18</v>
      </c>
      <c r="J3913" s="1">
        <v>45.5486</v>
      </c>
      <c r="K3913" s="1"/>
      <c r="AE3913">
        <f>(B3911*C3911/SUM(C3890:C3911)+B3912*C3912/SUM(C3890:C3912)+B3913*C3913/SUM(C3890:C3913)+B3914*C3914/SUM(C3890:C3914)+B3915*C3915/SUM(C3890:C3915))/5</f>
        <v>0.33644432425320914</v>
      </c>
    </row>
    <row r="3914" spans="1:31" x14ac:dyDescent="0.3">
      <c r="A3914" s="1">
        <v>1985</v>
      </c>
      <c r="B3914" s="1">
        <v>24</v>
      </c>
      <c r="C3914" s="1">
        <v>4.3420000000000004E-3</v>
      </c>
      <c r="D3914" s="1">
        <v>0.5</v>
      </c>
      <c r="E3914" s="1">
        <v>4.3319999999999999E-3</v>
      </c>
      <c r="F3914" s="1">
        <v>75165.83</v>
      </c>
      <c r="G3914" s="1">
        <v>325.64</v>
      </c>
      <c r="H3914" s="1">
        <v>75003.009999999995</v>
      </c>
      <c r="I3914" s="1">
        <v>3362801.97</v>
      </c>
      <c r="J3914" s="1">
        <v>44.738399999999999</v>
      </c>
      <c r="K3914" s="1"/>
      <c r="AE3914">
        <f>(B3912*C3912/SUM(C3890:C3912)+B3913*C3913/SUM(C3890:C3913)+B3914*C3914/SUM(C3890:C3914)+B3915*C3915/SUM(C3890:C3915)+B3916*C3916/SUM(C3890:C3916))/5</f>
        <v>0.35720952875093481</v>
      </c>
    </row>
    <row r="3915" spans="1:31" x14ac:dyDescent="0.3">
      <c r="A3915" s="1">
        <v>1985</v>
      </c>
      <c r="B3915" s="1">
        <v>25</v>
      </c>
      <c r="C3915" s="1">
        <v>4.4770000000000001E-3</v>
      </c>
      <c r="D3915" s="1">
        <v>0.5</v>
      </c>
      <c r="E3915" s="1">
        <v>4.4669999999999996E-3</v>
      </c>
      <c r="F3915" s="1">
        <v>74840.19</v>
      </c>
      <c r="G3915" s="1">
        <v>334.3</v>
      </c>
      <c r="H3915" s="1">
        <v>74673.039999999994</v>
      </c>
      <c r="I3915" s="1">
        <v>3287798.96</v>
      </c>
      <c r="J3915" s="1">
        <v>43.930900000000001</v>
      </c>
      <c r="K3915" s="1"/>
      <c r="AE3915">
        <f>(B3913*C3913/SUM(C3890:C3913)+B3914*C3914/SUM(C3890:C3914)+B3915*C3915/SUM(C3890:C3915)+B3916*C3916/SUM(C3890:C3916)+B3917*C3917/SUM(C3890:C3917))/5</f>
        <v>0.37788996871788616</v>
      </c>
    </row>
    <row r="3916" spans="1:31" x14ac:dyDescent="0.3">
      <c r="A3916" s="1">
        <v>1985</v>
      </c>
      <c r="B3916" s="1">
        <v>26</v>
      </c>
      <c r="C3916" s="1">
        <v>4.6109999999999996E-3</v>
      </c>
      <c r="D3916" s="1">
        <v>0.5</v>
      </c>
      <c r="E3916" s="1">
        <v>4.6010000000000001E-3</v>
      </c>
      <c r="F3916" s="1">
        <v>74505.899999999994</v>
      </c>
      <c r="G3916" s="1">
        <v>342.78</v>
      </c>
      <c r="H3916" s="1">
        <v>74334.509999999995</v>
      </c>
      <c r="I3916" s="1">
        <v>3213125.92</v>
      </c>
      <c r="J3916" s="1">
        <v>43.125799999999998</v>
      </c>
      <c r="K3916" s="1"/>
      <c r="AE3916">
        <f>(B3914*C3914/SUM(C3890:C3914)+B3915*C3915/SUM(C3890:C3915)+B3916*C3916/SUM(C3890:C3916)+B3917*C3917/SUM(C3890:C3917)+B3918*C3918/SUM(C3890:C3918))/5</f>
        <v>0.39857665218009047</v>
      </c>
    </row>
    <row r="3917" spans="1:31" x14ac:dyDescent="0.3">
      <c r="A3917" s="1">
        <v>1985</v>
      </c>
      <c r="B3917" s="1">
        <v>27</v>
      </c>
      <c r="C3917" s="1">
        <v>4.7460000000000002E-3</v>
      </c>
      <c r="D3917" s="1">
        <v>0.5</v>
      </c>
      <c r="E3917" s="1">
        <v>4.7349999999999996E-3</v>
      </c>
      <c r="F3917" s="1">
        <v>74163.12</v>
      </c>
      <c r="G3917" s="1">
        <v>351.13</v>
      </c>
      <c r="H3917" s="1">
        <v>73987.55</v>
      </c>
      <c r="I3917" s="1">
        <v>3138791.41</v>
      </c>
      <c r="J3917" s="1">
        <v>42.322800000000001</v>
      </c>
      <c r="K3917" s="1"/>
      <c r="AE3917">
        <f>(B3915*C3915/SUM(C3890:C3915)+B3916*C3916/SUM(C3890:C3916)+B3917*C3917/SUM(C3890:C3917)+B3918*C3918/SUM(C3890:C3918)+B3919*C3919/SUM(C3890:C3919))/5</f>
        <v>0.41854461201156851</v>
      </c>
    </row>
    <row r="3918" spans="1:31" x14ac:dyDescent="0.3">
      <c r="A3918" s="1">
        <v>1985</v>
      </c>
      <c r="B3918" s="1">
        <v>28</v>
      </c>
      <c r="C3918" s="1">
        <v>4.8780000000000004E-3</v>
      </c>
      <c r="D3918" s="1">
        <v>0.5</v>
      </c>
      <c r="E3918" s="1">
        <v>4.8659999999999997E-3</v>
      </c>
      <c r="F3918" s="1">
        <v>73811.990000000005</v>
      </c>
      <c r="G3918" s="1">
        <v>359.2</v>
      </c>
      <c r="H3918" s="1">
        <v>73632.39</v>
      </c>
      <c r="I3918" s="1">
        <v>3064803.86</v>
      </c>
      <c r="J3918" s="1">
        <v>41.521799999999999</v>
      </c>
      <c r="K3918" s="1"/>
      <c r="AE3918">
        <f>(B3916*C3916/SUM(C3890:C3916)+B3917*C3917/SUM(C3890:C3917)+B3918*C3918/SUM(C3890:C3918)+B3919*C3919/SUM(C3890:C3919)+B3920*C3920/SUM(C3890:C3920))/5</f>
        <v>0.43767029512141242</v>
      </c>
    </row>
    <row r="3919" spans="1:31" x14ac:dyDescent="0.3">
      <c r="A3919" s="1">
        <v>1985</v>
      </c>
      <c r="B3919" s="1">
        <v>29</v>
      </c>
      <c r="C3919" s="1">
        <v>4.9709999999999997E-3</v>
      </c>
      <c r="D3919" s="1">
        <v>0.5</v>
      </c>
      <c r="E3919" s="1">
        <v>4.9579999999999997E-3</v>
      </c>
      <c r="F3919" s="1">
        <v>73452.78</v>
      </c>
      <c r="G3919" s="1">
        <v>364.21</v>
      </c>
      <c r="H3919" s="1">
        <v>73270.679999999993</v>
      </c>
      <c r="I3919" s="1">
        <v>2991171.47</v>
      </c>
      <c r="J3919" s="1">
        <v>40.7224</v>
      </c>
      <c r="K3919" s="1"/>
      <c r="AE3919">
        <f>(B3917*C3917/SUM(C3890:C3917)+B3918*C3918/SUM(C3890:C3918)+B3919*C3919/SUM(C3890:C3919)+B3920*C3920/SUM(C3890:C3920)+B3921*C3921/SUM(C3890:C3921))/5</f>
        <v>0.45675289503503064</v>
      </c>
    </row>
    <row r="3920" spans="1:31" x14ac:dyDescent="0.3">
      <c r="A3920" s="1">
        <v>1985</v>
      </c>
      <c r="B3920" s="1">
        <v>30</v>
      </c>
      <c r="C3920" s="1">
        <v>5.058E-3</v>
      </c>
      <c r="D3920" s="1">
        <v>0.5</v>
      </c>
      <c r="E3920" s="1">
        <v>5.0460000000000001E-3</v>
      </c>
      <c r="F3920" s="1">
        <v>73088.58</v>
      </c>
      <c r="G3920" s="1">
        <v>368.78</v>
      </c>
      <c r="H3920" s="1">
        <v>72904.19</v>
      </c>
      <c r="I3920" s="1">
        <v>2917900.79</v>
      </c>
      <c r="J3920" s="1">
        <v>39.922800000000002</v>
      </c>
      <c r="K3920" s="1"/>
      <c r="AE3920">
        <f>(B3918*C3918/SUM(C3890:C3918)+B3919*C3919/SUM(C3890:C3919)+B3920*C3920/SUM(C3890:C3920)+B3921*C3921/SUM(C3890:C3921)+B3922*C3922/SUM(C3890:C3922))/5</f>
        <v>0.47584558428485757</v>
      </c>
    </row>
    <row r="3921" spans="1:31" x14ac:dyDescent="0.3">
      <c r="A3921" s="1">
        <v>1985</v>
      </c>
      <c r="B3921" s="1">
        <v>31</v>
      </c>
      <c r="C3921" s="1">
        <v>5.189E-3</v>
      </c>
      <c r="D3921" s="1">
        <v>0.5</v>
      </c>
      <c r="E3921" s="1">
        <v>5.1749999999999999E-3</v>
      </c>
      <c r="F3921" s="1">
        <v>72719.8</v>
      </c>
      <c r="G3921" s="1">
        <v>376.33</v>
      </c>
      <c r="H3921" s="1">
        <v>72531.63</v>
      </c>
      <c r="I3921" s="1">
        <v>2844996.6</v>
      </c>
      <c r="J3921" s="1">
        <v>39.122700000000002</v>
      </c>
      <c r="K3921" s="1"/>
      <c r="AE3921">
        <f>(B3919*C3919/SUM(C3890:C3919)+B3920*C3920/SUM(C3890:C3920)+B3921*C3921/SUM(C3890:C3921)+B3922*C3922/SUM(C3890:C3922)+B3923*C3923/SUM(C3890:C3923))/5</f>
        <v>0.49509532115161098</v>
      </c>
    </row>
    <row r="3922" spans="1:31" x14ac:dyDescent="0.3">
      <c r="A3922" s="1">
        <v>1985</v>
      </c>
      <c r="B3922" s="1">
        <v>32</v>
      </c>
      <c r="C3922" s="1">
        <v>5.3249999999999999E-3</v>
      </c>
      <c r="D3922" s="1">
        <v>0.5</v>
      </c>
      <c r="E3922" s="1">
        <v>5.3109999999999997E-3</v>
      </c>
      <c r="F3922" s="1">
        <v>72343.460000000006</v>
      </c>
      <c r="G3922" s="1">
        <v>384.24</v>
      </c>
      <c r="H3922" s="1">
        <v>72151.34</v>
      </c>
      <c r="I3922" s="1">
        <v>2772464.98</v>
      </c>
      <c r="J3922" s="1">
        <v>38.323599999999999</v>
      </c>
      <c r="K3922" s="1"/>
      <c r="AE3922">
        <f>(B3920*C3920/SUM(C3890:C3920)+B3921*C3921/SUM(C3890:C3921)+B3922*C3922/SUM(C3890:C3922)+B3923*C3923/SUM(C3890:C3923)+B3924*C3924/SUM(C3890:C3924))/5</f>
        <v>0.51522858688337458</v>
      </c>
    </row>
    <row r="3923" spans="1:31" x14ac:dyDescent="0.3">
      <c r="A3923" s="1">
        <v>1985</v>
      </c>
      <c r="B3923" s="1">
        <v>33</v>
      </c>
      <c r="C3923" s="1">
        <v>5.4669999999999996E-3</v>
      </c>
      <c r="D3923" s="1">
        <v>0.5</v>
      </c>
      <c r="E3923" s="1">
        <v>5.4520000000000002E-3</v>
      </c>
      <c r="F3923" s="1">
        <v>71959.23</v>
      </c>
      <c r="G3923" s="1">
        <v>392.34</v>
      </c>
      <c r="H3923" s="1">
        <v>71763.06</v>
      </c>
      <c r="I3923" s="1">
        <v>2700313.63</v>
      </c>
      <c r="J3923" s="1">
        <v>37.525599999999997</v>
      </c>
      <c r="K3923" s="1"/>
      <c r="AE3923">
        <f>(B3921*C3921/SUM(C3890:C3921)+B3922*C3922/SUM(C3890:C3922)+B3923*C3923/SUM(C3890:C3923)+B3924*C3924/SUM(C3890:C3924)+B3925*C3925/SUM(C3890:C3925))/5</f>
        <v>0.53649081781400576</v>
      </c>
    </row>
    <row r="3924" spans="1:31" x14ac:dyDescent="0.3">
      <c r="A3924" s="1">
        <v>1985</v>
      </c>
      <c r="B3924" s="1">
        <v>34</v>
      </c>
      <c r="C3924" s="1">
        <v>5.6109999999999997E-3</v>
      </c>
      <c r="D3924" s="1">
        <v>0.5</v>
      </c>
      <c r="E3924" s="1">
        <v>5.5960000000000003E-3</v>
      </c>
      <c r="F3924" s="1">
        <v>71566.89</v>
      </c>
      <c r="G3924" s="1">
        <v>400.47</v>
      </c>
      <c r="H3924" s="1">
        <v>71366.649999999994</v>
      </c>
      <c r="I3924" s="1">
        <v>2628550.5699999998</v>
      </c>
      <c r="J3924" s="1">
        <v>36.7286</v>
      </c>
      <c r="K3924" s="1"/>
      <c r="AE3924">
        <f>(B3922*C3922/SUM(C3890:C3922)+B3923*C3923/SUM(C3890:C3923)+B3924*C3924/SUM(C3890:C3924)+B3925*C3925/SUM(C3890:C3925)+B3926*C3926/SUM(C3890:C3926))/5</f>
        <v>0.55825463509064321</v>
      </c>
    </row>
    <row r="3925" spans="1:31" x14ac:dyDescent="0.3">
      <c r="A3925" s="1">
        <v>1985</v>
      </c>
      <c r="B3925" s="1">
        <v>35</v>
      </c>
      <c r="C3925" s="1">
        <v>5.7619999999999998E-3</v>
      </c>
      <c r="D3925" s="1">
        <v>0.5</v>
      </c>
      <c r="E3925" s="1">
        <v>5.7460000000000002E-3</v>
      </c>
      <c r="F3925" s="1">
        <v>71166.42</v>
      </c>
      <c r="G3925" s="1">
        <v>408.89</v>
      </c>
      <c r="H3925" s="1">
        <v>70961.97</v>
      </c>
      <c r="I3925" s="1">
        <v>2557183.92</v>
      </c>
      <c r="J3925" s="1">
        <v>35.932499999999997</v>
      </c>
      <c r="K3925" s="1"/>
      <c r="AE3925">
        <f>(B3923*C3923/SUM(C3890:C3923)+B3924*C3924/SUM(C3890:C3924)+B3925*C3925/SUM(C3890:C3925)+B3926*C3926/SUM(C3890:C3926)+B3927*C3927/SUM(C3890:C3927))/5</f>
        <v>0.58069040384047199</v>
      </c>
    </row>
    <row r="3926" spans="1:31" x14ac:dyDescent="0.3">
      <c r="A3926" s="1">
        <v>1985</v>
      </c>
      <c r="B3926" s="1">
        <v>36</v>
      </c>
      <c r="C3926" s="1">
        <v>5.9230000000000003E-3</v>
      </c>
      <c r="D3926" s="1">
        <v>0.5</v>
      </c>
      <c r="E3926" s="1">
        <v>5.9049999999999997E-3</v>
      </c>
      <c r="F3926" s="1">
        <v>70757.53</v>
      </c>
      <c r="G3926" s="1">
        <v>417.85</v>
      </c>
      <c r="H3926" s="1">
        <v>70548.600000000006</v>
      </c>
      <c r="I3926" s="1">
        <v>2486221.9500000002</v>
      </c>
      <c r="J3926" s="1">
        <v>35.1372</v>
      </c>
      <c r="K3926" s="1"/>
      <c r="AE3926">
        <f>(B3924*C3924/SUM(C3890:C3924)+B3925*C3925/SUM(C3890:C3925)+B3926*C3926/SUM(C3890:C3926)+B3927*C3927/SUM(C3890:C3927)+B3928*C3928/SUM(C3890:C3928))/5</f>
        <v>0.60425520899231411</v>
      </c>
    </row>
    <row r="3927" spans="1:31" x14ac:dyDescent="0.3">
      <c r="A3927" s="1">
        <v>1985</v>
      </c>
      <c r="B3927" s="1">
        <v>37</v>
      </c>
      <c r="C3927" s="1">
        <v>6.0980000000000001E-3</v>
      </c>
      <c r="D3927" s="1">
        <v>0.5</v>
      </c>
      <c r="E3927" s="1">
        <v>6.0800000000000003E-3</v>
      </c>
      <c r="F3927" s="1">
        <v>70339.679999999993</v>
      </c>
      <c r="G3927" s="1">
        <v>427.64</v>
      </c>
      <c r="H3927" s="1">
        <v>70125.86</v>
      </c>
      <c r="I3927" s="1">
        <v>2415673.34</v>
      </c>
      <c r="J3927" s="1">
        <v>34.343000000000004</v>
      </c>
      <c r="K3927" s="1"/>
      <c r="AE3927">
        <f>(B3925*C3925/SUM(C3890:C3925)+B3926*C3926/SUM(C3890:C3926)+B3927*C3927/SUM(C3890:C3927)+B3928*C3928/SUM(C3890:C3928)+B3929*C3929/SUM(C3890:C3929))/5</f>
        <v>0.62927917771321495</v>
      </c>
    </row>
    <row r="3928" spans="1:31" x14ac:dyDescent="0.3">
      <c r="A3928" s="1">
        <v>1985</v>
      </c>
      <c r="B3928" s="1">
        <v>38</v>
      </c>
      <c r="C3928" s="1">
        <v>6.3020000000000003E-3</v>
      </c>
      <c r="D3928" s="1">
        <v>0.5</v>
      </c>
      <c r="E3928" s="1">
        <v>6.2820000000000003E-3</v>
      </c>
      <c r="F3928" s="1">
        <v>69912.039999999994</v>
      </c>
      <c r="G3928" s="1">
        <v>439.18</v>
      </c>
      <c r="H3928" s="1">
        <v>69692.45</v>
      </c>
      <c r="I3928" s="1">
        <v>2345547.48</v>
      </c>
      <c r="J3928" s="1">
        <v>33.549999999999997</v>
      </c>
      <c r="K3928" s="1"/>
      <c r="AE3928">
        <f>(B3926*C3926/SUM(C3890:C3926)+B3927*C3927/SUM(C3890:C3927)+B3928*C3928/SUM(C3890:C3928)+B3929*C3929/SUM(C3890:C3929)+B3930*C3930/SUM(C3890:C3930))/5</f>
        <v>0.65833091059632309</v>
      </c>
    </row>
    <row r="3929" spans="1:31" x14ac:dyDescent="0.3">
      <c r="A3929" s="1">
        <v>1985</v>
      </c>
      <c r="B3929" s="1">
        <v>39</v>
      </c>
      <c r="C3929" s="1">
        <v>6.5250000000000004E-3</v>
      </c>
      <c r="D3929" s="1">
        <v>0.5</v>
      </c>
      <c r="E3929" s="1">
        <v>6.5040000000000002E-3</v>
      </c>
      <c r="F3929" s="1">
        <v>69472.86</v>
      </c>
      <c r="G3929" s="1">
        <v>451.83</v>
      </c>
      <c r="H3929" s="1">
        <v>69246.94</v>
      </c>
      <c r="I3929" s="1">
        <v>2275855.0299999998</v>
      </c>
      <c r="J3929" s="1">
        <v>32.758899999999997</v>
      </c>
      <c r="K3929" s="1"/>
      <c r="AE3929">
        <f>(B3927*C3927/SUM(C3890:C3927)+B3928*C3928/SUM(C3890:C3928)+B3929*C3929/SUM(C3890:C3929)+B3930*C3930/SUM(C3890:C3930)+B3931*C3931/SUM(C3890:C3931))/5</f>
        <v>0.6887467628608378</v>
      </c>
    </row>
    <row r="3930" spans="1:31" x14ac:dyDescent="0.3">
      <c r="A3930" s="1">
        <v>1985</v>
      </c>
      <c r="B3930" s="1">
        <v>40</v>
      </c>
      <c r="C3930" s="1">
        <v>6.8799999999999998E-3</v>
      </c>
      <c r="D3930" s="1">
        <v>0.5</v>
      </c>
      <c r="E3930" s="1">
        <v>6.8570000000000002E-3</v>
      </c>
      <c r="F3930" s="1">
        <v>69021.03</v>
      </c>
      <c r="G3930" s="1">
        <v>473.26</v>
      </c>
      <c r="H3930" s="1">
        <v>68784.399999999994</v>
      </c>
      <c r="I3930" s="1">
        <v>2206608.08</v>
      </c>
      <c r="J3930" s="1">
        <v>31.970099999999999</v>
      </c>
      <c r="K3930" s="1"/>
      <c r="AE3930">
        <f>(B3928*C3928/SUM(C3890:C3928)+B3929*C3929/SUM(C3890:C3929)+B3930*C3930/SUM(C3890:C3930)+B3931*C3931/SUM(C3890:C3931)+B3932*C3932/SUM(C3890:C3932))/5</f>
        <v>0.71989030858078373</v>
      </c>
    </row>
    <row r="3931" spans="1:31" x14ac:dyDescent="0.3">
      <c r="A3931" s="1">
        <v>1985</v>
      </c>
      <c r="B3931" s="1">
        <v>41</v>
      </c>
      <c r="C3931" s="1">
        <v>7.1190000000000003E-3</v>
      </c>
      <c r="D3931" s="1">
        <v>0.5</v>
      </c>
      <c r="E3931" s="1">
        <v>7.0939999999999996E-3</v>
      </c>
      <c r="F3931" s="1">
        <v>68547.759999999995</v>
      </c>
      <c r="G3931" s="1">
        <v>486.26</v>
      </c>
      <c r="H3931" s="1">
        <v>68304.63</v>
      </c>
      <c r="I3931" s="1">
        <v>2137823.69</v>
      </c>
      <c r="J3931" s="1">
        <v>31.1874</v>
      </c>
      <c r="K3931" s="1"/>
      <c r="AE3931">
        <f>(B3929*C3929/SUM(C3890:C3929)+B3930*C3930/SUM(C3890:C3930)+B3931*C3931/SUM(C3890:C3931)+B3932*C3932/SUM(C3890:C3932)+B3933*C3933/SUM(C3890:C3933))/5</f>
        <v>0.75047986734967798</v>
      </c>
    </row>
    <row r="3932" spans="1:31" x14ac:dyDescent="0.3">
      <c r="A3932" s="1">
        <v>1985</v>
      </c>
      <c r="B3932" s="1">
        <v>42</v>
      </c>
      <c r="C3932" s="1">
        <v>7.3429999999999997E-3</v>
      </c>
      <c r="D3932" s="1">
        <v>0.5</v>
      </c>
      <c r="E3932" s="1">
        <v>7.3159999999999996E-3</v>
      </c>
      <c r="F3932" s="1">
        <v>68061.5</v>
      </c>
      <c r="G3932" s="1">
        <v>497.92</v>
      </c>
      <c r="H3932" s="1">
        <v>67812.539999999994</v>
      </c>
      <c r="I3932" s="1">
        <v>2069519.05</v>
      </c>
      <c r="J3932" s="1">
        <v>30.406600000000001</v>
      </c>
      <c r="K3932" s="1"/>
      <c r="AE3932">
        <f>(B3930*C3930/SUM(C3890:C3930)+B3931*C3931/SUM(C3890:C3931)+B3932*C3932/SUM(C3890:C3932)+B3933*C3933/SUM(C3890:C3933)+B3934*C3934/SUM(C3890:C3934))/5</f>
        <v>0.77692933077834636</v>
      </c>
    </row>
    <row r="3933" spans="1:31" x14ac:dyDescent="0.3">
      <c r="A3933" s="1">
        <v>1985</v>
      </c>
      <c r="B3933" s="1">
        <v>43</v>
      </c>
      <c r="C3933" s="1">
        <v>7.5360000000000002E-3</v>
      </c>
      <c r="D3933" s="1">
        <v>0.5</v>
      </c>
      <c r="E3933" s="1">
        <v>7.5069999999999998E-3</v>
      </c>
      <c r="F3933" s="1">
        <v>67563.58</v>
      </c>
      <c r="G3933" s="1">
        <v>507.22</v>
      </c>
      <c r="H3933" s="1">
        <v>67309.97</v>
      </c>
      <c r="I3933" s="1">
        <v>2001706.51</v>
      </c>
      <c r="J3933" s="1">
        <v>29.626999999999999</v>
      </c>
      <c r="K3933" s="1"/>
      <c r="AE3933">
        <f>(B3931*C3931/SUM(C3890:C3931)+B3932*C3932/SUM(C3890:C3932)+B3933*C3933/SUM(C3890:C3933)+B3934*C3934/SUM(C3890:C3934)+B3935*C3935/SUM(C3890:C3935))/5</f>
        <v>0.79846803803275834</v>
      </c>
    </row>
    <row r="3934" spans="1:31" x14ac:dyDescent="0.3">
      <c r="A3934" s="1">
        <v>1985</v>
      </c>
      <c r="B3934" s="1">
        <v>44</v>
      </c>
      <c r="C3934" s="1">
        <v>7.5789999999999998E-3</v>
      </c>
      <c r="D3934" s="1">
        <v>0.5</v>
      </c>
      <c r="E3934" s="1">
        <v>7.5500000000000003E-3</v>
      </c>
      <c r="F3934" s="1">
        <v>67056.37</v>
      </c>
      <c r="G3934" s="1">
        <v>506.28</v>
      </c>
      <c r="H3934" s="1">
        <v>66803.23</v>
      </c>
      <c r="I3934" s="1">
        <v>1934396.54</v>
      </c>
      <c r="J3934" s="1">
        <v>28.847300000000001</v>
      </c>
      <c r="K3934" s="1"/>
      <c r="AE3934">
        <f>(B3932*C3932/SUM(C3890:C3932)+B3933*C3933/SUM(C3890:C3933)+B3934*C3934/SUM(C3890:C3934)+B3935*C3935/SUM(C3890:C3935)+B3936*C3936/SUM(C3890:C3936))/5</f>
        <v>0.81816655613227129</v>
      </c>
    </row>
    <row r="3935" spans="1:31" x14ac:dyDescent="0.3">
      <c r="A3935" s="1">
        <v>1985</v>
      </c>
      <c r="B3935" s="1">
        <v>45</v>
      </c>
      <c r="C3935" s="1">
        <v>7.7140000000000004E-3</v>
      </c>
      <c r="D3935" s="1">
        <v>0.5</v>
      </c>
      <c r="E3935" s="1">
        <v>7.685E-3</v>
      </c>
      <c r="F3935" s="1">
        <v>66550.09</v>
      </c>
      <c r="G3935" s="1">
        <v>511.41</v>
      </c>
      <c r="H3935" s="1">
        <v>66294.38</v>
      </c>
      <c r="I3935" s="1">
        <v>1867593.31</v>
      </c>
      <c r="J3935" s="1">
        <v>28.062999999999999</v>
      </c>
      <c r="K3935" s="1"/>
      <c r="AE3935">
        <f>(B3933*C3933/SUM(C3890:C3933)+B3934*C3934/SUM(C3890:C3934)+B3935*C3935/SUM(C3890:C3935)+B3936*C3936/SUM(C3890:C3936)+B3937*C3937/SUM(C3890:C3937))/5</f>
        <v>0.83777046519443843</v>
      </c>
    </row>
    <row r="3936" spans="1:31" x14ac:dyDescent="0.3">
      <c r="A3936" s="1">
        <v>1985</v>
      </c>
      <c r="B3936" s="1">
        <v>46</v>
      </c>
      <c r="C3936" s="1">
        <v>7.8790000000000006E-3</v>
      </c>
      <c r="D3936" s="1">
        <v>0.5</v>
      </c>
      <c r="E3936" s="1">
        <v>7.8480000000000008E-3</v>
      </c>
      <c r="F3936" s="1">
        <v>66038.679999999993</v>
      </c>
      <c r="G3936" s="1">
        <v>518.28</v>
      </c>
      <c r="H3936" s="1">
        <v>65779.53</v>
      </c>
      <c r="I3936" s="1">
        <v>1801298.93</v>
      </c>
      <c r="J3936" s="1">
        <v>27.276399999999999</v>
      </c>
      <c r="K3936" s="1"/>
      <c r="AE3936">
        <f>(B3934*C3934/SUM(C3890:C3934)+B3935*C3935/SUM(C3890:C3935)+B3936*C3936/SUM(C3890:C3936)+B3937*C3937/SUM(C3890:C3937)+B3938*C3938/SUM(C3890:C3938))/5</f>
        <v>0.86049809897432716</v>
      </c>
    </row>
    <row r="3937" spans="1:31" x14ac:dyDescent="0.3">
      <c r="A3937" s="1">
        <v>1985</v>
      </c>
      <c r="B3937" s="1">
        <v>47</v>
      </c>
      <c r="C3937" s="1">
        <v>8.1110000000000002E-3</v>
      </c>
      <c r="D3937" s="1">
        <v>0.5</v>
      </c>
      <c r="E3937" s="1">
        <v>8.0789999999999994E-3</v>
      </c>
      <c r="F3937" s="1">
        <v>65520.39</v>
      </c>
      <c r="G3937" s="1">
        <v>529.30999999999995</v>
      </c>
      <c r="H3937" s="1">
        <v>65255.74</v>
      </c>
      <c r="I3937" s="1">
        <v>1735519.4</v>
      </c>
      <c r="J3937" s="1">
        <v>26.488199999999999</v>
      </c>
      <c r="K3937" s="1"/>
      <c r="AE3937">
        <f>(B3935*C3935/SUM(C3890:C3935)+B3936*C3936/SUM(C3890:C3936)+B3937*C3937/SUM(C3890:C3937)+B3938*C3938/SUM(C3890:C3938)+B3939*C3939/SUM(C3890:C3939))/5</f>
        <v>0.89213514626774182</v>
      </c>
    </row>
    <row r="3938" spans="1:31" x14ac:dyDescent="0.3">
      <c r="A3938" s="1">
        <v>1985</v>
      </c>
      <c r="B3938" s="1">
        <v>48</v>
      </c>
      <c r="C3938" s="1">
        <v>8.4639999999999993E-3</v>
      </c>
      <c r="D3938" s="1">
        <v>0.5</v>
      </c>
      <c r="E3938" s="1">
        <v>8.4279999999999997E-3</v>
      </c>
      <c r="F3938" s="1">
        <v>64991.08</v>
      </c>
      <c r="G3938" s="1">
        <v>547.75</v>
      </c>
      <c r="H3938" s="1">
        <v>64717.2</v>
      </c>
      <c r="I3938" s="1">
        <v>1670263.66</v>
      </c>
      <c r="J3938" s="1">
        <v>25.6999</v>
      </c>
      <c r="K3938" s="1"/>
      <c r="AE3938">
        <f>(B3936*C3936/SUM(C3890:C3936)+B3937*C3937/SUM(C3890:C3937)+B3938*C3938/SUM(C3890:C3938)+B3939*C3939/SUM(C3890:C3939)+B3940*C3940/SUM(C3890:C3940))/5</f>
        <v>0.93260478023521731</v>
      </c>
    </row>
    <row r="3939" spans="1:31" x14ac:dyDescent="0.3">
      <c r="A3939" s="1">
        <v>1985</v>
      </c>
      <c r="B3939" s="1">
        <v>49</v>
      </c>
      <c r="C3939" s="1">
        <v>8.9429999999999996E-3</v>
      </c>
      <c r="D3939" s="1">
        <v>0.5</v>
      </c>
      <c r="E3939" s="1">
        <v>8.9029999999999995E-3</v>
      </c>
      <c r="F3939" s="1">
        <v>64443.33</v>
      </c>
      <c r="G3939" s="1">
        <v>573.76</v>
      </c>
      <c r="H3939" s="1">
        <v>64156.45</v>
      </c>
      <c r="I3939" s="1">
        <v>1605546.46</v>
      </c>
      <c r="J3939" s="1">
        <v>24.914100000000001</v>
      </c>
      <c r="K3939" s="1"/>
      <c r="AE3939">
        <f>(B3937*C3937/SUM(C3890:C3937)+B3938*C3938/SUM(C3890:C3938)+B3939*C3939/SUM(C3890:C3939)+B3940*C3940/SUM(C3890:C3940)+B3941*C3941/SUM(C3890:C3941))/5</f>
        <v>0.98189410739749705</v>
      </c>
    </row>
    <row r="3940" spans="1:31" x14ac:dyDescent="0.3">
      <c r="A3940" s="1">
        <v>1985</v>
      </c>
      <c r="B3940" s="1">
        <v>50</v>
      </c>
      <c r="C3940" s="1">
        <v>9.5180000000000004E-3</v>
      </c>
      <c r="D3940" s="1">
        <v>0.5</v>
      </c>
      <c r="E3940" s="1">
        <v>9.4730000000000005E-3</v>
      </c>
      <c r="F3940" s="1">
        <v>63869.57</v>
      </c>
      <c r="G3940" s="1">
        <v>605.04999999999995</v>
      </c>
      <c r="H3940" s="1">
        <v>63567.040000000001</v>
      </c>
      <c r="I3940" s="1">
        <v>1541390.01</v>
      </c>
      <c r="J3940" s="1">
        <v>24.133400000000002</v>
      </c>
      <c r="K3940" s="1"/>
      <c r="AE3940">
        <f>(B3938*C3938/SUM(C3890:C3938)+B3939*C3939/SUM(C3890:C3939)+B3940*C3940/SUM(C3890:C3940)+B3941*C3941/SUM(C3890:C3941)+B3942*C3942/SUM(C3890:C3942))/5</f>
        <v>1.0408664801572951</v>
      </c>
    </row>
    <row r="3941" spans="1:31" x14ac:dyDescent="0.3">
      <c r="A3941" s="1">
        <v>1985</v>
      </c>
      <c r="B3941" s="1">
        <v>51</v>
      </c>
      <c r="C3941" s="1">
        <v>1.0133E-2</v>
      </c>
      <c r="D3941" s="1">
        <v>0.5</v>
      </c>
      <c r="E3941" s="1">
        <v>1.0081E-2</v>
      </c>
      <c r="F3941" s="1">
        <v>63264.52</v>
      </c>
      <c r="G3941" s="1">
        <v>637.79999999999995</v>
      </c>
      <c r="H3941" s="1">
        <v>62945.62</v>
      </c>
      <c r="I3941" s="1">
        <v>1477822.97</v>
      </c>
      <c r="J3941" s="1">
        <v>23.359400000000001</v>
      </c>
      <c r="K3941" s="1"/>
      <c r="AE3941">
        <f>(B3939*C3939/SUM(C3890:C3939)+B3940*C3940/SUM(C3890:C3940)+B3941*C3941/SUM(C3890:C3941)+B3942*C3942/SUM(C3890:C3942)+B3943*C3943/SUM(C3890:C3943))/5</f>
        <v>1.1019538122579615</v>
      </c>
    </row>
    <row r="3942" spans="1:31" x14ac:dyDescent="0.3">
      <c r="A3942" s="1">
        <v>1985</v>
      </c>
      <c r="B3942" s="1">
        <v>52</v>
      </c>
      <c r="C3942" s="1">
        <v>1.0869E-2</v>
      </c>
      <c r="D3942" s="1">
        <v>0.5</v>
      </c>
      <c r="E3942" s="1">
        <v>1.081E-2</v>
      </c>
      <c r="F3942" s="1">
        <v>62626.720000000001</v>
      </c>
      <c r="G3942" s="1">
        <v>677.02</v>
      </c>
      <c r="H3942" s="1">
        <v>62288.21</v>
      </c>
      <c r="I3942" s="1">
        <v>1414877.35</v>
      </c>
      <c r="J3942" s="1">
        <v>22.592199999999998</v>
      </c>
      <c r="K3942" s="1"/>
      <c r="AE3942">
        <f>(B3940*C3940/SUM(C3890:C3940)+B3941*C3941/SUM(C3890:C3941)+B3942*C3942/SUM(C3890:C3942)+B3943*C3943/SUM(C3890:C3943)+B3944*C3944/SUM(C3890:C3944))/5</f>
        <v>1.165224569150356</v>
      </c>
    </row>
    <row r="3943" spans="1:31" x14ac:dyDescent="0.3">
      <c r="A3943" s="1">
        <v>1985</v>
      </c>
      <c r="B3943" s="1">
        <v>53</v>
      </c>
      <c r="C3943" s="1">
        <v>1.1384999999999999E-2</v>
      </c>
      <c r="D3943" s="1">
        <v>0.5</v>
      </c>
      <c r="E3943" s="1">
        <v>1.132E-2</v>
      </c>
      <c r="F3943" s="1">
        <v>61949.7</v>
      </c>
      <c r="G3943" s="1">
        <v>701.28</v>
      </c>
      <c r="H3943" s="1">
        <v>61599.06</v>
      </c>
      <c r="I3943" s="1">
        <v>1352589.14</v>
      </c>
      <c r="J3943" s="1">
        <v>21.8337</v>
      </c>
      <c r="K3943" s="1"/>
      <c r="AE3943">
        <f>(B3941*C3941/SUM(C3890:C3941)+B3942*C3942/SUM(C3890:C3942)+B3943*C3943/SUM(C3890:C3943)+B3944*C3944/SUM(C3890:C3944)+B3945*C3945/SUM(C3890:C3945))/5</f>
        <v>1.2290555901294367</v>
      </c>
    </row>
    <row r="3944" spans="1:31" x14ac:dyDescent="0.3">
      <c r="A3944" s="1">
        <v>1985</v>
      </c>
      <c r="B3944" s="1">
        <v>54</v>
      </c>
      <c r="C3944" s="1">
        <v>1.2041E-2</v>
      </c>
      <c r="D3944" s="1">
        <v>0.5</v>
      </c>
      <c r="E3944" s="1">
        <v>1.1969E-2</v>
      </c>
      <c r="F3944" s="1">
        <v>61248.42</v>
      </c>
      <c r="G3944" s="1">
        <v>733.06</v>
      </c>
      <c r="H3944" s="1">
        <v>60881.89</v>
      </c>
      <c r="I3944" s="1">
        <v>1290990.0800000001</v>
      </c>
      <c r="J3944" s="1">
        <v>21.0779</v>
      </c>
      <c r="K3944" s="1"/>
      <c r="AE3944">
        <f>(B3942*C3942/SUM(C3890:C3942)+B3943*C3943/SUM(C3890:C3943)+B3944*C3944/SUM(C3890:C3944)+B3945*C3945/SUM(C3890:C3945)+B3946*C3946/SUM(C3890:C3946))/5</f>
        <v>1.294239024132843</v>
      </c>
    </row>
    <row r="3945" spans="1:31" x14ac:dyDescent="0.3">
      <c r="A3945" s="1">
        <v>1985</v>
      </c>
      <c r="B3945" s="1">
        <v>55</v>
      </c>
      <c r="C3945" s="1">
        <v>1.2728E-2</v>
      </c>
      <c r="D3945" s="1">
        <v>0.5</v>
      </c>
      <c r="E3945" s="1">
        <v>1.2648E-2</v>
      </c>
      <c r="F3945" s="1">
        <v>60515.360000000001</v>
      </c>
      <c r="G3945" s="1">
        <v>765.38</v>
      </c>
      <c r="H3945" s="1">
        <v>60132.67</v>
      </c>
      <c r="I3945" s="1">
        <v>1230108.19</v>
      </c>
      <c r="J3945" s="1">
        <v>20.327200000000001</v>
      </c>
      <c r="K3945" s="1"/>
      <c r="AE3945">
        <f>(B3943*C3943/SUM(C3890:C3943)+B3944*C3944/SUM(C3890:C3944)+B3945*C3945/SUM(C3890:C3945)+B3946*C3946/SUM(C3890:C3946)+B3947*C3947/SUM(C3890:C3947))/5</f>
        <v>1.3607533482381824</v>
      </c>
    </row>
    <row r="3946" spans="1:31" x14ac:dyDescent="0.3">
      <c r="A3946" s="1">
        <v>1985</v>
      </c>
      <c r="B3946" s="1">
        <v>56</v>
      </c>
      <c r="C3946" s="1">
        <v>1.3504E-2</v>
      </c>
      <c r="D3946" s="1">
        <v>0.5</v>
      </c>
      <c r="E3946" s="1">
        <v>1.3414000000000001E-2</v>
      </c>
      <c r="F3946" s="1">
        <v>59749.98</v>
      </c>
      <c r="G3946" s="1">
        <v>801.47</v>
      </c>
      <c r="H3946" s="1">
        <v>59349.25</v>
      </c>
      <c r="I3946" s="1">
        <v>1169975.52</v>
      </c>
      <c r="J3946" s="1">
        <v>19.581199999999999</v>
      </c>
      <c r="K3946" s="1"/>
      <c r="AE3946">
        <f>(B3944*C3944/SUM(C3890:C3944)+B3945*C3945/SUM(C3890:C3945)+B3946*C3946/SUM(C3890:C3946)+B3947*C3947/SUM(C3890:C3947)+B3948*C3948/SUM(C3890:C3948))/5</f>
        <v>1.43680092069179</v>
      </c>
    </row>
    <row r="3947" spans="1:31" x14ac:dyDescent="0.3">
      <c r="A3947" s="1">
        <v>1985</v>
      </c>
      <c r="B3947" s="1">
        <v>57</v>
      </c>
      <c r="C3947" s="1">
        <v>1.4416E-2</v>
      </c>
      <c r="D3947" s="1">
        <v>0.5</v>
      </c>
      <c r="E3947" s="1">
        <v>1.4312999999999999E-2</v>
      </c>
      <c r="F3947" s="1">
        <v>58948.51</v>
      </c>
      <c r="G3947" s="1">
        <v>843.74</v>
      </c>
      <c r="H3947" s="1">
        <v>58526.64</v>
      </c>
      <c r="I3947" s="1">
        <v>1110626.27</v>
      </c>
      <c r="J3947" s="1">
        <v>18.840599999999998</v>
      </c>
      <c r="K3947" s="1"/>
      <c r="AE3947">
        <f>(B3945*C3945/SUM(C3890:C3945)+B3946*C3946/SUM(C3890:C3946)+B3947*C3947/SUM(C3890:C3947)+B3948*C3948/SUM(C3890:C3948)+B3949*C3949/SUM(C3890:C3949))/5</f>
        <v>1.5228691941924337</v>
      </c>
    </row>
    <row r="3948" spans="1:31" x14ac:dyDescent="0.3">
      <c r="A3948" s="1">
        <v>1985</v>
      </c>
      <c r="B3948" s="1">
        <v>58</v>
      </c>
      <c r="C3948" s="1">
        <v>1.5519E-2</v>
      </c>
      <c r="D3948" s="1">
        <v>0.5</v>
      </c>
      <c r="E3948" s="1">
        <v>1.5398999999999999E-2</v>
      </c>
      <c r="F3948" s="1">
        <v>58104.77</v>
      </c>
      <c r="G3948" s="1">
        <v>894.78</v>
      </c>
      <c r="H3948" s="1">
        <v>57657.38</v>
      </c>
      <c r="I3948" s="1">
        <v>1052099.6299999999</v>
      </c>
      <c r="J3948" s="1">
        <v>18.1069</v>
      </c>
      <c r="K3948" s="1"/>
      <c r="AE3948">
        <f>(B3946*C3946/SUM(C3890:C3946)+B3947*C3947/SUM(C3890:C3947)+B3948*C3948/SUM(C3890:C3948)+B3949*C3949/SUM(C3890:C3949)+B3950*C3950/SUM(C3890:C3950))/5</f>
        <v>1.6213795532026931</v>
      </c>
    </row>
    <row r="3949" spans="1:31" x14ac:dyDescent="0.3">
      <c r="A3949" s="1">
        <v>1985</v>
      </c>
      <c r="B3949" s="1">
        <v>59</v>
      </c>
      <c r="C3949" s="1">
        <v>1.6826000000000001E-2</v>
      </c>
      <c r="D3949" s="1">
        <v>0.5</v>
      </c>
      <c r="E3949" s="1">
        <v>1.6685999999999999E-2</v>
      </c>
      <c r="F3949" s="1">
        <v>57209.99</v>
      </c>
      <c r="G3949" s="1">
        <v>954.6</v>
      </c>
      <c r="H3949" s="1">
        <v>56732.69</v>
      </c>
      <c r="I3949" s="1">
        <v>994442.25</v>
      </c>
      <c r="J3949" s="1">
        <v>17.382300000000001</v>
      </c>
      <c r="K3949" s="1"/>
      <c r="AE3949">
        <f>(B3947*C3947/SUM(C3890:C3947)+B3948*C3948/SUM(C3890:C3948)+B3949*C3949/SUM(C3890:C3949)+B3950*C3950/SUM(C3890:C3950)+B3951*C3951/SUM(C3890:C3951))/5</f>
        <v>1.7328668539360206</v>
      </c>
    </row>
    <row r="3950" spans="1:31" x14ac:dyDescent="0.3">
      <c r="A3950" s="1">
        <v>1985</v>
      </c>
      <c r="B3950" s="1">
        <v>60</v>
      </c>
      <c r="C3950" s="1">
        <v>1.8329999999999999E-2</v>
      </c>
      <c r="D3950" s="1">
        <v>0.5</v>
      </c>
      <c r="E3950" s="1">
        <v>1.8162999999999999E-2</v>
      </c>
      <c r="F3950" s="1">
        <v>56255.39</v>
      </c>
      <c r="G3950" s="1">
        <v>1021.78</v>
      </c>
      <c r="H3950" s="1">
        <v>55744.5</v>
      </c>
      <c r="I3950" s="1">
        <v>937709.56</v>
      </c>
      <c r="J3950" s="1">
        <v>16.668800000000001</v>
      </c>
      <c r="K3950" s="1"/>
      <c r="AE3950">
        <f>(B3948*C3948/SUM(C3890:C3948)+B3949*C3949/SUM(C3890:C3949)+B3950*C3950/SUM(C3890:C3950)+B3951*C3951/SUM(C3890:C3951)+B3952*C3952/SUM(C3890:C3952))/5</f>
        <v>1.8561498987805358</v>
      </c>
    </row>
    <row r="3951" spans="1:31" x14ac:dyDescent="0.3">
      <c r="A3951" s="1">
        <v>1985</v>
      </c>
      <c r="B3951" s="1">
        <v>61</v>
      </c>
      <c r="C3951" s="1">
        <v>2.0011000000000001E-2</v>
      </c>
      <c r="D3951" s="1">
        <v>0.5</v>
      </c>
      <c r="E3951" s="1">
        <v>1.9813000000000001E-2</v>
      </c>
      <c r="F3951" s="1">
        <v>55233.61</v>
      </c>
      <c r="G3951" s="1">
        <v>1094.3499999999999</v>
      </c>
      <c r="H3951" s="1">
        <v>54686.44</v>
      </c>
      <c r="I3951" s="1">
        <v>881965.06</v>
      </c>
      <c r="J3951" s="1">
        <v>15.9679</v>
      </c>
      <c r="K3951" s="1"/>
      <c r="AE3951">
        <f>(B3949*C3949/SUM(C3890:C3949)+B3950*C3950/SUM(C3890:C3950)+B3951*C3951/SUM(C3890:C3951)+B3952*C3952/SUM(C3890:C3952)+B3953*C3953/SUM(C3890:C3953))/5</f>
        <v>1.9892238198789336</v>
      </c>
    </row>
    <row r="3952" spans="1:31" x14ac:dyDescent="0.3">
      <c r="A3952" s="1">
        <v>1985</v>
      </c>
      <c r="B3952" s="1">
        <v>62</v>
      </c>
      <c r="C3952" s="1">
        <v>2.1840999999999999E-2</v>
      </c>
      <c r="D3952" s="1">
        <v>0.5</v>
      </c>
      <c r="E3952" s="1">
        <v>2.1604999999999999E-2</v>
      </c>
      <c r="F3952" s="1">
        <v>54139.26</v>
      </c>
      <c r="G3952" s="1">
        <v>1169.67</v>
      </c>
      <c r="H3952" s="1">
        <v>53554.43</v>
      </c>
      <c r="I3952" s="1">
        <v>827278.62</v>
      </c>
      <c r="J3952" s="1">
        <v>15.2806</v>
      </c>
      <c r="K3952" s="1"/>
      <c r="AE3952">
        <f>(B3950*C3950/SUM(C3890:C3950)+B3951*C3951/SUM(C3890:C3951)+B3952*C3952/SUM(C3890:C3952)+B3953*C3953/SUM(C3890:C3953)+B3954*C3954/SUM(C3890:C3954))/5</f>
        <v>2.1309253178053735</v>
      </c>
    </row>
    <row r="3953" spans="1:31" x14ac:dyDescent="0.3">
      <c r="A3953" s="1">
        <v>1985</v>
      </c>
      <c r="B3953" s="1">
        <v>63</v>
      </c>
      <c r="C3953" s="1">
        <v>2.3841999999999999E-2</v>
      </c>
      <c r="D3953" s="1">
        <v>0.5</v>
      </c>
      <c r="E3953" s="1">
        <v>2.3560999999999999E-2</v>
      </c>
      <c r="F3953" s="1">
        <v>52969.59</v>
      </c>
      <c r="G3953" s="1">
        <v>1248.04</v>
      </c>
      <c r="H3953" s="1">
        <v>52345.57</v>
      </c>
      <c r="I3953" s="1">
        <v>773724.19</v>
      </c>
      <c r="J3953" s="1">
        <v>14.606999999999999</v>
      </c>
      <c r="K3953" s="1"/>
      <c r="AE3953">
        <f>(B3951*C3951/SUM(C3890:C3951)+B3952*C3952/SUM(C3890:C3952)+B3953*C3953/SUM(C3890:C3953)+B3954*C3954/SUM(C3890:C3954)+B3955*C3955/SUM(C3890:C3955))/5</f>
        <v>2.2803612120674783</v>
      </c>
    </row>
    <row r="3954" spans="1:31" x14ac:dyDescent="0.3">
      <c r="A3954" s="1">
        <v>1985</v>
      </c>
      <c r="B3954" s="1">
        <v>64</v>
      </c>
      <c r="C3954" s="1">
        <v>2.6079000000000001E-2</v>
      </c>
      <c r="D3954" s="1">
        <v>0.5</v>
      </c>
      <c r="E3954" s="1">
        <v>2.5742999999999999E-2</v>
      </c>
      <c r="F3954" s="1">
        <v>51721.55</v>
      </c>
      <c r="G3954" s="1">
        <v>1331.49</v>
      </c>
      <c r="H3954" s="1">
        <v>51055.81</v>
      </c>
      <c r="I3954" s="1">
        <v>721378.62</v>
      </c>
      <c r="J3954" s="1">
        <v>13.9474</v>
      </c>
      <c r="K3954" s="1"/>
      <c r="AE3954">
        <f>(B3952*C3952/SUM(C3890:C3952)+B3953*C3953/SUM(C3890:C3953)+B3954*C3954/SUM(C3890:C3954)+B3955*C3955/SUM(C3890:C3955)+B3956*C3956/SUM(C3890:C3956))/5</f>
        <v>2.4371171901258615</v>
      </c>
    </row>
    <row r="3955" spans="1:31" x14ac:dyDescent="0.3">
      <c r="A3955" s="1">
        <v>1985</v>
      </c>
      <c r="B3955" s="1">
        <v>65</v>
      </c>
      <c r="C3955" s="1">
        <v>2.8568E-2</v>
      </c>
      <c r="D3955" s="1">
        <v>0.5</v>
      </c>
      <c r="E3955" s="1">
        <v>2.8166E-2</v>
      </c>
      <c r="F3955" s="1">
        <v>50390.06</v>
      </c>
      <c r="G3955" s="1">
        <v>1419.27</v>
      </c>
      <c r="H3955" s="1">
        <v>49680.43</v>
      </c>
      <c r="I3955" s="1">
        <v>670322.81000000006</v>
      </c>
      <c r="J3955" s="1">
        <v>13.3027</v>
      </c>
      <c r="K3955" s="1"/>
      <c r="AE3955">
        <f>(B3953*C3953/SUM(C3890:C3953)+B3954*C3954/SUM(C3890:C3954)+B3955*C3955/SUM(C3890:C3955)+B3956*C3956/SUM(C3890:C3956)+B3957*C3957/SUM(C3890:C3957))/5</f>
        <v>2.6013399326107951</v>
      </c>
    </row>
    <row r="3956" spans="1:31" x14ac:dyDescent="0.3">
      <c r="A3956" s="1">
        <v>1985</v>
      </c>
      <c r="B3956" s="1">
        <v>66</v>
      </c>
      <c r="C3956" s="1">
        <v>3.1323999999999998E-2</v>
      </c>
      <c r="D3956" s="1">
        <v>0.5</v>
      </c>
      <c r="E3956" s="1">
        <v>3.0841E-2</v>
      </c>
      <c r="F3956" s="1">
        <v>48970.8</v>
      </c>
      <c r="G3956" s="1">
        <v>1510.31</v>
      </c>
      <c r="H3956" s="1">
        <v>48215.65</v>
      </c>
      <c r="I3956" s="1">
        <v>620642.38</v>
      </c>
      <c r="J3956" s="1">
        <v>12.6737</v>
      </c>
      <c r="K3956" s="1"/>
      <c r="AE3956">
        <f>(B3954*C3954/SUM(C3890:C3954)+B3955*C3955/SUM(C3890:C3955)+B3956*C3956/SUM(C3890:C3956)+B3957*C3957/SUM(C3890:C3957)+B3958*C3958/SUM(C3890:C3958))/5</f>
        <v>2.7734876030005138</v>
      </c>
    </row>
    <row r="3957" spans="1:31" x14ac:dyDescent="0.3">
      <c r="A3957" s="1">
        <v>1985</v>
      </c>
      <c r="B3957" s="1">
        <v>67</v>
      </c>
      <c r="C3957" s="1">
        <v>3.4361000000000003E-2</v>
      </c>
      <c r="D3957" s="1">
        <v>0.5</v>
      </c>
      <c r="E3957" s="1">
        <v>3.3779999999999998E-2</v>
      </c>
      <c r="F3957" s="1">
        <v>47460.49</v>
      </c>
      <c r="G3957" s="1">
        <v>1603.23</v>
      </c>
      <c r="H3957" s="1">
        <v>46658.879999999997</v>
      </c>
      <c r="I3957" s="1">
        <v>572426.74</v>
      </c>
      <c r="J3957" s="1">
        <v>12.0611</v>
      </c>
      <c r="K3957" s="1"/>
      <c r="AE3957">
        <f>(B3955*C3955/SUM(C3890:C3955)+B3956*C3956/SUM(C3890:C3956)+B3957*C3957/SUM(C3890:C3957)+B3958*C3958/SUM(C3890:C3958)+B3959*C3959/SUM(C3890:C3959))/5</f>
        <v>2.9525250329817863</v>
      </c>
    </row>
    <row r="3958" spans="1:31" x14ac:dyDescent="0.3">
      <c r="A3958" s="1">
        <v>1985</v>
      </c>
      <c r="B3958" s="1">
        <v>68</v>
      </c>
      <c r="C3958" s="1">
        <v>3.7740000000000003E-2</v>
      </c>
      <c r="D3958" s="1">
        <v>0.5</v>
      </c>
      <c r="E3958" s="1">
        <v>3.7040999999999998E-2</v>
      </c>
      <c r="F3958" s="1">
        <v>45857.26</v>
      </c>
      <c r="G3958" s="1">
        <v>1698.61</v>
      </c>
      <c r="H3958" s="1">
        <v>45007.96</v>
      </c>
      <c r="I3958" s="1">
        <v>525767.86</v>
      </c>
      <c r="J3958" s="1">
        <v>11.465299999999999</v>
      </c>
      <c r="K3958" s="1"/>
      <c r="AE3958">
        <f>(B3956*C3956/SUM(C3890:C3956)+B3957*C3957/SUM(C3890:C3957)+B3958*C3958/SUM(C3890:C3958)+B3959*C3959/SUM(C3890:C3959)+B3960*C3960/SUM(C3890:C3960))/5</f>
        <v>3.1508479689012221</v>
      </c>
    </row>
    <row r="3959" spans="1:31" x14ac:dyDescent="0.3">
      <c r="A3959" s="1">
        <v>1985</v>
      </c>
      <c r="B3959" s="1">
        <v>69</v>
      </c>
      <c r="C3959" s="1">
        <v>4.1460999999999998E-2</v>
      </c>
      <c r="D3959" s="1">
        <v>0.5</v>
      </c>
      <c r="E3959" s="1">
        <v>4.0619000000000002E-2</v>
      </c>
      <c r="F3959" s="1">
        <v>44158.66</v>
      </c>
      <c r="G3959" s="1">
        <v>1793.66</v>
      </c>
      <c r="H3959" s="1">
        <v>43261.83</v>
      </c>
      <c r="I3959" s="1">
        <v>480759.9</v>
      </c>
      <c r="J3959" s="1">
        <v>10.8871</v>
      </c>
      <c r="K3959" s="1"/>
      <c r="AE3959">
        <f>(B3957*C3957/SUM(C3890:C3957)+B3958*C3958/SUM(C3890:C3958)+B3959*C3959/SUM(C3890:C3959)+B3960*C3960/SUM(C3890:C3960)+B3961*C3961/SUM(C3890:C3961))/5</f>
        <v>3.3531070908794227</v>
      </c>
    </row>
    <row r="3960" spans="1:31" x14ac:dyDescent="0.3">
      <c r="A3960" s="1">
        <v>1985</v>
      </c>
      <c r="B3960" s="1">
        <v>70</v>
      </c>
      <c r="C3960" s="1">
        <v>4.6469999999999997E-2</v>
      </c>
      <c r="D3960" s="1">
        <v>0.5</v>
      </c>
      <c r="E3960" s="1">
        <v>4.5414999999999997E-2</v>
      </c>
      <c r="F3960" s="1">
        <v>42364.99</v>
      </c>
      <c r="G3960" s="1">
        <v>1923.99</v>
      </c>
      <c r="H3960" s="1">
        <v>41403</v>
      </c>
      <c r="I3960" s="1">
        <v>437498.07</v>
      </c>
      <c r="J3960" s="1">
        <v>10.3269</v>
      </c>
      <c r="K3960" s="1"/>
      <c r="AE3960">
        <f>(B3958*C3958/SUM(C3890:C3958)+B3959*C3959/SUM(C3890:C3959)+B3960*C3960/SUM(C3890:C3960)+B3961*C3961/SUM(C3890:C3961)+B3962*C3962/SUM(C3890:C3962))/5</f>
        <v>3.5585915455491905</v>
      </c>
    </row>
    <row r="3961" spans="1:31" x14ac:dyDescent="0.3">
      <c r="A3961" s="1">
        <v>1985</v>
      </c>
      <c r="B3961" s="1">
        <v>71</v>
      </c>
      <c r="C3961" s="1">
        <v>5.0990000000000001E-2</v>
      </c>
      <c r="D3961" s="1">
        <v>0.5</v>
      </c>
      <c r="E3961" s="1">
        <v>4.9723000000000003E-2</v>
      </c>
      <c r="F3961" s="1">
        <v>40441</v>
      </c>
      <c r="G3961" s="1">
        <v>2010.84</v>
      </c>
      <c r="H3961" s="1">
        <v>39435.589999999997</v>
      </c>
      <c r="I3961" s="1">
        <v>396095.07</v>
      </c>
      <c r="J3961" s="1">
        <v>9.7943999999999996</v>
      </c>
      <c r="K3961" s="1"/>
      <c r="AE3961">
        <f>(B3959*C3959/SUM(C3890:C3959)+B3960*C3960/SUM(C3890:C3960)+B3961*C3961/SUM(C3890:C3961)+B3962*C3962/SUM(C3890:C3962)+B3963*C3963/SUM(C3890:C3963))/5</f>
        <v>3.7646349354849731</v>
      </c>
    </row>
    <row r="3962" spans="1:31" x14ac:dyDescent="0.3">
      <c r="A3962" s="1">
        <v>1985</v>
      </c>
      <c r="B3962" s="1">
        <v>72</v>
      </c>
      <c r="C3962" s="1">
        <v>5.5964E-2</v>
      </c>
      <c r="D3962" s="1">
        <v>0.5</v>
      </c>
      <c r="E3962" s="1">
        <v>5.4441000000000003E-2</v>
      </c>
      <c r="F3962" s="1">
        <v>38430.17</v>
      </c>
      <c r="G3962" s="1">
        <v>2092.1799999999998</v>
      </c>
      <c r="H3962" s="1">
        <v>37384.080000000002</v>
      </c>
      <c r="I3962" s="1">
        <v>356659.49</v>
      </c>
      <c r="J3962" s="1">
        <v>9.2806999999999995</v>
      </c>
      <c r="K3962" s="1"/>
      <c r="AE3962">
        <f>(B3960*C3960/SUM(C3890:C3960)+B3961*C3961/SUM(C3890:C3961)+B3962*C3962/SUM(C3890:C3962)+B3963*C3963/SUM(C3890:C3963)+B3964*C3964/SUM(C3890:C3964))/5</f>
        <v>3.9695010453682285</v>
      </c>
    </row>
    <row r="3963" spans="1:31" x14ac:dyDescent="0.3">
      <c r="A3963" s="1">
        <v>1985</v>
      </c>
      <c r="B3963" s="1">
        <v>73</v>
      </c>
      <c r="C3963" s="1">
        <v>6.1327E-2</v>
      </c>
      <c r="D3963" s="1">
        <v>0.5</v>
      </c>
      <c r="E3963" s="1">
        <v>5.9503E-2</v>
      </c>
      <c r="F3963" s="1">
        <v>36337.99</v>
      </c>
      <c r="G3963" s="1">
        <v>2162.21</v>
      </c>
      <c r="H3963" s="1">
        <v>35256.879999999997</v>
      </c>
      <c r="I3963" s="1">
        <v>319275.40999999997</v>
      </c>
      <c r="J3963" s="1">
        <v>8.7863000000000007</v>
      </c>
      <c r="K3963" s="1"/>
      <c r="AE3963">
        <f>(B3961*C3961/SUM(C3890:C3961)+B3962*C3962/SUM(C3890:C3962)+B3963*C3963/SUM(C3890:C3963)+B3964*C3964/SUM(C3890:C3964)+B3965*C3965/SUM(C3890:C3965))/5</f>
        <v>4.1584932814749349</v>
      </c>
    </row>
    <row r="3964" spans="1:31" x14ac:dyDescent="0.3">
      <c r="A3964" s="1">
        <v>1985</v>
      </c>
      <c r="B3964" s="1">
        <v>74</v>
      </c>
      <c r="C3964" s="1">
        <v>6.7137000000000002E-2</v>
      </c>
      <c r="D3964" s="1">
        <v>0.5</v>
      </c>
      <c r="E3964" s="1">
        <v>6.4957000000000001E-2</v>
      </c>
      <c r="F3964" s="1">
        <v>34175.78</v>
      </c>
      <c r="G3964" s="1">
        <v>2219.94</v>
      </c>
      <c r="H3964" s="1">
        <v>33065.81</v>
      </c>
      <c r="I3964" s="1">
        <v>284018.53000000003</v>
      </c>
      <c r="J3964" s="1">
        <v>8.3104999999999993</v>
      </c>
      <c r="K3964" s="1"/>
      <c r="AE3964">
        <f>(B3962*C3962/SUM(C3890:C3962)+B3963*C3963/SUM(C3890:C3963)+B3964*C3964/SUM(C3890:C3964)+B3965*C3965/SUM(C3890:C3965)+B3966*C3966/SUM(C3890:C3966))/5</f>
        <v>4.3452699656618368</v>
      </c>
    </row>
    <row r="3965" spans="1:31" x14ac:dyDescent="0.3">
      <c r="A3965" s="1">
        <v>1985</v>
      </c>
      <c r="B3965" s="1">
        <v>75</v>
      </c>
      <c r="C3965" s="1">
        <v>7.3460999999999999E-2</v>
      </c>
      <c r="D3965" s="1">
        <v>0.5</v>
      </c>
      <c r="E3965" s="1">
        <v>7.0859000000000005E-2</v>
      </c>
      <c r="F3965" s="1">
        <v>31955.84</v>
      </c>
      <c r="G3965" s="1">
        <v>2264.34</v>
      </c>
      <c r="H3965" s="1">
        <v>30823.67</v>
      </c>
      <c r="I3965" s="1">
        <v>250952.72</v>
      </c>
      <c r="J3965" s="1">
        <v>7.8531000000000004</v>
      </c>
      <c r="K3965" s="1"/>
      <c r="AE3965">
        <f>(B3963*C3963/SUM(C3890:C3963)+B3964*C3964/SUM(C3890:C3964)+B3965*C3965/SUM(C3890:C3965)+B3966*C3966/SUM(C3890:C3966)+B3967*C3967/SUM(C3890:C3967))/5</f>
        <v>4.5295215157985762</v>
      </c>
    </row>
    <row r="3966" spans="1:31" x14ac:dyDescent="0.3">
      <c r="A3966" s="1">
        <v>1985</v>
      </c>
      <c r="B3966" s="1">
        <v>76</v>
      </c>
      <c r="C3966" s="1">
        <v>8.0382999999999996E-2</v>
      </c>
      <c r="D3966" s="1">
        <v>0.5</v>
      </c>
      <c r="E3966" s="1">
        <v>7.7276999999999998E-2</v>
      </c>
      <c r="F3966" s="1">
        <v>29691.49</v>
      </c>
      <c r="G3966" s="1">
        <v>2294.46</v>
      </c>
      <c r="H3966" s="1">
        <v>28544.26</v>
      </c>
      <c r="I3966" s="1">
        <v>220129.05</v>
      </c>
      <c r="J3966" s="1">
        <v>7.4138999999999999</v>
      </c>
      <c r="K3966" s="1"/>
      <c r="AE3966">
        <f>(B3964*C3964/SUM(C3890:C3964)+B3965*C3965/SUM(C3890:C3965)+B3966*C3966/SUM(C3890:C3966)+B3967*C3967/SUM(C3890:C3967)+B3968*C3968/SUM(C3890:C3968))/5</f>
        <v>4.7133709177245677</v>
      </c>
    </row>
    <row r="3967" spans="1:31" x14ac:dyDescent="0.3">
      <c r="A3967" s="1">
        <v>1985</v>
      </c>
      <c r="B3967" s="1">
        <v>77</v>
      </c>
      <c r="C3967" s="1">
        <v>8.8001999999999997E-2</v>
      </c>
      <c r="D3967" s="1">
        <v>0.5</v>
      </c>
      <c r="E3967" s="1">
        <v>8.4293000000000007E-2</v>
      </c>
      <c r="F3967" s="1">
        <v>27397.03</v>
      </c>
      <c r="G3967" s="1">
        <v>2309.38</v>
      </c>
      <c r="H3967" s="1">
        <v>26242.34</v>
      </c>
      <c r="I3967" s="1">
        <v>191584.79</v>
      </c>
      <c r="J3967" s="1">
        <v>6.9928999999999997</v>
      </c>
      <c r="K3967" s="1"/>
      <c r="AE3967">
        <f>(B3965*C3965/SUM(C3890:C3965)+B3966*C3966/SUM(C3890:C3966)+B3967*C3967/SUM(C3890:C3967)+B3968*C3968/SUM(C3890:C3968)+B3969*C3969/SUM(C3890:C3969))/5</f>
        <v>4.8983142092707928</v>
      </c>
    </row>
    <row r="3968" spans="1:31" x14ac:dyDescent="0.3">
      <c r="A3968" s="1">
        <v>1985</v>
      </c>
      <c r="B3968" s="1">
        <v>78</v>
      </c>
      <c r="C3968" s="1">
        <v>9.6488000000000004E-2</v>
      </c>
      <c r="D3968" s="1">
        <v>0.5</v>
      </c>
      <c r="E3968" s="1">
        <v>9.2047000000000004E-2</v>
      </c>
      <c r="F3968" s="1">
        <v>25087.65</v>
      </c>
      <c r="G3968" s="1">
        <v>2309.2399999999998</v>
      </c>
      <c r="H3968" s="1">
        <v>23933.03</v>
      </c>
      <c r="I3968" s="1">
        <v>165342.45000000001</v>
      </c>
      <c r="J3968" s="1">
        <v>6.5906000000000002</v>
      </c>
      <c r="K3968" s="1"/>
      <c r="AE3968">
        <f>(B3966*C3966/SUM(C3890:C3966)+B3967*C3967/SUM(C3890:C3967)+B3968*C3968/SUM(C3890:C3968)+B3969*C3969/SUM(C3890:C3969)+B3970*C3970/SUM(C3890:C3970))/5</f>
        <v>5.0841008563140946</v>
      </c>
    </row>
    <row r="3969" spans="1:31" x14ac:dyDescent="0.3">
      <c r="A3969" s="1">
        <v>1985</v>
      </c>
      <c r="B3969" s="1">
        <v>79</v>
      </c>
      <c r="C3969" s="1">
        <v>0.10591299999999999</v>
      </c>
      <c r="D3969" s="1">
        <v>0.5</v>
      </c>
      <c r="E3969" s="1">
        <v>0.100587</v>
      </c>
      <c r="F3969" s="1">
        <v>22778.41</v>
      </c>
      <c r="G3969" s="1">
        <v>2291.1999999999998</v>
      </c>
      <c r="H3969" s="1">
        <v>21632.799999999999</v>
      </c>
      <c r="I3969" s="1">
        <v>141409.42000000001</v>
      </c>
      <c r="J3969" s="1">
        <v>6.2080000000000002</v>
      </c>
      <c r="K3969" s="1"/>
      <c r="AE3969">
        <f>(B3967*C3967/SUM(C3890:C3967)+B3968*C3968/SUM(C3890:C3968)+B3969*C3969/SUM(C3890:C3969)+B3970*C3970/SUM(C3890:C3970)+B3971*C3971/SUM(C3890:C3971))/5</f>
        <v>5.2685167965587905</v>
      </c>
    </row>
    <row r="3970" spans="1:31" x14ac:dyDescent="0.3">
      <c r="A3970" s="1">
        <v>1985</v>
      </c>
      <c r="B3970" s="1">
        <v>80</v>
      </c>
      <c r="C3970" s="1">
        <v>0.116226</v>
      </c>
      <c r="D3970" s="1">
        <v>0.5</v>
      </c>
      <c r="E3970" s="1">
        <v>0.109842</v>
      </c>
      <c r="F3970" s="1">
        <v>20487.2</v>
      </c>
      <c r="G3970" s="1">
        <v>2250.36</v>
      </c>
      <c r="H3970" s="1">
        <v>19362.02</v>
      </c>
      <c r="I3970" s="1">
        <v>119776.62</v>
      </c>
      <c r="J3970" s="1">
        <v>5.8464</v>
      </c>
      <c r="K3970" s="1"/>
      <c r="AE3970">
        <f>(B3968*C3968/SUM(C3890:C3968)+B3969*C3969/SUM(C3890:C3969)+B3970*C3970/SUM(C3890:C3970)+B3971*C3971/SUM(C3890:C3971)+B3972*C3972/SUM(C3890:C3972))/5</f>
        <v>5.4473692620013683</v>
      </c>
    </row>
    <row r="3971" spans="1:31" x14ac:dyDescent="0.3">
      <c r="A3971" s="1">
        <v>1985</v>
      </c>
      <c r="B3971" s="1">
        <v>81</v>
      </c>
      <c r="C3971" s="1">
        <v>0.12731999999999999</v>
      </c>
      <c r="D3971" s="1">
        <v>0.5</v>
      </c>
      <c r="E3971" s="1">
        <v>0.1197</v>
      </c>
      <c r="F3971" s="1">
        <v>18236.84</v>
      </c>
      <c r="G3971" s="1">
        <v>2182.9499999999998</v>
      </c>
      <c r="H3971" s="1">
        <v>17145.36</v>
      </c>
      <c r="I3971" s="1">
        <v>100414.6</v>
      </c>
      <c r="J3971" s="1">
        <v>5.5061</v>
      </c>
      <c r="K3971" s="1"/>
      <c r="AE3971">
        <f>(B3969*C3969/SUM(C3890:C3969)+B3970*C3970/SUM(C3890:C3970)+B3971*C3971/SUM(C3890:C3971)+B3972*C3972/SUM(C3890:C3972)+B3973*C3973/SUM(C3890:C3973))/5</f>
        <v>5.6155735137792364</v>
      </c>
    </row>
    <row r="3972" spans="1:31" x14ac:dyDescent="0.3">
      <c r="A3972" s="1">
        <v>1985</v>
      </c>
      <c r="B3972" s="1">
        <v>82</v>
      </c>
      <c r="C3972" s="1">
        <v>0.13902999999999999</v>
      </c>
      <c r="D3972" s="1">
        <v>0.5</v>
      </c>
      <c r="E3972" s="1">
        <v>0.129993</v>
      </c>
      <c r="F3972" s="1">
        <v>16053.89</v>
      </c>
      <c r="G3972" s="1">
        <v>2086.89</v>
      </c>
      <c r="H3972" s="1">
        <v>15010.44</v>
      </c>
      <c r="I3972" s="1">
        <v>83269.240000000005</v>
      </c>
      <c r="J3972" s="1">
        <v>5.1868999999999996</v>
      </c>
      <c r="K3972" s="1"/>
      <c r="AE3972">
        <f>(B3970*C3970/SUM(C3890:C3970)+B3971*C3971/SUM(C3890:C3971)+B3972*C3972/SUM(C3890:C3972)+B3973*C3973/SUM(C3890:C3973)+B3974*C3974/SUM(C3890:C3974))/5</f>
        <v>5.7696766351296205</v>
      </c>
    </row>
    <row r="3973" spans="1:31" x14ac:dyDescent="0.3">
      <c r="A3973" s="1">
        <v>1985</v>
      </c>
      <c r="B3973" s="1">
        <v>83</v>
      </c>
      <c r="C3973" s="1">
        <v>0.15134</v>
      </c>
      <c r="D3973" s="1">
        <v>0.5</v>
      </c>
      <c r="E3973" s="1">
        <v>0.14069400000000001</v>
      </c>
      <c r="F3973" s="1">
        <v>13966.99</v>
      </c>
      <c r="G3973" s="1">
        <v>1965.07</v>
      </c>
      <c r="H3973" s="1">
        <v>12984.46</v>
      </c>
      <c r="I3973" s="1">
        <v>68258.789999999994</v>
      </c>
      <c r="J3973" s="1">
        <v>4.8871000000000002</v>
      </c>
      <c r="K3973" s="1"/>
      <c r="AE3973">
        <f>(B3971*C3971/SUM(C3890:C3971)+B3972*C3972/SUM(C3890:C3972)+B3973*C3973/SUM(C3890:C3973)+B3974*C3974/SUM(C3890:C3974)+B3975*C3975/SUM(C3890:C3975))/5</f>
        <v>5.9078763169665747</v>
      </c>
    </row>
    <row r="3974" spans="1:31" x14ac:dyDescent="0.3">
      <c r="A3974" s="1">
        <v>1985</v>
      </c>
      <c r="B3974" s="1">
        <v>84</v>
      </c>
      <c r="C3974" s="1">
        <v>0.16440399999999999</v>
      </c>
      <c r="D3974" s="1">
        <v>0.5</v>
      </c>
      <c r="E3974" s="1">
        <v>0.151917</v>
      </c>
      <c r="F3974" s="1">
        <v>12001.92</v>
      </c>
      <c r="G3974" s="1">
        <v>1823.29</v>
      </c>
      <c r="H3974" s="1">
        <v>11090.28</v>
      </c>
      <c r="I3974" s="1">
        <v>55274.34</v>
      </c>
      <c r="J3974" s="1">
        <v>4.6055000000000001</v>
      </c>
      <c r="K3974" s="1"/>
      <c r="AE3974">
        <f>(B3972*C3972/SUM(C3890:C3972)+B3973*C3973/SUM(C3890:C3973)+B3974*C3974/SUM(C3890:C3974)+B3975*C3975/SUM(C3890:C3975)+B3976*C3976/SUM(C3890:C3976))/5</f>
        <v>6.030169745880567</v>
      </c>
    </row>
    <row r="3975" spans="1:31" x14ac:dyDescent="0.3">
      <c r="A3975" s="1">
        <v>1985</v>
      </c>
      <c r="B3975" s="1">
        <v>85</v>
      </c>
      <c r="C3975" s="1">
        <v>0.17825199999999999</v>
      </c>
      <c r="D3975" s="1">
        <v>0.5</v>
      </c>
      <c r="E3975" s="1">
        <v>0.163665</v>
      </c>
      <c r="F3975" s="1">
        <v>10178.629999999999</v>
      </c>
      <c r="G3975" s="1">
        <v>1665.89</v>
      </c>
      <c r="H3975" s="1">
        <v>9345.69</v>
      </c>
      <c r="I3975" s="1">
        <v>44184.06</v>
      </c>
      <c r="J3975" s="1">
        <v>4.3409000000000004</v>
      </c>
      <c r="K3975" s="1"/>
      <c r="AE3975">
        <f>(B3973*C3973/SUM(C3890:C3973)+B3974*C3974/SUM(C3890:C3974)+B3975*C3975/SUM(C3890:C3975)+B3976*C3976/SUM(C3890:C3976)+B3977*C3977/SUM(C3890:C3977))/5</f>
        <v>6.1383844548616882</v>
      </c>
    </row>
    <row r="3976" spans="1:31" x14ac:dyDescent="0.3">
      <c r="A3976" s="1">
        <v>1985</v>
      </c>
      <c r="B3976" s="1">
        <v>86</v>
      </c>
      <c r="C3976" s="1">
        <v>0.192915</v>
      </c>
      <c r="D3976" s="1">
        <v>0.5</v>
      </c>
      <c r="E3976" s="1">
        <v>0.17594399999999999</v>
      </c>
      <c r="F3976" s="1">
        <v>8512.75</v>
      </c>
      <c r="G3976" s="1">
        <v>1497.76</v>
      </c>
      <c r="H3976" s="1">
        <v>7763.87</v>
      </c>
      <c r="I3976" s="1">
        <v>34838.370000000003</v>
      </c>
      <c r="J3976" s="1">
        <v>4.0925000000000002</v>
      </c>
      <c r="K3976" s="1"/>
      <c r="AE3976">
        <f>(B3974*C3974/SUM(C3890:C3974)+B3975*C3975/SUM(C3890:C3975)+B3976*C3976/SUM(C3890:C3976)+B3977*C3977/SUM(C3890:C3977)+B3978*C3978/SUM(C3890:C3978))/5</f>
        <v>6.2348917791290006</v>
      </c>
    </row>
    <row r="3977" spans="1:31" x14ac:dyDescent="0.3">
      <c r="A3977" s="1">
        <v>1985</v>
      </c>
      <c r="B3977" s="1">
        <v>87</v>
      </c>
      <c r="C3977" s="1">
        <v>0.208429</v>
      </c>
      <c r="D3977" s="1">
        <v>0.5</v>
      </c>
      <c r="E3977" s="1">
        <v>0.18875800000000001</v>
      </c>
      <c r="F3977" s="1">
        <v>7014.98</v>
      </c>
      <c r="G3977" s="1">
        <v>1324.13</v>
      </c>
      <c r="H3977" s="1">
        <v>6352.92</v>
      </c>
      <c r="I3977" s="1">
        <v>27074.5</v>
      </c>
      <c r="J3977" s="1">
        <v>3.8595000000000002</v>
      </c>
      <c r="K3977" s="1"/>
      <c r="AE3977">
        <f>(B3975*C3975/SUM(C3890:C3975)+B3976*C3976/SUM(C3890:C3976)+B3977*C3977/SUM(C3890:C3977)+B3978*C3978/SUM(C3890:C3978)+B3979*C3979/SUM(C3890:C3979))/5</f>
        <v>6.3208863700476066</v>
      </c>
    </row>
    <row r="3978" spans="1:31" x14ac:dyDescent="0.3">
      <c r="A3978" s="1">
        <v>1985</v>
      </c>
      <c r="B3978" s="1">
        <v>88</v>
      </c>
      <c r="C3978" s="1">
        <v>0.22489500000000001</v>
      </c>
      <c r="D3978" s="1">
        <v>0.5</v>
      </c>
      <c r="E3978" s="1">
        <v>0.20216200000000001</v>
      </c>
      <c r="F3978" s="1">
        <v>5690.85</v>
      </c>
      <c r="G3978" s="1">
        <v>1150.48</v>
      </c>
      <c r="H3978" s="1">
        <v>5115.6099999999997</v>
      </c>
      <c r="I3978" s="1">
        <v>20721.59</v>
      </c>
      <c r="J3978" s="1">
        <v>3.6412</v>
      </c>
      <c r="K3978" s="1"/>
      <c r="AE3978">
        <f>(B3976*C3976/SUM(C3890:C3976)+B3977*C3977/SUM(C3890:C3977)+B3978*C3978/SUM(C3890:C3978)+B3979*C3979/SUM(C3890:C3979)+B3980*C3980/SUM(C3890:C3980))/5</f>
        <v>6.3969197231350652</v>
      </c>
    </row>
    <row r="3979" spans="1:31" x14ac:dyDescent="0.3">
      <c r="A3979" s="1">
        <v>1985</v>
      </c>
      <c r="B3979" s="1">
        <v>89</v>
      </c>
      <c r="C3979" s="1">
        <v>0.24234700000000001</v>
      </c>
      <c r="D3979" s="1">
        <v>0.5</v>
      </c>
      <c r="E3979" s="1">
        <v>0.21615500000000001</v>
      </c>
      <c r="F3979" s="1">
        <v>4540.37</v>
      </c>
      <c r="G3979" s="1">
        <v>981.42</v>
      </c>
      <c r="H3979" s="1">
        <v>4049.66</v>
      </c>
      <c r="I3979" s="1">
        <v>15605.97</v>
      </c>
      <c r="J3979" s="1">
        <v>3.4371999999999998</v>
      </c>
      <c r="K3979" s="1"/>
      <c r="AE3979">
        <f>(B3977*C3977/SUM(C3890:C3977)+B3978*C3978/SUM(C3890:C3978)+B3979*C3979/SUM(C3890:C3979)+B3980*C3980/SUM(C3890:C3980)+B3981*C3981/SUM(C3890:C3981))/5</f>
        <v>6.4629172989232391</v>
      </c>
    </row>
    <row r="3980" spans="1:31" x14ac:dyDescent="0.3">
      <c r="A3980" s="1">
        <v>1985</v>
      </c>
      <c r="B3980" s="1">
        <v>90</v>
      </c>
      <c r="C3980" s="1">
        <v>0.26069900000000001</v>
      </c>
      <c r="D3980" s="1">
        <v>0.5</v>
      </c>
      <c r="E3980" s="1">
        <v>0.23063600000000001</v>
      </c>
      <c r="F3980" s="1">
        <v>3558.95</v>
      </c>
      <c r="G3980" s="1">
        <v>820.82</v>
      </c>
      <c r="H3980" s="1">
        <v>3148.54</v>
      </c>
      <c r="I3980" s="1">
        <v>11556.31</v>
      </c>
      <c r="J3980" s="1">
        <v>3.2471000000000001</v>
      </c>
      <c r="K3980" s="1"/>
      <c r="AE3980">
        <f>(B3978*C3978/SUM(C3890:C3978)+B3979*C3979/SUM(C3890:C3979)+B3980*C3980/SUM(C3890:C3980)+B3981*C3981/SUM(C3890:C3981)+B3982*C3982/SUM(C3890:C3982))/5</f>
        <v>6.5181789436697475</v>
      </c>
    </row>
    <row r="3981" spans="1:31" x14ac:dyDescent="0.3">
      <c r="A3981" s="1">
        <v>1985</v>
      </c>
      <c r="B3981" s="1">
        <v>91</v>
      </c>
      <c r="C3981" s="1">
        <v>0.27983000000000002</v>
      </c>
      <c r="D3981" s="1">
        <v>0.5</v>
      </c>
      <c r="E3981" s="1">
        <v>0.24548400000000001</v>
      </c>
      <c r="F3981" s="1">
        <v>2738.13</v>
      </c>
      <c r="G3981" s="1">
        <v>672.17</v>
      </c>
      <c r="H3981" s="1">
        <v>2402.0500000000002</v>
      </c>
      <c r="I3981" s="1">
        <v>8407.77</v>
      </c>
      <c r="J3981" s="1">
        <v>3.0706000000000002</v>
      </c>
      <c r="K3981" s="1"/>
      <c r="AE3981">
        <f>(B3979*C3979/SUM(C3890:C3979)+B3980*C3980/SUM(C3890:C3980)+B3981*C3981/SUM(C3890:C3981)+B3982*C3982/SUM(C3890:C3982)+B3983*C3983/SUM(C3890:C3983))/5</f>
        <v>6.5626129409519294</v>
      </c>
    </row>
    <row r="3982" spans="1:31" x14ac:dyDescent="0.3">
      <c r="A3982" s="1">
        <v>1985</v>
      </c>
      <c r="B3982" s="1">
        <v>92</v>
      </c>
      <c r="C3982" s="1">
        <v>0.29957899999999998</v>
      </c>
      <c r="D3982" s="1">
        <v>0.5</v>
      </c>
      <c r="E3982" s="1">
        <v>0.26055099999999998</v>
      </c>
      <c r="F3982" s="1">
        <v>2065.96</v>
      </c>
      <c r="G3982" s="1">
        <v>538.29</v>
      </c>
      <c r="H3982" s="1">
        <v>1796.82</v>
      </c>
      <c r="I3982" s="1">
        <v>6005.73</v>
      </c>
      <c r="J3982" s="1">
        <v>2.907</v>
      </c>
      <c r="K3982" s="1"/>
      <c r="AE3982">
        <f>(B3980*C3980/SUM(C3890:C3980)+B3981*C3981/SUM(C3890:C3981)+B3982*C3982/SUM(C3890:C3982)+B3983*C3983/SUM(C3890:C3983)+B3984*C3984/SUM(C3890:C3984))/5</f>
        <v>6.59671899043847</v>
      </c>
    </row>
    <row r="3983" spans="1:31" x14ac:dyDescent="0.3">
      <c r="A3983" s="1">
        <v>1985</v>
      </c>
      <c r="B3983" s="1">
        <v>93</v>
      </c>
      <c r="C3983" s="1">
        <v>0.32013999999999998</v>
      </c>
      <c r="D3983" s="1">
        <v>0.5</v>
      </c>
      <c r="E3983" s="1">
        <v>0.27596599999999999</v>
      </c>
      <c r="F3983" s="1">
        <v>1527.67</v>
      </c>
      <c r="G3983" s="1">
        <v>421.59</v>
      </c>
      <c r="H3983" s="1">
        <v>1316.88</v>
      </c>
      <c r="I3983" s="1">
        <v>4208.91</v>
      </c>
      <c r="J3983" s="1">
        <v>2.7551000000000001</v>
      </c>
      <c r="K3983" s="1"/>
      <c r="AE3983">
        <f>(B3981*C3981/SUM(C3890:C3981)+B3982*C3982/SUM(C3890:C3982)+B3983*C3983/SUM(C3890:C3983)+B3984*C3984/SUM(C3890:C3984)+B3985*C3985/SUM(C3890:C3985))/5</f>
        <v>6.6203378912218298</v>
      </c>
    </row>
    <row r="3984" spans="1:31" x14ac:dyDescent="0.3">
      <c r="A3984" s="1">
        <v>1985</v>
      </c>
      <c r="B3984" s="1">
        <v>94</v>
      </c>
      <c r="C3984" s="1">
        <v>0.34165200000000001</v>
      </c>
      <c r="D3984" s="1">
        <v>0.5</v>
      </c>
      <c r="E3984" s="1">
        <v>0.29180400000000001</v>
      </c>
      <c r="F3984" s="1">
        <v>1106.0899999999999</v>
      </c>
      <c r="G3984" s="1">
        <v>322.76</v>
      </c>
      <c r="H3984" s="1">
        <v>944.71</v>
      </c>
      <c r="I3984" s="1">
        <v>2892.03</v>
      </c>
      <c r="J3984" s="1">
        <v>2.6145999999999998</v>
      </c>
      <c r="K3984" s="1"/>
      <c r="AE3984">
        <f>(B3982*C3982/SUM(C3890:C3982)+B3983*C3983/SUM(C3890:C3983)+B3984*C3984/SUM(C3890:C3984)+B3985*C3985/SUM(C3890:C3985)+B3986*C3986/SUM(C3890:C3986))/5</f>
        <v>6.632717993758722</v>
      </c>
    </row>
    <row r="3985" spans="1:31" x14ac:dyDescent="0.3">
      <c r="A3985" s="1">
        <v>1985</v>
      </c>
      <c r="B3985" s="1">
        <v>95</v>
      </c>
      <c r="C3985" s="1">
        <v>0.36377100000000001</v>
      </c>
      <c r="D3985" s="1">
        <v>0.5</v>
      </c>
      <c r="E3985" s="1">
        <v>0.30778899999999998</v>
      </c>
      <c r="F3985" s="1">
        <v>783.33</v>
      </c>
      <c r="G3985" s="1">
        <v>241.1</v>
      </c>
      <c r="H3985" s="1">
        <v>662.78</v>
      </c>
      <c r="I3985" s="1">
        <v>1947.32</v>
      </c>
      <c r="J3985" s="1">
        <v>2.4860000000000002</v>
      </c>
      <c r="K3985" s="1"/>
      <c r="AE3985">
        <f>(B3983*C3983/SUM(C3890:C3983)+B3984*C3984/SUM(C3890:C3984)+B3985*C3985/SUM(C3890:C3985)+B3986*C3986/SUM(C3890:C3986)+B3987*C3987/SUM(C3890:C3987))/5</f>
        <v>6.6325583244497821</v>
      </c>
    </row>
    <row r="3986" spans="1:31" x14ac:dyDescent="0.3">
      <c r="A3986" s="1">
        <v>1985</v>
      </c>
      <c r="B3986" s="1">
        <v>96</v>
      </c>
      <c r="C3986" s="1">
        <v>0.38606699999999999</v>
      </c>
      <c r="D3986" s="1">
        <v>0.5</v>
      </c>
      <c r="E3986" s="1">
        <v>0.32360100000000003</v>
      </c>
      <c r="F3986" s="1">
        <v>542.23</v>
      </c>
      <c r="G3986" s="1">
        <v>175.47</v>
      </c>
      <c r="H3986" s="1">
        <v>454.49</v>
      </c>
      <c r="I3986" s="1">
        <v>1284.55</v>
      </c>
      <c r="J3986" s="1">
        <v>2.3690000000000002</v>
      </c>
      <c r="K3986" s="1"/>
      <c r="AE3986">
        <f>(B3984*C3984/SUM(C3890:C3984)+B3985*C3985/SUM(C3890:C3985)+B3986*C3986/SUM(C3890:C3986)+B3987*C3987/SUM(C3890:C3987)+B3988*C3988/SUM(C3890:C3988))/5</f>
        <v>6.617525519074384</v>
      </c>
    </row>
    <row r="3987" spans="1:31" x14ac:dyDescent="0.3">
      <c r="A3987" s="1">
        <v>1985</v>
      </c>
      <c r="B3987" s="1">
        <v>97</v>
      </c>
      <c r="C3987" s="1">
        <v>0.40801100000000001</v>
      </c>
      <c r="D3987" s="1">
        <v>0.5</v>
      </c>
      <c r="E3987" s="1">
        <v>0.33887800000000001</v>
      </c>
      <c r="F3987" s="1">
        <v>366.76</v>
      </c>
      <c r="G3987" s="1">
        <v>124.29</v>
      </c>
      <c r="H3987" s="1">
        <v>304.62</v>
      </c>
      <c r="I3987" s="1">
        <v>830.05</v>
      </c>
      <c r="J3987" s="1">
        <v>2.2631999999999999</v>
      </c>
      <c r="K3987" s="1"/>
      <c r="AE3987">
        <f>(B3985*C3985/SUM(C3890:C3985)+B3986*C3986/SUM(C3890:C3986)+B3987*C3987/SUM(C3890:C3987)+B3988*C3988/SUM(C3890:C3988)+B3989*C3989/SUM(C3890:C3989))/5</f>
        <v>6.5862516668021289</v>
      </c>
    </row>
    <row r="3988" spans="1:31" x14ac:dyDescent="0.3">
      <c r="A3988" s="1">
        <v>1985</v>
      </c>
      <c r="B3988" s="1">
        <v>98</v>
      </c>
      <c r="C3988" s="1">
        <v>0.42932500000000001</v>
      </c>
      <c r="D3988" s="1">
        <v>0.5</v>
      </c>
      <c r="E3988" s="1">
        <v>0.35345199999999999</v>
      </c>
      <c r="F3988" s="1">
        <v>242.47</v>
      </c>
      <c r="G3988" s="1">
        <v>85.7</v>
      </c>
      <c r="H3988" s="1">
        <v>199.62</v>
      </c>
      <c r="I3988" s="1">
        <v>525.42999999999995</v>
      </c>
      <c r="J3988" s="1">
        <v>2.1669999999999998</v>
      </c>
      <c r="K3988" s="1"/>
      <c r="AE3988">
        <f>(B3986*C3986/SUM(C3890:C3986)+B3987*C3987/SUM(C3890:C3987)+B3988*C3988/SUM(C3890:C3988)+B3989*C3989/SUM(C3890:C3989)+B3990*C3990/SUM(C3890:C3990))/5</f>
        <v>6.5397957182437754</v>
      </c>
    </row>
    <row r="3989" spans="1:31" x14ac:dyDescent="0.3">
      <c r="A3989" s="1">
        <v>1985</v>
      </c>
      <c r="B3989" s="1">
        <v>99</v>
      </c>
      <c r="C3989" s="1">
        <v>0.45027299999999998</v>
      </c>
      <c r="D3989" s="1">
        <v>0.5</v>
      </c>
      <c r="E3989" s="1">
        <v>0.36752899999999999</v>
      </c>
      <c r="F3989" s="1">
        <v>156.77000000000001</v>
      </c>
      <c r="G3989" s="1">
        <v>57.62</v>
      </c>
      <c r="H3989" s="1">
        <v>127.96</v>
      </c>
      <c r="I3989" s="1">
        <v>325.81</v>
      </c>
      <c r="J3989" s="1">
        <v>2.0783</v>
      </c>
      <c r="K3989" s="1"/>
      <c r="AE3989">
        <f>(B3987*C3987/SUM(C3890:C3987)+B3988*C3988/SUM(C3890:C3988)+B3989*C3989/SUM(C3890:C3989)+B3990*C3990/SUM(C3890:C3990)+B3991*C3991/SUM(C3890:C3991))/5</f>
        <v>6.4814239452882294</v>
      </c>
    </row>
    <row r="3990" spans="1:31" x14ac:dyDescent="0.3">
      <c r="A3990" s="1">
        <v>1985</v>
      </c>
      <c r="B3990" s="1">
        <v>100</v>
      </c>
      <c r="C3990" s="1">
        <v>0.47112999999999999</v>
      </c>
      <c r="D3990" s="1">
        <v>0.5</v>
      </c>
      <c r="E3990" s="1">
        <v>0.38130700000000001</v>
      </c>
      <c r="F3990" s="1">
        <v>99.15</v>
      </c>
      <c r="G3990" s="1">
        <v>37.81</v>
      </c>
      <c r="H3990" s="1">
        <v>80.25</v>
      </c>
      <c r="I3990" s="1">
        <v>197.85</v>
      </c>
      <c r="J3990" s="1">
        <v>1.9954000000000001</v>
      </c>
      <c r="K3990" s="1"/>
      <c r="AE3990">
        <f>(B3988*C3988/SUM(C3890:C3988)+B3989*C3989/SUM(C3890:C3989)+B3990*C3990/SUM(C3890:C3990)+B3991*C3991/SUM(C3890:C3991)+B3992*C3992/SUM(C3890:C3992))/5</f>
        <v>6.4164233179156298</v>
      </c>
    </row>
    <row r="3991" spans="1:31" x14ac:dyDescent="0.3">
      <c r="A3991" s="1">
        <v>1985</v>
      </c>
      <c r="B3991" s="1">
        <v>101</v>
      </c>
      <c r="C3991" s="1">
        <v>0.49224499999999999</v>
      </c>
      <c r="D3991" s="1">
        <v>0.5</v>
      </c>
      <c r="E3991" s="1">
        <v>0.39502100000000001</v>
      </c>
      <c r="F3991" s="1">
        <v>61.35</v>
      </c>
      <c r="G3991" s="1">
        <v>24.23</v>
      </c>
      <c r="H3991" s="1">
        <v>49.23</v>
      </c>
      <c r="I3991" s="1">
        <v>117.6</v>
      </c>
      <c r="J3991" s="1">
        <v>1.917</v>
      </c>
      <c r="K3991" s="1"/>
      <c r="AE3991">
        <f>(B3989*C3989/SUM(C3890:C3989)+B3990*C3990/SUM(C3890:C3990)+B3991*C3991/SUM(C3890:C3991)+B3992*C3992/SUM(C3890:C3992)+B3993*C3993/SUM(C3890:C3993))/5</f>
        <v>6.3510664506949013</v>
      </c>
    </row>
    <row r="3992" spans="1:31" x14ac:dyDescent="0.3">
      <c r="A3992" s="1">
        <v>1985</v>
      </c>
      <c r="B3992" s="1">
        <v>102</v>
      </c>
      <c r="C3992" s="1">
        <v>0.514042</v>
      </c>
      <c r="D3992" s="1">
        <v>0.5</v>
      </c>
      <c r="E3992" s="1">
        <v>0.40893699999999999</v>
      </c>
      <c r="F3992" s="1">
        <v>37.11</v>
      </c>
      <c r="G3992" s="1">
        <v>15.18</v>
      </c>
      <c r="H3992" s="1">
        <v>29.52</v>
      </c>
      <c r="I3992" s="1">
        <v>68.37</v>
      </c>
      <c r="J3992" s="1">
        <v>1.8422000000000001</v>
      </c>
      <c r="K3992" s="1"/>
      <c r="AE3992">
        <f>(B3990*C3990/SUM(C3890:C3990)+B3991*C3991/SUM(C3890:C3991)+B3992*C3992/SUM(C3890:C3992)+B3993*C3993/SUM(C3890:C3993)+B3994*C3994/SUM(C3890:C3994))/5</f>
        <v>6.2891331848385628</v>
      </c>
    </row>
    <row r="3993" spans="1:31" x14ac:dyDescent="0.3">
      <c r="A3993" s="1">
        <v>1985</v>
      </c>
      <c r="B3993" s="1">
        <v>103</v>
      </c>
      <c r="C3993" s="1">
        <v>0.53709099999999999</v>
      </c>
      <c r="D3993" s="1">
        <v>0.5</v>
      </c>
      <c r="E3993" s="1">
        <v>0.42339100000000002</v>
      </c>
      <c r="F3993" s="1">
        <v>21.94</v>
      </c>
      <c r="G3993" s="1">
        <v>9.2899999999999991</v>
      </c>
      <c r="H3993" s="1">
        <v>17.29</v>
      </c>
      <c r="I3993" s="1">
        <v>38.85</v>
      </c>
      <c r="J3993" s="1">
        <v>1.7707999999999999</v>
      </c>
      <c r="K3993" s="1"/>
      <c r="AE3993">
        <f>(B3991*C3991/SUM(C3890:C3991)+B3992*C3992/SUM(C3890:C3992)+B3993*C3993/SUM(C3890:C3993)+B3994*C3994/SUM(C3890:C3994)+B3995*C3995/SUM(C3890:C3995))/5</f>
        <v>6.2312818001612511</v>
      </c>
    </row>
    <row r="3994" spans="1:31" x14ac:dyDescent="0.3">
      <c r="A3994" s="1">
        <v>1985</v>
      </c>
      <c r="B3994" s="1">
        <v>104</v>
      </c>
      <c r="C3994" s="1">
        <v>0.56116200000000005</v>
      </c>
      <c r="D3994" s="1">
        <v>0.5</v>
      </c>
      <c r="E3994" s="1">
        <v>0.43820900000000002</v>
      </c>
      <c r="F3994" s="1">
        <v>12.65</v>
      </c>
      <c r="G3994" s="1">
        <v>5.54</v>
      </c>
      <c r="H3994" s="1">
        <v>9.8800000000000008</v>
      </c>
      <c r="I3994" s="1">
        <v>21.55</v>
      </c>
      <c r="J3994" s="1">
        <v>1.704</v>
      </c>
      <c r="K3994" s="1"/>
      <c r="AE3994">
        <f>(B3992*C3992/SUM(C3890:C3992)+B3993*C3993/SUM(C3890:C3993)+B3994*C3994/SUM(C3890:C3994)+B3995*C3995/SUM(C3890:C3995)+B3996*C3996/SUM(C3890:C3996))/5</f>
        <v>6.1753284045216876</v>
      </c>
    </row>
    <row r="3995" spans="1:31" x14ac:dyDescent="0.3">
      <c r="A3995" s="1">
        <v>1985</v>
      </c>
      <c r="B3995" s="1">
        <v>105</v>
      </c>
      <c r="C3995" s="1">
        <v>0.58543999999999996</v>
      </c>
      <c r="D3995" s="1">
        <v>0.5</v>
      </c>
      <c r="E3995" s="1">
        <v>0.45287500000000003</v>
      </c>
      <c r="F3995" s="1">
        <v>7.11</v>
      </c>
      <c r="G3995" s="1">
        <v>3.22</v>
      </c>
      <c r="H3995" s="1">
        <v>5.5</v>
      </c>
      <c r="I3995" s="1">
        <v>11.68</v>
      </c>
      <c r="J3995" s="1">
        <v>1.6432</v>
      </c>
      <c r="K3995" s="1"/>
      <c r="AE3995">
        <f>(B3993*C3993/SUM(C3890:C3993)+B3994*C3994/SUM(C3890:C3994)+B3995*C3995/SUM(C3890:C3995)+B3996*C3996/SUM(C3890:C3996)+B3997*C3997/SUM(C3890:C3997))/5</f>
        <v>6.1165293341232143</v>
      </c>
    </row>
    <row r="3996" spans="1:31" x14ac:dyDescent="0.3">
      <c r="A3996" s="1">
        <v>1985</v>
      </c>
      <c r="B3996" s="1">
        <v>106</v>
      </c>
      <c r="C3996" s="1">
        <v>0.608962</v>
      </c>
      <c r="D3996" s="1">
        <v>0.5</v>
      </c>
      <c r="E3996" s="1">
        <v>0.46682299999999999</v>
      </c>
      <c r="F3996" s="1">
        <v>3.89</v>
      </c>
      <c r="G3996" s="1">
        <v>1.81</v>
      </c>
      <c r="H3996" s="1">
        <v>2.98</v>
      </c>
      <c r="I3996" s="1">
        <v>6.18</v>
      </c>
      <c r="J3996" s="1">
        <v>1.5893999999999999</v>
      </c>
      <c r="K3996" s="1"/>
      <c r="AE3996">
        <f>(B3994*C3994/SUM(C3890:C3994)+B3995*C3995/SUM(C3890:C3995)+B3996*C3996/SUM(C3890:C3996)+B3997*C3997/SUM(C3890:C3997)+B3998*C3998/SUM(C3890:C3998))/5</f>
        <v>6.0502877310902887</v>
      </c>
    </row>
    <row r="3997" spans="1:31" x14ac:dyDescent="0.3">
      <c r="A3997" s="1">
        <v>1985</v>
      </c>
      <c r="B3997" s="1">
        <v>107</v>
      </c>
      <c r="C3997" s="1">
        <v>0.63062799999999997</v>
      </c>
      <c r="D3997" s="1">
        <v>0.5</v>
      </c>
      <c r="E3997" s="1">
        <v>0.47944999999999999</v>
      </c>
      <c r="F3997" s="1">
        <v>2.0699999999999998</v>
      </c>
      <c r="G3997" s="1">
        <v>0.99</v>
      </c>
      <c r="H3997" s="1">
        <v>1.58</v>
      </c>
      <c r="I3997" s="1">
        <v>3.2</v>
      </c>
      <c r="J3997" s="1">
        <v>1.5431999999999999</v>
      </c>
      <c r="K3997" s="1"/>
      <c r="AE3997">
        <f>(B3995*C3995/SUM(C3890:C3995)+B3996*C3996/SUM(C3890:C3996)+B3997*C3997/SUM(C3890:C3997)+B3998*C3998/SUM(C3890:C3998)+B3999*C3999/SUM(C3890:C3999))/5</f>
        <v>5.9748059403311107</v>
      </c>
    </row>
    <row r="3998" spans="1:31" x14ac:dyDescent="0.3">
      <c r="A3998" s="1">
        <v>1985</v>
      </c>
      <c r="B3998" s="1">
        <v>108</v>
      </c>
      <c r="C3998" s="1">
        <v>0.65072399999999997</v>
      </c>
      <c r="D3998" s="1">
        <v>0.5</v>
      </c>
      <c r="E3998" s="1">
        <v>0.49097800000000003</v>
      </c>
      <c r="F3998" s="1">
        <v>1.08</v>
      </c>
      <c r="G3998" s="1">
        <v>0.53</v>
      </c>
      <c r="H3998" s="1">
        <v>0.81</v>
      </c>
      <c r="I3998" s="1">
        <v>1.62</v>
      </c>
      <c r="J3998" s="1">
        <v>1.504</v>
      </c>
      <c r="K3998" s="1"/>
      <c r="AE3998">
        <f>(B3996*C3996/SUM(C3890:C3996)+B3997*C3997/SUM(C3890:C3997)+B3998*C3998/SUM(C3890:C3998)+B3999*C3999/SUM(C3890:C3999)+B4000*C4000/SUM(C3890:C4000))/5</f>
        <v>5.8897459668233481</v>
      </c>
    </row>
    <row r="3999" spans="1:31" x14ac:dyDescent="0.3">
      <c r="A3999" s="1">
        <v>1985</v>
      </c>
      <c r="B3999" s="1">
        <v>109</v>
      </c>
      <c r="C3999" s="1">
        <v>0.67011299999999996</v>
      </c>
      <c r="D3999" s="1">
        <v>0.5</v>
      </c>
      <c r="E3999" s="1">
        <v>0.50193600000000005</v>
      </c>
      <c r="F3999" s="1">
        <v>0.55000000000000004</v>
      </c>
      <c r="G3999" s="1">
        <v>0.28000000000000003</v>
      </c>
      <c r="H3999" s="1">
        <v>0.41</v>
      </c>
      <c r="I3999" s="1">
        <v>0.81</v>
      </c>
      <c r="J3999" s="1">
        <v>1.4724999999999999</v>
      </c>
      <c r="K3999" s="1"/>
      <c r="AE3999">
        <f>(B3998*C3998/SUM(C3890:C3998)+B3999*C3999/SUM(C3890:C3999)+B4000*C4000/SUM(C3890:C4000))/3</f>
        <v>5.7988704404243974</v>
      </c>
    </row>
    <row r="4000" spans="1:31" x14ac:dyDescent="0.3">
      <c r="A4000" s="1">
        <v>1985</v>
      </c>
      <c r="B4000" s="1">
        <v>110</v>
      </c>
      <c r="C4000" s="1">
        <v>0.68844700000000003</v>
      </c>
      <c r="D4000" s="1">
        <v>1.452545</v>
      </c>
      <c r="E4000" s="1">
        <v>1</v>
      </c>
      <c r="F4000" s="1">
        <v>0.27</v>
      </c>
      <c r="G4000" s="1">
        <v>0.27</v>
      </c>
      <c r="H4000" s="1">
        <v>0.4</v>
      </c>
      <c r="I4000" s="1">
        <v>0.4</v>
      </c>
      <c r="J4000" s="1">
        <v>1.4524999999999999</v>
      </c>
      <c r="K4000" s="1"/>
      <c r="AE4000">
        <f>(B4000*C4000/SUM(C3890:C4000))</f>
        <v>5.701910375497464</v>
      </c>
    </row>
    <row r="4001" spans="1:31" x14ac:dyDescent="0.3">
      <c r="A4001" s="1">
        <v>1986</v>
      </c>
      <c r="B4001" s="1">
        <v>0</v>
      </c>
      <c r="C4001" s="1">
        <v>0.11637500000000001</v>
      </c>
      <c r="D4001" s="1">
        <v>0.35</v>
      </c>
      <c r="E4001" s="1">
        <v>0.108191</v>
      </c>
      <c r="F4001" s="1">
        <v>100000</v>
      </c>
      <c r="G4001" s="1">
        <v>10819.11</v>
      </c>
      <c r="H4001" s="1">
        <v>92967.58</v>
      </c>
      <c r="I4001" s="1">
        <v>5335228.67</v>
      </c>
      <c r="J4001" s="1">
        <v>53.3523</v>
      </c>
      <c r="K4001" s="1"/>
      <c r="AE4001">
        <f>B4001*C4001/SUM(C4001:C4001)</f>
        <v>0</v>
      </c>
    </row>
    <row r="4002" spans="1:31" x14ac:dyDescent="0.3">
      <c r="A4002" s="1">
        <v>1986</v>
      </c>
      <c r="B4002" s="1">
        <v>1</v>
      </c>
      <c r="C4002" s="1">
        <v>4.8356000000000003E-2</v>
      </c>
      <c r="D4002" s="1">
        <v>0.5</v>
      </c>
      <c r="E4002" s="1">
        <v>4.7215E-2</v>
      </c>
      <c r="F4002" s="1">
        <v>89180.89</v>
      </c>
      <c r="G4002" s="1">
        <v>4210.6400000000003</v>
      </c>
      <c r="H4002" s="1">
        <v>87075.57</v>
      </c>
      <c r="I4002" s="1">
        <v>5242261.09</v>
      </c>
      <c r="J4002" s="1">
        <v>58.782299999999999</v>
      </c>
      <c r="K4002" s="1"/>
      <c r="AE4002">
        <f>(B4001*C4001/SUM(C4001:C4001)+B4002*C4002/SUM(C4001:C4002)+B4003*C4003/SUM(C4001:C4003))/3</f>
        <v>0.18171110504077292</v>
      </c>
    </row>
    <row r="4003" spans="1:31" x14ac:dyDescent="0.3">
      <c r="A4003" s="1">
        <v>1986</v>
      </c>
      <c r="B4003" s="1">
        <v>2</v>
      </c>
      <c r="C4003" s="1">
        <v>2.3703999999999999E-2</v>
      </c>
      <c r="D4003" s="1">
        <v>0.5</v>
      </c>
      <c r="E4003" s="1">
        <v>2.3427E-2</v>
      </c>
      <c r="F4003" s="1">
        <v>84970.25</v>
      </c>
      <c r="G4003" s="1">
        <v>1990.56</v>
      </c>
      <c r="H4003" s="1">
        <v>83974.97</v>
      </c>
      <c r="I4003" s="1">
        <v>5155185.5199999996</v>
      </c>
      <c r="J4003" s="1">
        <v>60.670499999999997</v>
      </c>
      <c r="K4003" s="1"/>
      <c r="AE4003">
        <f>(B4001*C4001/SUM(C4001:C4001)+B4002*C4002/SUM(C4001:C4002)+B4003*C4003/SUM(C4001:C4003)+B4004*C4004/SUM(C4001:C4004)+B4005*C4005/SUM(C4001:C4005))/5</f>
        <v>0.18685922946669919</v>
      </c>
    </row>
    <row r="4004" spans="1:31" x14ac:dyDescent="0.3">
      <c r="A4004" s="1">
        <v>1986</v>
      </c>
      <c r="B4004" s="1">
        <v>3</v>
      </c>
      <c r="C4004" s="1">
        <v>1.4345E-2</v>
      </c>
      <c r="D4004" s="1">
        <v>0.5</v>
      </c>
      <c r="E4004" s="1">
        <v>1.4243E-2</v>
      </c>
      <c r="F4004" s="1">
        <v>82979.69</v>
      </c>
      <c r="G4004" s="1">
        <v>1181.8599999999999</v>
      </c>
      <c r="H4004" s="1">
        <v>82388.759999999995</v>
      </c>
      <c r="I4004" s="1">
        <v>5071210.55</v>
      </c>
      <c r="J4004" s="1">
        <v>61.113900000000001</v>
      </c>
      <c r="K4004" s="1"/>
      <c r="AE4004">
        <f>(B4002*C4002/SUM(C4001:C4002)+B4003*C4003/SUM(C4001:C4003)+B4004*C4004/SUM(C4001:C4004)+B4005*C4005/SUM(C4001:C4005)+B4006*C4006/SUM(C4001:C4006))/5</f>
        <v>0.21678470155302354</v>
      </c>
    </row>
    <row r="4005" spans="1:31" x14ac:dyDescent="0.3">
      <c r="A4005" s="1">
        <v>1986</v>
      </c>
      <c r="B4005" s="1">
        <v>4</v>
      </c>
      <c r="C4005" s="1">
        <v>9.3849999999999992E-3</v>
      </c>
      <c r="D4005" s="1">
        <v>0.5</v>
      </c>
      <c r="E4005" s="1">
        <v>9.3410000000000003E-3</v>
      </c>
      <c r="F4005" s="1">
        <v>81797.83</v>
      </c>
      <c r="G4005" s="1">
        <v>764.09</v>
      </c>
      <c r="H4005" s="1">
        <v>81415.78</v>
      </c>
      <c r="I4005" s="1">
        <v>4988821.8</v>
      </c>
      <c r="J4005" s="1">
        <v>60.989699999999999</v>
      </c>
      <c r="K4005" s="1"/>
      <c r="AE4005">
        <f>(B4003*C4003/SUM(C4001:C4003)+B4004*C4004/SUM(C4001:C4004)+B4005*C4005/SUM(C4001:C4005)+B4006*C4006/SUM(C4001:C4006)+B4007*C4007/SUM(C4001:C4007))/5</f>
        <v>0.18458135555456934</v>
      </c>
    </row>
    <row r="4006" spans="1:31" x14ac:dyDescent="0.3">
      <c r="A4006" s="1">
        <v>1986</v>
      </c>
      <c r="B4006" s="1">
        <v>5</v>
      </c>
      <c r="C4006" s="1">
        <v>6.5449999999999996E-3</v>
      </c>
      <c r="D4006" s="1">
        <v>0.5</v>
      </c>
      <c r="E4006" s="1">
        <v>6.5230000000000002E-3</v>
      </c>
      <c r="F4006" s="1">
        <v>81033.740000000005</v>
      </c>
      <c r="G4006" s="1">
        <v>528.61</v>
      </c>
      <c r="H4006" s="1">
        <v>80769.429999999993</v>
      </c>
      <c r="I4006" s="1">
        <v>4907406.01</v>
      </c>
      <c r="J4006" s="1">
        <v>60.56</v>
      </c>
      <c r="K4006" s="1"/>
      <c r="AE4006">
        <f>(B4004*C4004/SUM(C4001:C4004)+B4005*C4005/SUM(C4001:C4005)+B4006*C4006/SUM(C4001:C4006)+B4007*C4007/SUM(C4001:C4007)+B4008*C4008/SUM(C4001:C4008))/5</f>
        <v>0.15941851980986849</v>
      </c>
    </row>
    <row r="4007" spans="1:31" x14ac:dyDescent="0.3">
      <c r="A4007" s="1">
        <v>1986</v>
      </c>
      <c r="B4007" s="1">
        <v>6</v>
      </c>
      <c r="C4007" s="1">
        <v>4.9399999999999999E-3</v>
      </c>
      <c r="D4007" s="1">
        <v>0.5</v>
      </c>
      <c r="E4007" s="1">
        <v>4.9280000000000001E-3</v>
      </c>
      <c r="F4007" s="1">
        <v>80505.13</v>
      </c>
      <c r="G4007" s="1">
        <v>396.72</v>
      </c>
      <c r="H4007" s="1">
        <v>80306.77</v>
      </c>
      <c r="I4007" s="1">
        <v>4826636.58</v>
      </c>
      <c r="J4007" s="1">
        <v>59.9544</v>
      </c>
      <c r="K4007" s="1"/>
      <c r="AE4007">
        <f>(B4005*C4005/SUM(C4001:C4005)+B4006*C4006/SUM(C4001:C4006)+B4007*C4007/SUM(C4001:C4007)+B4008*C4008/SUM(C4001:C4008)+B4009*C4009/SUM(C4001:C4009))/5</f>
        <v>0.14173552554998303</v>
      </c>
    </row>
    <row r="4008" spans="1:31" x14ac:dyDescent="0.3">
      <c r="A4008" s="1">
        <v>1986</v>
      </c>
      <c r="B4008" s="1">
        <v>7</v>
      </c>
      <c r="C4008" s="1">
        <v>4.0920000000000002E-3</v>
      </c>
      <c r="D4008" s="1">
        <v>0.5</v>
      </c>
      <c r="E4008" s="1">
        <v>4.0829999999999998E-3</v>
      </c>
      <c r="F4008" s="1">
        <v>80108.41</v>
      </c>
      <c r="G4008" s="1">
        <v>327.11</v>
      </c>
      <c r="H4008" s="1">
        <v>79944.850000000006</v>
      </c>
      <c r="I4008" s="1">
        <v>4746329.8099999996</v>
      </c>
      <c r="J4008" s="1">
        <v>59.248800000000003</v>
      </c>
      <c r="K4008" s="1"/>
      <c r="AE4008">
        <f>(B4006*C4006/SUM(C4001:C4006)+B4007*C4007/SUM(C4001:C4007)+B4008*C4008/SUM(C4001:C4008)+B4009*C4009/SUM(C4001:C4009)+B4010*C4010/SUM(C4001:C4010))/5</f>
        <v>0.13074957510788737</v>
      </c>
    </row>
    <row r="4009" spans="1:31" x14ac:dyDescent="0.3">
      <c r="A4009" s="1">
        <v>1986</v>
      </c>
      <c r="B4009" s="1">
        <v>8</v>
      </c>
      <c r="C4009" s="1">
        <v>3.5799999999999998E-3</v>
      </c>
      <c r="D4009" s="1">
        <v>0.5</v>
      </c>
      <c r="E4009" s="1">
        <v>3.5739999999999999E-3</v>
      </c>
      <c r="F4009" s="1">
        <v>79781.3</v>
      </c>
      <c r="G4009" s="1">
        <v>285.10000000000002</v>
      </c>
      <c r="H4009" s="1">
        <v>79638.75</v>
      </c>
      <c r="I4009" s="1">
        <v>4666384.96</v>
      </c>
      <c r="J4009" s="1">
        <v>58.489699999999999</v>
      </c>
      <c r="K4009" s="1"/>
      <c r="AE4009">
        <f>(B4007*C4007/SUM(C4001:C4007)+B4008*C4008/SUM(C4001:C4008)+B4009*C4009/SUM(C4001:C4009)+B4010*C4010/SUM(C4001:C4010)+B4011*C4011/SUM(C4001:C4011))/5</f>
        <v>0.12519708633200896</v>
      </c>
    </row>
    <row r="4010" spans="1:31" x14ac:dyDescent="0.3">
      <c r="A4010" s="1">
        <v>1986</v>
      </c>
      <c r="B4010" s="1">
        <v>9</v>
      </c>
      <c r="C4010" s="1">
        <v>3.179E-3</v>
      </c>
      <c r="D4010" s="1">
        <v>0.5</v>
      </c>
      <c r="E4010" s="1">
        <v>3.1740000000000002E-3</v>
      </c>
      <c r="F4010" s="1">
        <v>79496.2</v>
      </c>
      <c r="G4010" s="1">
        <v>252.31</v>
      </c>
      <c r="H4010" s="1">
        <v>79370.039999999994</v>
      </c>
      <c r="I4010" s="1">
        <v>4586746.21</v>
      </c>
      <c r="J4010" s="1">
        <v>57.697699999999998</v>
      </c>
      <c r="K4010" s="1"/>
      <c r="AE4010">
        <f>(B4008*C4008/SUM(C4001:C4008)+B4009*C4009/SUM(C4001:C4009)+B4010*C4010/SUM(C4001:C4010)+B4011*C4011/SUM(C4001:C4011)+B4012*C4012/SUM(C4001:C4012))/5</f>
        <v>0.1236491145766286</v>
      </c>
    </row>
    <row r="4011" spans="1:31" x14ac:dyDescent="0.3">
      <c r="A4011" s="1">
        <v>1986</v>
      </c>
      <c r="B4011" s="1">
        <v>10</v>
      </c>
      <c r="C4011" s="1">
        <v>2.8930000000000002E-3</v>
      </c>
      <c r="D4011" s="1">
        <v>0.5</v>
      </c>
      <c r="E4011" s="1">
        <v>2.8879999999999999E-3</v>
      </c>
      <c r="F4011" s="1">
        <v>79243.89</v>
      </c>
      <c r="G4011" s="1">
        <v>228.89</v>
      </c>
      <c r="H4011" s="1">
        <v>79129.440000000002</v>
      </c>
      <c r="I4011" s="1">
        <v>4507376.17</v>
      </c>
      <c r="J4011" s="1">
        <v>56.879800000000003</v>
      </c>
      <c r="K4011" s="1"/>
      <c r="AE4011">
        <f>(B4009*C4009/SUM(C4001:C4009)+B4010*C4010/SUM(C4001:C4010)+B4011*C4011/SUM(C4001:C4011)+B4012*C4012/SUM(C4001:C4012)+B4013*C4013/SUM(C4001:C4013))/5</f>
        <v>0.12497571573288804</v>
      </c>
    </row>
    <row r="4012" spans="1:31" x14ac:dyDescent="0.3">
      <c r="A4012" s="1">
        <v>1986</v>
      </c>
      <c r="B4012" s="1">
        <v>11</v>
      </c>
      <c r="C4012" s="1">
        <v>2.7239999999999999E-3</v>
      </c>
      <c r="D4012" s="1">
        <v>0.5</v>
      </c>
      <c r="E4012" s="1">
        <v>2.7200000000000002E-3</v>
      </c>
      <c r="F4012" s="1">
        <v>79014.990000000005</v>
      </c>
      <c r="G4012" s="1">
        <v>214.91</v>
      </c>
      <c r="H4012" s="1">
        <v>78907.539999999994</v>
      </c>
      <c r="I4012" s="1">
        <v>4428246.7300000004</v>
      </c>
      <c r="J4012" s="1">
        <v>56.043100000000003</v>
      </c>
      <c r="K4012" s="1"/>
      <c r="AE4012">
        <f>(B4010*C4010/SUM(C4001:C4010)+B4011*C4011/SUM(C4001:C4011)+B4012*C4012/SUM(C4001:C4012)+B4013*C4013/SUM(C4001:C4013)+B4014*C4014/SUM(C4001:C4014))/5</f>
        <v>0.12904963573717784</v>
      </c>
    </row>
    <row r="4013" spans="1:31" x14ac:dyDescent="0.3">
      <c r="A4013" s="1">
        <v>1986</v>
      </c>
      <c r="B4013" s="1">
        <v>12</v>
      </c>
      <c r="C4013" s="1">
        <v>2.679E-3</v>
      </c>
      <c r="D4013" s="1">
        <v>0.5</v>
      </c>
      <c r="E4013" s="1">
        <v>2.6749999999999999E-3</v>
      </c>
      <c r="F4013" s="1">
        <v>78800.09</v>
      </c>
      <c r="G4013" s="1">
        <v>210.82</v>
      </c>
      <c r="H4013" s="1">
        <v>78694.679999999993</v>
      </c>
      <c r="I4013" s="1">
        <v>4349339.1900000004</v>
      </c>
      <c r="J4013" s="1">
        <v>55.194600000000001</v>
      </c>
      <c r="K4013" s="1"/>
      <c r="AE4013">
        <f>(B4011*C4011/SUM(C4001:C4011)+B4012*C4012/SUM(C4001:C4012)+B4013*C4013/SUM(C4001:C4013)+B4014*C4014/SUM(C4001:C4014)+B4015*C4015/SUM(C4001:C4015))/5</f>
        <v>0.13624249606739075</v>
      </c>
    </row>
    <row r="4014" spans="1:31" x14ac:dyDescent="0.3">
      <c r="A4014" s="1">
        <v>1986</v>
      </c>
      <c r="B4014" s="1">
        <v>13</v>
      </c>
      <c r="C4014" s="1">
        <v>2.7230000000000002E-3</v>
      </c>
      <c r="D4014" s="1">
        <v>0.5</v>
      </c>
      <c r="E4014" s="1">
        <v>2.7190000000000001E-3</v>
      </c>
      <c r="F4014" s="1">
        <v>78589.27</v>
      </c>
      <c r="G4014" s="1">
        <v>213.71</v>
      </c>
      <c r="H4014" s="1">
        <v>78482.41</v>
      </c>
      <c r="I4014" s="1">
        <v>4270644.51</v>
      </c>
      <c r="J4014" s="1">
        <v>54.341299999999997</v>
      </c>
      <c r="K4014" s="1"/>
      <c r="AE4014">
        <f>(B4012*C4012/SUM(C4001:C4012)+B4013*C4013/SUM(C4001:C4013)+B4014*C4014/SUM(C4001:C4014)+B4015*C4015/SUM(C4001:C4015)+B4016*C4016/SUM(C4001:C4016))/5</f>
        <v>0.14654745214219955</v>
      </c>
    </row>
    <row r="4015" spans="1:31" x14ac:dyDescent="0.3">
      <c r="A4015" s="1">
        <v>1986</v>
      </c>
      <c r="B4015" s="1">
        <v>14</v>
      </c>
      <c r="C4015" s="1">
        <v>2.8019999999999998E-3</v>
      </c>
      <c r="D4015" s="1">
        <v>0.5</v>
      </c>
      <c r="E4015" s="1">
        <v>2.7980000000000001E-3</v>
      </c>
      <c r="F4015" s="1">
        <v>78375.56</v>
      </c>
      <c r="G4015" s="1">
        <v>219.28</v>
      </c>
      <c r="H4015" s="1">
        <v>78265.919999999998</v>
      </c>
      <c r="I4015" s="1">
        <v>4192162.1</v>
      </c>
      <c r="J4015" s="1">
        <v>53.488100000000003</v>
      </c>
      <c r="K4015" s="1"/>
      <c r="AE4015">
        <f>(B4013*C4013/SUM(C4001:C4013)+B4014*C4014/SUM(C4001:C4014)+B4015*C4015/SUM(C4001:C4015)+B4016*C4016/SUM(C4001:C4016)+B4017*C4017/SUM(C4001:C4017))/5</f>
        <v>0.15955040615435453</v>
      </c>
    </row>
    <row r="4016" spans="1:31" x14ac:dyDescent="0.3">
      <c r="A4016" s="1">
        <v>1986</v>
      </c>
      <c r="B4016" s="1">
        <v>15</v>
      </c>
      <c r="C4016" s="1">
        <v>2.9039999999999999E-3</v>
      </c>
      <c r="D4016" s="1">
        <v>0.5</v>
      </c>
      <c r="E4016" s="1">
        <v>2.8990000000000001E-3</v>
      </c>
      <c r="F4016" s="1">
        <v>78156.28</v>
      </c>
      <c r="G4016" s="1">
        <v>226.6</v>
      </c>
      <c r="H4016" s="1">
        <v>78042.98</v>
      </c>
      <c r="I4016" s="1">
        <v>4113896.18</v>
      </c>
      <c r="J4016" s="1">
        <v>52.636800000000001</v>
      </c>
      <c r="K4016" s="1"/>
      <c r="AE4016">
        <f>(B4014*C4014/SUM(C4001:C4014)+B4015*C4015/SUM(C4001:C4015)+B4016*C4016/SUM(C4001:C4016)+B4017*C4017/SUM(C4001:C4017)+B4018*C4018/SUM(C4001:C4018))/5</f>
        <v>0.1743394332673755</v>
      </c>
    </row>
    <row r="4017" spans="1:31" x14ac:dyDescent="0.3">
      <c r="A4017" s="1">
        <v>1986</v>
      </c>
      <c r="B4017" s="1">
        <v>16</v>
      </c>
      <c r="C4017" s="1">
        <v>3.016E-3</v>
      </c>
      <c r="D4017" s="1">
        <v>0.5</v>
      </c>
      <c r="E4017" s="1">
        <v>3.0109999999999998E-3</v>
      </c>
      <c r="F4017" s="1">
        <v>77929.679999999993</v>
      </c>
      <c r="G4017" s="1">
        <v>234.68</v>
      </c>
      <c r="H4017" s="1">
        <v>77812.34</v>
      </c>
      <c r="I4017" s="1">
        <v>4035853.19</v>
      </c>
      <c r="J4017" s="1">
        <v>51.788400000000003</v>
      </c>
      <c r="K4017" s="1"/>
      <c r="AE4017">
        <f>(B4015*C4015/SUM(C4001:C4015)+B4016*C4016/SUM(C4001:C4016)+B4017*C4017/SUM(C4001:C4017)+B4018*C4018/SUM(C4001:C4018)+B4019*C4019/SUM(C4001:C4019))/5</f>
        <v>0.19026071293273933</v>
      </c>
    </row>
    <row r="4018" spans="1:31" x14ac:dyDescent="0.3">
      <c r="A4018" s="1">
        <v>1986</v>
      </c>
      <c r="B4018" s="1">
        <v>17</v>
      </c>
      <c r="C4018" s="1">
        <v>3.124E-3</v>
      </c>
      <c r="D4018" s="1">
        <v>0.5</v>
      </c>
      <c r="E4018" s="1">
        <v>3.1199999999999999E-3</v>
      </c>
      <c r="F4018" s="1">
        <v>77695</v>
      </c>
      <c r="G4018" s="1">
        <v>242.38</v>
      </c>
      <c r="H4018" s="1">
        <v>77573.820000000007</v>
      </c>
      <c r="I4018" s="1">
        <v>3958040.85</v>
      </c>
      <c r="J4018" s="1">
        <v>50.943300000000001</v>
      </c>
      <c r="K4018" s="1"/>
      <c r="AE4018">
        <f>(B4016*C4016/SUM(C4001:C4016)+B4017*C4017/SUM(C4001:C4017)+B4018*C4018/SUM(C4001:C4018)+B4019*C4019/SUM(C4001:C4019)+B4020*C4020/SUM(C4001:C4020))/5</f>
        <v>0.20788867596779798</v>
      </c>
    </row>
    <row r="4019" spans="1:31" x14ac:dyDescent="0.3">
      <c r="A4019" s="1">
        <v>1986</v>
      </c>
      <c r="B4019" s="1">
        <v>18</v>
      </c>
      <c r="C4019" s="1">
        <v>3.2399999999999998E-3</v>
      </c>
      <c r="D4019" s="1">
        <v>0.5</v>
      </c>
      <c r="E4019" s="1">
        <v>3.235E-3</v>
      </c>
      <c r="F4019" s="1">
        <v>77452.63</v>
      </c>
      <c r="G4019" s="1">
        <v>250.54</v>
      </c>
      <c r="H4019" s="1">
        <v>77327.360000000001</v>
      </c>
      <c r="I4019" s="1">
        <v>3880467.03</v>
      </c>
      <c r="J4019" s="1">
        <v>50.101199999999999</v>
      </c>
      <c r="K4019" s="1"/>
      <c r="AE4019">
        <f>(B4017*C4017/SUM(C4001:C4017)+B4018*C4018/SUM(C4001:C4018)+B4019*C4019/SUM(C4001:C4019)+B4020*C4020/SUM(C4001:C4020)+B4021*C4021/SUM(C4001:C4021))/5</f>
        <v>0.2267517368515935</v>
      </c>
    </row>
    <row r="4020" spans="1:31" x14ac:dyDescent="0.3">
      <c r="A4020" s="1">
        <v>1986</v>
      </c>
      <c r="B4020" s="1">
        <v>19</v>
      </c>
      <c r="C4020" s="1">
        <v>3.4199999999999999E-3</v>
      </c>
      <c r="D4020" s="1">
        <v>0.5</v>
      </c>
      <c r="E4020" s="1">
        <v>3.4139999999999999E-3</v>
      </c>
      <c r="F4020" s="1">
        <v>77202.080000000002</v>
      </c>
      <c r="G4020" s="1">
        <v>263.56</v>
      </c>
      <c r="H4020" s="1">
        <v>77070.3</v>
      </c>
      <c r="I4020" s="1">
        <v>3803139.68</v>
      </c>
      <c r="J4020" s="1">
        <v>49.262099999999997</v>
      </c>
      <c r="K4020" s="1"/>
      <c r="AE4020">
        <f>(B4018*C4018/SUM(C4001:C4018)+B4019*C4019/SUM(C4001:C4019)+B4020*C4020/SUM(C4001:C4020)+B4021*C4021/SUM(C4001:C4021)+B4022*C4022/SUM(C4001:C4022))/5</f>
        <v>0.2466187558279978</v>
      </c>
    </row>
    <row r="4021" spans="1:31" x14ac:dyDescent="0.3">
      <c r="A4021" s="1">
        <v>1986</v>
      </c>
      <c r="B4021" s="1">
        <v>20</v>
      </c>
      <c r="C4021" s="1">
        <v>3.5820000000000001E-3</v>
      </c>
      <c r="D4021" s="1">
        <v>0.5</v>
      </c>
      <c r="E4021" s="1">
        <v>3.5760000000000002E-3</v>
      </c>
      <c r="F4021" s="1">
        <v>76938.52</v>
      </c>
      <c r="G4021" s="1">
        <v>275.14</v>
      </c>
      <c r="H4021" s="1">
        <v>76800.95</v>
      </c>
      <c r="I4021" s="1">
        <v>3726069.37</v>
      </c>
      <c r="J4021" s="1">
        <v>48.429200000000002</v>
      </c>
      <c r="K4021" s="1"/>
      <c r="AE4021">
        <f>(B4019*C4019/SUM(C4001:C4019)+B4020*C4020/SUM(C4001:C4020)+B4021*C4021/SUM(C4001:C4021)+B4022*C4022/SUM(C4001:C4022)+B4023*C4023/SUM(C4001:C4023))/5</f>
        <v>0.26739358286553888</v>
      </c>
    </row>
    <row r="4022" spans="1:31" x14ac:dyDescent="0.3">
      <c r="A4022" s="1">
        <v>1986</v>
      </c>
      <c r="B4022" s="1">
        <v>21</v>
      </c>
      <c r="C4022" s="1">
        <v>3.7360000000000002E-3</v>
      </c>
      <c r="D4022" s="1">
        <v>0.5</v>
      </c>
      <c r="E4022" s="1">
        <v>3.7290000000000001E-3</v>
      </c>
      <c r="F4022" s="1">
        <v>76663.38</v>
      </c>
      <c r="G4022" s="1">
        <v>285.89999999999998</v>
      </c>
      <c r="H4022" s="1">
        <v>76520.429999999993</v>
      </c>
      <c r="I4022" s="1">
        <v>3649268.42</v>
      </c>
      <c r="J4022" s="1">
        <v>47.601199999999999</v>
      </c>
      <c r="K4022" s="1"/>
      <c r="AE4022">
        <f>(B4020*C4020/SUM(C4001:C4020)+B4021*C4021/SUM(C4001:C4021)+B4022*C4022/SUM(C4001:C4022)+B4023*C4023/SUM(C4001:C4023)+B4024*C4024/SUM(C4001:C4024))/5</f>
        <v>0.28876036445810038</v>
      </c>
    </row>
    <row r="4023" spans="1:31" x14ac:dyDescent="0.3">
      <c r="A4023" s="1">
        <v>1986</v>
      </c>
      <c r="B4023" s="1">
        <v>22</v>
      </c>
      <c r="C4023" s="1">
        <v>3.8809999999999999E-3</v>
      </c>
      <c r="D4023" s="1">
        <v>0.5</v>
      </c>
      <c r="E4023" s="1">
        <v>3.8730000000000001E-3</v>
      </c>
      <c r="F4023" s="1">
        <v>76377.48</v>
      </c>
      <c r="G4023" s="1">
        <v>295.82</v>
      </c>
      <c r="H4023" s="1">
        <v>76229.570000000007</v>
      </c>
      <c r="I4023" s="1">
        <v>3572747.99</v>
      </c>
      <c r="J4023" s="1">
        <v>46.777500000000003</v>
      </c>
      <c r="K4023" s="1"/>
      <c r="AE4023">
        <f>(B4021*C4021/SUM(C4001:C4021)+B4022*C4022/SUM(C4001:C4022)+B4023*C4023/SUM(C4001:C4023)+B4024*C4024/SUM(C4001:C4024)+B4025*C4025/SUM(C4001:C4025))/5</f>
        <v>0.30974656091099556</v>
      </c>
    </row>
    <row r="4024" spans="1:31" x14ac:dyDescent="0.3">
      <c r="A4024" s="1">
        <v>1986</v>
      </c>
      <c r="B4024" s="1">
        <v>23</v>
      </c>
      <c r="C4024" s="1">
        <v>4.0140000000000002E-3</v>
      </c>
      <c r="D4024" s="1">
        <v>0.5</v>
      </c>
      <c r="E4024" s="1">
        <v>4.006E-3</v>
      </c>
      <c r="F4024" s="1">
        <v>76081.66</v>
      </c>
      <c r="G4024" s="1">
        <v>304.79000000000002</v>
      </c>
      <c r="H4024" s="1">
        <v>75929.27</v>
      </c>
      <c r="I4024" s="1">
        <v>3496518.42</v>
      </c>
      <c r="J4024" s="1">
        <v>45.9574</v>
      </c>
      <c r="K4024" s="1"/>
      <c r="AE4024">
        <f>(B4022*C4022/SUM(C4001:C4022)+B4023*C4023/SUM(C4001:C4023)+B4024*C4024/SUM(C4001:C4024)+B4025*C4025/SUM(C4001:C4025)+B4026*C4026/SUM(C4001:C4026))/5</f>
        <v>0.33051229187580206</v>
      </c>
    </row>
    <row r="4025" spans="1:31" x14ac:dyDescent="0.3">
      <c r="A4025" s="1">
        <v>1986</v>
      </c>
      <c r="B4025" s="1">
        <v>24</v>
      </c>
      <c r="C4025" s="1">
        <v>4.1450000000000002E-3</v>
      </c>
      <c r="D4025" s="1">
        <v>0.5</v>
      </c>
      <c r="E4025" s="1">
        <v>4.1370000000000001E-3</v>
      </c>
      <c r="F4025" s="1">
        <v>75776.87</v>
      </c>
      <c r="G4025" s="1">
        <v>313.48</v>
      </c>
      <c r="H4025" s="1">
        <v>75620.13</v>
      </c>
      <c r="I4025" s="1">
        <v>3420589.15</v>
      </c>
      <c r="J4025" s="1">
        <v>45.140300000000003</v>
      </c>
      <c r="K4025" s="1"/>
      <c r="AE4025">
        <f>(B4023*C4023/SUM(C4001:C4023)+B4024*C4024/SUM(C4001:C4024)+B4025*C4025/SUM(C4001:C4025)+B4026*C4026/SUM(C4001:C4026)+B4027*C4027/SUM(C4001:C4027))/5</f>
        <v>0.35107753373467798</v>
      </c>
    </row>
    <row r="4026" spans="1:31" x14ac:dyDescent="0.3">
      <c r="A4026" s="1">
        <v>1986</v>
      </c>
      <c r="B4026" s="1">
        <v>25</v>
      </c>
      <c r="C4026" s="1">
        <v>4.2750000000000002E-3</v>
      </c>
      <c r="D4026" s="1">
        <v>0.5</v>
      </c>
      <c r="E4026" s="1">
        <v>4.2659999999999998E-3</v>
      </c>
      <c r="F4026" s="1">
        <v>75463.39</v>
      </c>
      <c r="G4026" s="1">
        <v>321.92</v>
      </c>
      <c r="H4026" s="1">
        <v>75302.429999999993</v>
      </c>
      <c r="I4026" s="1">
        <v>3344969.02</v>
      </c>
      <c r="J4026" s="1">
        <v>44.325699999999998</v>
      </c>
      <c r="K4026" s="1"/>
      <c r="AE4026">
        <f>(B4024*C4024/SUM(C4001:C4024)+B4025*C4025/SUM(C4001:C4025)+B4026*C4026/SUM(C4001:C4026)+B4027*C4027/SUM(C4001:C4027)+B4028*C4028/SUM(C4001:C4028))/5</f>
        <v>0.37154509328739926</v>
      </c>
    </row>
    <row r="4027" spans="1:31" x14ac:dyDescent="0.3">
      <c r="A4027" s="1">
        <v>1986</v>
      </c>
      <c r="B4027" s="1">
        <v>26</v>
      </c>
      <c r="C4027" s="1">
        <v>4.4029999999999998E-3</v>
      </c>
      <c r="D4027" s="1">
        <v>0.5</v>
      </c>
      <c r="E4027" s="1">
        <v>4.3940000000000003E-3</v>
      </c>
      <c r="F4027" s="1">
        <v>75141.47</v>
      </c>
      <c r="G4027" s="1">
        <v>330.16</v>
      </c>
      <c r="H4027" s="1">
        <v>74976.39</v>
      </c>
      <c r="I4027" s="1">
        <v>3269666.6</v>
      </c>
      <c r="J4027" s="1">
        <v>43.513500000000001</v>
      </c>
      <c r="K4027" s="1"/>
      <c r="AE4027">
        <f>(B4025*C4025/SUM(C4001:C4025)+B4026*C4026/SUM(C4001:C4026)+B4027*C4027/SUM(C4001:C4027)+B4028*C4028/SUM(C4001:C4028)+B4029*C4029/SUM(C4001:C4029))/5</f>
        <v>0.39199076312187758</v>
      </c>
    </row>
    <row r="4028" spans="1:31" x14ac:dyDescent="0.3">
      <c r="A4028" s="1">
        <v>1986</v>
      </c>
      <c r="B4028" s="1">
        <v>27</v>
      </c>
      <c r="C4028" s="1">
        <v>4.5319999999999996E-3</v>
      </c>
      <c r="D4028" s="1">
        <v>0.5</v>
      </c>
      <c r="E4028" s="1">
        <v>4.5209999999999998E-3</v>
      </c>
      <c r="F4028" s="1">
        <v>74811.31</v>
      </c>
      <c r="G4028" s="1">
        <v>338.25</v>
      </c>
      <c r="H4028" s="1">
        <v>74642.19</v>
      </c>
      <c r="I4028" s="1">
        <v>3194690.21</v>
      </c>
      <c r="J4028" s="1">
        <v>42.703299999999999</v>
      </c>
      <c r="K4028" s="1"/>
      <c r="AE4028">
        <f>(B4026*C4026/SUM(C4001:C4026)+B4027*C4027/SUM(C4001:C4027)+B4028*C4028/SUM(C4001:C4028)+B4029*C4029/SUM(C4001:C4029)+B4030*C4030/SUM(C4001:C4030))/5</f>
        <v>0.41203843790592176</v>
      </c>
    </row>
    <row r="4029" spans="1:31" x14ac:dyDescent="0.3">
      <c r="A4029" s="1">
        <v>1986</v>
      </c>
      <c r="B4029" s="1">
        <v>28</v>
      </c>
      <c r="C4029" s="1">
        <v>4.6569999999999997E-3</v>
      </c>
      <c r="D4029" s="1">
        <v>0.5</v>
      </c>
      <c r="E4029" s="1">
        <v>4.646E-3</v>
      </c>
      <c r="F4029" s="1">
        <v>74473.06</v>
      </c>
      <c r="G4029" s="1">
        <v>346.03</v>
      </c>
      <c r="H4029" s="1">
        <v>74300.05</v>
      </c>
      <c r="I4029" s="1">
        <v>3120048.02</v>
      </c>
      <c r="J4029" s="1">
        <v>41.895000000000003</v>
      </c>
      <c r="K4029" s="1"/>
      <c r="AE4029">
        <f>(B4027*C4027/SUM(C4001:C4027)+B4028*C4028/SUM(C4001:C4028)+B4029*C4029/SUM(C4001:C4029)+B4030*C4030/SUM(C4001:C4030)+B4031*C4031/SUM(C4001:C4031))/5</f>
        <v>0.43082903130627714</v>
      </c>
    </row>
    <row r="4030" spans="1:31" x14ac:dyDescent="0.3">
      <c r="A4030" s="1">
        <v>1986</v>
      </c>
      <c r="B4030" s="1">
        <v>29</v>
      </c>
      <c r="C4030" s="1">
        <v>4.7619999999999997E-3</v>
      </c>
      <c r="D4030" s="1">
        <v>0.5</v>
      </c>
      <c r="E4030" s="1">
        <v>4.751E-3</v>
      </c>
      <c r="F4030" s="1">
        <v>74127.039999999994</v>
      </c>
      <c r="G4030" s="1">
        <v>352.17</v>
      </c>
      <c r="H4030" s="1">
        <v>73950.95</v>
      </c>
      <c r="I4030" s="1">
        <v>3045747.97</v>
      </c>
      <c r="J4030" s="1">
        <v>41.088200000000001</v>
      </c>
      <c r="K4030" s="1"/>
      <c r="AE4030">
        <f>(B4028*C4028/SUM(C4001:C4028)+B4029*C4029/SUM(C4001:C4029)+B4030*C4030/SUM(C4001:C4030)+B4031*C4031/SUM(C4001:C4031)+B4032*C4032/SUM(C4001:C4032))/5</f>
        <v>0.44954485224976048</v>
      </c>
    </row>
    <row r="4031" spans="1:31" x14ac:dyDescent="0.3">
      <c r="A4031" s="1">
        <v>1986</v>
      </c>
      <c r="B4031" s="1">
        <v>30</v>
      </c>
      <c r="C4031" s="1">
        <v>4.823E-3</v>
      </c>
      <c r="D4031" s="1">
        <v>0.5</v>
      </c>
      <c r="E4031" s="1">
        <v>4.8120000000000003E-3</v>
      </c>
      <c r="F4031" s="1">
        <v>73774.87</v>
      </c>
      <c r="G4031" s="1">
        <v>354.99</v>
      </c>
      <c r="H4031" s="1">
        <v>73597.37</v>
      </c>
      <c r="I4031" s="1">
        <v>2971797.02</v>
      </c>
      <c r="J4031" s="1">
        <v>40.281999999999996</v>
      </c>
      <c r="K4031" s="1"/>
      <c r="AE4031">
        <f>(B4029*C4029/SUM(C4001:C4029)+B4030*C4030/SUM(C4001:C4030)+B4031*C4031/SUM(C4001:C4031)+B4032*C4032/SUM(C4001:C4032)+B4033*C4033/SUM(C4001:C4033))/5</f>
        <v>0.46826095334273765</v>
      </c>
    </row>
    <row r="4032" spans="1:31" x14ac:dyDescent="0.3">
      <c r="A4032" s="1">
        <v>1986</v>
      </c>
      <c r="B4032" s="1">
        <v>31</v>
      </c>
      <c r="C4032" s="1">
        <v>4.9459999999999999E-3</v>
      </c>
      <c r="D4032" s="1">
        <v>0.5</v>
      </c>
      <c r="E4032" s="1">
        <v>4.9329999999999999E-3</v>
      </c>
      <c r="F4032" s="1">
        <v>73419.88</v>
      </c>
      <c r="G4032" s="1">
        <v>362.21</v>
      </c>
      <c r="H4032" s="1">
        <v>73238.77</v>
      </c>
      <c r="I4032" s="1">
        <v>2898199.65</v>
      </c>
      <c r="J4032" s="1">
        <v>39.474299999999999</v>
      </c>
      <c r="K4032" s="1"/>
      <c r="AE4032">
        <f>(B4030*C4030/SUM(C4001:C4030)+B4031*C4031/SUM(C4001:C4031)+B4032*C4032/SUM(C4001:C4032)+B4033*C4033/SUM(C4001:C4033)+B4034*C4034/SUM(C4001:C4034))/5</f>
        <v>0.48712821828514202</v>
      </c>
    </row>
    <row r="4033" spans="1:31" x14ac:dyDescent="0.3">
      <c r="A4033" s="1">
        <v>1986</v>
      </c>
      <c r="B4033" s="1">
        <v>32</v>
      </c>
      <c r="C4033" s="1">
        <v>5.0749999999999997E-3</v>
      </c>
      <c r="D4033" s="1">
        <v>0.5</v>
      </c>
      <c r="E4033" s="1">
        <v>5.0619999999999997E-3</v>
      </c>
      <c r="F4033" s="1">
        <v>73057.66</v>
      </c>
      <c r="G4033" s="1">
        <v>369.82</v>
      </c>
      <c r="H4033" s="1">
        <v>72872.75</v>
      </c>
      <c r="I4033" s="1">
        <v>2824960.88</v>
      </c>
      <c r="J4033" s="1">
        <v>38.6676</v>
      </c>
      <c r="K4033" s="1"/>
      <c r="AE4033">
        <f>(B4031*C4031/SUM(C4001:C4031)+B4032*C4032/SUM(C4001:C4032)+B4033*C4033/SUM(C4001:C4033)+B4034*C4034/SUM(C4001:C4034)+B4035*C4035/SUM(C4001:C4035))/5</f>
        <v>0.50656257893064494</v>
      </c>
    </row>
    <row r="4034" spans="1:31" x14ac:dyDescent="0.3">
      <c r="A4034" s="1">
        <v>1986</v>
      </c>
      <c r="B4034" s="1">
        <v>33</v>
      </c>
      <c r="C4034" s="1">
        <v>5.2090000000000001E-3</v>
      </c>
      <c r="D4034" s="1">
        <v>0.5</v>
      </c>
      <c r="E4034" s="1">
        <v>5.1960000000000001E-3</v>
      </c>
      <c r="F4034" s="1">
        <v>72687.839999999997</v>
      </c>
      <c r="G4034" s="1">
        <v>377.65</v>
      </c>
      <c r="H4034" s="1">
        <v>72499.02</v>
      </c>
      <c r="I4034" s="1">
        <v>2752088.12</v>
      </c>
      <c r="J4034" s="1">
        <v>37.861699999999999</v>
      </c>
      <c r="K4034" s="1"/>
      <c r="AE4034">
        <f>(B4032*C4032/SUM(C4001:C4032)+B4033*C4033/SUM(C4001:C4033)+B4034*C4034/SUM(C4001:C4034)+B4035*C4035/SUM(C4001:C4035)+B4036*C4036/SUM(C4001:C4036))/5</f>
        <v>0.52751359490687899</v>
      </c>
    </row>
    <row r="4035" spans="1:31" x14ac:dyDescent="0.3">
      <c r="A4035" s="1">
        <v>1986</v>
      </c>
      <c r="B4035" s="1">
        <v>34</v>
      </c>
      <c r="C4035" s="1">
        <v>5.3460000000000001E-3</v>
      </c>
      <c r="D4035" s="1">
        <v>0.5</v>
      </c>
      <c r="E4035" s="1">
        <v>5.3319999999999999E-3</v>
      </c>
      <c r="F4035" s="1">
        <v>72310.19</v>
      </c>
      <c r="G4035" s="1">
        <v>385.53</v>
      </c>
      <c r="H4035" s="1">
        <v>72117.429999999993</v>
      </c>
      <c r="I4035" s="1">
        <v>2679589.1</v>
      </c>
      <c r="J4035" s="1">
        <v>37.056899999999999</v>
      </c>
      <c r="K4035" s="1"/>
      <c r="AE4035">
        <f>(B4033*C4033/SUM(C4001:C4033)+B4034*C4034/SUM(C4001:C4034)+B4035*C4035/SUM(C4001:C4035)+B4036*C4036/SUM(C4001:C4036)+B4037*C4037/SUM(C4001:C4037))/5</f>
        <v>0.54901616168237999</v>
      </c>
    </row>
    <row r="4036" spans="1:31" x14ac:dyDescent="0.3">
      <c r="A4036" s="1">
        <v>1986</v>
      </c>
      <c r="B4036" s="1">
        <v>35</v>
      </c>
      <c r="C4036" s="1">
        <v>5.489E-3</v>
      </c>
      <c r="D4036" s="1">
        <v>0.5</v>
      </c>
      <c r="E4036" s="1">
        <v>5.4739999999999997E-3</v>
      </c>
      <c r="F4036" s="1">
        <v>71924.66</v>
      </c>
      <c r="G4036" s="1">
        <v>393.73</v>
      </c>
      <c r="H4036" s="1">
        <v>71727.8</v>
      </c>
      <c r="I4036" s="1">
        <v>2607471.6800000002</v>
      </c>
      <c r="J4036" s="1">
        <v>36.252800000000001</v>
      </c>
      <c r="K4036" s="1"/>
      <c r="AE4036">
        <f>(B4034*C4034/SUM(C4001:C4034)+B4035*C4035/SUM(C4001:C4035)+B4036*C4036/SUM(C4001:C4036)+B4037*C4037/SUM(C4001:C4037)+B4038*C4038/SUM(C4001:C4038))/5</f>
        <v>0.57127035881361843</v>
      </c>
    </row>
    <row r="4037" spans="1:31" x14ac:dyDescent="0.3">
      <c r="A4037" s="1">
        <v>1986</v>
      </c>
      <c r="B4037" s="1">
        <v>36</v>
      </c>
      <c r="C4037" s="1">
        <v>5.6429999999999996E-3</v>
      </c>
      <c r="D4037" s="1">
        <v>0.5</v>
      </c>
      <c r="E4037" s="1">
        <v>5.6270000000000001E-3</v>
      </c>
      <c r="F4037" s="1">
        <v>71530.929999999993</v>
      </c>
      <c r="G4037" s="1">
        <v>402.54</v>
      </c>
      <c r="H4037" s="1">
        <v>71329.66</v>
      </c>
      <c r="I4037" s="1">
        <v>2535743.88</v>
      </c>
      <c r="J4037" s="1">
        <v>35.449599999999997</v>
      </c>
      <c r="K4037" s="1"/>
      <c r="AE4037">
        <f>(B4035*C4035/SUM(C4001:C4035)+B4036*C4036/SUM(C4001:C4036)+B4037*C4037/SUM(C4001:C4037)+B4038*C4038/SUM(C4001:C4038)+B4039*C4039/SUM(C4001:C4039))/5</f>
        <v>0.59479129162728683</v>
      </c>
    </row>
    <row r="4038" spans="1:31" x14ac:dyDescent="0.3">
      <c r="A4038" s="1">
        <v>1986</v>
      </c>
      <c r="B4038" s="1">
        <v>37</v>
      </c>
      <c r="C4038" s="1">
        <v>5.8129999999999996E-3</v>
      </c>
      <c r="D4038" s="1">
        <v>0.5</v>
      </c>
      <c r="E4038" s="1">
        <v>5.7959999999999999E-3</v>
      </c>
      <c r="F4038" s="1">
        <v>71128.399999999994</v>
      </c>
      <c r="G4038" s="1">
        <v>412.27</v>
      </c>
      <c r="H4038" s="1">
        <v>70922.259999999995</v>
      </c>
      <c r="I4038" s="1">
        <v>2464414.2200000002</v>
      </c>
      <c r="J4038" s="1">
        <v>34.647399999999998</v>
      </c>
      <c r="K4038" s="1"/>
      <c r="AE4038">
        <f>(B4036*C4036/SUM(C4001:C4036)+B4037*C4037/SUM(C4001:C4037)+B4038*C4038/SUM(C4001:C4038)+B4039*C4039/SUM(C4001:C4039)+B4040*C4040/SUM(C4001:C4040))/5</f>
        <v>0.62009318898431443</v>
      </c>
    </row>
    <row r="4039" spans="1:31" x14ac:dyDescent="0.3">
      <c r="A4039" s="1">
        <v>1986</v>
      </c>
      <c r="B4039" s="1">
        <v>38</v>
      </c>
      <c r="C4039" s="1">
        <v>6.0130000000000001E-3</v>
      </c>
      <c r="D4039" s="1">
        <v>0.5</v>
      </c>
      <c r="E4039" s="1">
        <v>5.9950000000000003E-3</v>
      </c>
      <c r="F4039" s="1">
        <v>70716.12</v>
      </c>
      <c r="G4039" s="1">
        <v>423.95</v>
      </c>
      <c r="H4039" s="1">
        <v>70504.149999999994</v>
      </c>
      <c r="I4039" s="1">
        <v>2393491.96</v>
      </c>
      <c r="J4039" s="1">
        <v>33.846499999999999</v>
      </c>
      <c r="K4039" s="1"/>
      <c r="AE4039">
        <f>(B4037*C4037/SUM(C4001:C4037)+B4038*C4038/SUM(C4001:C4038)+B4039*C4039/SUM(C4001:C4039)+B4040*C4040/SUM(C4001:C4040)+B4041*C4041/SUM(C4001:C4041))/5</f>
        <v>0.64961744213042072</v>
      </c>
    </row>
    <row r="4040" spans="1:31" x14ac:dyDescent="0.3">
      <c r="A4040" s="1">
        <v>1986</v>
      </c>
      <c r="B4040" s="1">
        <v>39</v>
      </c>
      <c r="C4040" s="1">
        <v>6.241E-3</v>
      </c>
      <c r="D4040" s="1">
        <v>0.5</v>
      </c>
      <c r="E4040" s="1">
        <v>6.221E-3</v>
      </c>
      <c r="F4040" s="1">
        <v>70292.17</v>
      </c>
      <c r="G4040" s="1">
        <v>437.31</v>
      </c>
      <c r="H4040" s="1">
        <v>70073.52</v>
      </c>
      <c r="I4040" s="1">
        <v>2322987.81</v>
      </c>
      <c r="J4040" s="1">
        <v>33.047600000000003</v>
      </c>
      <c r="K4040" s="1"/>
      <c r="AE4040">
        <f>(B4038*C4038/SUM(C4001:C4038)+B4039*C4039/SUM(C4001:C4039)+B4040*C4040/SUM(C4001:C4040)+B4041*C4041/SUM(C4001:C4041)+B4042*C4042/SUM(C4001:C4042))/5</f>
        <v>0.68074236225548901</v>
      </c>
    </row>
    <row r="4041" spans="1:31" x14ac:dyDescent="0.3">
      <c r="A4041" s="1">
        <v>1986</v>
      </c>
      <c r="B4041" s="1">
        <v>40</v>
      </c>
      <c r="C4041" s="1">
        <v>6.5900000000000004E-3</v>
      </c>
      <c r="D4041" s="1">
        <v>0.5</v>
      </c>
      <c r="E4041" s="1">
        <v>6.5690000000000002E-3</v>
      </c>
      <c r="F4041" s="1">
        <v>69854.86</v>
      </c>
      <c r="G4041" s="1">
        <v>458.86</v>
      </c>
      <c r="H4041" s="1">
        <v>69625.429999999993</v>
      </c>
      <c r="I4041" s="1">
        <v>2252914.29</v>
      </c>
      <c r="J4041" s="1">
        <v>32.251399999999997</v>
      </c>
      <c r="K4041" s="1"/>
      <c r="AE4041">
        <f>(B4039*C4039/SUM(C4001:C4039)+B4040*C4040/SUM(C4001:C4040)+B4041*C4041/SUM(C4001:C4041)+B4042*C4042/SUM(C4001:C4042)+B4043*C4043/SUM(C4001:C4043))/5</f>
        <v>0.71272420562663297</v>
      </c>
    </row>
    <row r="4042" spans="1:31" x14ac:dyDescent="0.3">
      <c r="A4042" s="1">
        <v>1986</v>
      </c>
      <c r="B4042" s="1">
        <v>41</v>
      </c>
      <c r="C4042" s="1">
        <v>6.8300000000000001E-3</v>
      </c>
      <c r="D4042" s="1">
        <v>0.5</v>
      </c>
      <c r="E4042" s="1">
        <v>6.8060000000000004E-3</v>
      </c>
      <c r="F4042" s="1">
        <v>69396</v>
      </c>
      <c r="G4042" s="1">
        <v>472.33</v>
      </c>
      <c r="H4042" s="1">
        <v>69159.83</v>
      </c>
      <c r="I4042" s="1">
        <v>2183288.86</v>
      </c>
      <c r="J4042" s="1">
        <v>31.461300000000001</v>
      </c>
      <c r="K4042" s="1"/>
      <c r="AE4042">
        <f>(B4040*C4040/SUM(C4001:C4040)+B4041*C4041/SUM(C4001:C4041)+B4042*C4042/SUM(C4001:C4042)+B4043*C4043/SUM(C4001:C4043)+B4044*C4044/SUM(C4001:C4044))/5</f>
        <v>0.74423707038690545</v>
      </c>
    </row>
    <row r="4043" spans="1:31" x14ac:dyDescent="0.3">
      <c r="A4043" s="1">
        <v>1986</v>
      </c>
      <c r="B4043" s="1">
        <v>42</v>
      </c>
      <c r="C4043" s="1">
        <v>7.0530000000000002E-3</v>
      </c>
      <c r="D4043" s="1">
        <v>0.5</v>
      </c>
      <c r="E4043" s="1">
        <v>7.0280000000000004E-3</v>
      </c>
      <c r="F4043" s="1">
        <v>68923.67</v>
      </c>
      <c r="G4043" s="1">
        <v>484.43</v>
      </c>
      <c r="H4043" s="1">
        <v>68681.45</v>
      </c>
      <c r="I4043" s="1">
        <v>2114129.0299999998</v>
      </c>
      <c r="J4043" s="1">
        <v>30.673500000000001</v>
      </c>
      <c r="K4043" s="1"/>
      <c r="AE4043">
        <f>(B4041*C4041/SUM(C4001:C4041)+B4042*C4042/SUM(C4001:C4042)+B4043*C4043/SUM(C4001:C4043)+B4044*C4044/SUM(C4001:C4044)+B4045*C4045/SUM(C4001:C4045))/5</f>
        <v>0.77140011994552959</v>
      </c>
    </row>
    <row r="4044" spans="1:31" x14ac:dyDescent="0.3">
      <c r="A4044" s="1">
        <v>1986</v>
      </c>
      <c r="B4044" s="1">
        <v>43</v>
      </c>
      <c r="C4044" s="1">
        <v>7.2459999999999998E-3</v>
      </c>
      <c r="D4044" s="1">
        <v>0.5</v>
      </c>
      <c r="E4044" s="1">
        <v>7.2189999999999997E-3</v>
      </c>
      <c r="F4044" s="1">
        <v>68439.240000000005</v>
      </c>
      <c r="G4044" s="1">
        <v>494.09</v>
      </c>
      <c r="H4044" s="1">
        <v>68192.2</v>
      </c>
      <c r="I4044" s="1">
        <v>2045447.57</v>
      </c>
      <c r="J4044" s="1">
        <v>29.8871</v>
      </c>
      <c r="K4044" s="1"/>
      <c r="AE4044">
        <f>(B4042*C4042/SUM(C4001:C4042)+B4043*C4043/SUM(C4001:C4043)+B4044*C4044/SUM(C4001:C4044)+B4045*C4045/SUM(C4001:C4045)+B4046*C4046/SUM(C4001:C4046))/5</f>
        <v>0.79364978965270039</v>
      </c>
    </row>
    <row r="4045" spans="1:31" x14ac:dyDescent="0.3">
      <c r="A4045" s="1">
        <v>1986</v>
      </c>
      <c r="B4045" s="1">
        <v>44</v>
      </c>
      <c r="C4045" s="1">
        <v>7.2899999999999996E-3</v>
      </c>
      <c r="D4045" s="1">
        <v>0.5</v>
      </c>
      <c r="E4045" s="1">
        <v>7.2639999999999996E-3</v>
      </c>
      <c r="F4045" s="1">
        <v>67945.149999999994</v>
      </c>
      <c r="G4045" s="1">
        <v>493.54</v>
      </c>
      <c r="H4045" s="1">
        <v>67698.38</v>
      </c>
      <c r="I4045" s="1">
        <v>1977255.38</v>
      </c>
      <c r="J4045" s="1">
        <v>29.1008</v>
      </c>
      <c r="K4045" s="1"/>
      <c r="AE4045">
        <f>(B4043*C4043/SUM(C4001:C4043)+B4044*C4044/SUM(C4001:C4044)+B4045*C4045/SUM(C4001:C4045)+B4046*C4046/SUM(C4001:C4046)+B4047*C4047/SUM(C4001:C4047))/5</f>
        <v>0.81396195055083886</v>
      </c>
    </row>
    <row r="4046" spans="1:31" x14ac:dyDescent="0.3">
      <c r="A4046" s="1">
        <v>1986</v>
      </c>
      <c r="B4046" s="1">
        <v>45</v>
      </c>
      <c r="C4046" s="1">
        <v>7.4260000000000003E-3</v>
      </c>
      <c r="D4046" s="1">
        <v>0.5</v>
      </c>
      <c r="E4046" s="1">
        <v>7.3980000000000001E-3</v>
      </c>
      <c r="F4046" s="1">
        <v>67451.61</v>
      </c>
      <c r="G4046" s="1">
        <v>499.01</v>
      </c>
      <c r="H4046" s="1">
        <v>67202.100000000006</v>
      </c>
      <c r="I4046" s="1">
        <v>1909557</v>
      </c>
      <c r="J4046" s="1">
        <v>28.31</v>
      </c>
      <c r="K4046" s="1"/>
      <c r="AE4046">
        <f>(B4044*C4044/SUM(C4001:C4044)+B4045*C4045/SUM(C4001:C4045)+B4046*C4046/SUM(C4001:C4046)+B4047*C4047/SUM(C4001:C4047)+B4048*C4048/SUM(C4001:C4048))/5</f>
        <v>0.8341618386621501</v>
      </c>
    </row>
    <row r="4047" spans="1:31" x14ac:dyDescent="0.3">
      <c r="A4047" s="1">
        <v>1986</v>
      </c>
      <c r="B4047" s="1">
        <v>46</v>
      </c>
      <c r="C4047" s="1">
        <v>7.5900000000000004E-3</v>
      </c>
      <c r="D4047" s="1">
        <v>0.5</v>
      </c>
      <c r="E4047" s="1">
        <v>7.561E-3</v>
      </c>
      <c r="F4047" s="1">
        <v>66952.600000000006</v>
      </c>
      <c r="G4047" s="1">
        <v>506.23</v>
      </c>
      <c r="H4047" s="1">
        <v>66699.48</v>
      </c>
      <c r="I4047" s="1">
        <v>1842354.9</v>
      </c>
      <c r="J4047" s="1">
        <v>27.517299999999999</v>
      </c>
      <c r="K4047" s="1"/>
      <c r="AE4047">
        <f>(B4045*C4045/SUM(C4001:C4045)+B4046*C4046/SUM(C4001:C4046)+B4047*C4047/SUM(C4001:C4047)+B4048*C4048/SUM(C4001:C4048)+B4049*C4049/SUM(C4001:C4049))/5</f>
        <v>0.85753362749820905</v>
      </c>
    </row>
    <row r="4048" spans="1:31" x14ac:dyDescent="0.3">
      <c r="A4048" s="1">
        <v>1986</v>
      </c>
      <c r="B4048" s="1">
        <v>47</v>
      </c>
      <c r="C4048" s="1">
        <v>7.8200000000000006E-3</v>
      </c>
      <c r="D4048" s="1">
        <v>0.5</v>
      </c>
      <c r="E4048" s="1">
        <v>7.79E-3</v>
      </c>
      <c r="F4048" s="1">
        <v>66446.37</v>
      </c>
      <c r="G4048" s="1">
        <v>517.62</v>
      </c>
      <c r="H4048" s="1">
        <v>66187.56</v>
      </c>
      <c r="I4048" s="1">
        <v>1775655.41</v>
      </c>
      <c r="J4048" s="1">
        <v>26.723099999999999</v>
      </c>
      <c r="K4048" s="1"/>
      <c r="AE4048">
        <f>(B4046*C4046/SUM(C4001:C4046)+B4047*C4047/SUM(C4001:C4047)+B4048*C4048/SUM(C4001:C4048)+B4049*C4049/SUM(C4001:C4049)+B4050*C4050/SUM(C4001:C4050))/5</f>
        <v>0.89001768490441402</v>
      </c>
    </row>
    <row r="4049" spans="1:31" x14ac:dyDescent="0.3">
      <c r="A4049" s="1">
        <v>1986</v>
      </c>
      <c r="B4049" s="1">
        <v>48</v>
      </c>
      <c r="C4049" s="1">
        <v>8.1700000000000002E-3</v>
      </c>
      <c r="D4049" s="1">
        <v>0.5</v>
      </c>
      <c r="E4049" s="1">
        <v>8.1370000000000001E-3</v>
      </c>
      <c r="F4049" s="1">
        <v>65928.75</v>
      </c>
      <c r="G4049" s="1">
        <v>536.46</v>
      </c>
      <c r="H4049" s="1">
        <v>65660.509999999995</v>
      </c>
      <c r="I4049" s="1">
        <v>1709467.86</v>
      </c>
      <c r="J4049" s="1">
        <v>25.928999999999998</v>
      </c>
      <c r="K4049" s="1"/>
      <c r="AE4049">
        <f>(B4047*C4047/SUM(C4001:C4047)+B4048*C4048/SUM(C4001:C4048)+B4049*C4049/SUM(C4001:C4049)+B4050*C4050/SUM(C4001:C4050)+B4051*C4051/SUM(C4001:C4051))/5</f>
        <v>0.93149150567300398</v>
      </c>
    </row>
    <row r="4050" spans="1:31" x14ac:dyDescent="0.3">
      <c r="A4050" s="1">
        <v>1986</v>
      </c>
      <c r="B4050" s="1">
        <v>49</v>
      </c>
      <c r="C4050" s="1">
        <v>8.6449999999999999E-3</v>
      </c>
      <c r="D4050" s="1">
        <v>0.5</v>
      </c>
      <c r="E4050" s="1">
        <v>8.6079999999999993E-3</v>
      </c>
      <c r="F4050" s="1">
        <v>65392.28</v>
      </c>
      <c r="G4050" s="1">
        <v>562.9</v>
      </c>
      <c r="H4050" s="1">
        <v>65110.83</v>
      </c>
      <c r="I4050" s="1">
        <v>1643807.34</v>
      </c>
      <c r="J4050" s="1">
        <v>25.137599999999999</v>
      </c>
      <c r="K4050" s="1"/>
      <c r="AE4050">
        <f>(B4048*C4048/SUM(C4001:C4048)+B4049*C4049/SUM(C4001:C4049)+B4050*C4050/SUM(C4001:C4050)+B4051*C4051/SUM(C4001:C4051)+B4052*C4052/SUM(C4001:C4052))/5</f>
        <v>0.98187659219534884</v>
      </c>
    </row>
    <row r="4051" spans="1:31" x14ac:dyDescent="0.3">
      <c r="A4051" s="1">
        <v>1986</v>
      </c>
      <c r="B4051" s="1">
        <v>50</v>
      </c>
      <c r="C4051" s="1">
        <v>9.214E-3</v>
      </c>
      <c r="D4051" s="1">
        <v>0.5</v>
      </c>
      <c r="E4051" s="1">
        <v>9.1719999999999996E-3</v>
      </c>
      <c r="F4051" s="1">
        <v>64829.38</v>
      </c>
      <c r="G4051" s="1">
        <v>594.63</v>
      </c>
      <c r="H4051" s="1">
        <v>64532.07</v>
      </c>
      <c r="I4051" s="1">
        <v>1578696.51</v>
      </c>
      <c r="J4051" s="1">
        <v>24.351600000000001</v>
      </c>
      <c r="K4051" s="1"/>
      <c r="AE4051">
        <f>(B4049*C4049/SUM(C4001:C4049)+B4050*C4050/SUM(C4001:C4050)+B4051*C4051/SUM(C4001:C4051)+B4052*C4052/SUM(C4001:C4052)+B4053*C4053/SUM(C4001:C4053))/5</f>
        <v>1.0430741715252494</v>
      </c>
    </row>
    <row r="4052" spans="1:31" x14ac:dyDescent="0.3">
      <c r="A4052" s="1">
        <v>1986</v>
      </c>
      <c r="B4052" s="1">
        <v>51</v>
      </c>
      <c r="C4052" s="1">
        <v>9.8180000000000003E-3</v>
      </c>
      <c r="D4052" s="1">
        <v>0.5</v>
      </c>
      <c r="E4052" s="1">
        <v>9.7699999999999992E-3</v>
      </c>
      <c r="F4052" s="1">
        <v>64234.75</v>
      </c>
      <c r="G4052" s="1">
        <v>627.6</v>
      </c>
      <c r="H4052" s="1">
        <v>63920.95</v>
      </c>
      <c r="I4052" s="1">
        <v>1514164.45</v>
      </c>
      <c r="J4052" s="1">
        <v>23.572399999999998</v>
      </c>
      <c r="K4052" s="1"/>
      <c r="AE4052">
        <f>(B4050*C4050/SUM(C4001:C4050)+B4051*C4051/SUM(C4001:C4051)+B4052*C4052/SUM(C4001:C4052)+B4053*C4053/SUM(C4001:C4053)+B4054*C4054/SUM(C4001:C4054))/5</f>
        <v>1.1052248077788573</v>
      </c>
    </row>
    <row r="4053" spans="1:31" x14ac:dyDescent="0.3">
      <c r="A4053" s="1">
        <v>1986</v>
      </c>
      <c r="B4053" s="1">
        <v>52</v>
      </c>
      <c r="C4053" s="1">
        <v>1.0588E-2</v>
      </c>
      <c r="D4053" s="1">
        <v>0.5</v>
      </c>
      <c r="E4053" s="1">
        <v>1.0533000000000001E-2</v>
      </c>
      <c r="F4053" s="1">
        <v>63607.15</v>
      </c>
      <c r="G4053" s="1">
        <v>669.95</v>
      </c>
      <c r="H4053" s="1">
        <v>63272.17</v>
      </c>
      <c r="I4053" s="1">
        <v>1450243.49</v>
      </c>
      <c r="J4053" s="1">
        <v>22.8</v>
      </c>
      <c r="K4053" s="1"/>
      <c r="AE4053">
        <f>(B4051*C4051/SUM(C4001:C4051)+B4052*C4052/SUM(C4001:C4052)+B4053*C4053/SUM(C4001:C4053)+B4054*C4054/SUM(C4001:C4054)+B4055*C4055/SUM(C4001:C4055))/5</f>
        <v>1.1693669848270822</v>
      </c>
    </row>
    <row r="4054" spans="1:31" x14ac:dyDescent="0.3">
      <c r="A4054" s="1">
        <v>1986</v>
      </c>
      <c r="B4054" s="1">
        <v>53</v>
      </c>
      <c r="C4054" s="1">
        <v>1.1044999999999999E-2</v>
      </c>
      <c r="D4054" s="1">
        <v>0.5</v>
      </c>
      <c r="E4054" s="1">
        <v>1.0984000000000001E-2</v>
      </c>
      <c r="F4054" s="1">
        <v>62937.2</v>
      </c>
      <c r="G4054" s="1">
        <v>691.32</v>
      </c>
      <c r="H4054" s="1">
        <v>62591.54</v>
      </c>
      <c r="I4054" s="1">
        <v>1386971.32</v>
      </c>
      <c r="J4054" s="1">
        <v>22.037400000000002</v>
      </c>
      <c r="K4054" s="1"/>
      <c r="AE4054">
        <f>(B4052*C4052/SUM(C4001:C4052)+B4053*C4053/SUM(C4001:C4053)+B4054*C4054/SUM(C4001:C4054)+B4055*C4055/SUM(C4001:C4055)+B4056*C4056/SUM(C4001:C4056))/5</f>
        <v>1.2337228296220843</v>
      </c>
    </row>
    <row r="4055" spans="1:31" x14ac:dyDescent="0.3">
      <c r="A4055" s="1">
        <v>1986</v>
      </c>
      <c r="B4055" s="1">
        <v>54</v>
      </c>
      <c r="C4055" s="1">
        <v>1.1684E-2</v>
      </c>
      <c r="D4055" s="1">
        <v>0.5</v>
      </c>
      <c r="E4055" s="1">
        <v>1.1616E-2</v>
      </c>
      <c r="F4055" s="1">
        <v>62245.88</v>
      </c>
      <c r="G4055" s="1">
        <v>723.03</v>
      </c>
      <c r="H4055" s="1">
        <v>61884.36</v>
      </c>
      <c r="I4055" s="1">
        <v>1324379.78</v>
      </c>
      <c r="J4055" s="1">
        <v>21.276599999999998</v>
      </c>
      <c r="K4055" s="1"/>
      <c r="AE4055">
        <f>(B4053*C4053/SUM(C4001:C4053)+B4054*C4054/SUM(C4001:C4054)+B4055*C4055/SUM(C4001:C4055)+B4056*C4056/SUM(C4001:C4056)+B4057*C4057/SUM(C4001:C4057))/5</f>
        <v>1.299170791344785</v>
      </c>
    </row>
    <row r="4056" spans="1:31" x14ac:dyDescent="0.3">
      <c r="A4056" s="1">
        <v>1986</v>
      </c>
      <c r="B4056" s="1">
        <v>55</v>
      </c>
      <c r="C4056" s="1">
        <v>1.2347E-2</v>
      </c>
      <c r="D4056" s="1">
        <v>0.5</v>
      </c>
      <c r="E4056" s="1">
        <v>1.2271000000000001E-2</v>
      </c>
      <c r="F4056" s="1">
        <v>61522.85</v>
      </c>
      <c r="G4056" s="1">
        <v>754.94</v>
      </c>
      <c r="H4056" s="1">
        <v>61145.38</v>
      </c>
      <c r="I4056" s="1">
        <v>1262495.42</v>
      </c>
      <c r="J4056" s="1">
        <v>20.520800000000001</v>
      </c>
      <c r="K4056" s="1"/>
      <c r="AE4056">
        <f>(B4054*C4054/SUM(C4001:C4054)+B4055*C4055/SUM(C4001:C4055)+B4056*C4056/SUM(C4001:C4056)+B4057*C4057/SUM(C4001:C4057)+B4058*C4058/SUM(C4001:C4058))/5</f>
        <v>1.3646973761729737</v>
      </c>
    </row>
    <row r="4057" spans="1:31" x14ac:dyDescent="0.3">
      <c r="A4057" s="1">
        <v>1986</v>
      </c>
      <c r="B4057" s="1">
        <v>56</v>
      </c>
      <c r="C4057" s="1">
        <v>1.3096E-2</v>
      </c>
      <c r="D4057" s="1">
        <v>0.5</v>
      </c>
      <c r="E4057" s="1">
        <v>1.3010000000000001E-2</v>
      </c>
      <c r="F4057" s="1">
        <v>60767.91</v>
      </c>
      <c r="G4057" s="1">
        <v>790.62</v>
      </c>
      <c r="H4057" s="1">
        <v>60372.6</v>
      </c>
      <c r="I4057" s="1">
        <v>1201350.04</v>
      </c>
      <c r="J4057" s="1">
        <v>19.769500000000001</v>
      </c>
      <c r="K4057" s="1"/>
      <c r="AE4057">
        <f>(B4055*C4055/SUM(C4001:C4055)+B4056*C4056/SUM(C4001:C4056)+B4057*C4057/SUM(C4001:C4057)+B4058*C4058/SUM(C4001:C4058)+B4059*C4059/SUM(C4001:C4059))/5</f>
        <v>1.4408563006316091</v>
      </c>
    </row>
    <row r="4058" spans="1:31" x14ac:dyDescent="0.3">
      <c r="A4058" s="1">
        <v>1986</v>
      </c>
      <c r="B4058" s="1">
        <v>57</v>
      </c>
      <c r="C4058" s="1">
        <v>1.3979999999999999E-2</v>
      </c>
      <c r="D4058" s="1">
        <v>0.5</v>
      </c>
      <c r="E4058" s="1">
        <v>1.3883E-2</v>
      </c>
      <c r="F4058" s="1">
        <v>59977.29</v>
      </c>
      <c r="G4058" s="1">
        <v>832.67</v>
      </c>
      <c r="H4058" s="1">
        <v>59560.959999999999</v>
      </c>
      <c r="I4058" s="1">
        <v>1140977.44</v>
      </c>
      <c r="J4058" s="1">
        <v>19.023499999999999</v>
      </c>
      <c r="K4058" s="1"/>
      <c r="AE4058">
        <f>(B4056*C4056/SUM(C4001:C4056)+B4057*C4057/SUM(C4001:C4057)+B4058*C4058/SUM(C4001:C4058)+B4059*C4059/SUM(C4001:C4059)+B4060*C4060/SUM(C4001:C4060))/5</f>
        <v>1.5272010759878387</v>
      </c>
    </row>
    <row r="4059" spans="1:31" x14ac:dyDescent="0.3">
      <c r="A4059" s="1">
        <v>1986</v>
      </c>
      <c r="B4059" s="1">
        <v>58</v>
      </c>
      <c r="C4059" s="1">
        <v>1.5055000000000001E-2</v>
      </c>
      <c r="D4059" s="1">
        <v>0.5</v>
      </c>
      <c r="E4059" s="1">
        <v>1.4942E-2</v>
      </c>
      <c r="F4059" s="1">
        <v>59144.63</v>
      </c>
      <c r="G4059" s="1">
        <v>883.76</v>
      </c>
      <c r="H4059" s="1">
        <v>58702.75</v>
      </c>
      <c r="I4059" s="1">
        <v>1081416.48</v>
      </c>
      <c r="J4059" s="1">
        <v>18.284300000000002</v>
      </c>
      <c r="K4059" s="1"/>
      <c r="AE4059">
        <f>(B4057*C4057/SUM(C4001:C4057)+B4058*C4058/SUM(C4001:C4058)+B4059*C4059/SUM(C4001:C4059)+B4060*C4060/SUM(C4001:C4060)+B4061*C4061/SUM(C4001:C4061))/5</f>
        <v>1.6263145464936994</v>
      </c>
    </row>
    <row r="4060" spans="1:31" x14ac:dyDescent="0.3">
      <c r="A4060" s="1">
        <v>1986</v>
      </c>
      <c r="B4060" s="1">
        <v>59</v>
      </c>
      <c r="C4060" s="1">
        <v>1.6333E-2</v>
      </c>
      <c r="D4060" s="1">
        <v>0.5</v>
      </c>
      <c r="E4060" s="1">
        <v>1.6199999999999999E-2</v>
      </c>
      <c r="F4060" s="1">
        <v>58260.87</v>
      </c>
      <c r="G4060" s="1">
        <v>943.85</v>
      </c>
      <c r="H4060" s="1">
        <v>57788.94</v>
      </c>
      <c r="I4060" s="1">
        <v>1022713.74</v>
      </c>
      <c r="J4060" s="1">
        <v>17.553999999999998</v>
      </c>
      <c r="K4060" s="1"/>
      <c r="AE4060">
        <f>(B4058*C4058/SUM(C4001:C4058)+B4059*C4059/SUM(C4001:C4059)+B4060*C4060/SUM(C4001:C4060)+B4061*C4061/SUM(C4001:C4061)+B4062*C4062/SUM(C4001:C4062))/5</f>
        <v>1.7388208294415712</v>
      </c>
    </row>
    <row r="4061" spans="1:31" x14ac:dyDescent="0.3">
      <c r="A4061" s="1">
        <v>1986</v>
      </c>
      <c r="B4061" s="1">
        <v>60</v>
      </c>
      <c r="C4061" s="1">
        <v>1.7804E-2</v>
      </c>
      <c r="D4061" s="1">
        <v>0.5</v>
      </c>
      <c r="E4061" s="1">
        <v>1.7646999999999999E-2</v>
      </c>
      <c r="F4061" s="1">
        <v>57317.02</v>
      </c>
      <c r="G4061" s="1">
        <v>1011.49</v>
      </c>
      <c r="H4061" s="1">
        <v>56811.27</v>
      </c>
      <c r="I4061" s="1">
        <v>964924.79</v>
      </c>
      <c r="J4061" s="1">
        <v>16.834900000000001</v>
      </c>
      <c r="K4061" s="1"/>
      <c r="AE4061">
        <f>(B4059*C4059/SUM(C4001:C4059)+B4060*C4060/SUM(C4001:C4060)+B4061*C4061/SUM(C4001:C4061)+B4062*C4062/SUM(C4001:C4062)+B4063*C4063/SUM(C4001:C4063))/5</f>
        <v>1.8634254587189918</v>
      </c>
    </row>
    <row r="4062" spans="1:31" x14ac:dyDescent="0.3">
      <c r="A4062" s="1">
        <v>1986</v>
      </c>
      <c r="B4062" s="1">
        <v>61</v>
      </c>
      <c r="C4062" s="1">
        <v>1.9452000000000001E-2</v>
      </c>
      <c r="D4062" s="1">
        <v>0.5</v>
      </c>
      <c r="E4062" s="1">
        <v>1.9264E-2</v>
      </c>
      <c r="F4062" s="1">
        <v>56305.53</v>
      </c>
      <c r="G4062" s="1">
        <v>1084.7</v>
      </c>
      <c r="H4062" s="1">
        <v>55763.18</v>
      </c>
      <c r="I4062" s="1">
        <v>908113.52</v>
      </c>
      <c r="J4062" s="1">
        <v>16.128299999999999</v>
      </c>
      <c r="K4062" s="1"/>
      <c r="AE4062">
        <f>(B4060*C4060/SUM(C4001:C4060)+B4061*C4061/SUM(C4001:C4061)+B4062*C4062/SUM(C4001:C4062)+B4063*C4063/SUM(C4001:C4063)+B4064*C4064/SUM(C4001:C4064))/5</f>
        <v>1.9979868136402164</v>
      </c>
    </row>
    <row r="4063" spans="1:31" x14ac:dyDescent="0.3">
      <c r="A4063" s="1">
        <v>1986</v>
      </c>
      <c r="B4063" s="1">
        <v>62</v>
      </c>
      <c r="C4063" s="1">
        <v>2.1243999999999999E-2</v>
      </c>
      <c r="D4063" s="1">
        <v>0.5</v>
      </c>
      <c r="E4063" s="1">
        <v>2.102E-2</v>
      </c>
      <c r="F4063" s="1">
        <v>55220.83</v>
      </c>
      <c r="G4063" s="1">
        <v>1160.76</v>
      </c>
      <c r="H4063" s="1">
        <v>54640.45</v>
      </c>
      <c r="I4063" s="1">
        <v>852350.34</v>
      </c>
      <c r="J4063" s="1">
        <v>15.4353</v>
      </c>
      <c r="K4063" s="1"/>
      <c r="AE4063">
        <f>(B4061*C4061/SUM(C4001:C4061)+B4062*C4062/SUM(C4001:C4062)+B4063*C4063/SUM(C4001:C4063)+B4064*C4064/SUM(C4001:C4064)+B4065*C4065/SUM(C4001:C4065))/5</f>
        <v>2.1412591854344427</v>
      </c>
    </row>
    <row r="4064" spans="1:31" x14ac:dyDescent="0.3">
      <c r="A4064" s="1">
        <v>1986</v>
      </c>
      <c r="B4064" s="1">
        <v>63</v>
      </c>
      <c r="C4064" s="1">
        <v>2.3203000000000001E-2</v>
      </c>
      <c r="D4064" s="1">
        <v>0.5</v>
      </c>
      <c r="E4064" s="1">
        <v>2.2936999999999999E-2</v>
      </c>
      <c r="F4064" s="1">
        <v>54060.07</v>
      </c>
      <c r="G4064" s="1">
        <v>1239.98</v>
      </c>
      <c r="H4064" s="1">
        <v>53440.08</v>
      </c>
      <c r="I4064" s="1">
        <v>797709.89</v>
      </c>
      <c r="J4064" s="1">
        <v>14.756</v>
      </c>
      <c r="K4064" s="1"/>
      <c r="AE4064">
        <f>(B4062*C4062/SUM(C4001:C4062)+B4063*C4063/SUM(C4001:C4063)+B4064*C4064/SUM(C4001:C4064)+B4065*C4065/SUM(C4001:C4065)+B4066*C4066/SUM(C4001:C4066))/5</f>
        <v>2.292341712161901</v>
      </c>
    </row>
    <row r="4065" spans="1:31" x14ac:dyDescent="0.3">
      <c r="A4065" s="1">
        <v>1986</v>
      </c>
      <c r="B4065" s="1">
        <v>64</v>
      </c>
      <c r="C4065" s="1">
        <v>2.5394E-2</v>
      </c>
      <c r="D4065" s="1">
        <v>0.5</v>
      </c>
      <c r="E4065" s="1">
        <v>2.5076000000000001E-2</v>
      </c>
      <c r="F4065" s="1">
        <v>52820.09</v>
      </c>
      <c r="G4065" s="1">
        <v>1324.51</v>
      </c>
      <c r="H4065" s="1">
        <v>52157.84</v>
      </c>
      <c r="I4065" s="1">
        <v>744269.81</v>
      </c>
      <c r="J4065" s="1">
        <v>14.0907</v>
      </c>
      <c r="K4065" s="1"/>
      <c r="AE4065">
        <f>(B4063*C4063/SUM(C4001:C4063)+B4064*C4064/SUM(C4001:C4064)+B4065*C4065/SUM(C4001:C4065)+B4066*C4066/SUM(C4001:C4066)+B4067*C4067/SUM(C4001:C4067))/5</f>
        <v>2.4507494195431341</v>
      </c>
    </row>
    <row r="4066" spans="1:31" x14ac:dyDescent="0.3">
      <c r="A4066" s="1">
        <v>1986</v>
      </c>
      <c r="B4066" s="1">
        <v>65</v>
      </c>
      <c r="C4066" s="1">
        <v>2.7833E-2</v>
      </c>
      <c r="D4066" s="1">
        <v>0.5</v>
      </c>
      <c r="E4066" s="1">
        <v>2.7451E-2</v>
      </c>
      <c r="F4066" s="1">
        <v>51495.59</v>
      </c>
      <c r="G4066" s="1">
        <v>1413.6</v>
      </c>
      <c r="H4066" s="1">
        <v>50788.78</v>
      </c>
      <c r="I4066" s="1">
        <v>692111.97</v>
      </c>
      <c r="J4066" s="1">
        <v>13.440200000000001</v>
      </c>
      <c r="K4066" s="1"/>
      <c r="AE4066">
        <f>(B4064*C4064/SUM(C4001:C4064)+B4065*C4065/SUM(C4001:C4065)+B4066*C4066/SUM(C4001:C4066)+B4067*C4067/SUM(C4001:C4067)+B4068*C4068/SUM(C4001:C4068))/5</f>
        <v>2.616664256141116</v>
      </c>
    </row>
    <row r="4067" spans="1:31" x14ac:dyDescent="0.3">
      <c r="A4067" s="1">
        <v>1986</v>
      </c>
      <c r="B4067" s="1">
        <v>66</v>
      </c>
      <c r="C4067" s="1">
        <v>3.0535E-2</v>
      </c>
      <c r="D4067" s="1">
        <v>0.5</v>
      </c>
      <c r="E4067" s="1">
        <v>3.0075999999999999E-2</v>
      </c>
      <c r="F4067" s="1">
        <v>50081.98</v>
      </c>
      <c r="G4067" s="1">
        <v>1506.26</v>
      </c>
      <c r="H4067" s="1">
        <v>49328.85</v>
      </c>
      <c r="I4067" s="1">
        <v>641323.18999999994</v>
      </c>
      <c r="J4067" s="1">
        <v>12.8055</v>
      </c>
      <c r="K4067" s="1"/>
      <c r="AE4067">
        <f>(B4065*C4065/SUM(C4001:C4065)+B4066*C4066/SUM(C4001:C4066)+B4067*C4067/SUM(C4001:C4067)+B4068*C4068/SUM(C4001:C4068)+B4069*C4069/SUM(C4001:C4069))/5</f>
        <v>2.7905859676826883</v>
      </c>
    </row>
    <row r="4068" spans="1:31" x14ac:dyDescent="0.3">
      <c r="A4068" s="1">
        <v>1986</v>
      </c>
      <c r="B4068" s="1">
        <v>67</v>
      </c>
      <c r="C4068" s="1">
        <v>3.3513000000000001E-2</v>
      </c>
      <c r="D4068" s="1">
        <v>0.5</v>
      </c>
      <c r="E4068" s="1">
        <v>3.2960999999999997E-2</v>
      </c>
      <c r="F4068" s="1">
        <v>48575.73</v>
      </c>
      <c r="G4068" s="1">
        <v>1601.11</v>
      </c>
      <c r="H4068" s="1">
        <v>47775.17</v>
      </c>
      <c r="I4068" s="1">
        <v>591994.32999999996</v>
      </c>
      <c r="J4068" s="1">
        <v>12.186999999999999</v>
      </c>
      <c r="K4068" s="1"/>
      <c r="AE4068">
        <f>(B4066*C4066/SUM(C4001:C4066)+B4067*C4067/SUM(C4001:C4067)+B4068*C4068/SUM(C4001:C4068)+B4069*C4069/SUM(C4001:C4069)+B4070*C4070/SUM(C4001:C4070))/5</f>
        <v>2.9719114143501999</v>
      </c>
    </row>
    <row r="4069" spans="1:31" x14ac:dyDescent="0.3">
      <c r="A4069" s="1">
        <v>1986</v>
      </c>
      <c r="B4069" s="1">
        <v>68</v>
      </c>
      <c r="C4069" s="1">
        <v>3.6829000000000001E-2</v>
      </c>
      <c r="D4069" s="1">
        <v>0.5</v>
      </c>
      <c r="E4069" s="1">
        <v>3.6163000000000001E-2</v>
      </c>
      <c r="F4069" s="1">
        <v>46974.62</v>
      </c>
      <c r="G4069" s="1">
        <v>1698.74</v>
      </c>
      <c r="H4069" s="1">
        <v>46125.25</v>
      </c>
      <c r="I4069" s="1">
        <v>544219.16</v>
      </c>
      <c r="J4069" s="1">
        <v>11.5854</v>
      </c>
      <c r="K4069" s="1"/>
      <c r="AE4069">
        <f>(B4067*C4067/SUM(C4001:C4067)+B4068*C4068/SUM(C4001:C4068)+B4069*C4069/SUM(C4001:C4069)+B4070*C4070/SUM(C4001:C4070)+B4071*C4071/SUM(C4001:C4071))/5</f>
        <v>3.1728022666232421</v>
      </c>
    </row>
    <row r="4070" spans="1:31" x14ac:dyDescent="0.3">
      <c r="A4070" s="1">
        <v>1986</v>
      </c>
      <c r="B4070" s="1">
        <v>69</v>
      </c>
      <c r="C4070" s="1">
        <v>4.0510999999999998E-2</v>
      </c>
      <c r="D4070" s="1">
        <v>0.5</v>
      </c>
      <c r="E4070" s="1">
        <v>3.9706999999999999E-2</v>
      </c>
      <c r="F4070" s="1">
        <v>45275.88</v>
      </c>
      <c r="G4070" s="1">
        <v>1797.76</v>
      </c>
      <c r="H4070" s="1">
        <v>44377</v>
      </c>
      <c r="I4070" s="1">
        <v>498093.91</v>
      </c>
      <c r="J4070" s="1">
        <v>11.001300000000001</v>
      </c>
      <c r="K4070" s="1"/>
      <c r="AE4070">
        <f>(B4068*C4068/SUM(C4001:C4068)+B4069*C4069/SUM(C4001:C4069)+B4070*C4070/SUM(C4001:C4070)+B4071*C4071/SUM(C4001:C4071)+B4072*C4072/SUM(C4001:C4072))/5</f>
        <v>3.3774585910866888</v>
      </c>
    </row>
    <row r="4071" spans="1:31" x14ac:dyDescent="0.3">
      <c r="A4071" s="1">
        <v>1986</v>
      </c>
      <c r="B4071" s="1">
        <v>70</v>
      </c>
      <c r="C4071" s="1">
        <v>4.5439E-2</v>
      </c>
      <c r="D4071" s="1">
        <v>0.5</v>
      </c>
      <c r="E4071" s="1">
        <v>4.4429000000000003E-2</v>
      </c>
      <c r="F4071" s="1">
        <v>43478.12</v>
      </c>
      <c r="G4071" s="1">
        <v>1931.7</v>
      </c>
      <c r="H4071" s="1">
        <v>42512.27</v>
      </c>
      <c r="I4071" s="1">
        <v>453716.91</v>
      </c>
      <c r="J4071" s="1">
        <v>10.435499999999999</v>
      </c>
      <c r="K4071" s="1"/>
      <c r="AE4071">
        <f>(B4069*C4069/SUM(C4001:C4069)+B4070*C4070/SUM(C4001:C4070)+B4071*C4071/SUM(C4001:C4071)+B4072*C4072/SUM(C4001:C4072)+B4073*C4073/SUM(C4001:C4073))/5</f>
        <v>3.5853998241461973</v>
      </c>
    </row>
    <row r="4072" spans="1:31" x14ac:dyDescent="0.3">
      <c r="A4072" s="1">
        <v>1986</v>
      </c>
      <c r="B4072" s="1">
        <v>71</v>
      </c>
      <c r="C4072" s="1">
        <v>4.9873000000000001E-2</v>
      </c>
      <c r="D4072" s="1">
        <v>0.5</v>
      </c>
      <c r="E4072" s="1">
        <v>4.8660000000000002E-2</v>
      </c>
      <c r="F4072" s="1">
        <v>41546.42</v>
      </c>
      <c r="G4072" s="1">
        <v>2021.64</v>
      </c>
      <c r="H4072" s="1">
        <v>40535.599999999999</v>
      </c>
      <c r="I4072" s="1">
        <v>411204.64</v>
      </c>
      <c r="J4072" s="1">
        <v>9.8975000000000009</v>
      </c>
      <c r="K4072" s="1"/>
      <c r="AE4072">
        <f>(B4070*C4070/SUM(C4001:C4070)+B4071*C4071/SUM(C4001:C4071)+B4072*C4072/SUM(C4001:C4072)+B4073*C4073/SUM(C4001:C4073)+B4074*C4074/SUM(C4001:C4074))/5</f>
        <v>3.7939540253316815</v>
      </c>
    </row>
    <row r="4073" spans="1:31" x14ac:dyDescent="0.3">
      <c r="A4073" s="1">
        <v>1986</v>
      </c>
      <c r="B4073" s="1">
        <v>72</v>
      </c>
      <c r="C4073" s="1">
        <v>5.4771E-2</v>
      </c>
      <c r="D4073" s="1">
        <v>0.5</v>
      </c>
      <c r="E4073" s="1">
        <v>5.3310999999999997E-2</v>
      </c>
      <c r="F4073" s="1">
        <v>39524.78</v>
      </c>
      <c r="G4073" s="1">
        <v>2107.11</v>
      </c>
      <c r="H4073" s="1">
        <v>38471.230000000003</v>
      </c>
      <c r="I4073" s="1">
        <v>370669.04</v>
      </c>
      <c r="J4073" s="1">
        <v>9.3780999999999999</v>
      </c>
      <c r="K4073" s="1"/>
      <c r="AE4073">
        <f>(B4071*C4071/SUM(C4001:C4071)+B4072*C4072/SUM(C4001:C4072)+B4073*C4073/SUM(C4001:C4073)+B4074*C4074/SUM(C4001:C4074)+B4075*C4075/SUM(C4001:C4075))/5</f>
        <v>4.0009418923637226</v>
      </c>
    </row>
    <row r="4074" spans="1:31" x14ac:dyDescent="0.3">
      <c r="A4074" s="1">
        <v>1986</v>
      </c>
      <c r="B4074" s="1">
        <v>73</v>
      </c>
      <c r="C4074" s="1">
        <v>6.0059000000000001E-2</v>
      </c>
      <c r="D4074" s="1">
        <v>0.5</v>
      </c>
      <c r="E4074" s="1">
        <v>5.8307999999999999E-2</v>
      </c>
      <c r="F4074" s="1">
        <v>37417.67</v>
      </c>
      <c r="G4074" s="1">
        <v>2181.7399999999998</v>
      </c>
      <c r="H4074" s="1">
        <v>36326.81</v>
      </c>
      <c r="I4074" s="1">
        <v>332197.81</v>
      </c>
      <c r="J4074" s="1">
        <v>8.8780999999999999</v>
      </c>
      <c r="K4074" s="1"/>
      <c r="AE4074">
        <f>(B4072*C4072/SUM(C4001:C4072)+B4073*C4073/SUM(C4001:C4073)+B4074*C4074/SUM(C4001:C4074)+B4075*C4075/SUM(C4001:C4075)+B4076*C4076/SUM(C4001:C4076))/5</f>
        <v>4.1918916373113531</v>
      </c>
    </row>
    <row r="4075" spans="1:31" x14ac:dyDescent="0.3">
      <c r="A4075" s="1">
        <v>1986</v>
      </c>
      <c r="B4075" s="1">
        <v>74</v>
      </c>
      <c r="C4075" s="1">
        <v>6.5794000000000005E-2</v>
      </c>
      <c r="D4075" s="1">
        <v>0.5</v>
      </c>
      <c r="E4075" s="1">
        <v>6.3698000000000005E-2</v>
      </c>
      <c r="F4075" s="1">
        <v>35235.94</v>
      </c>
      <c r="G4075" s="1">
        <v>2244.4699999999998</v>
      </c>
      <c r="H4075" s="1">
        <v>34113.699999999997</v>
      </c>
      <c r="I4075" s="1">
        <v>295871</v>
      </c>
      <c r="J4075" s="1">
        <v>8.3969000000000005</v>
      </c>
      <c r="K4075" s="1"/>
      <c r="AE4075">
        <f>(B4073*C4073/SUM(C4001:C4073)+B4074*C4074/SUM(C4001:C4074)+B4075*C4075/SUM(C4001:C4075)+B4076*C4076/SUM(C4001:C4076)+B4077*C4077/SUM(C4001:C4077))/5</f>
        <v>4.3808743443535647</v>
      </c>
    </row>
    <row r="4076" spans="1:31" x14ac:dyDescent="0.3">
      <c r="A4076" s="1">
        <v>1986</v>
      </c>
      <c r="B4076" s="1">
        <v>75</v>
      </c>
      <c r="C4076" s="1">
        <v>7.2042999999999996E-2</v>
      </c>
      <c r="D4076" s="1">
        <v>0.5</v>
      </c>
      <c r="E4076" s="1">
        <v>6.9538000000000003E-2</v>
      </c>
      <c r="F4076" s="1">
        <v>32991.47</v>
      </c>
      <c r="G4076" s="1">
        <v>2294.16</v>
      </c>
      <c r="H4076" s="1">
        <v>31844.39</v>
      </c>
      <c r="I4076" s="1">
        <v>261757.3</v>
      </c>
      <c r="J4076" s="1">
        <v>7.9340999999999999</v>
      </c>
      <c r="K4076" s="1"/>
      <c r="AE4076">
        <f>(B4074*C4074/SUM(C4001:C4074)+B4075*C4075/SUM(C4001:C4075)+B4076*C4076/SUM(C4001:C4076)+B4077*C4077/SUM(C4001:C4077)+B4078*C4078/SUM(C4001:C4078))/5</f>
        <v>4.5673432818450124</v>
      </c>
    </row>
    <row r="4077" spans="1:31" x14ac:dyDescent="0.3">
      <c r="A4077" s="1">
        <v>1986</v>
      </c>
      <c r="B4077" s="1">
        <v>76</v>
      </c>
      <c r="C4077" s="1">
        <v>7.8886999999999999E-2</v>
      </c>
      <c r="D4077" s="1">
        <v>0.5</v>
      </c>
      <c r="E4077" s="1">
        <v>7.5893000000000002E-2</v>
      </c>
      <c r="F4077" s="1">
        <v>30697.31</v>
      </c>
      <c r="G4077" s="1">
        <v>2329.7199999999998</v>
      </c>
      <c r="H4077" s="1">
        <v>29532.45</v>
      </c>
      <c r="I4077" s="1">
        <v>229912.91</v>
      </c>
      <c r="J4077" s="1">
        <v>7.4897</v>
      </c>
      <c r="K4077" s="1"/>
      <c r="AE4077">
        <f>(B4075*C4075/SUM(C4001:C4075)+B4076*C4076/SUM(C4001:C4076)+B4077*C4077/SUM(C4001:C4077)+B4078*C4078/SUM(C4001:C4078)+B4079*C4079/SUM(C4001:C4079))/5</f>
        <v>4.7533546778430331</v>
      </c>
    </row>
    <row r="4078" spans="1:31" x14ac:dyDescent="0.3">
      <c r="A4078" s="1">
        <v>1986</v>
      </c>
      <c r="B4078" s="1">
        <v>77</v>
      </c>
      <c r="C4078" s="1">
        <v>8.6425000000000002E-2</v>
      </c>
      <c r="D4078" s="1">
        <v>0.5</v>
      </c>
      <c r="E4078" s="1">
        <v>8.2845000000000002E-2</v>
      </c>
      <c r="F4078" s="1">
        <v>28367.59</v>
      </c>
      <c r="G4078" s="1">
        <v>2350.11</v>
      </c>
      <c r="H4078" s="1">
        <v>27192.53</v>
      </c>
      <c r="I4078" s="1">
        <v>200380.46</v>
      </c>
      <c r="J4078" s="1">
        <v>7.0636999999999999</v>
      </c>
      <c r="K4078" s="1"/>
      <c r="AE4078">
        <f>(B4076*C4076/SUM(C4001:C4076)+B4077*C4077/SUM(C4001:C4077)+B4078*C4078/SUM(C4001:C4078)+B4079*C4079/SUM(C4001:C4079)+B4080*C4080/SUM(C4001:C4080))/5</f>
        <v>4.9403986269916098</v>
      </c>
    </row>
    <row r="4079" spans="1:31" x14ac:dyDescent="0.3">
      <c r="A4079" s="1">
        <v>1986</v>
      </c>
      <c r="B4079" s="1">
        <v>78</v>
      </c>
      <c r="C4079" s="1">
        <v>9.4822000000000004E-2</v>
      </c>
      <c r="D4079" s="1">
        <v>0.5</v>
      </c>
      <c r="E4079" s="1">
        <v>9.0529999999999999E-2</v>
      </c>
      <c r="F4079" s="1">
        <v>26017.48</v>
      </c>
      <c r="G4079" s="1">
        <v>2355.36</v>
      </c>
      <c r="H4079" s="1">
        <v>24839.8</v>
      </c>
      <c r="I4079" s="1">
        <v>173187.93</v>
      </c>
      <c r="J4079" s="1">
        <v>6.6566000000000001</v>
      </c>
      <c r="K4079" s="1"/>
      <c r="AE4079">
        <f>(B4077*C4077/SUM(C4001:C4077)+B4078*C4078/SUM(C4001:C4078)+B4079*C4079/SUM(C4001:C4079)+B4080*C4080/SUM(C4001:C4080)+B4081*C4081/SUM(C4001:C4081))/5</f>
        <v>5.1281602163075544</v>
      </c>
    </row>
    <row r="4080" spans="1:31" x14ac:dyDescent="0.3">
      <c r="A4080" s="1">
        <v>1986</v>
      </c>
      <c r="B4080" s="1">
        <v>79</v>
      </c>
      <c r="C4080" s="1">
        <v>0.104155</v>
      </c>
      <c r="D4080" s="1">
        <v>0.5</v>
      </c>
      <c r="E4080" s="1">
        <v>9.8999000000000004E-2</v>
      </c>
      <c r="F4080" s="1">
        <v>23662.12</v>
      </c>
      <c r="G4080" s="1">
        <v>2342.5300000000002</v>
      </c>
      <c r="H4080" s="1">
        <v>22490.86</v>
      </c>
      <c r="I4080" s="1">
        <v>148348.13</v>
      </c>
      <c r="J4080" s="1">
        <v>6.2694000000000001</v>
      </c>
      <c r="K4080" s="1"/>
      <c r="AE4080">
        <f>(B4078*C4078/SUM(C4001:C4078)+B4079*C4079/SUM(C4001:C4079)+B4080*C4080/SUM(C4001:C4080)+B4081*C4081/SUM(C4001:C4081)+B4082*C4082/SUM(C4001:C4082))/5</f>
        <v>5.3144264301460478</v>
      </c>
    </row>
    <row r="4081" spans="1:31" x14ac:dyDescent="0.3">
      <c r="A4081" s="1">
        <v>1986</v>
      </c>
      <c r="B4081" s="1">
        <v>80</v>
      </c>
      <c r="C4081" s="1">
        <v>0.114371</v>
      </c>
      <c r="D4081" s="1">
        <v>0.5</v>
      </c>
      <c r="E4081" s="1">
        <v>0.108185</v>
      </c>
      <c r="F4081" s="1">
        <v>21319.59</v>
      </c>
      <c r="G4081" s="1">
        <v>2306.46</v>
      </c>
      <c r="H4081" s="1">
        <v>20166.36</v>
      </c>
      <c r="I4081" s="1">
        <v>125857.28</v>
      </c>
      <c r="J4081" s="1">
        <v>5.9034000000000004</v>
      </c>
      <c r="K4081" s="1"/>
      <c r="AE4081">
        <f>(B4079*C4079/SUM(C4001:C4079)+B4080*C4080/SUM(C4001:C4080)+B4081*C4081/SUM(C4001:C4081)+B4082*C4082/SUM(C4001:C4082)+B4083*C4083/SUM(C4001:C4083))/5</f>
        <v>5.4949583049108615</v>
      </c>
    </row>
    <row r="4082" spans="1:31" x14ac:dyDescent="0.3">
      <c r="A4082" s="1">
        <v>1986</v>
      </c>
      <c r="B4082" s="1">
        <v>81</v>
      </c>
      <c r="C4082" s="1">
        <v>0.12537100000000001</v>
      </c>
      <c r="D4082" s="1">
        <v>0.5</v>
      </c>
      <c r="E4082" s="1">
        <v>0.117976</v>
      </c>
      <c r="F4082" s="1">
        <v>19013.14</v>
      </c>
      <c r="G4082" s="1">
        <v>2243.09</v>
      </c>
      <c r="H4082" s="1">
        <v>17891.59</v>
      </c>
      <c r="I4082" s="1">
        <v>105690.91</v>
      </c>
      <c r="J4082" s="1">
        <v>5.5587999999999997</v>
      </c>
      <c r="K4082" s="1"/>
      <c r="AE4082">
        <f>(B4080*C4080/SUM(C4001:C4080)+B4081*C4081/SUM(C4001:C4081)+B4082*C4082/SUM(C4001:C4082)+B4083*C4083/SUM(C4001:C4083)+B4084*C4084/SUM(C4001:C4084))/5</f>
        <v>5.6646717101375614</v>
      </c>
    </row>
    <row r="4083" spans="1:31" x14ac:dyDescent="0.3">
      <c r="A4083" s="1">
        <v>1986</v>
      </c>
      <c r="B4083" s="1">
        <v>82</v>
      </c>
      <c r="C4083" s="1">
        <v>0.136991</v>
      </c>
      <c r="D4083" s="1">
        <v>0.5</v>
      </c>
      <c r="E4083" s="1">
        <v>0.12820899999999999</v>
      </c>
      <c r="F4083" s="1">
        <v>16770.04</v>
      </c>
      <c r="G4083" s="1">
        <v>2150.08</v>
      </c>
      <c r="H4083" s="1">
        <v>15695.01</v>
      </c>
      <c r="I4083" s="1">
        <v>87799.32</v>
      </c>
      <c r="J4083" s="1">
        <v>5.2355</v>
      </c>
      <c r="K4083" s="1"/>
      <c r="AE4083">
        <f>(B4081*C4081/SUM(C4001:C4081)+B4082*C4082/SUM(C4001:C4082)+B4083*C4083/SUM(C4001:C4083)+B4084*C4084/SUM(C4001:C4084)+B4085*C4085/SUM(C4001:C4085))/5</f>
        <v>5.8200731821229752</v>
      </c>
    </row>
    <row r="4084" spans="1:31" x14ac:dyDescent="0.3">
      <c r="A4084" s="1">
        <v>1986</v>
      </c>
      <c r="B4084" s="1">
        <v>83</v>
      </c>
      <c r="C4084" s="1">
        <v>0.14921799999999999</v>
      </c>
      <c r="D4084" s="1">
        <v>0.5</v>
      </c>
      <c r="E4084" s="1">
        <v>0.13885800000000001</v>
      </c>
      <c r="F4084" s="1">
        <v>14619.97</v>
      </c>
      <c r="G4084" s="1">
        <v>2030.1</v>
      </c>
      <c r="H4084" s="1">
        <v>13604.92</v>
      </c>
      <c r="I4084" s="1">
        <v>72104.320000000007</v>
      </c>
      <c r="J4084" s="1">
        <v>4.9318999999999997</v>
      </c>
      <c r="K4084" s="1"/>
      <c r="AE4084">
        <f>(B4082*C4082/SUM(C4001:C4082)+B4083*C4083/SUM(C4001:C4083)+B4084*C4084/SUM(C4001:C4084)+B4085*C4085/SUM(C4001:C4085)+B4086*C4086/SUM(C4001:C4086))/5</f>
        <v>5.9593761370514704</v>
      </c>
    </row>
    <row r="4085" spans="1:31" x14ac:dyDescent="0.3">
      <c r="A4085" s="1">
        <v>1986</v>
      </c>
      <c r="B4085" s="1">
        <v>84</v>
      </c>
      <c r="C4085" s="1">
        <v>0.16220399999999999</v>
      </c>
      <c r="D4085" s="1">
        <v>0.5</v>
      </c>
      <c r="E4085" s="1">
        <v>0.150036</v>
      </c>
      <c r="F4085" s="1">
        <v>12589.86</v>
      </c>
      <c r="G4085" s="1">
        <v>1888.93</v>
      </c>
      <c r="H4085" s="1">
        <v>11645.4</v>
      </c>
      <c r="I4085" s="1">
        <v>58499.4</v>
      </c>
      <c r="J4085" s="1">
        <v>4.6464999999999996</v>
      </c>
      <c r="K4085" s="1"/>
      <c r="AE4085">
        <f>(B4083*C4083/SUM(C4001:C4083)+B4084*C4084/SUM(C4001:C4084)+B4085*C4085/SUM(C4001:C4085)+B4086*C4086/SUM(C4001:C4086)+B4087*C4087/SUM(C4001:C4087))/5</f>
        <v>6.0825721167500957</v>
      </c>
    </row>
    <row r="4086" spans="1:31" x14ac:dyDescent="0.3">
      <c r="A4086" s="1">
        <v>1986</v>
      </c>
      <c r="B4086" s="1">
        <v>85</v>
      </c>
      <c r="C4086" s="1">
        <v>0.175979</v>
      </c>
      <c r="D4086" s="1">
        <v>0.5</v>
      </c>
      <c r="E4086" s="1">
        <v>0.161747</v>
      </c>
      <c r="F4086" s="1">
        <v>10700.93</v>
      </c>
      <c r="G4086" s="1">
        <v>1730.85</v>
      </c>
      <c r="H4086" s="1">
        <v>9835.51</v>
      </c>
      <c r="I4086" s="1">
        <v>46854</v>
      </c>
      <c r="J4086" s="1">
        <v>4.3784999999999998</v>
      </c>
      <c r="K4086" s="1"/>
      <c r="AE4086">
        <f>(B4084*C4084/SUM(C4001:C4084)+B4085*C4085/SUM(C4001:C4085)+B4086*C4086/SUM(C4001:C4086)+B4087*C4087/SUM(C4001:C4087)+B4088*C4088/SUM(C4001:C4088))/5</f>
        <v>6.1915137319822184</v>
      </c>
    </row>
    <row r="4087" spans="1:31" x14ac:dyDescent="0.3">
      <c r="A4087" s="1">
        <v>1986</v>
      </c>
      <c r="B4087" s="1">
        <v>86</v>
      </c>
      <c r="C4087" s="1">
        <v>0.190576</v>
      </c>
      <c r="D4087" s="1">
        <v>0.5</v>
      </c>
      <c r="E4087" s="1">
        <v>0.17399600000000001</v>
      </c>
      <c r="F4087" s="1">
        <v>8970.09</v>
      </c>
      <c r="G4087" s="1">
        <v>1560.76</v>
      </c>
      <c r="H4087" s="1">
        <v>8189.71</v>
      </c>
      <c r="I4087" s="1">
        <v>37018.5</v>
      </c>
      <c r="J4087" s="1">
        <v>4.1269</v>
      </c>
      <c r="K4087" s="1"/>
      <c r="AE4087">
        <f>(B4085*C4085/SUM(C4001:C4085)+B4086*C4086/SUM(C4001:C4086)+B4087*C4087/SUM(C4001:C4087)+B4088*C4088/SUM(C4001:C4088)+B4089*C4089/SUM(C4001:C4089))/5</f>
        <v>6.2885978334877457</v>
      </c>
    </row>
    <row r="4088" spans="1:31" x14ac:dyDescent="0.3">
      <c r="A4088" s="1">
        <v>1986</v>
      </c>
      <c r="B4088" s="1">
        <v>87</v>
      </c>
      <c r="C4088" s="1">
        <v>0.20602999999999999</v>
      </c>
      <c r="D4088" s="1">
        <v>0.5</v>
      </c>
      <c r="E4088" s="1">
        <v>0.18678800000000001</v>
      </c>
      <c r="F4088" s="1">
        <v>7409.33</v>
      </c>
      <c r="G4088" s="1">
        <v>1383.97</v>
      </c>
      <c r="H4088" s="1">
        <v>6717.34</v>
      </c>
      <c r="I4088" s="1">
        <v>28828.79</v>
      </c>
      <c r="J4088" s="1">
        <v>3.8908999999999998</v>
      </c>
      <c r="K4088" s="1"/>
      <c r="AE4088">
        <f>(B4086*C4086/SUM(C4001:C4086)+B4087*C4087/SUM(C4001:C4087)+B4088*C4088/SUM(C4001:C4088)+B4089*C4089/SUM(C4001:C4089)+B4090*C4090/SUM(C4001:C4090))/5</f>
        <v>6.375045431752004</v>
      </c>
    </row>
    <row r="4089" spans="1:31" x14ac:dyDescent="0.3">
      <c r="A4089" s="1">
        <v>1986</v>
      </c>
      <c r="B4089" s="1">
        <v>88</v>
      </c>
      <c r="C4089" s="1">
        <v>0.222444</v>
      </c>
      <c r="D4089" s="1">
        <v>0.5</v>
      </c>
      <c r="E4089" s="1">
        <v>0.20018</v>
      </c>
      <c r="F4089" s="1">
        <v>6025.35</v>
      </c>
      <c r="G4089" s="1">
        <v>1206.1500000000001</v>
      </c>
      <c r="H4089" s="1">
        <v>5422.27</v>
      </c>
      <c r="I4089" s="1">
        <v>22111.45</v>
      </c>
      <c r="J4089" s="1">
        <v>3.6697000000000002</v>
      </c>
      <c r="K4089" s="1"/>
      <c r="AE4089">
        <f>(B4087*C4087/SUM(C4001:C4087)+B4088*C4088/SUM(C4001:C4088)+B4089*C4089/SUM(C4001:C4089)+B4090*C4090/SUM(C4001:C4090)+B4091*C4091/SUM(C4001:C4091))/5</f>
        <v>6.45142115583654</v>
      </c>
    </row>
    <row r="4090" spans="1:31" x14ac:dyDescent="0.3">
      <c r="A4090" s="1">
        <v>1986</v>
      </c>
      <c r="B4090" s="1">
        <v>89</v>
      </c>
      <c r="C4090" s="1">
        <v>0.23985400000000001</v>
      </c>
      <c r="D4090" s="1">
        <v>0.5</v>
      </c>
      <c r="E4090" s="1">
        <v>0.21417</v>
      </c>
      <c r="F4090" s="1">
        <v>4819.2</v>
      </c>
      <c r="G4090" s="1">
        <v>1032.1300000000001</v>
      </c>
      <c r="H4090" s="1">
        <v>4303.13</v>
      </c>
      <c r="I4090" s="1">
        <v>16689.18</v>
      </c>
      <c r="J4090" s="1">
        <v>3.4630999999999998</v>
      </c>
      <c r="K4090" s="1"/>
      <c r="AE4090">
        <f>(B4088*C4088/SUM(C4001:C4088)+B4089*C4089/SUM(C4001:C4089)+B4090*C4090/SUM(C4001:C4090)+B4091*C4091/SUM(C4001:C4091)+B4092*C4092/SUM(C4001:C4092))/5</f>
        <v>6.5176316767091125</v>
      </c>
    </row>
    <row r="4091" spans="1:31" x14ac:dyDescent="0.3">
      <c r="A4091" s="1">
        <v>1986</v>
      </c>
      <c r="B4091" s="1">
        <v>90</v>
      </c>
      <c r="C4091" s="1">
        <v>0.25817400000000001</v>
      </c>
      <c r="D4091" s="1">
        <v>0.5</v>
      </c>
      <c r="E4091" s="1">
        <v>0.228657</v>
      </c>
      <c r="F4091" s="1">
        <v>3787.07</v>
      </c>
      <c r="G4091" s="1">
        <v>865.94</v>
      </c>
      <c r="H4091" s="1">
        <v>3354.1</v>
      </c>
      <c r="I4091" s="1">
        <v>12386.04</v>
      </c>
      <c r="J4091" s="1">
        <v>3.2706</v>
      </c>
      <c r="K4091" s="1"/>
      <c r="AE4091">
        <f>(B4089*C4089/SUM(C4001:C4089)+B4090*C4090/SUM(C4001:C4090)+B4091*C4091/SUM(C4001:C4091)+B4092*C4092/SUM(C4001:C4092)+B4093*C4093/SUM(C4001:C4093))/5</f>
        <v>6.5729437312719323</v>
      </c>
    </row>
    <row r="4092" spans="1:31" x14ac:dyDescent="0.3">
      <c r="A4092" s="1">
        <v>1986</v>
      </c>
      <c r="B4092" s="1">
        <v>91</v>
      </c>
      <c r="C4092" s="1">
        <v>0.277281</v>
      </c>
      <c r="D4092" s="1">
        <v>0.5</v>
      </c>
      <c r="E4092" s="1">
        <v>0.24351900000000001</v>
      </c>
      <c r="F4092" s="1">
        <v>2921.13</v>
      </c>
      <c r="G4092" s="1">
        <v>711.35</v>
      </c>
      <c r="H4092" s="1">
        <v>2565.4499999999998</v>
      </c>
      <c r="I4092" s="1">
        <v>9031.94</v>
      </c>
      <c r="J4092" s="1">
        <v>3.0918999999999999</v>
      </c>
      <c r="K4092" s="1"/>
      <c r="AE4092">
        <f>(B4090*C4090/SUM(C4001:C4090)+B4091*C4091/SUM(C4001:C4091)+B4092*C4092/SUM(C4001:C4092)+B4093*C4093/SUM(C4001:C4093)+B4094*C4094/SUM(C4001:C4094))/5</f>
        <v>6.6172206950515458</v>
      </c>
    </row>
    <row r="4093" spans="1:31" x14ac:dyDescent="0.3">
      <c r="A4093" s="1">
        <v>1986</v>
      </c>
      <c r="B4093" s="1">
        <v>92</v>
      </c>
      <c r="C4093" s="1">
        <v>0.29701</v>
      </c>
      <c r="D4093" s="1">
        <v>0.5</v>
      </c>
      <c r="E4093" s="1">
        <v>0.258606</v>
      </c>
      <c r="F4093" s="1">
        <v>2209.7800000000002</v>
      </c>
      <c r="G4093" s="1">
        <v>571.46</v>
      </c>
      <c r="H4093" s="1">
        <v>1924.05</v>
      </c>
      <c r="I4093" s="1">
        <v>6466.49</v>
      </c>
      <c r="J4093" s="1">
        <v>2.9262999999999999</v>
      </c>
      <c r="K4093" s="1"/>
      <c r="AE4093">
        <f>(B4091*C4091/SUM(C4001:C4091)+B4092*C4092/SUM(C4001:C4092)+B4093*C4093/SUM(C4001:C4093)+B4094*C4094/SUM(C4001:C4094)+B4095*C4095/SUM(C4001:C4095))/5</f>
        <v>6.6509276721284625</v>
      </c>
    </row>
    <row r="4094" spans="1:31" x14ac:dyDescent="0.3">
      <c r="A4094" s="1">
        <v>1986</v>
      </c>
      <c r="B4094" s="1">
        <v>93</v>
      </c>
      <c r="C4094" s="1">
        <v>0.31755</v>
      </c>
      <c r="D4094" s="1">
        <v>0.5</v>
      </c>
      <c r="E4094" s="1">
        <v>0.27403899999999998</v>
      </c>
      <c r="F4094" s="1">
        <v>1638.32</v>
      </c>
      <c r="G4094" s="1">
        <v>448.96</v>
      </c>
      <c r="H4094" s="1">
        <v>1413.84</v>
      </c>
      <c r="I4094" s="1">
        <v>4542.4399999999996</v>
      </c>
      <c r="J4094" s="1">
        <v>2.7726000000000002</v>
      </c>
      <c r="K4094" s="1"/>
      <c r="AE4094">
        <f>(B4092*C4092/SUM(C4001:C4092)+B4093*C4093/SUM(C4001:C4093)+B4094*C4094/SUM(C4001:C4094)+B4095*C4095/SUM(C4001:C4095)+B4096*C4096/SUM(C4001:C4096))/5</f>
        <v>6.6739223702615522</v>
      </c>
    </row>
    <row r="4095" spans="1:31" x14ac:dyDescent="0.3">
      <c r="A4095" s="1">
        <v>1986</v>
      </c>
      <c r="B4095" s="1">
        <v>94</v>
      </c>
      <c r="C4095" s="1">
        <v>0.33903899999999998</v>
      </c>
      <c r="D4095" s="1">
        <v>0.5</v>
      </c>
      <c r="E4095" s="1">
        <v>0.28989599999999999</v>
      </c>
      <c r="F4095" s="1">
        <v>1189.3499999999999</v>
      </c>
      <c r="G4095" s="1">
        <v>344.79</v>
      </c>
      <c r="H4095" s="1">
        <v>1016.96</v>
      </c>
      <c r="I4095" s="1">
        <v>3128.61</v>
      </c>
      <c r="J4095" s="1">
        <v>2.6305000000000001</v>
      </c>
      <c r="K4095" s="1"/>
      <c r="AE4095">
        <f>(B4093*C4093/SUM(C4001:C4093)+B4094*C4094/SUM(C4001:C4094)+B4095*C4095/SUM(C4001:C4095)+B4096*C4096/SUM(C4001:C4096)+B4097*C4097/SUM(C4001:C4097))/5</f>
        <v>6.6854966576954364</v>
      </c>
    </row>
    <row r="4096" spans="1:31" x14ac:dyDescent="0.3">
      <c r="A4096" s="1">
        <v>1986</v>
      </c>
      <c r="B4096" s="1">
        <v>95</v>
      </c>
      <c r="C4096" s="1">
        <v>0.36114600000000002</v>
      </c>
      <c r="D4096" s="1">
        <v>0.5</v>
      </c>
      <c r="E4096" s="1">
        <v>0.30590699999999998</v>
      </c>
      <c r="F4096" s="1">
        <v>844.56</v>
      </c>
      <c r="G4096" s="1">
        <v>258.36</v>
      </c>
      <c r="H4096" s="1">
        <v>715.39</v>
      </c>
      <c r="I4096" s="1">
        <v>2111.65</v>
      </c>
      <c r="J4096" s="1">
        <v>2.5003000000000002</v>
      </c>
      <c r="K4096" s="1"/>
      <c r="AE4096">
        <f>(B4094*C4094/SUM(C4001:C4094)+B4095*C4095/SUM(C4001:C4095)+B4096*C4096/SUM(C4001:C4096)+B4097*C4097/SUM(C4001:C4097)+B4098*C4098/SUM(C4001:C4098))/5</f>
        <v>6.6844561723296279</v>
      </c>
    </row>
    <row r="4097" spans="1:31" x14ac:dyDescent="0.3">
      <c r="A4097" s="1">
        <v>1986</v>
      </c>
      <c r="B4097" s="1">
        <v>96</v>
      </c>
      <c r="C4097" s="1">
        <v>0.38344800000000001</v>
      </c>
      <c r="D4097" s="1">
        <v>0.5</v>
      </c>
      <c r="E4097" s="1">
        <v>0.32175900000000002</v>
      </c>
      <c r="F4097" s="1">
        <v>586.21</v>
      </c>
      <c r="G4097" s="1">
        <v>188.62</v>
      </c>
      <c r="H4097" s="1">
        <v>491.9</v>
      </c>
      <c r="I4097" s="1">
        <v>1396.26</v>
      </c>
      <c r="J4097" s="1">
        <v>2.3818999999999999</v>
      </c>
      <c r="K4097" s="1"/>
      <c r="AE4097">
        <f>(B4095*C4095/SUM(C4001:C4095)+B4096*C4096/SUM(C4001:C4096)+B4097*C4097/SUM(C4001:C4097)+B4098*C4098/SUM(C4001:C4098)+B4099*C4099/SUM(C4001:C4099))/5</f>
        <v>6.6685668595128877</v>
      </c>
    </row>
    <row r="4098" spans="1:31" x14ac:dyDescent="0.3">
      <c r="A4098" s="1">
        <v>1986</v>
      </c>
      <c r="B4098" s="1">
        <v>97</v>
      </c>
      <c r="C4098" s="1">
        <v>0.40543499999999999</v>
      </c>
      <c r="D4098" s="1">
        <v>0.5</v>
      </c>
      <c r="E4098" s="1">
        <v>0.33709899999999998</v>
      </c>
      <c r="F4098" s="1">
        <v>397.59</v>
      </c>
      <c r="G4098" s="1">
        <v>134.03</v>
      </c>
      <c r="H4098" s="1">
        <v>330.58</v>
      </c>
      <c r="I4098" s="1">
        <v>904.36</v>
      </c>
      <c r="J4098" s="1">
        <v>2.2746</v>
      </c>
      <c r="K4098" s="1"/>
      <c r="AE4098">
        <f>(B4096*C4096/SUM(C4001:C4096)+B4097*C4097/SUM(C4001:C4097)+B4098*C4098/SUM(C4001:C4098)+B4099*C4099/SUM(C4001:C4099)+B4100*C4100/SUM(C4001:C4100))/5</f>
        <v>6.6365238248986644</v>
      </c>
    </row>
    <row r="4099" spans="1:31" x14ac:dyDescent="0.3">
      <c r="A4099" s="1">
        <v>1986</v>
      </c>
      <c r="B4099" s="1">
        <v>98</v>
      </c>
      <c r="C4099" s="1">
        <v>0.42683300000000002</v>
      </c>
      <c r="D4099" s="1">
        <v>0.5</v>
      </c>
      <c r="E4099" s="1">
        <v>0.35176099999999999</v>
      </c>
      <c r="F4099" s="1">
        <v>263.56</v>
      </c>
      <c r="G4099" s="1">
        <v>92.71</v>
      </c>
      <c r="H4099" s="1">
        <v>217.21</v>
      </c>
      <c r="I4099" s="1">
        <v>573.79</v>
      </c>
      <c r="J4099" s="1">
        <v>2.1770999999999998</v>
      </c>
      <c r="K4099" s="1"/>
      <c r="AE4099">
        <f>(B4097*C4097/SUM(C4001:C4097)+B4098*C4098/SUM(C4001:C4098)+B4099*C4099/SUM(C4001:C4099)+B4100*C4100/SUM(C4001:C4100)+B4101*C4101/SUM(C4001:C4101))/5</f>
        <v>6.5893957149184388</v>
      </c>
    </row>
    <row r="4100" spans="1:31" x14ac:dyDescent="0.3">
      <c r="A4100" s="1">
        <v>1986</v>
      </c>
      <c r="B4100" s="1">
        <v>99</v>
      </c>
      <c r="C4100" s="1">
        <v>0.44789600000000002</v>
      </c>
      <c r="D4100" s="1">
        <v>0.5</v>
      </c>
      <c r="E4100" s="1">
        <v>0.36594399999999999</v>
      </c>
      <c r="F4100" s="1">
        <v>170.85</v>
      </c>
      <c r="G4100" s="1">
        <v>62.52</v>
      </c>
      <c r="H4100" s="1">
        <v>139.59</v>
      </c>
      <c r="I4100" s="1">
        <v>356.58</v>
      </c>
      <c r="J4100" s="1">
        <v>2.0871</v>
      </c>
      <c r="K4100" s="1"/>
      <c r="AE4100">
        <f>(B4098*C4098/SUM(C4001:C4098)+B4099*C4099/SUM(C4001:C4099)+B4100*C4100/SUM(C4001:C4100)+B4101*C4101/SUM(C4001:C4101)+B4102*C4102/SUM(C4001:C4102))/5</f>
        <v>6.5304296423249371</v>
      </c>
    </row>
    <row r="4101" spans="1:31" x14ac:dyDescent="0.3">
      <c r="A4101" s="1">
        <v>1986</v>
      </c>
      <c r="B4101" s="1">
        <v>100</v>
      </c>
      <c r="C4101" s="1">
        <v>0.468889</v>
      </c>
      <c r="D4101" s="1">
        <v>0.5</v>
      </c>
      <c r="E4101" s="1">
        <v>0.37983800000000001</v>
      </c>
      <c r="F4101" s="1">
        <v>108.33</v>
      </c>
      <c r="G4101" s="1">
        <v>41.15</v>
      </c>
      <c r="H4101" s="1">
        <v>87.76</v>
      </c>
      <c r="I4101" s="1">
        <v>216.99</v>
      </c>
      <c r="J4101" s="1">
        <v>2.0030999999999999</v>
      </c>
      <c r="K4101" s="1"/>
      <c r="AE4101">
        <f>(B4099*C4099/SUM(C4001:C4099)+B4100*C4100/SUM(C4001:C4100)+B4101*C4101/SUM(C4001:C4101)+B4102*C4102/SUM(C4001:C4102)+B4103*C4103/SUM(C4001:C4103))/5</f>
        <v>6.4648357956069251</v>
      </c>
    </row>
    <row r="4102" spans="1:31" x14ac:dyDescent="0.3">
      <c r="A4102" s="1">
        <v>1986</v>
      </c>
      <c r="B4102" s="1">
        <v>101</v>
      </c>
      <c r="C4102" s="1">
        <v>0.490147</v>
      </c>
      <c r="D4102" s="1">
        <v>0.5</v>
      </c>
      <c r="E4102" s="1">
        <v>0.39366899999999999</v>
      </c>
      <c r="F4102" s="1">
        <v>67.180000000000007</v>
      </c>
      <c r="G4102" s="1">
        <v>26.45</v>
      </c>
      <c r="H4102" s="1">
        <v>53.96</v>
      </c>
      <c r="I4102" s="1">
        <v>129.24</v>
      </c>
      <c r="J4102" s="1">
        <v>1.9237</v>
      </c>
      <c r="K4102" s="1"/>
      <c r="AE4102">
        <f>(B4100*C4100/SUM(C4001:C4100)+B4101*C4101/SUM(C4001:C4101)+B4102*C4102/SUM(C4001:C4102)+B4103*C4103/SUM(C4001:C4103)+B4104*C4104/SUM(C4001:C4104))/5</f>
        <v>6.3988246872856651</v>
      </c>
    </row>
    <row r="4103" spans="1:31" x14ac:dyDescent="0.3">
      <c r="A4103" s="1">
        <v>1986</v>
      </c>
      <c r="B4103" s="1">
        <v>102</v>
      </c>
      <c r="C4103" s="1">
        <v>0.51207999999999998</v>
      </c>
      <c r="D4103" s="1">
        <v>0.5</v>
      </c>
      <c r="E4103" s="1">
        <v>0.407694</v>
      </c>
      <c r="F4103" s="1">
        <v>40.729999999999997</v>
      </c>
      <c r="G4103" s="1">
        <v>16.61</v>
      </c>
      <c r="H4103" s="1">
        <v>32.43</v>
      </c>
      <c r="I4103" s="1">
        <v>75.28</v>
      </c>
      <c r="J4103" s="1">
        <v>1.8480000000000001</v>
      </c>
      <c r="K4103" s="1"/>
      <c r="AE4103">
        <f>(B4101*C4101/SUM(C4001:C4101)+B4102*C4102/SUM(C4001:C4102)+B4103*C4103/SUM(C4001:C4103)+B4104*C4104/SUM(C4001:C4104)+B4105*C4105/SUM(C4001:C4105))/5</f>
        <v>6.3361571949579689</v>
      </c>
    </row>
    <row r="4104" spans="1:31" x14ac:dyDescent="0.3">
      <c r="A4104" s="1">
        <v>1986</v>
      </c>
      <c r="B4104" s="1">
        <v>103</v>
      </c>
      <c r="C4104" s="1">
        <v>0.53525500000000004</v>
      </c>
      <c r="D4104" s="1">
        <v>0.5</v>
      </c>
      <c r="E4104" s="1">
        <v>0.42224899999999999</v>
      </c>
      <c r="F4104" s="1">
        <v>24.13</v>
      </c>
      <c r="G4104" s="1">
        <v>10.19</v>
      </c>
      <c r="H4104" s="1">
        <v>19.03</v>
      </c>
      <c r="I4104" s="1">
        <v>42.85</v>
      </c>
      <c r="J4104" s="1">
        <v>1.7759</v>
      </c>
      <c r="K4104" s="1"/>
      <c r="AE4104">
        <f>(B4102*C4102/SUM(C4001:C4102)+B4103*C4103/SUM(C4001:C4103)+B4104*C4104/SUM(C4001:C4104)+B4105*C4105/SUM(C4001:C4105)+B4106*C4106/SUM(C4001:C4106))/5</f>
        <v>6.2774675531945849</v>
      </c>
    </row>
    <row r="4105" spans="1:31" x14ac:dyDescent="0.3">
      <c r="A4105" s="1">
        <v>1986</v>
      </c>
      <c r="B4105" s="1">
        <v>104</v>
      </c>
      <c r="C4105" s="1">
        <v>0.55945400000000001</v>
      </c>
      <c r="D4105" s="1">
        <v>0.5</v>
      </c>
      <c r="E4105" s="1">
        <v>0.43716699999999997</v>
      </c>
      <c r="F4105" s="1">
        <v>13.94</v>
      </c>
      <c r="G4105" s="1">
        <v>6.09</v>
      </c>
      <c r="H4105" s="1">
        <v>10.89</v>
      </c>
      <c r="I4105" s="1">
        <v>23.81</v>
      </c>
      <c r="J4105" s="1">
        <v>1.7083999999999999</v>
      </c>
      <c r="K4105" s="1"/>
      <c r="AE4105">
        <f>(B4103*C4103/SUM(C4001:C4103)+B4104*C4104/SUM(C4001:C4104)+B4105*C4105/SUM(C4001:C4105)+B4106*C4106/SUM(C4001:C4106)+B4107*C4107/SUM(C4001:C4107))/5</f>
        <v>6.2205600849152463</v>
      </c>
    </row>
    <row r="4106" spans="1:31" x14ac:dyDescent="0.3">
      <c r="A4106" s="1">
        <v>1986</v>
      </c>
      <c r="B4106" s="1">
        <v>105</v>
      </c>
      <c r="C4106" s="1">
        <v>0.58385900000000002</v>
      </c>
      <c r="D4106" s="1">
        <v>0.5</v>
      </c>
      <c r="E4106" s="1">
        <v>0.451928</v>
      </c>
      <c r="F4106" s="1">
        <v>7.85</v>
      </c>
      <c r="G4106" s="1">
        <v>3.55</v>
      </c>
      <c r="H4106" s="1">
        <v>6.07</v>
      </c>
      <c r="I4106" s="1">
        <v>12.92</v>
      </c>
      <c r="J4106" s="1">
        <v>1.6469</v>
      </c>
      <c r="K4106" s="1"/>
      <c r="AE4106">
        <f>(B4104*C4104/SUM(C4001:C4104)+B4105*C4105/SUM(C4001:C4105)+B4106*C4106/SUM(C4001:C4106)+B4107*C4107/SUM(C4001:C4107)+B4108*C4108/SUM(C4001:C4108))/5</f>
        <v>6.1606808500751438</v>
      </c>
    </row>
    <row r="4107" spans="1:31" x14ac:dyDescent="0.3">
      <c r="A4107" s="1">
        <v>1986</v>
      </c>
      <c r="B4107" s="1">
        <v>106</v>
      </c>
      <c r="C4107" s="1">
        <v>0.60750700000000002</v>
      </c>
      <c r="D4107" s="1">
        <v>0.5</v>
      </c>
      <c r="E4107" s="1">
        <v>0.46596799999999999</v>
      </c>
      <c r="F4107" s="1">
        <v>4.3</v>
      </c>
      <c r="G4107" s="1">
        <v>2</v>
      </c>
      <c r="H4107" s="1">
        <v>3.3</v>
      </c>
      <c r="I4107" s="1">
        <v>6.85</v>
      </c>
      <c r="J4107" s="1">
        <v>1.5927</v>
      </c>
      <c r="K4107" s="1"/>
      <c r="AE4107">
        <f>(B4105*C4105/SUM(C4001:C4105)+B4106*C4106/SUM(C4001:C4106)+B4107*C4107/SUM(C4001:C4107)+B4108*C4108/SUM(C4001:C4108)+B4109*C4109/SUM(C4001:C4109))/5</f>
        <v>6.0932366582639954</v>
      </c>
    </row>
    <row r="4108" spans="1:31" x14ac:dyDescent="0.3">
      <c r="A4108" s="1">
        <v>1986</v>
      </c>
      <c r="B4108" s="1">
        <v>107</v>
      </c>
      <c r="C4108" s="1">
        <v>0.62929299999999999</v>
      </c>
      <c r="D4108" s="1">
        <v>0.5</v>
      </c>
      <c r="E4108" s="1">
        <v>0.47867900000000002</v>
      </c>
      <c r="F4108" s="1">
        <v>2.2999999999999998</v>
      </c>
      <c r="G4108" s="1">
        <v>1.1000000000000001</v>
      </c>
      <c r="H4108" s="1">
        <v>1.75</v>
      </c>
      <c r="I4108" s="1">
        <v>3.55</v>
      </c>
      <c r="J4108" s="1">
        <v>1.5461</v>
      </c>
      <c r="K4108" s="1"/>
      <c r="AE4108">
        <f>(B4106*C4106/SUM(C4001:C4106)+B4107*C4107/SUM(C4001:C4107)+B4108*C4108/SUM(C4001:C4108)+B4109*C4109/SUM(C4001:C4109)+B4110*C4110/SUM(C4001:C4110))/5</f>
        <v>6.0164332758232746</v>
      </c>
    </row>
    <row r="4109" spans="1:31" x14ac:dyDescent="0.3">
      <c r="A4109" s="1">
        <v>1986</v>
      </c>
      <c r="B4109" s="1">
        <v>108</v>
      </c>
      <c r="C4109" s="1">
        <v>0.64950699999999995</v>
      </c>
      <c r="D4109" s="1">
        <v>0.5</v>
      </c>
      <c r="E4109" s="1">
        <v>0.49028500000000003</v>
      </c>
      <c r="F4109" s="1">
        <v>1.2</v>
      </c>
      <c r="G4109" s="1">
        <v>0.59</v>
      </c>
      <c r="H4109" s="1">
        <v>0.9</v>
      </c>
      <c r="I4109" s="1">
        <v>1.8</v>
      </c>
      <c r="J4109" s="1">
        <v>1.5065999999999999</v>
      </c>
      <c r="K4109" s="1"/>
      <c r="AE4109">
        <f>(B4107*C4107/SUM(C4001:C4107)+B4108*C4108/SUM(C4001:C4108)+B4109*C4109/SUM(C4001:C4109)+B4110*C4110/SUM(C4001:C4110)+B4111*C4111/SUM(C4001:C4111))/5</f>
        <v>5.9299507934162845</v>
      </c>
    </row>
    <row r="4110" spans="1:31" x14ac:dyDescent="0.3">
      <c r="A4110" s="1">
        <v>1986</v>
      </c>
      <c r="B4110" s="1">
        <v>109</v>
      </c>
      <c r="C4110" s="1">
        <v>0.66901299999999997</v>
      </c>
      <c r="D4110" s="1">
        <v>0.5</v>
      </c>
      <c r="E4110" s="1">
        <v>0.50131899999999996</v>
      </c>
      <c r="F4110" s="1">
        <v>0.61</v>
      </c>
      <c r="G4110" s="1">
        <v>0.31</v>
      </c>
      <c r="H4110" s="1">
        <v>0.46</v>
      </c>
      <c r="I4110" s="1">
        <v>0.9</v>
      </c>
      <c r="J4110" s="1">
        <v>1.4746999999999999</v>
      </c>
      <c r="K4110" s="1"/>
      <c r="AE4110">
        <f>(B4109*C4109/SUM(C4001:C4109)+B4110*C4110/SUM(C4001:C4110)+B4111*C4111/SUM(C4001:C4111))/3</f>
        <v>5.8375870774394807</v>
      </c>
    </row>
    <row r="4111" spans="1:31" x14ac:dyDescent="0.3">
      <c r="A4111" s="1">
        <v>1986</v>
      </c>
      <c r="B4111" s="1">
        <v>110</v>
      </c>
      <c r="C4111" s="1">
        <v>0.68745900000000004</v>
      </c>
      <c r="D4111" s="1">
        <v>1.4546319999999999</v>
      </c>
      <c r="E4111" s="1">
        <v>1</v>
      </c>
      <c r="F4111" s="1">
        <v>0.3</v>
      </c>
      <c r="G4111" s="1">
        <v>0.3</v>
      </c>
      <c r="H4111" s="1">
        <v>0.44</v>
      </c>
      <c r="I4111" s="1">
        <v>0.44</v>
      </c>
      <c r="J4111" s="1">
        <v>1.4545999999999999</v>
      </c>
      <c r="K4111" s="1"/>
      <c r="AE4111">
        <f>(B4111*C4111/SUM(C4001:C4111))</f>
        <v>5.7391162789638699</v>
      </c>
    </row>
    <row r="4112" spans="1:31" x14ac:dyDescent="0.3">
      <c r="A4112" s="1">
        <v>1987</v>
      </c>
      <c r="B4112" s="1">
        <v>0</v>
      </c>
      <c r="C4112" s="1">
        <v>0.11435099999999999</v>
      </c>
      <c r="D4112" s="1">
        <v>0.35</v>
      </c>
      <c r="E4112" s="1">
        <v>0.10643900000000001</v>
      </c>
      <c r="F4112" s="1">
        <v>100000</v>
      </c>
      <c r="G4112" s="1">
        <v>10643.95</v>
      </c>
      <c r="H4112" s="1">
        <v>93081.43</v>
      </c>
      <c r="I4112" s="1">
        <v>5398289.6200000001</v>
      </c>
      <c r="J4112" s="1">
        <v>53.982900000000001</v>
      </c>
      <c r="K4112" s="1"/>
      <c r="AE4112">
        <f>B4112*C4112/SUM(C4112:C4112)</f>
        <v>0</v>
      </c>
    </row>
    <row r="4113" spans="1:31" x14ac:dyDescent="0.3">
      <c r="A4113" s="1">
        <v>1987</v>
      </c>
      <c r="B4113" s="1">
        <v>1</v>
      </c>
      <c r="C4113" s="1">
        <v>4.7414999999999999E-2</v>
      </c>
      <c r="D4113" s="1">
        <v>0.5</v>
      </c>
      <c r="E4113" s="1">
        <v>4.6316999999999997E-2</v>
      </c>
      <c r="F4113" s="1">
        <v>89356.05</v>
      </c>
      <c r="G4113" s="1">
        <v>4138.6899999999996</v>
      </c>
      <c r="H4113" s="1">
        <v>87286.71</v>
      </c>
      <c r="I4113" s="1">
        <v>5305208.18</v>
      </c>
      <c r="J4113" s="1">
        <v>59.371600000000001</v>
      </c>
      <c r="K4113" s="1"/>
      <c r="AE4113">
        <f>(B4112*C4112/SUM(C4112:C4112)+B4113*C4113/SUM(C4112:C4113)+B4114*C4114/SUM(C4112:C4114))/3</f>
        <v>0.18119886487813189</v>
      </c>
    </row>
    <row r="4114" spans="1:31" x14ac:dyDescent="0.3">
      <c r="A4114" s="1">
        <v>1987</v>
      </c>
      <c r="B4114" s="1">
        <v>2</v>
      </c>
      <c r="C4114" s="1">
        <v>2.3161000000000001E-2</v>
      </c>
      <c r="D4114" s="1">
        <v>0.5</v>
      </c>
      <c r="E4114" s="1">
        <v>2.2896E-2</v>
      </c>
      <c r="F4114" s="1">
        <v>85217.37</v>
      </c>
      <c r="G4114" s="1">
        <v>1951.1</v>
      </c>
      <c r="H4114" s="1">
        <v>84241.82</v>
      </c>
      <c r="I4114" s="1">
        <v>5217921.47</v>
      </c>
      <c r="J4114" s="1">
        <v>61.230699999999999</v>
      </c>
      <c r="K4114" s="1"/>
      <c r="AE4114">
        <f>(B4112*C4112/SUM(C4112:C4112)+B4113*C4113/SUM(C4112:C4113)+B4114*C4114/SUM(C4112:C4114)+B4115*C4115/SUM(C4112:C4115)+B4116*C4116/SUM(C4112:C4116))/5</f>
        <v>0.1853412100494039</v>
      </c>
    </row>
    <row r="4115" spans="1:31" x14ac:dyDescent="0.3">
      <c r="A4115" s="1">
        <v>1987</v>
      </c>
      <c r="B4115" s="1">
        <v>3</v>
      </c>
      <c r="C4115" s="1">
        <v>1.3912000000000001E-2</v>
      </c>
      <c r="D4115" s="1">
        <v>0.5</v>
      </c>
      <c r="E4115" s="1">
        <v>1.3816E-2</v>
      </c>
      <c r="F4115" s="1">
        <v>83266.27</v>
      </c>
      <c r="G4115" s="1">
        <v>1150.4000000000001</v>
      </c>
      <c r="H4115" s="1">
        <v>82691.070000000007</v>
      </c>
      <c r="I4115" s="1">
        <v>5133679.66</v>
      </c>
      <c r="J4115" s="1">
        <v>61.653799999999997</v>
      </c>
      <c r="K4115" s="1"/>
      <c r="AE4115">
        <f>(B4113*C4113/SUM(C4112:C4113)+B4114*C4114/SUM(C4112:C4114)+B4115*C4115/SUM(C4112:C4115)+B4116*C4116/SUM(C4112:C4116)+B4117*C4117/SUM(C4112:C4117))/5</f>
        <v>0.214312430382052</v>
      </c>
    </row>
    <row r="4116" spans="1:31" x14ac:dyDescent="0.3">
      <c r="A4116" s="1">
        <v>1987</v>
      </c>
      <c r="B4116" s="1">
        <v>4</v>
      </c>
      <c r="C4116" s="1">
        <v>8.9999999999999993E-3</v>
      </c>
      <c r="D4116" s="1">
        <v>0.5</v>
      </c>
      <c r="E4116" s="1">
        <v>8.9589999999999999E-3</v>
      </c>
      <c r="F4116" s="1">
        <v>82115.87</v>
      </c>
      <c r="G4116" s="1">
        <v>735.7</v>
      </c>
      <c r="H4116" s="1">
        <v>81748.02</v>
      </c>
      <c r="I4116" s="1">
        <v>5050988.59</v>
      </c>
      <c r="J4116" s="1">
        <v>61.5105</v>
      </c>
      <c r="K4116" s="1"/>
      <c r="AE4116">
        <f>(B4114*C4114/SUM(C4112:C4114)+B4115*C4115/SUM(C4112:C4115)+B4116*C4116/SUM(C4112:C4116)+B4117*C4117/SUM(C4112:C4117)+B4118*C4118/SUM(C4112:C4118))/5</f>
        <v>0.18114183744904094</v>
      </c>
    </row>
    <row r="4117" spans="1:31" x14ac:dyDescent="0.3">
      <c r="A4117" s="1">
        <v>1987</v>
      </c>
      <c r="B4117" s="1">
        <v>5</v>
      </c>
      <c r="C4117" s="1">
        <v>6.2009999999999999E-3</v>
      </c>
      <c r="D4117" s="1">
        <v>0.5</v>
      </c>
      <c r="E4117" s="1">
        <v>6.1809999999999999E-3</v>
      </c>
      <c r="F4117" s="1">
        <v>81380.17</v>
      </c>
      <c r="G4117" s="1">
        <v>503.05</v>
      </c>
      <c r="H4117" s="1">
        <v>81128.639999999999</v>
      </c>
      <c r="I4117" s="1">
        <v>4969240.57</v>
      </c>
      <c r="J4117" s="1">
        <v>61.062100000000001</v>
      </c>
      <c r="K4117" s="1"/>
      <c r="AE4117">
        <f>(B4115*C4115/SUM(C4112:C4115)+B4116*C4116/SUM(C4112:C4116)+B4117*C4117/SUM(C4112:C4117)+B4118*C4118/SUM(C4112:C4118)+B4119*C4119/SUM(C4112:C4119))/5</f>
        <v>0.15516079189623266</v>
      </c>
    </row>
    <row r="4118" spans="1:31" x14ac:dyDescent="0.3">
      <c r="A4118" s="1">
        <v>1987</v>
      </c>
      <c r="B4118" s="1">
        <v>6</v>
      </c>
      <c r="C4118" s="1">
        <v>4.6379999999999998E-3</v>
      </c>
      <c r="D4118" s="1">
        <v>0.5</v>
      </c>
      <c r="E4118" s="1">
        <v>4.627E-3</v>
      </c>
      <c r="F4118" s="1">
        <v>80877.119999999995</v>
      </c>
      <c r="G4118" s="1">
        <v>374.24</v>
      </c>
      <c r="H4118" s="1">
        <v>80690</v>
      </c>
      <c r="I4118" s="1">
        <v>4888111.93</v>
      </c>
      <c r="J4118" s="1">
        <v>60.438699999999997</v>
      </c>
      <c r="K4118" s="1"/>
      <c r="AE4118">
        <f>(B4116*C4116/SUM(C4112:C4116)+B4117*C4117/SUM(C4112:C4117)+B4118*C4118/SUM(C4112:C4118)+B4119*C4119/SUM(C4112:C4119)+B4120*C4120/SUM(C4112:C4120))/5</f>
        <v>0.13701020880399428</v>
      </c>
    </row>
    <row r="4119" spans="1:31" x14ac:dyDescent="0.3">
      <c r="A4119" s="1">
        <v>1987</v>
      </c>
      <c r="B4119" s="1">
        <v>7</v>
      </c>
      <c r="C4119" s="1">
        <v>3.833E-3</v>
      </c>
      <c r="D4119" s="1">
        <v>0.5</v>
      </c>
      <c r="E4119" s="1">
        <v>3.8249999999999998E-3</v>
      </c>
      <c r="F4119" s="1">
        <v>80502.880000000005</v>
      </c>
      <c r="G4119" s="1">
        <v>307.95999999999998</v>
      </c>
      <c r="H4119" s="1">
        <v>80348.899999999994</v>
      </c>
      <c r="I4119" s="1">
        <v>4807421.93</v>
      </c>
      <c r="J4119" s="1">
        <v>59.717399999999998</v>
      </c>
      <c r="K4119" s="1"/>
      <c r="AE4119">
        <f>(B4117*C4117/SUM(C4112:C4117)+B4118*C4118/SUM(C4112:C4118)+B4119*C4119/SUM(C4112:C4119)+B4120*C4120/SUM(C4112:C4120)+B4121*C4121/SUM(C4112:C4121))/5</f>
        <v>0.12594615138362425</v>
      </c>
    </row>
    <row r="4120" spans="1:31" x14ac:dyDescent="0.3">
      <c r="A4120" s="1">
        <v>1987</v>
      </c>
      <c r="B4120" s="1">
        <v>8</v>
      </c>
      <c r="C4120" s="1">
        <v>3.3639999999999998E-3</v>
      </c>
      <c r="D4120" s="1">
        <v>0.5</v>
      </c>
      <c r="E4120" s="1">
        <v>3.3579999999999999E-3</v>
      </c>
      <c r="F4120" s="1">
        <v>80194.92</v>
      </c>
      <c r="G4120" s="1">
        <v>269.29000000000002</v>
      </c>
      <c r="H4120" s="1">
        <v>80060.28</v>
      </c>
      <c r="I4120" s="1">
        <v>4727073.03</v>
      </c>
      <c r="J4120" s="1">
        <v>58.944800000000001</v>
      </c>
      <c r="K4120" s="1"/>
      <c r="AE4120">
        <f>(B4118*C4118/SUM(C4112:C4118)+B4119*C4119/SUM(C4112:C4119)+B4120*C4120/SUM(C4112:C4120)+B4121*C4121/SUM(C4112:C4121)+B4122*C4122/SUM(C4112:C4122))/5</f>
        <v>0.12062655531914876</v>
      </c>
    </row>
    <row r="4121" spans="1:31" x14ac:dyDescent="0.3">
      <c r="A4121" s="1">
        <v>1987</v>
      </c>
      <c r="B4121" s="1">
        <v>9</v>
      </c>
      <c r="C4121" s="1">
        <v>2.9979999999999998E-3</v>
      </c>
      <c r="D4121" s="1">
        <v>0.5</v>
      </c>
      <c r="E4121" s="1">
        <v>2.9940000000000001E-3</v>
      </c>
      <c r="F4121" s="1">
        <v>79925.63</v>
      </c>
      <c r="G4121" s="1">
        <v>239.27</v>
      </c>
      <c r="H4121" s="1">
        <v>79806</v>
      </c>
      <c r="I4121" s="1">
        <v>4647012.76</v>
      </c>
      <c r="J4121" s="1">
        <v>58.1417</v>
      </c>
      <c r="K4121" s="1"/>
      <c r="AE4121">
        <f>(B4119*C4119/SUM(C4112:C4119)+B4120*C4120/SUM(C4112:C4120)+B4121*C4121/SUM(C4112:C4121)+B4122*C4122/SUM(C4112:C4122)+B4123*C4123/SUM(C4112:C4123))/5</f>
        <v>0.11946770092660067</v>
      </c>
    </row>
    <row r="4122" spans="1:31" x14ac:dyDescent="0.3">
      <c r="A4122" s="1">
        <v>1987</v>
      </c>
      <c r="B4122" s="1">
        <v>10</v>
      </c>
      <c r="C4122" s="1">
        <v>2.7390000000000001E-3</v>
      </c>
      <c r="D4122" s="1">
        <v>0.5</v>
      </c>
      <c r="E4122" s="1">
        <v>2.735E-3</v>
      </c>
      <c r="F4122" s="1">
        <v>79686.36</v>
      </c>
      <c r="G4122" s="1">
        <v>217.92</v>
      </c>
      <c r="H4122" s="1">
        <v>79577.399999999994</v>
      </c>
      <c r="I4122" s="1">
        <v>4567206.76</v>
      </c>
      <c r="J4122" s="1">
        <v>57.314799999999998</v>
      </c>
      <c r="K4122" s="1"/>
      <c r="AE4122">
        <f>(B4120*C4120/SUM(C4112:C4120)+B4121*C4121/SUM(C4112:C4121)+B4122*C4122/SUM(C4112:C4122)+B4123*C4123/SUM(C4112:C4123)+B4124*C4124/SUM(C4112:C4124))/5</f>
        <v>0.12117132667338218</v>
      </c>
    </row>
    <row r="4123" spans="1:31" x14ac:dyDescent="0.3">
      <c r="A4123" s="1">
        <v>1987</v>
      </c>
      <c r="B4123" s="1">
        <v>11</v>
      </c>
      <c r="C4123" s="1">
        <v>2.5860000000000002E-3</v>
      </c>
      <c r="D4123" s="1">
        <v>0.5</v>
      </c>
      <c r="E4123" s="1">
        <v>2.5829999999999998E-3</v>
      </c>
      <c r="F4123" s="1">
        <v>79468.44</v>
      </c>
      <c r="G4123" s="1">
        <v>205.24</v>
      </c>
      <c r="H4123" s="1">
        <v>79365.820000000007</v>
      </c>
      <c r="I4123" s="1">
        <v>4487629.3600000003</v>
      </c>
      <c r="J4123" s="1">
        <v>56.470599999999997</v>
      </c>
      <c r="K4123" s="1"/>
      <c r="AE4123">
        <f>(B4121*C4121/SUM(C4112:C4121)+B4122*C4122/SUM(C4112:C4122)+B4123*C4123/SUM(C4112:C4123)+B4124*C4124/SUM(C4112:C4124)+B4125*C4125/SUM(C4112:C4125))/5</f>
        <v>0.12547851196840543</v>
      </c>
    </row>
    <row r="4124" spans="1:31" x14ac:dyDescent="0.3">
      <c r="A4124" s="1">
        <v>1987</v>
      </c>
      <c r="B4124" s="1">
        <v>12</v>
      </c>
      <c r="C4124" s="1">
        <v>2.5469999999999998E-3</v>
      </c>
      <c r="D4124" s="1">
        <v>0.5</v>
      </c>
      <c r="E4124" s="1">
        <v>2.5439999999999998E-3</v>
      </c>
      <c r="F4124" s="1">
        <v>79263.199999999997</v>
      </c>
      <c r="G4124" s="1">
        <v>201.61</v>
      </c>
      <c r="H4124" s="1">
        <v>79162.39</v>
      </c>
      <c r="I4124" s="1">
        <v>4408263.54</v>
      </c>
      <c r="J4124" s="1">
        <v>55.615499999999997</v>
      </c>
      <c r="K4124" s="1"/>
      <c r="AE4124">
        <f>(B4122*C4122/SUM(C4112:C4122)+B4123*C4123/SUM(C4112:C4123)+B4124*C4124/SUM(C4112:C4124)+B4125*C4125/SUM(C4112:C4125)+B4126*C4126/SUM(C4112:C4126))/5</f>
        <v>0.13275796659717809</v>
      </c>
    </row>
    <row r="4125" spans="1:31" x14ac:dyDescent="0.3">
      <c r="A4125" s="1">
        <v>1987</v>
      </c>
      <c r="B4125" s="1">
        <v>13</v>
      </c>
      <c r="C4125" s="1">
        <v>2.5899999999999999E-3</v>
      </c>
      <c r="D4125" s="1">
        <v>0.5</v>
      </c>
      <c r="E4125" s="1">
        <v>2.5860000000000002E-3</v>
      </c>
      <c r="F4125" s="1">
        <v>79061.59</v>
      </c>
      <c r="G4125" s="1">
        <v>204.49</v>
      </c>
      <c r="H4125" s="1">
        <v>78959.34</v>
      </c>
      <c r="I4125" s="1">
        <v>4329101.1399999997</v>
      </c>
      <c r="J4125" s="1">
        <v>54.756100000000004</v>
      </c>
      <c r="K4125" s="1"/>
      <c r="AE4125">
        <f>(B4123*C4123/SUM(C4112:C4123)+B4124*C4124/SUM(C4112:C4124)+B4125*C4125/SUM(C4112:C4125)+B4126*C4126/SUM(C4112:C4126)+B4127*C4127/SUM(C4112:C4127))/5</f>
        <v>0.14301995066993098</v>
      </c>
    </row>
    <row r="4126" spans="1:31" x14ac:dyDescent="0.3">
      <c r="A4126" s="1">
        <v>1987</v>
      </c>
      <c r="B4126" s="1">
        <v>14</v>
      </c>
      <c r="C4126" s="1">
        <v>2.6670000000000001E-3</v>
      </c>
      <c r="D4126" s="1">
        <v>0.5</v>
      </c>
      <c r="E4126" s="1">
        <v>2.6640000000000001E-3</v>
      </c>
      <c r="F4126" s="1">
        <v>78857.09</v>
      </c>
      <c r="G4126" s="1">
        <v>210.04</v>
      </c>
      <c r="H4126" s="1">
        <v>78752.08</v>
      </c>
      <c r="I4126" s="1">
        <v>4250141.8</v>
      </c>
      <c r="J4126" s="1">
        <v>53.896799999999999</v>
      </c>
      <c r="K4126" s="1"/>
      <c r="AE4126">
        <f>(B4124*C4124/SUM(C4112:C4124)+B4125*C4125/SUM(C4112:C4125)+B4126*C4126/SUM(C4112:C4126)+B4127*C4127/SUM(C4112:C4127)+B4128*C4128/SUM(C4112:C4128))/5</f>
        <v>0.15591610253543325</v>
      </c>
    </row>
    <row r="4127" spans="1:31" x14ac:dyDescent="0.3">
      <c r="A4127" s="1">
        <v>1987</v>
      </c>
      <c r="B4127" s="1">
        <v>15</v>
      </c>
      <c r="C4127" s="1">
        <v>2.7669999999999999E-3</v>
      </c>
      <c r="D4127" s="1">
        <v>0.5</v>
      </c>
      <c r="E4127" s="1">
        <v>2.7629999999999998E-3</v>
      </c>
      <c r="F4127" s="1">
        <v>78647.06</v>
      </c>
      <c r="G4127" s="1">
        <v>217.34</v>
      </c>
      <c r="H4127" s="1">
        <v>78538.39</v>
      </c>
      <c r="I4127" s="1">
        <v>4171389.73</v>
      </c>
      <c r="J4127" s="1">
        <v>53.039400000000001</v>
      </c>
      <c r="K4127" s="1"/>
      <c r="AE4127">
        <f>(B4125*C4125/SUM(C4112:C4125)+B4126*C4126/SUM(C4112:C4126)+B4127*C4127/SUM(C4112:C4127)+B4128*C4128/SUM(C4112:C4128)+B4129*C4129/SUM(C4112:C4129))/5</f>
        <v>0.17058954835711609</v>
      </c>
    </row>
    <row r="4128" spans="1:31" x14ac:dyDescent="0.3">
      <c r="A4128" s="1">
        <v>1987</v>
      </c>
      <c r="B4128" s="1">
        <v>16</v>
      </c>
      <c r="C4128" s="1">
        <v>2.8779999999999999E-3</v>
      </c>
      <c r="D4128" s="1">
        <v>0.5</v>
      </c>
      <c r="E4128" s="1">
        <v>2.8739999999999998E-3</v>
      </c>
      <c r="F4128" s="1">
        <v>78429.72</v>
      </c>
      <c r="G4128" s="1">
        <v>225.41</v>
      </c>
      <c r="H4128" s="1">
        <v>78317.009999999995</v>
      </c>
      <c r="I4128" s="1">
        <v>4092851.34</v>
      </c>
      <c r="J4128" s="1">
        <v>52.185000000000002</v>
      </c>
      <c r="K4128" s="1"/>
      <c r="AE4128">
        <f>(B4126*C4126/SUM(C4112:C4126)+B4127*C4127/SUM(C4112:C4127)+B4128*C4128/SUM(C4112:C4128)+B4129*C4129/SUM(C4112:C4129)+B4130*C4130/SUM(C4112:C4130))/5</f>
        <v>0.18642265470610014</v>
      </c>
    </row>
    <row r="4129" spans="1:31" x14ac:dyDescent="0.3">
      <c r="A4129" s="1">
        <v>1987</v>
      </c>
      <c r="B4129" s="1">
        <v>17</v>
      </c>
      <c r="C4129" s="1">
        <v>2.9849999999999998E-3</v>
      </c>
      <c r="D4129" s="1">
        <v>0.5</v>
      </c>
      <c r="E4129" s="1">
        <v>2.9810000000000001E-3</v>
      </c>
      <c r="F4129" s="1">
        <v>78204.31</v>
      </c>
      <c r="G4129" s="1">
        <v>233.1</v>
      </c>
      <c r="H4129" s="1">
        <v>78087.759999999995</v>
      </c>
      <c r="I4129" s="1">
        <v>4014534.33</v>
      </c>
      <c r="J4129" s="1">
        <v>51.3339</v>
      </c>
      <c r="K4129" s="1"/>
      <c r="AE4129">
        <f>(B4127*C4127/SUM(C4112:C4127)+B4128*C4128/SUM(C4112:C4128)+B4129*C4129/SUM(C4112:C4129)+B4130*C4130/SUM(C4112:C4130)+B4131*C4131/SUM(C4112:C4131))/5</f>
        <v>0.2041194230191401</v>
      </c>
    </row>
    <row r="4130" spans="1:31" x14ac:dyDescent="0.3">
      <c r="A4130" s="1">
        <v>1987</v>
      </c>
      <c r="B4130" s="1">
        <v>18</v>
      </c>
      <c r="C4130" s="1">
        <v>3.0990000000000002E-3</v>
      </c>
      <c r="D4130" s="1">
        <v>0.5</v>
      </c>
      <c r="E4130" s="1">
        <v>3.094E-3</v>
      </c>
      <c r="F4130" s="1">
        <v>77971.210000000006</v>
      </c>
      <c r="G4130" s="1">
        <v>241.23</v>
      </c>
      <c r="H4130" s="1">
        <v>77850.600000000006</v>
      </c>
      <c r="I4130" s="1">
        <v>3936446.57</v>
      </c>
      <c r="J4130" s="1">
        <v>50.485900000000001</v>
      </c>
      <c r="K4130" s="1"/>
      <c r="AE4130">
        <f>(B4128*C4128/SUM(C4112:C4128)+B4129*C4129/SUM(C4112:C4129)+B4130*C4130/SUM(C4112:C4130)+B4131*C4131/SUM(C4112:C4131)+B4132*C4132/SUM(C4112:C4132))/5</f>
        <v>0.2229303508620209</v>
      </c>
    </row>
    <row r="4131" spans="1:31" x14ac:dyDescent="0.3">
      <c r="A4131" s="1">
        <v>1987</v>
      </c>
      <c r="B4131" s="1">
        <v>19</v>
      </c>
      <c r="C4131" s="1">
        <v>3.284E-3</v>
      </c>
      <c r="D4131" s="1">
        <v>0.5</v>
      </c>
      <c r="E4131" s="1">
        <v>3.2780000000000001E-3</v>
      </c>
      <c r="F4131" s="1">
        <v>77729.98</v>
      </c>
      <c r="G4131" s="1">
        <v>254.81</v>
      </c>
      <c r="H4131" s="1">
        <v>77602.570000000007</v>
      </c>
      <c r="I4131" s="1">
        <v>3858595.97</v>
      </c>
      <c r="J4131" s="1">
        <v>49.640999999999998</v>
      </c>
      <c r="K4131" s="1"/>
      <c r="AE4131">
        <f>(B4129*C4129/SUM(C4112:C4129)+B4130*C4130/SUM(C4112:C4130)+B4131*C4131/SUM(C4112:C4131)+B4132*C4132/SUM(C4112:C4132)+B4133*C4133/SUM(C4112:C4133))/5</f>
        <v>0.24273751354206086</v>
      </c>
    </row>
    <row r="4132" spans="1:31" x14ac:dyDescent="0.3">
      <c r="A4132" s="1">
        <v>1987</v>
      </c>
      <c r="B4132" s="1">
        <v>20</v>
      </c>
      <c r="C4132" s="1">
        <v>3.4329999999999999E-3</v>
      </c>
      <c r="D4132" s="1">
        <v>0.5</v>
      </c>
      <c r="E4132" s="1">
        <v>3.4269999999999999E-3</v>
      </c>
      <c r="F4132" s="1">
        <v>77475.17</v>
      </c>
      <c r="G4132" s="1">
        <v>265.51</v>
      </c>
      <c r="H4132" s="1">
        <v>77342.41</v>
      </c>
      <c r="I4132" s="1">
        <v>3780993.4</v>
      </c>
      <c r="J4132" s="1">
        <v>48.802599999999998</v>
      </c>
      <c r="K4132" s="1"/>
      <c r="AE4132">
        <f>(B4130*C4130/SUM(C4112:C4130)+B4131*C4131/SUM(C4112:C4131)+B4132*C4132/SUM(C4112:C4132)+B4133*C4133/SUM(C4112:C4133)+B4134*C4134/SUM(C4112:C4134))/5</f>
        <v>0.26342391983745539</v>
      </c>
    </row>
    <row r="4133" spans="1:31" x14ac:dyDescent="0.3">
      <c r="A4133" s="1">
        <v>1987</v>
      </c>
      <c r="B4133" s="1">
        <v>21</v>
      </c>
      <c r="C4133" s="1">
        <v>3.5829999999999998E-3</v>
      </c>
      <c r="D4133" s="1">
        <v>0.5</v>
      </c>
      <c r="E4133" s="1">
        <v>3.5760000000000002E-3</v>
      </c>
      <c r="F4133" s="1">
        <v>77209.66</v>
      </c>
      <c r="G4133" s="1">
        <v>276.12</v>
      </c>
      <c r="H4133" s="1">
        <v>77071.59</v>
      </c>
      <c r="I4133" s="1">
        <v>3703650.99</v>
      </c>
      <c r="J4133" s="1">
        <v>47.968800000000002</v>
      </c>
      <c r="K4133" s="1"/>
      <c r="AE4133">
        <f>(B4131*C4131/SUM(C4112:C4131)+B4132*C4132/SUM(C4112:C4132)+B4133*C4133/SUM(C4112:C4133)+B4134*C4134/SUM(C4112:C4134)+B4135*C4135/SUM(C4112:C4135))/5</f>
        <v>0.28469313687655751</v>
      </c>
    </row>
    <row r="4134" spans="1:31" x14ac:dyDescent="0.3">
      <c r="A4134" s="1">
        <v>1987</v>
      </c>
      <c r="B4134" s="1">
        <v>22</v>
      </c>
      <c r="C4134" s="1">
        <v>3.7230000000000002E-3</v>
      </c>
      <c r="D4134" s="1">
        <v>0.5</v>
      </c>
      <c r="E4134" s="1">
        <v>3.7160000000000001E-3</v>
      </c>
      <c r="F4134" s="1">
        <v>76933.53</v>
      </c>
      <c r="G4134" s="1">
        <v>285.88</v>
      </c>
      <c r="H4134" s="1">
        <v>76790.59</v>
      </c>
      <c r="I4134" s="1">
        <v>3626579.39</v>
      </c>
      <c r="J4134" s="1">
        <v>47.139099999999999</v>
      </c>
      <c r="K4134" s="1"/>
      <c r="AE4134">
        <f>(B4132*C4132/SUM(C4112:C4132)+B4133*C4133/SUM(C4112:C4133)+B4134*C4134/SUM(C4112:C4134)+B4135*C4135/SUM(C4112:C4135)+B4136*C4136/SUM(C4112:C4136))/5</f>
        <v>0.30544297975862522</v>
      </c>
    </row>
    <row r="4135" spans="1:31" x14ac:dyDescent="0.3">
      <c r="A4135" s="1">
        <v>1987</v>
      </c>
      <c r="B4135" s="1">
        <v>23</v>
      </c>
      <c r="C4135" s="1">
        <v>3.852E-3</v>
      </c>
      <c r="D4135" s="1">
        <v>0.5</v>
      </c>
      <c r="E4135" s="1">
        <v>3.8449999999999999E-3</v>
      </c>
      <c r="F4135" s="1">
        <v>76647.649999999994</v>
      </c>
      <c r="G4135" s="1">
        <v>294.7</v>
      </c>
      <c r="H4135" s="1">
        <v>76500.3</v>
      </c>
      <c r="I4135" s="1">
        <v>3549788.8</v>
      </c>
      <c r="J4135" s="1">
        <v>46.313099999999999</v>
      </c>
      <c r="K4135" s="1"/>
      <c r="AE4135">
        <f>(B4133*C4133/SUM(C4112:C4133)+B4134*C4134/SUM(C4112:C4134)+B4135*C4135/SUM(C4112:C4135)+B4136*C4136/SUM(C4112:C4136)+B4137*C4137/SUM(C4112:C4137))/5</f>
        <v>0.32608564786243832</v>
      </c>
    </row>
    <row r="4136" spans="1:31" x14ac:dyDescent="0.3">
      <c r="A4136" s="1">
        <v>1987</v>
      </c>
      <c r="B4136" s="1">
        <v>24</v>
      </c>
      <c r="C4136" s="1">
        <v>3.9789999999999999E-3</v>
      </c>
      <c r="D4136" s="1">
        <v>0.5</v>
      </c>
      <c r="E4136" s="1">
        <v>3.9709999999999997E-3</v>
      </c>
      <c r="F4136" s="1">
        <v>76352.95</v>
      </c>
      <c r="G4136" s="1">
        <v>303.20999999999998</v>
      </c>
      <c r="H4136" s="1">
        <v>76201.350000000006</v>
      </c>
      <c r="I4136" s="1">
        <v>3473288.5</v>
      </c>
      <c r="J4136" s="1">
        <v>45.489899999999999</v>
      </c>
      <c r="K4136" s="1"/>
      <c r="AE4136">
        <f>(B4134*C4134/SUM(C4112:C4134)+B4135*C4135/SUM(C4112:C4135)+B4136*C4136/SUM(C4112:C4136)+B4137*C4137/SUM(C4112:C4137)+B4138*C4138/SUM(C4112:C4138))/5</f>
        <v>0.34650874092664802</v>
      </c>
    </row>
    <row r="4137" spans="1:31" x14ac:dyDescent="0.3">
      <c r="A4137" s="1">
        <v>1987</v>
      </c>
      <c r="B4137" s="1">
        <v>25</v>
      </c>
      <c r="C4137" s="1">
        <v>4.104E-3</v>
      </c>
      <c r="D4137" s="1">
        <v>0.5</v>
      </c>
      <c r="E4137" s="1">
        <v>4.0949999999999997E-3</v>
      </c>
      <c r="F4137" s="1">
        <v>76049.75</v>
      </c>
      <c r="G4137" s="1">
        <v>311.45</v>
      </c>
      <c r="H4137" s="1">
        <v>75894.02</v>
      </c>
      <c r="I4137" s="1">
        <v>3397087.15</v>
      </c>
      <c r="J4137" s="1">
        <v>44.6693</v>
      </c>
      <c r="K4137" s="1"/>
      <c r="AE4137">
        <f>(B4135*C4135/SUM(C4112:C4135)+B4136*C4136/SUM(C4112:C4136)+B4137*C4137/SUM(C4112:C4137)+B4138*C4138/SUM(C4112:C4138)+B4139*C4139/SUM(C4112:C4139))/5</f>
        <v>0.36681594001524515</v>
      </c>
    </row>
    <row r="4138" spans="1:31" x14ac:dyDescent="0.3">
      <c r="A4138" s="1">
        <v>1987</v>
      </c>
      <c r="B4138" s="1">
        <v>26</v>
      </c>
      <c r="C4138" s="1">
        <v>4.2269999999999999E-3</v>
      </c>
      <c r="D4138" s="1">
        <v>0.5</v>
      </c>
      <c r="E4138" s="1">
        <v>4.2180000000000004E-3</v>
      </c>
      <c r="F4138" s="1">
        <v>75738.289999999994</v>
      </c>
      <c r="G4138" s="1">
        <v>319.48</v>
      </c>
      <c r="H4138" s="1">
        <v>75578.55</v>
      </c>
      <c r="I4138" s="1">
        <v>3321193.13</v>
      </c>
      <c r="J4138" s="1">
        <v>43.850900000000003</v>
      </c>
      <c r="K4138" s="1"/>
      <c r="AE4138">
        <f>(B4136*C4136/SUM(C4112:C4136)+B4137*C4137/SUM(C4112:C4137)+B4138*C4138/SUM(C4112:C4138)+B4139*C4139/SUM(C4112:C4139)+B4140*C4140/SUM(C4112:C4140))/5</f>
        <v>0.38706897858781397</v>
      </c>
    </row>
    <row r="4139" spans="1:31" x14ac:dyDescent="0.3">
      <c r="A4139" s="1">
        <v>1987</v>
      </c>
      <c r="B4139" s="1">
        <v>27</v>
      </c>
      <c r="C4139" s="1">
        <v>4.3499999999999997E-3</v>
      </c>
      <c r="D4139" s="1">
        <v>0.5</v>
      </c>
      <c r="E4139" s="1">
        <v>4.3400000000000001E-3</v>
      </c>
      <c r="F4139" s="1">
        <v>75418.81</v>
      </c>
      <c r="G4139" s="1">
        <v>327.33999999999997</v>
      </c>
      <c r="H4139" s="1">
        <v>75255.14</v>
      </c>
      <c r="I4139" s="1">
        <v>3245614.58</v>
      </c>
      <c r="J4139" s="1">
        <v>43.034500000000001</v>
      </c>
      <c r="K4139" s="1"/>
      <c r="AE4139">
        <f>(B4137*C4137/SUM(C4112:C4137)+B4138*C4138/SUM(C4112:C4138)+B4139*C4139/SUM(C4112:C4139)+B4140*C4140/SUM(C4112:C4140)+B4141*C4141/SUM(C4112:C4141))/5</f>
        <v>0.40714950195006272</v>
      </c>
    </row>
    <row r="4140" spans="1:31" x14ac:dyDescent="0.3">
      <c r="A4140" s="1">
        <v>1987</v>
      </c>
      <c r="B4140" s="1">
        <v>28</v>
      </c>
      <c r="C4140" s="1">
        <v>4.4689999999999999E-3</v>
      </c>
      <c r="D4140" s="1">
        <v>0.5</v>
      </c>
      <c r="E4140" s="1">
        <v>4.4590000000000003E-3</v>
      </c>
      <c r="F4140" s="1">
        <v>75091.47</v>
      </c>
      <c r="G4140" s="1">
        <v>334.87</v>
      </c>
      <c r="H4140" s="1">
        <v>74924.039999999994</v>
      </c>
      <c r="I4140" s="1">
        <v>3170359.43</v>
      </c>
      <c r="J4140" s="1">
        <v>42.22</v>
      </c>
      <c r="K4140" s="1"/>
      <c r="AE4140">
        <f>(B4138*C4138/SUM(C4112:C4138)+B4139*C4139/SUM(C4112:C4139)+B4140*C4140/SUM(C4112:C4140)+B4141*C4141/SUM(C4112:C4141)+B4142*C4142/SUM(C4112:C4142))/5</f>
        <v>0.42566779847220404</v>
      </c>
    </row>
    <row r="4141" spans="1:31" x14ac:dyDescent="0.3">
      <c r="A4141" s="1">
        <v>1987</v>
      </c>
      <c r="B4141" s="1">
        <v>29</v>
      </c>
      <c r="C4141" s="1">
        <v>4.5820000000000001E-3</v>
      </c>
      <c r="D4141" s="1">
        <v>0.5</v>
      </c>
      <c r="E4141" s="1">
        <v>4.5710000000000004E-3</v>
      </c>
      <c r="F4141" s="1">
        <v>74756.61</v>
      </c>
      <c r="G4141" s="1">
        <v>341.72</v>
      </c>
      <c r="H4141" s="1">
        <v>74585.75</v>
      </c>
      <c r="I4141" s="1">
        <v>3095435.39</v>
      </c>
      <c r="J4141" s="1">
        <v>41.406799999999997</v>
      </c>
      <c r="K4141" s="1"/>
      <c r="AE4141">
        <f>(B4139*C4139/SUM(C4112:C4139)+B4140*C4140/SUM(C4112:C4140)+B4141*C4141/SUM(C4112:C4141)+B4142*C4142/SUM(C4112:C4142)+B4143*C4143/SUM(C4112:C4143))/5</f>
        <v>0.4440750813042863</v>
      </c>
    </row>
    <row r="4142" spans="1:31" x14ac:dyDescent="0.3">
      <c r="A4142" s="1">
        <v>1987</v>
      </c>
      <c r="B4142" s="1">
        <v>30</v>
      </c>
      <c r="C4142" s="1">
        <v>4.6239999999999996E-3</v>
      </c>
      <c r="D4142" s="1">
        <v>0.5</v>
      </c>
      <c r="E4142" s="1">
        <v>4.614E-3</v>
      </c>
      <c r="F4142" s="1">
        <v>74414.89</v>
      </c>
      <c r="G4142" s="1">
        <v>343.34</v>
      </c>
      <c r="H4142" s="1">
        <v>74243.22</v>
      </c>
      <c r="I4142" s="1">
        <v>3020849.65</v>
      </c>
      <c r="J4142" s="1">
        <v>40.594700000000003</v>
      </c>
      <c r="K4142" s="1"/>
      <c r="AE4142">
        <f>(B4140*C4140/SUM(C4112:C4140)+B4141*C4141/SUM(C4112:C4141)+B4142*C4142/SUM(C4112:C4142)+B4143*C4143/SUM(C4112:C4143)+B4144*C4144/SUM(C4112:C4144))/5</f>
        <v>0.46248769745447016</v>
      </c>
    </row>
    <row r="4143" spans="1:31" x14ac:dyDescent="0.3">
      <c r="A4143" s="1">
        <v>1987</v>
      </c>
      <c r="B4143" s="1">
        <v>31</v>
      </c>
      <c r="C4143" s="1">
        <v>4.7400000000000003E-3</v>
      </c>
      <c r="D4143" s="1">
        <v>0.5</v>
      </c>
      <c r="E4143" s="1">
        <v>4.7289999999999997E-3</v>
      </c>
      <c r="F4143" s="1">
        <v>74071.55</v>
      </c>
      <c r="G4143" s="1">
        <v>350.27</v>
      </c>
      <c r="H4143" s="1">
        <v>73896.42</v>
      </c>
      <c r="I4143" s="1">
        <v>2946606.43</v>
      </c>
      <c r="J4143" s="1">
        <v>39.780500000000004</v>
      </c>
      <c r="K4143" s="1"/>
      <c r="AE4143">
        <f>(B4141*C4141/SUM(C4112:C4141)+B4142*C4142/SUM(C4112:C4142)+B4143*C4143/SUM(C4112:C4143)+B4144*C4144/SUM(C4112:C4144)+B4145*C4145/SUM(C4112:C4145))/5</f>
        <v>0.48106225818433418</v>
      </c>
    </row>
    <row r="4144" spans="1:31" x14ac:dyDescent="0.3">
      <c r="A4144" s="1">
        <v>1987</v>
      </c>
      <c r="B4144" s="1">
        <v>32</v>
      </c>
      <c r="C4144" s="1">
        <v>4.8630000000000001E-3</v>
      </c>
      <c r="D4144" s="1">
        <v>0.5</v>
      </c>
      <c r="E4144" s="1">
        <v>4.8510000000000003E-3</v>
      </c>
      <c r="F4144" s="1">
        <v>73721.279999999999</v>
      </c>
      <c r="G4144" s="1">
        <v>357.62</v>
      </c>
      <c r="H4144" s="1">
        <v>73542.48</v>
      </c>
      <c r="I4144" s="1">
        <v>2872710.01</v>
      </c>
      <c r="J4144" s="1">
        <v>38.967199999999998</v>
      </c>
      <c r="K4144" s="1"/>
      <c r="AE4144">
        <f>(B4142*C4142/SUM(C4112:C4142)+B4143*C4143/SUM(C4112:C4143)+B4144*C4144/SUM(C4112:C4144)+B4145*C4145/SUM(C4112:C4145)+B4146*C4146/SUM(C4112:C4146))/5</f>
        <v>0.49993852673723982</v>
      </c>
    </row>
    <row r="4145" spans="1:31" x14ac:dyDescent="0.3">
      <c r="A4145" s="1">
        <v>1987</v>
      </c>
      <c r="B4145" s="1">
        <v>33</v>
      </c>
      <c r="C4145" s="1">
        <v>4.9909999999999998E-3</v>
      </c>
      <c r="D4145" s="1">
        <v>0.5</v>
      </c>
      <c r="E4145" s="1">
        <v>4.9779999999999998E-3</v>
      </c>
      <c r="F4145" s="1">
        <v>73363.67</v>
      </c>
      <c r="G4145" s="1">
        <v>365.21</v>
      </c>
      <c r="H4145" s="1">
        <v>73181.06</v>
      </c>
      <c r="I4145" s="1">
        <v>2799167.53</v>
      </c>
      <c r="J4145" s="1">
        <v>38.154699999999998</v>
      </c>
      <c r="K4145" s="1"/>
      <c r="AE4145">
        <f>(B4143*C4143/SUM(C4112:C4143)+B4144*C4144/SUM(C4112:C4144)+B4145*C4145/SUM(C4112:C4145)+B4146*C4146/SUM(C4112:C4146)+B4147*C4147/SUM(C4112:C4147))/5</f>
        <v>0.52063921067331431</v>
      </c>
    </row>
    <row r="4146" spans="1:31" x14ac:dyDescent="0.3">
      <c r="A4146" s="1">
        <v>1987</v>
      </c>
      <c r="B4146" s="1">
        <v>34</v>
      </c>
      <c r="C4146" s="1">
        <v>5.1209999999999997E-3</v>
      </c>
      <c r="D4146" s="1">
        <v>0.5</v>
      </c>
      <c r="E4146" s="1">
        <v>5.1079999999999997E-3</v>
      </c>
      <c r="F4146" s="1">
        <v>72998.45</v>
      </c>
      <c r="G4146" s="1">
        <v>372.87</v>
      </c>
      <c r="H4146" s="1">
        <v>72812.02</v>
      </c>
      <c r="I4146" s="1">
        <v>2725986.47</v>
      </c>
      <c r="J4146" s="1">
        <v>37.3431</v>
      </c>
      <c r="K4146" s="1"/>
      <c r="AE4146">
        <f>(B4144*C4144/SUM(C4112:C4144)+B4145*C4145/SUM(C4112:C4145)+B4146*C4146/SUM(C4112:C4146)+B4147*C4147/SUM(C4112:C4147)+B4148*C4148/SUM(C4112:C4148))/5</f>
        <v>0.54196023007674121</v>
      </c>
    </row>
    <row r="4147" spans="1:31" x14ac:dyDescent="0.3">
      <c r="A4147" s="1">
        <v>1987</v>
      </c>
      <c r="B4147" s="1">
        <v>35</v>
      </c>
      <c r="C4147" s="1">
        <v>5.2579999999999997E-3</v>
      </c>
      <c r="D4147" s="1">
        <v>0.5</v>
      </c>
      <c r="E4147" s="1">
        <v>5.2440000000000004E-3</v>
      </c>
      <c r="F4147" s="1">
        <v>72625.58</v>
      </c>
      <c r="G4147" s="1">
        <v>380.87</v>
      </c>
      <c r="H4147" s="1">
        <v>72435.14</v>
      </c>
      <c r="I4147" s="1">
        <v>2653174.46</v>
      </c>
      <c r="J4147" s="1">
        <v>36.532200000000003</v>
      </c>
      <c r="K4147" s="1"/>
      <c r="AE4147">
        <f>(B4145*C4145/SUM(C4112:C4145)+B4146*C4146/SUM(C4112:C4146)+B4147*C4147/SUM(C4112:C4147)+B4148*C4148/SUM(C4112:C4148)+B4149*C4149/SUM(C4112:C4149))/5</f>
        <v>0.56406800018227188</v>
      </c>
    </row>
    <row r="4148" spans="1:31" x14ac:dyDescent="0.3">
      <c r="A4148" s="1">
        <v>1987</v>
      </c>
      <c r="B4148" s="1">
        <v>36</v>
      </c>
      <c r="C4148" s="1">
        <v>5.4070000000000003E-3</v>
      </c>
      <c r="D4148" s="1">
        <v>0.5</v>
      </c>
      <c r="E4148" s="1">
        <v>5.3920000000000001E-3</v>
      </c>
      <c r="F4148" s="1">
        <v>72244.710000000006</v>
      </c>
      <c r="G4148" s="1">
        <v>389.54</v>
      </c>
      <c r="H4148" s="1">
        <v>72049.929999999993</v>
      </c>
      <c r="I4148" s="1">
        <v>2580739.31</v>
      </c>
      <c r="J4148" s="1">
        <v>35.722200000000001</v>
      </c>
      <c r="K4148" s="1"/>
      <c r="AE4148">
        <f>(B4146*C4146/SUM(C4112:C4146)+B4147*C4147/SUM(C4112:C4147)+B4148*C4148/SUM(C4112:C4148)+B4149*C4149/SUM(C4112:C4149)+B4150*C4150/SUM(C4112:C4150))/5</f>
        <v>0.58756041670939685</v>
      </c>
    </row>
    <row r="4149" spans="1:31" x14ac:dyDescent="0.3">
      <c r="A4149" s="1">
        <v>1987</v>
      </c>
      <c r="B4149" s="1">
        <v>37</v>
      </c>
      <c r="C4149" s="1">
        <v>5.5710000000000004E-3</v>
      </c>
      <c r="D4149" s="1">
        <v>0.5</v>
      </c>
      <c r="E4149" s="1">
        <v>5.5560000000000002E-3</v>
      </c>
      <c r="F4149" s="1">
        <v>71855.16</v>
      </c>
      <c r="G4149" s="1">
        <v>399.22</v>
      </c>
      <c r="H4149" s="1">
        <v>71655.55</v>
      </c>
      <c r="I4149" s="1">
        <v>2508689.38</v>
      </c>
      <c r="J4149" s="1">
        <v>34.9131</v>
      </c>
      <c r="K4149" s="1"/>
      <c r="AE4149">
        <f>(B4147*C4147/SUM(C4112:C4147)+B4148*C4148/SUM(C4112:C4148)+B4149*C4149/SUM(C4112:C4149)+B4150*C4150/SUM(C4112:C4150)+B4151*C4151/SUM(C4112:C4151))/5</f>
        <v>0.61312179861520999</v>
      </c>
    </row>
    <row r="4150" spans="1:31" x14ac:dyDescent="0.3">
      <c r="A4150" s="1">
        <v>1987</v>
      </c>
      <c r="B4150" s="1">
        <v>38</v>
      </c>
      <c r="C4150" s="1">
        <v>5.7679999999999997E-3</v>
      </c>
      <c r="D4150" s="1">
        <v>0.5</v>
      </c>
      <c r="E4150" s="1">
        <v>5.7520000000000002E-3</v>
      </c>
      <c r="F4150" s="1">
        <v>71455.94</v>
      </c>
      <c r="G4150" s="1">
        <v>410.99</v>
      </c>
      <c r="H4150" s="1">
        <v>71250.45</v>
      </c>
      <c r="I4150" s="1">
        <v>2437033.8199999998</v>
      </c>
      <c r="J4150" s="1">
        <v>34.105400000000003</v>
      </c>
      <c r="K4150" s="1"/>
      <c r="AE4150">
        <f>(B4148*C4148/SUM(C4112:C4148)+B4149*C4149/SUM(C4112:C4149)+B4150*C4150/SUM(C4112:C4150)+B4151*C4151/SUM(C4112:C4151)+B4152*C4152/SUM(C4112:C4152))/5</f>
        <v>0.64307413893384058</v>
      </c>
    </row>
    <row r="4151" spans="1:31" x14ac:dyDescent="0.3">
      <c r="A4151" s="1">
        <v>1987</v>
      </c>
      <c r="B4151" s="1">
        <v>39</v>
      </c>
      <c r="C4151" s="1">
        <v>5.999E-3</v>
      </c>
      <c r="D4151" s="1">
        <v>0.5</v>
      </c>
      <c r="E4151" s="1">
        <v>5.9810000000000002E-3</v>
      </c>
      <c r="F4151" s="1">
        <v>71044.95</v>
      </c>
      <c r="G4151" s="1">
        <v>424.92</v>
      </c>
      <c r="H4151" s="1">
        <v>70832.490000000005</v>
      </c>
      <c r="I4151" s="1">
        <v>2365783.38</v>
      </c>
      <c r="J4151" s="1">
        <v>33.299799999999998</v>
      </c>
      <c r="K4151" s="1"/>
      <c r="AE4151">
        <f>(B4149*C4149/SUM(C4112:C4149)+B4150*C4150/SUM(C4112:C4150)+B4151*C4151/SUM(C4112:C4151)+B4152*C4152/SUM(C4112:C4152)+B4153*C4153/SUM(C4112:C4153))/5</f>
        <v>0.67480425445869252</v>
      </c>
    </row>
    <row r="4152" spans="1:31" x14ac:dyDescent="0.3">
      <c r="A4152" s="1">
        <v>1987</v>
      </c>
      <c r="B4152" s="1">
        <v>40</v>
      </c>
      <c r="C4152" s="1">
        <v>6.3429999999999997E-3</v>
      </c>
      <c r="D4152" s="1">
        <v>0.5</v>
      </c>
      <c r="E4152" s="1">
        <v>6.3229999999999996E-3</v>
      </c>
      <c r="F4152" s="1">
        <v>70620.039999999994</v>
      </c>
      <c r="G4152" s="1">
        <v>446.55</v>
      </c>
      <c r="H4152" s="1">
        <v>70396.759999999995</v>
      </c>
      <c r="I4152" s="1">
        <v>2294950.88</v>
      </c>
      <c r="J4152" s="1">
        <v>32.497199999999999</v>
      </c>
      <c r="K4152" s="1"/>
      <c r="AE4152">
        <f>(B4150*C4150/SUM(C4112:C4150)+B4151*C4151/SUM(C4112:C4151)+B4152*C4152/SUM(C4112:C4152)+B4153*C4153/SUM(C4112:C4153)+B4154*C4154/SUM(C4112:C4154))/5</f>
        <v>0.70756596727758703</v>
      </c>
    </row>
    <row r="4153" spans="1:31" x14ac:dyDescent="0.3">
      <c r="A4153" s="1">
        <v>1987</v>
      </c>
      <c r="B4153" s="1">
        <v>41</v>
      </c>
      <c r="C4153" s="1">
        <v>6.5830000000000003E-3</v>
      </c>
      <c r="D4153" s="1">
        <v>0.5</v>
      </c>
      <c r="E4153" s="1">
        <v>6.561E-3</v>
      </c>
      <c r="F4153" s="1">
        <v>70173.490000000005</v>
      </c>
      <c r="G4153" s="1">
        <v>460.42</v>
      </c>
      <c r="H4153" s="1">
        <v>69943.28</v>
      </c>
      <c r="I4153" s="1">
        <v>2224554.12</v>
      </c>
      <c r="J4153" s="1">
        <v>31.700800000000001</v>
      </c>
      <c r="K4153" s="1"/>
      <c r="AE4153">
        <f>(B4151*C4151/SUM(C4112:C4151)+B4152*C4152/SUM(C4112:C4152)+B4153*C4153/SUM(C4112:C4153)+B4154*C4154/SUM(C4112:C4154)+B4155*C4155/SUM(C4112:C4155))/5</f>
        <v>0.73990254853552428</v>
      </c>
    </row>
    <row r="4154" spans="1:31" x14ac:dyDescent="0.3">
      <c r="A4154" s="1">
        <v>1987</v>
      </c>
      <c r="B4154" s="1">
        <v>42</v>
      </c>
      <c r="C4154" s="1">
        <v>6.8060000000000004E-3</v>
      </c>
      <c r="D4154" s="1">
        <v>0.5</v>
      </c>
      <c r="E4154" s="1">
        <v>6.783E-3</v>
      </c>
      <c r="F4154" s="1">
        <v>69713.06</v>
      </c>
      <c r="G4154" s="1">
        <v>472.87</v>
      </c>
      <c r="H4154" s="1">
        <v>69476.63</v>
      </c>
      <c r="I4154" s="1">
        <v>2154610.84</v>
      </c>
      <c r="J4154" s="1">
        <v>30.9068</v>
      </c>
      <c r="K4154" s="1"/>
      <c r="AE4154">
        <f>(B4152*C4152/SUM(C4112:C4152)+B4153*C4153/SUM(C4112:C4153)+B4154*C4154/SUM(C4112:C4154)+B4155*C4155/SUM(C4112:C4155)+B4156*C4156/SUM(C4112:C4156))/5</f>
        <v>0.7677438738679635</v>
      </c>
    </row>
    <row r="4155" spans="1:31" x14ac:dyDescent="0.3">
      <c r="A4155" s="1">
        <v>1987</v>
      </c>
      <c r="B4155" s="1">
        <v>43</v>
      </c>
      <c r="C4155" s="1">
        <v>6.9979999999999999E-3</v>
      </c>
      <c r="D4155" s="1">
        <v>0.5</v>
      </c>
      <c r="E4155" s="1">
        <v>6.9740000000000002E-3</v>
      </c>
      <c r="F4155" s="1">
        <v>69240.19</v>
      </c>
      <c r="G4155" s="1">
        <v>482.85</v>
      </c>
      <c r="H4155" s="1">
        <v>68998.77</v>
      </c>
      <c r="I4155" s="1">
        <v>2085134.22</v>
      </c>
      <c r="J4155" s="1">
        <v>30.1145</v>
      </c>
      <c r="K4155" s="1"/>
      <c r="AE4155">
        <f>(B4153*C4153/SUM(C4112:C4153)+B4154*C4154/SUM(C4112:C4154)+B4155*C4155/SUM(C4112:C4155)+B4156*C4156/SUM(C4112:C4156)+B4157*C4157/SUM(C4112:C4157))/5</f>
        <v>0.79061501363714315</v>
      </c>
    </row>
    <row r="4156" spans="1:31" x14ac:dyDescent="0.3">
      <c r="A4156" s="1">
        <v>1987</v>
      </c>
      <c r="B4156" s="1">
        <v>44</v>
      </c>
      <c r="C4156" s="1">
        <v>7.0439999999999999E-3</v>
      </c>
      <c r="D4156" s="1">
        <v>0.5</v>
      </c>
      <c r="E4156" s="1">
        <v>7.0200000000000002E-3</v>
      </c>
      <c r="F4156" s="1">
        <v>68757.34</v>
      </c>
      <c r="G4156" s="1">
        <v>482.65</v>
      </c>
      <c r="H4156" s="1">
        <v>68516.02</v>
      </c>
      <c r="I4156" s="1">
        <v>2016135.45</v>
      </c>
      <c r="J4156" s="1">
        <v>29.322500000000002</v>
      </c>
      <c r="K4156" s="1"/>
      <c r="AE4156">
        <f>(B4154*C4154/SUM(C4112:C4154)+B4155*C4155/SUM(C4112:C4155)+B4156*C4156/SUM(C4112:C4156)+B4157*C4157/SUM(C4112:C4157)+B4158*C4158/SUM(C4112:C4158))/5</f>
        <v>0.81149480480763958</v>
      </c>
    </row>
    <row r="4157" spans="1:31" x14ac:dyDescent="0.3">
      <c r="A4157" s="1">
        <v>1987</v>
      </c>
      <c r="B4157" s="1">
        <v>45</v>
      </c>
      <c r="C4157" s="1">
        <v>7.1789999999999996E-3</v>
      </c>
      <c r="D4157" s="1">
        <v>0.5</v>
      </c>
      <c r="E4157" s="1">
        <v>7.1539999999999998E-3</v>
      </c>
      <c r="F4157" s="1">
        <v>68274.7</v>
      </c>
      <c r="G4157" s="1">
        <v>488.4</v>
      </c>
      <c r="H4157" s="1">
        <v>68030.5</v>
      </c>
      <c r="I4157" s="1">
        <v>1947619.43</v>
      </c>
      <c r="J4157" s="1">
        <v>28.526199999999999</v>
      </c>
      <c r="K4157" s="1"/>
      <c r="AE4157">
        <f>(B4155*C4155/SUM(C4112:C4155)+B4156*C4156/SUM(C4112:C4156)+B4157*C4157/SUM(C4112:C4157)+B4158*C4158/SUM(C4112:C4158)+B4159*C4159/SUM(C4112:C4159))/5</f>
        <v>0.83224226491310405</v>
      </c>
    </row>
    <row r="4158" spans="1:31" x14ac:dyDescent="0.3">
      <c r="A4158" s="1">
        <v>1987</v>
      </c>
      <c r="B4158" s="1">
        <v>46</v>
      </c>
      <c r="C4158" s="1">
        <v>7.3429999999999997E-3</v>
      </c>
      <c r="D4158" s="1">
        <v>0.5</v>
      </c>
      <c r="E4158" s="1">
        <v>7.3159999999999996E-3</v>
      </c>
      <c r="F4158" s="1">
        <v>67786.289999999994</v>
      </c>
      <c r="G4158" s="1">
        <v>495.9</v>
      </c>
      <c r="H4158" s="1">
        <v>67538.34</v>
      </c>
      <c r="I4158" s="1">
        <v>1879588.93</v>
      </c>
      <c r="J4158" s="1">
        <v>27.728200000000001</v>
      </c>
      <c r="K4158" s="1"/>
      <c r="AE4158">
        <f>(B4156*C4156/SUM(C4112:C4156)+B4157*C4157/SUM(C4112:C4157)+B4158*C4158/SUM(C4112:C4158)+B4159*C4159/SUM(C4112:C4159)+B4160*C4160/SUM(C4112:C4160))/5</f>
        <v>0.85622209063517407</v>
      </c>
    </row>
    <row r="4159" spans="1:31" x14ac:dyDescent="0.3">
      <c r="A4159" s="1">
        <v>1987</v>
      </c>
      <c r="B4159" s="1">
        <v>47</v>
      </c>
      <c r="C4159" s="1">
        <v>7.5719999999999997E-3</v>
      </c>
      <c r="D4159" s="1">
        <v>0.5</v>
      </c>
      <c r="E4159" s="1">
        <v>7.5430000000000002E-3</v>
      </c>
      <c r="F4159" s="1">
        <v>67290.39</v>
      </c>
      <c r="G4159" s="1">
        <v>507.6</v>
      </c>
      <c r="H4159" s="1">
        <v>67036.59</v>
      </c>
      <c r="I4159" s="1">
        <v>1812050.59</v>
      </c>
      <c r="J4159" s="1">
        <v>26.928799999999999</v>
      </c>
      <c r="K4159" s="1"/>
      <c r="AE4159">
        <f>(B4157*C4157/SUM(C4112:C4157)+B4158*C4158/SUM(C4112:C4158)+B4159*C4159/SUM(C4112:C4159)+B4160*C4160/SUM(C4112:C4160)+B4161*C4161/SUM(C4112:C4161))/5</f>
        <v>0.88947299543400082</v>
      </c>
    </row>
    <row r="4160" spans="1:31" x14ac:dyDescent="0.3">
      <c r="A4160" s="1">
        <v>1987</v>
      </c>
      <c r="B4160" s="1">
        <v>48</v>
      </c>
      <c r="C4160" s="1">
        <v>7.9190000000000007E-3</v>
      </c>
      <c r="D4160" s="1">
        <v>0.5</v>
      </c>
      <c r="E4160" s="1">
        <v>7.8879999999999992E-3</v>
      </c>
      <c r="F4160" s="1">
        <v>66782.789999999994</v>
      </c>
      <c r="G4160" s="1">
        <v>526.78</v>
      </c>
      <c r="H4160" s="1">
        <v>66519.399999999994</v>
      </c>
      <c r="I4160" s="1">
        <v>1745014</v>
      </c>
      <c r="J4160" s="1">
        <v>26.1297</v>
      </c>
      <c r="K4160" s="1"/>
      <c r="AE4160">
        <f>(B4158*C4158/SUM(C4112:C4158)+B4159*C4159/SUM(C4112:C4159)+B4160*C4160/SUM(C4112:C4160)+B4161*C4161/SUM(C4112:C4161)+B4162*C4162/SUM(C4112:C4162))/5</f>
        <v>0.93191402351337549</v>
      </c>
    </row>
    <row r="4161" spans="1:31" x14ac:dyDescent="0.3">
      <c r="A4161" s="1">
        <v>1987</v>
      </c>
      <c r="B4161" s="1">
        <v>49</v>
      </c>
      <c r="C4161" s="1">
        <v>8.3899999999999999E-3</v>
      </c>
      <c r="D4161" s="1">
        <v>0.5</v>
      </c>
      <c r="E4161" s="1">
        <v>8.3549999999999996E-3</v>
      </c>
      <c r="F4161" s="1">
        <v>66256.02</v>
      </c>
      <c r="G4161" s="1">
        <v>553.58000000000004</v>
      </c>
      <c r="H4161" s="1">
        <v>65979.22</v>
      </c>
      <c r="I4161" s="1">
        <v>1678494.6</v>
      </c>
      <c r="J4161" s="1">
        <v>25.333500000000001</v>
      </c>
      <c r="K4161" s="1"/>
      <c r="AE4161">
        <f>(B4159*C4159/SUM(C4112:C4159)+B4160*C4160/SUM(C4112:C4160)+B4161*C4161/SUM(C4112:C4161)+B4162*C4162/SUM(C4112:C4162)+B4163*C4163/SUM(C4112:C4163))/5</f>
        <v>0.98362183666289515</v>
      </c>
    </row>
    <row r="4162" spans="1:31" x14ac:dyDescent="0.3">
      <c r="A4162" s="1">
        <v>1987</v>
      </c>
      <c r="B4162" s="1">
        <v>50</v>
      </c>
      <c r="C4162" s="1">
        <v>8.9540000000000002E-3</v>
      </c>
      <c r="D4162" s="1">
        <v>0.5</v>
      </c>
      <c r="E4162" s="1">
        <v>8.914E-3</v>
      </c>
      <c r="F4162" s="1">
        <v>65702.429999999993</v>
      </c>
      <c r="G4162" s="1">
        <v>585.69000000000005</v>
      </c>
      <c r="H4162" s="1">
        <v>65409.59</v>
      </c>
      <c r="I4162" s="1">
        <v>1612515.37</v>
      </c>
      <c r="J4162" s="1">
        <v>24.5427</v>
      </c>
      <c r="K4162" s="1"/>
      <c r="AE4162">
        <f>(B4160*C4160/SUM(C4112:C4160)+B4161*C4161/SUM(C4112:C4161)+B4162*C4162/SUM(C4112:C4162)+B4163*C4163/SUM(C4112:C4163)+B4164*C4164/SUM(C4112:C4164))/5</f>
        <v>1.0467075414929272</v>
      </c>
    </row>
    <row r="4163" spans="1:31" x14ac:dyDescent="0.3">
      <c r="A4163" s="1">
        <v>1987</v>
      </c>
      <c r="B4163" s="1">
        <v>51</v>
      </c>
      <c r="C4163" s="1">
        <v>9.5610000000000001E-3</v>
      </c>
      <c r="D4163" s="1">
        <v>0.5</v>
      </c>
      <c r="E4163" s="1">
        <v>9.5149999999999992E-3</v>
      </c>
      <c r="F4163" s="1">
        <v>65116.75</v>
      </c>
      <c r="G4163" s="1">
        <v>619.6</v>
      </c>
      <c r="H4163" s="1">
        <v>64806.95</v>
      </c>
      <c r="I4163" s="1">
        <v>1547105.78</v>
      </c>
      <c r="J4163" s="1">
        <v>23.759</v>
      </c>
      <c r="K4163" s="1"/>
      <c r="AE4163">
        <f>(B4161*C4161/SUM(C4112:C4161)+B4162*C4162/SUM(C4112:C4162)+B4163*C4163/SUM(C4112:C4163)+B4164*C4164/SUM(C4112:C4164)+B4165*C4165/SUM(C4112:C4165))/5</f>
        <v>1.1101352832541818</v>
      </c>
    </row>
    <row r="4164" spans="1:31" x14ac:dyDescent="0.3">
      <c r="A4164" s="1">
        <v>1987</v>
      </c>
      <c r="B4164" s="1">
        <v>52</v>
      </c>
      <c r="C4164" s="1">
        <v>1.034E-2</v>
      </c>
      <c r="D4164" s="1">
        <v>0.5</v>
      </c>
      <c r="E4164" s="1">
        <v>1.0286E-2</v>
      </c>
      <c r="F4164" s="1">
        <v>64497.15</v>
      </c>
      <c r="G4164" s="1">
        <v>663.44</v>
      </c>
      <c r="H4164" s="1">
        <v>64165.43</v>
      </c>
      <c r="I4164" s="1">
        <v>1482298.83</v>
      </c>
      <c r="J4164" s="1">
        <v>22.982399999999998</v>
      </c>
      <c r="K4164" s="1"/>
      <c r="AE4164">
        <f>(B4162*C4162/SUM(C4112:C4162)+B4163*C4163/SUM(C4112:C4163)+B4164*C4164/SUM(C4112:C4164)+B4165*C4165/SUM(C4112:C4165)+B4166*C4166/SUM(C4112:C4166))/5</f>
        <v>1.1750826953471771</v>
      </c>
    </row>
    <row r="4165" spans="1:31" x14ac:dyDescent="0.3">
      <c r="A4165" s="1">
        <v>1987</v>
      </c>
      <c r="B4165" s="1">
        <v>53</v>
      </c>
      <c r="C4165" s="1">
        <v>1.0766E-2</v>
      </c>
      <c r="D4165" s="1">
        <v>0.5</v>
      </c>
      <c r="E4165" s="1">
        <v>1.0709E-2</v>
      </c>
      <c r="F4165" s="1">
        <v>63833.71</v>
      </c>
      <c r="G4165" s="1">
        <v>683.58</v>
      </c>
      <c r="H4165" s="1">
        <v>63491.92</v>
      </c>
      <c r="I4165" s="1">
        <v>1418133.4</v>
      </c>
      <c r="J4165" s="1">
        <v>22.216100000000001</v>
      </c>
      <c r="K4165" s="1"/>
      <c r="AE4165">
        <f>(B4163*C4163/SUM(C4112:C4163)+B4164*C4164/SUM(C4112:C4164)+B4165*C4165/SUM(C4112:C4165)+B4166*C4166/SUM(C4112:C4166)+B4167*C4167/SUM(C4112:C4167))/5</f>
        <v>1.2399105256154095</v>
      </c>
    </row>
    <row r="4166" spans="1:31" x14ac:dyDescent="0.3">
      <c r="A4166" s="1">
        <v>1987</v>
      </c>
      <c r="B4166" s="1">
        <v>54</v>
      </c>
      <c r="C4166" s="1">
        <v>1.1377E-2</v>
      </c>
      <c r="D4166" s="1">
        <v>0.5</v>
      </c>
      <c r="E4166" s="1">
        <v>1.1313E-2</v>
      </c>
      <c r="F4166" s="1">
        <v>63150.13</v>
      </c>
      <c r="G4166" s="1">
        <v>714.41</v>
      </c>
      <c r="H4166" s="1">
        <v>62792.92</v>
      </c>
      <c r="I4166" s="1">
        <v>1354641.49</v>
      </c>
      <c r="J4166" s="1">
        <v>21.4511</v>
      </c>
      <c r="K4166" s="1"/>
      <c r="AE4166">
        <f>(B4164*C4164/SUM(C4112:C4164)+B4165*C4165/SUM(C4112:C4165)+B4166*C4166/SUM(C4112:C4166)+B4167*C4167/SUM(C4112:C4167)+B4168*C4168/SUM(C4112:C4168))/5</f>
        <v>1.3053119351736626</v>
      </c>
    </row>
    <row r="4167" spans="1:31" x14ac:dyDescent="0.3">
      <c r="A4167" s="1">
        <v>1987</v>
      </c>
      <c r="B4167" s="1">
        <v>55</v>
      </c>
      <c r="C4167" s="1">
        <v>1.2019E-2</v>
      </c>
      <c r="D4167" s="1">
        <v>0.5</v>
      </c>
      <c r="E4167" s="1">
        <v>1.1946999999999999E-2</v>
      </c>
      <c r="F4167" s="1">
        <v>62435.72</v>
      </c>
      <c r="G4167" s="1">
        <v>745.94</v>
      </c>
      <c r="H4167" s="1">
        <v>62062.75</v>
      </c>
      <c r="I4167" s="1">
        <v>1291848.56</v>
      </c>
      <c r="J4167" s="1">
        <v>20.690899999999999</v>
      </c>
      <c r="K4167" s="1"/>
      <c r="AE4167">
        <f>(B4165*C4165/SUM(C4112:C4165)+B4166*C4166/SUM(C4112:C4166)+B4167*C4167/SUM(C4112:C4167)+B4168*C4168/SUM(C4112:C4168)+B4169*C4169/SUM(C4112:C4169))/5</f>
        <v>1.3701272473136406</v>
      </c>
    </row>
    <row r="4168" spans="1:31" x14ac:dyDescent="0.3">
      <c r="A4168" s="1">
        <v>1987</v>
      </c>
      <c r="B4168" s="1">
        <v>56</v>
      </c>
      <c r="C4168" s="1">
        <v>1.2744999999999999E-2</v>
      </c>
      <c r="D4168" s="1">
        <v>0.5</v>
      </c>
      <c r="E4168" s="1">
        <v>1.2664E-2</v>
      </c>
      <c r="F4168" s="1">
        <v>61689.78</v>
      </c>
      <c r="G4168" s="1">
        <v>781.26</v>
      </c>
      <c r="H4168" s="1">
        <v>61299.15</v>
      </c>
      <c r="I4168" s="1">
        <v>1229785.81</v>
      </c>
      <c r="J4168" s="1">
        <v>19.934999999999999</v>
      </c>
      <c r="K4168" s="1"/>
      <c r="AE4168">
        <f>(B4166*C4166/SUM(C4112:C4166)+B4167*C4167/SUM(C4112:C4167)+B4168*C4168/SUM(C4112:C4168)+B4169*C4169/SUM(C4112:C4169)+B4170*C4170/SUM(C4112:C4170))/5</f>
        <v>1.44614412555789</v>
      </c>
    </row>
    <row r="4169" spans="1:31" x14ac:dyDescent="0.3">
      <c r="A4169" s="1">
        <v>1987</v>
      </c>
      <c r="B4169" s="1">
        <v>57</v>
      </c>
      <c r="C4169" s="1">
        <v>1.3606E-2</v>
      </c>
      <c r="D4169" s="1">
        <v>0.5</v>
      </c>
      <c r="E4169" s="1">
        <v>1.3514E-2</v>
      </c>
      <c r="F4169" s="1">
        <v>60908.52</v>
      </c>
      <c r="G4169" s="1">
        <v>823.11</v>
      </c>
      <c r="H4169" s="1">
        <v>60496.959999999999</v>
      </c>
      <c r="I4169" s="1">
        <v>1168486.67</v>
      </c>
      <c r="J4169" s="1">
        <v>19.1843</v>
      </c>
      <c r="K4169" s="1"/>
      <c r="AE4169">
        <f>(B4167*C4167/SUM(C4112:C4167)+B4168*C4168/SUM(C4112:C4168)+B4169*C4169/SUM(C4112:C4169)+B4170*C4170/SUM(C4112:C4170)+B4171*C4171/SUM(C4112:C4171))/5</f>
        <v>1.5327874456953308</v>
      </c>
    </row>
    <row r="4170" spans="1:31" x14ac:dyDescent="0.3">
      <c r="A4170" s="1">
        <v>1987</v>
      </c>
      <c r="B4170" s="1">
        <v>58</v>
      </c>
      <c r="C4170" s="1">
        <v>1.4657E-2</v>
      </c>
      <c r="D4170" s="1">
        <v>0.5</v>
      </c>
      <c r="E4170" s="1">
        <v>1.455E-2</v>
      </c>
      <c r="F4170" s="1">
        <v>60085.4</v>
      </c>
      <c r="G4170" s="1">
        <v>874.24</v>
      </c>
      <c r="H4170" s="1">
        <v>59648.28</v>
      </c>
      <c r="I4170" s="1">
        <v>1107989.71</v>
      </c>
      <c r="J4170" s="1">
        <v>18.440200000000001</v>
      </c>
      <c r="K4170" s="1"/>
      <c r="AE4170">
        <f>(B4168*C4168/SUM(C4112:C4168)+B4169*C4169/SUM(C4112:C4169)+B4170*C4170/SUM(C4112:C4170)+B4171*C4171/SUM(C4112:C4171)+B4172*C4172/SUM(C4112:C4172))/5</f>
        <v>1.6325421795970456</v>
      </c>
    </row>
    <row r="4171" spans="1:31" x14ac:dyDescent="0.3">
      <c r="A4171" s="1">
        <v>1987</v>
      </c>
      <c r="B4171" s="1">
        <v>59</v>
      </c>
      <c r="C4171" s="1">
        <v>1.5909E-2</v>
      </c>
      <c r="D4171" s="1">
        <v>0.5</v>
      </c>
      <c r="E4171" s="1">
        <v>1.5782999999999998E-2</v>
      </c>
      <c r="F4171" s="1">
        <v>59211.16</v>
      </c>
      <c r="G4171" s="1">
        <v>934.56</v>
      </c>
      <c r="H4171" s="1">
        <v>58743.88</v>
      </c>
      <c r="I4171" s="1">
        <v>1048341.42</v>
      </c>
      <c r="J4171" s="1">
        <v>17.705100000000002</v>
      </c>
      <c r="K4171" s="1"/>
      <c r="AE4171">
        <f>(B4169*C4169/SUM(C4112:C4169)+B4170*C4170/SUM(C4112:C4170)+B4171*C4171/SUM(C4112:C4171)+B4172*C4172/SUM(C4112:C4172)+B4173*C4173/SUM(C4112:C4173))/5</f>
        <v>1.7460369158002433</v>
      </c>
    </row>
    <row r="4172" spans="1:31" x14ac:dyDescent="0.3">
      <c r="A4172" s="1">
        <v>1987</v>
      </c>
      <c r="B4172" s="1">
        <v>60</v>
      </c>
      <c r="C4172" s="1">
        <v>1.7353E-2</v>
      </c>
      <c r="D4172" s="1">
        <v>0.5</v>
      </c>
      <c r="E4172" s="1">
        <v>1.7204000000000001E-2</v>
      </c>
      <c r="F4172" s="1">
        <v>58276.6</v>
      </c>
      <c r="G4172" s="1">
        <v>1002.6</v>
      </c>
      <c r="H4172" s="1">
        <v>57775.3</v>
      </c>
      <c r="I4172" s="1">
        <v>989597.54</v>
      </c>
      <c r="J4172" s="1">
        <v>16.981000000000002</v>
      </c>
      <c r="K4172" s="1"/>
      <c r="AE4172">
        <f>(B4170*C4170/SUM(C4112:C4170)+B4171*C4171/SUM(C4112:C4171)+B4172*C4172/SUM(C4112:C4172)+B4173*C4173/SUM(C4112:C4173)+B4174*C4174/SUM(C4112:C4174))/5</f>
        <v>1.8719004447974279</v>
      </c>
    </row>
    <row r="4173" spans="1:31" x14ac:dyDescent="0.3">
      <c r="A4173" s="1">
        <v>1987</v>
      </c>
      <c r="B4173" s="1">
        <v>61</v>
      </c>
      <c r="C4173" s="1">
        <v>1.8970999999999998E-2</v>
      </c>
      <c r="D4173" s="1">
        <v>0.5</v>
      </c>
      <c r="E4173" s="1">
        <v>1.8793000000000001E-2</v>
      </c>
      <c r="F4173" s="1">
        <v>57274</v>
      </c>
      <c r="G4173" s="1">
        <v>1076.3599999999999</v>
      </c>
      <c r="H4173" s="1">
        <v>56735.82</v>
      </c>
      <c r="I4173" s="1">
        <v>931822.24</v>
      </c>
      <c r="J4173" s="1">
        <v>16.269600000000001</v>
      </c>
      <c r="K4173" s="1"/>
      <c r="AE4173">
        <f>(B4171*C4171/SUM(C4112:C4171)+B4172*C4172/SUM(C4112:C4172)+B4173*C4173/SUM(C4112:C4173)+B4174*C4174/SUM(C4112:C4174)+B4175*C4175/SUM(C4112:C4175))/5</f>
        <v>2.0078728922985136</v>
      </c>
    </row>
    <row r="4174" spans="1:31" x14ac:dyDescent="0.3">
      <c r="A4174" s="1">
        <v>1987</v>
      </c>
      <c r="B4174" s="1">
        <v>62</v>
      </c>
      <c r="C4174" s="1">
        <v>2.0730999999999999E-2</v>
      </c>
      <c r="D4174" s="1">
        <v>0.5</v>
      </c>
      <c r="E4174" s="1">
        <v>2.0518000000000002E-2</v>
      </c>
      <c r="F4174" s="1">
        <v>56197.64</v>
      </c>
      <c r="G4174" s="1">
        <v>1153.06</v>
      </c>
      <c r="H4174" s="1">
        <v>55621.11</v>
      </c>
      <c r="I4174" s="1">
        <v>875086.42</v>
      </c>
      <c r="J4174" s="1">
        <v>15.5716</v>
      </c>
      <c r="K4174" s="1"/>
      <c r="AE4174">
        <f>(B4172*C4172/SUM(C4112:C4172)+B4173*C4173/SUM(C4112:C4173)+B4174*C4174/SUM(C4112:C4174)+B4175*C4175/SUM(C4112:C4175)+B4176*C4176/SUM(C4112:C4176))/5</f>
        <v>2.1526628750678261</v>
      </c>
    </row>
    <row r="4175" spans="1:31" x14ac:dyDescent="0.3">
      <c r="A4175" s="1">
        <v>1987</v>
      </c>
      <c r="B4175" s="1">
        <v>63</v>
      </c>
      <c r="C4175" s="1">
        <v>2.2654000000000001E-2</v>
      </c>
      <c r="D4175" s="1">
        <v>0.5</v>
      </c>
      <c r="E4175" s="1">
        <v>2.24E-2</v>
      </c>
      <c r="F4175" s="1">
        <v>55044.58</v>
      </c>
      <c r="G4175" s="1">
        <v>1233.02</v>
      </c>
      <c r="H4175" s="1">
        <v>54428.08</v>
      </c>
      <c r="I4175" s="1">
        <v>819465.3</v>
      </c>
      <c r="J4175" s="1">
        <v>14.8873</v>
      </c>
      <c r="K4175" s="1"/>
      <c r="AE4175">
        <f>(B4173*C4173/SUM(C4112:C4173)+B4174*C4174/SUM(C4112:C4174)+B4175*C4175/SUM(C4112:C4175)+B4176*C4176/SUM(C4112:C4176)+B4177*C4177/SUM(C4112:C4177))/5</f>
        <v>2.3052783940544432</v>
      </c>
    </row>
    <row r="4176" spans="1:31" x14ac:dyDescent="0.3">
      <c r="A4176" s="1">
        <v>1987</v>
      </c>
      <c r="B4176" s="1">
        <v>64</v>
      </c>
      <c r="C4176" s="1">
        <v>2.4806000000000002E-2</v>
      </c>
      <c r="D4176" s="1">
        <v>0.5</v>
      </c>
      <c r="E4176" s="1">
        <v>2.4501999999999999E-2</v>
      </c>
      <c r="F4176" s="1">
        <v>53811.57</v>
      </c>
      <c r="G4176" s="1">
        <v>1318.47</v>
      </c>
      <c r="H4176" s="1">
        <v>53152.33</v>
      </c>
      <c r="I4176" s="1">
        <v>765037.23</v>
      </c>
      <c r="J4176" s="1">
        <v>14.217000000000001</v>
      </c>
      <c r="K4176" s="1"/>
      <c r="AE4176">
        <f>(B4174*C4174/SUM(C4112:C4174)+B4175*C4175/SUM(C4112:C4175)+B4176*C4176/SUM(C4112:C4176)+B4177*C4177/SUM(C4112:C4177)+B4178*C4178/SUM(C4112:C4178))/5</f>
        <v>2.465259235591625</v>
      </c>
    </row>
    <row r="4177" spans="1:31" x14ac:dyDescent="0.3">
      <c r="A4177" s="1">
        <v>1987</v>
      </c>
      <c r="B4177" s="1">
        <v>65</v>
      </c>
      <c r="C4177" s="1">
        <v>2.7200999999999999E-2</v>
      </c>
      <c r="D4177" s="1">
        <v>0.5</v>
      </c>
      <c r="E4177" s="1">
        <v>2.6835999999999999E-2</v>
      </c>
      <c r="F4177" s="1">
        <v>52493.09</v>
      </c>
      <c r="G4177" s="1">
        <v>1408.73</v>
      </c>
      <c r="H4177" s="1">
        <v>51788.73</v>
      </c>
      <c r="I4177" s="1">
        <v>711884.9</v>
      </c>
      <c r="J4177" s="1">
        <v>13.561500000000001</v>
      </c>
      <c r="K4177" s="1"/>
      <c r="AE4177">
        <f>(B4175*C4175/SUM(C4112:C4175)+B4176*C4176/SUM(C4112:C4176)+B4177*C4177/SUM(C4112:C4177)+B4178*C4178/SUM(C4112:C4178)+B4179*C4179/SUM(C4112:C4179))/5</f>
        <v>2.632774917392843</v>
      </c>
    </row>
    <row r="4178" spans="1:31" x14ac:dyDescent="0.3">
      <c r="A4178" s="1">
        <v>1987</v>
      </c>
      <c r="B4178" s="1">
        <v>66</v>
      </c>
      <c r="C4178" s="1">
        <v>2.9857000000000002E-2</v>
      </c>
      <c r="D4178" s="1">
        <v>0.5</v>
      </c>
      <c r="E4178" s="1">
        <v>2.9418E-2</v>
      </c>
      <c r="F4178" s="1">
        <v>51084.37</v>
      </c>
      <c r="G4178" s="1">
        <v>1502.78</v>
      </c>
      <c r="H4178" s="1">
        <v>50332.98</v>
      </c>
      <c r="I4178" s="1">
        <v>660096.17000000004</v>
      </c>
      <c r="J4178" s="1">
        <v>12.9217</v>
      </c>
      <c r="K4178" s="1"/>
      <c r="AE4178">
        <f>(B4176*C4176/SUM(C4112:C4176)+B4177*C4177/SUM(C4112:C4177)+B4178*C4178/SUM(C4112:C4178)+B4179*C4179/SUM(C4112:C4179)+B4180*C4180/SUM(C4112:C4180))/5</f>
        <v>2.8083301816588473</v>
      </c>
    </row>
    <row r="4179" spans="1:31" x14ac:dyDescent="0.3">
      <c r="A4179" s="1">
        <v>1987</v>
      </c>
      <c r="B4179" s="1">
        <v>67</v>
      </c>
      <c r="C4179" s="1">
        <v>3.2785000000000002E-2</v>
      </c>
      <c r="D4179" s="1">
        <v>0.5</v>
      </c>
      <c r="E4179" s="1">
        <v>3.2256E-2</v>
      </c>
      <c r="F4179" s="1">
        <v>49581.59</v>
      </c>
      <c r="G4179" s="1">
        <v>1599.32</v>
      </c>
      <c r="H4179" s="1">
        <v>48781.93</v>
      </c>
      <c r="I4179" s="1">
        <v>609763.19999999995</v>
      </c>
      <c r="J4179" s="1">
        <v>12.2982</v>
      </c>
      <c r="K4179" s="1"/>
      <c r="AE4179">
        <f>(B4177*C4177/SUM(C4112:C4177)+B4178*C4178/SUM(C4112:C4178)+B4179*C4179/SUM(C4112:C4179)+B4180*C4180/SUM(C4112:C4180)+B4181*C4181/SUM(C4112:C4181))/5</f>
        <v>2.9917154980112373</v>
      </c>
    </row>
    <row r="4180" spans="1:31" x14ac:dyDescent="0.3">
      <c r="A4180" s="1">
        <v>1987</v>
      </c>
      <c r="B4180" s="1">
        <v>68</v>
      </c>
      <c r="C4180" s="1">
        <v>3.6045000000000001E-2</v>
      </c>
      <c r="D4180" s="1">
        <v>0.5</v>
      </c>
      <c r="E4180" s="1">
        <v>3.5407000000000001E-2</v>
      </c>
      <c r="F4180" s="1">
        <v>47982.27</v>
      </c>
      <c r="G4180" s="1">
        <v>1698.91</v>
      </c>
      <c r="H4180" s="1">
        <v>47132.81</v>
      </c>
      <c r="I4180" s="1">
        <v>560981.27</v>
      </c>
      <c r="J4180" s="1">
        <v>11.6914</v>
      </c>
      <c r="K4180" s="1"/>
      <c r="AE4180">
        <f>(B4178*C4178/SUM(C4112:C4178)+B4179*C4179/SUM(C4112:C4179)+B4180*C4180/SUM(C4112:C4180)+B4181*C4181/SUM(C4112:C4181)+B4182*C4182/SUM(C4112:C4182))/5</f>
        <v>3.1941912528962555</v>
      </c>
    </row>
    <row r="4181" spans="1:31" x14ac:dyDescent="0.3">
      <c r="A4181" s="1">
        <v>1987</v>
      </c>
      <c r="B4181" s="1">
        <v>69</v>
      </c>
      <c r="C4181" s="1">
        <v>3.9691999999999998E-2</v>
      </c>
      <c r="D4181" s="1">
        <v>0.5</v>
      </c>
      <c r="E4181" s="1">
        <v>3.8919000000000002E-2</v>
      </c>
      <c r="F4181" s="1">
        <v>46283.360000000001</v>
      </c>
      <c r="G4181" s="1">
        <v>1801.32</v>
      </c>
      <c r="H4181" s="1">
        <v>45382.7</v>
      </c>
      <c r="I4181" s="1">
        <v>513848.46</v>
      </c>
      <c r="J4181" s="1">
        <v>11.1022</v>
      </c>
      <c r="K4181" s="1"/>
      <c r="AE4181">
        <f>(B4179*C4179/SUM(C4112:C4179)+B4180*C4180/SUM(C4112:C4180)+B4181*C4181/SUM(C4112:C4181)+B4182*C4182/SUM(C4112:C4182)+B4183*C4183/SUM(C4112:C4183))/5</f>
        <v>3.4010275360034803</v>
      </c>
    </row>
    <row r="4182" spans="1:31" x14ac:dyDescent="0.3">
      <c r="A4182" s="1">
        <v>1987</v>
      </c>
      <c r="B4182" s="1">
        <v>70</v>
      </c>
      <c r="C4182" s="1">
        <v>4.4502E-2</v>
      </c>
      <c r="D4182" s="1">
        <v>0.5</v>
      </c>
      <c r="E4182" s="1">
        <v>4.3533000000000002E-2</v>
      </c>
      <c r="F4182" s="1">
        <v>44482.04</v>
      </c>
      <c r="G4182" s="1">
        <v>1936.44</v>
      </c>
      <c r="H4182" s="1">
        <v>43513.82</v>
      </c>
      <c r="I4182" s="1">
        <v>468465.76</v>
      </c>
      <c r="J4182" s="1">
        <v>10.531599999999999</v>
      </c>
      <c r="K4182" s="1"/>
      <c r="AE4182">
        <f>(B4180*C4180/SUM(C4112:C4180)+B4181*C4181/SUM(C4112:C4181)+B4182*C4182/SUM(C4112:C4182)+B4183*C4183/SUM(C4112:C4183)+B4184*C4184/SUM(C4112:C4184))/5</f>
        <v>3.6111717858152175</v>
      </c>
    </row>
    <row r="4183" spans="1:31" x14ac:dyDescent="0.3">
      <c r="A4183" s="1">
        <v>1987</v>
      </c>
      <c r="B4183" s="1">
        <v>71</v>
      </c>
      <c r="C4183" s="1">
        <v>4.8909000000000001E-2</v>
      </c>
      <c r="D4183" s="1">
        <v>0.5</v>
      </c>
      <c r="E4183" s="1">
        <v>4.7740999999999999E-2</v>
      </c>
      <c r="F4183" s="1">
        <v>42545.599999999999</v>
      </c>
      <c r="G4183" s="1">
        <v>2031.19</v>
      </c>
      <c r="H4183" s="1">
        <v>41530</v>
      </c>
      <c r="I4183" s="1">
        <v>424951.94</v>
      </c>
      <c r="J4183" s="1">
        <v>9.9882000000000009</v>
      </c>
      <c r="K4183" s="1"/>
      <c r="AE4183">
        <f>(B4181*C4181/SUM(C4112:C4181)+B4182*C4182/SUM(C4112:C4182)+B4183*C4183/SUM(C4112:C4183)+B4184*C4184/SUM(C4112:C4184)+B4185*C4185/SUM(C4112:C4185))/5</f>
        <v>3.8219793379877145</v>
      </c>
    </row>
    <row r="4184" spans="1:31" x14ac:dyDescent="0.3">
      <c r="A4184" s="1">
        <v>1987</v>
      </c>
      <c r="B4184" s="1">
        <v>72</v>
      </c>
      <c r="C4184" s="1">
        <v>5.3740999999999997E-2</v>
      </c>
      <c r="D4184" s="1">
        <v>0.5</v>
      </c>
      <c r="E4184" s="1">
        <v>5.2335E-2</v>
      </c>
      <c r="F4184" s="1">
        <v>40514.410000000003</v>
      </c>
      <c r="G4184" s="1">
        <v>2120.3000000000002</v>
      </c>
      <c r="H4184" s="1">
        <v>39454.26</v>
      </c>
      <c r="I4184" s="1">
        <v>383421.94</v>
      </c>
      <c r="J4184" s="1">
        <v>9.4638000000000009</v>
      </c>
      <c r="K4184" s="1"/>
      <c r="AE4184">
        <f>(B4182*C4182/SUM(C4112:C4182)+B4183*C4183/SUM(C4112:C4183)+B4184*C4184/SUM(C4112:C4184)+B4185*C4185/SUM(C4112:C4185)+B4186*C4186/SUM(C4112:C4186))/5</f>
        <v>4.0308852736811627</v>
      </c>
    </row>
    <row r="4185" spans="1:31" x14ac:dyDescent="0.3">
      <c r="A4185" s="1">
        <v>1987</v>
      </c>
      <c r="B4185" s="1">
        <v>73</v>
      </c>
      <c r="C4185" s="1">
        <v>5.8963000000000002E-2</v>
      </c>
      <c r="D4185" s="1">
        <v>0.5</v>
      </c>
      <c r="E4185" s="1">
        <v>5.7275E-2</v>
      </c>
      <c r="F4185" s="1">
        <v>38394.11</v>
      </c>
      <c r="G4185" s="1">
        <v>2199.0100000000002</v>
      </c>
      <c r="H4185" s="1">
        <v>37294.6</v>
      </c>
      <c r="I4185" s="1">
        <v>343967.68</v>
      </c>
      <c r="J4185" s="1">
        <v>8.9588999999999999</v>
      </c>
      <c r="K4185" s="1"/>
      <c r="AE4185">
        <f>(B4183*C4183/SUM(C4112:C4183)+B4184*C4184/SUM(C4112:C4184)+B4185*C4185/SUM(C4112:C4185)+B4186*C4186/SUM(C4112:C4186)+B4187*C4187/SUM(C4112:C4187))/5</f>
        <v>4.2243253076077156</v>
      </c>
    </row>
    <row r="4186" spans="1:31" x14ac:dyDescent="0.3">
      <c r="A4186" s="1">
        <v>1987</v>
      </c>
      <c r="B4186" s="1">
        <v>74</v>
      </c>
      <c r="C4186" s="1">
        <v>6.4633999999999997E-2</v>
      </c>
      <c r="D4186" s="1">
        <v>0.5</v>
      </c>
      <c r="E4186" s="1">
        <v>6.2609999999999999E-2</v>
      </c>
      <c r="F4186" s="1">
        <v>36195.1</v>
      </c>
      <c r="G4186" s="1">
        <v>2266.19</v>
      </c>
      <c r="H4186" s="1">
        <v>35062.01</v>
      </c>
      <c r="I4186" s="1">
        <v>306673.07</v>
      </c>
      <c r="J4186" s="1">
        <v>8.4727999999999994</v>
      </c>
      <c r="K4186" s="1"/>
      <c r="AE4186">
        <f>(B4184*C4184/SUM(C4112:C4184)+B4185*C4185/SUM(C4112:C4185)+B4186*C4186/SUM(C4112:C4186)+B4187*C4187/SUM(C4112:C4187)+B4188*C4188/SUM(C4112:C4188))/5</f>
        <v>4.4152333612970311</v>
      </c>
    </row>
    <row r="4187" spans="1:31" x14ac:dyDescent="0.3">
      <c r="A4187" s="1">
        <v>1987</v>
      </c>
      <c r="B4187" s="1">
        <v>75</v>
      </c>
      <c r="C4187" s="1">
        <v>7.0818000000000006E-2</v>
      </c>
      <c r="D4187" s="1">
        <v>0.5</v>
      </c>
      <c r="E4187" s="1">
        <v>6.8395999999999998E-2</v>
      </c>
      <c r="F4187" s="1">
        <v>33928.910000000003</v>
      </c>
      <c r="G4187" s="1">
        <v>2320.59</v>
      </c>
      <c r="H4187" s="1">
        <v>32768.620000000003</v>
      </c>
      <c r="I4187" s="1">
        <v>271611.06</v>
      </c>
      <c r="J4187" s="1">
        <v>8.0053000000000001</v>
      </c>
      <c r="K4187" s="1"/>
      <c r="AE4187">
        <f>(B4185*C4185/SUM(C4112:C4185)+B4186*C4186/SUM(C4112:C4186)+B4187*C4187/SUM(C4112:C4187)+B4188*C4188/SUM(C4112:C4188)+B4189*C4189/SUM(C4112:C4189))/5</f>
        <v>4.6036209672883617</v>
      </c>
    </row>
    <row r="4188" spans="1:31" x14ac:dyDescent="0.3">
      <c r="A4188" s="1">
        <v>1987</v>
      </c>
      <c r="B4188" s="1">
        <v>76</v>
      </c>
      <c r="C4188" s="1">
        <v>7.7593999999999996E-2</v>
      </c>
      <c r="D4188" s="1">
        <v>0.5</v>
      </c>
      <c r="E4188" s="1">
        <v>7.4695999999999999E-2</v>
      </c>
      <c r="F4188" s="1">
        <v>31608.32</v>
      </c>
      <c r="G4188" s="1">
        <v>2361.0300000000002</v>
      </c>
      <c r="H4188" s="1">
        <v>30427.81</v>
      </c>
      <c r="I4188" s="1">
        <v>238842.45</v>
      </c>
      <c r="J4188" s="1">
        <v>7.5563000000000002</v>
      </c>
      <c r="K4188" s="1"/>
      <c r="AE4188">
        <f>(B4186*C4186/SUM(C4112:C4186)+B4187*C4187/SUM(C4112:C4187)+B4188*C4188/SUM(C4112:C4188)+B4189*C4189/SUM(C4112:C4189)+B4190*C4190/SUM(C4112:C4190))/5</f>
        <v>4.791528161924532</v>
      </c>
    </row>
    <row r="4189" spans="1:31" x14ac:dyDescent="0.3">
      <c r="A4189" s="1">
        <v>1987</v>
      </c>
      <c r="B4189" s="1">
        <v>77</v>
      </c>
      <c r="C4189" s="1">
        <v>8.5060999999999998E-2</v>
      </c>
      <c r="D4189" s="1">
        <v>0.5</v>
      </c>
      <c r="E4189" s="1">
        <v>8.1590999999999997E-2</v>
      </c>
      <c r="F4189" s="1">
        <v>29247.29</v>
      </c>
      <c r="G4189" s="1">
        <v>2386.33</v>
      </c>
      <c r="H4189" s="1">
        <v>28054.13</v>
      </c>
      <c r="I4189" s="1">
        <v>208414.64</v>
      </c>
      <c r="J4189" s="1">
        <v>7.1258999999999997</v>
      </c>
      <c r="K4189" s="1"/>
      <c r="AE4189">
        <f>(B4187*C4187/SUM(C4112:C4187)+B4188*C4188/SUM(C4112:C4188)+B4189*C4189/SUM(C4112:C4189)+B4190*C4190/SUM(C4112:C4190)+B4191*C4191/SUM(C4112:C4191))/5</f>
        <v>4.9803757068050931</v>
      </c>
    </row>
    <row r="4190" spans="1:31" x14ac:dyDescent="0.3">
      <c r="A4190" s="1">
        <v>1987</v>
      </c>
      <c r="B4190" s="1">
        <v>78</v>
      </c>
      <c r="C4190" s="1">
        <v>9.3382999999999994E-2</v>
      </c>
      <c r="D4190" s="1">
        <v>0.5</v>
      </c>
      <c r="E4190" s="1">
        <v>8.9217000000000005E-2</v>
      </c>
      <c r="F4190" s="1">
        <v>26860.97</v>
      </c>
      <c r="G4190" s="1">
        <v>2396.4499999999998</v>
      </c>
      <c r="H4190" s="1">
        <v>25662.74</v>
      </c>
      <c r="I4190" s="1">
        <v>180360.51</v>
      </c>
      <c r="J4190" s="1">
        <v>6.7145999999999999</v>
      </c>
      <c r="K4190" s="1"/>
      <c r="AE4190">
        <f>(B4188*C4188/SUM(C4112:C4188)+B4189*C4189/SUM(C4112:C4189)+B4190*C4190/SUM(C4112:C4190)+B4191*C4191/SUM(C4112:C4191)+B4192*C4192/SUM(C4112:C4192))/5</f>
        <v>5.1698381658039434</v>
      </c>
    </row>
    <row r="4191" spans="1:31" x14ac:dyDescent="0.3">
      <c r="A4191" s="1">
        <v>1987</v>
      </c>
      <c r="B4191" s="1">
        <v>79</v>
      </c>
      <c r="C4191" s="1">
        <v>0.102635</v>
      </c>
      <c r="D4191" s="1">
        <v>0.5</v>
      </c>
      <c r="E4191" s="1">
        <v>9.7625000000000003E-2</v>
      </c>
      <c r="F4191" s="1">
        <v>24464.51</v>
      </c>
      <c r="G4191" s="1">
        <v>2388.35</v>
      </c>
      <c r="H4191" s="1">
        <v>23270.34</v>
      </c>
      <c r="I4191" s="1">
        <v>154697.76999999999</v>
      </c>
      <c r="J4191" s="1">
        <v>6.3234000000000004</v>
      </c>
      <c r="K4191" s="1"/>
      <c r="AE4191">
        <f>(B4189*C4189/SUM(C4112:C4189)+B4190*C4190/SUM(C4112:C4190)+B4191*C4191/SUM(C4112:C4191)+B4192*C4192/SUM(C4112:C4192)+B4193*C4193/SUM(C4112:C4193))/5</f>
        <v>5.3576826573597938</v>
      </c>
    </row>
    <row r="4192" spans="1:31" x14ac:dyDescent="0.3">
      <c r="A4192" s="1">
        <v>1987</v>
      </c>
      <c r="B4192" s="1">
        <v>80</v>
      </c>
      <c r="C4192" s="1">
        <v>0.11276899999999999</v>
      </c>
      <c r="D4192" s="1">
        <v>0.5</v>
      </c>
      <c r="E4192" s="1">
        <v>0.10675</v>
      </c>
      <c r="F4192" s="1">
        <v>22076.17</v>
      </c>
      <c r="G4192" s="1">
        <v>2356.63</v>
      </c>
      <c r="H4192" s="1">
        <v>20897.849999999999</v>
      </c>
      <c r="I4192" s="1">
        <v>131427.43</v>
      </c>
      <c r="J4192" s="1">
        <v>5.9534000000000002</v>
      </c>
      <c r="K4192" s="1"/>
      <c r="AE4192">
        <f>(B4190*C4190/SUM(C4112:C4190)+B4191*C4191/SUM(C4112:C4191)+B4192*C4192/SUM(C4112:C4192)+B4193*C4193/SUM(C4112:C4193)+B4194*C4194/SUM(C4112:C4194))/5</f>
        <v>5.5396457378585664</v>
      </c>
    </row>
    <row r="4193" spans="1:31" x14ac:dyDescent="0.3">
      <c r="A4193" s="1">
        <v>1987</v>
      </c>
      <c r="B4193" s="1">
        <v>81</v>
      </c>
      <c r="C4193" s="1">
        <v>0.12368700000000001</v>
      </c>
      <c r="D4193" s="1">
        <v>0.5</v>
      </c>
      <c r="E4193" s="1">
        <v>0.116484</v>
      </c>
      <c r="F4193" s="1">
        <v>19719.54</v>
      </c>
      <c r="G4193" s="1">
        <v>2297</v>
      </c>
      <c r="H4193" s="1">
        <v>18571.03</v>
      </c>
      <c r="I4193" s="1">
        <v>110529.58</v>
      </c>
      <c r="J4193" s="1">
        <v>5.6051000000000002</v>
      </c>
      <c r="K4193" s="1"/>
      <c r="AE4193">
        <f>(B4191*C4191/SUM(C4112:C4191)+B4192*C4192/SUM(C4112:C4192)+B4193*C4193/SUM(C4112:C4193)+B4194*C4194/SUM(C4112:C4194)+B4195*C4195/SUM(C4112:C4195))/5</f>
        <v>5.71060306956507</v>
      </c>
    </row>
    <row r="4194" spans="1:31" x14ac:dyDescent="0.3">
      <c r="A4194" s="1">
        <v>1987</v>
      </c>
      <c r="B4194" s="1">
        <v>82</v>
      </c>
      <c r="C4194" s="1">
        <v>0.13522999999999999</v>
      </c>
      <c r="D4194" s="1">
        <v>0.5</v>
      </c>
      <c r="E4194" s="1">
        <v>0.126665</v>
      </c>
      <c r="F4194" s="1">
        <v>17422.53</v>
      </c>
      <c r="G4194" s="1">
        <v>2206.83</v>
      </c>
      <c r="H4194" s="1">
        <v>16319.12</v>
      </c>
      <c r="I4194" s="1">
        <v>91958.55</v>
      </c>
      <c r="J4194" s="1">
        <v>5.2781000000000002</v>
      </c>
      <c r="K4194" s="1"/>
      <c r="AE4194">
        <f>(B4192*C4192/SUM(C4112:C4192)+B4193*C4193/SUM(C4112:C4193)+B4194*C4194/SUM(C4112:C4194)+B4195*C4195/SUM(C4112:C4195)+B4196*C4196/SUM(C4112:C4196))/5</f>
        <v>5.8670677726372862</v>
      </c>
    </row>
    <row r="4195" spans="1:31" x14ac:dyDescent="0.3">
      <c r="A4195" s="1">
        <v>1987</v>
      </c>
      <c r="B4195" s="1">
        <v>83</v>
      </c>
      <c r="C4195" s="1">
        <v>0.14738499999999999</v>
      </c>
      <c r="D4195" s="1">
        <v>0.5</v>
      </c>
      <c r="E4195" s="1">
        <v>0.137269</v>
      </c>
      <c r="F4195" s="1">
        <v>15215.7</v>
      </c>
      <c r="G4195" s="1">
        <v>2088.65</v>
      </c>
      <c r="H4195" s="1">
        <v>14171.38</v>
      </c>
      <c r="I4195" s="1">
        <v>75639.429999999993</v>
      </c>
      <c r="J4195" s="1">
        <v>4.9710999999999999</v>
      </c>
      <c r="K4195" s="1"/>
      <c r="AE4195">
        <f>(B4193*C4193/SUM(C4112:C4193)+B4194*C4194/SUM(C4112:C4194)+B4195*C4195/SUM(C4112:C4195)+B4196*C4196/SUM(C4112:C4196)+B4197*C4197/SUM(C4112:C4197))/5</f>
        <v>6.0072334362951159</v>
      </c>
    </row>
    <row r="4196" spans="1:31" x14ac:dyDescent="0.3">
      <c r="A4196" s="1">
        <v>1987</v>
      </c>
      <c r="B4196" s="1">
        <v>84</v>
      </c>
      <c r="C4196" s="1">
        <v>0.160304</v>
      </c>
      <c r="D4196" s="1">
        <v>0.5</v>
      </c>
      <c r="E4196" s="1">
        <v>0.14840800000000001</v>
      </c>
      <c r="F4196" s="1">
        <v>13127.05</v>
      </c>
      <c r="G4196" s="1">
        <v>1948.17</v>
      </c>
      <c r="H4196" s="1">
        <v>12152.97</v>
      </c>
      <c r="I4196" s="1">
        <v>61468.05</v>
      </c>
      <c r="J4196" s="1">
        <v>4.6825000000000001</v>
      </c>
      <c r="K4196" s="1"/>
      <c r="AE4196">
        <f>(B4194*C4194/SUM(C4112:C4194)+B4195*C4195/SUM(C4112:C4195)+B4196*C4196/SUM(C4112:C4196)+B4197*C4197/SUM(C4112:C4197)+B4198*C4198/SUM(C4112:C4198))/5</f>
        <v>6.1311138768173965</v>
      </c>
    </row>
    <row r="4197" spans="1:31" x14ac:dyDescent="0.3">
      <c r="A4197" s="1">
        <v>1987</v>
      </c>
      <c r="B4197" s="1">
        <v>85</v>
      </c>
      <c r="C4197" s="1">
        <v>0.174016</v>
      </c>
      <c r="D4197" s="1">
        <v>0.5</v>
      </c>
      <c r="E4197" s="1">
        <v>0.16008700000000001</v>
      </c>
      <c r="F4197" s="1">
        <v>11178.89</v>
      </c>
      <c r="G4197" s="1">
        <v>1789.6</v>
      </c>
      <c r="H4197" s="1">
        <v>10284.09</v>
      </c>
      <c r="I4197" s="1">
        <v>49315.08</v>
      </c>
      <c r="J4197" s="1">
        <v>4.4114000000000004</v>
      </c>
      <c r="K4197" s="1"/>
      <c r="AE4197">
        <f>(B4195*C4195/SUM(C4112:C4195)+B4196*C4196/SUM(C4112:C4196)+B4197*C4197/SUM(C4112:C4197)+B4198*C4198/SUM(C4112:C4198)+B4199*C4199/SUM(C4112:C4199))/5</f>
        <v>6.2405718553528278</v>
      </c>
    </row>
    <row r="4198" spans="1:31" x14ac:dyDescent="0.3">
      <c r="A4198" s="1">
        <v>1987</v>
      </c>
      <c r="B4198" s="1">
        <v>86</v>
      </c>
      <c r="C4198" s="1">
        <v>0.188556</v>
      </c>
      <c r="D4198" s="1">
        <v>0.5</v>
      </c>
      <c r="E4198" s="1">
        <v>0.17231099999999999</v>
      </c>
      <c r="F4198" s="1">
        <v>9389.2900000000009</v>
      </c>
      <c r="G4198" s="1">
        <v>1617.87</v>
      </c>
      <c r="H4198" s="1">
        <v>8580.35</v>
      </c>
      <c r="I4198" s="1">
        <v>39030.99</v>
      </c>
      <c r="J4198" s="1">
        <v>4.157</v>
      </c>
      <c r="K4198" s="1"/>
      <c r="AE4198">
        <f>(B4196*C4196/SUM(C4112:C4196)+B4197*C4197/SUM(C4112:C4197)+B4198*C4198/SUM(C4112:C4198)+B4199*C4199/SUM(C4112:C4199)+B4200*C4200/SUM(C4112:C4200))/5</f>
        <v>6.3380500616352737</v>
      </c>
    </row>
    <row r="4199" spans="1:31" x14ac:dyDescent="0.3">
      <c r="A4199" s="1">
        <v>1987</v>
      </c>
      <c r="B4199" s="1">
        <v>87</v>
      </c>
      <c r="C4199" s="1">
        <v>0.203958</v>
      </c>
      <c r="D4199" s="1">
        <v>0.5</v>
      </c>
      <c r="E4199" s="1">
        <v>0.185084</v>
      </c>
      <c r="F4199" s="1">
        <v>7771.42</v>
      </c>
      <c r="G4199" s="1">
        <v>1438.36</v>
      </c>
      <c r="H4199" s="1">
        <v>7052.24</v>
      </c>
      <c r="I4199" s="1">
        <v>30450.639999999999</v>
      </c>
      <c r="J4199" s="1">
        <v>3.9182999999999999</v>
      </c>
      <c r="K4199" s="1"/>
      <c r="AE4199">
        <f>(B4197*C4197/SUM(C4112:C4197)+B4198*C4198/SUM(C4112:C4198)+B4199*C4199/SUM(C4112:C4199)+B4200*C4200/SUM(C4112:C4200)+B4201*C4201/SUM(C4112:C4201))/5</f>
        <v>6.4247787674988555</v>
      </c>
    </row>
    <row r="4200" spans="1:31" x14ac:dyDescent="0.3">
      <c r="A4200" s="1">
        <v>1987</v>
      </c>
      <c r="B4200" s="1">
        <v>88</v>
      </c>
      <c r="C4200" s="1">
        <v>0.220329</v>
      </c>
      <c r="D4200" s="1">
        <v>0.5</v>
      </c>
      <c r="E4200" s="1">
        <v>0.198465</v>
      </c>
      <c r="F4200" s="1">
        <v>6333.05</v>
      </c>
      <c r="G4200" s="1">
        <v>1256.8900000000001</v>
      </c>
      <c r="H4200" s="1">
        <v>5704.61</v>
      </c>
      <c r="I4200" s="1">
        <v>23398.400000000001</v>
      </c>
      <c r="J4200" s="1">
        <v>3.6945999999999999</v>
      </c>
      <c r="K4200" s="1"/>
      <c r="AE4200">
        <f>(B4198*C4198/SUM(C4112:C4198)+B4199*C4199/SUM(C4112:C4199)+B4200*C4200/SUM(C4112:C4200)+B4201*C4201/SUM(C4112:C4201)+B4202*C4202/SUM(C4112:C4202))/5</f>
        <v>6.5013397574265328</v>
      </c>
    </row>
    <row r="4201" spans="1:31" x14ac:dyDescent="0.3">
      <c r="A4201" s="1">
        <v>1987</v>
      </c>
      <c r="B4201" s="1">
        <v>89</v>
      </c>
      <c r="C4201" s="1">
        <v>0.237703</v>
      </c>
      <c r="D4201" s="1">
        <v>0.5</v>
      </c>
      <c r="E4201" s="1">
        <v>0.212453</v>
      </c>
      <c r="F4201" s="1">
        <v>5076.17</v>
      </c>
      <c r="G4201" s="1">
        <v>1078.45</v>
      </c>
      <c r="H4201" s="1">
        <v>4536.9399999999996</v>
      </c>
      <c r="I4201" s="1">
        <v>17693.79</v>
      </c>
      <c r="J4201" s="1">
        <v>3.4857</v>
      </c>
      <c r="K4201" s="1"/>
      <c r="AE4201">
        <f>(B4199*C4199/SUM(C4112:C4199)+B4200*C4200/SUM(C4112:C4200)+B4201*C4201/SUM(C4112:C4201)+B4202*C4202/SUM(C4112:C4202)+B4203*C4203/SUM(C4112:C4203))/5</f>
        <v>6.5676240642437422</v>
      </c>
    </row>
    <row r="4202" spans="1:31" x14ac:dyDescent="0.3">
      <c r="A4202" s="1">
        <v>1987</v>
      </c>
      <c r="B4202" s="1">
        <v>90</v>
      </c>
      <c r="C4202" s="1">
        <v>0.255996</v>
      </c>
      <c r="D4202" s="1">
        <v>0.5</v>
      </c>
      <c r="E4202" s="1">
        <v>0.22694700000000001</v>
      </c>
      <c r="F4202" s="1">
        <v>3997.72</v>
      </c>
      <c r="G4202" s="1">
        <v>907.27</v>
      </c>
      <c r="H4202" s="1">
        <v>3544.08</v>
      </c>
      <c r="I4202" s="1">
        <v>13156.85</v>
      </c>
      <c r="J4202" s="1">
        <v>3.2911000000000001</v>
      </c>
      <c r="K4202" s="1"/>
      <c r="AE4202">
        <f>(B4200*C4200/SUM(C4112:C4200)+B4201*C4201/SUM(C4112:C4201)+B4202*C4202/SUM(C4112:C4202)+B4203*C4203/SUM(C4112:C4203)+B4204*C4204/SUM(C4112:C4204))/5</f>
        <v>6.6228768078606466</v>
      </c>
    </row>
    <row r="4203" spans="1:31" x14ac:dyDescent="0.3">
      <c r="A4203" s="1">
        <v>1987</v>
      </c>
      <c r="B4203" s="1">
        <v>91</v>
      </c>
      <c r="C4203" s="1">
        <v>0.27508300000000002</v>
      </c>
      <c r="D4203" s="1">
        <v>0.5</v>
      </c>
      <c r="E4203" s="1">
        <v>0.24182200000000001</v>
      </c>
      <c r="F4203" s="1">
        <v>3090.45</v>
      </c>
      <c r="G4203" s="1">
        <v>747.34</v>
      </c>
      <c r="H4203" s="1">
        <v>2716.78</v>
      </c>
      <c r="I4203" s="1">
        <v>9612.77</v>
      </c>
      <c r="J4203" s="1">
        <v>3.1105</v>
      </c>
      <c r="K4203" s="1"/>
      <c r="AE4203">
        <f>(B4201*C4201/SUM(C4112:C4201)+B4202*C4202/SUM(C4112:C4202)+B4203*C4203/SUM(C4112:C4203)+B4204*C4204/SUM(C4112:C4204)+B4205*C4205/SUM(C4112:C4205))/5</f>
        <v>6.6669082761018315</v>
      </c>
    </row>
    <row r="4204" spans="1:31" x14ac:dyDescent="0.3">
      <c r="A4204" s="1">
        <v>1987</v>
      </c>
      <c r="B4204" s="1">
        <v>92</v>
      </c>
      <c r="C4204" s="1">
        <v>0.29479699999999998</v>
      </c>
      <c r="D4204" s="1">
        <v>0.5</v>
      </c>
      <c r="E4204" s="1">
        <v>0.25692700000000002</v>
      </c>
      <c r="F4204" s="1">
        <v>2343.11</v>
      </c>
      <c r="G4204" s="1">
        <v>602.01</v>
      </c>
      <c r="H4204" s="1">
        <v>2042.1</v>
      </c>
      <c r="I4204" s="1">
        <v>6895.99</v>
      </c>
      <c r="J4204" s="1">
        <v>2.9430999999999998</v>
      </c>
      <c r="K4204" s="1"/>
      <c r="AE4204">
        <f>(B4202*C4202/SUM(C4112:C4202)+B4203*C4203/SUM(C4112:C4203)+B4204*C4204/SUM(C4112:C4204)+B4205*C4205/SUM(C4112:C4205)+B4206*C4206/SUM(C4112:C4206))/5</f>
        <v>6.7001729760141044</v>
      </c>
    </row>
    <row r="4205" spans="1:31" x14ac:dyDescent="0.3">
      <c r="A4205" s="1">
        <v>1987</v>
      </c>
      <c r="B4205" s="1">
        <v>93</v>
      </c>
      <c r="C4205" s="1">
        <v>0.31532100000000002</v>
      </c>
      <c r="D4205" s="1">
        <v>0.5</v>
      </c>
      <c r="E4205" s="1">
        <v>0.27237800000000001</v>
      </c>
      <c r="F4205" s="1">
        <v>1741.1</v>
      </c>
      <c r="G4205" s="1">
        <v>474.24</v>
      </c>
      <c r="H4205" s="1">
        <v>1503.98</v>
      </c>
      <c r="I4205" s="1">
        <v>4853.88</v>
      </c>
      <c r="J4205" s="1">
        <v>2.7877999999999998</v>
      </c>
      <c r="K4205" s="1"/>
      <c r="AE4205">
        <f>(B4203*C4203/SUM(C4112:C4203)+B4204*C4204/SUM(C4112:C4204)+B4205*C4205/SUM(C4112:C4205)+B4206*C4206/SUM(C4112:C4206)+B4207*C4207/SUM(C4112:C4207))/5</f>
        <v>6.7225276132343197</v>
      </c>
    </row>
    <row r="4206" spans="1:31" x14ac:dyDescent="0.3">
      <c r="A4206" s="1">
        <v>1987</v>
      </c>
      <c r="B4206" s="1">
        <v>94</v>
      </c>
      <c r="C4206" s="1">
        <v>0.33679500000000001</v>
      </c>
      <c r="D4206" s="1">
        <v>0.5</v>
      </c>
      <c r="E4206" s="1">
        <v>0.28825400000000001</v>
      </c>
      <c r="F4206" s="1">
        <v>1266.8599999999999</v>
      </c>
      <c r="G4206" s="1">
        <v>365.18</v>
      </c>
      <c r="H4206" s="1">
        <v>1084.27</v>
      </c>
      <c r="I4206" s="1">
        <v>3349.9</v>
      </c>
      <c r="J4206" s="1">
        <v>2.6442000000000001</v>
      </c>
      <c r="K4206" s="1"/>
      <c r="AE4206">
        <f>(B4204*C4204/SUM(C4112:C4204)+B4205*C4205/SUM(C4112:C4205)+B4206*C4206/SUM(C4112:C4206)+B4207*C4207/SUM(C4112:C4207)+B4208*C4208/SUM(C4112:C4208))/5</f>
        <v>6.7333179023704606</v>
      </c>
    </row>
    <row r="4207" spans="1:31" x14ac:dyDescent="0.3">
      <c r="A4207" s="1">
        <v>1987</v>
      </c>
      <c r="B4207" s="1">
        <v>95</v>
      </c>
      <c r="C4207" s="1">
        <v>0.35889300000000002</v>
      </c>
      <c r="D4207" s="1">
        <v>0.5</v>
      </c>
      <c r="E4207" s="1">
        <v>0.30429</v>
      </c>
      <c r="F4207" s="1">
        <v>901.69</v>
      </c>
      <c r="G4207" s="1">
        <v>274.37</v>
      </c>
      <c r="H4207" s="1">
        <v>764.5</v>
      </c>
      <c r="I4207" s="1">
        <v>2265.63</v>
      </c>
      <c r="J4207" s="1">
        <v>2.5127000000000002</v>
      </c>
      <c r="K4207" s="1"/>
      <c r="AE4207">
        <f>(B4205*C4205/SUM(C4112:C4205)+B4206*C4206/SUM(C4112:C4206)+B4207*C4207/SUM(C4112:C4207)+B4208*C4208/SUM(C4112:C4208)+B4209*C4209/SUM(C4112:C4209))/5</f>
        <v>6.7314203422774757</v>
      </c>
    </row>
    <row r="4208" spans="1:31" x14ac:dyDescent="0.3">
      <c r="A4208" s="1">
        <v>1987</v>
      </c>
      <c r="B4208" s="1">
        <v>96</v>
      </c>
      <c r="C4208" s="1">
        <v>0.38120599999999999</v>
      </c>
      <c r="D4208" s="1">
        <v>0.5</v>
      </c>
      <c r="E4208" s="1">
        <v>0.32017899999999999</v>
      </c>
      <c r="F4208" s="1">
        <v>627.30999999999995</v>
      </c>
      <c r="G4208" s="1">
        <v>200.85</v>
      </c>
      <c r="H4208" s="1">
        <v>526.89</v>
      </c>
      <c r="I4208" s="1">
        <v>1501.13</v>
      </c>
      <c r="J4208" s="1">
        <v>2.3929999999999998</v>
      </c>
      <c r="K4208" s="1"/>
      <c r="AE4208">
        <f>(B4206*C4206/SUM(C4112:C4206)+B4207*C4207/SUM(C4112:C4207)+B4208*C4208/SUM(C4112:C4208)+B4209*C4209/SUM(C4112:C4209)+B4210*C4210/SUM(C4112:C4210))/5</f>
        <v>6.7146845617670348</v>
      </c>
    </row>
    <row r="4209" spans="1:31" x14ac:dyDescent="0.3">
      <c r="A4209" s="1">
        <v>1987</v>
      </c>
      <c r="B4209" s="1">
        <v>97</v>
      </c>
      <c r="C4209" s="1">
        <v>0.40323100000000001</v>
      </c>
      <c r="D4209" s="1">
        <v>0.5</v>
      </c>
      <c r="E4209" s="1">
        <v>0.33557399999999998</v>
      </c>
      <c r="F4209" s="1">
        <v>426.46</v>
      </c>
      <c r="G4209" s="1">
        <v>143.11000000000001</v>
      </c>
      <c r="H4209" s="1">
        <v>354.91</v>
      </c>
      <c r="I4209" s="1">
        <v>974.24</v>
      </c>
      <c r="J4209" s="1">
        <v>2.2845</v>
      </c>
      <c r="K4209" s="1"/>
      <c r="AE4209">
        <f>(B4207*C4207/SUM(C4112:C4207)+B4208*C4208/SUM(C4112:C4208)+B4209*C4209/SUM(C4112:C4209)+B4210*C4210/SUM(C4112:C4210)+B4211*C4211/SUM(C4112:C4211))/5</f>
        <v>6.6818547185180126</v>
      </c>
    </row>
    <row r="4210" spans="1:31" x14ac:dyDescent="0.3">
      <c r="A4210" s="1">
        <v>1987</v>
      </c>
      <c r="B4210" s="1">
        <v>98</v>
      </c>
      <c r="C4210" s="1">
        <v>0.42470000000000002</v>
      </c>
      <c r="D4210" s="1">
        <v>0.5</v>
      </c>
      <c r="E4210" s="1">
        <v>0.35031200000000001</v>
      </c>
      <c r="F4210" s="1">
        <v>283.35000000000002</v>
      </c>
      <c r="G4210" s="1">
        <v>99.26</v>
      </c>
      <c r="H4210" s="1">
        <v>233.72</v>
      </c>
      <c r="I4210" s="1">
        <v>619.34</v>
      </c>
      <c r="J4210" s="1">
        <v>2.1858</v>
      </c>
      <c r="K4210" s="1"/>
      <c r="AE4210">
        <f>(B4208*C4208/SUM(C4112:C4208)+B4209*C4209/SUM(C4112:C4209)+B4210*C4210/SUM(C4112:C4210)+B4211*C4211/SUM(C4112:C4211)+B4212*C4212/SUM(C4112:C4212))/5</f>
        <v>6.6340213832814596</v>
      </c>
    </row>
    <row r="4211" spans="1:31" x14ac:dyDescent="0.3">
      <c r="A4211" s="1">
        <v>1987</v>
      </c>
      <c r="B4211" s="1">
        <v>99</v>
      </c>
      <c r="C4211" s="1">
        <v>0.44586100000000001</v>
      </c>
      <c r="D4211" s="1">
        <v>0.5</v>
      </c>
      <c r="E4211" s="1">
        <v>0.36458400000000002</v>
      </c>
      <c r="F4211" s="1">
        <v>184.09</v>
      </c>
      <c r="G4211" s="1">
        <v>67.12</v>
      </c>
      <c r="H4211" s="1">
        <v>150.53</v>
      </c>
      <c r="I4211" s="1">
        <v>385.61</v>
      </c>
      <c r="J4211" s="1">
        <v>2.0947</v>
      </c>
      <c r="K4211" s="1"/>
      <c r="AE4211">
        <f>(B4209*C4209/SUM(C4112:C4209)+B4210*C4210/SUM(C4112:C4210)+B4211*C4211/SUM(C4112:C4211)+B4212*C4212/SUM(C4112:C4212)+B4213*C4213/SUM(C4112:C4213))/5</f>
        <v>6.5744041373685373</v>
      </c>
    </row>
    <row r="4212" spans="1:31" x14ac:dyDescent="0.3">
      <c r="A4212" s="1">
        <v>1987</v>
      </c>
      <c r="B4212" s="1">
        <v>100</v>
      </c>
      <c r="C4212" s="1">
        <v>0.46696900000000002</v>
      </c>
      <c r="D4212" s="1">
        <v>0.5</v>
      </c>
      <c r="E4212" s="1">
        <v>0.378577</v>
      </c>
      <c r="F4212" s="1">
        <v>116.97</v>
      </c>
      <c r="G4212" s="1">
        <v>44.28</v>
      </c>
      <c r="H4212" s="1">
        <v>94.83</v>
      </c>
      <c r="I4212" s="1">
        <v>235.08</v>
      </c>
      <c r="J4212" s="1">
        <v>2.0097</v>
      </c>
      <c r="K4212" s="1"/>
      <c r="AE4212">
        <f>(B4210*C4210/SUM(C4112:C4210)+B4211*C4211/SUM(C4112:C4211)+B4212*C4212/SUM(C4112:C4212)+B4213*C4213/SUM(C4112:C4213)+B4214*C4214/SUM(C4112:C4214))/5</f>
        <v>6.5081645048766656</v>
      </c>
    </row>
    <row r="4213" spans="1:31" x14ac:dyDescent="0.3">
      <c r="A4213" s="1">
        <v>1987</v>
      </c>
      <c r="B4213" s="1">
        <v>101</v>
      </c>
      <c r="C4213" s="1">
        <v>0.48834899999999998</v>
      </c>
      <c r="D4213" s="1">
        <v>0.5</v>
      </c>
      <c r="E4213" s="1">
        <v>0.39250800000000002</v>
      </c>
      <c r="F4213" s="1">
        <v>72.69</v>
      </c>
      <c r="G4213" s="1">
        <v>28.53</v>
      </c>
      <c r="H4213" s="1">
        <v>58.42</v>
      </c>
      <c r="I4213" s="1">
        <v>140.25</v>
      </c>
      <c r="J4213" s="1">
        <v>1.9294</v>
      </c>
      <c r="K4213" s="1"/>
      <c r="AE4213">
        <f>(B4211*C4211/SUM(C4112:C4211)+B4212*C4212/SUM(C4112:C4212)+B4213*C4213/SUM(C4112:C4213)+B4214*C4214/SUM(C4112:C4214)+B4215*C4215/SUM(C4112:C4215))/5</f>
        <v>6.441471449198465</v>
      </c>
    </row>
    <row r="4214" spans="1:31" x14ac:dyDescent="0.3">
      <c r="A4214" s="1">
        <v>1987</v>
      </c>
      <c r="B4214" s="1">
        <v>102</v>
      </c>
      <c r="C4214" s="1">
        <v>0.51039800000000002</v>
      </c>
      <c r="D4214" s="1">
        <v>0.5</v>
      </c>
      <c r="E4214" s="1">
        <v>0.40662700000000002</v>
      </c>
      <c r="F4214" s="1">
        <v>44.16</v>
      </c>
      <c r="G4214" s="1">
        <v>17.96</v>
      </c>
      <c r="H4214" s="1">
        <v>35.18</v>
      </c>
      <c r="I4214" s="1">
        <v>81.83</v>
      </c>
      <c r="J4214" s="1">
        <v>1.853</v>
      </c>
      <c r="K4214" s="1"/>
      <c r="AE4214">
        <f>(B4212*C4212/SUM(C4112:C4212)+B4213*C4213/SUM(C4112:C4213)+B4214*C4214/SUM(C4112:C4214)+B4215*C4215/SUM(C4112:C4215)+B4216*C4216/SUM(C4112:C4216))/5</f>
        <v>6.3780650028944574</v>
      </c>
    </row>
    <row r="4215" spans="1:31" x14ac:dyDescent="0.3">
      <c r="A4215" s="1">
        <v>1987</v>
      </c>
      <c r="B4215" s="1">
        <v>103</v>
      </c>
      <c r="C4215" s="1">
        <v>0.53368300000000002</v>
      </c>
      <c r="D4215" s="1">
        <v>0.5</v>
      </c>
      <c r="E4215" s="1">
        <v>0.42126999999999998</v>
      </c>
      <c r="F4215" s="1">
        <v>26.2</v>
      </c>
      <c r="G4215" s="1">
        <v>11.04</v>
      </c>
      <c r="H4215" s="1">
        <v>20.68</v>
      </c>
      <c r="I4215" s="1">
        <v>46.65</v>
      </c>
      <c r="J4215" s="1">
        <v>1.7802</v>
      </c>
      <c r="K4215" s="1"/>
      <c r="AE4215">
        <f>(B4213*C4213/SUM(C4112:C4213)+B4214*C4214/SUM(C4112:C4214)+B4215*C4215/SUM(C4112:C4215)+B4216*C4216/SUM(C4112:C4216)+B4217*C4217/SUM(C4112:C4217))/5</f>
        <v>6.3185655569740993</v>
      </c>
    </row>
    <row r="4216" spans="1:31" x14ac:dyDescent="0.3">
      <c r="A4216" s="1">
        <v>1987</v>
      </c>
      <c r="B4216" s="1">
        <v>104</v>
      </c>
      <c r="C4216" s="1">
        <v>0.55799299999999996</v>
      </c>
      <c r="D4216" s="1">
        <v>0.5</v>
      </c>
      <c r="E4216" s="1">
        <v>0.436274</v>
      </c>
      <c r="F4216" s="1">
        <v>15.16</v>
      </c>
      <c r="G4216" s="1">
        <v>6.62</v>
      </c>
      <c r="H4216" s="1">
        <v>11.86</v>
      </c>
      <c r="I4216" s="1">
        <v>25.96</v>
      </c>
      <c r="J4216" s="1">
        <v>1.7121</v>
      </c>
      <c r="K4216" s="1"/>
      <c r="AE4216">
        <f>(B4214*C4214/SUM(C4112:C4214)+B4215*C4215/SUM(C4112:C4215)+B4216*C4216/SUM(C4112:C4216)+B4217*C4217/SUM(C4112:C4217)+B4218*C4218/SUM(C4112:C4218))/5</f>
        <v>6.2607599982958408</v>
      </c>
    </row>
    <row r="4217" spans="1:31" x14ac:dyDescent="0.3">
      <c r="A4217" s="1">
        <v>1987</v>
      </c>
      <c r="B4217" s="1">
        <v>105</v>
      </c>
      <c r="C4217" s="1">
        <v>0.582511</v>
      </c>
      <c r="D4217" s="1">
        <v>0.5</v>
      </c>
      <c r="E4217" s="1">
        <v>0.45112000000000002</v>
      </c>
      <c r="F4217" s="1">
        <v>8.5500000000000007</v>
      </c>
      <c r="G4217" s="1">
        <v>3.86</v>
      </c>
      <c r="H4217" s="1">
        <v>6.62</v>
      </c>
      <c r="I4217" s="1">
        <v>14.11</v>
      </c>
      <c r="J4217" s="1">
        <v>1.6500999999999999</v>
      </c>
      <c r="K4217" s="1"/>
      <c r="AE4217">
        <f>(B4215*C4215/SUM(C4112:C4215)+B4216*C4216/SUM(C4112:C4216)+B4217*C4217/SUM(C4112:C4217)+B4218*C4218/SUM(C4112:C4218)+B4219*C4219/SUM(C4112:C4219))/5</f>
        <v>6.1998859905102481</v>
      </c>
    </row>
    <row r="4218" spans="1:31" x14ac:dyDescent="0.3">
      <c r="A4218" s="1">
        <v>1987</v>
      </c>
      <c r="B4218" s="1">
        <v>106</v>
      </c>
      <c r="C4218" s="1">
        <v>0.60626999999999998</v>
      </c>
      <c r="D4218" s="1">
        <v>0.5</v>
      </c>
      <c r="E4218" s="1">
        <v>0.46523900000000001</v>
      </c>
      <c r="F4218" s="1">
        <v>4.6900000000000004</v>
      </c>
      <c r="G4218" s="1">
        <v>2.1800000000000002</v>
      </c>
      <c r="H4218" s="1">
        <v>3.6</v>
      </c>
      <c r="I4218" s="1">
        <v>7.49</v>
      </c>
      <c r="J4218" s="1">
        <v>1.5953999999999999</v>
      </c>
      <c r="K4218" s="1"/>
      <c r="AE4218">
        <f>(B4216*C4216/SUM(C4112:C4216)+B4217*C4217/SUM(C4112:C4217)+B4218*C4218/SUM(C4112:C4218)+B4219*C4219/SUM(C4112:C4219)+B4220*C4220/SUM(C4112:C4220))/5</f>
        <v>6.1313422405136864</v>
      </c>
    </row>
    <row r="4219" spans="1:31" x14ac:dyDescent="0.3">
      <c r="A4219" s="1">
        <v>1987</v>
      </c>
      <c r="B4219" s="1">
        <v>107</v>
      </c>
      <c r="C4219" s="1">
        <v>0.62816300000000003</v>
      </c>
      <c r="D4219" s="1">
        <v>0.5</v>
      </c>
      <c r="E4219" s="1">
        <v>0.478024</v>
      </c>
      <c r="F4219" s="1">
        <v>2.5099999999999998</v>
      </c>
      <c r="G4219" s="1">
        <v>1.2</v>
      </c>
      <c r="H4219" s="1">
        <v>1.91</v>
      </c>
      <c r="I4219" s="1">
        <v>3.89</v>
      </c>
      <c r="J4219" s="1">
        <v>1.5485</v>
      </c>
      <c r="K4219" s="1"/>
      <c r="AE4219">
        <f>(B4217*C4217/SUM(C4112:C4217)+B4218*C4218/SUM(C4112:C4218)+B4219*C4219/SUM(C4112:C4219)+B4220*C4220/SUM(C4112:C4220)+B4221*C4221/SUM(C4112:C4221))/5</f>
        <v>6.0533406967694132</v>
      </c>
    </row>
    <row r="4220" spans="1:31" x14ac:dyDescent="0.3">
      <c r="A4220" s="1">
        <v>1987</v>
      </c>
      <c r="B4220" s="1">
        <v>108</v>
      </c>
      <c r="C4220" s="1">
        <v>0.64847999999999995</v>
      </c>
      <c r="D4220" s="1">
        <v>0.5</v>
      </c>
      <c r="E4220" s="1">
        <v>0.48970000000000002</v>
      </c>
      <c r="F4220" s="1">
        <v>1.31</v>
      </c>
      <c r="G4220" s="1">
        <v>0.64</v>
      </c>
      <c r="H4220" s="1">
        <v>0.99</v>
      </c>
      <c r="I4220" s="1">
        <v>1.98</v>
      </c>
      <c r="J4220" s="1">
        <v>1.5086999999999999</v>
      </c>
      <c r="K4220" s="1"/>
      <c r="AE4220">
        <f>(B4218*C4218/SUM(C4112:C4218)+B4219*C4219/SUM(C4112:C4219)+B4220*C4220/SUM(C4112:C4220)+B4221*C4221/SUM(C4112:C4221)+B4222*C4222/SUM(C4112:C4222))/5</f>
        <v>5.9655719156492246</v>
      </c>
    </row>
    <row r="4221" spans="1:31" x14ac:dyDescent="0.3">
      <c r="A4221" s="1">
        <v>1987</v>
      </c>
      <c r="B4221" s="1">
        <v>109</v>
      </c>
      <c r="C4221" s="1">
        <v>0.66808900000000004</v>
      </c>
      <c r="D4221" s="1">
        <v>0.5</v>
      </c>
      <c r="E4221" s="1">
        <v>0.50080000000000002</v>
      </c>
      <c r="F4221" s="1">
        <v>0.67</v>
      </c>
      <c r="G4221" s="1">
        <v>0.33</v>
      </c>
      <c r="H4221" s="1">
        <v>0.5</v>
      </c>
      <c r="I4221" s="1">
        <v>0.99</v>
      </c>
      <c r="J4221" s="1">
        <v>1.4765999999999999</v>
      </c>
      <c r="K4221" s="1"/>
      <c r="AE4221">
        <f>(B4220*C4220/SUM(C4112:C4220)+B4221*C4221/SUM(C4112:C4221)+B4222*C4222/SUM(C4112:C4222))/3</f>
        <v>5.8718628173174023</v>
      </c>
    </row>
    <row r="4222" spans="1:31" x14ac:dyDescent="0.3">
      <c r="A4222" s="1">
        <v>1987</v>
      </c>
      <c r="B4222" s="1">
        <v>110</v>
      </c>
      <c r="C4222" s="1">
        <v>0.68663399999999997</v>
      </c>
      <c r="D4222" s="1">
        <v>1.4563809999999999</v>
      </c>
      <c r="E4222" s="1">
        <v>1</v>
      </c>
      <c r="F4222" s="1">
        <v>0.33</v>
      </c>
      <c r="G4222" s="1">
        <v>0.33</v>
      </c>
      <c r="H4222" s="1">
        <v>0.49</v>
      </c>
      <c r="I4222" s="1">
        <v>0.49</v>
      </c>
      <c r="J4222" s="1">
        <v>1.4563999999999999</v>
      </c>
      <c r="K4222" s="1"/>
      <c r="AE4222">
        <f>(B4222*C4222/SUM(C4112:C4222))</f>
        <v>5.7720337620431339</v>
      </c>
    </row>
    <row r="4223" spans="1:31" x14ac:dyDescent="0.3">
      <c r="A4223" s="1">
        <v>1988</v>
      </c>
      <c r="B4223" s="1">
        <v>0</v>
      </c>
      <c r="C4223" s="1">
        <v>0.11217299999999999</v>
      </c>
      <c r="D4223" s="1">
        <v>0.35</v>
      </c>
      <c r="E4223" s="1">
        <v>0.10455</v>
      </c>
      <c r="F4223" s="1">
        <v>100000</v>
      </c>
      <c r="G4223" s="1">
        <v>10455</v>
      </c>
      <c r="H4223" s="1">
        <v>93204.25</v>
      </c>
      <c r="I4223" s="1">
        <v>5456586.3099999996</v>
      </c>
      <c r="J4223" s="1">
        <v>54.565899999999999</v>
      </c>
      <c r="K4223" s="1"/>
      <c r="AE4223">
        <f>B4223*C4223/SUM(C4223:C4223)</f>
        <v>0</v>
      </c>
    </row>
    <row r="4224" spans="1:31" x14ac:dyDescent="0.3">
      <c r="A4224" s="1">
        <v>1988</v>
      </c>
      <c r="B4224" s="1">
        <v>1</v>
      </c>
      <c r="C4224" s="1">
        <v>4.6378999999999997E-2</v>
      </c>
      <c r="D4224" s="1">
        <v>0.5</v>
      </c>
      <c r="E4224" s="1">
        <v>4.5328E-2</v>
      </c>
      <c r="F4224" s="1">
        <v>89545</v>
      </c>
      <c r="G4224" s="1">
        <v>4058.92</v>
      </c>
      <c r="H4224" s="1">
        <v>87515.54</v>
      </c>
      <c r="I4224" s="1">
        <v>5363382.0599999996</v>
      </c>
      <c r="J4224" s="1">
        <v>59.895899999999997</v>
      </c>
      <c r="K4224" s="1"/>
      <c r="AE4224">
        <f>(B4223*C4223/SUM(C4223:C4223)+B4224*C4224/SUM(C4223:C4224)+B4225*C4225/SUM(C4223:C4225))/3</f>
        <v>0.18058654403062213</v>
      </c>
    </row>
    <row r="4225" spans="1:31" x14ac:dyDescent="0.3">
      <c r="A4225" s="1">
        <v>1988</v>
      </c>
      <c r="B4225" s="1">
        <v>2</v>
      </c>
      <c r="C4225" s="1">
        <v>2.2571999999999998E-2</v>
      </c>
      <c r="D4225" s="1">
        <v>0.5</v>
      </c>
      <c r="E4225" s="1">
        <v>2.2321000000000001E-2</v>
      </c>
      <c r="F4225" s="1">
        <v>85486.080000000002</v>
      </c>
      <c r="G4225" s="1">
        <v>1908.09</v>
      </c>
      <c r="H4225" s="1">
        <v>84532.03</v>
      </c>
      <c r="I4225" s="1">
        <v>5275866.5199999996</v>
      </c>
      <c r="J4225" s="1">
        <v>61.716099999999997</v>
      </c>
      <c r="K4225" s="1"/>
      <c r="AE4225">
        <f>(B4223*C4223/SUM(C4223:C4223)+B4224*C4224/SUM(C4223:C4224)+B4225*C4225/SUM(C4223:C4225)+B4226*C4226/SUM(C4223:C4226)+B4227*C4227/SUM(C4223:C4227))/5</f>
        <v>0.18389304721699123</v>
      </c>
    </row>
    <row r="4226" spans="1:31" x14ac:dyDescent="0.3">
      <c r="A4226" s="1">
        <v>1988</v>
      </c>
      <c r="B4226" s="1">
        <v>3</v>
      </c>
      <c r="C4226" s="1">
        <v>1.3475000000000001E-2</v>
      </c>
      <c r="D4226" s="1">
        <v>0.5</v>
      </c>
      <c r="E4226" s="1">
        <v>1.3384999999999999E-2</v>
      </c>
      <c r="F4226" s="1">
        <v>83577.990000000005</v>
      </c>
      <c r="G4226" s="1">
        <v>1118.7</v>
      </c>
      <c r="H4226" s="1">
        <v>83018.63</v>
      </c>
      <c r="I4226" s="1">
        <v>5191334.4800000004</v>
      </c>
      <c r="J4226" s="1">
        <v>62.113700000000001</v>
      </c>
      <c r="K4226" s="1"/>
      <c r="AE4226">
        <f>(B4224*C4224/SUM(C4223:C4224)+B4225*C4225/SUM(C4223:C4225)+B4226*C4226/SUM(C4223:C4226)+B4227*C4227/SUM(C4223:C4227)+B4228*C4228/SUM(C4223:C4228))/5</f>
        <v>0.21212772255408602</v>
      </c>
    </row>
    <row r="4227" spans="1:31" x14ac:dyDescent="0.3">
      <c r="A4227" s="1">
        <v>1988</v>
      </c>
      <c r="B4227" s="1">
        <v>4</v>
      </c>
      <c r="C4227" s="1">
        <v>8.6359999999999996E-3</v>
      </c>
      <c r="D4227" s="1">
        <v>0.5</v>
      </c>
      <c r="E4227" s="1">
        <v>8.5990000000000007E-3</v>
      </c>
      <c r="F4227" s="1">
        <v>82459.28</v>
      </c>
      <c r="G4227" s="1">
        <v>709.03</v>
      </c>
      <c r="H4227" s="1">
        <v>82104.77</v>
      </c>
      <c r="I4227" s="1">
        <v>5108315.8499999996</v>
      </c>
      <c r="J4227" s="1">
        <v>61.949599999999997</v>
      </c>
      <c r="K4227" s="1"/>
      <c r="AE4227">
        <f>(B4225*C4225/SUM(C4223:C4225)+B4226*C4226/SUM(C4223:C4226)+B4227*C4227/SUM(C4223:C4227)+B4228*C4228/SUM(C4223:C4228)+B4229*C4229/SUM(C4223:C4229))/5</f>
        <v>0.17832304573145197</v>
      </c>
    </row>
    <row r="4228" spans="1:31" x14ac:dyDescent="0.3">
      <c r="A4228" s="1">
        <v>1988</v>
      </c>
      <c r="B4228" s="1">
        <v>5</v>
      </c>
      <c r="C4228" s="1">
        <v>5.9049999999999997E-3</v>
      </c>
      <c r="D4228" s="1">
        <v>0.5</v>
      </c>
      <c r="E4228" s="1">
        <v>5.888E-3</v>
      </c>
      <c r="F4228" s="1">
        <v>81750.25</v>
      </c>
      <c r="G4228" s="1">
        <v>481.33</v>
      </c>
      <c r="H4228" s="1">
        <v>81509.58</v>
      </c>
      <c r="I4228" s="1">
        <v>5026211.08</v>
      </c>
      <c r="J4228" s="1">
        <v>61.482500000000002</v>
      </c>
      <c r="K4228" s="1"/>
      <c r="AE4228">
        <f>(B4226*C4226/SUM(C4223:C4226)+B4227*C4227/SUM(C4223:C4227)+B4228*C4228/SUM(C4223:C4228)+B4229*C4229/SUM(C4223:C4229)+B4230*C4230/SUM(C4223:C4230))/5</f>
        <v>0.15186954535341335</v>
      </c>
    </row>
    <row r="4229" spans="1:31" x14ac:dyDescent="0.3">
      <c r="A4229" s="1">
        <v>1988</v>
      </c>
      <c r="B4229" s="1">
        <v>6</v>
      </c>
      <c r="C4229" s="1">
        <v>4.3949999999999996E-3</v>
      </c>
      <c r="D4229" s="1">
        <v>0.5</v>
      </c>
      <c r="E4229" s="1">
        <v>4.385E-3</v>
      </c>
      <c r="F4229" s="1">
        <v>81268.92</v>
      </c>
      <c r="G4229" s="1">
        <v>356.39</v>
      </c>
      <c r="H4229" s="1">
        <v>81090.720000000001</v>
      </c>
      <c r="I4229" s="1">
        <v>4944701.5</v>
      </c>
      <c r="J4229" s="1">
        <v>60.843699999999998</v>
      </c>
      <c r="K4229" s="1"/>
      <c r="AE4229">
        <f>(B4227*C4227/SUM(C4223:C4227)+B4228*C4228/SUM(C4223:C4228)+B4229*C4229/SUM(C4223:C4229)+B4230*C4230/SUM(C4223:C4230)+B4231*C4231/SUM(C4223:C4231))/5</f>
        <v>0.13349961005266422</v>
      </c>
    </row>
    <row r="4230" spans="1:31" x14ac:dyDescent="0.3">
      <c r="A4230" s="1">
        <v>1988</v>
      </c>
      <c r="B4230" s="1">
        <v>7</v>
      </c>
      <c r="C4230" s="1">
        <v>3.6289999999999998E-3</v>
      </c>
      <c r="D4230" s="1">
        <v>0.5</v>
      </c>
      <c r="E4230" s="1">
        <v>3.6219999999999998E-3</v>
      </c>
      <c r="F4230" s="1">
        <v>80912.52</v>
      </c>
      <c r="G4230" s="1">
        <v>293.10000000000002</v>
      </c>
      <c r="H4230" s="1">
        <v>80765.98</v>
      </c>
      <c r="I4230" s="1">
        <v>4863610.78</v>
      </c>
      <c r="J4230" s="1">
        <v>60.109499999999997</v>
      </c>
      <c r="K4230" s="1"/>
      <c r="AE4230">
        <f>(B4228*C4228/SUM(C4223:C4228)+B4229*C4229/SUM(C4223:C4229)+B4230*C4230/SUM(C4223:C4230)+B4231*C4231/SUM(C4223:C4231)+B4232*C4232/SUM(C4223:C4232))/5</f>
        <v>0.12251260215233724</v>
      </c>
    </row>
    <row r="4231" spans="1:31" x14ac:dyDescent="0.3">
      <c r="A4231" s="1">
        <v>1988</v>
      </c>
      <c r="B4231" s="1">
        <v>8</v>
      </c>
      <c r="C4231" s="1">
        <v>3.192E-3</v>
      </c>
      <c r="D4231" s="1">
        <v>0.5</v>
      </c>
      <c r="E4231" s="1">
        <v>3.1870000000000002E-3</v>
      </c>
      <c r="F4231" s="1">
        <v>80619.429999999993</v>
      </c>
      <c r="G4231" s="1">
        <v>256.93</v>
      </c>
      <c r="H4231" s="1">
        <v>80490.960000000006</v>
      </c>
      <c r="I4231" s="1">
        <v>4782844.8</v>
      </c>
      <c r="J4231" s="1">
        <v>59.3262</v>
      </c>
      <c r="K4231" s="1"/>
      <c r="AE4231">
        <f>(B4229*C4229/SUM(C4223:C4229)+B4230*C4230/SUM(C4223:C4230)+B4231*C4231/SUM(C4223:C4231)+B4232*C4232/SUM(C4223:C4232)+B4233*C4233/SUM(C4223:C4233))/5</f>
        <v>0.1174200476006398</v>
      </c>
    </row>
    <row r="4232" spans="1:31" x14ac:dyDescent="0.3">
      <c r="A4232" s="1">
        <v>1988</v>
      </c>
      <c r="B4232" s="1">
        <v>9</v>
      </c>
      <c r="C4232" s="1">
        <v>2.8530000000000001E-3</v>
      </c>
      <c r="D4232" s="1">
        <v>0.5</v>
      </c>
      <c r="E4232" s="1">
        <v>2.849E-3</v>
      </c>
      <c r="F4232" s="1">
        <v>80362.5</v>
      </c>
      <c r="G4232" s="1">
        <v>228.95</v>
      </c>
      <c r="H4232" s="1">
        <v>80248.03</v>
      </c>
      <c r="I4232" s="1">
        <v>4702353.84</v>
      </c>
      <c r="J4232" s="1">
        <v>58.514299999999999</v>
      </c>
      <c r="K4232" s="1"/>
      <c r="AE4232">
        <f>(B4230*C4230/SUM(C4223:C4230)+B4231*C4231/SUM(C4223:C4231)+B4232*C4232/SUM(C4223:C4232)+B4233*C4233/SUM(C4223:C4233)+B4234*C4234/SUM(C4223:C4234))/5</f>
        <v>0.11654343427504146</v>
      </c>
    </row>
    <row r="4233" spans="1:31" x14ac:dyDescent="0.3">
      <c r="A4233" s="1">
        <v>1988</v>
      </c>
      <c r="B4233" s="1">
        <v>10</v>
      </c>
      <c r="C4233" s="1">
        <v>2.6129999999999999E-3</v>
      </c>
      <c r="D4233" s="1">
        <v>0.5</v>
      </c>
      <c r="E4233" s="1">
        <v>2.6090000000000002E-3</v>
      </c>
      <c r="F4233" s="1">
        <v>80133.55</v>
      </c>
      <c r="G4233" s="1">
        <v>209.1</v>
      </c>
      <c r="H4233" s="1">
        <v>80029</v>
      </c>
      <c r="I4233" s="1">
        <v>4622105.82</v>
      </c>
      <c r="J4233" s="1">
        <v>57.68</v>
      </c>
      <c r="K4233" s="1"/>
      <c r="AE4233">
        <f>(B4231*C4231/SUM(C4223:C4231)+B4232*C4232/SUM(C4223:C4232)+B4233*C4233/SUM(C4223:C4233)+B4234*C4234/SUM(C4223:C4234)+B4235*C4235/SUM(C4223:C4235))/5</f>
        <v>0.11849721171511998</v>
      </c>
    </row>
    <row r="4234" spans="1:31" x14ac:dyDescent="0.3">
      <c r="A4234" s="1">
        <v>1988</v>
      </c>
      <c r="B4234" s="1">
        <v>11</v>
      </c>
      <c r="C4234" s="1">
        <v>2.4719999999999998E-3</v>
      </c>
      <c r="D4234" s="1">
        <v>0.5</v>
      </c>
      <c r="E4234" s="1">
        <v>2.4689999999999998E-3</v>
      </c>
      <c r="F4234" s="1">
        <v>79924.45</v>
      </c>
      <c r="G4234" s="1">
        <v>197.35</v>
      </c>
      <c r="H4234" s="1">
        <v>79825.78</v>
      </c>
      <c r="I4234" s="1">
        <v>4542076.8099999996</v>
      </c>
      <c r="J4234" s="1">
        <v>56.829599999999999</v>
      </c>
      <c r="K4234" s="1"/>
      <c r="AE4234">
        <f>(B4232*C4232/SUM(C4223:C4232)+B4233*C4233/SUM(C4223:C4233)+B4234*C4234/SUM(C4223:C4234)+B4235*C4235/SUM(C4223:C4235)+B4236*C4236/SUM(C4223:C4236))/5</f>
        <v>0.1229579223094516</v>
      </c>
    </row>
    <row r="4235" spans="1:31" x14ac:dyDescent="0.3">
      <c r="A4235" s="1">
        <v>1988</v>
      </c>
      <c r="B4235" s="1">
        <v>12</v>
      </c>
      <c r="C4235" s="1">
        <v>2.4369999999999999E-3</v>
      </c>
      <c r="D4235" s="1">
        <v>0.5</v>
      </c>
      <c r="E4235" s="1">
        <v>2.434E-3</v>
      </c>
      <c r="F4235" s="1">
        <v>79727.11</v>
      </c>
      <c r="G4235" s="1">
        <v>194.05</v>
      </c>
      <c r="H4235" s="1">
        <v>79630.080000000002</v>
      </c>
      <c r="I4235" s="1">
        <v>4462251.03</v>
      </c>
      <c r="J4235" s="1">
        <v>55.969099999999997</v>
      </c>
      <c r="K4235" s="1"/>
      <c r="AE4235">
        <f>(B4233*C4233/SUM(C4223:C4233)+B4234*C4234/SUM(C4223:C4234)+B4235*C4235/SUM(C4223:C4235)+B4236*C4236/SUM(C4223:C4236)+B4237*C4237/SUM(C4223:C4237))/5</f>
        <v>0.13030630750107969</v>
      </c>
    </row>
    <row r="4236" spans="1:31" x14ac:dyDescent="0.3">
      <c r="A4236" s="1">
        <v>1988</v>
      </c>
      <c r="B4236" s="1">
        <v>13</v>
      </c>
      <c r="C4236" s="1">
        <v>2.4789999999999999E-3</v>
      </c>
      <c r="D4236" s="1">
        <v>0.5</v>
      </c>
      <c r="E4236" s="1">
        <v>2.4759999999999999E-3</v>
      </c>
      <c r="F4236" s="1">
        <v>79533.06</v>
      </c>
      <c r="G4236" s="1">
        <v>196.93</v>
      </c>
      <c r="H4236" s="1">
        <v>79434.600000000006</v>
      </c>
      <c r="I4236" s="1">
        <v>4382620.95</v>
      </c>
      <c r="J4236" s="1">
        <v>55.104399999999998</v>
      </c>
      <c r="K4236" s="1"/>
      <c r="AE4236">
        <f>(B4234*C4234/SUM(C4223:C4234)+B4235*C4235/SUM(C4223:C4235)+B4236*C4236/SUM(C4223:C4236)+B4237*C4237/SUM(C4223:C4237)+B4238*C4238/SUM(C4223:C4238))/5</f>
        <v>0.14057147885857244</v>
      </c>
    </row>
    <row r="4237" spans="1:31" x14ac:dyDescent="0.3">
      <c r="A4237" s="1">
        <v>1988</v>
      </c>
      <c r="B4237" s="1">
        <v>14</v>
      </c>
      <c r="C4237" s="1">
        <v>2.5560000000000001E-3</v>
      </c>
      <c r="D4237" s="1">
        <v>0.5</v>
      </c>
      <c r="E4237" s="1">
        <v>2.552E-3</v>
      </c>
      <c r="F4237" s="1">
        <v>79336.13</v>
      </c>
      <c r="G4237" s="1">
        <v>202.49</v>
      </c>
      <c r="H4237" s="1">
        <v>79234.89</v>
      </c>
      <c r="I4237" s="1">
        <v>4303186.3499999996</v>
      </c>
      <c r="J4237" s="1">
        <v>54.239899999999999</v>
      </c>
      <c r="K4237" s="1"/>
      <c r="AE4237">
        <f>(B4235*C4235/SUM(C4223:C4235)+B4236*C4236/SUM(C4223:C4236)+B4237*C4237/SUM(C4223:C4237)+B4238*C4238/SUM(C4223:C4238)+B4239*C4239/SUM(C4223:C4239))/5</f>
        <v>0.15343494475904945</v>
      </c>
    </row>
    <row r="4238" spans="1:31" x14ac:dyDescent="0.3">
      <c r="A4238" s="1">
        <v>1988</v>
      </c>
      <c r="B4238" s="1">
        <v>15</v>
      </c>
      <c r="C4238" s="1">
        <v>2.6549999999999998E-3</v>
      </c>
      <c r="D4238" s="1">
        <v>0.5</v>
      </c>
      <c r="E4238" s="1">
        <v>2.6510000000000001E-3</v>
      </c>
      <c r="F4238" s="1">
        <v>79133.649999999994</v>
      </c>
      <c r="G4238" s="1">
        <v>209.82</v>
      </c>
      <c r="H4238" s="1">
        <v>79028.740000000005</v>
      </c>
      <c r="I4238" s="1">
        <v>4223951.46</v>
      </c>
      <c r="J4238" s="1">
        <v>53.377400000000002</v>
      </c>
      <c r="K4238" s="1"/>
      <c r="AE4238">
        <f>(B4236*C4236/SUM(C4223:C4236)+B4237*C4237/SUM(C4223:C4237)+B4238*C4238/SUM(C4223:C4238)+B4239*C4239/SUM(C4223:C4239)+B4240*C4240/SUM(C4223:C4240))/5</f>
        <v>0.16808233955974319</v>
      </c>
    </row>
    <row r="4239" spans="1:31" x14ac:dyDescent="0.3">
      <c r="A4239" s="1">
        <v>1988</v>
      </c>
      <c r="B4239" s="1">
        <v>16</v>
      </c>
      <c r="C4239" s="1">
        <v>2.7650000000000001E-3</v>
      </c>
      <c r="D4239" s="1">
        <v>0.5</v>
      </c>
      <c r="E4239" s="1">
        <v>2.761E-3</v>
      </c>
      <c r="F4239" s="1">
        <v>78923.83</v>
      </c>
      <c r="G4239" s="1">
        <v>217.92</v>
      </c>
      <c r="H4239" s="1">
        <v>78814.87</v>
      </c>
      <c r="I4239" s="1">
        <v>4144922.73</v>
      </c>
      <c r="J4239" s="1">
        <v>52.518000000000001</v>
      </c>
      <c r="K4239" s="1"/>
      <c r="AE4239">
        <f>(B4237*C4237/SUM(C4223:C4237)+B4238*C4238/SUM(C4223:C4238)+B4239*C4239/SUM(C4223:C4239)+B4240*C4240/SUM(C4223:C4240)+B4241*C4241/SUM(C4223:C4241))/5</f>
        <v>0.18391447159655852</v>
      </c>
    </row>
    <row r="4240" spans="1:31" x14ac:dyDescent="0.3">
      <c r="A4240" s="1">
        <v>1988</v>
      </c>
      <c r="B4240" s="1">
        <v>17</v>
      </c>
      <c r="C4240" s="1">
        <v>2.8709999999999999E-3</v>
      </c>
      <c r="D4240" s="1">
        <v>0.5</v>
      </c>
      <c r="E4240" s="1">
        <v>2.8670000000000002E-3</v>
      </c>
      <c r="F4240" s="1">
        <v>78705.91</v>
      </c>
      <c r="G4240" s="1">
        <v>225.64</v>
      </c>
      <c r="H4240" s="1">
        <v>78593.09</v>
      </c>
      <c r="I4240" s="1">
        <v>4066107.86</v>
      </c>
      <c r="J4240" s="1">
        <v>51.661999999999999</v>
      </c>
      <c r="K4240" s="1"/>
      <c r="AE4240">
        <f>(B4238*C4238/SUM(C4223:C4238)+B4239*C4239/SUM(C4223:C4239)+B4240*C4240/SUM(C4223:C4240)+B4241*C4241/SUM(C4223:C4241)+B4242*C4242/SUM(C4223:C4242))/5</f>
        <v>0.20167251910609832</v>
      </c>
    </row>
    <row r="4241" spans="1:31" x14ac:dyDescent="0.3">
      <c r="A4241" s="1">
        <v>1988</v>
      </c>
      <c r="B4241" s="1">
        <v>18</v>
      </c>
      <c r="C4241" s="1">
        <v>2.983E-3</v>
      </c>
      <c r="D4241" s="1">
        <v>0.5</v>
      </c>
      <c r="E4241" s="1">
        <v>2.9780000000000002E-3</v>
      </c>
      <c r="F4241" s="1">
        <v>78480.27</v>
      </c>
      <c r="G4241" s="1">
        <v>233.75</v>
      </c>
      <c r="H4241" s="1">
        <v>78363.39</v>
      </c>
      <c r="I4241" s="1">
        <v>3987514.77</v>
      </c>
      <c r="J4241" s="1">
        <v>50.809100000000001</v>
      </c>
      <c r="K4241" s="1"/>
      <c r="AE4241">
        <f>(B4239*C4239/SUM(C4223:C4239)+B4240*C4240/SUM(C4223:C4240)+B4241*C4241/SUM(C4223:C4241)+B4242*C4242/SUM(C4223:C4242)+B4243*C4243/SUM(C4223:C4243))/5</f>
        <v>0.22049031551707815</v>
      </c>
    </row>
    <row r="4242" spans="1:31" x14ac:dyDescent="0.3">
      <c r="A4242" s="1">
        <v>1988</v>
      </c>
      <c r="B4242" s="1">
        <v>19</v>
      </c>
      <c r="C4242" s="1">
        <v>3.1679999999999998E-3</v>
      </c>
      <c r="D4242" s="1">
        <v>0.5</v>
      </c>
      <c r="E4242" s="1">
        <v>3.163E-3</v>
      </c>
      <c r="F4242" s="1">
        <v>78246.52</v>
      </c>
      <c r="G4242" s="1">
        <v>247.47</v>
      </c>
      <c r="H4242" s="1">
        <v>78122.78</v>
      </c>
      <c r="I4242" s="1">
        <v>3909151.38</v>
      </c>
      <c r="J4242" s="1">
        <v>49.959400000000002</v>
      </c>
      <c r="K4242" s="1"/>
      <c r="AE4242">
        <f>(B4240*C4240/SUM(C4223:C4240)+B4241*C4241/SUM(C4223:C4241)+B4242*C4242/SUM(C4223:C4242)+B4243*C4243/SUM(C4223:C4243)+B4244*C4244/SUM(C4223:C4244))/5</f>
        <v>0.24029002764566743</v>
      </c>
    </row>
    <row r="4243" spans="1:31" x14ac:dyDescent="0.3">
      <c r="A4243" s="1">
        <v>1988</v>
      </c>
      <c r="B4243" s="1">
        <v>20</v>
      </c>
      <c r="C4243" s="1">
        <v>3.31E-3</v>
      </c>
      <c r="D4243" s="1">
        <v>0.5</v>
      </c>
      <c r="E4243" s="1">
        <v>3.3040000000000001E-3</v>
      </c>
      <c r="F4243" s="1">
        <v>77999.05</v>
      </c>
      <c r="G4243" s="1">
        <v>257.75</v>
      </c>
      <c r="H4243" s="1">
        <v>77870.179999999993</v>
      </c>
      <c r="I4243" s="1">
        <v>3831028.59</v>
      </c>
      <c r="J4243" s="1">
        <v>49.116300000000003</v>
      </c>
      <c r="K4243" s="1"/>
      <c r="AE4243">
        <f>(B4241*C4241/SUM(C4223:C4241)+B4242*C4242/SUM(C4223:C4242)+B4243*C4243/SUM(C4223:C4243)+B4244*C4244/SUM(C4223:C4244)+B4245*C4245/SUM(C4223:C4245))/5</f>
        <v>0.26096593645359628</v>
      </c>
    </row>
    <row r="4244" spans="1:31" x14ac:dyDescent="0.3">
      <c r="A4244" s="1">
        <v>1988</v>
      </c>
      <c r="B4244" s="1">
        <v>21</v>
      </c>
      <c r="C4244" s="1">
        <v>3.4559999999999999E-3</v>
      </c>
      <c r="D4244" s="1">
        <v>0.5</v>
      </c>
      <c r="E4244" s="1">
        <v>3.4499999999999999E-3</v>
      </c>
      <c r="F4244" s="1">
        <v>77741.3</v>
      </c>
      <c r="G4244" s="1">
        <v>268.23</v>
      </c>
      <c r="H4244" s="1">
        <v>77607.19</v>
      </c>
      <c r="I4244" s="1">
        <v>3753158.41</v>
      </c>
      <c r="J4244" s="1">
        <v>48.277500000000003</v>
      </c>
      <c r="K4244" s="1"/>
      <c r="AE4244">
        <f>(B4242*C4242/SUM(C4223:C4242)+B4243*C4243/SUM(C4223:C4243)+B4244*C4244/SUM(C4223:C4244)+B4245*C4245/SUM(C4223:C4245)+B4246*C4246/SUM(C4223:C4246))/5</f>
        <v>0.28222668575754756</v>
      </c>
    </row>
    <row r="4245" spans="1:31" x14ac:dyDescent="0.3">
      <c r="A4245" s="1">
        <v>1988</v>
      </c>
      <c r="B4245" s="1">
        <v>22</v>
      </c>
      <c r="C4245" s="1">
        <v>3.5929999999999998E-3</v>
      </c>
      <c r="D4245" s="1">
        <v>0.5</v>
      </c>
      <c r="E4245" s="1">
        <v>3.5869999999999999E-3</v>
      </c>
      <c r="F4245" s="1">
        <v>77473.070000000007</v>
      </c>
      <c r="G4245" s="1">
        <v>277.86</v>
      </c>
      <c r="H4245" s="1">
        <v>77334.14</v>
      </c>
      <c r="I4245" s="1">
        <v>3675551.23</v>
      </c>
      <c r="J4245" s="1">
        <v>47.442999999999998</v>
      </c>
      <c r="K4245" s="1"/>
      <c r="AE4245">
        <f>(B4243*C4243/SUM(C4223:C4243)+B4244*C4244/SUM(C4223:C4244)+B4245*C4245/SUM(C4223:C4245)+B4246*C4246/SUM(C4223:C4246)+B4247*C4247/SUM(C4223:C4247))/5</f>
        <v>0.30289220683098189</v>
      </c>
    </row>
    <row r="4246" spans="1:31" x14ac:dyDescent="0.3">
      <c r="A4246" s="1">
        <v>1988</v>
      </c>
      <c r="B4246" s="1">
        <v>23</v>
      </c>
      <c r="C4246" s="1">
        <v>3.7190000000000001E-3</v>
      </c>
      <c r="D4246" s="1">
        <v>0.5</v>
      </c>
      <c r="E4246" s="1">
        <v>3.712E-3</v>
      </c>
      <c r="F4246" s="1">
        <v>77195.22</v>
      </c>
      <c r="G4246" s="1">
        <v>286.54000000000002</v>
      </c>
      <c r="H4246" s="1">
        <v>77051.95</v>
      </c>
      <c r="I4246" s="1">
        <v>3598217.08</v>
      </c>
      <c r="J4246" s="1">
        <v>46.611899999999999</v>
      </c>
      <c r="K4246" s="1"/>
      <c r="AE4246">
        <f>(B4244*C4244/SUM(C4223:C4244)+B4245*C4245/SUM(C4223:C4245)+B4246*C4246/SUM(C4223:C4246)+B4247*C4247/SUM(C4223:C4247)+B4248*C4248/SUM(C4223:C4248))/5</f>
        <v>0.32349201876996175</v>
      </c>
    </row>
    <row r="4247" spans="1:31" x14ac:dyDescent="0.3">
      <c r="A4247" s="1">
        <v>1988</v>
      </c>
      <c r="B4247" s="1">
        <v>24</v>
      </c>
      <c r="C4247" s="1">
        <v>3.8419999999999999E-3</v>
      </c>
      <c r="D4247" s="1">
        <v>0.5</v>
      </c>
      <c r="E4247" s="1">
        <v>3.8340000000000002E-3</v>
      </c>
      <c r="F4247" s="1">
        <v>76908.679999999993</v>
      </c>
      <c r="G4247" s="1">
        <v>294.89999999999998</v>
      </c>
      <c r="H4247" s="1">
        <v>76761.23</v>
      </c>
      <c r="I4247" s="1">
        <v>3521165.13</v>
      </c>
      <c r="J4247" s="1">
        <v>45.783700000000003</v>
      </c>
      <c r="K4247" s="1"/>
      <c r="AE4247">
        <f>(B4245*C4245/SUM(C4223:C4245)+B4246*C4246/SUM(C4223:C4246)+B4247*C4247/SUM(C4223:C4247)+B4248*C4248/SUM(C4223:C4248)+B4249*C4249/SUM(C4223:C4249))/5</f>
        <v>0.34386599711344024</v>
      </c>
    </row>
    <row r="4248" spans="1:31" x14ac:dyDescent="0.3">
      <c r="A4248" s="1">
        <v>1988</v>
      </c>
      <c r="B4248" s="1">
        <v>25</v>
      </c>
      <c r="C4248" s="1">
        <v>3.9630000000000004E-3</v>
      </c>
      <c r="D4248" s="1">
        <v>0.5</v>
      </c>
      <c r="E4248" s="1">
        <v>3.9550000000000002E-3</v>
      </c>
      <c r="F4248" s="1">
        <v>76613.78</v>
      </c>
      <c r="G4248" s="1">
        <v>302.99</v>
      </c>
      <c r="H4248" s="1">
        <v>76462.28</v>
      </c>
      <c r="I4248" s="1">
        <v>3444403.91</v>
      </c>
      <c r="J4248" s="1">
        <v>44.957999999999998</v>
      </c>
      <c r="K4248" s="1"/>
      <c r="AE4248">
        <f>(B4246*C4246/SUM(C4223:C4246)+B4247*C4247/SUM(C4223:C4247)+B4248*C4248/SUM(C4223:C4248)+B4249*C4249/SUM(C4223:C4249)+B4250*C4250/SUM(C4223:C4250))/5</f>
        <v>0.36408593400088163</v>
      </c>
    </row>
    <row r="4249" spans="1:31" x14ac:dyDescent="0.3">
      <c r="A4249" s="1">
        <v>1988</v>
      </c>
      <c r="B4249" s="1">
        <v>26</v>
      </c>
      <c r="C4249" s="1">
        <v>4.0819999999999997E-3</v>
      </c>
      <c r="D4249" s="1">
        <v>0.5</v>
      </c>
      <c r="E4249" s="1">
        <v>4.0730000000000002E-3</v>
      </c>
      <c r="F4249" s="1">
        <v>76310.789999999994</v>
      </c>
      <c r="G4249" s="1">
        <v>310.83999999999997</v>
      </c>
      <c r="H4249" s="1">
        <v>76155.37</v>
      </c>
      <c r="I4249" s="1">
        <v>3367941.63</v>
      </c>
      <c r="J4249" s="1">
        <v>44.134500000000003</v>
      </c>
      <c r="K4249" s="1"/>
      <c r="AE4249">
        <f>(B4247*C4247/SUM(C4223:C4247)+B4248*C4248/SUM(C4223:C4248)+B4249*C4249/SUM(C4223:C4249)+B4250*C4250/SUM(C4223:C4250)+B4251*C4251/SUM(C4223:C4251))/5</f>
        <v>0.38423418623199884</v>
      </c>
    </row>
    <row r="4250" spans="1:31" x14ac:dyDescent="0.3">
      <c r="A4250" s="1">
        <v>1988</v>
      </c>
      <c r="B4250" s="1">
        <v>27</v>
      </c>
      <c r="C4250" s="1">
        <v>4.1999999999999997E-3</v>
      </c>
      <c r="D4250" s="1">
        <v>0.5</v>
      </c>
      <c r="E4250" s="1">
        <v>4.1910000000000003E-3</v>
      </c>
      <c r="F4250" s="1">
        <v>75999.95</v>
      </c>
      <c r="G4250" s="1">
        <v>318.51</v>
      </c>
      <c r="H4250" s="1">
        <v>75840.69</v>
      </c>
      <c r="I4250" s="1">
        <v>3291786.26</v>
      </c>
      <c r="J4250" s="1">
        <v>43.313000000000002</v>
      </c>
      <c r="K4250" s="1"/>
      <c r="AE4250">
        <f>(B4248*C4248/SUM(C4223:C4248)+B4249*C4249/SUM(C4223:C4249)+B4250*C4250/SUM(C4223:C4250)+B4251*C4251/SUM(C4223:C4251)+B4252*C4252/SUM(C4223:C4252))/5</f>
        <v>0.40426612240245674</v>
      </c>
    </row>
    <row r="4251" spans="1:31" x14ac:dyDescent="0.3">
      <c r="A4251" s="1">
        <v>1988</v>
      </c>
      <c r="B4251" s="1">
        <v>28</v>
      </c>
      <c r="C4251" s="1">
        <v>4.3150000000000003E-3</v>
      </c>
      <c r="D4251" s="1">
        <v>0.5</v>
      </c>
      <c r="E4251" s="1">
        <v>4.3049999999999998E-3</v>
      </c>
      <c r="F4251" s="1">
        <v>75681.429999999993</v>
      </c>
      <c r="G4251" s="1">
        <v>325.83</v>
      </c>
      <c r="H4251" s="1">
        <v>75518.52</v>
      </c>
      <c r="I4251" s="1">
        <v>3215945.57</v>
      </c>
      <c r="J4251" s="1">
        <v>42.493200000000002</v>
      </c>
      <c r="K4251" s="1"/>
      <c r="AE4251">
        <f>(B4249*C4249/SUM(C4223:C4249)+B4250*C4250/SUM(C4223:C4250)+B4251*C4251/SUM(C4223:C4251)+B4252*C4252/SUM(C4223:C4252)+B4253*C4253/SUM(C4223:C4253))/5</f>
        <v>0.42261352482265169</v>
      </c>
    </row>
    <row r="4252" spans="1:31" x14ac:dyDescent="0.3">
      <c r="A4252" s="1">
        <v>1988</v>
      </c>
      <c r="B4252" s="1">
        <v>29</v>
      </c>
      <c r="C4252" s="1">
        <v>4.4270000000000004E-3</v>
      </c>
      <c r="D4252" s="1">
        <v>0.5</v>
      </c>
      <c r="E4252" s="1">
        <v>4.4169999999999999E-3</v>
      </c>
      <c r="F4252" s="1">
        <v>75355.600000000006</v>
      </c>
      <c r="G4252" s="1">
        <v>332.87</v>
      </c>
      <c r="H4252" s="1">
        <v>75189.16</v>
      </c>
      <c r="I4252" s="1">
        <v>3140427.05</v>
      </c>
      <c r="J4252" s="1">
        <v>41.674799999999998</v>
      </c>
      <c r="K4252" s="1"/>
      <c r="AE4252">
        <f>(B4250*C4250/SUM(C4223:C4250)+B4251*C4251/SUM(C4223:C4251)+B4252*C4252/SUM(C4223:C4252)+B4253*C4253/SUM(C4223:C4253)+B4254*C4254/SUM(C4223:C4254))/5</f>
        <v>0.44080890760689978</v>
      </c>
    </row>
    <row r="4253" spans="1:31" x14ac:dyDescent="0.3">
      <c r="A4253" s="1">
        <v>1988</v>
      </c>
      <c r="B4253" s="1">
        <v>30</v>
      </c>
      <c r="C4253" s="1">
        <v>4.4609999999999997E-3</v>
      </c>
      <c r="D4253" s="1">
        <v>0.5</v>
      </c>
      <c r="E4253" s="1">
        <v>4.4510000000000001E-3</v>
      </c>
      <c r="F4253" s="1">
        <v>75022.73</v>
      </c>
      <c r="G4253" s="1">
        <v>333.93</v>
      </c>
      <c r="H4253" s="1">
        <v>74855.759999999995</v>
      </c>
      <c r="I4253" s="1">
        <v>3065237.89</v>
      </c>
      <c r="J4253" s="1">
        <v>40.857500000000002</v>
      </c>
      <c r="K4253" s="1"/>
      <c r="AE4253">
        <f>(B4251*C4251/SUM(C4223:C4251)+B4252*C4252/SUM(C4223:C4252)+B4253*C4253/SUM(C4223:C4253)+B4254*C4254/SUM(C4223:C4254)+B4255*C4255/SUM(C4223:C4255))/5</f>
        <v>0.45899108108606246</v>
      </c>
    </row>
    <row r="4254" spans="1:31" x14ac:dyDescent="0.3">
      <c r="A4254" s="1">
        <v>1988</v>
      </c>
      <c r="B4254" s="1">
        <v>31</v>
      </c>
      <c r="C4254" s="1">
        <v>4.5710000000000004E-3</v>
      </c>
      <c r="D4254" s="1">
        <v>0.5</v>
      </c>
      <c r="E4254" s="1">
        <v>4.561E-3</v>
      </c>
      <c r="F4254" s="1">
        <v>74688.800000000003</v>
      </c>
      <c r="G4254" s="1">
        <v>340.63</v>
      </c>
      <c r="H4254" s="1">
        <v>74518.48</v>
      </c>
      <c r="I4254" s="1">
        <v>2990382.13</v>
      </c>
      <c r="J4254" s="1">
        <v>40.0379</v>
      </c>
      <c r="K4254" s="1"/>
      <c r="AE4254">
        <f>(B4252*C4252/SUM(C4223:C4252)+B4253*C4253/SUM(C4223:C4253)+B4254*C4254/SUM(C4223:C4254)+B4255*C4255/SUM(C4223:C4255)+B4256*C4256/SUM(C4223:C4256))/5</f>
        <v>0.47732367945954585</v>
      </c>
    </row>
    <row r="4255" spans="1:31" x14ac:dyDescent="0.3">
      <c r="A4255" s="1">
        <v>1988</v>
      </c>
      <c r="B4255" s="1">
        <v>32</v>
      </c>
      <c r="C4255" s="1">
        <v>4.6880000000000003E-3</v>
      </c>
      <c r="D4255" s="1">
        <v>0.5</v>
      </c>
      <c r="E4255" s="1">
        <v>4.6769999999999997E-3</v>
      </c>
      <c r="F4255" s="1">
        <v>74348.17</v>
      </c>
      <c r="G4255" s="1">
        <v>347.76</v>
      </c>
      <c r="H4255" s="1">
        <v>74174.289999999994</v>
      </c>
      <c r="I4255" s="1">
        <v>2915863.65</v>
      </c>
      <c r="J4255" s="1">
        <v>39.219000000000001</v>
      </c>
      <c r="K4255" s="1"/>
      <c r="AE4255">
        <f>(B4253*C4253/SUM(C4223:C4253)+B4254*C4254/SUM(C4223:C4254)+B4255*C4255/SUM(C4223:C4255)+B4256*C4256/SUM(C4223:C4256)+B4257*C4257/SUM(C4223:C4257))/5</f>
        <v>0.49589183640768264</v>
      </c>
    </row>
    <row r="4256" spans="1:31" x14ac:dyDescent="0.3">
      <c r="A4256" s="1">
        <v>1988</v>
      </c>
      <c r="B4256" s="1">
        <v>33</v>
      </c>
      <c r="C4256" s="1">
        <v>4.8110000000000002E-3</v>
      </c>
      <c r="D4256" s="1">
        <v>0.5</v>
      </c>
      <c r="E4256" s="1">
        <v>4.7990000000000003E-3</v>
      </c>
      <c r="F4256" s="1">
        <v>74000.41</v>
      </c>
      <c r="G4256" s="1">
        <v>355.16</v>
      </c>
      <c r="H4256" s="1">
        <v>73822.820000000007</v>
      </c>
      <c r="I4256" s="1">
        <v>2841689.36</v>
      </c>
      <c r="J4256" s="1">
        <v>38.401000000000003</v>
      </c>
      <c r="K4256" s="1"/>
      <c r="AE4256">
        <f>(B4254*C4254/SUM(C4223:C4254)+B4255*C4255/SUM(C4223:C4255)+B4256*C4256/SUM(C4223:C4256)+B4257*C4257/SUM(C4223:C4257)+B4258*C4258/SUM(C4223:C4258))/5</f>
        <v>0.51640220309954898</v>
      </c>
    </row>
    <row r="4257" spans="1:31" x14ac:dyDescent="0.3">
      <c r="A4257" s="1">
        <v>1988</v>
      </c>
      <c r="B4257" s="1">
        <v>34</v>
      </c>
      <c r="C4257" s="1">
        <v>4.9360000000000003E-3</v>
      </c>
      <c r="D4257" s="1">
        <v>0.5</v>
      </c>
      <c r="E4257" s="1">
        <v>4.9240000000000004E-3</v>
      </c>
      <c r="F4257" s="1">
        <v>73645.240000000005</v>
      </c>
      <c r="G4257" s="1">
        <v>362.63</v>
      </c>
      <c r="H4257" s="1">
        <v>73463.929999999993</v>
      </c>
      <c r="I4257" s="1">
        <v>2767866.54</v>
      </c>
      <c r="J4257" s="1">
        <v>37.583799999999997</v>
      </c>
      <c r="K4257" s="1"/>
      <c r="AE4257">
        <f>(B4255*C4255/SUM(C4223:C4255)+B4256*C4256/SUM(C4223:C4256)+B4257*C4257/SUM(C4223:C4257)+B4258*C4258/SUM(C4223:C4258)+B4259*C4259/SUM(C4223:C4259))/5</f>
        <v>0.53757821388430593</v>
      </c>
    </row>
    <row r="4258" spans="1:31" x14ac:dyDescent="0.3">
      <c r="A4258" s="1">
        <v>1988</v>
      </c>
      <c r="B4258" s="1">
        <v>35</v>
      </c>
      <c r="C4258" s="1">
        <v>5.0679999999999996E-3</v>
      </c>
      <c r="D4258" s="1">
        <v>0.5</v>
      </c>
      <c r="E4258" s="1">
        <v>5.0549999999999996E-3</v>
      </c>
      <c r="F4258" s="1">
        <v>73282.61</v>
      </c>
      <c r="G4258" s="1">
        <v>370.47</v>
      </c>
      <c r="H4258" s="1">
        <v>73097.37</v>
      </c>
      <c r="I4258" s="1">
        <v>2694402.61</v>
      </c>
      <c r="J4258" s="1">
        <v>36.767299999999999</v>
      </c>
      <c r="K4258" s="1"/>
      <c r="AE4258">
        <f>(B4256*C4256/SUM(C4223:C4256)+B4257*C4257/SUM(C4223:C4257)+B4258*C4258/SUM(C4223:C4258)+B4259*C4259/SUM(C4223:C4259)+B4260*C4260/SUM(C4223:C4260))/5</f>
        <v>0.55963713477369725</v>
      </c>
    </row>
    <row r="4259" spans="1:31" x14ac:dyDescent="0.3">
      <c r="A4259" s="1">
        <v>1988</v>
      </c>
      <c r="B4259" s="1">
        <v>36</v>
      </c>
      <c r="C4259" s="1">
        <v>5.2119999999999996E-3</v>
      </c>
      <c r="D4259" s="1">
        <v>0.5</v>
      </c>
      <c r="E4259" s="1">
        <v>5.1980000000000004E-3</v>
      </c>
      <c r="F4259" s="1">
        <v>72912.14</v>
      </c>
      <c r="G4259" s="1">
        <v>379.02</v>
      </c>
      <c r="H4259" s="1">
        <v>72722.62</v>
      </c>
      <c r="I4259" s="1">
        <v>2621305.2400000002</v>
      </c>
      <c r="J4259" s="1">
        <v>35.951599999999999</v>
      </c>
      <c r="K4259" s="1"/>
      <c r="AE4259">
        <f>(B4257*C4257/SUM(C4223:C4257)+B4258*C4258/SUM(C4223:C4258)+B4259*C4259/SUM(C4223:C4259)+B4260*C4260/SUM(C4223:C4260)+B4261*C4261/SUM(C4223:C4261))/5</f>
        <v>0.58317504180261415</v>
      </c>
    </row>
    <row r="4260" spans="1:31" x14ac:dyDescent="0.3">
      <c r="A4260" s="1">
        <v>1988</v>
      </c>
      <c r="B4260" s="1">
        <v>37</v>
      </c>
      <c r="C4260" s="1">
        <v>5.3730000000000002E-3</v>
      </c>
      <c r="D4260" s="1">
        <v>0.5</v>
      </c>
      <c r="E4260" s="1">
        <v>5.3579999999999999E-3</v>
      </c>
      <c r="F4260" s="1">
        <v>72533.11</v>
      </c>
      <c r="G4260" s="1">
        <v>388.64</v>
      </c>
      <c r="H4260" s="1">
        <v>72338.789999999994</v>
      </c>
      <c r="I4260" s="1">
        <v>2548582.61</v>
      </c>
      <c r="J4260" s="1">
        <v>35.136800000000001</v>
      </c>
      <c r="K4260" s="1"/>
      <c r="AE4260">
        <f>(B4258*C4258/SUM(C4223:C4258)+B4259*C4259/SUM(C4223:C4259)+B4260*C4260/SUM(C4223:C4260)+B4261*C4261/SUM(C4223:C4261)+B4262*C4262/SUM(C4223:C4262))/5</f>
        <v>0.60894289328014417</v>
      </c>
    </row>
    <row r="4261" spans="1:31" x14ac:dyDescent="0.3">
      <c r="A4261" s="1">
        <v>1988</v>
      </c>
      <c r="B4261" s="1">
        <v>38</v>
      </c>
      <c r="C4261" s="1">
        <v>5.5669999999999999E-3</v>
      </c>
      <c r="D4261" s="1">
        <v>0.5</v>
      </c>
      <c r="E4261" s="1">
        <v>5.5510000000000004E-3</v>
      </c>
      <c r="F4261" s="1">
        <v>72144.47</v>
      </c>
      <c r="G4261" s="1">
        <v>400.49</v>
      </c>
      <c r="H4261" s="1">
        <v>71944.23</v>
      </c>
      <c r="I4261" s="1">
        <v>2476243.8199999998</v>
      </c>
      <c r="J4261" s="1">
        <v>34.323399999999999</v>
      </c>
      <c r="K4261" s="1"/>
      <c r="AE4261">
        <f>(B4259*C4259/SUM(C4223:C4259)+B4260*C4260/SUM(C4223:C4260)+B4261*C4261/SUM(C4223:C4261)+B4262*C4262/SUM(C4223:C4262)+B4263*C4263/SUM(C4223:C4263))/5</f>
        <v>0.6393099838982923</v>
      </c>
    </row>
    <row r="4262" spans="1:31" x14ac:dyDescent="0.3">
      <c r="A4262" s="1">
        <v>1988</v>
      </c>
      <c r="B4262" s="1">
        <v>39</v>
      </c>
      <c r="C4262" s="1">
        <v>5.7970000000000001E-3</v>
      </c>
      <c r="D4262" s="1">
        <v>0.5</v>
      </c>
      <c r="E4262" s="1">
        <v>5.7809999999999997E-3</v>
      </c>
      <c r="F4262" s="1">
        <v>71743.98</v>
      </c>
      <c r="G4262" s="1">
        <v>414.72</v>
      </c>
      <c r="H4262" s="1">
        <v>71536.63</v>
      </c>
      <c r="I4262" s="1">
        <v>2404299.59</v>
      </c>
      <c r="J4262" s="1">
        <v>33.5122</v>
      </c>
      <c r="K4262" s="1"/>
      <c r="AE4262">
        <f>(B4260*C4260/SUM(C4223:C4260)+B4261*C4261/SUM(C4223:C4261)+B4262*C4262/SUM(C4223:C4262)+B4263*C4263/SUM(C4223:C4263)+B4264*C4264/SUM(C4223:C4264))/5</f>
        <v>0.6716089819906893</v>
      </c>
    </row>
    <row r="4263" spans="1:31" x14ac:dyDescent="0.3">
      <c r="A4263" s="1">
        <v>1988</v>
      </c>
      <c r="B4263" s="1">
        <v>40</v>
      </c>
      <c r="C4263" s="1">
        <v>6.1390000000000004E-3</v>
      </c>
      <c r="D4263" s="1">
        <v>0.5</v>
      </c>
      <c r="E4263" s="1">
        <v>6.1199999999999996E-3</v>
      </c>
      <c r="F4263" s="1">
        <v>71329.27</v>
      </c>
      <c r="G4263" s="1">
        <v>436.54</v>
      </c>
      <c r="H4263" s="1">
        <v>71111</v>
      </c>
      <c r="I4263" s="1">
        <v>2332762.96</v>
      </c>
      <c r="J4263" s="1">
        <v>32.704099999999997</v>
      </c>
      <c r="K4263" s="1"/>
      <c r="AE4263">
        <f>(B4261*C4261/SUM(C4223:C4261)+B4262*C4262/SUM(C4223:C4262)+B4263*C4263/SUM(C4223:C4263)+B4264*C4264/SUM(C4223:C4264)+B4265*C4265/SUM(C4223:C4265))/5</f>
        <v>0.70507285213114368</v>
      </c>
    </row>
    <row r="4264" spans="1:31" x14ac:dyDescent="0.3">
      <c r="A4264" s="1">
        <v>1988</v>
      </c>
      <c r="B4264" s="1">
        <v>41</v>
      </c>
      <c r="C4264" s="1">
        <v>6.378E-3</v>
      </c>
      <c r="D4264" s="1">
        <v>0.5</v>
      </c>
      <c r="E4264" s="1">
        <v>6.3579999999999999E-3</v>
      </c>
      <c r="F4264" s="1">
        <v>70892.73</v>
      </c>
      <c r="G4264" s="1">
        <v>450.75</v>
      </c>
      <c r="H4264" s="1">
        <v>70667.350000000006</v>
      </c>
      <c r="I4264" s="1">
        <v>2261651.9700000002</v>
      </c>
      <c r="J4264" s="1">
        <v>31.9025</v>
      </c>
      <c r="K4264" s="1"/>
      <c r="AE4264">
        <f>(B4262*C4262/SUM(C4223:C4262)+B4263*C4263/SUM(C4223:C4263)+B4264*C4264/SUM(C4223:C4264)+B4265*C4265/SUM(C4223:C4265)+B4266*C4266/SUM(C4223:C4266))/5</f>
        <v>0.73815394567187131</v>
      </c>
    </row>
    <row r="4265" spans="1:31" x14ac:dyDescent="0.3">
      <c r="A4265" s="1">
        <v>1988</v>
      </c>
      <c r="B4265" s="1">
        <v>42</v>
      </c>
      <c r="C4265" s="1">
        <v>6.6020000000000002E-3</v>
      </c>
      <c r="D4265" s="1">
        <v>0.5</v>
      </c>
      <c r="E4265" s="1">
        <v>6.5799999999999999E-3</v>
      </c>
      <c r="F4265" s="1">
        <v>70441.98</v>
      </c>
      <c r="G4265" s="1">
        <v>463.5</v>
      </c>
      <c r="H4265" s="1">
        <v>70210.23</v>
      </c>
      <c r="I4265" s="1">
        <v>2190984.61</v>
      </c>
      <c r="J4265" s="1">
        <v>31.103400000000001</v>
      </c>
      <c r="K4265" s="1"/>
      <c r="AE4265">
        <f>(B4263*C4263/SUM(C4223:C4263)+B4264*C4264/SUM(C4223:C4264)+B4265*C4265/SUM(C4223:C4265)+B4266*C4266/SUM(C4223:C4266)+B4267*C4267/SUM(C4223:C4267))/5</f>
        <v>0.76668403321472967</v>
      </c>
    </row>
    <row r="4266" spans="1:31" x14ac:dyDescent="0.3">
      <c r="A4266" s="1">
        <v>1988</v>
      </c>
      <c r="B4266" s="1">
        <v>43</v>
      </c>
      <c r="C4266" s="1">
        <v>6.7930000000000004E-3</v>
      </c>
      <c r="D4266" s="1">
        <v>0.5</v>
      </c>
      <c r="E4266" s="1">
        <v>6.77E-3</v>
      </c>
      <c r="F4266" s="1">
        <v>69978.48</v>
      </c>
      <c r="G4266" s="1">
        <v>473.73</v>
      </c>
      <c r="H4266" s="1">
        <v>69741.62</v>
      </c>
      <c r="I4266" s="1">
        <v>2120774.38</v>
      </c>
      <c r="J4266" s="1">
        <v>30.306100000000001</v>
      </c>
      <c r="K4266" s="1"/>
      <c r="AE4266">
        <f>(B4264*C4264/SUM(C4223:C4264)+B4265*C4265/SUM(C4223:C4265)+B4266*C4266/SUM(C4223:C4266)+B4267*C4267/SUM(C4223:C4267)+B4268*C4268/SUM(C4223:C4268))/5</f>
        <v>0.79014802362436842</v>
      </c>
    </row>
    <row r="4267" spans="1:31" x14ac:dyDescent="0.3">
      <c r="A4267" s="1">
        <v>1988</v>
      </c>
      <c r="B4267" s="1">
        <v>44</v>
      </c>
      <c r="C4267" s="1">
        <v>6.8409999999999999E-3</v>
      </c>
      <c r="D4267" s="1">
        <v>0.5</v>
      </c>
      <c r="E4267" s="1">
        <v>6.8180000000000003E-3</v>
      </c>
      <c r="F4267" s="1">
        <v>69504.75</v>
      </c>
      <c r="G4267" s="1">
        <v>473.87</v>
      </c>
      <c r="H4267" s="1">
        <v>69267.820000000007</v>
      </c>
      <c r="I4267" s="1">
        <v>2051032.76</v>
      </c>
      <c r="J4267" s="1">
        <v>29.5092</v>
      </c>
      <c r="K4267" s="1"/>
      <c r="AE4267">
        <f>(B4265*C4265/SUM(C4223:C4265)+B4266*C4266/SUM(C4223:C4266)+B4267*C4267/SUM(C4223:C4267)+B4268*C4268/SUM(C4223:C4268)+B4269*C4269/SUM(C4223:C4269))/5</f>
        <v>0.81154191851902269</v>
      </c>
    </row>
    <row r="4268" spans="1:31" x14ac:dyDescent="0.3">
      <c r="A4268" s="1">
        <v>1988</v>
      </c>
      <c r="B4268" s="1">
        <v>45</v>
      </c>
      <c r="C4268" s="1">
        <v>6.9760000000000004E-3</v>
      </c>
      <c r="D4268" s="1">
        <v>0.5</v>
      </c>
      <c r="E4268" s="1">
        <v>6.9509999999999997E-3</v>
      </c>
      <c r="F4268" s="1">
        <v>69030.880000000005</v>
      </c>
      <c r="G4268" s="1">
        <v>479.86</v>
      </c>
      <c r="H4268" s="1">
        <v>68790.95</v>
      </c>
      <c r="I4268" s="1">
        <v>1981764.94</v>
      </c>
      <c r="J4268" s="1">
        <v>28.708400000000001</v>
      </c>
      <c r="K4268" s="1"/>
      <c r="AE4268">
        <f>(B4266*C4266/SUM(C4223:C4266)+B4267*C4267/SUM(C4223:C4267)+B4268*C4268/SUM(C4223:C4268)+B4269*C4269/SUM(C4223:C4269)+B4270*C4270/SUM(C4223:C4270))/5</f>
        <v>0.83275673539922046</v>
      </c>
    </row>
    <row r="4269" spans="1:31" x14ac:dyDescent="0.3">
      <c r="A4269" s="1">
        <v>1988</v>
      </c>
      <c r="B4269" s="1">
        <v>46</v>
      </c>
      <c r="C4269" s="1">
        <v>7.1380000000000002E-3</v>
      </c>
      <c r="D4269" s="1">
        <v>0.5</v>
      </c>
      <c r="E4269" s="1">
        <v>7.1130000000000004E-3</v>
      </c>
      <c r="F4269" s="1">
        <v>68551.02</v>
      </c>
      <c r="G4269" s="1">
        <v>487.59</v>
      </c>
      <c r="H4269" s="1">
        <v>68307.22</v>
      </c>
      <c r="I4269" s="1">
        <v>1912973.99</v>
      </c>
      <c r="J4269" s="1">
        <v>27.905799999999999</v>
      </c>
      <c r="K4269" s="1"/>
      <c r="AE4269">
        <f>(B4267*C4267/SUM(C4223:C4267)+B4268*C4268/SUM(C4223:C4268)+B4269*C4269/SUM(C4223:C4269)+B4270*C4270/SUM(C4223:C4270)+B4271*C4271/SUM(C4223:C4271))/5</f>
        <v>0.8572791103483326</v>
      </c>
    </row>
    <row r="4270" spans="1:31" x14ac:dyDescent="0.3">
      <c r="A4270" s="1">
        <v>1988</v>
      </c>
      <c r="B4270" s="1">
        <v>47</v>
      </c>
      <c r="C4270" s="1">
        <v>7.3660000000000002E-3</v>
      </c>
      <c r="D4270" s="1">
        <v>0.5</v>
      </c>
      <c r="E4270" s="1">
        <v>7.339E-3</v>
      </c>
      <c r="F4270" s="1">
        <v>68063.429999999993</v>
      </c>
      <c r="G4270" s="1">
        <v>499.54</v>
      </c>
      <c r="H4270" s="1">
        <v>67813.66</v>
      </c>
      <c r="I4270" s="1">
        <v>1844666.77</v>
      </c>
      <c r="J4270" s="1">
        <v>27.1022</v>
      </c>
      <c r="K4270" s="1"/>
      <c r="AE4270">
        <f>(B4268*C4268/SUM(C4223:C4268)+B4269*C4269/SUM(C4223:C4269)+B4270*C4270/SUM(C4223:C4270)+B4271*C4271/SUM(C4223:C4271)+B4272*C4272/SUM(C4223:C4272))/5</f>
        <v>0.89123268356104046</v>
      </c>
    </row>
    <row r="4271" spans="1:31" x14ac:dyDescent="0.3">
      <c r="A4271" s="1">
        <v>1988</v>
      </c>
      <c r="B4271" s="1">
        <v>48</v>
      </c>
      <c r="C4271" s="1">
        <v>7.711E-3</v>
      </c>
      <c r="D4271" s="1">
        <v>0.5</v>
      </c>
      <c r="E4271" s="1">
        <v>7.6819999999999996E-3</v>
      </c>
      <c r="F4271" s="1">
        <v>67563.89</v>
      </c>
      <c r="G4271" s="1">
        <v>519.01</v>
      </c>
      <c r="H4271" s="1">
        <v>67304.38</v>
      </c>
      <c r="I4271" s="1">
        <v>1776853.11</v>
      </c>
      <c r="J4271" s="1">
        <v>26.2989</v>
      </c>
      <c r="K4271" s="1"/>
      <c r="AE4271">
        <f>(B4269*C4269/SUM(C4223:C4269)+B4270*C4270/SUM(C4223:C4270)+B4271*C4271/SUM(C4223:C4271)+B4272*C4272/SUM(C4223:C4272)+B4273*C4273/SUM(C4223:C4273))/5</f>
        <v>0.93455559871081706</v>
      </c>
    </row>
    <row r="4272" spans="1:31" x14ac:dyDescent="0.3">
      <c r="A4272" s="1">
        <v>1988</v>
      </c>
      <c r="B4272" s="1">
        <v>49</v>
      </c>
      <c r="C4272" s="1">
        <v>8.1790000000000005E-3</v>
      </c>
      <c r="D4272" s="1">
        <v>0.5</v>
      </c>
      <c r="E4272" s="1">
        <v>8.1460000000000005E-3</v>
      </c>
      <c r="F4272" s="1">
        <v>67044.88</v>
      </c>
      <c r="G4272" s="1">
        <v>546.14</v>
      </c>
      <c r="H4272" s="1">
        <v>66771.81</v>
      </c>
      <c r="I4272" s="1">
        <v>1709548.73</v>
      </c>
      <c r="J4272" s="1">
        <v>25.4986</v>
      </c>
      <c r="K4272" s="1"/>
      <c r="AE4272">
        <f>(B4270*C4270/SUM(C4223:C4270)+B4271*C4271/SUM(C4223:C4271)+B4272*C4272/SUM(C4223:C4272)+B4273*C4273/SUM(C4223:C4273)+B4274*C4274/SUM(C4223:C4274))/5</f>
        <v>0.98788427255427946</v>
      </c>
    </row>
    <row r="4273" spans="1:31" x14ac:dyDescent="0.3">
      <c r="A4273" s="1">
        <v>1988</v>
      </c>
      <c r="B4273" s="1">
        <v>50</v>
      </c>
      <c r="C4273" s="1">
        <v>8.7390000000000002E-3</v>
      </c>
      <c r="D4273" s="1">
        <v>0.5</v>
      </c>
      <c r="E4273" s="1">
        <v>8.7010000000000004E-3</v>
      </c>
      <c r="F4273" s="1">
        <v>66498.740000000005</v>
      </c>
      <c r="G4273" s="1">
        <v>578.58000000000004</v>
      </c>
      <c r="H4273" s="1">
        <v>66209.45</v>
      </c>
      <c r="I4273" s="1">
        <v>1642776.92</v>
      </c>
      <c r="J4273" s="1">
        <v>24.703900000000001</v>
      </c>
      <c r="K4273" s="1"/>
      <c r="AE4273">
        <f>(B4271*C4271/SUM(C4223:C4271)+B4272*C4272/SUM(C4223:C4272)+B4273*C4273/SUM(C4223:C4273)+B4274*C4274/SUM(C4223:C4274)+B4275*C4275/SUM(C4223:C4275))/5</f>
        <v>1.0523946660998764</v>
      </c>
    </row>
    <row r="4274" spans="1:31" x14ac:dyDescent="0.3">
      <c r="A4274" s="1">
        <v>1988</v>
      </c>
      <c r="B4274" s="1">
        <v>51</v>
      </c>
      <c r="C4274" s="1">
        <v>9.3640000000000008E-3</v>
      </c>
      <c r="D4274" s="1">
        <v>0.5</v>
      </c>
      <c r="E4274" s="1">
        <v>9.3209999999999994E-3</v>
      </c>
      <c r="F4274" s="1">
        <v>65920.160000000003</v>
      </c>
      <c r="G4274" s="1">
        <v>614.41</v>
      </c>
      <c r="H4274" s="1">
        <v>65612.95</v>
      </c>
      <c r="I4274" s="1">
        <v>1576567.48</v>
      </c>
      <c r="J4274" s="1">
        <v>23.9163</v>
      </c>
      <c r="K4274" s="1"/>
      <c r="AE4274">
        <f>(B4272*C4272/SUM(C4223:C4272)+B4273*C4273/SUM(C4223:C4273)+B4274*C4274/SUM(C4223:C4274)+B4275*C4275/SUM(C4223:C4275)+B4276*C4276/SUM(C4223:C4276))/5</f>
        <v>1.1175022308872153</v>
      </c>
    </row>
    <row r="4275" spans="1:31" x14ac:dyDescent="0.3">
      <c r="A4275" s="1">
        <v>1988</v>
      </c>
      <c r="B4275" s="1">
        <v>52</v>
      </c>
      <c r="C4275" s="1">
        <v>1.0120000000000001E-2</v>
      </c>
      <c r="D4275" s="1">
        <v>0.5</v>
      </c>
      <c r="E4275" s="1">
        <v>1.0069E-2</v>
      </c>
      <c r="F4275" s="1">
        <v>65305.74</v>
      </c>
      <c r="G4275" s="1">
        <v>657.55</v>
      </c>
      <c r="H4275" s="1">
        <v>64976.97</v>
      </c>
      <c r="I4275" s="1">
        <v>1510954.53</v>
      </c>
      <c r="J4275" s="1">
        <v>23.136600000000001</v>
      </c>
      <c r="K4275" s="1"/>
      <c r="AE4275">
        <f>(B4273*C4273/SUM(C4223:C4273)+B4274*C4274/SUM(C4223:C4274)+B4275*C4275/SUM(C4223:C4275)+B4276*C4276/SUM(C4223:C4276)+B4277*C4277/SUM(C4223:C4277))/5</f>
        <v>1.1832344345457202</v>
      </c>
    </row>
    <row r="4276" spans="1:31" x14ac:dyDescent="0.3">
      <c r="A4276" s="1">
        <v>1988</v>
      </c>
      <c r="B4276" s="1">
        <v>53</v>
      </c>
      <c r="C4276" s="1">
        <v>1.0555E-2</v>
      </c>
      <c r="D4276" s="1">
        <v>0.5</v>
      </c>
      <c r="E4276" s="1">
        <v>1.0499E-2</v>
      </c>
      <c r="F4276" s="1">
        <v>64648.19</v>
      </c>
      <c r="G4276" s="1">
        <v>678.76</v>
      </c>
      <c r="H4276" s="1">
        <v>64308.81</v>
      </c>
      <c r="I4276" s="1">
        <v>1445977.56</v>
      </c>
      <c r="J4276" s="1">
        <v>22.366900000000001</v>
      </c>
      <c r="K4276" s="1"/>
      <c r="AE4276">
        <f>(B4274*C4274/SUM(C4223:C4274)+B4275*C4275/SUM(C4223:C4275)+B4276*C4276/SUM(C4223:C4276)+B4277*C4277/SUM(C4223:C4277)+B4278*C4278/SUM(C4223:C4278))/5</f>
        <v>1.2485512487185251</v>
      </c>
    </row>
    <row r="4277" spans="1:31" x14ac:dyDescent="0.3">
      <c r="A4277" s="1">
        <v>1988</v>
      </c>
      <c r="B4277" s="1">
        <v>54</v>
      </c>
      <c r="C4277" s="1">
        <v>1.1122999999999999E-2</v>
      </c>
      <c r="D4277" s="1">
        <v>0.5</v>
      </c>
      <c r="E4277" s="1">
        <v>1.1062000000000001E-2</v>
      </c>
      <c r="F4277" s="1">
        <v>63969.43</v>
      </c>
      <c r="G4277" s="1">
        <v>707.61</v>
      </c>
      <c r="H4277" s="1">
        <v>63615.62</v>
      </c>
      <c r="I4277" s="1">
        <v>1381668.76</v>
      </c>
      <c r="J4277" s="1">
        <v>21.5989</v>
      </c>
      <c r="K4277" s="1"/>
      <c r="AE4277">
        <f>(B4275*C4275/SUM(C4223:C4275)+B4276*C4276/SUM(C4223:C4276)+B4277*C4277/SUM(C4223:C4277)+B4278*C4278/SUM(C4223:C4278)+B4279*C4279/SUM(C4223:C4279))/5</f>
        <v>1.3136177458337062</v>
      </c>
    </row>
    <row r="4278" spans="1:31" x14ac:dyDescent="0.3">
      <c r="A4278" s="1">
        <v>1988</v>
      </c>
      <c r="B4278" s="1">
        <v>55</v>
      </c>
      <c r="C4278" s="1">
        <v>1.1748E-2</v>
      </c>
      <c r="D4278" s="1">
        <v>0.5</v>
      </c>
      <c r="E4278" s="1">
        <v>1.1679E-2</v>
      </c>
      <c r="F4278" s="1">
        <v>63261.81</v>
      </c>
      <c r="G4278" s="1">
        <v>738.86</v>
      </c>
      <c r="H4278" s="1">
        <v>62892.39</v>
      </c>
      <c r="I4278" s="1">
        <v>1318053.1299999999</v>
      </c>
      <c r="J4278" s="1">
        <v>20.834900000000001</v>
      </c>
      <c r="K4278" s="1"/>
      <c r="AE4278">
        <f>(B4276*C4276/SUM(C4223:C4276)+B4277*C4277/SUM(C4223:C4277)+B4278*C4278/SUM(C4223:C4278)+B4279*C4279/SUM(C4223:C4279)+B4280*C4280/SUM(C4223:C4280))/5</f>
        <v>1.3781991573434931</v>
      </c>
    </row>
    <row r="4279" spans="1:31" x14ac:dyDescent="0.3">
      <c r="A4279" s="1">
        <v>1988</v>
      </c>
      <c r="B4279" s="1">
        <v>56</v>
      </c>
      <c r="C4279" s="1">
        <v>1.2455000000000001E-2</v>
      </c>
      <c r="D4279" s="1">
        <v>0.5</v>
      </c>
      <c r="E4279" s="1">
        <v>1.2378E-2</v>
      </c>
      <c r="F4279" s="1">
        <v>62522.96</v>
      </c>
      <c r="G4279" s="1">
        <v>773.89</v>
      </c>
      <c r="H4279" s="1">
        <v>62136.01</v>
      </c>
      <c r="I4279" s="1">
        <v>1255160.75</v>
      </c>
      <c r="J4279" s="1">
        <v>20.075199999999999</v>
      </c>
      <c r="K4279" s="1"/>
      <c r="AE4279">
        <f>(B4277*C4277/SUM(C4223:C4277)+B4278*C4278/SUM(C4223:C4278)+B4279*C4279/SUM(C4223:C4279)+B4280*C4280/SUM(C4223:C4280)+B4281*C4281/SUM(C4223:C4281))/5</f>
        <v>1.4536845249806223</v>
      </c>
    </row>
    <row r="4280" spans="1:31" x14ac:dyDescent="0.3">
      <c r="A4280" s="1">
        <v>1988</v>
      </c>
      <c r="B4280" s="1">
        <v>57</v>
      </c>
      <c r="C4280" s="1">
        <v>1.3296000000000001E-2</v>
      </c>
      <c r="D4280" s="1">
        <v>0.5</v>
      </c>
      <c r="E4280" s="1">
        <v>1.3207999999999999E-2</v>
      </c>
      <c r="F4280" s="1">
        <v>61749.07</v>
      </c>
      <c r="G4280" s="1">
        <v>815.59</v>
      </c>
      <c r="H4280" s="1">
        <v>61341.279999999999</v>
      </c>
      <c r="I4280" s="1">
        <v>1193024.73</v>
      </c>
      <c r="J4280" s="1">
        <v>19.320499999999999</v>
      </c>
      <c r="K4280" s="1"/>
      <c r="AE4280">
        <f>(B4278*C4278/SUM(C4223:C4278)+B4279*C4279/SUM(C4223:C4279)+B4280*C4280/SUM(C4223:C4280)+B4281*C4281/SUM(C4223:C4281)+B4282*C4282/SUM(C4223:C4282))/5</f>
        <v>1.5406744935650463</v>
      </c>
    </row>
    <row r="4281" spans="1:31" x14ac:dyDescent="0.3">
      <c r="A4281" s="1">
        <v>1988</v>
      </c>
      <c r="B4281" s="1">
        <v>58</v>
      </c>
      <c r="C4281" s="1">
        <v>1.4326999999999999E-2</v>
      </c>
      <c r="D4281" s="1">
        <v>0.5</v>
      </c>
      <c r="E4281" s="1">
        <v>1.4225E-2</v>
      </c>
      <c r="F4281" s="1">
        <v>60933.48</v>
      </c>
      <c r="G4281" s="1">
        <v>866.78</v>
      </c>
      <c r="H4281" s="1">
        <v>60500.09</v>
      </c>
      <c r="I4281" s="1">
        <v>1131683.46</v>
      </c>
      <c r="J4281" s="1">
        <v>18.572399999999998</v>
      </c>
      <c r="K4281" s="1"/>
      <c r="AE4281">
        <f>(B4279*C4279/SUM(C4223:C4279)+B4280*C4280/SUM(C4223:C4280)+B4281*C4281/SUM(C4223:C4281)+B4282*C4282/SUM(C4223:C4282)+B4283*C4283/SUM(C4223:C4283))/5</f>
        <v>1.641088788207322</v>
      </c>
    </row>
    <row r="4282" spans="1:31" x14ac:dyDescent="0.3">
      <c r="A4282" s="1">
        <v>1988</v>
      </c>
      <c r="B4282" s="1">
        <v>59</v>
      </c>
      <c r="C4282" s="1">
        <v>1.5558000000000001E-2</v>
      </c>
      <c r="D4282" s="1">
        <v>0.5</v>
      </c>
      <c r="E4282" s="1">
        <v>1.5438E-2</v>
      </c>
      <c r="F4282" s="1">
        <v>60066.71</v>
      </c>
      <c r="G4282" s="1">
        <v>927.31</v>
      </c>
      <c r="H4282" s="1">
        <v>59603.05</v>
      </c>
      <c r="I4282" s="1">
        <v>1071183.3600000001</v>
      </c>
      <c r="J4282" s="1">
        <v>17.833200000000001</v>
      </c>
      <c r="K4282" s="1"/>
      <c r="AE4282">
        <f>(B4280*C4280/SUM(C4223:C4280)+B4281*C4281/SUM(C4223:C4281)+B4282*C4282/SUM(C4223:C4282)+B4283*C4283/SUM(C4223:C4283)+B4284*C4284/SUM(C4223:C4284))/5</f>
        <v>1.7555550300967178</v>
      </c>
    </row>
    <row r="4283" spans="1:31" x14ac:dyDescent="0.3">
      <c r="A4283" s="1">
        <v>1988</v>
      </c>
      <c r="B4283" s="1">
        <v>60</v>
      </c>
      <c r="C4283" s="1">
        <v>1.6979999999999999E-2</v>
      </c>
      <c r="D4283" s="1">
        <v>0.5</v>
      </c>
      <c r="E4283" s="1">
        <v>1.6837000000000001E-2</v>
      </c>
      <c r="F4283" s="1">
        <v>59139.4</v>
      </c>
      <c r="G4283" s="1">
        <v>995.73</v>
      </c>
      <c r="H4283" s="1">
        <v>58641.53</v>
      </c>
      <c r="I4283" s="1">
        <v>1011580.31</v>
      </c>
      <c r="J4283" s="1">
        <v>17.105</v>
      </c>
      <c r="K4283" s="1"/>
      <c r="AE4283">
        <f>(B4281*C4281/SUM(C4223:C4281)+B4282*C4282/SUM(C4223:C4282)+B4283*C4283/SUM(C4223:C4283)+B4284*C4284/SUM(C4223:C4284)+B4285*C4285/SUM(C4223:C4285))/5</f>
        <v>1.8826448351411416</v>
      </c>
    </row>
    <row r="4284" spans="1:31" x14ac:dyDescent="0.3">
      <c r="A4284" s="1">
        <v>1988</v>
      </c>
      <c r="B4284" s="1">
        <v>61</v>
      </c>
      <c r="C4284" s="1">
        <v>1.8572999999999999E-2</v>
      </c>
      <c r="D4284" s="1">
        <v>0.5</v>
      </c>
      <c r="E4284" s="1">
        <v>1.8402000000000002E-2</v>
      </c>
      <c r="F4284" s="1">
        <v>58143.67</v>
      </c>
      <c r="G4284" s="1">
        <v>1069.99</v>
      </c>
      <c r="H4284" s="1">
        <v>57608.67</v>
      </c>
      <c r="I4284" s="1">
        <v>952938.78</v>
      </c>
      <c r="J4284" s="1">
        <v>16.389399999999998</v>
      </c>
      <c r="K4284" s="1"/>
      <c r="AE4284">
        <f>(B4282*C4282/SUM(C4223:C4282)+B4283*C4283/SUM(C4223:C4283)+B4284*C4284/SUM(C4223:C4284)+B4285*C4285/SUM(C4223:C4285)+B4286*C4286/SUM(C4223:C4286))/5</f>
        <v>2.0199756587788178</v>
      </c>
    </row>
    <row r="4285" spans="1:31" x14ac:dyDescent="0.3">
      <c r="A4285" s="1">
        <v>1988</v>
      </c>
      <c r="B4285" s="1">
        <v>62</v>
      </c>
      <c r="C4285" s="1">
        <v>2.0306000000000001E-2</v>
      </c>
      <c r="D4285" s="1">
        <v>0.5</v>
      </c>
      <c r="E4285" s="1">
        <v>2.0101999999999998E-2</v>
      </c>
      <c r="F4285" s="1">
        <v>57073.68</v>
      </c>
      <c r="G4285" s="1">
        <v>1147.27</v>
      </c>
      <c r="H4285" s="1">
        <v>56500.04</v>
      </c>
      <c r="I4285" s="1">
        <v>895330.11</v>
      </c>
      <c r="J4285" s="1">
        <v>15.6873</v>
      </c>
      <c r="K4285" s="1"/>
      <c r="AE4285">
        <f>(B4283*C4283/SUM(C4223:C4283)+B4284*C4284/SUM(C4223:C4284)+B4285*C4285/SUM(C4223:C4285)+B4286*C4286/SUM(C4223:C4286)+B4287*C4287/SUM(C4223:C4287))/5</f>
        <v>2.1661871496633607</v>
      </c>
    </row>
    <row r="4286" spans="1:31" x14ac:dyDescent="0.3">
      <c r="A4286" s="1">
        <v>1988</v>
      </c>
      <c r="B4286" s="1">
        <v>63</v>
      </c>
      <c r="C4286" s="1">
        <v>2.2199E-2</v>
      </c>
      <c r="D4286" s="1">
        <v>0.5</v>
      </c>
      <c r="E4286" s="1">
        <v>2.1956E-2</v>
      </c>
      <c r="F4286" s="1">
        <v>55926.41</v>
      </c>
      <c r="G4286" s="1">
        <v>1227.9000000000001</v>
      </c>
      <c r="H4286" s="1">
        <v>55312.46</v>
      </c>
      <c r="I4286" s="1">
        <v>838830.06</v>
      </c>
      <c r="J4286" s="1">
        <v>14.998799999999999</v>
      </c>
      <c r="K4286" s="1"/>
      <c r="AE4286">
        <f>(B4284*C4284/SUM(C4223:C4284)+B4285*C4285/SUM(C4223:C4285)+B4286*C4286/SUM(C4223:C4286)+B4287*C4287/SUM(C4223:C4287)+B4288*C4288/SUM(C4223:C4288))/5</f>
        <v>2.3202500969041719</v>
      </c>
    </row>
    <row r="4287" spans="1:31" x14ac:dyDescent="0.3">
      <c r="A4287" s="1">
        <v>1988</v>
      </c>
      <c r="B4287" s="1">
        <v>64</v>
      </c>
      <c r="C4287" s="1">
        <v>2.4317999999999999E-2</v>
      </c>
      <c r="D4287" s="1">
        <v>0.5</v>
      </c>
      <c r="E4287" s="1">
        <v>2.4025999999999999E-2</v>
      </c>
      <c r="F4287" s="1">
        <v>54698.51</v>
      </c>
      <c r="G4287" s="1">
        <v>1314.19</v>
      </c>
      <c r="H4287" s="1">
        <v>54041.42</v>
      </c>
      <c r="I4287" s="1">
        <v>783517.6</v>
      </c>
      <c r="J4287" s="1">
        <v>14.324299999999999</v>
      </c>
      <c r="K4287" s="1"/>
      <c r="AE4287">
        <f>(B4285*C4285/SUM(C4223:C4285)+B4286*C4286/SUM(C4223:C4286)+B4287*C4287/SUM(C4223:C4287)+B4288*C4288/SUM(C4223:C4288)+B4289*C4289/SUM(C4223:C4289))/5</f>
        <v>2.4816888840880313</v>
      </c>
    </row>
    <row r="4288" spans="1:31" x14ac:dyDescent="0.3">
      <c r="A4288" s="1">
        <v>1988</v>
      </c>
      <c r="B4288" s="1">
        <v>65</v>
      </c>
      <c r="C4288" s="1">
        <v>2.6678E-2</v>
      </c>
      <c r="D4288" s="1">
        <v>0.5</v>
      </c>
      <c r="E4288" s="1">
        <v>2.6327E-2</v>
      </c>
      <c r="F4288" s="1">
        <v>53384.32</v>
      </c>
      <c r="G4288" s="1">
        <v>1405.46</v>
      </c>
      <c r="H4288" s="1">
        <v>52681.59</v>
      </c>
      <c r="I4288" s="1">
        <v>729476.19</v>
      </c>
      <c r="J4288" s="1">
        <v>13.6646</v>
      </c>
      <c r="K4288" s="1"/>
      <c r="AE4288">
        <f>(B4286*C4286/SUM(C4223:C4286)+B4287*C4287/SUM(C4223:C4287)+B4288*C4288/SUM(C4223:C4288)+B4289*C4289/SUM(C4223:C4289)+B4290*C4290/SUM(C4223:C4290))/5</f>
        <v>2.6506931091782189</v>
      </c>
    </row>
    <row r="4289" spans="1:31" x14ac:dyDescent="0.3">
      <c r="A4289" s="1">
        <v>1988</v>
      </c>
      <c r="B4289" s="1">
        <v>66</v>
      </c>
      <c r="C4289" s="1">
        <v>2.9295000000000002E-2</v>
      </c>
      <c r="D4289" s="1">
        <v>0.5</v>
      </c>
      <c r="E4289" s="1">
        <v>2.8871999999999998E-2</v>
      </c>
      <c r="F4289" s="1">
        <v>51978.86</v>
      </c>
      <c r="G4289" s="1">
        <v>1500.75</v>
      </c>
      <c r="H4289" s="1">
        <v>51228.49</v>
      </c>
      <c r="I4289" s="1">
        <v>676794.59</v>
      </c>
      <c r="J4289" s="1">
        <v>13.0206</v>
      </c>
      <c r="K4289" s="1"/>
      <c r="AE4289">
        <f>(B4287*C4287/SUM(C4223:C4287)+B4288*C4288/SUM(C4223:C4288)+B4289*C4289/SUM(C4223:C4289)+B4290*C4290/SUM(C4223:C4290)+B4291*C4291/SUM(C4223:C4291))/5</f>
        <v>2.8277800515482574</v>
      </c>
    </row>
    <row r="4290" spans="1:31" x14ac:dyDescent="0.3">
      <c r="A4290" s="1">
        <v>1988</v>
      </c>
      <c r="B4290" s="1">
        <v>67</v>
      </c>
      <c r="C4290" s="1">
        <v>3.2182000000000002E-2</v>
      </c>
      <c r="D4290" s="1">
        <v>0.5</v>
      </c>
      <c r="E4290" s="1">
        <v>3.1673E-2</v>
      </c>
      <c r="F4290" s="1">
        <v>50478.11</v>
      </c>
      <c r="G4290" s="1">
        <v>1598.77</v>
      </c>
      <c r="H4290" s="1">
        <v>49678.720000000001</v>
      </c>
      <c r="I4290" s="1">
        <v>625566.11</v>
      </c>
      <c r="J4290" s="1">
        <v>12.392799999999999</v>
      </c>
      <c r="K4290" s="1"/>
      <c r="AE4290">
        <f>(B4288*C4288/SUM(C4223:C4288)+B4289*C4289/SUM(C4223:C4289)+B4290*C4290/SUM(C4223:C4290)+B4291*C4291/SUM(C4223:C4291)+B4292*C4292/SUM(C4223:C4292))/5</f>
        <v>3.0128169223844115</v>
      </c>
    </row>
    <row r="4291" spans="1:31" x14ac:dyDescent="0.3">
      <c r="A4291" s="1">
        <v>1988</v>
      </c>
      <c r="B4291" s="1">
        <v>68</v>
      </c>
      <c r="C4291" s="1">
        <v>3.5396999999999998E-2</v>
      </c>
      <c r="D4291" s="1">
        <v>0.5</v>
      </c>
      <c r="E4291" s="1">
        <v>3.4780999999999999E-2</v>
      </c>
      <c r="F4291" s="1">
        <v>48879.34</v>
      </c>
      <c r="G4291" s="1">
        <v>1700.09</v>
      </c>
      <c r="H4291" s="1">
        <v>48029.3</v>
      </c>
      <c r="I4291" s="1">
        <v>575887.38</v>
      </c>
      <c r="J4291" s="1">
        <v>11.7818</v>
      </c>
      <c r="K4291" s="1"/>
      <c r="AE4291">
        <f>(B4289*C4289/SUM(C4223:C4289)+B4290*C4290/SUM(C4223:C4290)+B4291*C4291/SUM(C4223:C4291)+B4292*C4292/SUM(C4223:C4292)+B4293*C4293/SUM(C4223:C4293))/5</f>
        <v>3.2154665910767064</v>
      </c>
    </row>
    <row r="4292" spans="1:31" x14ac:dyDescent="0.3">
      <c r="A4292" s="1">
        <v>1988</v>
      </c>
      <c r="B4292" s="1">
        <v>69</v>
      </c>
      <c r="C4292" s="1">
        <v>3.9E-2</v>
      </c>
      <c r="D4292" s="1">
        <v>0.5</v>
      </c>
      <c r="E4292" s="1">
        <v>3.8254000000000003E-2</v>
      </c>
      <c r="F4292" s="1">
        <v>47179.25</v>
      </c>
      <c r="G4292" s="1">
        <v>1804.79</v>
      </c>
      <c r="H4292" s="1">
        <v>46276.86</v>
      </c>
      <c r="I4292" s="1">
        <v>527858.09</v>
      </c>
      <c r="J4292" s="1">
        <v>11.1884</v>
      </c>
      <c r="K4292" s="1"/>
      <c r="AE4292">
        <f>(B4290*C4290/SUM(C4223:C4290)+B4291*C4291/SUM(C4223:C4291)+B4292*C4292/SUM(C4223:C4292)+B4293*C4293/SUM(C4223:C4293)+B4294*C4294/SUM(C4223:C4294))/5</f>
        <v>3.4242601772159467</v>
      </c>
    </row>
    <row r="4293" spans="1:31" x14ac:dyDescent="0.3">
      <c r="A4293" s="1">
        <v>1988</v>
      </c>
      <c r="B4293" s="1">
        <v>70</v>
      </c>
      <c r="C4293" s="1">
        <v>4.3645999999999997E-2</v>
      </c>
      <c r="D4293" s="1">
        <v>0.5</v>
      </c>
      <c r="E4293" s="1">
        <v>4.2714000000000002E-2</v>
      </c>
      <c r="F4293" s="1">
        <v>45374.46</v>
      </c>
      <c r="G4293" s="1">
        <v>1938.1</v>
      </c>
      <c r="H4293" s="1">
        <v>44405.41</v>
      </c>
      <c r="I4293" s="1">
        <v>481581.23</v>
      </c>
      <c r="J4293" s="1">
        <v>10.6135</v>
      </c>
      <c r="K4293" s="1"/>
      <c r="AE4293">
        <f>(B4291*C4291/SUM(C4223:C4291)+B4292*C4292/SUM(C4223:C4292)+B4293*C4293/SUM(C4223:C4293)+B4294*C4294/SUM(C4223:C4294)+B4295*C4295/SUM(C4223:C4295))/5</f>
        <v>3.636351785405465</v>
      </c>
    </row>
    <row r="4294" spans="1:31" x14ac:dyDescent="0.3">
      <c r="A4294" s="1">
        <v>1988</v>
      </c>
      <c r="B4294" s="1">
        <v>71</v>
      </c>
      <c r="C4294" s="1">
        <v>4.8106000000000003E-2</v>
      </c>
      <c r="D4294" s="1">
        <v>0.5</v>
      </c>
      <c r="E4294" s="1">
        <v>4.6975999999999997E-2</v>
      </c>
      <c r="F4294" s="1">
        <v>43436.36</v>
      </c>
      <c r="G4294" s="1">
        <v>2040.46</v>
      </c>
      <c r="H4294" s="1">
        <v>42416.13</v>
      </c>
      <c r="I4294" s="1">
        <v>437175.82</v>
      </c>
      <c r="J4294" s="1">
        <v>10.0647</v>
      </c>
      <c r="K4294" s="1"/>
      <c r="AE4294">
        <f>(B4292*C4292/SUM(C4223:C4292)+B4293*C4293/SUM(C4223:C4293)+B4294*C4294/SUM(C4223:C4294)+B4295*C4295/SUM(C4223:C4295)+B4296*C4296/SUM(C4223:C4296))/5</f>
        <v>3.8491164257010384</v>
      </c>
    </row>
    <row r="4295" spans="1:31" x14ac:dyDescent="0.3">
      <c r="A4295" s="1">
        <v>1988</v>
      </c>
      <c r="B4295" s="1">
        <v>72</v>
      </c>
      <c r="C4295" s="1">
        <v>5.2882999999999999E-2</v>
      </c>
      <c r="D4295" s="1">
        <v>0.5</v>
      </c>
      <c r="E4295" s="1">
        <v>5.1520000000000003E-2</v>
      </c>
      <c r="F4295" s="1">
        <v>41395.9</v>
      </c>
      <c r="G4295" s="1">
        <v>2132.7399999999998</v>
      </c>
      <c r="H4295" s="1">
        <v>40329.53</v>
      </c>
      <c r="I4295" s="1">
        <v>394759.67999999999</v>
      </c>
      <c r="J4295" s="1">
        <v>9.5361999999999991</v>
      </c>
      <c r="K4295" s="1"/>
      <c r="AE4295">
        <f>(B4293*C4293/SUM(C4223:C4293)+B4294*C4294/SUM(C4223:C4294)+B4295*C4295/SUM(C4223:C4295)+B4296*C4296/SUM(C4223:C4296)+B4297*C4297/SUM(C4223:C4297))/5</f>
        <v>4.0599018482193712</v>
      </c>
    </row>
    <row r="4296" spans="1:31" x14ac:dyDescent="0.3">
      <c r="A4296" s="1">
        <v>1988</v>
      </c>
      <c r="B4296" s="1">
        <v>73</v>
      </c>
      <c r="C4296" s="1">
        <v>5.8050999999999998E-2</v>
      </c>
      <c r="D4296" s="1">
        <v>0.5</v>
      </c>
      <c r="E4296" s="1">
        <v>5.6413999999999999E-2</v>
      </c>
      <c r="F4296" s="1">
        <v>39263.17</v>
      </c>
      <c r="G4296" s="1">
        <v>2214.98</v>
      </c>
      <c r="H4296" s="1">
        <v>38155.68</v>
      </c>
      <c r="I4296" s="1">
        <v>354430.15</v>
      </c>
      <c r="J4296" s="1">
        <v>9.0269999999999992</v>
      </c>
      <c r="K4296" s="1"/>
      <c r="AE4296">
        <f>(B4294*C4294/SUM(C4223:C4294)+B4295*C4295/SUM(C4223:C4295)+B4296*C4296/SUM(C4223:C4296)+B4297*C4297/SUM(C4223:C4297)+B4298*C4298/SUM(C4223:C4298))/5</f>
        <v>4.2567022954971758</v>
      </c>
    </row>
    <row r="4297" spans="1:31" x14ac:dyDescent="0.3">
      <c r="A4297" s="1">
        <v>1988</v>
      </c>
      <c r="B4297" s="1">
        <v>74</v>
      </c>
      <c r="C4297" s="1">
        <v>6.3668000000000002E-2</v>
      </c>
      <c r="D4297" s="1">
        <v>0.5</v>
      </c>
      <c r="E4297" s="1">
        <v>6.1703000000000001E-2</v>
      </c>
      <c r="F4297" s="1">
        <v>37048.19</v>
      </c>
      <c r="G4297" s="1">
        <v>2286</v>
      </c>
      <c r="H4297" s="1">
        <v>35905.19</v>
      </c>
      <c r="I4297" s="1">
        <v>316274.46999999997</v>
      </c>
      <c r="J4297" s="1">
        <v>8.5367999999999995</v>
      </c>
      <c r="K4297" s="1"/>
      <c r="AE4297">
        <f>(B4295*C4295/SUM(C4223:C4295)+B4296*C4296/SUM(C4223:C4296)+B4297*C4297/SUM(C4223:C4297)+B4298*C4298/SUM(C4223:C4298)+B4299*C4299/SUM(C4223:C4299))/5</f>
        <v>4.4492205770247448</v>
      </c>
    </row>
    <row r="4298" spans="1:31" x14ac:dyDescent="0.3">
      <c r="A4298" s="1">
        <v>1988</v>
      </c>
      <c r="B4298" s="1">
        <v>75</v>
      </c>
      <c r="C4298" s="1">
        <v>6.9796999999999998E-2</v>
      </c>
      <c r="D4298" s="1">
        <v>0.5</v>
      </c>
      <c r="E4298" s="1">
        <v>6.7444000000000004E-2</v>
      </c>
      <c r="F4298" s="1">
        <v>34762.19</v>
      </c>
      <c r="G4298" s="1">
        <v>2344.4899999999998</v>
      </c>
      <c r="H4298" s="1">
        <v>33589.949999999997</v>
      </c>
      <c r="I4298" s="1">
        <v>280369.28000000003</v>
      </c>
      <c r="J4298" s="1">
        <v>8.0654000000000003</v>
      </c>
      <c r="K4298" s="1"/>
      <c r="AE4298">
        <f>(B4296*C4296/SUM(C4223:C4296)+B4297*C4297/SUM(C4223:C4297)+B4298*C4298/SUM(C4223:C4298)+B4299*C4299/SUM(C4223:C4299)+B4300*C4300/SUM(C4223:C4300))/5</f>
        <v>4.6391918045984513</v>
      </c>
    </row>
    <row r="4299" spans="1:31" x14ac:dyDescent="0.3">
      <c r="A4299" s="1">
        <v>1988</v>
      </c>
      <c r="B4299" s="1">
        <v>76</v>
      </c>
      <c r="C4299" s="1">
        <v>7.6519000000000004E-2</v>
      </c>
      <c r="D4299" s="1">
        <v>0.5</v>
      </c>
      <c r="E4299" s="1">
        <v>7.3699000000000001E-2</v>
      </c>
      <c r="F4299" s="1">
        <v>32417.7</v>
      </c>
      <c r="G4299" s="1">
        <v>2389.15</v>
      </c>
      <c r="H4299" s="1">
        <v>31223.13</v>
      </c>
      <c r="I4299" s="1">
        <v>246779.33</v>
      </c>
      <c r="J4299" s="1">
        <v>7.6124999999999998</v>
      </c>
      <c r="K4299" s="1"/>
      <c r="AE4299">
        <f>(B4297*C4297/SUM(C4223:C4297)+B4298*C4298/SUM(C4223:C4298)+B4299*C4299/SUM(C4223:C4299)+B4300*C4300/SUM(C4223:C4300)+B4301*C4301/SUM(C4223:C4301))/5</f>
        <v>4.8286137581408335</v>
      </c>
    </row>
    <row r="4300" spans="1:31" x14ac:dyDescent="0.3">
      <c r="A4300" s="1">
        <v>1988</v>
      </c>
      <c r="B4300" s="1">
        <v>77</v>
      </c>
      <c r="C4300" s="1">
        <v>8.3927000000000002E-2</v>
      </c>
      <c r="D4300" s="1">
        <v>0.5</v>
      </c>
      <c r="E4300" s="1">
        <v>8.0546999999999994E-2</v>
      </c>
      <c r="F4300" s="1">
        <v>30028.55</v>
      </c>
      <c r="G4300" s="1">
        <v>2418.71</v>
      </c>
      <c r="H4300" s="1">
        <v>28819.200000000001</v>
      </c>
      <c r="I4300" s="1">
        <v>215556.21</v>
      </c>
      <c r="J4300" s="1">
        <v>7.1783999999999999</v>
      </c>
      <c r="K4300" s="1"/>
      <c r="AE4300">
        <f>(B4298*C4298/SUM(C4223:C4298)+B4299*C4299/SUM(C4223:C4299)+B4300*C4300/SUM(C4223:C4300)+B4301*C4301/SUM(C4223:C4301)+B4302*C4302/SUM(C4223:C4302))/5</f>
        <v>5.018906390624343</v>
      </c>
    </row>
    <row r="4301" spans="1:31" x14ac:dyDescent="0.3">
      <c r="A4301" s="1">
        <v>1988</v>
      </c>
      <c r="B4301" s="1">
        <v>78</v>
      </c>
      <c r="C4301" s="1">
        <v>9.2185000000000003E-2</v>
      </c>
      <c r="D4301" s="1">
        <v>0.5</v>
      </c>
      <c r="E4301" s="1">
        <v>8.8123000000000007E-2</v>
      </c>
      <c r="F4301" s="1">
        <v>27609.84</v>
      </c>
      <c r="G4301" s="1">
        <v>2433.0700000000002</v>
      </c>
      <c r="H4301" s="1">
        <v>26393.31</v>
      </c>
      <c r="I4301" s="1">
        <v>186737.01</v>
      </c>
      <c r="J4301" s="1">
        <v>6.7633999999999999</v>
      </c>
      <c r="K4301" s="1"/>
      <c r="AE4301">
        <f>(B4299*C4299/SUM(C4223:C4299)+B4300*C4300/SUM(C4223:C4300)+B4301*C4301/SUM(C4223:C4301)+B4302*C4302/SUM(C4223:C4302)+B4303*C4303/SUM(C4223:C4303))/5</f>
        <v>5.2097235933235577</v>
      </c>
    </row>
    <row r="4302" spans="1:31" x14ac:dyDescent="0.3">
      <c r="A4302" s="1">
        <v>1988</v>
      </c>
      <c r="B4302" s="1">
        <v>79</v>
      </c>
      <c r="C4302" s="1">
        <v>0.101371</v>
      </c>
      <c r="D4302" s="1">
        <v>0.5</v>
      </c>
      <c r="E4302" s="1">
        <v>9.6480999999999997E-2</v>
      </c>
      <c r="F4302" s="1">
        <v>25176.78</v>
      </c>
      <c r="G4302" s="1">
        <v>2429.0700000000002</v>
      </c>
      <c r="H4302" s="1">
        <v>23962.240000000002</v>
      </c>
      <c r="I4302" s="1">
        <v>160343.70000000001</v>
      </c>
      <c r="J4302" s="1">
        <v>6.3686999999999996</v>
      </c>
      <c r="K4302" s="1"/>
      <c r="AE4302">
        <f>(B4300*C4300/SUM(C4223:C4300)+B4301*C4301/SUM(C4223:C4301)+B4302*C4302/SUM(C4223:C4302)+B4303*C4303/SUM(C4223:C4303)+B4304*C4304/SUM(C4223:C4304))/5</f>
        <v>5.3987898914126493</v>
      </c>
    </row>
    <row r="4303" spans="1:31" x14ac:dyDescent="0.3">
      <c r="A4303" s="1">
        <v>1988</v>
      </c>
      <c r="B4303" s="1">
        <v>80</v>
      </c>
      <c r="C4303" s="1">
        <v>0.11143699999999999</v>
      </c>
      <c r="D4303" s="1">
        <v>0.5</v>
      </c>
      <c r="E4303" s="1">
        <v>0.105556</v>
      </c>
      <c r="F4303" s="1">
        <v>22747.7</v>
      </c>
      <c r="G4303" s="1">
        <v>2401.16</v>
      </c>
      <c r="H4303" s="1">
        <v>21547.13</v>
      </c>
      <c r="I4303" s="1">
        <v>136381.46</v>
      </c>
      <c r="J4303" s="1">
        <v>5.9954000000000001</v>
      </c>
      <c r="K4303" s="1"/>
      <c r="AE4303">
        <f>(B4301*C4301/SUM(C4223:C4301)+B4302*C4302/SUM(C4223:C4302)+B4303*C4303/SUM(C4223:C4303)+B4304*C4304/SUM(C4223:C4304)+B4305*C4305/SUM(C4223:C4305))/5</f>
        <v>5.581832437551359</v>
      </c>
    </row>
    <row r="4304" spans="1:31" x14ac:dyDescent="0.3">
      <c r="A4304" s="1">
        <v>1988</v>
      </c>
      <c r="B4304" s="1">
        <v>81</v>
      </c>
      <c r="C4304" s="1">
        <v>0.12228899999999999</v>
      </c>
      <c r="D4304" s="1">
        <v>0.5</v>
      </c>
      <c r="E4304" s="1">
        <v>0.115242</v>
      </c>
      <c r="F4304" s="1">
        <v>20346.55</v>
      </c>
      <c r="G4304" s="1">
        <v>2344.7800000000002</v>
      </c>
      <c r="H4304" s="1">
        <v>19174.16</v>
      </c>
      <c r="I4304" s="1">
        <v>114834.33</v>
      </c>
      <c r="J4304" s="1">
        <v>5.6439000000000004</v>
      </c>
      <c r="K4304" s="1"/>
      <c r="AE4304">
        <f>(B4302*C4302/SUM(C4223:C4302)+B4303*C4303/SUM(C4223:C4303)+B4304*C4304/SUM(C4223:C4304)+B4305*C4305/SUM(C4223:C4305)+B4306*C4306/SUM(C4223:C4306))/5</f>
        <v>5.7537164760840547</v>
      </c>
    </row>
    <row r="4305" spans="1:31" x14ac:dyDescent="0.3">
      <c r="A4305" s="1">
        <v>1988</v>
      </c>
      <c r="B4305" s="1">
        <v>82</v>
      </c>
      <c r="C4305" s="1">
        <v>0.133768</v>
      </c>
      <c r="D4305" s="1">
        <v>0.5</v>
      </c>
      <c r="E4305" s="1">
        <v>0.12538199999999999</v>
      </c>
      <c r="F4305" s="1">
        <v>18001.77</v>
      </c>
      <c r="G4305" s="1">
        <v>2257.09</v>
      </c>
      <c r="H4305" s="1">
        <v>16873.22</v>
      </c>
      <c r="I4305" s="1">
        <v>95660.18</v>
      </c>
      <c r="J4305" s="1">
        <v>5.3139000000000003</v>
      </c>
      <c r="K4305" s="1"/>
      <c r="AE4305">
        <f>(B4303*C4303/SUM(C4223:C4303)+B4304*C4304/SUM(C4223:C4304)+B4305*C4305/SUM(C4223:C4305)+B4306*C4306/SUM(C4223:C4306)+B4307*C4307/SUM(C4223:C4307))/5</f>
        <v>5.9109199424757843</v>
      </c>
    </row>
    <row r="4306" spans="1:31" x14ac:dyDescent="0.3">
      <c r="A4306" s="1">
        <v>1988</v>
      </c>
      <c r="B4306" s="1">
        <v>83</v>
      </c>
      <c r="C4306" s="1">
        <v>0.14586399999999999</v>
      </c>
      <c r="D4306" s="1">
        <v>0.5</v>
      </c>
      <c r="E4306" s="1">
        <v>0.13594899999999999</v>
      </c>
      <c r="F4306" s="1">
        <v>15744.67</v>
      </c>
      <c r="G4306" s="1">
        <v>2140.4699999999998</v>
      </c>
      <c r="H4306" s="1">
        <v>14674.44</v>
      </c>
      <c r="I4306" s="1">
        <v>78786.960000000006</v>
      </c>
      <c r="J4306" s="1">
        <v>5.0039999999999996</v>
      </c>
      <c r="K4306" s="1"/>
      <c r="AE4306">
        <f>(B4304*C4304/SUM(C4223:C4304)+B4305*C4305/SUM(C4223:C4305)+B4306*C4306/SUM(C4223:C4306)+B4307*C4307/SUM(C4223:C4307)+B4308*C4308/SUM(C4223:C4308))/5</f>
        <v>6.0516543553478126</v>
      </c>
    </row>
    <row r="4307" spans="1:31" x14ac:dyDescent="0.3">
      <c r="A4307" s="1">
        <v>1988</v>
      </c>
      <c r="B4307" s="1">
        <v>84</v>
      </c>
      <c r="C4307" s="1">
        <v>0.15872700000000001</v>
      </c>
      <c r="D4307" s="1">
        <v>0.5</v>
      </c>
      <c r="E4307" s="1">
        <v>0.14705699999999999</v>
      </c>
      <c r="F4307" s="1">
        <v>13604.2</v>
      </c>
      <c r="G4307" s="1">
        <v>2000.59</v>
      </c>
      <c r="H4307" s="1">
        <v>12603.91</v>
      </c>
      <c r="I4307" s="1">
        <v>64112.52</v>
      </c>
      <c r="J4307" s="1">
        <v>4.7126999999999999</v>
      </c>
      <c r="K4307" s="1"/>
      <c r="AE4307">
        <f>(B4305*C4305/SUM(C4223:C4305)+B4306*C4306/SUM(C4223:C4306)+B4307*C4307/SUM(C4223:C4307)+B4308*C4308/SUM(C4223:C4308)+B4309*C4309/SUM(C4223:C4309))/5</f>
        <v>6.1759235366110561</v>
      </c>
    </row>
    <row r="4308" spans="1:31" x14ac:dyDescent="0.3">
      <c r="A4308" s="1">
        <v>1988</v>
      </c>
      <c r="B4308" s="1">
        <v>85</v>
      </c>
      <c r="C4308" s="1">
        <v>0.17238899999999999</v>
      </c>
      <c r="D4308" s="1">
        <v>0.5</v>
      </c>
      <c r="E4308" s="1">
        <v>0.15870899999999999</v>
      </c>
      <c r="F4308" s="1">
        <v>11603.62</v>
      </c>
      <c r="G4308" s="1">
        <v>1841.6</v>
      </c>
      <c r="H4308" s="1">
        <v>10682.81</v>
      </c>
      <c r="I4308" s="1">
        <v>51508.61</v>
      </c>
      <c r="J4308" s="1">
        <v>4.4390000000000001</v>
      </c>
      <c r="K4308" s="1"/>
      <c r="AE4308">
        <f>(B4306*C4306/SUM(C4223:C4306)+B4307*C4307/SUM(C4223:C4307)+B4308*C4308/SUM(C4223:C4308)+B4309*C4309/SUM(C4223:C4309)+B4310*C4310/SUM(C4223:C4310))/5</f>
        <v>6.2856413202994288</v>
      </c>
    </row>
    <row r="4309" spans="1:31" x14ac:dyDescent="0.3">
      <c r="A4309" s="1">
        <v>1988</v>
      </c>
      <c r="B4309" s="1">
        <v>86</v>
      </c>
      <c r="C4309" s="1">
        <v>0.18688199999999999</v>
      </c>
      <c r="D4309" s="1">
        <v>0.5</v>
      </c>
      <c r="E4309" s="1">
        <v>0.17091200000000001</v>
      </c>
      <c r="F4309" s="1">
        <v>9762.01</v>
      </c>
      <c r="G4309" s="1">
        <v>1668.45</v>
      </c>
      <c r="H4309" s="1">
        <v>8927.7900000000009</v>
      </c>
      <c r="I4309" s="1">
        <v>40825.79</v>
      </c>
      <c r="J4309" s="1">
        <v>4.1821000000000002</v>
      </c>
      <c r="K4309" s="1"/>
      <c r="AE4309">
        <f>(B4307*C4307/SUM(C4223:C4307)+B4308*C4308/SUM(C4223:C4308)+B4309*C4309/SUM(C4223:C4309)+B4310*C4310/SUM(C4223:C4310)+B4311*C4311/SUM(C4223:C4311))/5</f>
        <v>6.3832638272624127</v>
      </c>
    </row>
    <row r="4310" spans="1:31" x14ac:dyDescent="0.3">
      <c r="A4310" s="1">
        <v>1988</v>
      </c>
      <c r="B4310" s="1">
        <v>87</v>
      </c>
      <c r="C4310" s="1">
        <v>0.20224400000000001</v>
      </c>
      <c r="D4310" s="1">
        <v>0.5</v>
      </c>
      <c r="E4310" s="1">
        <v>0.183671</v>
      </c>
      <c r="F4310" s="1">
        <v>8093.57</v>
      </c>
      <c r="G4310" s="1">
        <v>1486.55</v>
      </c>
      <c r="H4310" s="1">
        <v>7350.29</v>
      </c>
      <c r="I4310" s="1">
        <v>31898</v>
      </c>
      <c r="J4310" s="1">
        <v>3.9411999999999998</v>
      </c>
      <c r="K4310" s="1"/>
      <c r="AE4310">
        <f>(B4308*C4308/SUM(C4223:C4308)+B4309*C4309/SUM(C4223:C4309)+B4310*C4310/SUM(C4223:C4310)+B4311*C4311/SUM(C4223:C4311)+B4312*C4312/SUM(C4223:C4312))/5</f>
        <v>6.4700636032852845</v>
      </c>
    </row>
    <row r="4311" spans="1:31" x14ac:dyDescent="0.3">
      <c r="A4311" s="1">
        <v>1988</v>
      </c>
      <c r="B4311" s="1">
        <v>88</v>
      </c>
      <c r="C4311" s="1">
        <v>0.218579</v>
      </c>
      <c r="D4311" s="1">
        <v>0.5</v>
      </c>
      <c r="E4311" s="1">
        <v>0.197044</v>
      </c>
      <c r="F4311" s="1">
        <v>6607.02</v>
      </c>
      <c r="G4311" s="1">
        <v>1301.8699999999999</v>
      </c>
      <c r="H4311" s="1">
        <v>5956.08</v>
      </c>
      <c r="I4311" s="1">
        <v>24547.71</v>
      </c>
      <c r="J4311" s="1">
        <v>3.7153999999999998</v>
      </c>
      <c r="K4311" s="1"/>
      <c r="AE4311">
        <f>(B4309*C4309/SUM(C4223:C4309)+B4310*C4310/SUM(C4223:C4310)+B4311*C4311/SUM(C4223:C4311)+B4312*C4312/SUM(C4223:C4312)+B4313*C4313/SUM(C4223:C4313))/5</f>
        <v>6.5466091714766934</v>
      </c>
    </row>
    <row r="4312" spans="1:31" x14ac:dyDescent="0.3">
      <c r="A4312" s="1">
        <v>1988</v>
      </c>
      <c r="B4312" s="1">
        <v>89</v>
      </c>
      <c r="C4312" s="1">
        <v>0.235927</v>
      </c>
      <c r="D4312" s="1">
        <v>0.5</v>
      </c>
      <c r="E4312" s="1">
        <v>0.211033</v>
      </c>
      <c r="F4312" s="1">
        <v>5305.14</v>
      </c>
      <c r="G4312" s="1">
        <v>1119.56</v>
      </c>
      <c r="H4312" s="1">
        <v>4745.3599999999997</v>
      </c>
      <c r="I4312" s="1">
        <v>18591.63</v>
      </c>
      <c r="J4312" s="1">
        <v>3.5045000000000002</v>
      </c>
      <c r="K4312" s="1"/>
      <c r="AE4312">
        <f>(B4310*C4310/SUM(C4223:C4310)+B4311*C4311/SUM(C4223:C4311)+B4312*C4312/SUM(C4223:C4312)+B4313*C4313/SUM(C4223:C4313)+B4314*C4314/SUM(C4223:C4314))/5</f>
        <v>6.6127941096164973</v>
      </c>
    </row>
    <row r="4313" spans="1:31" x14ac:dyDescent="0.3">
      <c r="A4313" s="1">
        <v>1988</v>
      </c>
      <c r="B4313" s="1">
        <v>90</v>
      </c>
      <c r="C4313" s="1">
        <v>0.25419999999999998</v>
      </c>
      <c r="D4313" s="1">
        <v>0.5</v>
      </c>
      <c r="E4313" s="1">
        <v>0.22553400000000001</v>
      </c>
      <c r="F4313" s="1">
        <v>4185.58</v>
      </c>
      <c r="G4313" s="1">
        <v>943.99</v>
      </c>
      <c r="H4313" s="1">
        <v>3713.59</v>
      </c>
      <c r="I4313" s="1">
        <v>13846.27</v>
      </c>
      <c r="J4313" s="1">
        <v>3.3081</v>
      </c>
      <c r="K4313" s="1"/>
      <c r="AE4313">
        <f>(B4311*C4311/SUM(C4223:C4311)+B4312*C4312/SUM(C4223:C4312)+B4313*C4313/SUM(C4223:C4313)+B4314*C4314/SUM(C4223:C4314)+B4315*C4315/SUM(C4223:C4315))/5</f>
        <v>6.6678312068934869</v>
      </c>
    </row>
    <row r="4314" spans="1:31" x14ac:dyDescent="0.3">
      <c r="A4314" s="1">
        <v>1988</v>
      </c>
      <c r="B4314" s="1">
        <v>91</v>
      </c>
      <c r="C4314" s="1">
        <v>0.27327299999999999</v>
      </c>
      <c r="D4314" s="1">
        <v>0.5</v>
      </c>
      <c r="E4314" s="1">
        <v>0.240422</v>
      </c>
      <c r="F4314" s="1">
        <v>3241.59</v>
      </c>
      <c r="G4314" s="1">
        <v>779.35</v>
      </c>
      <c r="H4314" s="1">
        <v>2851.91</v>
      </c>
      <c r="I4314" s="1">
        <v>10132.68</v>
      </c>
      <c r="J4314" s="1">
        <v>3.1257999999999999</v>
      </c>
      <c r="K4314" s="1"/>
      <c r="AE4314">
        <f>(B4312*C4312/SUM(C4223:C4312)+B4313*C4313/SUM(C4223:C4313)+B4314*C4314/SUM(C4223:C4314)+B4315*C4315/SUM(C4223:C4315)+B4316*C4316/SUM(C4223:C4316))/5</f>
        <v>6.7115062950728372</v>
      </c>
    </row>
    <row r="4315" spans="1:31" x14ac:dyDescent="0.3">
      <c r="A4315" s="1">
        <v>1988</v>
      </c>
      <c r="B4315" s="1">
        <v>92</v>
      </c>
      <c r="C4315" s="1">
        <v>0.29297800000000002</v>
      </c>
      <c r="D4315" s="1">
        <v>0.5</v>
      </c>
      <c r="E4315" s="1">
        <v>0.25554300000000002</v>
      </c>
      <c r="F4315" s="1">
        <v>2462.2399999999998</v>
      </c>
      <c r="G4315" s="1">
        <v>629.21</v>
      </c>
      <c r="H4315" s="1">
        <v>2147.64</v>
      </c>
      <c r="I4315" s="1">
        <v>7280.77</v>
      </c>
      <c r="J4315" s="1">
        <v>2.9569999999999999</v>
      </c>
      <c r="K4315" s="1"/>
      <c r="AE4315">
        <f>(B4313*C4313/SUM(C4223:C4313)+B4314*C4314/SUM(C4223:C4314)+B4315*C4315/SUM(C4223:C4315)+B4316*C4316/SUM(C4223:C4316)+B4317*C4317/SUM(C4223:C4317))/5</f>
        <v>6.7442459373832291</v>
      </c>
    </row>
    <row r="4316" spans="1:31" x14ac:dyDescent="0.3">
      <c r="A4316" s="1">
        <v>1988</v>
      </c>
      <c r="B4316" s="1">
        <v>93</v>
      </c>
      <c r="C4316" s="1">
        <v>0.31349199999999999</v>
      </c>
      <c r="D4316" s="1">
        <v>0.5</v>
      </c>
      <c r="E4316" s="1">
        <v>0.27101199999999998</v>
      </c>
      <c r="F4316" s="1">
        <v>1833.03</v>
      </c>
      <c r="G4316" s="1">
        <v>496.77</v>
      </c>
      <c r="H4316" s="1">
        <v>1584.64</v>
      </c>
      <c r="I4316" s="1">
        <v>5133.13</v>
      </c>
      <c r="J4316" s="1">
        <v>2.8003999999999998</v>
      </c>
      <c r="K4316" s="1"/>
      <c r="AE4316">
        <f>(B4314*C4314/SUM(C4223:C4314)+B4315*C4315/SUM(C4223:C4315)+B4316*C4316/SUM(C4223:C4316)+B4317*C4317/SUM(C4223:C4317)+B4318*C4318/SUM(C4223:C4318))/5</f>
        <v>6.7659224638140758</v>
      </c>
    </row>
    <row r="4317" spans="1:31" x14ac:dyDescent="0.3">
      <c r="A4317" s="1">
        <v>1988</v>
      </c>
      <c r="B4317" s="1">
        <v>94</v>
      </c>
      <c r="C4317" s="1">
        <v>0.33495799999999998</v>
      </c>
      <c r="D4317" s="1">
        <v>0.5</v>
      </c>
      <c r="E4317" s="1">
        <v>0.28690700000000002</v>
      </c>
      <c r="F4317" s="1">
        <v>1336.26</v>
      </c>
      <c r="G4317" s="1">
        <v>383.38</v>
      </c>
      <c r="H4317" s="1">
        <v>1144.57</v>
      </c>
      <c r="I4317" s="1">
        <v>3548.49</v>
      </c>
      <c r="J4317" s="1">
        <v>2.6555</v>
      </c>
      <c r="K4317" s="1"/>
      <c r="AE4317">
        <f>(B4315*C4315/SUM(C4223:C4315)+B4316*C4316/SUM(C4223:C4316)+B4317*C4317/SUM(C4223:C4317)+B4318*C4318/SUM(C4223:C4318)+B4319*C4319/SUM(C4223:C4319))/5</f>
        <v>6.7759136590690705</v>
      </c>
    </row>
    <row r="4318" spans="1:31" x14ac:dyDescent="0.3">
      <c r="A4318" s="1">
        <v>1988</v>
      </c>
      <c r="B4318" s="1">
        <v>95</v>
      </c>
      <c r="C4318" s="1">
        <v>0.35705500000000001</v>
      </c>
      <c r="D4318" s="1">
        <v>0.5</v>
      </c>
      <c r="E4318" s="1">
        <v>0.30296699999999999</v>
      </c>
      <c r="F4318" s="1">
        <v>952.88</v>
      </c>
      <c r="G4318" s="1">
        <v>288.69</v>
      </c>
      <c r="H4318" s="1">
        <v>808.53</v>
      </c>
      <c r="I4318" s="1">
        <v>2403.92</v>
      </c>
      <c r="J4318" s="1">
        <v>2.5228000000000002</v>
      </c>
      <c r="K4318" s="1"/>
      <c r="AE4318">
        <f>(B4316*C4316/SUM(C4223:C4316)+B4317*C4317/SUM(C4223:C4317)+B4318*C4318/SUM(C4223:C4318)+B4319*C4319/SUM(C4223:C4319)+B4320*C4320/SUM(C4223:C4320))/5</f>
        <v>6.7731560144586425</v>
      </c>
    </row>
    <row r="4319" spans="1:31" x14ac:dyDescent="0.3">
      <c r="A4319" s="1">
        <v>1988</v>
      </c>
      <c r="B4319" s="1">
        <v>96</v>
      </c>
      <c r="C4319" s="1">
        <v>0.37938</v>
      </c>
      <c r="D4319" s="1">
        <v>0.5</v>
      </c>
      <c r="E4319" s="1">
        <v>0.31889000000000001</v>
      </c>
      <c r="F4319" s="1">
        <v>664.19</v>
      </c>
      <c r="G4319" s="1">
        <v>211.8</v>
      </c>
      <c r="H4319" s="1">
        <v>558.28</v>
      </c>
      <c r="I4319" s="1">
        <v>1595.39</v>
      </c>
      <c r="J4319" s="1">
        <v>2.4020000000000001</v>
      </c>
      <c r="K4319" s="1"/>
      <c r="AE4319">
        <f>(B4317*C4317/SUM(C4223:C4317)+B4318*C4318/SUM(C4223:C4318)+B4319*C4319/SUM(C4223:C4319)+B4320*C4320/SUM(C4223:C4320)+B4321*C4321/SUM(C4223:C4321))/5</f>
        <v>6.7555651918598141</v>
      </c>
    </row>
    <row r="4320" spans="1:31" x14ac:dyDescent="0.3">
      <c r="A4320" s="1">
        <v>1988</v>
      </c>
      <c r="B4320" s="1">
        <v>97</v>
      </c>
      <c r="C4320" s="1">
        <v>0.40144000000000002</v>
      </c>
      <c r="D4320" s="1">
        <v>0.5</v>
      </c>
      <c r="E4320" s="1">
        <v>0.33433200000000002</v>
      </c>
      <c r="F4320" s="1">
        <v>452.38</v>
      </c>
      <c r="G4320" s="1">
        <v>151.25</v>
      </c>
      <c r="H4320" s="1">
        <v>376.76</v>
      </c>
      <c r="I4320" s="1">
        <v>1037.1099999999999</v>
      </c>
      <c r="J4320" s="1">
        <v>2.2925</v>
      </c>
      <c r="K4320" s="1"/>
      <c r="AE4320">
        <f>(B4318*C4318/SUM(C4223:C4318)+B4319*C4319/SUM(C4223:C4319)+B4320*C4320/SUM(C4223:C4320)+B4321*C4321/SUM(C4223:C4321)+B4322*C4322/SUM(C4223:C4322))/5</f>
        <v>6.7219179706887058</v>
      </c>
    </row>
    <row r="4321" spans="1:31" x14ac:dyDescent="0.3">
      <c r="A4321" s="1">
        <v>1988</v>
      </c>
      <c r="B4321" s="1">
        <v>98</v>
      </c>
      <c r="C4321" s="1">
        <v>0.42296899999999998</v>
      </c>
      <c r="D4321" s="1">
        <v>0.5</v>
      </c>
      <c r="E4321" s="1">
        <v>0.34913300000000003</v>
      </c>
      <c r="F4321" s="1">
        <v>301.14</v>
      </c>
      <c r="G4321" s="1">
        <v>105.14</v>
      </c>
      <c r="H4321" s="1">
        <v>248.57</v>
      </c>
      <c r="I4321" s="1">
        <v>660.35</v>
      </c>
      <c r="J4321" s="1">
        <v>2.1928999999999998</v>
      </c>
      <c r="K4321" s="1"/>
      <c r="AE4321">
        <f>(B4319*C4319/SUM(C4223:C4319)+B4320*C4320/SUM(C4223:C4320)+B4321*C4321/SUM(C4223:C4321)+B4322*C4322/SUM(C4223:C4322)+B4323*C4323/SUM(C4223:C4323))/5</f>
        <v>6.6733148122595711</v>
      </c>
    </row>
    <row r="4322" spans="1:31" x14ac:dyDescent="0.3">
      <c r="A4322" s="1">
        <v>1988</v>
      </c>
      <c r="B4322" s="1">
        <v>99</v>
      </c>
      <c r="C4322" s="1">
        <v>0.44420999999999999</v>
      </c>
      <c r="D4322" s="1">
        <v>0.5</v>
      </c>
      <c r="E4322" s="1">
        <v>0.363479</v>
      </c>
      <c r="F4322" s="1">
        <v>196</v>
      </c>
      <c r="G4322" s="1">
        <v>71.239999999999995</v>
      </c>
      <c r="H4322" s="1">
        <v>160.38</v>
      </c>
      <c r="I4322" s="1">
        <v>411.78</v>
      </c>
      <c r="J4322" s="1">
        <v>2.1009000000000002</v>
      </c>
      <c r="K4322" s="1"/>
      <c r="AE4322">
        <f>(B4320*C4320/SUM(C4223:C4320)+B4321*C4321/SUM(C4223:C4321)+B4322*C4322/SUM(C4223:C4322)+B4323*C4323/SUM(C4223:C4323)+B4324*C4324/SUM(C4223:C4324))/5</f>
        <v>6.6129701010061641</v>
      </c>
    </row>
    <row r="4323" spans="1:31" x14ac:dyDescent="0.3">
      <c r="A4323" s="1">
        <v>1988</v>
      </c>
      <c r="B4323" s="1">
        <v>100</v>
      </c>
      <c r="C4323" s="1">
        <v>0.46540999999999999</v>
      </c>
      <c r="D4323" s="1">
        <v>0.5</v>
      </c>
      <c r="E4323" s="1">
        <v>0.377552</v>
      </c>
      <c r="F4323" s="1">
        <v>124.76</v>
      </c>
      <c r="G4323" s="1">
        <v>47.1</v>
      </c>
      <c r="H4323" s="1">
        <v>101.21</v>
      </c>
      <c r="I4323" s="1">
        <v>251.4</v>
      </c>
      <c r="J4323" s="1">
        <v>2.0150999999999999</v>
      </c>
      <c r="K4323" s="1"/>
      <c r="AE4323">
        <f>(B4321*C4321/SUM(C4223:C4321)+B4322*C4322/SUM(C4223:C4322)+B4323*C4323/SUM(C4223:C4323)+B4324*C4324/SUM(C4223:C4324)+B4325*C4325/SUM(C4223:C4325))/5</f>
        <v>6.5460119151103644</v>
      </c>
    </row>
    <row r="4324" spans="1:31" x14ac:dyDescent="0.3">
      <c r="A4324" s="1">
        <v>1988</v>
      </c>
      <c r="B4324" s="1">
        <v>101</v>
      </c>
      <c r="C4324" s="1">
        <v>0.48688799999999999</v>
      </c>
      <c r="D4324" s="1">
        <v>0.5</v>
      </c>
      <c r="E4324" s="1">
        <v>0.39156400000000002</v>
      </c>
      <c r="F4324" s="1">
        <v>77.66</v>
      </c>
      <c r="G4324" s="1">
        <v>30.41</v>
      </c>
      <c r="H4324" s="1">
        <v>62.45</v>
      </c>
      <c r="I4324" s="1">
        <v>150.19999999999999</v>
      </c>
      <c r="J4324" s="1">
        <v>1.9340999999999999</v>
      </c>
      <c r="K4324" s="1"/>
      <c r="AE4324">
        <f>(B4322*C4322/SUM(C4223:C4322)+B4323*C4323/SUM(C4223:C4323)+B4324*C4324/SUM(C4223:C4324)+B4325*C4325/SUM(C4223:C4325)+B4326*C4326/SUM(C4223:C4326))/5</f>
        <v>6.4785845056480751</v>
      </c>
    </row>
    <row r="4325" spans="1:31" x14ac:dyDescent="0.3">
      <c r="A4325" s="1">
        <v>1988</v>
      </c>
      <c r="B4325" s="1">
        <v>102</v>
      </c>
      <c r="C4325" s="1">
        <v>0.50903299999999996</v>
      </c>
      <c r="D4325" s="1">
        <v>0.5</v>
      </c>
      <c r="E4325" s="1">
        <v>0.40576000000000001</v>
      </c>
      <c r="F4325" s="1">
        <v>47.25</v>
      </c>
      <c r="G4325" s="1">
        <v>19.170000000000002</v>
      </c>
      <c r="H4325" s="1">
        <v>37.659999999999997</v>
      </c>
      <c r="I4325" s="1">
        <v>87.74</v>
      </c>
      <c r="J4325" s="1">
        <v>1.8571</v>
      </c>
      <c r="K4325" s="1"/>
      <c r="AE4325">
        <f>(B4323*C4323/SUM(C4223:C4323)+B4324*C4324/SUM(C4223:C4324)+B4325*C4325/SUM(C4223:C4325)+B4326*C4326/SUM(C4223:C4326)+B4327*C4327/SUM(C4223:C4327))/5</f>
        <v>6.4144206050736994</v>
      </c>
    </row>
    <row r="4326" spans="1:31" x14ac:dyDescent="0.3">
      <c r="A4326" s="1">
        <v>1988</v>
      </c>
      <c r="B4326" s="1">
        <v>103</v>
      </c>
      <c r="C4326" s="1">
        <v>0.53241000000000005</v>
      </c>
      <c r="D4326" s="1">
        <v>0.5</v>
      </c>
      <c r="E4326" s="1">
        <v>0.42047699999999999</v>
      </c>
      <c r="F4326" s="1">
        <v>28.08</v>
      </c>
      <c r="G4326" s="1">
        <v>11.81</v>
      </c>
      <c r="H4326" s="1">
        <v>22.17</v>
      </c>
      <c r="I4326" s="1">
        <v>50.08</v>
      </c>
      <c r="J4326" s="1">
        <v>1.7837000000000001</v>
      </c>
      <c r="K4326" s="1"/>
      <c r="AE4326">
        <f>(B4324*C4324/SUM(C4223:C4324)+B4325*C4325/SUM(C4223:C4325)+B4326*C4326/SUM(C4223:C4326)+B4327*C4327/SUM(C4223:C4327)+B4328*C4328/SUM(C4223:C4328))/5</f>
        <v>6.3541301033119444</v>
      </c>
    </row>
    <row r="4327" spans="1:31" x14ac:dyDescent="0.3">
      <c r="A4327" s="1">
        <v>1988</v>
      </c>
      <c r="B4327" s="1">
        <v>104</v>
      </c>
      <c r="C4327" s="1">
        <v>0.55681499999999995</v>
      </c>
      <c r="D4327" s="1">
        <v>0.5</v>
      </c>
      <c r="E4327" s="1">
        <v>0.435554</v>
      </c>
      <c r="F4327" s="1">
        <v>16.27</v>
      </c>
      <c r="G4327" s="1">
        <v>7.09</v>
      </c>
      <c r="H4327" s="1">
        <v>12.73</v>
      </c>
      <c r="I4327" s="1">
        <v>27.91</v>
      </c>
      <c r="J4327" s="1">
        <v>1.7151000000000001</v>
      </c>
      <c r="K4327" s="1"/>
      <c r="AE4327">
        <f>(B4325*C4325/SUM(C4223:C4325)+B4326*C4326/SUM(C4223:C4326)+B4327*C4327/SUM(C4223:C4327)+B4328*C4328/SUM(C4223:C4328)+B4329*C4329/SUM(C4223:C4329))/5</f>
        <v>6.2954825085997967</v>
      </c>
    </row>
    <row r="4328" spans="1:31" x14ac:dyDescent="0.3">
      <c r="A4328" s="1">
        <v>1988</v>
      </c>
      <c r="B4328" s="1">
        <v>105</v>
      </c>
      <c r="C4328" s="1">
        <v>0.58142899999999997</v>
      </c>
      <c r="D4328" s="1">
        <v>0.5</v>
      </c>
      <c r="E4328" s="1">
        <v>0.45047100000000001</v>
      </c>
      <c r="F4328" s="1">
        <v>9.18</v>
      </c>
      <c r="G4328" s="1">
        <v>4.1399999999999997</v>
      </c>
      <c r="H4328" s="1">
        <v>7.12</v>
      </c>
      <c r="I4328" s="1">
        <v>15.18</v>
      </c>
      <c r="J4328" s="1">
        <v>1.6527000000000001</v>
      </c>
      <c r="K4328" s="1"/>
      <c r="AE4328">
        <f>(B4326*C4326/SUM(C4223:C4326)+B4327*C4327/SUM(C4223:C4327)+B4328*C4328/SUM(C4223:C4328)+B4329*C4329/SUM(C4223:C4329)+B4330*C4330/SUM(C4223:C4330))/5</f>
        <v>6.2336970292669918</v>
      </c>
    </row>
    <row r="4329" spans="1:31" x14ac:dyDescent="0.3">
      <c r="A4329" s="1">
        <v>1988</v>
      </c>
      <c r="B4329" s="1">
        <v>106</v>
      </c>
      <c r="C4329" s="1">
        <v>0.60528300000000002</v>
      </c>
      <c r="D4329" s="1">
        <v>0.5</v>
      </c>
      <c r="E4329" s="1">
        <v>0.46465800000000002</v>
      </c>
      <c r="F4329" s="1">
        <v>5.05</v>
      </c>
      <c r="G4329" s="1">
        <v>2.35</v>
      </c>
      <c r="H4329" s="1">
        <v>3.87</v>
      </c>
      <c r="I4329" s="1">
        <v>8.06</v>
      </c>
      <c r="J4329" s="1">
        <v>1.5976999999999999</v>
      </c>
      <c r="K4329" s="1"/>
      <c r="AE4329">
        <f>(B4327*C4327/SUM(C4223:C4327)+B4328*C4328/SUM(C4223:C4328)+B4329*C4329/SUM(C4223:C4329)+B4330*C4330/SUM(C4223:C4330)+B4331*C4331/SUM(C4223:C4331))/5</f>
        <v>6.1641626062742585</v>
      </c>
    </row>
    <row r="4330" spans="1:31" x14ac:dyDescent="0.3">
      <c r="A4330" s="1">
        <v>1988</v>
      </c>
      <c r="B4330" s="1">
        <v>107</v>
      </c>
      <c r="C4330" s="1">
        <v>0.62726700000000002</v>
      </c>
      <c r="D4330" s="1">
        <v>0.5</v>
      </c>
      <c r="E4330" s="1">
        <v>0.47750500000000001</v>
      </c>
      <c r="F4330" s="1">
        <v>2.7</v>
      </c>
      <c r="G4330" s="1">
        <v>1.29</v>
      </c>
      <c r="H4330" s="1">
        <v>2.06</v>
      </c>
      <c r="I4330" s="1">
        <v>4.1900000000000004</v>
      </c>
      <c r="J4330" s="1">
        <v>1.5504</v>
      </c>
      <c r="K4330" s="1"/>
      <c r="AE4330">
        <f>(B4328*C4328/SUM(C4223:C4328)+B4329*C4329/SUM(C4223:C4329)+B4330*C4330/SUM(C4223:C4330)+B4331*C4331/SUM(C4223:C4331)+B4332*C4332/SUM(C4223:C4332))/5</f>
        <v>6.0850893893288536</v>
      </c>
    </row>
    <row r="4331" spans="1:31" x14ac:dyDescent="0.3">
      <c r="A4331" s="1">
        <v>1988</v>
      </c>
      <c r="B4331" s="1">
        <v>108</v>
      </c>
      <c r="C4331" s="1">
        <v>0.64767200000000003</v>
      </c>
      <c r="D4331" s="1">
        <v>0.5</v>
      </c>
      <c r="E4331" s="1">
        <v>0.48923899999999998</v>
      </c>
      <c r="F4331" s="1">
        <v>1.41</v>
      </c>
      <c r="G4331" s="1">
        <v>0.69</v>
      </c>
      <c r="H4331" s="1">
        <v>1.07</v>
      </c>
      <c r="I4331" s="1">
        <v>2.13</v>
      </c>
      <c r="J4331" s="1">
        <v>1.5103</v>
      </c>
      <c r="K4331" s="1"/>
      <c r="AE4331">
        <f>(B4329*C4329/SUM(C4223:C4329)+B4330*C4330/SUM(C4223:C4330)+B4331*C4331/SUM(C4223:C4331)+B4332*C4332/SUM(C4223:C4332)+B4333*C4333/SUM(C4223:C4333))/5</f>
        <v>5.9961774495351117</v>
      </c>
    </row>
    <row r="4332" spans="1:31" x14ac:dyDescent="0.3">
      <c r="A4332" s="1">
        <v>1988</v>
      </c>
      <c r="B4332" s="1">
        <v>109</v>
      </c>
      <c r="C4332" s="1">
        <v>0.66736799999999996</v>
      </c>
      <c r="D4332" s="1">
        <v>0.5</v>
      </c>
      <c r="E4332" s="1">
        <v>0.50039400000000001</v>
      </c>
      <c r="F4332" s="1">
        <v>0.72</v>
      </c>
      <c r="G4332" s="1">
        <v>0.36</v>
      </c>
      <c r="H4332" s="1">
        <v>0.54</v>
      </c>
      <c r="I4332" s="1">
        <v>1.07</v>
      </c>
      <c r="J4332" s="1">
        <v>1.4781</v>
      </c>
      <c r="K4332" s="1"/>
      <c r="AE4332">
        <f>(B4331*C4331/SUM(C4223:C4331)+B4332*C4332/SUM(C4223:C4332)+B4333*C4333/SUM(C4223:C4333))/3</f>
        <v>5.9012765144841905</v>
      </c>
    </row>
    <row r="4333" spans="1:31" x14ac:dyDescent="0.3">
      <c r="A4333" s="1">
        <v>1988</v>
      </c>
      <c r="B4333" s="1">
        <v>110</v>
      </c>
      <c r="C4333" s="1">
        <v>0.68599600000000005</v>
      </c>
      <c r="D4333" s="1">
        <v>1.457735</v>
      </c>
      <c r="E4333" s="1">
        <v>1</v>
      </c>
      <c r="F4333" s="1">
        <v>0.36</v>
      </c>
      <c r="G4333" s="1">
        <v>0.36</v>
      </c>
      <c r="H4333" s="1">
        <v>0.53</v>
      </c>
      <c r="I4333" s="1">
        <v>0.53</v>
      </c>
      <c r="J4333" s="1">
        <v>1.4577</v>
      </c>
      <c r="K4333" s="1"/>
      <c r="AE4333">
        <f>(B4333*C4333/SUM(C4223:C4333))</f>
        <v>5.8002447400866428</v>
      </c>
    </row>
    <row r="4334" spans="1:31" x14ac:dyDescent="0.3">
      <c r="A4334" s="1">
        <v>1989</v>
      </c>
      <c r="B4334" s="1">
        <v>0</v>
      </c>
      <c r="C4334" s="1">
        <v>0.109823</v>
      </c>
      <c r="D4334" s="1">
        <v>0.35</v>
      </c>
      <c r="E4334" s="1">
        <v>0.102506</v>
      </c>
      <c r="F4334" s="1">
        <v>100000</v>
      </c>
      <c r="G4334" s="1">
        <v>10250.549999999999</v>
      </c>
      <c r="H4334" s="1">
        <v>93337.14</v>
      </c>
      <c r="I4334" s="1">
        <v>5515778.9800000004</v>
      </c>
      <c r="J4334" s="1">
        <v>55.157800000000002</v>
      </c>
      <c r="K4334" s="1"/>
      <c r="AE4334">
        <f>B4334*C4334/SUM(C4334:C4334)</f>
        <v>0</v>
      </c>
    </row>
    <row r="4335" spans="1:31" x14ac:dyDescent="0.3">
      <c r="A4335" s="1">
        <v>1989</v>
      </c>
      <c r="B4335" s="1">
        <v>1</v>
      </c>
      <c r="C4335" s="1">
        <v>4.5248999999999998E-2</v>
      </c>
      <c r="D4335" s="1">
        <v>0.5</v>
      </c>
      <c r="E4335" s="1">
        <v>4.4248000000000003E-2</v>
      </c>
      <c r="F4335" s="1">
        <v>89749.45</v>
      </c>
      <c r="G4335" s="1">
        <v>3971.23</v>
      </c>
      <c r="H4335" s="1">
        <v>87763.83</v>
      </c>
      <c r="I4335" s="1">
        <v>5422441.8399999999</v>
      </c>
      <c r="J4335" s="1">
        <v>60.4176</v>
      </c>
      <c r="K4335" s="1"/>
      <c r="AE4335">
        <f>(B4334*C4334/SUM(C4334:C4334)+B4335*C4335/SUM(C4334:C4335)+B4336*C4336/SUM(C4334:C4336))/3</f>
        <v>0.17988883033373129</v>
      </c>
    </row>
    <row r="4336" spans="1:31" x14ac:dyDescent="0.3">
      <c r="A4336" s="1">
        <v>1989</v>
      </c>
      <c r="B4336" s="1">
        <v>2</v>
      </c>
      <c r="C4336" s="1">
        <v>2.1937999999999999E-2</v>
      </c>
      <c r="D4336" s="1">
        <v>0.5</v>
      </c>
      <c r="E4336" s="1">
        <v>2.1700000000000001E-2</v>
      </c>
      <c r="F4336" s="1">
        <v>85778.21</v>
      </c>
      <c r="G4336" s="1">
        <v>1861.42</v>
      </c>
      <c r="H4336" s="1">
        <v>84847.5</v>
      </c>
      <c r="I4336" s="1">
        <v>5334678.01</v>
      </c>
      <c r="J4336" s="1">
        <v>62.191499999999998</v>
      </c>
      <c r="K4336" s="1"/>
      <c r="AE4336">
        <f>(B4334*C4334/SUM(C4334:C4334)+B4335*C4335/SUM(C4334:C4335)+B4336*C4336/SUM(C4334:C4336)+B4337*C4337/SUM(C4334:C4337)+B4338*C4338/SUM(C4334:C4338))/5</f>
        <v>0.18235651137360562</v>
      </c>
    </row>
    <row r="4337" spans="1:31" x14ac:dyDescent="0.3">
      <c r="A4337" s="1">
        <v>1989</v>
      </c>
      <c r="B4337" s="1">
        <v>3</v>
      </c>
      <c r="C4337" s="1">
        <v>1.3023E-2</v>
      </c>
      <c r="D4337" s="1">
        <v>0.5</v>
      </c>
      <c r="E4337" s="1">
        <v>1.2938E-2</v>
      </c>
      <c r="F4337" s="1">
        <v>83916.79</v>
      </c>
      <c r="G4337" s="1">
        <v>1085.75</v>
      </c>
      <c r="H4337" s="1">
        <v>83373.919999999998</v>
      </c>
      <c r="I4337" s="1">
        <v>5249830.5</v>
      </c>
      <c r="J4337" s="1">
        <v>62.56</v>
      </c>
      <c r="K4337" s="1"/>
      <c r="AE4337">
        <f>(B4335*C4335/SUM(C4334:C4335)+B4336*C4336/SUM(C4334:C4336)+B4337*C4337/SUM(C4334:C4337)+B4338*C4338/SUM(C4334:C4338)+B4339*C4339/SUM(C4334:C4339))/5</f>
        <v>0.20990365342505113</v>
      </c>
    </row>
    <row r="4338" spans="1:31" x14ac:dyDescent="0.3">
      <c r="A4338" s="1">
        <v>1989</v>
      </c>
      <c r="B4338" s="1">
        <v>4</v>
      </c>
      <c r="C4338" s="1">
        <v>8.2550000000000002E-3</v>
      </c>
      <c r="D4338" s="1">
        <v>0.5</v>
      </c>
      <c r="E4338" s="1">
        <v>8.2209999999999991E-3</v>
      </c>
      <c r="F4338" s="1">
        <v>82831.039999999994</v>
      </c>
      <c r="G4338" s="1">
        <v>680.98</v>
      </c>
      <c r="H4338" s="1">
        <v>82490.55</v>
      </c>
      <c r="I4338" s="1">
        <v>5166456.59</v>
      </c>
      <c r="J4338" s="1">
        <v>62.373399999999997</v>
      </c>
      <c r="K4338" s="1"/>
      <c r="AE4338">
        <f>(B4336*C4336/SUM(C4334:C4336)+B4337*C4337/SUM(C4334:C4337)+B4338*C4338/SUM(C4334:C4338)+B4339*C4339/SUM(C4334:C4339)+B4340*C4340/SUM(C4334:C4340))/5</f>
        <v>0.17559397631565424</v>
      </c>
    </row>
    <row r="4339" spans="1:31" x14ac:dyDescent="0.3">
      <c r="A4339" s="1">
        <v>1989</v>
      </c>
      <c r="B4339" s="1">
        <v>5</v>
      </c>
      <c r="C4339" s="1">
        <v>5.6169999999999996E-3</v>
      </c>
      <c r="D4339" s="1">
        <v>0.5</v>
      </c>
      <c r="E4339" s="1">
        <v>5.6020000000000002E-3</v>
      </c>
      <c r="F4339" s="1">
        <v>82150.06</v>
      </c>
      <c r="G4339" s="1">
        <v>460.18</v>
      </c>
      <c r="H4339" s="1">
        <v>81919.97</v>
      </c>
      <c r="I4339" s="1">
        <v>5083966.03</v>
      </c>
      <c r="J4339" s="1">
        <v>61.886299999999999</v>
      </c>
      <c r="K4339" s="1"/>
      <c r="AE4339">
        <f>(B4337*C4337/SUM(C4334:C4337)+B4338*C4338/SUM(C4334:C4338)+B4339*C4339/SUM(C4334:C4339)+B4340*C4340/SUM(C4334:C4340)+B4341*C4341/SUM(C4334:C4341))/5</f>
        <v>0.14880798029012793</v>
      </c>
    </row>
    <row r="4340" spans="1:31" x14ac:dyDescent="0.3">
      <c r="A4340" s="1">
        <v>1989</v>
      </c>
      <c r="B4340" s="1">
        <v>6</v>
      </c>
      <c r="C4340" s="1">
        <v>4.1700000000000001E-3</v>
      </c>
      <c r="D4340" s="1">
        <v>0.5</v>
      </c>
      <c r="E4340" s="1">
        <v>4.1609999999999998E-3</v>
      </c>
      <c r="F4340" s="1">
        <v>81689.88</v>
      </c>
      <c r="G4340" s="1">
        <v>339.92</v>
      </c>
      <c r="H4340" s="1">
        <v>81519.92</v>
      </c>
      <c r="I4340" s="1">
        <v>5002046.0599999996</v>
      </c>
      <c r="J4340" s="1">
        <v>61.232100000000003</v>
      </c>
      <c r="K4340" s="1"/>
      <c r="AE4340">
        <f>(B4338*C4338/SUM(C4334:C4338)+B4339*C4339/SUM(C4334:C4339)+B4340*C4340/SUM(C4334:C4340)+B4341*C4341/SUM(C4334:C4341)+B4342*C4342/SUM(C4334:C4342))/5</f>
        <v>0.13032296101110463</v>
      </c>
    </row>
    <row r="4341" spans="1:31" x14ac:dyDescent="0.3">
      <c r="A4341" s="1">
        <v>1989</v>
      </c>
      <c r="B4341" s="1">
        <v>7</v>
      </c>
      <c r="C4341" s="1">
        <v>3.4429999999999999E-3</v>
      </c>
      <c r="D4341" s="1">
        <v>0.5</v>
      </c>
      <c r="E4341" s="1">
        <v>3.437E-3</v>
      </c>
      <c r="F4341" s="1">
        <v>81349.960000000006</v>
      </c>
      <c r="G4341" s="1">
        <v>279.63</v>
      </c>
      <c r="H4341" s="1">
        <v>81210.149999999994</v>
      </c>
      <c r="I4341" s="1">
        <v>4920526.1399999997</v>
      </c>
      <c r="J4341" s="1">
        <v>60.485900000000001</v>
      </c>
      <c r="K4341" s="1"/>
      <c r="AE4341">
        <f>(B4339*C4339/SUM(C4334:C4339)+B4340*C4340/SUM(C4334:C4340)+B4341*C4341/SUM(C4334:C4341)+B4342*C4342/SUM(C4334:C4342)+B4343*C4343/SUM(C4334:C4343))/5</f>
        <v>0.1195435515214793</v>
      </c>
    </row>
    <row r="4342" spans="1:31" x14ac:dyDescent="0.3">
      <c r="A4342" s="1">
        <v>1989</v>
      </c>
      <c r="B4342" s="1">
        <v>8</v>
      </c>
      <c r="C4342" s="1">
        <v>3.0349999999999999E-3</v>
      </c>
      <c r="D4342" s="1">
        <v>0.5</v>
      </c>
      <c r="E4342" s="1">
        <v>3.0300000000000001E-3</v>
      </c>
      <c r="F4342" s="1">
        <v>81070.33</v>
      </c>
      <c r="G4342" s="1">
        <v>245.66</v>
      </c>
      <c r="H4342" s="1">
        <v>80947.5</v>
      </c>
      <c r="I4342" s="1">
        <v>4839315.99</v>
      </c>
      <c r="J4342" s="1">
        <v>59.692799999999998</v>
      </c>
      <c r="K4342" s="1"/>
      <c r="AE4342">
        <f>(B4340*C4340/SUM(C4334:C4340)+B4341*C4341/SUM(C4334:C4341)+B4342*C4342/SUM(C4334:C4342)+B4343*C4343/SUM(C4334:C4343)+B4344*C4344/SUM(C4334:C4344))/5</f>
        <v>0.11470227522785911</v>
      </c>
    </row>
    <row r="4343" spans="1:31" x14ac:dyDescent="0.3">
      <c r="A4343" s="1">
        <v>1989</v>
      </c>
      <c r="B4343" s="1">
        <v>9</v>
      </c>
      <c r="C4343" s="1">
        <v>2.7190000000000001E-3</v>
      </c>
      <c r="D4343" s="1">
        <v>0.5</v>
      </c>
      <c r="E4343" s="1">
        <v>2.715E-3</v>
      </c>
      <c r="F4343" s="1">
        <v>80824.67</v>
      </c>
      <c r="G4343" s="1">
        <v>219.43</v>
      </c>
      <c r="H4343" s="1">
        <v>80714.95</v>
      </c>
      <c r="I4343" s="1">
        <v>4758368.5</v>
      </c>
      <c r="J4343" s="1">
        <v>58.872700000000002</v>
      </c>
      <c r="K4343" s="1"/>
      <c r="AE4343">
        <f>(B4341*C4341/SUM(C4334:C4341)+B4342*C4342/SUM(C4334:C4342)+B4343*C4343/SUM(C4334:C4343)+B4344*C4344/SUM(C4334:C4344)+B4345*C4345/SUM(C4334:C4345))/5</f>
        <v>0.1140664655652508</v>
      </c>
    </row>
    <row r="4344" spans="1:31" x14ac:dyDescent="0.3">
      <c r="A4344" s="1">
        <v>1989</v>
      </c>
      <c r="B4344" s="1">
        <v>10</v>
      </c>
      <c r="C4344" s="1">
        <v>2.4949999999999998E-3</v>
      </c>
      <c r="D4344" s="1">
        <v>0.5</v>
      </c>
      <c r="E4344" s="1">
        <v>2.4919999999999999E-3</v>
      </c>
      <c r="F4344" s="1">
        <v>80605.23</v>
      </c>
      <c r="G4344" s="1">
        <v>200.85</v>
      </c>
      <c r="H4344" s="1">
        <v>80504.81</v>
      </c>
      <c r="I4344" s="1">
        <v>4677653.55</v>
      </c>
      <c r="J4344" s="1">
        <v>58.031599999999997</v>
      </c>
      <c r="K4344" s="1"/>
      <c r="AE4344">
        <f>(B4342*C4342/SUM(C4334:C4342)+B4343*C4343/SUM(C4334:C4343)+B4344*C4344/SUM(C4334:C4344)+B4345*C4345/SUM(C4334:C4345)+B4346*C4346/SUM(C4334:C4346))/5</f>
        <v>0.11621203751965462</v>
      </c>
    </row>
    <row r="4345" spans="1:31" x14ac:dyDescent="0.3">
      <c r="A4345" s="1">
        <v>1989</v>
      </c>
      <c r="B4345" s="1">
        <v>11</v>
      </c>
      <c r="C4345" s="1">
        <v>2.3640000000000002E-3</v>
      </c>
      <c r="D4345" s="1">
        <v>0.5</v>
      </c>
      <c r="E4345" s="1">
        <v>2.362E-3</v>
      </c>
      <c r="F4345" s="1">
        <v>80404.38</v>
      </c>
      <c r="G4345" s="1">
        <v>189.88</v>
      </c>
      <c r="H4345" s="1">
        <v>80309.440000000002</v>
      </c>
      <c r="I4345" s="1">
        <v>4597148.74</v>
      </c>
      <c r="J4345" s="1">
        <v>57.175400000000003</v>
      </c>
      <c r="K4345" s="1"/>
      <c r="AE4345">
        <f>(B4343*C4343/SUM(C4334:C4343)+B4344*C4344/SUM(C4334:C4344)+B4345*C4345/SUM(C4334:C4345)+B4346*C4346/SUM(C4334:C4346)+B4347*C4347/SUM(C4334:C4347))/5</f>
        <v>0.12078966361777455</v>
      </c>
    </row>
    <row r="4346" spans="1:31" x14ac:dyDescent="0.3">
      <c r="A4346" s="1">
        <v>1989</v>
      </c>
      <c r="B4346" s="1">
        <v>12</v>
      </c>
      <c r="C4346" s="1">
        <v>2.3319999999999999E-3</v>
      </c>
      <c r="D4346" s="1">
        <v>0.5</v>
      </c>
      <c r="E4346" s="1">
        <v>2.3289999999999999E-3</v>
      </c>
      <c r="F4346" s="1">
        <v>80214.5</v>
      </c>
      <c r="G4346" s="1">
        <v>186.85</v>
      </c>
      <c r="H4346" s="1">
        <v>80121.070000000007</v>
      </c>
      <c r="I4346" s="1">
        <v>4516839.3</v>
      </c>
      <c r="J4346" s="1">
        <v>56.3095</v>
      </c>
      <c r="K4346" s="1"/>
      <c r="AE4346">
        <f>(B4344*C4344/SUM(C4334:C4344)+B4345*C4345/SUM(C4334:C4345)+B4346*C4346/SUM(C4334:C4346)+B4347*C4347/SUM(C4334:C4347)+B4348*C4348/SUM(C4334:C4348))/5</f>
        <v>0.12818281686953578</v>
      </c>
    </row>
    <row r="4347" spans="1:31" x14ac:dyDescent="0.3">
      <c r="A4347" s="1">
        <v>1989</v>
      </c>
      <c r="B4347" s="1">
        <v>13</v>
      </c>
      <c r="C4347" s="1">
        <v>2.3739999999999998E-3</v>
      </c>
      <c r="D4347" s="1">
        <v>0.5</v>
      </c>
      <c r="E4347" s="1">
        <v>2.3709999999999998E-3</v>
      </c>
      <c r="F4347" s="1">
        <v>80027.64</v>
      </c>
      <c r="G4347" s="1">
        <v>189.74</v>
      </c>
      <c r="H4347" s="1">
        <v>79932.78</v>
      </c>
      <c r="I4347" s="1">
        <v>4436718.2300000004</v>
      </c>
      <c r="J4347" s="1">
        <v>55.439799999999998</v>
      </c>
      <c r="K4347" s="1"/>
      <c r="AE4347">
        <f>(B4345*C4345/SUM(C4334:C4345)+B4346*C4346/SUM(C4334:C4346)+B4347*C4347/SUM(C4334:C4347)+B4348*C4348/SUM(C4334:C4348)+B4349*C4349/SUM(C4334:C4349))/5</f>
        <v>0.13846147465421463</v>
      </c>
    </row>
    <row r="4348" spans="1:31" x14ac:dyDescent="0.3">
      <c r="A4348" s="1">
        <v>1989</v>
      </c>
      <c r="B4348" s="1">
        <v>14</v>
      </c>
      <c r="C4348" s="1">
        <v>2.4499999999999999E-3</v>
      </c>
      <c r="D4348" s="1">
        <v>0.5</v>
      </c>
      <c r="E4348" s="1">
        <v>2.447E-3</v>
      </c>
      <c r="F4348" s="1">
        <v>79837.91</v>
      </c>
      <c r="G4348" s="1">
        <v>195.33</v>
      </c>
      <c r="H4348" s="1">
        <v>79740.240000000005</v>
      </c>
      <c r="I4348" s="1">
        <v>4356785.46</v>
      </c>
      <c r="J4348" s="1">
        <v>54.570399999999999</v>
      </c>
      <c r="K4348" s="1"/>
      <c r="AE4348">
        <f>(B4346*C4346/SUM(C4334:C4346)+B4347*C4347/SUM(C4334:C4347)+B4348*C4348/SUM(C4334:C4348)+B4349*C4349/SUM(C4334:C4349)+B4350*C4350/SUM(C4334:C4350))/5</f>
        <v>0.1513204069547609</v>
      </c>
    </row>
    <row r="4349" spans="1:31" x14ac:dyDescent="0.3">
      <c r="A4349" s="1">
        <v>1989</v>
      </c>
      <c r="B4349" s="1">
        <v>15</v>
      </c>
      <c r="C4349" s="1">
        <v>2.5490000000000001E-3</v>
      </c>
      <c r="D4349" s="1">
        <v>0.5</v>
      </c>
      <c r="E4349" s="1">
        <v>2.545E-3</v>
      </c>
      <c r="F4349" s="1">
        <v>79642.58</v>
      </c>
      <c r="G4349" s="1">
        <v>202.72</v>
      </c>
      <c r="H4349" s="1">
        <v>79541.22</v>
      </c>
      <c r="I4349" s="1">
        <v>4277045.21</v>
      </c>
      <c r="J4349" s="1">
        <v>53.703000000000003</v>
      </c>
      <c r="K4349" s="1"/>
      <c r="AE4349">
        <f>(B4347*C4347/SUM(C4334:C4347)+B4348*C4348/SUM(C4334:C4348)+B4349*C4349/SUM(C4334:C4349)+B4350*C4350/SUM(C4334:C4350)+B4351*C4351/SUM(C4334:C4351))/5</f>
        <v>0.16599543251801557</v>
      </c>
    </row>
    <row r="4350" spans="1:31" x14ac:dyDescent="0.3">
      <c r="A4350" s="1">
        <v>1989</v>
      </c>
      <c r="B4350" s="1">
        <v>16</v>
      </c>
      <c r="C4350" s="1">
        <v>2.6580000000000002E-3</v>
      </c>
      <c r="D4350" s="1">
        <v>0.5</v>
      </c>
      <c r="E4350" s="1">
        <v>2.6549999999999998E-3</v>
      </c>
      <c r="F4350" s="1">
        <v>79439.86</v>
      </c>
      <c r="G4350" s="1">
        <v>210.89</v>
      </c>
      <c r="H4350" s="1">
        <v>79334.41</v>
      </c>
      <c r="I4350" s="1">
        <v>4197504</v>
      </c>
      <c r="J4350" s="1">
        <v>52.838799999999999</v>
      </c>
      <c r="K4350" s="1"/>
      <c r="AE4350">
        <f>(B4348*C4348/SUM(C4334:C4348)+B4349*C4349/SUM(C4334:C4349)+B4350*C4350/SUM(C4334:C4350)+B4351*C4351/SUM(C4334:C4351)+B4352*C4352/SUM(C4334:C4352))/5</f>
        <v>0.18187100664311734</v>
      </c>
    </row>
    <row r="4351" spans="1:31" x14ac:dyDescent="0.3">
      <c r="A4351" s="1">
        <v>1989</v>
      </c>
      <c r="B4351" s="1">
        <v>17</v>
      </c>
      <c r="C4351" s="1">
        <v>2.764E-3</v>
      </c>
      <c r="D4351" s="1">
        <v>0.5</v>
      </c>
      <c r="E4351" s="1">
        <v>2.7599999999999999E-3</v>
      </c>
      <c r="F4351" s="1">
        <v>79228.97</v>
      </c>
      <c r="G4351" s="1">
        <v>218.66</v>
      </c>
      <c r="H4351" s="1">
        <v>79119.64</v>
      </c>
      <c r="I4351" s="1">
        <v>4118169.58</v>
      </c>
      <c r="J4351" s="1">
        <v>51.978099999999998</v>
      </c>
      <c r="K4351" s="1"/>
      <c r="AE4351">
        <f>(B4349*C4349/SUM(C4334:C4349)+B4350*C4350/SUM(C4334:C4350)+B4351*C4351/SUM(C4334:C4351)+B4352*C4352/SUM(C4334:C4352)+B4353*C4353/SUM(C4334:C4353))/5</f>
        <v>0.19968909802419149</v>
      </c>
    </row>
    <row r="4352" spans="1:31" x14ac:dyDescent="0.3">
      <c r="A4352" s="1">
        <v>1989</v>
      </c>
      <c r="B4352" s="1">
        <v>18</v>
      </c>
      <c r="C4352" s="1">
        <v>2.8739999999999998E-3</v>
      </c>
      <c r="D4352" s="1">
        <v>0.5</v>
      </c>
      <c r="E4352" s="1">
        <v>2.8700000000000002E-3</v>
      </c>
      <c r="F4352" s="1">
        <v>79010.320000000007</v>
      </c>
      <c r="G4352" s="1">
        <v>226.76</v>
      </c>
      <c r="H4352" s="1">
        <v>78896.94</v>
      </c>
      <c r="I4352" s="1">
        <v>4039049.94</v>
      </c>
      <c r="J4352" s="1">
        <v>51.1205</v>
      </c>
      <c r="K4352" s="1"/>
      <c r="AE4352">
        <f>(B4350*C4350/SUM(C4334:C4350)+B4351*C4351/SUM(C4334:C4351)+B4352*C4352/SUM(C4334:C4352)+B4353*C4353/SUM(C4334:C4353)+B4354*C4354/SUM(C4334:C4354))/5</f>
        <v>0.218559222364438</v>
      </c>
    </row>
    <row r="4353" spans="1:31" x14ac:dyDescent="0.3">
      <c r="A4353" s="1">
        <v>1989</v>
      </c>
      <c r="B4353" s="1">
        <v>19</v>
      </c>
      <c r="C4353" s="1">
        <v>3.055E-3</v>
      </c>
      <c r="D4353" s="1">
        <v>0.5</v>
      </c>
      <c r="E4353" s="1">
        <v>3.0509999999999999E-3</v>
      </c>
      <c r="F4353" s="1">
        <v>78783.56</v>
      </c>
      <c r="G4353" s="1">
        <v>240.34</v>
      </c>
      <c r="H4353" s="1">
        <v>78663.39</v>
      </c>
      <c r="I4353" s="1">
        <v>3960153</v>
      </c>
      <c r="J4353" s="1">
        <v>50.266199999999998</v>
      </c>
      <c r="K4353" s="1"/>
      <c r="AE4353">
        <f>(B4351*C4351/SUM(C4334:C4351)+B4352*C4352/SUM(C4334:C4352)+B4353*C4353/SUM(C4334:C4353)+B4354*C4354/SUM(C4334:C4354)+B4355*C4355/SUM(C4334:C4355))/5</f>
        <v>0.23841198783796175</v>
      </c>
    </row>
    <row r="4354" spans="1:31" x14ac:dyDescent="0.3">
      <c r="A4354" s="1">
        <v>1989</v>
      </c>
      <c r="B4354" s="1">
        <v>20</v>
      </c>
      <c r="C4354" s="1">
        <v>3.1939999999999998E-3</v>
      </c>
      <c r="D4354" s="1">
        <v>0.5</v>
      </c>
      <c r="E4354" s="1">
        <v>3.189E-3</v>
      </c>
      <c r="F4354" s="1">
        <v>78543.22</v>
      </c>
      <c r="G4354" s="1">
        <v>250.45</v>
      </c>
      <c r="H4354" s="1">
        <v>78418</v>
      </c>
      <c r="I4354" s="1">
        <v>3881489.61</v>
      </c>
      <c r="J4354" s="1">
        <v>49.418500000000002</v>
      </c>
      <c r="K4354" s="1"/>
      <c r="AE4354">
        <f>(B4352*C4352/SUM(C4334:C4352)+B4353*C4353/SUM(C4334:C4353)+B4354*C4354/SUM(C4334:C4354)+B4355*C4355/SUM(C4334:C4355)+B4356*C4356/SUM(C4334:C4356))/5</f>
        <v>0.25910580198148597</v>
      </c>
    </row>
    <row r="4355" spans="1:31" x14ac:dyDescent="0.3">
      <c r="A4355" s="1">
        <v>1989</v>
      </c>
      <c r="B4355" s="1">
        <v>21</v>
      </c>
      <c r="C4355" s="1">
        <v>3.3370000000000001E-3</v>
      </c>
      <c r="D4355" s="1">
        <v>0.5</v>
      </c>
      <c r="E4355" s="1">
        <v>3.3310000000000002E-3</v>
      </c>
      <c r="F4355" s="1">
        <v>78292.78</v>
      </c>
      <c r="G4355" s="1">
        <v>260.81</v>
      </c>
      <c r="H4355" s="1">
        <v>78162.37</v>
      </c>
      <c r="I4355" s="1">
        <v>3803071.61</v>
      </c>
      <c r="J4355" s="1">
        <v>48.575000000000003</v>
      </c>
      <c r="K4355" s="1"/>
      <c r="AE4355">
        <f>(B4353*C4353/SUM(C4334:C4353)+B4354*C4354/SUM(C4334:C4354)+B4355*C4355/SUM(C4334:C4355)+B4356*C4356/SUM(C4334:C4356)+B4357*C4357/SUM(C4334:C4357))/5</f>
        <v>0.28036719007799082</v>
      </c>
    </row>
    <row r="4356" spans="1:31" x14ac:dyDescent="0.3">
      <c r="A4356" s="1">
        <v>1989</v>
      </c>
      <c r="B4356" s="1">
        <v>22</v>
      </c>
      <c r="C4356" s="1">
        <v>3.47E-3</v>
      </c>
      <c r="D4356" s="1">
        <v>0.5</v>
      </c>
      <c r="E4356" s="1">
        <v>3.4640000000000001E-3</v>
      </c>
      <c r="F4356" s="1">
        <v>78031.97</v>
      </c>
      <c r="G4356" s="1">
        <v>270.31</v>
      </c>
      <c r="H4356" s="1">
        <v>77896.820000000007</v>
      </c>
      <c r="I4356" s="1">
        <v>3724909.24</v>
      </c>
      <c r="J4356" s="1">
        <v>47.735700000000001</v>
      </c>
      <c r="K4356" s="1"/>
      <c r="AE4356">
        <f>(B4354*C4354/SUM(C4334:C4354)+B4355*C4355/SUM(C4334:C4355)+B4356*C4356/SUM(C4334:C4356)+B4357*C4357/SUM(C4334:C4357)+B4358*C4358/SUM(C4334:C4358))/5</f>
        <v>0.30103006065745719</v>
      </c>
    </row>
    <row r="4357" spans="1:31" x14ac:dyDescent="0.3">
      <c r="A4357" s="1">
        <v>1989</v>
      </c>
      <c r="B4357" s="1">
        <v>23</v>
      </c>
      <c r="C4357" s="1">
        <v>3.5920000000000001E-3</v>
      </c>
      <c r="D4357" s="1">
        <v>0.5</v>
      </c>
      <c r="E4357" s="1">
        <v>3.5860000000000002E-3</v>
      </c>
      <c r="F4357" s="1">
        <v>77761.66</v>
      </c>
      <c r="G4357" s="1">
        <v>278.86</v>
      </c>
      <c r="H4357" s="1">
        <v>77622.23</v>
      </c>
      <c r="I4357" s="1">
        <v>3647012.42</v>
      </c>
      <c r="J4357" s="1">
        <v>46.899900000000002</v>
      </c>
      <c r="K4357" s="1"/>
      <c r="AE4357">
        <f>(B4355*C4355/SUM(C4334:C4355)+B4356*C4356/SUM(C4334:C4356)+B4357*C4357/SUM(C4334:C4357)+B4358*C4358/SUM(C4334:C4358)+B4359*C4359/SUM(C4334:C4359))/5</f>
        <v>0.32160628281530107</v>
      </c>
    </row>
    <row r="4358" spans="1:31" x14ac:dyDescent="0.3">
      <c r="A4358" s="1">
        <v>1989</v>
      </c>
      <c r="B4358" s="1">
        <v>24</v>
      </c>
      <c r="C4358" s="1">
        <v>3.712E-3</v>
      </c>
      <c r="D4358" s="1">
        <v>0.5</v>
      </c>
      <c r="E4358" s="1">
        <v>3.705E-3</v>
      </c>
      <c r="F4358" s="1">
        <v>77482.81</v>
      </c>
      <c r="G4358" s="1">
        <v>287.08</v>
      </c>
      <c r="H4358" s="1">
        <v>77339.27</v>
      </c>
      <c r="I4358" s="1">
        <v>3569390.19</v>
      </c>
      <c r="J4358" s="1">
        <v>46.066899999999997</v>
      </c>
      <c r="K4358" s="1"/>
      <c r="AE4358">
        <f>(B4356*C4356/SUM(C4334:C4356)+B4357*C4357/SUM(C4334:C4357)+B4358*C4358/SUM(C4334:C4358)+B4359*C4359/SUM(C4334:C4359)+B4360*C4360/SUM(C4334:C4360))/5</f>
        <v>0.34193115305436678</v>
      </c>
    </row>
    <row r="4359" spans="1:31" x14ac:dyDescent="0.3">
      <c r="A4359" s="1">
        <v>1989</v>
      </c>
      <c r="B4359" s="1">
        <v>25</v>
      </c>
      <c r="C4359" s="1">
        <v>3.8289999999999999E-3</v>
      </c>
      <c r="D4359" s="1">
        <v>0.5</v>
      </c>
      <c r="E4359" s="1">
        <v>3.8219999999999999E-3</v>
      </c>
      <c r="F4359" s="1">
        <v>77195.73</v>
      </c>
      <c r="G4359" s="1">
        <v>295.01</v>
      </c>
      <c r="H4359" s="1">
        <v>77048.22</v>
      </c>
      <c r="I4359" s="1">
        <v>3492050.92</v>
      </c>
      <c r="J4359" s="1">
        <v>45.2363</v>
      </c>
      <c r="K4359" s="1"/>
      <c r="AE4359">
        <f>(B4357*C4357/SUM(C4334:C4357)+B4358*C4358/SUM(C4334:C4358)+B4359*C4359/SUM(C4334:C4359)+B4360*C4360/SUM(C4334:C4360)+B4361*C4361/SUM(C4334:C4361))/5</f>
        <v>0.36209581703785049</v>
      </c>
    </row>
    <row r="4360" spans="1:31" x14ac:dyDescent="0.3">
      <c r="A4360" s="1">
        <v>1989</v>
      </c>
      <c r="B4360" s="1">
        <v>26</v>
      </c>
      <c r="C4360" s="1">
        <v>3.9439999999999996E-3</v>
      </c>
      <c r="D4360" s="1">
        <v>0.5</v>
      </c>
      <c r="E4360" s="1">
        <v>3.9360000000000003E-3</v>
      </c>
      <c r="F4360" s="1">
        <v>76900.710000000006</v>
      </c>
      <c r="G4360" s="1">
        <v>302.7</v>
      </c>
      <c r="H4360" s="1">
        <v>76749.36</v>
      </c>
      <c r="I4360" s="1">
        <v>3415002.7</v>
      </c>
      <c r="J4360" s="1">
        <v>44.407899999999998</v>
      </c>
      <c r="K4360" s="1"/>
      <c r="AE4360">
        <f>(B4358*C4358/SUM(C4334:C4358)+B4359*C4359/SUM(C4334:C4359)+B4360*C4360/SUM(C4334:C4360)+B4361*C4361/SUM(C4334:C4361)+B4362*C4362/SUM(C4334:C4362))/5</f>
        <v>0.38216606406212927</v>
      </c>
    </row>
    <row r="4361" spans="1:31" x14ac:dyDescent="0.3">
      <c r="A4361" s="1">
        <v>1989</v>
      </c>
      <c r="B4361" s="1">
        <v>27</v>
      </c>
      <c r="C4361" s="1">
        <v>4.058E-3</v>
      </c>
      <c r="D4361" s="1">
        <v>0.5</v>
      </c>
      <c r="E4361" s="1">
        <v>4.0499999999999998E-3</v>
      </c>
      <c r="F4361" s="1">
        <v>76598.02</v>
      </c>
      <c r="G4361" s="1">
        <v>310.19</v>
      </c>
      <c r="H4361" s="1">
        <v>76442.92</v>
      </c>
      <c r="I4361" s="1">
        <v>3338253.34</v>
      </c>
      <c r="J4361" s="1">
        <v>43.581499999999998</v>
      </c>
      <c r="K4361" s="1"/>
      <c r="AE4361">
        <f>(B4359*C4359/SUM(C4334:C4359)+B4360*C4360/SUM(C4334:C4360)+B4361*C4361/SUM(C4334:C4361)+B4362*C4362/SUM(C4334:C4362)+B4363*C4363/SUM(C4334:C4363))/5</f>
        <v>0.40211892802743404</v>
      </c>
    </row>
    <row r="4362" spans="1:31" x14ac:dyDescent="0.3">
      <c r="A4362" s="1">
        <v>1989</v>
      </c>
      <c r="B4362" s="1">
        <v>28</v>
      </c>
      <c r="C4362" s="1">
        <v>4.1679999999999998E-3</v>
      </c>
      <c r="D4362" s="1">
        <v>0.5</v>
      </c>
      <c r="E4362" s="1">
        <v>4.1590000000000004E-3</v>
      </c>
      <c r="F4362" s="1">
        <v>76287.820000000007</v>
      </c>
      <c r="G4362" s="1">
        <v>317.3</v>
      </c>
      <c r="H4362" s="1">
        <v>76129.17</v>
      </c>
      <c r="I4362" s="1">
        <v>3261810.42</v>
      </c>
      <c r="J4362" s="1">
        <v>42.756599999999999</v>
      </c>
      <c r="K4362" s="1"/>
      <c r="AE4362">
        <f>(B4360*C4360/SUM(C4334:C4360)+B4361*C4361/SUM(C4334:C4361)+B4362*C4362/SUM(C4334:C4362)+B4363*C4363/SUM(C4334:C4363)+B4364*C4364/SUM(C4334:C4364))/5</f>
        <v>0.42033788697920987</v>
      </c>
    </row>
    <row r="4363" spans="1:31" x14ac:dyDescent="0.3">
      <c r="A4363" s="1">
        <v>1989</v>
      </c>
      <c r="B4363" s="1">
        <v>29</v>
      </c>
      <c r="C4363" s="1">
        <v>4.2770000000000004E-3</v>
      </c>
      <c r="D4363" s="1">
        <v>0.5</v>
      </c>
      <c r="E4363" s="1">
        <v>4.2680000000000001E-3</v>
      </c>
      <c r="F4363" s="1">
        <v>75970.52</v>
      </c>
      <c r="G4363" s="1">
        <v>324.20999999999998</v>
      </c>
      <c r="H4363" s="1">
        <v>75808.41</v>
      </c>
      <c r="I4363" s="1">
        <v>3185681.24</v>
      </c>
      <c r="J4363" s="1">
        <v>41.933100000000003</v>
      </c>
      <c r="K4363" s="1"/>
      <c r="AE4363">
        <f>(B4361*C4361/SUM(C4334:C4361)+B4362*C4362/SUM(C4334:C4362)+B4363*C4363/SUM(C4334:C4363)+B4364*C4364/SUM(C4334:C4364)+B4365*C4365/SUM(C4334:C4365))/5</f>
        <v>0.43838077936183628</v>
      </c>
    </row>
    <row r="4364" spans="1:31" x14ac:dyDescent="0.3">
      <c r="A4364" s="1">
        <v>1989</v>
      </c>
      <c r="B4364" s="1">
        <v>30</v>
      </c>
      <c r="C4364" s="1">
        <v>4.3070000000000001E-3</v>
      </c>
      <c r="D4364" s="1">
        <v>0.5</v>
      </c>
      <c r="E4364" s="1">
        <v>4.2969999999999996E-3</v>
      </c>
      <c r="F4364" s="1">
        <v>75646.31</v>
      </c>
      <c r="G4364" s="1">
        <v>325.08</v>
      </c>
      <c r="H4364" s="1">
        <v>75483.77</v>
      </c>
      <c r="I4364" s="1">
        <v>3109872.83</v>
      </c>
      <c r="J4364" s="1">
        <v>41.110700000000001</v>
      </c>
      <c r="K4364" s="1"/>
      <c r="AE4364">
        <f>(B4362*C4362/SUM(C4334:C4362)+B4363*C4363/SUM(C4334:C4363)+B4364*C4364/SUM(C4334:C4364)+B4365*C4365/SUM(C4334:C4365)+B4366*C4366/SUM(C4334:C4366))/5</f>
        <v>0.45639104754161125</v>
      </c>
    </row>
    <row r="4365" spans="1:31" x14ac:dyDescent="0.3">
      <c r="A4365" s="1">
        <v>1989</v>
      </c>
      <c r="B4365" s="1">
        <v>31</v>
      </c>
      <c r="C4365" s="1">
        <v>4.4120000000000001E-3</v>
      </c>
      <c r="D4365" s="1">
        <v>0.5</v>
      </c>
      <c r="E4365" s="1">
        <v>4.4019999999999997E-3</v>
      </c>
      <c r="F4365" s="1">
        <v>75321.22</v>
      </c>
      <c r="G4365" s="1">
        <v>331.55</v>
      </c>
      <c r="H4365" s="1">
        <v>75155.45</v>
      </c>
      <c r="I4365" s="1">
        <v>3034389.06</v>
      </c>
      <c r="J4365" s="1">
        <v>40.286000000000001</v>
      </c>
      <c r="K4365" s="1"/>
      <c r="AE4365">
        <f>(B4363*C4363/SUM(C4334:C4363)+B4364*C4364/SUM(C4334:C4364)+B4365*C4365/SUM(C4334:C4365)+B4366*C4366/SUM(C4334:C4366)+B4367*C4367/SUM(C4334:C4367))/5</f>
        <v>0.47455771476311381</v>
      </c>
    </row>
    <row r="4366" spans="1:31" x14ac:dyDescent="0.3">
      <c r="A4366" s="1">
        <v>1989</v>
      </c>
      <c r="B4366" s="1">
        <v>32</v>
      </c>
      <c r="C4366" s="1">
        <v>4.5240000000000002E-3</v>
      </c>
      <c r="D4366" s="1">
        <v>0.5</v>
      </c>
      <c r="E4366" s="1">
        <v>4.5139999999999998E-3</v>
      </c>
      <c r="F4366" s="1">
        <v>74989.67</v>
      </c>
      <c r="G4366" s="1">
        <v>338.48</v>
      </c>
      <c r="H4366" s="1">
        <v>74820.429999999993</v>
      </c>
      <c r="I4366" s="1">
        <v>2959233.62</v>
      </c>
      <c r="J4366" s="1">
        <v>39.4619</v>
      </c>
      <c r="K4366" s="1"/>
      <c r="AE4366">
        <f>(B4364*C4364/SUM(C4334:C4364)+B4365*C4365/SUM(C4334:C4365)+B4366*C4366/SUM(C4334:C4366)+B4367*C4367/SUM(C4334:C4367)+B4368*C4368/SUM(C4334:C4368))/5</f>
        <v>0.492928847634509</v>
      </c>
    </row>
    <row r="4367" spans="1:31" x14ac:dyDescent="0.3">
      <c r="A4367" s="1">
        <v>1989</v>
      </c>
      <c r="B4367" s="1">
        <v>33</v>
      </c>
      <c r="C4367" s="1">
        <v>4.6420000000000003E-3</v>
      </c>
      <c r="D4367" s="1">
        <v>0.5</v>
      </c>
      <c r="E4367" s="1">
        <v>4.6309999999999997E-3</v>
      </c>
      <c r="F4367" s="1">
        <v>74651.19</v>
      </c>
      <c r="G4367" s="1">
        <v>345.69</v>
      </c>
      <c r="H4367" s="1">
        <v>74478.34</v>
      </c>
      <c r="I4367" s="1">
        <v>2884413.18</v>
      </c>
      <c r="J4367" s="1">
        <v>38.638500000000001</v>
      </c>
      <c r="K4367" s="1"/>
      <c r="AE4367">
        <f>(B4365*C4365/SUM(C4334:C4365)+B4366*C4366/SUM(C4334:C4366)+B4367*C4367/SUM(C4334:C4367)+B4368*C4368/SUM(C4334:C4368)+B4369*C4369/SUM(C4334:C4369))/5</f>
        <v>0.51328309254322324</v>
      </c>
    </row>
    <row r="4368" spans="1:31" x14ac:dyDescent="0.3">
      <c r="A4368" s="1">
        <v>1989</v>
      </c>
      <c r="B4368" s="1">
        <v>34</v>
      </c>
      <c r="C4368" s="1">
        <v>4.7619999999999997E-3</v>
      </c>
      <c r="D4368" s="1">
        <v>0.5</v>
      </c>
      <c r="E4368" s="1">
        <v>4.7499999999999999E-3</v>
      </c>
      <c r="F4368" s="1">
        <v>74305.5</v>
      </c>
      <c r="G4368" s="1">
        <v>352.98</v>
      </c>
      <c r="H4368" s="1">
        <v>74129.009999999995</v>
      </c>
      <c r="I4368" s="1">
        <v>2809934.84</v>
      </c>
      <c r="J4368" s="1">
        <v>37.816000000000003</v>
      </c>
      <c r="K4368" s="1"/>
      <c r="AE4368">
        <f>(B4366*C4366/SUM(C4334:C4366)+B4367*C4367/SUM(C4334:C4367)+B4368*C4368/SUM(C4334:C4368)+B4369*C4369/SUM(C4334:C4369)+B4370*C4370/SUM(C4334:C4370))/5</f>
        <v>0.53432793394988187</v>
      </c>
    </row>
    <row r="4369" spans="1:31" x14ac:dyDescent="0.3">
      <c r="A4369" s="1">
        <v>1989</v>
      </c>
      <c r="B4369" s="1">
        <v>35</v>
      </c>
      <c r="C4369" s="1">
        <v>4.8890000000000001E-3</v>
      </c>
      <c r="D4369" s="1">
        <v>0.5</v>
      </c>
      <c r="E4369" s="1">
        <v>4.8770000000000003E-3</v>
      </c>
      <c r="F4369" s="1">
        <v>73952.52</v>
      </c>
      <c r="G4369" s="1">
        <v>360.66</v>
      </c>
      <c r="H4369" s="1">
        <v>73772.19</v>
      </c>
      <c r="I4369" s="1">
        <v>2735805.83</v>
      </c>
      <c r="J4369" s="1">
        <v>36.994100000000003</v>
      </c>
      <c r="K4369" s="1"/>
      <c r="AE4369">
        <f>(B4367*C4367/SUM(C4334:C4367)+B4368*C4368/SUM(C4334:C4368)+B4369*C4369/SUM(C4334:C4369)+B4370*C4370/SUM(C4334:C4370)+B4371*C4371/SUM(C4334:C4371))/5</f>
        <v>0.55631137409205267</v>
      </c>
    </row>
    <row r="4370" spans="1:31" x14ac:dyDescent="0.3">
      <c r="A4370" s="1">
        <v>1989</v>
      </c>
      <c r="B4370" s="1">
        <v>36</v>
      </c>
      <c r="C4370" s="1">
        <v>5.0280000000000004E-3</v>
      </c>
      <c r="D4370" s="1">
        <v>0.5</v>
      </c>
      <c r="E4370" s="1">
        <v>5.0150000000000004E-3</v>
      </c>
      <c r="F4370" s="1">
        <v>73591.86</v>
      </c>
      <c r="G4370" s="1">
        <v>369.09</v>
      </c>
      <c r="H4370" s="1">
        <v>73407.31</v>
      </c>
      <c r="I4370" s="1">
        <v>2662033.64</v>
      </c>
      <c r="J4370" s="1">
        <v>36.172899999999998</v>
      </c>
      <c r="K4370" s="1"/>
      <c r="AE4370">
        <f>(B4368*C4368/SUM(C4334:C4368)+B4369*C4369/SUM(C4334:C4369)+B4370*C4370/SUM(C4334:C4370)+B4371*C4371/SUM(C4334:C4371)+B4372*C4372/SUM(C4334:C4372))/5</f>
        <v>0.5798721320365976</v>
      </c>
    </row>
    <row r="4371" spans="1:31" x14ac:dyDescent="0.3">
      <c r="A4371" s="1">
        <v>1989</v>
      </c>
      <c r="B4371" s="1">
        <v>37</v>
      </c>
      <c r="C4371" s="1">
        <v>5.1850000000000004E-3</v>
      </c>
      <c r="D4371" s="1">
        <v>0.5</v>
      </c>
      <c r="E4371" s="1">
        <v>5.1710000000000002E-3</v>
      </c>
      <c r="F4371" s="1">
        <v>73222.77</v>
      </c>
      <c r="G4371" s="1">
        <v>378.64</v>
      </c>
      <c r="H4371" s="1">
        <v>73033.45</v>
      </c>
      <c r="I4371" s="1">
        <v>2588626.33</v>
      </c>
      <c r="J4371" s="1">
        <v>35.352800000000002</v>
      </c>
      <c r="K4371" s="1"/>
      <c r="AE4371">
        <f>(B4369*C4369/SUM(C4334:C4369)+B4370*C4370/SUM(C4334:C4370)+B4371*C4371/SUM(C4334:C4371)+B4372*C4372/SUM(C4334:C4372)+B4373*C4373/SUM(C4334:C4373))/5</f>
        <v>0.60583199606417715</v>
      </c>
    </row>
    <row r="4372" spans="1:31" x14ac:dyDescent="0.3">
      <c r="A4372" s="1">
        <v>1989</v>
      </c>
      <c r="B4372" s="1">
        <v>38</v>
      </c>
      <c r="C4372" s="1">
        <v>5.3759999999999997E-3</v>
      </c>
      <c r="D4372" s="1">
        <v>0.5</v>
      </c>
      <c r="E4372" s="1">
        <v>5.3610000000000003E-3</v>
      </c>
      <c r="F4372" s="1">
        <v>72844.12</v>
      </c>
      <c r="G4372" s="1">
        <v>390.55</v>
      </c>
      <c r="H4372" s="1">
        <v>72648.850000000006</v>
      </c>
      <c r="I4372" s="1">
        <v>2515592.88</v>
      </c>
      <c r="J4372" s="1">
        <v>34.533900000000003</v>
      </c>
      <c r="K4372" s="1"/>
      <c r="AE4372">
        <f>(B4370*C4370/SUM(C4334:C4370)+B4371*C4371/SUM(C4334:C4371)+B4372*C4372/SUM(C4334:C4372)+B4373*C4373/SUM(C4334:C4373)+B4374*C4374/SUM(C4334:C4374))/5</f>
        <v>0.6366105797233933</v>
      </c>
    </row>
    <row r="4373" spans="1:31" x14ac:dyDescent="0.3">
      <c r="A4373" s="1">
        <v>1989</v>
      </c>
      <c r="B4373" s="1">
        <v>39</v>
      </c>
      <c r="C4373" s="1">
        <v>5.6049999999999997E-3</v>
      </c>
      <c r="D4373" s="1">
        <v>0.5</v>
      </c>
      <c r="E4373" s="1">
        <v>5.5900000000000004E-3</v>
      </c>
      <c r="F4373" s="1">
        <v>72453.570000000007</v>
      </c>
      <c r="G4373" s="1">
        <v>404.99</v>
      </c>
      <c r="H4373" s="1">
        <v>72251.08</v>
      </c>
      <c r="I4373" s="1">
        <v>2442944.04</v>
      </c>
      <c r="J4373" s="1">
        <v>33.717399999999998</v>
      </c>
      <c r="K4373" s="1"/>
      <c r="AE4373">
        <f>(B4371*C4371/SUM(C4334:C4371)+B4372*C4372/SUM(C4334:C4372)+B4373*C4373/SUM(C4334:C4373)+B4374*C4374/SUM(C4334:C4374)+B4375*C4375/SUM(C4334:C4375))/5</f>
        <v>0.6695062995340948</v>
      </c>
    </row>
    <row r="4374" spans="1:31" x14ac:dyDescent="0.3">
      <c r="A4374" s="1">
        <v>1989</v>
      </c>
      <c r="B4374" s="1">
        <v>40</v>
      </c>
      <c r="C4374" s="1">
        <v>5.9449999999999998E-3</v>
      </c>
      <c r="D4374" s="1">
        <v>0.5</v>
      </c>
      <c r="E4374" s="1">
        <v>5.927E-3</v>
      </c>
      <c r="F4374" s="1">
        <v>72048.59</v>
      </c>
      <c r="G4374" s="1">
        <v>427.03</v>
      </c>
      <c r="H4374" s="1">
        <v>71835.070000000007</v>
      </c>
      <c r="I4374" s="1">
        <v>2370692.96</v>
      </c>
      <c r="J4374" s="1">
        <v>32.9041</v>
      </c>
      <c r="K4374" s="1"/>
      <c r="AE4374">
        <f>(B4372*C4372/SUM(C4334:C4372)+B4373*C4373/SUM(C4334:C4373)+B4374*C4374/SUM(C4334:C4374)+B4375*C4375/SUM(C4334:C4375)+B4376*C4376/SUM(C4334:C4376))/5</f>
        <v>0.70368152725074962</v>
      </c>
    </row>
    <row r="4375" spans="1:31" x14ac:dyDescent="0.3">
      <c r="A4375" s="1">
        <v>1989</v>
      </c>
      <c r="B4375" s="1">
        <v>41</v>
      </c>
      <c r="C4375" s="1">
        <v>6.1840000000000003E-3</v>
      </c>
      <c r="D4375" s="1">
        <v>0.5</v>
      </c>
      <c r="E4375" s="1">
        <v>6.1650000000000003E-3</v>
      </c>
      <c r="F4375" s="1">
        <v>71621.56</v>
      </c>
      <c r="G4375" s="1">
        <v>441.56</v>
      </c>
      <c r="H4375" s="1">
        <v>71400.78</v>
      </c>
      <c r="I4375" s="1">
        <v>2298857.89</v>
      </c>
      <c r="J4375" s="1">
        <v>32.097299999999997</v>
      </c>
      <c r="K4375" s="1"/>
      <c r="AE4375">
        <f>(B4373*C4373/SUM(C4334:C4373)+B4374*C4374/SUM(C4334:C4374)+B4375*C4375/SUM(C4334:C4375)+B4376*C4376/SUM(C4334:C4376)+B4377*C4377/SUM(C4334:C4377))/5</f>
        <v>0.73751710236298018</v>
      </c>
    </row>
    <row r="4376" spans="1:31" x14ac:dyDescent="0.3">
      <c r="A4376" s="1">
        <v>1989</v>
      </c>
      <c r="B4376" s="1">
        <v>42</v>
      </c>
      <c r="C4376" s="1">
        <v>6.4070000000000004E-3</v>
      </c>
      <c r="D4376" s="1">
        <v>0.5</v>
      </c>
      <c r="E4376" s="1">
        <v>6.3870000000000003E-3</v>
      </c>
      <c r="F4376" s="1">
        <v>71180</v>
      </c>
      <c r="G4376" s="1">
        <v>454.59</v>
      </c>
      <c r="H4376" s="1">
        <v>70952.7</v>
      </c>
      <c r="I4376" s="1">
        <v>2227457.11</v>
      </c>
      <c r="J4376" s="1">
        <v>31.293299999999999</v>
      </c>
      <c r="K4376" s="1"/>
      <c r="AE4376">
        <f>(B4374*C4374/SUM(C4334:C4374)+B4375*C4375/SUM(C4334:C4375)+B4376*C4376/SUM(C4334:C4376)+B4377*C4377/SUM(C4334:C4377)+B4378*C4378/SUM(C4334:C4378))/5</f>
        <v>0.76676480471952502</v>
      </c>
    </row>
    <row r="4377" spans="1:31" x14ac:dyDescent="0.3">
      <c r="A4377" s="1">
        <v>1989</v>
      </c>
      <c r="B4377" s="1">
        <v>43</v>
      </c>
      <c r="C4377" s="1">
        <v>6.5970000000000004E-3</v>
      </c>
      <c r="D4377" s="1">
        <v>0.5</v>
      </c>
      <c r="E4377" s="1">
        <v>6.5760000000000002E-3</v>
      </c>
      <c r="F4377" s="1">
        <v>70725.399999999994</v>
      </c>
      <c r="G4377" s="1">
        <v>465.06</v>
      </c>
      <c r="H4377" s="1">
        <v>70492.87</v>
      </c>
      <c r="I4377" s="1">
        <v>2156504.41</v>
      </c>
      <c r="J4377" s="1">
        <v>30.491199999999999</v>
      </c>
      <c r="K4377" s="1"/>
      <c r="AE4377">
        <f>(B4375*C4375/SUM(C4334:C4375)+B4376*C4376/SUM(C4334:C4376)+B4377*C4377/SUM(C4334:C4377)+B4378*C4378/SUM(C4334:C4378)+B4379*C4379/SUM(C4334:C4379))/5</f>
        <v>0.79081878836815422</v>
      </c>
    </row>
    <row r="4378" spans="1:31" x14ac:dyDescent="0.3">
      <c r="A4378" s="1">
        <v>1989</v>
      </c>
      <c r="B4378" s="1">
        <v>44</v>
      </c>
      <c r="C4378" s="1">
        <v>6.6480000000000003E-3</v>
      </c>
      <c r="D4378" s="1">
        <v>0.5</v>
      </c>
      <c r="E4378" s="1">
        <v>6.6259999999999999E-3</v>
      </c>
      <c r="F4378" s="1">
        <v>70260.34</v>
      </c>
      <c r="G4378" s="1">
        <v>465.58</v>
      </c>
      <c r="H4378" s="1">
        <v>70027.55</v>
      </c>
      <c r="I4378" s="1">
        <v>2086011.54</v>
      </c>
      <c r="J4378" s="1">
        <v>29.689699999999998</v>
      </c>
      <c r="K4378" s="1"/>
      <c r="AE4378">
        <f>(B4376*C4376/SUM(C4334:C4376)+B4377*C4377/SUM(C4334:C4377)+B4378*C4378/SUM(C4334:C4378)+B4379*C4379/SUM(C4334:C4379)+B4380*C4380/SUM(C4334:C4380))/5</f>
        <v>0.81274275086926262</v>
      </c>
    </row>
    <row r="4379" spans="1:31" x14ac:dyDescent="0.3">
      <c r="A4379" s="1">
        <v>1989</v>
      </c>
      <c r="B4379" s="1">
        <v>45</v>
      </c>
      <c r="C4379" s="1">
        <v>6.7819999999999998E-3</v>
      </c>
      <c r="D4379" s="1">
        <v>0.5</v>
      </c>
      <c r="E4379" s="1">
        <v>6.7600000000000004E-3</v>
      </c>
      <c r="F4379" s="1">
        <v>69794.759999999995</v>
      </c>
      <c r="G4379" s="1">
        <v>471.78</v>
      </c>
      <c r="H4379" s="1">
        <v>69558.87</v>
      </c>
      <c r="I4379" s="1">
        <v>2015983.99</v>
      </c>
      <c r="J4379" s="1">
        <v>28.884499999999999</v>
      </c>
      <c r="K4379" s="1"/>
      <c r="AE4379">
        <f>(B4377*C4377/SUM(C4334:C4377)+B4378*C4378/SUM(C4334:C4378)+B4379*C4379/SUM(C4334:C4379)+B4380*C4380/SUM(C4334:C4380)+B4381*C4381/SUM(C4334:C4381))/5</f>
        <v>0.83448403409426319</v>
      </c>
    </row>
    <row r="4380" spans="1:31" x14ac:dyDescent="0.3">
      <c r="A4380" s="1">
        <v>1989</v>
      </c>
      <c r="B4380" s="1">
        <v>46</v>
      </c>
      <c r="C4380" s="1">
        <v>6.9439999999999997E-3</v>
      </c>
      <c r="D4380" s="1">
        <v>0.5</v>
      </c>
      <c r="E4380" s="1">
        <v>6.9199999999999999E-3</v>
      </c>
      <c r="F4380" s="1">
        <v>69322.990000000005</v>
      </c>
      <c r="G4380" s="1">
        <v>479.73</v>
      </c>
      <c r="H4380" s="1">
        <v>69083.12</v>
      </c>
      <c r="I4380" s="1">
        <v>1946425.11</v>
      </c>
      <c r="J4380" s="1">
        <v>28.0776</v>
      </c>
      <c r="K4380" s="1"/>
      <c r="AE4380">
        <f>(B4378*C4378/SUM(C4334:C4378)+B4379*C4379/SUM(C4334:C4379)+B4380*C4380/SUM(C4334:C4380)+B4381*C4381/SUM(C4334:C4381)+B4382*C4382/SUM(C4334:C4382))/5</f>
        <v>0.85961023260338221</v>
      </c>
    </row>
    <row r="4381" spans="1:31" x14ac:dyDescent="0.3">
      <c r="A4381" s="1">
        <v>1989</v>
      </c>
      <c r="B4381" s="1">
        <v>47</v>
      </c>
      <c r="C4381" s="1">
        <v>7.1710000000000003E-3</v>
      </c>
      <c r="D4381" s="1">
        <v>0.5</v>
      </c>
      <c r="E4381" s="1">
        <v>7.1450000000000003E-3</v>
      </c>
      <c r="F4381" s="1">
        <v>68843.25</v>
      </c>
      <c r="G4381" s="1">
        <v>491.91</v>
      </c>
      <c r="H4381" s="1">
        <v>68597.3</v>
      </c>
      <c r="I4381" s="1">
        <v>1877341.99</v>
      </c>
      <c r="J4381" s="1">
        <v>27.2698</v>
      </c>
      <c r="K4381" s="1"/>
      <c r="AE4381">
        <f>(B4379*C4379/SUM(C4334:C4379)+B4380*C4380/SUM(C4334:C4380)+B4381*C4381/SUM(C4334:C4381)+B4382*C4382/SUM(C4334:C4382)+B4383*C4383/SUM(C4334:C4383))/5</f>
        <v>0.89428609216906574</v>
      </c>
    </row>
    <row r="4382" spans="1:31" x14ac:dyDescent="0.3">
      <c r="A4382" s="1">
        <v>1989</v>
      </c>
      <c r="B4382" s="1">
        <v>48</v>
      </c>
      <c r="C4382" s="1">
        <v>7.5139999999999998E-3</v>
      </c>
      <c r="D4382" s="1">
        <v>0.5</v>
      </c>
      <c r="E4382" s="1">
        <v>7.4859999999999996E-3</v>
      </c>
      <c r="F4382" s="1">
        <v>68351.34</v>
      </c>
      <c r="G4382" s="1">
        <v>511.66</v>
      </c>
      <c r="H4382" s="1">
        <v>68095.509999999995</v>
      </c>
      <c r="I4382" s="1">
        <v>1808744.69</v>
      </c>
      <c r="J4382" s="1">
        <v>26.462499999999999</v>
      </c>
      <c r="K4382" s="1"/>
      <c r="AE4382">
        <f>(B4380*C4380/SUM(C4334:C4380)+B4381*C4381/SUM(C4334:C4381)+B4382*C4382/SUM(C4334:C4382)+B4383*C4383/SUM(C4334:C4383)+B4384*C4384/SUM(C4334:C4384))/5</f>
        <v>0.93854196650658805</v>
      </c>
    </row>
    <row r="4383" spans="1:31" x14ac:dyDescent="0.3">
      <c r="A4383" s="1">
        <v>1989</v>
      </c>
      <c r="B4383" s="1">
        <v>49</v>
      </c>
      <c r="C4383" s="1">
        <v>7.9780000000000007E-3</v>
      </c>
      <c r="D4383" s="1">
        <v>0.5</v>
      </c>
      <c r="E4383" s="1">
        <v>7.9469999999999992E-3</v>
      </c>
      <c r="F4383" s="1">
        <v>67839.679999999993</v>
      </c>
      <c r="G4383" s="1">
        <v>539.11</v>
      </c>
      <c r="H4383" s="1">
        <v>67570.13</v>
      </c>
      <c r="I4383" s="1">
        <v>1740649.18</v>
      </c>
      <c r="J4383" s="1">
        <v>25.658300000000001</v>
      </c>
      <c r="K4383" s="1"/>
      <c r="AE4383">
        <f>(B4381*C4381/SUM(C4334:C4381)+B4382*C4382/SUM(C4334:C4382)+B4383*C4383/SUM(C4334:C4383)+B4384*C4384/SUM(C4334:C4384)+B4385*C4385/SUM(C4334:C4385))/5</f>
        <v>0.99384631506396826</v>
      </c>
    </row>
    <row r="4384" spans="1:31" x14ac:dyDescent="0.3">
      <c r="A4384" s="1">
        <v>1989</v>
      </c>
      <c r="B4384" s="1">
        <v>50</v>
      </c>
      <c r="C4384" s="1">
        <v>8.5339999999999999E-3</v>
      </c>
      <c r="D4384" s="1">
        <v>0.5</v>
      </c>
      <c r="E4384" s="1">
        <v>8.4969999999999993E-3</v>
      </c>
      <c r="F4384" s="1">
        <v>67300.570000000007</v>
      </c>
      <c r="G4384" s="1">
        <v>571.88</v>
      </c>
      <c r="H4384" s="1">
        <v>67014.63</v>
      </c>
      <c r="I4384" s="1">
        <v>1673079.06</v>
      </c>
      <c r="J4384" s="1">
        <v>24.8598</v>
      </c>
      <c r="K4384" s="1"/>
      <c r="AE4384">
        <f>(B4382*C4382/SUM(C4334:C4382)+B4383*C4383/SUM(C4334:C4383)+B4384*C4384/SUM(C4334:C4384)+B4385*C4385/SUM(C4334:C4385)+B4386*C4386/SUM(C4334:C4386))/5</f>
        <v>1.0595609076230064</v>
      </c>
    </row>
    <row r="4385" spans="1:31" x14ac:dyDescent="0.3">
      <c r="A4385" s="1">
        <v>1989</v>
      </c>
      <c r="B4385" s="1">
        <v>51</v>
      </c>
      <c r="C4385" s="1">
        <v>9.1900000000000003E-3</v>
      </c>
      <c r="D4385" s="1">
        <v>0.5</v>
      </c>
      <c r="E4385" s="1">
        <v>9.1479999999999999E-3</v>
      </c>
      <c r="F4385" s="1">
        <v>66728.69</v>
      </c>
      <c r="G4385" s="1">
        <v>610.4</v>
      </c>
      <c r="H4385" s="1">
        <v>66423.490000000005</v>
      </c>
      <c r="I4385" s="1">
        <v>1606064.42</v>
      </c>
      <c r="J4385" s="1">
        <v>24.0686</v>
      </c>
      <c r="K4385" s="1"/>
      <c r="AE4385">
        <f>(B4383*C4383/SUM(C4334:C4383)+B4384*C4384/SUM(C4334:C4384)+B4385*C4385/SUM(C4334:C4385)+B4386*C4386/SUM(C4334:C4386)+B4387*C4387/SUM(C4334:C4387))/5</f>
        <v>1.1266927929849695</v>
      </c>
    </row>
    <row r="4386" spans="1:31" x14ac:dyDescent="0.3">
      <c r="A4386" s="1">
        <v>1989</v>
      </c>
      <c r="B4386" s="1">
        <v>52</v>
      </c>
      <c r="C4386" s="1">
        <v>9.9000000000000008E-3</v>
      </c>
      <c r="D4386" s="1">
        <v>0.5</v>
      </c>
      <c r="E4386" s="1">
        <v>9.8510000000000004E-3</v>
      </c>
      <c r="F4386" s="1">
        <v>66118.289999999994</v>
      </c>
      <c r="G4386" s="1">
        <v>651.34</v>
      </c>
      <c r="H4386" s="1">
        <v>65792.62</v>
      </c>
      <c r="I4386" s="1">
        <v>1539640.94</v>
      </c>
      <c r="J4386" s="1">
        <v>23.286200000000001</v>
      </c>
      <c r="K4386" s="1"/>
      <c r="AE4386">
        <f>(B4384*C4384/SUM(C4334:C4384)+B4385*C4385/SUM(C4334:C4385)+B4386*C4386/SUM(C4334:C4386)+B4387*C4387/SUM(C4334:C4387)+B4388*C4388/SUM(C4334:C4388))/5</f>
        <v>1.1932766348547816</v>
      </c>
    </row>
    <row r="4387" spans="1:31" x14ac:dyDescent="0.3">
      <c r="A4387" s="1">
        <v>1989</v>
      </c>
      <c r="B4387" s="1">
        <v>53</v>
      </c>
      <c r="C4387" s="1">
        <v>1.0366999999999999E-2</v>
      </c>
      <c r="D4387" s="1">
        <v>0.5</v>
      </c>
      <c r="E4387" s="1">
        <v>1.0312999999999999E-2</v>
      </c>
      <c r="F4387" s="1">
        <v>65466.95</v>
      </c>
      <c r="G4387" s="1">
        <v>675.19</v>
      </c>
      <c r="H4387" s="1">
        <v>65129.35</v>
      </c>
      <c r="I4387" s="1">
        <v>1473848.3200000001</v>
      </c>
      <c r="J4387" s="1">
        <v>22.512899999999998</v>
      </c>
      <c r="K4387" s="1"/>
      <c r="AE4387">
        <f>(B4385*C4385/SUM(C4334:C4385)+B4386*C4386/SUM(C4334:C4386)+B4387*C4387/SUM(C4334:C4387)+B4388*C4388/SUM(C4334:C4388)+B4389*C4389/SUM(C4334:C4389))/5</f>
        <v>1.2591261406998946</v>
      </c>
    </row>
    <row r="4388" spans="1:31" x14ac:dyDescent="0.3">
      <c r="A4388" s="1">
        <v>1989</v>
      </c>
      <c r="B4388" s="1">
        <v>54</v>
      </c>
      <c r="C4388" s="1">
        <v>1.0881999999999999E-2</v>
      </c>
      <c r="D4388" s="1">
        <v>0.5</v>
      </c>
      <c r="E4388" s="1">
        <v>1.0822999999999999E-2</v>
      </c>
      <c r="F4388" s="1">
        <v>64791.76</v>
      </c>
      <c r="G4388" s="1">
        <v>701.22</v>
      </c>
      <c r="H4388" s="1">
        <v>64441.15</v>
      </c>
      <c r="I4388" s="1">
        <v>1408718.97</v>
      </c>
      <c r="J4388" s="1">
        <v>21.7423</v>
      </c>
      <c r="K4388" s="1"/>
      <c r="AE4388">
        <f>(B4386*C4386/SUM(C4334:C4386)+B4387*C4387/SUM(C4334:C4387)+B4388*C4388/SUM(C4334:C4388)+B4389*C4389/SUM(C4334:C4389)+B4390*C4390/SUM(C4334:C4390))/5</f>
        <v>1.3235347571955416</v>
      </c>
    </row>
    <row r="4389" spans="1:31" x14ac:dyDescent="0.3">
      <c r="A4389" s="1">
        <v>1989</v>
      </c>
      <c r="B4389" s="1">
        <v>55</v>
      </c>
      <c r="C4389" s="1">
        <v>1.149E-2</v>
      </c>
      <c r="D4389" s="1">
        <v>0.5</v>
      </c>
      <c r="E4389" s="1">
        <v>1.1424E-2</v>
      </c>
      <c r="F4389" s="1">
        <v>64090.54</v>
      </c>
      <c r="G4389" s="1">
        <v>732.18</v>
      </c>
      <c r="H4389" s="1">
        <v>63724.45</v>
      </c>
      <c r="I4389" s="1">
        <v>1344277.82</v>
      </c>
      <c r="J4389" s="1">
        <v>20.974699999999999</v>
      </c>
      <c r="K4389" s="1"/>
      <c r="AE4389">
        <f>(B4387*C4387/SUM(C4334:C4387)+B4388*C4388/SUM(C4334:C4388)+B4389*C4389/SUM(C4334:C4389)+B4390*C4390/SUM(C4334:C4390)+B4391*C4391/SUM(C4334:C4391))/5</f>
        <v>1.3881648084424243</v>
      </c>
    </row>
    <row r="4390" spans="1:31" x14ac:dyDescent="0.3">
      <c r="A4390" s="1">
        <v>1989</v>
      </c>
      <c r="B4390" s="1">
        <v>56</v>
      </c>
      <c r="C4390" s="1">
        <v>1.2178E-2</v>
      </c>
      <c r="D4390" s="1">
        <v>0.5</v>
      </c>
      <c r="E4390" s="1">
        <v>1.2104999999999999E-2</v>
      </c>
      <c r="F4390" s="1">
        <v>63358.36</v>
      </c>
      <c r="G4390" s="1">
        <v>766.93</v>
      </c>
      <c r="H4390" s="1">
        <v>62974.89</v>
      </c>
      <c r="I4390" s="1">
        <v>1280553.3700000001</v>
      </c>
      <c r="J4390" s="1">
        <v>20.211300000000001</v>
      </c>
      <c r="K4390" s="1"/>
      <c r="AE4390">
        <f>(B4388*C4388/SUM(C4334:C4388)+B4389*C4389/SUM(C4334:C4389)+B4390*C4390/SUM(C4334:C4390)+B4391*C4391/SUM(C4334:C4391)+B4392*C4392/SUM(C4334:C4392))/5</f>
        <v>1.4628430853155252</v>
      </c>
    </row>
    <row r="4391" spans="1:31" x14ac:dyDescent="0.3">
      <c r="A4391" s="1">
        <v>1989</v>
      </c>
      <c r="B4391" s="1">
        <v>57</v>
      </c>
      <c r="C4391" s="1">
        <v>1.3001E-2</v>
      </c>
      <c r="D4391" s="1">
        <v>0.5</v>
      </c>
      <c r="E4391" s="1">
        <v>1.2917E-2</v>
      </c>
      <c r="F4391" s="1">
        <v>62591.42</v>
      </c>
      <c r="G4391" s="1">
        <v>808.49</v>
      </c>
      <c r="H4391" s="1">
        <v>62187.18</v>
      </c>
      <c r="I4391" s="1">
        <v>1217578.48</v>
      </c>
      <c r="J4391" s="1">
        <v>19.4528</v>
      </c>
      <c r="K4391" s="1"/>
      <c r="AE4391">
        <f>(B4389*C4389/SUM(C4334:C4389)+B4390*C4390/SUM(C4334:C4390)+B4391*C4391/SUM(C4334:C4391)+B4392*C4392/SUM(C4334:C4392)+B4393*C4393/SUM(C4334:C4393))/5</f>
        <v>1.5502115934154255</v>
      </c>
    </row>
    <row r="4392" spans="1:31" x14ac:dyDescent="0.3">
      <c r="A4392" s="1">
        <v>1989</v>
      </c>
      <c r="B4392" s="1">
        <v>58</v>
      </c>
      <c r="C4392" s="1">
        <v>1.4012999999999999E-2</v>
      </c>
      <c r="D4392" s="1">
        <v>0.5</v>
      </c>
      <c r="E4392" s="1">
        <v>1.3915E-2</v>
      </c>
      <c r="F4392" s="1">
        <v>61782.93</v>
      </c>
      <c r="G4392" s="1">
        <v>859.74</v>
      </c>
      <c r="H4392" s="1">
        <v>61353.06</v>
      </c>
      <c r="I4392" s="1">
        <v>1155391.3</v>
      </c>
      <c r="J4392" s="1">
        <v>18.700800000000001</v>
      </c>
      <c r="K4392" s="1"/>
      <c r="AE4392">
        <f>(B4390*C4390/SUM(C4334:C4390)+B4391*C4391/SUM(C4334:C4391)+B4392*C4392/SUM(C4334:C4392)+B4393*C4393/SUM(C4334:C4393)+B4394*C4394/SUM(C4334:C4394))/5</f>
        <v>1.6513229353720686</v>
      </c>
    </row>
    <row r="4393" spans="1:31" x14ac:dyDescent="0.3">
      <c r="A4393" s="1">
        <v>1989</v>
      </c>
      <c r="B4393" s="1">
        <v>59</v>
      </c>
      <c r="C4393" s="1">
        <v>1.5224E-2</v>
      </c>
      <c r="D4393" s="1">
        <v>0.5</v>
      </c>
      <c r="E4393" s="1">
        <v>1.5108999999999999E-2</v>
      </c>
      <c r="F4393" s="1">
        <v>60923.19</v>
      </c>
      <c r="G4393" s="1">
        <v>920.49</v>
      </c>
      <c r="H4393" s="1">
        <v>60462.95</v>
      </c>
      <c r="I4393" s="1">
        <v>1094038.24</v>
      </c>
      <c r="J4393" s="1">
        <v>17.957699999999999</v>
      </c>
      <c r="K4393" s="1"/>
      <c r="AE4393">
        <f>(B4391*C4391/SUM(C4334:C4391)+B4392*C4392/SUM(C4334:C4392)+B4393*C4393/SUM(C4334:C4393)+B4394*C4394/SUM(C4334:C4394)+B4395*C4395/SUM(C4334:C4395))/5</f>
        <v>1.7668672294785921</v>
      </c>
    </row>
    <row r="4394" spans="1:31" x14ac:dyDescent="0.3">
      <c r="A4394" s="1">
        <v>1989</v>
      </c>
      <c r="B4394" s="1">
        <v>60</v>
      </c>
      <c r="C4394" s="1">
        <v>1.6624E-2</v>
      </c>
      <c r="D4394" s="1">
        <v>0.5</v>
      </c>
      <c r="E4394" s="1">
        <v>1.6487000000000002E-2</v>
      </c>
      <c r="F4394" s="1">
        <v>60002.7</v>
      </c>
      <c r="G4394" s="1">
        <v>989.29</v>
      </c>
      <c r="H4394" s="1">
        <v>59508.05</v>
      </c>
      <c r="I4394" s="1">
        <v>1033575.3</v>
      </c>
      <c r="J4394" s="1">
        <v>17.2255</v>
      </c>
      <c r="K4394" s="1"/>
      <c r="AE4394">
        <f>(B4392*C4392/SUM(C4334:C4392)+B4393*C4393/SUM(C4334:C4393)+B4394*C4394/SUM(C4334:C4394)+B4395*C4395/SUM(C4334:C4395)+B4396*C4396/SUM(C4334:C4396))/5</f>
        <v>1.8952412277152235</v>
      </c>
    </row>
    <row r="4395" spans="1:31" x14ac:dyDescent="0.3">
      <c r="A4395" s="1">
        <v>1989</v>
      </c>
      <c r="B4395" s="1">
        <v>61</v>
      </c>
      <c r="C4395" s="1">
        <v>1.8194999999999999E-2</v>
      </c>
      <c r="D4395" s="1">
        <v>0.5</v>
      </c>
      <c r="E4395" s="1">
        <v>1.8030999999999998E-2</v>
      </c>
      <c r="F4395" s="1">
        <v>59013.41</v>
      </c>
      <c r="G4395" s="1">
        <v>1064.04</v>
      </c>
      <c r="H4395" s="1">
        <v>58481.39</v>
      </c>
      <c r="I4395" s="1">
        <v>974067.24</v>
      </c>
      <c r="J4395" s="1">
        <v>16.5059</v>
      </c>
      <c r="K4395" s="1"/>
      <c r="AE4395">
        <f>(B4393*C4393/SUM(C4334:C4393)+B4394*C4394/SUM(C4334:C4394)+B4395*C4395/SUM(C4334:C4395)+B4396*C4396/SUM(C4334:C4396)+B4397*C4397/SUM(C4334:C4397))/5</f>
        <v>2.0339993114672739</v>
      </c>
    </row>
    <row r="4396" spans="1:31" x14ac:dyDescent="0.3">
      <c r="A4396" s="1">
        <v>1989</v>
      </c>
      <c r="B4396" s="1">
        <v>62</v>
      </c>
      <c r="C4396" s="1">
        <v>1.9900999999999999E-2</v>
      </c>
      <c r="D4396" s="1">
        <v>0.5</v>
      </c>
      <c r="E4396" s="1">
        <v>1.9705E-2</v>
      </c>
      <c r="F4396" s="1">
        <v>57949.37</v>
      </c>
      <c r="G4396" s="1">
        <v>1141.9000000000001</v>
      </c>
      <c r="H4396" s="1">
        <v>57378.42</v>
      </c>
      <c r="I4396" s="1">
        <v>915585.85</v>
      </c>
      <c r="J4396" s="1">
        <v>15.799799999999999</v>
      </c>
      <c r="K4396" s="1"/>
      <c r="AE4396">
        <f>(B4394*C4394/SUM(C4334:C4394)+B4395*C4395/SUM(C4334:C4395)+B4396*C4396/SUM(C4334:C4396)+B4397*C4397/SUM(C4334:C4397)+B4398*C4398/SUM(C4334:C4398))/5</f>
        <v>2.181706186351847</v>
      </c>
    </row>
    <row r="4397" spans="1:31" x14ac:dyDescent="0.3">
      <c r="A4397" s="1">
        <v>1989</v>
      </c>
      <c r="B4397" s="1">
        <v>63</v>
      </c>
      <c r="C4397" s="1">
        <v>2.1766000000000001E-2</v>
      </c>
      <c r="D4397" s="1">
        <v>0.5</v>
      </c>
      <c r="E4397" s="1">
        <v>2.1531999999999999E-2</v>
      </c>
      <c r="F4397" s="1">
        <v>56807.47</v>
      </c>
      <c r="G4397" s="1">
        <v>1223.18</v>
      </c>
      <c r="H4397" s="1">
        <v>56195.88</v>
      </c>
      <c r="I4397" s="1">
        <v>858207.43</v>
      </c>
      <c r="J4397" s="1">
        <v>15.1073</v>
      </c>
      <c r="K4397" s="1"/>
      <c r="AE4397">
        <f>(B4395*C4395/SUM(C4334:C4395)+B4396*C4396/SUM(C4334:C4396)+B4397*C4397/SUM(C4334:C4397)+B4398*C4398/SUM(C4334:C4398)+B4399*C4399/SUM(C4334:C4399))/5</f>
        <v>2.3373133005236397</v>
      </c>
    </row>
    <row r="4398" spans="1:31" x14ac:dyDescent="0.3">
      <c r="A4398" s="1">
        <v>1989</v>
      </c>
      <c r="B4398" s="1">
        <v>64</v>
      </c>
      <c r="C4398" s="1">
        <v>2.3854E-2</v>
      </c>
      <c r="D4398" s="1">
        <v>0.5</v>
      </c>
      <c r="E4398" s="1">
        <v>2.3573E-2</v>
      </c>
      <c r="F4398" s="1">
        <v>55584.29</v>
      </c>
      <c r="G4398" s="1">
        <v>1310.29</v>
      </c>
      <c r="H4398" s="1">
        <v>54929.14</v>
      </c>
      <c r="I4398" s="1">
        <v>802011.55</v>
      </c>
      <c r="J4398" s="1">
        <v>14.428699999999999</v>
      </c>
      <c r="K4398" s="1"/>
      <c r="AE4398">
        <f>(B4396*C4396/SUM(C4334:C4396)+B4397*C4397/SUM(C4334:C4397)+B4398*C4398/SUM(C4334:C4398)+B4399*C4399/SUM(C4334:C4399)+B4400*C4400/SUM(C4334:C4400))/5</f>
        <v>2.5002606429035281</v>
      </c>
    </row>
    <row r="4399" spans="1:31" x14ac:dyDescent="0.3">
      <c r="A4399" s="1">
        <v>1989</v>
      </c>
      <c r="B4399" s="1">
        <v>65</v>
      </c>
      <c r="C4399" s="1">
        <v>2.6180999999999999E-2</v>
      </c>
      <c r="D4399" s="1">
        <v>0.5</v>
      </c>
      <c r="E4399" s="1">
        <v>2.5842E-2</v>
      </c>
      <c r="F4399" s="1">
        <v>54274</v>
      </c>
      <c r="G4399" s="1">
        <v>1402.57</v>
      </c>
      <c r="H4399" s="1">
        <v>53572.71</v>
      </c>
      <c r="I4399" s="1">
        <v>747082.41</v>
      </c>
      <c r="J4399" s="1">
        <v>13.765000000000001</v>
      </c>
      <c r="K4399" s="1"/>
      <c r="AE4399">
        <f>(B4397*C4397/SUM(C4334:C4397)+B4398*C4398/SUM(C4334:C4398)+B4399*C4399/SUM(C4334:C4399)+B4400*C4400/SUM(C4334:C4400)+B4401*C4401/SUM(C4334:C4401))/5</f>
        <v>2.6708234538033251</v>
      </c>
    </row>
    <row r="4400" spans="1:31" x14ac:dyDescent="0.3">
      <c r="A4400" s="1">
        <v>1989</v>
      </c>
      <c r="B4400" s="1">
        <v>66</v>
      </c>
      <c r="C4400" s="1">
        <v>2.8760999999999998E-2</v>
      </c>
      <c r="D4400" s="1">
        <v>0.5</v>
      </c>
      <c r="E4400" s="1">
        <v>2.8353E-2</v>
      </c>
      <c r="F4400" s="1">
        <v>52871.42</v>
      </c>
      <c r="G4400" s="1">
        <v>1499.08</v>
      </c>
      <c r="H4400" s="1">
        <v>52121.88</v>
      </c>
      <c r="I4400" s="1">
        <v>693509.7</v>
      </c>
      <c r="J4400" s="1">
        <v>13.116899999999999</v>
      </c>
      <c r="K4400" s="1"/>
      <c r="AE4400">
        <f>(B4398*C4398/SUM(C4334:C4398)+B4399*C4399/SUM(C4334:C4399)+B4400*C4400/SUM(C4334:C4400)+B4401*C4401/SUM(C4334:C4401)+B4402*C4402/SUM(C4334:C4402))/5</f>
        <v>2.849469556476274</v>
      </c>
    </row>
    <row r="4401" spans="1:31" x14ac:dyDescent="0.3">
      <c r="A4401" s="1">
        <v>1989</v>
      </c>
      <c r="B4401" s="1">
        <v>67</v>
      </c>
      <c r="C4401" s="1">
        <v>3.1608999999999998E-2</v>
      </c>
      <c r="D4401" s="1">
        <v>0.5</v>
      </c>
      <c r="E4401" s="1">
        <v>3.1116999999999999E-2</v>
      </c>
      <c r="F4401" s="1">
        <v>51372.34</v>
      </c>
      <c r="G4401" s="1">
        <v>1598.55</v>
      </c>
      <c r="H4401" s="1">
        <v>50573.07</v>
      </c>
      <c r="I4401" s="1">
        <v>641387.81999999995</v>
      </c>
      <c r="J4401" s="1">
        <v>12.485099999999999</v>
      </c>
      <c r="K4401" s="1"/>
      <c r="AE4401">
        <f>(B4399*C4399/SUM(C4334:C4399)+B4400*C4400/SUM(C4334:C4400)+B4401*C4401/SUM(C4334:C4401)+B4402*C4402/SUM(C4334:C4402)+B4403*C4403/SUM(C4334:C4403))/5</f>
        <v>3.0360641969282156</v>
      </c>
    </row>
    <row r="4402" spans="1:31" x14ac:dyDescent="0.3">
      <c r="A4402" s="1">
        <v>1989</v>
      </c>
      <c r="B4402" s="1">
        <v>68</v>
      </c>
      <c r="C4402" s="1">
        <v>3.4779999999999998E-2</v>
      </c>
      <c r="D4402" s="1">
        <v>0.5</v>
      </c>
      <c r="E4402" s="1">
        <v>3.4186000000000001E-2</v>
      </c>
      <c r="F4402" s="1">
        <v>49773.79</v>
      </c>
      <c r="G4402" s="1">
        <v>1701.56</v>
      </c>
      <c r="H4402" s="1">
        <v>48923.01</v>
      </c>
      <c r="I4402" s="1">
        <v>590814.75</v>
      </c>
      <c r="J4402" s="1">
        <v>11.87</v>
      </c>
      <c r="K4402" s="1"/>
      <c r="AE4402">
        <f>(B4400*C4400/SUM(C4334:C4400)+B4401*C4401/SUM(C4334:C4401)+B4402*C4402/SUM(C4334:C4402)+B4403*C4403/SUM(C4334:C4403)+B4404*C4404/SUM(C4334:C4404))/5</f>
        <v>3.2377394083631259</v>
      </c>
    </row>
    <row r="4403" spans="1:31" x14ac:dyDescent="0.3">
      <c r="A4403" s="1">
        <v>1989</v>
      </c>
      <c r="B4403" s="1">
        <v>69</v>
      </c>
      <c r="C4403" s="1">
        <v>3.8335000000000001E-2</v>
      </c>
      <c r="D4403" s="1">
        <v>0.5</v>
      </c>
      <c r="E4403" s="1">
        <v>3.7614000000000002E-2</v>
      </c>
      <c r="F4403" s="1">
        <v>48072.23</v>
      </c>
      <c r="G4403" s="1">
        <v>1808.17</v>
      </c>
      <c r="H4403" s="1">
        <v>47168.15</v>
      </c>
      <c r="I4403" s="1">
        <v>541891.74</v>
      </c>
      <c r="J4403" s="1">
        <v>11.272399999999999</v>
      </c>
      <c r="K4403" s="1"/>
      <c r="AE4403">
        <f>(B4401*C4401/SUM(C4334:C4401)+B4402*C4402/SUM(C4334:C4402)+B4403*C4403/SUM(C4334:C4403)+B4404*C4404/SUM(C4334:C4404)+B4405*C4405/SUM(C4334:C4405))/5</f>
        <v>3.448493385378216</v>
      </c>
    </row>
    <row r="4404" spans="1:31" x14ac:dyDescent="0.3">
      <c r="A4404" s="1">
        <v>1989</v>
      </c>
      <c r="B4404" s="1">
        <v>70</v>
      </c>
      <c r="C4404" s="1">
        <v>4.2759999999999999E-2</v>
      </c>
      <c r="D4404" s="1">
        <v>0.5</v>
      </c>
      <c r="E4404" s="1">
        <v>4.1864999999999999E-2</v>
      </c>
      <c r="F4404" s="1">
        <v>46264.06</v>
      </c>
      <c r="G4404" s="1">
        <v>1936.83</v>
      </c>
      <c r="H4404" s="1">
        <v>45295.65</v>
      </c>
      <c r="I4404" s="1">
        <v>494723.59</v>
      </c>
      <c r="J4404" s="1">
        <v>10.6935</v>
      </c>
      <c r="K4404" s="1"/>
      <c r="AE4404">
        <f>(B4402*C4402/SUM(C4334:C4402)+B4403*C4403/SUM(C4334:C4403)+B4404*C4404/SUM(C4334:C4404)+B4405*C4405/SUM(C4334:C4405)+B4406*C4406/SUM(C4334:C4406))/5</f>
        <v>3.6625319604610689</v>
      </c>
    </row>
    <row r="4405" spans="1:31" x14ac:dyDescent="0.3">
      <c r="A4405" s="1">
        <v>1989</v>
      </c>
      <c r="B4405" s="1">
        <v>71</v>
      </c>
      <c r="C4405" s="1">
        <v>4.7337999999999998E-2</v>
      </c>
      <c r="D4405" s="1">
        <v>0.5</v>
      </c>
      <c r="E4405" s="1">
        <v>4.6242999999999999E-2</v>
      </c>
      <c r="F4405" s="1">
        <v>44327.23</v>
      </c>
      <c r="G4405" s="1">
        <v>2049.84</v>
      </c>
      <c r="H4405" s="1">
        <v>43302.31</v>
      </c>
      <c r="I4405" s="1">
        <v>449427.94</v>
      </c>
      <c r="J4405" s="1">
        <v>10.1389</v>
      </c>
      <c r="K4405" s="1"/>
      <c r="AE4405">
        <f>(B4403*C4403/SUM(C4334:C4403)+B4404*C4404/SUM(C4334:C4404)+B4405*C4405/SUM(C4334:C4405)+B4406*C4406/SUM(C4334:C4406)+B4407*C4407/SUM(C4334:C4407))/5</f>
        <v>3.8772549426480341</v>
      </c>
    </row>
    <row r="4406" spans="1:31" x14ac:dyDescent="0.3">
      <c r="A4406" s="1">
        <v>1989</v>
      </c>
      <c r="B4406" s="1">
        <v>72</v>
      </c>
      <c r="C4406" s="1">
        <v>5.2062999999999998E-2</v>
      </c>
      <c r="D4406" s="1">
        <v>0.5</v>
      </c>
      <c r="E4406" s="1">
        <v>5.0742000000000002E-2</v>
      </c>
      <c r="F4406" s="1">
        <v>42277.39</v>
      </c>
      <c r="G4406" s="1">
        <v>2145.23</v>
      </c>
      <c r="H4406" s="1">
        <v>41204.769999999997</v>
      </c>
      <c r="I4406" s="1">
        <v>406125.63</v>
      </c>
      <c r="J4406" s="1">
        <v>9.6061999999999994</v>
      </c>
      <c r="K4406" s="1"/>
      <c r="AE4406">
        <f>(B4404*C4404/SUM(C4334:C4404)+B4405*C4405/SUM(C4334:C4405)+B4406*C4406/SUM(C4334:C4406)+B4407*C4407/SUM(C4334:C4407)+B4408*C4408/SUM(C4334:C4408))/5</f>
        <v>4.0900177241341718</v>
      </c>
    </row>
    <row r="4407" spans="1:31" x14ac:dyDescent="0.3">
      <c r="A4407" s="1">
        <v>1989</v>
      </c>
      <c r="B4407" s="1">
        <v>73</v>
      </c>
      <c r="C4407" s="1">
        <v>5.7179000000000001E-2</v>
      </c>
      <c r="D4407" s="1">
        <v>0.5</v>
      </c>
      <c r="E4407" s="1">
        <v>5.5590000000000001E-2</v>
      </c>
      <c r="F4407" s="1">
        <v>40132.15</v>
      </c>
      <c r="G4407" s="1">
        <v>2230.94</v>
      </c>
      <c r="H4407" s="1">
        <v>39016.68</v>
      </c>
      <c r="I4407" s="1">
        <v>364920.86</v>
      </c>
      <c r="J4407" s="1">
        <v>9.093</v>
      </c>
      <c r="K4407" s="1"/>
      <c r="AE4407">
        <f>(B4405*C4405/SUM(C4334:C4405)+B4406*C4406/SUM(C4334:C4406)+B4407*C4407/SUM(C4334:C4407)+B4408*C4408/SUM(C4334:C4408)+B4409*C4409/SUM(C4334:C4409))/5</f>
        <v>4.2913186944412791</v>
      </c>
    </row>
    <row r="4408" spans="1:31" x14ac:dyDescent="0.3">
      <c r="A4408" s="1">
        <v>1989</v>
      </c>
      <c r="B4408" s="1">
        <v>74</v>
      </c>
      <c r="C4408" s="1">
        <v>6.2744999999999995E-2</v>
      </c>
      <c r="D4408" s="1">
        <v>0.5</v>
      </c>
      <c r="E4408" s="1">
        <v>6.0836000000000001E-2</v>
      </c>
      <c r="F4408" s="1">
        <v>37901.21</v>
      </c>
      <c r="G4408" s="1">
        <v>2305.7600000000002</v>
      </c>
      <c r="H4408" s="1">
        <v>36748.33</v>
      </c>
      <c r="I4408" s="1">
        <v>325904.18</v>
      </c>
      <c r="J4408" s="1">
        <v>8.5988000000000007</v>
      </c>
      <c r="K4408" s="1"/>
      <c r="AE4408">
        <f>(B4406*C4406/SUM(C4334:C4406)+B4407*C4407/SUM(C4334:C4407)+B4408*C4408/SUM(C4334:C4408)+B4409*C4409/SUM(C4334:C4409)+B4410*C4410/SUM(C4334:C4410))/5</f>
        <v>4.4853763381775922</v>
      </c>
    </row>
    <row r="4409" spans="1:31" x14ac:dyDescent="0.3">
      <c r="A4409" s="1">
        <v>1989</v>
      </c>
      <c r="B4409" s="1">
        <v>75</v>
      </c>
      <c r="C4409" s="1">
        <v>6.8822999999999995E-2</v>
      </c>
      <c r="D4409" s="1">
        <v>0.5</v>
      </c>
      <c r="E4409" s="1">
        <v>6.6532999999999995E-2</v>
      </c>
      <c r="F4409" s="1">
        <v>35595.449999999997</v>
      </c>
      <c r="G4409" s="1">
        <v>2368.27</v>
      </c>
      <c r="H4409" s="1">
        <v>34411.32</v>
      </c>
      <c r="I4409" s="1">
        <v>289155.84999999998</v>
      </c>
      <c r="J4409" s="1">
        <v>8.1234000000000002</v>
      </c>
      <c r="K4409" s="1"/>
      <c r="AE4409">
        <f>(B4407*C4407/SUM(C4334:C4407)+B4408*C4408/SUM(C4334:C4408)+B4409*C4409/SUM(C4334:C4409)+B4410*C4410/SUM(C4334:C4410)+B4411*C4411/SUM(C4334:C4411))/5</f>
        <v>4.6768437084413881</v>
      </c>
    </row>
    <row r="4410" spans="1:31" x14ac:dyDescent="0.3">
      <c r="A4410" s="1">
        <v>1989</v>
      </c>
      <c r="B4410" s="1">
        <v>76</v>
      </c>
      <c r="C4410" s="1">
        <v>7.5491000000000003E-2</v>
      </c>
      <c r="D4410" s="1">
        <v>0.5</v>
      </c>
      <c r="E4410" s="1">
        <v>7.2745000000000004E-2</v>
      </c>
      <c r="F4410" s="1">
        <v>33227.18</v>
      </c>
      <c r="G4410" s="1">
        <v>2417.11</v>
      </c>
      <c r="H4410" s="1">
        <v>32018.62</v>
      </c>
      <c r="I4410" s="1">
        <v>254744.53</v>
      </c>
      <c r="J4410" s="1">
        <v>7.6668000000000003</v>
      </c>
      <c r="K4410" s="1"/>
      <c r="AE4410">
        <f>(B4408*C4408/SUM(C4334:C4408)+B4409*C4409/SUM(C4334:C4409)+B4410*C4410/SUM(C4334:C4410)+B4411*C4411/SUM(C4334:C4411)+B4412*C4412/SUM(C4334:C4412))/5</f>
        <v>4.8677007740459093</v>
      </c>
    </row>
    <row r="4411" spans="1:31" x14ac:dyDescent="0.3">
      <c r="A4411" s="1">
        <v>1989</v>
      </c>
      <c r="B4411" s="1">
        <v>77</v>
      </c>
      <c r="C4411" s="1">
        <v>8.2843E-2</v>
      </c>
      <c r="D4411" s="1">
        <v>0.5</v>
      </c>
      <c r="E4411" s="1">
        <v>7.9547999999999994E-2</v>
      </c>
      <c r="F4411" s="1">
        <v>30810.07</v>
      </c>
      <c r="G4411" s="1">
        <v>2450.89</v>
      </c>
      <c r="H4411" s="1">
        <v>29584.62</v>
      </c>
      <c r="I4411" s="1">
        <v>222725.91</v>
      </c>
      <c r="J4411" s="1">
        <v>7.2290000000000001</v>
      </c>
      <c r="K4411" s="1"/>
      <c r="AE4411">
        <f>(B4409*C4409/SUM(C4334:C4409)+B4410*C4410/SUM(C4334:C4410)+B4411*C4411/SUM(C4334:C4411)+B4412*C4412/SUM(C4334:C4412)+B4413*C4413/SUM(C4334:C4413))/5</f>
        <v>5.0593405866978776</v>
      </c>
    </row>
    <row r="4412" spans="1:31" x14ac:dyDescent="0.3">
      <c r="A4412" s="1">
        <v>1989</v>
      </c>
      <c r="B4412" s="1">
        <v>78</v>
      </c>
      <c r="C4412" s="1">
        <v>9.1040999999999997E-2</v>
      </c>
      <c r="D4412" s="1">
        <v>0.5</v>
      </c>
      <c r="E4412" s="1">
        <v>8.7078000000000003E-2</v>
      </c>
      <c r="F4412" s="1">
        <v>28359.18</v>
      </c>
      <c r="G4412" s="1">
        <v>2469.4499999999998</v>
      </c>
      <c r="H4412" s="1">
        <v>27124.46</v>
      </c>
      <c r="I4412" s="1">
        <v>193141.29</v>
      </c>
      <c r="J4412" s="1">
        <v>6.8105000000000002</v>
      </c>
      <c r="K4412" s="1"/>
      <c r="AE4412">
        <f>(B4410*C4410/SUM(C4334:C4410)+B4411*C4411/SUM(C4334:C4411)+B4412*C4412/SUM(C4334:C4412)+B4413*C4413/SUM(C4334:C4413)+B4414*C4414/SUM(C4334:C4414))/5</f>
        <v>5.2514047873478145</v>
      </c>
    </row>
    <row r="4413" spans="1:31" x14ac:dyDescent="0.3">
      <c r="A4413" s="1">
        <v>1989</v>
      </c>
      <c r="B4413" s="1">
        <v>79</v>
      </c>
      <c r="C4413" s="1">
        <v>0.100164</v>
      </c>
      <c r="D4413" s="1">
        <v>0.5</v>
      </c>
      <c r="E4413" s="1">
        <v>9.5387E-2</v>
      </c>
      <c r="F4413" s="1">
        <v>25889.73</v>
      </c>
      <c r="G4413" s="1">
        <v>2469.5500000000002</v>
      </c>
      <c r="H4413" s="1">
        <v>24654.959999999999</v>
      </c>
      <c r="I4413" s="1">
        <v>166016.82999999999</v>
      </c>
      <c r="J4413" s="1">
        <v>6.4124999999999996</v>
      </c>
      <c r="K4413" s="1"/>
      <c r="AE4413">
        <f>(B4411*C4411/SUM(C4334:C4411)+B4412*C4412/SUM(C4334:C4412)+B4413*C4413/SUM(C4334:C4413)+B4414*C4414/SUM(C4334:C4414)+B4415*C4415/SUM(C4334:C4415))/5</f>
        <v>5.4415975227558198</v>
      </c>
    </row>
    <row r="4414" spans="1:31" x14ac:dyDescent="0.3">
      <c r="A4414" s="1">
        <v>1989</v>
      </c>
      <c r="B4414" s="1">
        <v>80</v>
      </c>
      <c r="C4414" s="1">
        <v>0.110167</v>
      </c>
      <c r="D4414" s="1">
        <v>0.5</v>
      </c>
      <c r="E4414" s="1">
        <v>0.10441499999999999</v>
      </c>
      <c r="F4414" s="1">
        <v>23420.18</v>
      </c>
      <c r="G4414" s="1">
        <v>2445.4299999999998</v>
      </c>
      <c r="H4414" s="1">
        <v>22197.47</v>
      </c>
      <c r="I4414" s="1">
        <v>141361.87</v>
      </c>
      <c r="J4414" s="1">
        <v>6.0358999999999998</v>
      </c>
      <c r="K4414" s="1"/>
      <c r="AE4414">
        <f>(B4412*C4412/SUM(C4334:C4412)+B4413*C4413/SUM(C4334:C4413)+B4414*C4414/SUM(C4334:C4414)+B4415*C4415/SUM(C4334:C4415)+B4416*C4416/SUM(C4334:C4416))/5</f>
        <v>5.6256196183364739</v>
      </c>
    </row>
    <row r="4415" spans="1:31" x14ac:dyDescent="0.3">
      <c r="A4415" s="1">
        <v>1989</v>
      </c>
      <c r="B4415" s="1">
        <v>81</v>
      </c>
      <c r="C4415" s="1">
        <v>0.12095499999999999</v>
      </c>
      <c r="D4415" s="1">
        <v>0.5</v>
      </c>
      <c r="E4415" s="1">
        <v>0.11405700000000001</v>
      </c>
      <c r="F4415" s="1">
        <v>20974.75</v>
      </c>
      <c r="G4415" s="1">
        <v>2392.3200000000002</v>
      </c>
      <c r="H4415" s="1">
        <v>19778.59</v>
      </c>
      <c r="I4415" s="1">
        <v>119164.41</v>
      </c>
      <c r="J4415" s="1">
        <v>5.6813000000000002</v>
      </c>
      <c r="K4415" s="1"/>
      <c r="AE4415">
        <f>(B4413*C4413/SUM(C4334:C4413)+B4414*C4414/SUM(C4334:C4414)+B4415*C4415/SUM(C4334:C4415)+B4416*C4416/SUM(C4334:C4416)+B4417*C4417/SUM(C4334:C4417))/5</f>
        <v>5.798318835846926</v>
      </c>
    </row>
    <row r="4416" spans="1:31" x14ac:dyDescent="0.3">
      <c r="A4416" s="1">
        <v>1989</v>
      </c>
      <c r="B4416" s="1">
        <v>82</v>
      </c>
      <c r="C4416" s="1">
        <v>0.13237399999999999</v>
      </c>
      <c r="D4416" s="1">
        <v>0.5</v>
      </c>
      <c r="E4416" s="1">
        <v>0.124157</v>
      </c>
      <c r="F4416" s="1">
        <v>18582.43</v>
      </c>
      <c r="G4416" s="1">
        <v>2307.13</v>
      </c>
      <c r="H4416" s="1">
        <v>17428.87</v>
      </c>
      <c r="I4416" s="1">
        <v>99385.82</v>
      </c>
      <c r="J4416" s="1">
        <v>5.3483999999999998</v>
      </c>
      <c r="K4416" s="1"/>
      <c r="AE4416">
        <f>(B4414*C4414/SUM(C4334:C4414)+B4415*C4415/SUM(C4334:C4415)+B4416*C4416/SUM(C4334:C4416)+B4417*C4417/SUM(C4334:C4417)+B4418*C4418/SUM(C4334:C4418))/5</f>
        <v>5.9561591270597374</v>
      </c>
    </row>
    <row r="4417" spans="1:31" x14ac:dyDescent="0.3">
      <c r="A4417" s="1">
        <v>1989</v>
      </c>
      <c r="B4417" s="1">
        <v>83</v>
      </c>
      <c r="C4417" s="1">
        <v>0.14441499999999999</v>
      </c>
      <c r="D4417" s="1">
        <v>0.5</v>
      </c>
      <c r="E4417" s="1">
        <v>0.13469</v>
      </c>
      <c r="F4417" s="1">
        <v>16275.3</v>
      </c>
      <c r="G4417" s="1">
        <v>2192.11</v>
      </c>
      <c r="H4417" s="1">
        <v>15179.24</v>
      </c>
      <c r="I4417" s="1">
        <v>81956.95</v>
      </c>
      <c r="J4417" s="1">
        <v>5.0357000000000003</v>
      </c>
      <c r="K4417" s="1"/>
      <c r="AE4417">
        <f>(B4415*C4415/SUM(C4334:C4415)+B4416*C4416/SUM(C4334:C4416)+B4417*C4417/SUM(C4334:C4417)+B4418*C4418/SUM(C4334:C4418)+B4419*C4419/SUM(C4334:C4419))/5</f>
        <v>6.0973313705315793</v>
      </c>
    </row>
    <row r="4418" spans="1:31" x14ac:dyDescent="0.3">
      <c r="A4418" s="1">
        <v>1989</v>
      </c>
      <c r="B4418" s="1">
        <v>84</v>
      </c>
      <c r="C4418" s="1">
        <v>0.15722700000000001</v>
      </c>
      <c r="D4418" s="1">
        <v>0.5</v>
      </c>
      <c r="E4418" s="1">
        <v>0.14576800000000001</v>
      </c>
      <c r="F4418" s="1">
        <v>14083.19</v>
      </c>
      <c r="G4418" s="1">
        <v>2052.87</v>
      </c>
      <c r="H4418" s="1">
        <v>13056.75</v>
      </c>
      <c r="I4418" s="1">
        <v>66777.710000000006</v>
      </c>
      <c r="J4418" s="1">
        <v>4.7416999999999998</v>
      </c>
      <c r="K4418" s="1"/>
      <c r="AE4418">
        <f>(B4416*C4416/SUM(C4334:C4416)+B4417*C4417/SUM(C4334:C4417)+B4418*C4418/SUM(C4334:C4418)+B4419*C4419/SUM(C4334:C4419)+B4420*C4420/SUM(C4334:C4420))/5</f>
        <v>6.2218760588067301</v>
      </c>
    </row>
    <row r="4419" spans="1:31" x14ac:dyDescent="0.3">
      <c r="A4419" s="1">
        <v>1989</v>
      </c>
      <c r="B4419" s="1">
        <v>85</v>
      </c>
      <c r="C4419" s="1">
        <v>0.17084099999999999</v>
      </c>
      <c r="D4419" s="1">
        <v>0.5</v>
      </c>
      <c r="E4419" s="1">
        <v>0.15739600000000001</v>
      </c>
      <c r="F4419" s="1">
        <v>12030.32</v>
      </c>
      <c r="G4419" s="1">
        <v>1893.52</v>
      </c>
      <c r="H4419" s="1">
        <v>11083.55</v>
      </c>
      <c r="I4419" s="1">
        <v>53720.95</v>
      </c>
      <c r="J4419" s="1">
        <v>4.4654999999999996</v>
      </c>
      <c r="K4419" s="1"/>
      <c r="AE4419">
        <f>(B4417*C4417/SUM(C4334:C4417)+B4418*C4418/SUM(C4334:C4418)+B4419*C4419/SUM(C4334:C4419)+B4420*C4420/SUM(C4334:C4420)+B4421*C4421/SUM(C4334:C4421))/5</f>
        <v>6.3317285100732068</v>
      </c>
    </row>
    <row r="4420" spans="1:31" x14ac:dyDescent="0.3">
      <c r="A4420" s="1">
        <v>1989</v>
      </c>
      <c r="B4420" s="1">
        <v>86</v>
      </c>
      <c r="C4420" s="1">
        <v>0.18529100000000001</v>
      </c>
      <c r="D4420" s="1">
        <v>0.5</v>
      </c>
      <c r="E4420" s="1">
        <v>0.16958000000000001</v>
      </c>
      <c r="F4420" s="1">
        <v>10136.790000000001</v>
      </c>
      <c r="G4420" s="1">
        <v>1719</v>
      </c>
      <c r="H4420" s="1">
        <v>9277.2900000000009</v>
      </c>
      <c r="I4420" s="1">
        <v>42637.4</v>
      </c>
      <c r="J4420" s="1">
        <v>4.2061999999999999</v>
      </c>
      <c r="K4420" s="1"/>
      <c r="AE4420">
        <f>(B4418*C4418/SUM(C4334:C4418)+B4419*C4419/SUM(C4334:C4419)+B4420*C4420/SUM(C4334:C4420)+B4421*C4421/SUM(C4334:C4421)+B4422*C4422/SUM(C4334:C4422))/5</f>
        <v>6.4293728885778858</v>
      </c>
    </row>
    <row r="4421" spans="1:31" x14ac:dyDescent="0.3">
      <c r="A4421" s="1">
        <v>1989</v>
      </c>
      <c r="B4421" s="1">
        <v>87</v>
      </c>
      <c r="C4421" s="1">
        <v>0.20061499999999999</v>
      </c>
      <c r="D4421" s="1">
        <v>0.5</v>
      </c>
      <c r="E4421" s="1">
        <v>0.18232599999999999</v>
      </c>
      <c r="F4421" s="1">
        <v>8417.7900000000009</v>
      </c>
      <c r="G4421" s="1">
        <v>1534.78</v>
      </c>
      <c r="H4421" s="1">
        <v>7650.4</v>
      </c>
      <c r="I4421" s="1">
        <v>33360.11</v>
      </c>
      <c r="J4421" s="1">
        <v>3.9630000000000001</v>
      </c>
      <c r="K4421" s="1"/>
      <c r="AE4421">
        <f>(B4419*C4419/SUM(C4334:C4419)+B4420*C4420/SUM(C4334:C4420)+B4421*C4421/SUM(C4334:C4421)+B4422*C4422/SUM(C4334:C4422)+B4423*C4423/SUM(C4334:C4423))/5</f>
        <v>6.5161027293098241</v>
      </c>
    </row>
    <row r="4422" spans="1:31" x14ac:dyDescent="0.3">
      <c r="A4422" s="1">
        <v>1989</v>
      </c>
      <c r="B4422" s="1">
        <v>88</v>
      </c>
      <c r="C4422" s="1">
        <v>0.216918</v>
      </c>
      <c r="D4422" s="1">
        <v>0.5</v>
      </c>
      <c r="E4422" s="1">
        <v>0.19569300000000001</v>
      </c>
      <c r="F4422" s="1">
        <v>6883.01</v>
      </c>
      <c r="G4422" s="1">
        <v>1346.96</v>
      </c>
      <c r="H4422" s="1">
        <v>6209.53</v>
      </c>
      <c r="I4422" s="1">
        <v>25709.7</v>
      </c>
      <c r="J4422" s="1">
        <v>3.7351999999999999</v>
      </c>
      <c r="K4422" s="1"/>
      <c r="AE4422">
        <f>(B4420*C4420/SUM(C4334:C4420)+B4421*C4421/SUM(C4334:C4421)+B4422*C4422/SUM(C4334:C4422)+B4423*C4423/SUM(C4334:C4423)+B4424*C4424/SUM(C4334:C4424))/5</f>
        <v>6.5925087058330032</v>
      </c>
    </row>
    <row r="4423" spans="1:31" x14ac:dyDescent="0.3">
      <c r="A4423" s="1">
        <v>1989</v>
      </c>
      <c r="B4423" s="1">
        <v>89</v>
      </c>
      <c r="C4423" s="1">
        <v>0.234241</v>
      </c>
      <c r="D4423" s="1">
        <v>0.5</v>
      </c>
      <c r="E4423" s="1">
        <v>0.20968300000000001</v>
      </c>
      <c r="F4423" s="1">
        <v>5536.05</v>
      </c>
      <c r="G4423" s="1">
        <v>1160.82</v>
      </c>
      <c r="H4423" s="1">
        <v>4955.6400000000003</v>
      </c>
      <c r="I4423" s="1">
        <v>19500.169999999998</v>
      </c>
      <c r="J4423" s="1">
        <v>3.5224000000000002</v>
      </c>
      <c r="K4423" s="1"/>
      <c r="AE4423">
        <f>(B4421*C4421/SUM(C4334:C4421)+B4422*C4422/SUM(C4334:C4422)+B4423*C4423/SUM(C4334:C4423)+B4424*C4424/SUM(C4334:C4424)+B4425*C4425/SUM(C4334:C4425))/5</f>
        <v>6.6584728783202376</v>
      </c>
    </row>
    <row r="4424" spans="1:31" x14ac:dyDescent="0.3">
      <c r="A4424" s="1">
        <v>1989</v>
      </c>
      <c r="B4424" s="1">
        <v>90</v>
      </c>
      <c r="C4424" s="1">
        <v>0.25249700000000003</v>
      </c>
      <c r="D4424" s="1">
        <v>0.5</v>
      </c>
      <c r="E4424" s="1">
        <v>0.224193</v>
      </c>
      <c r="F4424" s="1">
        <v>4375.2299999999996</v>
      </c>
      <c r="G4424" s="1">
        <v>980.9</v>
      </c>
      <c r="H4424" s="1">
        <v>3884.79</v>
      </c>
      <c r="I4424" s="1">
        <v>14544.53</v>
      </c>
      <c r="J4424" s="1">
        <v>3.3243</v>
      </c>
      <c r="K4424" s="1"/>
      <c r="AE4424">
        <f>(B4422*C4422/SUM(C4334:C4422)+B4423*C4423/SUM(C4334:C4423)+B4424*C4424/SUM(C4334:C4424)+B4425*C4425/SUM(C4334:C4425)+B4426*C4426/SUM(C4334:C4426))/5</f>
        <v>6.7131885232334936</v>
      </c>
    </row>
    <row r="4425" spans="1:31" x14ac:dyDescent="0.3">
      <c r="A4425" s="1">
        <v>1989</v>
      </c>
      <c r="B4425" s="1">
        <v>91</v>
      </c>
      <c r="C4425" s="1">
        <v>0.27155899999999999</v>
      </c>
      <c r="D4425" s="1">
        <v>0.5</v>
      </c>
      <c r="E4425" s="1">
        <v>0.239095</v>
      </c>
      <c r="F4425" s="1">
        <v>3394.34</v>
      </c>
      <c r="G4425" s="1">
        <v>811.57</v>
      </c>
      <c r="H4425" s="1">
        <v>2988.55</v>
      </c>
      <c r="I4425" s="1">
        <v>10659.74</v>
      </c>
      <c r="J4425" s="1">
        <v>3.1404000000000001</v>
      </c>
      <c r="K4425" s="1"/>
      <c r="AE4425">
        <f>(B4423*C4423/SUM(C4334:C4423)+B4424*C4424/SUM(C4334:C4424)+B4425*C4425/SUM(C4334:C4425)+B4426*C4426/SUM(C4334:C4426)+B4427*C4427/SUM(C4334:C4427))/5</f>
        <v>6.7564120313539648</v>
      </c>
    </row>
    <row r="4426" spans="1:31" x14ac:dyDescent="0.3">
      <c r="A4426" s="1">
        <v>1989</v>
      </c>
      <c r="B4426" s="1">
        <v>92</v>
      </c>
      <c r="C4426" s="1">
        <v>0.29125800000000002</v>
      </c>
      <c r="D4426" s="1">
        <v>0.5</v>
      </c>
      <c r="E4426" s="1">
        <v>0.25423400000000002</v>
      </c>
      <c r="F4426" s="1">
        <v>2582.77</v>
      </c>
      <c r="G4426" s="1">
        <v>656.63</v>
      </c>
      <c r="H4426" s="1">
        <v>2254.4499999999998</v>
      </c>
      <c r="I4426" s="1">
        <v>7671.19</v>
      </c>
      <c r="J4426" s="1">
        <v>2.9701</v>
      </c>
      <c r="K4426" s="1"/>
      <c r="AE4426">
        <f>(B4424*C4424/SUM(C4334:C4424)+B4425*C4425/SUM(C4334:C4425)+B4426*C4426/SUM(C4334:C4426)+B4427*C4427/SUM(C4334:C4427)+B4428*C4428/SUM(C4334:C4428))/5</f>
        <v>6.7885525422708026</v>
      </c>
    </row>
    <row r="4427" spans="1:31" x14ac:dyDescent="0.3">
      <c r="A4427" s="1">
        <v>1989</v>
      </c>
      <c r="B4427" s="1">
        <v>93</v>
      </c>
      <c r="C4427" s="1">
        <v>0.31176700000000002</v>
      </c>
      <c r="D4427" s="1">
        <v>0.5</v>
      </c>
      <c r="E4427" s="1">
        <v>0.26972200000000002</v>
      </c>
      <c r="F4427" s="1">
        <v>1926.14</v>
      </c>
      <c r="G4427" s="1">
        <v>519.52</v>
      </c>
      <c r="H4427" s="1">
        <v>1666.38</v>
      </c>
      <c r="I4427" s="1">
        <v>5416.74</v>
      </c>
      <c r="J4427" s="1">
        <v>2.8121999999999998</v>
      </c>
      <c r="K4427" s="1"/>
      <c r="AE4427">
        <f>(B4425*C4425/SUM(C4334:C4425)+B4426*C4426/SUM(C4334:C4426)+B4427*C4427/SUM(C4334:C4427)+B4428*C4428/SUM(C4334:C4428)+B4429*C4429/SUM(C4334:C4429))/5</f>
        <v>6.8094892344725269</v>
      </c>
    </row>
    <row r="4428" spans="1:31" x14ac:dyDescent="0.3">
      <c r="A4428" s="1">
        <v>1989</v>
      </c>
      <c r="B4428" s="1">
        <v>94</v>
      </c>
      <c r="C4428" s="1">
        <v>0.333229</v>
      </c>
      <c r="D4428" s="1">
        <v>0.5</v>
      </c>
      <c r="E4428" s="1">
        <v>0.285638</v>
      </c>
      <c r="F4428" s="1">
        <v>1406.62</v>
      </c>
      <c r="G4428" s="1">
        <v>401.78</v>
      </c>
      <c r="H4428" s="1">
        <v>1205.73</v>
      </c>
      <c r="I4428" s="1">
        <v>3750.36</v>
      </c>
      <c r="J4428" s="1">
        <v>2.6661999999999999</v>
      </c>
      <c r="K4428" s="1"/>
      <c r="AE4428">
        <f>(B4426*C4426/SUM(C4334:C4426)+B4427*C4427/SUM(C4334:C4427)+B4428*C4428/SUM(C4334:C4428)+B4429*C4429/SUM(C4334:C4429)+B4430*C4430/SUM(C4334:C4430))/5</f>
        <v>6.8186282798855586</v>
      </c>
    </row>
    <row r="4429" spans="1:31" x14ac:dyDescent="0.3">
      <c r="A4429" s="1">
        <v>1989</v>
      </c>
      <c r="B4429" s="1">
        <v>95</v>
      </c>
      <c r="C4429" s="1">
        <v>0.35532999999999998</v>
      </c>
      <c r="D4429" s="1">
        <v>0.5</v>
      </c>
      <c r="E4429" s="1">
        <v>0.30172399999999999</v>
      </c>
      <c r="F4429" s="1">
        <v>1004.83</v>
      </c>
      <c r="G4429" s="1">
        <v>303.18</v>
      </c>
      <c r="H4429" s="1">
        <v>853.24</v>
      </c>
      <c r="I4429" s="1">
        <v>2544.63</v>
      </c>
      <c r="J4429" s="1">
        <v>2.5324</v>
      </c>
      <c r="K4429" s="1"/>
      <c r="AE4429">
        <f>(B4427*C4427/SUM(C4334:C4427)+B4428*C4428/SUM(C4334:C4428)+B4429*C4429/SUM(C4334:C4429)+B4430*C4430/SUM(C4334:C4430)+B4431*C4431/SUM(C4334:C4431))/5</f>
        <v>6.8149514544753842</v>
      </c>
    </row>
    <row r="4430" spans="1:31" x14ac:dyDescent="0.3">
      <c r="A4430" s="1">
        <v>1989</v>
      </c>
      <c r="B4430" s="1">
        <v>96</v>
      </c>
      <c r="C4430" s="1">
        <v>0.37767099999999998</v>
      </c>
      <c r="D4430" s="1">
        <v>0.5</v>
      </c>
      <c r="E4430" s="1">
        <v>0.31768099999999999</v>
      </c>
      <c r="F4430" s="1">
        <v>701.65</v>
      </c>
      <c r="G4430" s="1">
        <v>222.9</v>
      </c>
      <c r="H4430" s="1">
        <v>590.20000000000005</v>
      </c>
      <c r="I4430" s="1">
        <v>1691.39</v>
      </c>
      <c r="J4430" s="1">
        <v>2.4106000000000001</v>
      </c>
      <c r="K4430" s="1"/>
      <c r="AE4430">
        <f>(B4428*C4428/SUM(C4334:C4428)+B4429*C4429/SUM(C4334:C4429)+B4430*C4430/SUM(C4334:C4430)+B4431*C4431/SUM(C4334:C4431)+B4432*C4432/SUM(C4334:C4432))/5</f>
        <v>6.796433774815152</v>
      </c>
    </row>
    <row r="4431" spans="1:31" x14ac:dyDescent="0.3">
      <c r="A4431" s="1">
        <v>1989</v>
      </c>
      <c r="B4431" s="1">
        <v>97</v>
      </c>
      <c r="C4431" s="1">
        <v>0.39976499999999998</v>
      </c>
      <c r="D4431" s="1">
        <v>0.5</v>
      </c>
      <c r="E4431" s="1">
        <v>0.33317000000000002</v>
      </c>
      <c r="F4431" s="1">
        <v>478.75</v>
      </c>
      <c r="G4431" s="1">
        <v>159.51</v>
      </c>
      <c r="H4431" s="1">
        <v>399</v>
      </c>
      <c r="I4431" s="1">
        <v>1101.19</v>
      </c>
      <c r="J4431" s="1">
        <v>2.3001</v>
      </c>
      <c r="K4431" s="1"/>
      <c r="AE4431">
        <f>(B4429*C4429/SUM(C4334:C4429)+B4430*C4430/SUM(C4334:C4430)+B4431*C4431/SUM(C4334:C4431)+B4432*C4432/SUM(C4334:C4432)+B4433*C4433/SUM(C4334:C4433))/5</f>
        <v>6.7618820066497776</v>
      </c>
    </row>
    <row r="4432" spans="1:31" x14ac:dyDescent="0.3">
      <c r="A4432" s="1">
        <v>1989</v>
      </c>
      <c r="B4432" s="1">
        <v>98</v>
      </c>
      <c r="C4432" s="1">
        <v>0.421352</v>
      </c>
      <c r="D4432" s="1">
        <v>0.5</v>
      </c>
      <c r="E4432" s="1">
        <v>0.34803000000000001</v>
      </c>
      <c r="F4432" s="1">
        <v>319.24</v>
      </c>
      <c r="G4432" s="1">
        <v>111.11</v>
      </c>
      <c r="H4432" s="1">
        <v>263.69</v>
      </c>
      <c r="I4432" s="1">
        <v>702.19</v>
      </c>
      <c r="J4432" s="1">
        <v>2.1995</v>
      </c>
      <c r="K4432" s="1"/>
      <c r="AE4432">
        <f>(B4430*C4430/SUM(C4334:C4430)+B4431*C4431/SUM(C4334:C4431)+B4432*C4432/SUM(C4334:C4432)+B4433*C4433/SUM(C4334:C4433)+B4434*C4434/SUM(C4334:C4434))/5</f>
        <v>6.7124067672392842</v>
      </c>
    </row>
    <row r="4433" spans="1:31" x14ac:dyDescent="0.3">
      <c r="A4433" s="1">
        <v>1989</v>
      </c>
      <c r="B4433" s="1">
        <v>99</v>
      </c>
      <c r="C4433" s="1">
        <v>0.44266699999999998</v>
      </c>
      <c r="D4433" s="1">
        <v>0.5</v>
      </c>
      <c r="E4433" s="1">
        <v>0.36244500000000002</v>
      </c>
      <c r="F4433" s="1">
        <v>208.14</v>
      </c>
      <c r="G4433" s="1">
        <v>75.44</v>
      </c>
      <c r="H4433" s="1">
        <v>170.42</v>
      </c>
      <c r="I4433" s="1">
        <v>438.5</v>
      </c>
      <c r="J4433" s="1">
        <v>2.1067999999999998</v>
      </c>
      <c r="K4433" s="1"/>
      <c r="AE4433">
        <f>(B4431*C4431/SUM(C4334:C4431)+B4432*C4432/SUM(C4334:C4432)+B4433*C4433/SUM(C4334:C4433)+B4434*C4434/SUM(C4334:C4434)+B4435*C4435/SUM(C4334:C4435))/5</f>
        <v>6.6512232517110075</v>
      </c>
    </row>
    <row r="4434" spans="1:31" x14ac:dyDescent="0.3">
      <c r="A4434" s="1">
        <v>1989</v>
      </c>
      <c r="B4434" s="1">
        <v>100</v>
      </c>
      <c r="C4434" s="1">
        <v>0.463953</v>
      </c>
      <c r="D4434" s="1">
        <v>0.5</v>
      </c>
      <c r="E4434" s="1">
        <v>0.37659199999999998</v>
      </c>
      <c r="F4434" s="1">
        <v>132.69999999999999</v>
      </c>
      <c r="G4434" s="1">
        <v>49.97</v>
      </c>
      <c r="H4434" s="1">
        <v>107.71</v>
      </c>
      <c r="I4434" s="1">
        <v>268.08</v>
      </c>
      <c r="J4434" s="1">
        <v>2.0202</v>
      </c>
      <c r="K4434" s="1"/>
      <c r="AE4434">
        <f>(B4432*C4432/SUM(C4334:C4432)+B4433*C4433/SUM(C4334:C4433)+B4434*C4434/SUM(C4334:C4434)+B4435*C4435/SUM(C4334:C4435)+B4436*C4436/SUM(C4334:C4436))/5</f>
        <v>6.583439660488497</v>
      </c>
    </row>
    <row r="4435" spans="1:31" x14ac:dyDescent="0.3">
      <c r="A4435" s="1">
        <v>1989</v>
      </c>
      <c r="B4435" s="1">
        <v>101</v>
      </c>
      <c r="C4435" s="1">
        <v>0.48552299999999998</v>
      </c>
      <c r="D4435" s="1">
        <v>0.5</v>
      </c>
      <c r="E4435" s="1">
        <v>0.39068000000000003</v>
      </c>
      <c r="F4435" s="1">
        <v>82.73</v>
      </c>
      <c r="G4435" s="1">
        <v>32.32</v>
      </c>
      <c r="H4435" s="1">
        <v>66.569999999999993</v>
      </c>
      <c r="I4435" s="1">
        <v>160.37</v>
      </c>
      <c r="J4435" s="1">
        <v>1.9384999999999999</v>
      </c>
      <c r="K4435" s="1"/>
      <c r="AE4435">
        <f>(B4433*C4433/SUM(C4334:C4433)+B4434*C4434/SUM(C4334:C4434)+B4435*C4435/SUM(C4334:C4435)+B4436*C4436/SUM(C4334:C4436)+B4437*C4437/SUM(C4334:C4437))/5</f>
        <v>6.5151847520587438</v>
      </c>
    </row>
    <row r="4436" spans="1:31" x14ac:dyDescent="0.3">
      <c r="A4436" s="1">
        <v>1989</v>
      </c>
      <c r="B4436" s="1">
        <v>102</v>
      </c>
      <c r="C4436" s="1">
        <v>0.50775700000000001</v>
      </c>
      <c r="D4436" s="1">
        <v>0.5</v>
      </c>
      <c r="E4436" s="1">
        <v>0.404949</v>
      </c>
      <c r="F4436" s="1">
        <v>50.41</v>
      </c>
      <c r="G4436" s="1">
        <v>20.41</v>
      </c>
      <c r="H4436" s="1">
        <v>40.200000000000003</v>
      </c>
      <c r="I4436" s="1">
        <v>93.8</v>
      </c>
      <c r="J4436" s="1">
        <v>1.8609</v>
      </c>
      <c r="K4436" s="1"/>
      <c r="AE4436">
        <f>(B4434*C4434/SUM(C4334:C4434)+B4435*C4435/SUM(C4334:C4435)+B4436*C4436/SUM(C4334:C4436)+B4437*C4437/SUM(C4334:C4437)+B4438*C4438/SUM(C4334:C4438))/5</f>
        <v>6.4501918809211576</v>
      </c>
    </row>
    <row r="4437" spans="1:31" x14ac:dyDescent="0.3">
      <c r="A4437" s="1">
        <v>1989</v>
      </c>
      <c r="B4437" s="1">
        <v>103</v>
      </c>
      <c r="C4437" s="1">
        <v>0.531223</v>
      </c>
      <c r="D4437" s="1">
        <v>0.5</v>
      </c>
      <c r="E4437" s="1">
        <v>0.419736</v>
      </c>
      <c r="F4437" s="1">
        <v>29.99</v>
      </c>
      <c r="G4437" s="1">
        <v>12.59</v>
      </c>
      <c r="H4437" s="1">
        <v>23.7</v>
      </c>
      <c r="I4437" s="1">
        <v>53.6</v>
      </c>
      <c r="J4437" s="1">
        <v>1.7869999999999999</v>
      </c>
      <c r="K4437" s="1"/>
      <c r="AE4437">
        <f>(B4435*C4435/SUM(C4334:C4435)+B4436*C4436/SUM(C4334:C4436)+B4437*C4437/SUM(C4334:C4437)+B4438*C4438/SUM(C4334:C4438)+B4439*C4439/SUM(C4334:C4439))/5</f>
        <v>6.3890566744185406</v>
      </c>
    </row>
    <row r="4438" spans="1:31" x14ac:dyDescent="0.3">
      <c r="A4438" s="1">
        <v>1989</v>
      </c>
      <c r="B4438" s="1">
        <v>104</v>
      </c>
      <c r="C4438" s="1">
        <v>0.55571999999999999</v>
      </c>
      <c r="D4438" s="1">
        <v>0.5</v>
      </c>
      <c r="E4438" s="1">
        <v>0.43488300000000002</v>
      </c>
      <c r="F4438" s="1">
        <v>17.399999999999999</v>
      </c>
      <c r="G4438" s="1">
        <v>7.57</v>
      </c>
      <c r="H4438" s="1">
        <v>13.62</v>
      </c>
      <c r="I4438" s="1">
        <v>29.9</v>
      </c>
      <c r="J4438" s="1">
        <v>1.7179</v>
      </c>
      <c r="K4438" s="1"/>
      <c r="AE4438">
        <f>(B4436*C4436/SUM(C4334:C4436)+B4437*C4437/SUM(C4334:C4437)+B4438*C4438/SUM(C4334:C4438)+B4439*C4439/SUM(C4334:C4439)+B4440*C4440/SUM(C4334:C4440))/5</f>
        <v>6.329530874815382</v>
      </c>
    </row>
    <row r="4439" spans="1:31" x14ac:dyDescent="0.3">
      <c r="A4439" s="1">
        <v>1989</v>
      </c>
      <c r="B4439" s="1">
        <v>105</v>
      </c>
      <c r="C4439" s="1">
        <v>0.58042700000000003</v>
      </c>
      <c r="D4439" s="1">
        <v>0.5</v>
      </c>
      <c r="E4439" s="1">
        <v>0.44986900000000002</v>
      </c>
      <c r="F4439" s="1">
        <v>9.84</v>
      </c>
      <c r="G4439" s="1">
        <v>4.42</v>
      </c>
      <c r="H4439" s="1">
        <v>7.62</v>
      </c>
      <c r="I4439" s="1">
        <v>16.28</v>
      </c>
      <c r="J4439" s="1">
        <v>1.6551</v>
      </c>
      <c r="K4439" s="1"/>
      <c r="AE4439">
        <f>(B4437*C4437/SUM(C4334:C4437)+B4438*C4438/SUM(C4334:C4438)+B4439*C4439/SUM(C4334:C4439)+B4440*C4440/SUM(C4334:C4440)+B4441*C4441/SUM(C4334:C4441))/5</f>
        <v>6.2668143524677555</v>
      </c>
    </row>
    <row r="4440" spans="1:31" x14ac:dyDescent="0.3">
      <c r="A4440" s="1">
        <v>1989</v>
      </c>
      <c r="B4440" s="1">
        <v>106</v>
      </c>
      <c r="C4440" s="1">
        <v>0.60437399999999997</v>
      </c>
      <c r="D4440" s="1">
        <v>0.5</v>
      </c>
      <c r="E4440" s="1">
        <v>0.46412199999999998</v>
      </c>
      <c r="F4440" s="1">
        <v>5.41</v>
      </c>
      <c r="G4440" s="1">
        <v>2.5099999999999998</v>
      </c>
      <c r="H4440" s="1">
        <v>4.16</v>
      </c>
      <c r="I4440" s="1">
        <v>8.66</v>
      </c>
      <c r="J4440" s="1">
        <v>1.5996999999999999</v>
      </c>
      <c r="K4440" s="1"/>
      <c r="AE4440">
        <f>(B4438*C4438/SUM(C4334:C4438)+B4439*C4439/SUM(C4334:C4439)+B4440*C4440/SUM(C4334:C4440)+B4441*C4441/SUM(C4334:C4441)+B4442*C4442/SUM(C4334:C4442))/5</f>
        <v>6.1962742945578526</v>
      </c>
    </row>
    <row r="4441" spans="1:31" x14ac:dyDescent="0.3">
      <c r="A4441" s="1">
        <v>1989</v>
      </c>
      <c r="B4441" s="1">
        <v>107</v>
      </c>
      <c r="C4441" s="1">
        <v>0.62644599999999995</v>
      </c>
      <c r="D4441" s="1">
        <v>0.5</v>
      </c>
      <c r="E4441" s="1">
        <v>0.47702899999999998</v>
      </c>
      <c r="F4441" s="1">
        <v>2.9</v>
      </c>
      <c r="G4441" s="1">
        <v>1.38</v>
      </c>
      <c r="H4441" s="1">
        <v>2.21</v>
      </c>
      <c r="I4441" s="1">
        <v>4.5</v>
      </c>
      <c r="J4441" s="1">
        <v>1.5521</v>
      </c>
      <c r="K4441" s="1"/>
      <c r="AE4441">
        <f>(B4439*C4439/SUM(C4334:C4439)+B4440*C4440/SUM(C4334:C4440)+B4441*C4441/SUM(C4334:C4441)+B4442*C4442/SUM(C4334:C4442)+B4443*C4443/SUM(C4334:C4443))/5</f>
        <v>6.1161206592158033</v>
      </c>
    </row>
    <row r="4442" spans="1:31" x14ac:dyDescent="0.3">
      <c r="A4442" s="1">
        <v>1989</v>
      </c>
      <c r="B4442" s="1">
        <v>108</v>
      </c>
      <c r="C4442" s="1">
        <v>0.64693500000000004</v>
      </c>
      <c r="D4442" s="1">
        <v>0.5</v>
      </c>
      <c r="E4442" s="1">
        <v>0.48881799999999997</v>
      </c>
      <c r="F4442" s="1">
        <v>1.52</v>
      </c>
      <c r="G4442" s="1">
        <v>0.74</v>
      </c>
      <c r="H4442" s="1">
        <v>1.1499999999999999</v>
      </c>
      <c r="I4442" s="1">
        <v>2.29</v>
      </c>
      <c r="J4442" s="1">
        <v>1.5118</v>
      </c>
      <c r="K4442" s="1"/>
      <c r="AE4442">
        <f>(B4440*C4440/SUM(C4334:C4440)+B4441*C4441/SUM(C4334:C4441)+B4442*C4442/SUM(C4334:C4442)+B4443*C4443/SUM(C4334:C4443)+B4444*C4444/SUM(C4334:C4444))/5</f>
        <v>6.0260624020716209</v>
      </c>
    </row>
    <row r="4443" spans="1:31" x14ac:dyDescent="0.3">
      <c r="A4443" s="1">
        <v>1989</v>
      </c>
      <c r="B4443" s="1">
        <v>109</v>
      </c>
      <c r="C4443" s="1">
        <v>0.66671499999999995</v>
      </c>
      <c r="D4443" s="1">
        <v>0.5</v>
      </c>
      <c r="E4443" s="1">
        <v>0.500027</v>
      </c>
      <c r="F4443" s="1">
        <v>0.78</v>
      </c>
      <c r="G4443" s="1">
        <v>0.39</v>
      </c>
      <c r="H4443" s="1">
        <v>0.57999999999999996</v>
      </c>
      <c r="I4443" s="1">
        <v>1.1499999999999999</v>
      </c>
      <c r="J4443" s="1">
        <v>1.4794</v>
      </c>
      <c r="K4443" s="1"/>
      <c r="AE4443">
        <f>(B4442*C4442/SUM(C4334:C4442)+B4443*C4443/SUM(C4334:C4443)+B4444*C4444/SUM(C4334:C4444))/3</f>
        <v>5.929965179724185</v>
      </c>
    </row>
    <row r="4444" spans="1:31" x14ac:dyDescent="0.3">
      <c r="A4444" s="1">
        <v>1989</v>
      </c>
      <c r="B4444" s="1">
        <v>110</v>
      </c>
      <c r="C4444" s="1">
        <v>0.685423</v>
      </c>
      <c r="D4444" s="1">
        <v>1.4589529999999999</v>
      </c>
      <c r="E4444" s="1">
        <v>1</v>
      </c>
      <c r="F4444" s="1">
        <v>0.39</v>
      </c>
      <c r="G4444" s="1">
        <v>0.39</v>
      </c>
      <c r="H4444" s="1">
        <v>0.56999999999999995</v>
      </c>
      <c r="I4444" s="1">
        <v>0.56999999999999995</v>
      </c>
      <c r="J4444" s="1">
        <v>1.4590000000000001</v>
      </c>
      <c r="K4444" s="1"/>
      <c r="AE4444">
        <f>(B4444*C4444/SUM(C4334:C4444))</f>
        <v>5.8277353452570368</v>
      </c>
    </row>
    <row r="4445" spans="1:31" x14ac:dyDescent="0.3">
      <c r="A4445" s="1">
        <v>1990</v>
      </c>
      <c r="B4445" s="1">
        <v>0</v>
      </c>
      <c r="C4445" s="1">
        <v>0.107394</v>
      </c>
      <c r="D4445" s="1">
        <v>0.35</v>
      </c>
      <c r="E4445" s="1">
        <v>0.100386</v>
      </c>
      <c r="F4445" s="1">
        <v>100000</v>
      </c>
      <c r="G4445" s="1">
        <v>10038.629999999999</v>
      </c>
      <c r="H4445" s="1">
        <v>93474.89</v>
      </c>
      <c r="I4445" s="1">
        <v>5574746.3200000003</v>
      </c>
      <c r="J4445" s="1">
        <v>55.747500000000002</v>
      </c>
      <c r="K4445" s="1"/>
      <c r="AE4445">
        <f>B4445*C4445/SUM(C4445:C4445)</f>
        <v>0</v>
      </c>
    </row>
    <row r="4446" spans="1:31" x14ac:dyDescent="0.3">
      <c r="A4446" s="1">
        <v>1990</v>
      </c>
      <c r="B4446" s="1">
        <v>1</v>
      </c>
      <c r="C4446" s="1">
        <v>4.4063999999999999E-2</v>
      </c>
      <c r="D4446" s="1">
        <v>0.5</v>
      </c>
      <c r="E4446" s="1">
        <v>4.3114E-2</v>
      </c>
      <c r="F4446" s="1">
        <v>89961.37</v>
      </c>
      <c r="G4446" s="1">
        <v>3878.63</v>
      </c>
      <c r="H4446" s="1">
        <v>88022.06</v>
      </c>
      <c r="I4446" s="1">
        <v>5481271.4299999997</v>
      </c>
      <c r="J4446" s="1">
        <v>60.929200000000002</v>
      </c>
      <c r="K4446" s="1"/>
      <c r="AE4446">
        <f>(B4445*C4445/SUM(C4445:C4445)+B4446*C4446/SUM(C4445:C4446)+B4447*C4447/SUM(C4445:C4447))/3</f>
        <v>0.17910561260551253</v>
      </c>
    </row>
    <row r="4447" spans="1:31" x14ac:dyDescent="0.3">
      <c r="A4447" s="1">
        <v>1990</v>
      </c>
      <c r="B4447" s="1">
        <v>2</v>
      </c>
      <c r="C4447" s="1">
        <v>2.128E-2</v>
      </c>
      <c r="D4447" s="1">
        <v>0.5</v>
      </c>
      <c r="E4447" s="1">
        <v>2.1055999999999998E-2</v>
      </c>
      <c r="F4447" s="1">
        <v>86082.74</v>
      </c>
      <c r="G4447" s="1">
        <v>1812.56</v>
      </c>
      <c r="H4447" s="1">
        <v>85176.46</v>
      </c>
      <c r="I4447" s="1">
        <v>5393249.3700000001</v>
      </c>
      <c r="J4447" s="1">
        <v>62.651899999999998</v>
      </c>
      <c r="K4447" s="1"/>
      <c r="AE4447">
        <f>(B4445*C4445/SUM(C4445:C4445)+B4446*C4446/SUM(C4445:C4446)+B4447*C4447/SUM(C4445:C4447)+B4448*C4448/SUM(C4445:C4448)+B4449*C4449/SUM(C4445:C4449))/5</f>
        <v>0.1808104900393124</v>
      </c>
    </row>
    <row r="4448" spans="1:31" x14ac:dyDescent="0.3">
      <c r="A4448" s="1">
        <v>1990</v>
      </c>
      <c r="B4448" s="1">
        <v>3</v>
      </c>
      <c r="C4448" s="1">
        <v>1.257E-2</v>
      </c>
      <c r="D4448" s="1">
        <v>0.5</v>
      </c>
      <c r="E4448" s="1">
        <v>1.2492E-2</v>
      </c>
      <c r="F4448" s="1">
        <v>84270.18</v>
      </c>
      <c r="G4448" s="1">
        <v>1052.69</v>
      </c>
      <c r="H4448" s="1">
        <v>83743.839999999997</v>
      </c>
      <c r="I4448" s="1">
        <v>5308072.91</v>
      </c>
      <c r="J4448" s="1">
        <v>62.988700000000001</v>
      </c>
      <c r="K4448" s="1"/>
      <c r="AE4448">
        <f>(B4446*C4446/SUM(C4445:C4446)+B4447*C4447/SUM(C4445:C4447)+B4448*C4448/SUM(C4445:C4448)+B4449*C4449/SUM(C4445:C4449)+B4450*C4450/SUM(C4445:C4450))/5</f>
        <v>0.20773732520436897</v>
      </c>
    </row>
    <row r="4449" spans="1:31" x14ac:dyDescent="0.3">
      <c r="A4449" s="1">
        <v>1990</v>
      </c>
      <c r="B4449" s="1">
        <v>4</v>
      </c>
      <c r="C4449" s="1">
        <v>7.8840000000000004E-3</v>
      </c>
      <c r="D4449" s="1">
        <v>0.5</v>
      </c>
      <c r="E4449" s="1">
        <v>7.8530000000000006E-3</v>
      </c>
      <c r="F4449" s="1">
        <v>83217.490000000005</v>
      </c>
      <c r="G4449" s="1">
        <v>653.54</v>
      </c>
      <c r="H4449" s="1">
        <v>82890.720000000001</v>
      </c>
      <c r="I4449" s="1">
        <v>5224329.07</v>
      </c>
      <c r="J4449" s="1">
        <v>62.779200000000003</v>
      </c>
      <c r="K4449" s="1"/>
      <c r="AE4449">
        <f>(B4447*C4447/SUM(C4445:C4447)+B4448*C4448/SUM(C4445:C4448)+B4449*C4449/SUM(C4445:C4449)+B4450*C4450/SUM(C4445:C4450)+B4451*C4451/SUM(C4445:C4451))/5</f>
        <v>0.17302941580227585</v>
      </c>
    </row>
    <row r="4450" spans="1:31" x14ac:dyDescent="0.3">
      <c r="A4450" s="1">
        <v>1990</v>
      </c>
      <c r="B4450" s="1">
        <v>5</v>
      </c>
      <c r="C4450" s="1">
        <v>5.3460000000000001E-3</v>
      </c>
      <c r="D4450" s="1">
        <v>0.5</v>
      </c>
      <c r="E4450" s="1">
        <v>5.3319999999999999E-3</v>
      </c>
      <c r="F4450" s="1">
        <v>82563.95</v>
      </c>
      <c r="G4450" s="1">
        <v>440.2</v>
      </c>
      <c r="H4450" s="1">
        <v>82343.850000000006</v>
      </c>
      <c r="I4450" s="1">
        <v>5141438.3499999996</v>
      </c>
      <c r="J4450" s="1">
        <v>62.272199999999998</v>
      </c>
      <c r="K4450" s="1"/>
      <c r="AE4450">
        <f>(B4448*C4448/SUM(C4445:C4448)+B4449*C4449/SUM(C4445:C4449)+B4450*C4450/SUM(C4445:C4450)+B4451*C4451/SUM(C4445:C4451)+B4452*C4452/SUM(C4445:C4452))/5</f>
        <v>0.14602070376961626</v>
      </c>
    </row>
    <row r="4451" spans="1:31" x14ac:dyDescent="0.3">
      <c r="A4451" s="1">
        <v>1990</v>
      </c>
      <c r="B4451" s="1">
        <v>6</v>
      </c>
      <c r="C4451" s="1">
        <v>3.9620000000000002E-3</v>
      </c>
      <c r="D4451" s="1">
        <v>0.5</v>
      </c>
      <c r="E4451" s="1">
        <v>3.954E-3</v>
      </c>
      <c r="F4451" s="1">
        <v>82123.75</v>
      </c>
      <c r="G4451" s="1">
        <v>324.7</v>
      </c>
      <c r="H4451" s="1">
        <v>81961.399999999994</v>
      </c>
      <c r="I4451" s="1">
        <v>5059094.51</v>
      </c>
      <c r="J4451" s="1">
        <v>61.603299999999997</v>
      </c>
      <c r="K4451" s="1"/>
      <c r="AE4451">
        <f>(B4449*C4449/SUM(C4445:C4449)+B4450*C4450/SUM(C4445:C4450)+B4451*C4451/SUM(C4445:C4451)+B4452*C4452/SUM(C4445:C4452)+B4453*C4453/SUM(C4445:C4453))/5</f>
        <v>0.12748102968647532</v>
      </c>
    </row>
    <row r="4452" spans="1:31" x14ac:dyDescent="0.3">
      <c r="A4452" s="1">
        <v>1990</v>
      </c>
      <c r="B4452" s="1">
        <v>7</v>
      </c>
      <c r="C4452" s="1">
        <v>3.2729999999999999E-3</v>
      </c>
      <c r="D4452" s="1">
        <v>0.5</v>
      </c>
      <c r="E4452" s="1">
        <v>3.2669999999999999E-3</v>
      </c>
      <c r="F4452" s="1">
        <v>81799.05</v>
      </c>
      <c r="G4452" s="1">
        <v>267.27</v>
      </c>
      <c r="H4452" s="1">
        <v>81665.41</v>
      </c>
      <c r="I4452" s="1">
        <v>4977133.1100000003</v>
      </c>
      <c r="J4452" s="1">
        <v>60.8459</v>
      </c>
      <c r="K4452" s="1"/>
      <c r="AE4452">
        <f>(B4450*C4450/SUM(C4445:C4450)+B4451*C4451/SUM(C4445:C4451)+B4452*C4452/SUM(C4445:C4452)+B4453*C4453/SUM(C4445:C4453)+B4454*C4454/SUM(C4445:C4454))/5</f>
        <v>0.11693570461775342</v>
      </c>
    </row>
    <row r="4453" spans="1:31" x14ac:dyDescent="0.3">
      <c r="A4453" s="1">
        <v>1990</v>
      </c>
      <c r="B4453" s="1">
        <v>8</v>
      </c>
      <c r="C4453" s="1">
        <v>2.8900000000000002E-3</v>
      </c>
      <c r="D4453" s="1">
        <v>0.5</v>
      </c>
      <c r="E4453" s="1">
        <v>2.8860000000000001E-3</v>
      </c>
      <c r="F4453" s="1">
        <v>81531.78</v>
      </c>
      <c r="G4453" s="1">
        <v>235.29</v>
      </c>
      <c r="H4453" s="1">
        <v>81414.14</v>
      </c>
      <c r="I4453" s="1">
        <v>4895467.6900000004</v>
      </c>
      <c r="J4453" s="1">
        <v>60.043700000000001</v>
      </c>
      <c r="K4453" s="1"/>
      <c r="AE4453">
        <f>(B4451*C4451/SUM(C4445:C4451)+B4452*C4452/SUM(C4445:C4452)+B4453*C4453/SUM(C4445:C4453)+B4454*C4454/SUM(C4445:C4454)+B4455*C4455/SUM(C4445:C4455))/5</f>
        <v>0.11233593997253846</v>
      </c>
    </row>
    <row r="4454" spans="1:31" x14ac:dyDescent="0.3">
      <c r="A4454" s="1">
        <v>1990</v>
      </c>
      <c r="B4454" s="1">
        <v>9</v>
      </c>
      <c r="C4454" s="1">
        <v>2.594E-3</v>
      </c>
      <c r="D4454" s="1">
        <v>0.5</v>
      </c>
      <c r="E4454" s="1">
        <v>2.591E-3</v>
      </c>
      <c r="F4454" s="1">
        <v>81296.490000000005</v>
      </c>
      <c r="G4454" s="1">
        <v>210.62</v>
      </c>
      <c r="H4454" s="1">
        <v>81191.179999999993</v>
      </c>
      <c r="I4454" s="1">
        <v>4814053.5599999996</v>
      </c>
      <c r="J4454" s="1">
        <v>59.216000000000001</v>
      </c>
      <c r="K4454" s="1"/>
      <c r="AE4454">
        <f>(B4452*C4452/SUM(C4445:C4452)+B4453*C4453/SUM(C4445:C4453)+B4454*C4454/SUM(C4445:C4454)+B4455*C4455/SUM(C4445:C4455)+B4456*C4456/SUM(C4445:C4456))/5</f>
        <v>0.11191663731284673</v>
      </c>
    </row>
    <row r="4455" spans="1:31" x14ac:dyDescent="0.3">
      <c r="A4455" s="1">
        <v>1990</v>
      </c>
      <c r="B4455" s="1">
        <v>10</v>
      </c>
      <c r="C4455" s="1">
        <v>2.385E-3</v>
      </c>
      <c r="D4455" s="1">
        <v>0.5</v>
      </c>
      <c r="E4455" s="1">
        <v>2.382E-3</v>
      </c>
      <c r="F4455" s="1">
        <v>81085.87</v>
      </c>
      <c r="G4455" s="1">
        <v>193.17</v>
      </c>
      <c r="H4455" s="1">
        <v>80989.289999999994</v>
      </c>
      <c r="I4455" s="1">
        <v>4732862.38</v>
      </c>
      <c r="J4455" s="1">
        <v>58.368499999999997</v>
      </c>
      <c r="K4455" s="1"/>
      <c r="AE4455">
        <f>(B4453*C4453/SUM(C4445:C4453)+B4454*C4454/SUM(C4445:C4454)+B4455*C4455/SUM(C4445:C4455)+B4456*C4456/SUM(C4445:C4456)+B4457*C4457/SUM(C4445:C4457))/5</f>
        <v>0.11422723329694077</v>
      </c>
    </row>
    <row r="4456" spans="1:31" x14ac:dyDescent="0.3">
      <c r="A4456" s="1">
        <v>1990</v>
      </c>
      <c r="B4456" s="1">
        <v>11</v>
      </c>
      <c r="C4456" s="1">
        <v>2.2629999999999998E-3</v>
      </c>
      <c r="D4456" s="1">
        <v>0.5</v>
      </c>
      <c r="E4456" s="1">
        <v>2.261E-3</v>
      </c>
      <c r="F4456" s="1">
        <v>80892.710000000006</v>
      </c>
      <c r="G4456" s="1">
        <v>182.89</v>
      </c>
      <c r="H4456" s="1">
        <v>80801.259999999995</v>
      </c>
      <c r="I4456" s="1">
        <v>4651873.09</v>
      </c>
      <c r="J4456" s="1">
        <v>57.506700000000002</v>
      </c>
      <c r="K4456" s="1"/>
      <c r="AE4456">
        <f>(B4454*C4454/SUM(C4445:C4454)+B4455*C4455/SUM(C4445:C4455)+B4456*C4456/SUM(C4445:C4456)+B4457*C4457/SUM(C4445:C4457)+B4458*C4458/SUM(C4445:C4458))/5</f>
        <v>0.11890296291332651</v>
      </c>
    </row>
    <row r="4457" spans="1:31" x14ac:dyDescent="0.3">
      <c r="A4457" s="1">
        <v>1990</v>
      </c>
      <c r="B4457" s="1">
        <v>12</v>
      </c>
      <c r="C4457" s="1">
        <v>2.2339999999999999E-3</v>
      </c>
      <c r="D4457" s="1">
        <v>0.5</v>
      </c>
      <c r="E4457" s="1">
        <v>2.2309999999999999E-3</v>
      </c>
      <c r="F4457" s="1">
        <v>80709.820000000007</v>
      </c>
      <c r="G4457" s="1">
        <v>180.09</v>
      </c>
      <c r="H4457" s="1">
        <v>80619.78</v>
      </c>
      <c r="I4457" s="1">
        <v>4571071.82</v>
      </c>
      <c r="J4457" s="1">
        <v>56.635899999999999</v>
      </c>
      <c r="K4457" s="1"/>
      <c r="AE4457">
        <f>(B4455*C4455/SUM(C4445:C4455)+B4456*C4456/SUM(C4445:C4456)+B4457*C4457/SUM(C4445:C4457)+B4458*C4458/SUM(C4445:C4458)+B4459*C4459/SUM(C4445:C4459))/5</f>
        <v>0.12633895978263579</v>
      </c>
    </row>
    <row r="4458" spans="1:31" x14ac:dyDescent="0.3">
      <c r="A4458" s="1">
        <v>1990</v>
      </c>
      <c r="B4458" s="1">
        <v>13</v>
      </c>
      <c r="C4458" s="1">
        <v>2.2750000000000001E-3</v>
      </c>
      <c r="D4458" s="1">
        <v>0.5</v>
      </c>
      <c r="E4458" s="1">
        <v>2.2720000000000001E-3</v>
      </c>
      <c r="F4458" s="1">
        <v>80529.740000000005</v>
      </c>
      <c r="G4458" s="1">
        <v>182.97</v>
      </c>
      <c r="H4458" s="1">
        <v>80438.25</v>
      </c>
      <c r="I4458" s="1">
        <v>4490452.04</v>
      </c>
      <c r="J4458" s="1">
        <v>55.761400000000002</v>
      </c>
      <c r="K4458" s="1"/>
      <c r="AE4458">
        <f>(B4456*C4456/SUM(C4445:C4456)+B4457*C4457/SUM(C4445:C4457)+B4458*C4458/SUM(C4445:C4458)+B4459*C4459/SUM(C4445:C4459)+B4460*C4460/SUM(C4445:C4460))/5</f>
        <v>0.13663434000942071</v>
      </c>
    </row>
    <row r="4459" spans="1:31" x14ac:dyDescent="0.3">
      <c r="A4459" s="1">
        <v>1990</v>
      </c>
      <c r="B4459" s="1">
        <v>14</v>
      </c>
      <c r="C4459" s="1">
        <v>2.3500000000000001E-3</v>
      </c>
      <c r="D4459" s="1">
        <v>0.5</v>
      </c>
      <c r="E4459" s="1">
        <v>2.3470000000000001E-3</v>
      </c>
      <c r="F4459" s="1">
        <v>80346.759999999995</v>
      </c>
      <c r="G4459" s="1">
        <v>188.61</v>
      </c>
      <c r="H4459" s="1">
        <v>80252.460000000006</v>
      </c>
      <c r="I4459" s="1">
        <v>4410013.79</v>
      </c>
      <c r="J4459" s="1">
        <v>54.887300000000003</v>
      </c>
      <c r="K4459" s="1"/>
      <c r="AE4459">
        <f>(B4457*C4457/SUM(C4445:C4457)+B4458*C4458/SUM(C4445:C4458)+B4459*C4459/SUM(C4445:C4459)+B4460*C4460/SUM(C4445:C4460)+B4461*C4461/SUM(C4445:C4461))/5</f>
        <v>0.14951297400856531</v>
      </c>
    </row>
    <row r="4460" spans="1:31" x14ac:dyDescent="0.3">
      <c r="A4460" s="1">
        <v>1990</v>
      </c>
      <c r="B4460" s="1">
        <v>15</v>
      </c>
      <c r="C4460" s="1">
        <v>2.4489999999999998E-3</v>
      </c>
      <c r="D4460" s="1">
        <v>0.5</v>
      </c>
      <c r="E4460" s="1">
        <v>2.4459999999999998E-3</v>
      </c>
      <c r="F4460" s="1">
        <v>80158.16</v>
      </c>
      <c r="G4460" s="1">
        <v>196.05</v>
      </c>
      <c r="H4460" s="1">
        <v>80060.13</v>
      </c>
      <c r="I4460" s="1">
        <v>4329761.34</v>
      </c>
      <c r="J4460" s="1">
        <v>54.0152</v>
      </c>
      <c r="K4460" s="1"/>
      <c r="AE4460">
        <f>(B4458*C4458/SUM(C4445:C4458)+B4459*C4459/SUM(C4445:C4459)+B4460*C4460/SUM(C4445:C4460)+B4461*C4461/SUM(C4445:C4461)+B4462*C4462/SUM(C4445:C4462))/5</f>
        <v>0.16422609517953041</v>
      </c>
    </row>
    <row r="4461" spans="1:31" x14ac:dyDescent="0.3">
      <c r="A4461" s="1">
        <v>1990</v>
      </c>
      <c r="B4461" s="1">
        <v>16</v>
      </c>
      <c r="C4461" s="1">
        <v>2.5579999999999999E-3</v>
      </c>
      <c r="D4461" s="1">
        <v>0.5</v>
      </c>
      <c r="E4461" s="1">
        <v>2.555E-3</v>
      </c>
      <c r="F4461" s="1">
        <v>79962.100000000006</v>
      </c>
      <c r="G4461" s="1">
        <v>204.29</v>
      </c>
      <c r="H4461" s="1">
        <v>79859.960000000006</v>
      </c>
      <c r="I4461" s="1">
        <v>4249701.21</v>
      </c>
      <c r="J4461" s="1">
        <v>53.1464</v>
      </c>
      <c r="K4461" s="1"/>
      <c r="AE4461">
        <f>(B4459*C4459/SUM(C4445:C4459)+B4460*C4460/SUM(C4445:C4460)+B4461*C4461/SUM(C4445:C4461)+B4462*C4462/SUM(C4445:C4462)+B4463*C4463/SUM(C4445:C4463))/5</f>
        <v>0.18018158361088721</v>
      </c>
    </row>
    <row r="4462" spans="1:31" x14ac:dyDescent="0.3">
      <c r="A4462" s="1">
        <v>1990</v>
      </c>
      <c r="B4462" s="1">
        <v>17</v>
      </c>
      <c r="C4462" s="1">
        <v>2.663E-3</v>
      </c>
      <c r="D4462" s="1">
        <v>0.5</v>
      </c>
      <c r="E4462" s="1">
        <v>2.6589999999999999E-3</v>
      </c>
      <c r="F4462" s="1">
        <v>79757.81</v>
      </c>
      <c r="G4462" s="1">
        <v>212.1</v>
      </c>
      <c r="H4462" s="1">
        <v>79651.759999999995</v>
      </c>
      <c r="I4462" s="1">
        <v>4169841.25</v>
      </c>
      <c r="J4462" s="1">
        <v>52.281300000000002</v>
      </c>
      <c r="K4462" s="1"/>
      <c r="AE4462">
        <f>(B4460*C4460/SUM(C4445:C4460)+B4461*C4461/SUM(C4445:C4461)+B4462*C4462/SUM(C4445:C4462)+B4463*C4463/SUM(C4445:C4463)+B4464*C4464/SUM(C4445:C4464))/5</f>
        <v>0.19808043928239324</v>
      </c>
    </row>
    <row r="4463" spans="1:31" x14ac:dyDescent="0.3">
      <c r="A4463" s="1">
        <v>1990</v>
      </c>
      <c r="B4463" s="1">
        <v>18</v>
      </c>
      <c r="C4463" s="1">
        <v>2.7720000000000002E-3</v>
      </c>
      <c r="D4463" s="1">
        <v>0.5</v>
      </c>
      <c r="E4463" s="1">
        <v>2.7680000000000001E-3</v>
      </c>
      <c r="F4463" s="1">
        <v>79545.710000000006</v>
      </c>
      <c r="G4463" s="1">
        <v>220.19</v>
      </c>
      <c r="H4463" s="1">
        <v>79435.62</v>
      </c>
      <c r="I4463" s="1">
        <v>4090189.49</v>
      </c>
      <c r="J4463" s="1">
        <v>51.419400000000003</v>
      </c>
      <c r="K4463" s="1"/>
      <c r="AE4463">
        <f>(B4461*C4461/SUM(C4445:C4461)+B4462*C4462/SUM(C4445:C4462)+B4463*C4463/SUM(C4445:C4463)+B4464*C4464/SUM(C4445:C4464)+B4465*C4465/SUM(C4445:C4465))/5</f>
        <v>0.21703820748000241</v>
      </c>
    </row>
    <row r="4464" spans="1:31" x14ac:dyDescent="0.3">
      <c r="A4464" s="1">
        <v>1990</v>
      </c>
      <c r="B4464" s="1">
        <v>19</v>
      </c>
      <c r="C4464" s="1">
        <v>2.9480000000000001E-3</v>
      </c>
      <c r="D4464" s="1">
        <v>0.5</v>
      </c>
      <c r="E4464" s="1">
        <v>2.944E-3</v>
      </c>
      <c r="F4464" s="1">
        <v>79325.52</v>
      </c>
      <c r="G4464" s="1">
        <v>233.54</v>
      </c>
      <c r="H4464" s="1">
        <v>79208.75</v>
      </c>
      <c r="I4464" s="1">
        <v>4010753.87</v>
      </c>
      <c r="J4464" s="1">
        <v>50.560699999999997</v>
      </c>
      <c r="K4464" s="1"/>
      <c r="AE4464">
        <f>(B4462*C4462/SUM(C4445:C4462)+B4463*C4463/SUM(C4445:C4463)+B4464*C4464/SUM(C4445:C4464)+B4465*C4465/SUM(C4445:C4465)+B4466*C4466/SUM(C4445:C4466))/5</f>
        <v>0.23694722910345289</v>
      </c>
    </row>
    <row r="4465" spans="1:31" x14ac:dyDescent="0.3">
      <c r="A4465" s="1">
        <v>1990</v>
      </c>
      <c r="B4465" s="1">
        <v>20</v>
      </c>
      <c r="C4465" s="1">
        <v>3.0850000000000001E-3</v>
      </c>
      <c r="D4465" s="1">
        <v>0.5</v>
      </c>
      <c r="E4465" s="1">
        <v>3.0799999999999998E-3</v>
      </c>
      <c r="F4465" s="1">
        <v>79091.98</v>
      </c>
      <c r="G4465" s="1">
        <v>243.58</v>
      </c>
      <c r="H4465" s="1">
        <v>78970.179999999993</v>
      </c>
      <c r="I4465" s="1">
        <v>3931545.12</v>
      </c>
      <c r="J4465" s="1">
        <v>49.708500000000001</v>
      </c>
      <c r="K4465" s="1"/>
      <c r="AE4465">
        <f>(B4463*C4463/SUM(C4445:C4463)+B4464*C4464/SUM(C4445:C4464)+B4465*C4465/SUM(C4445:C4465)+B4466*C4466/SUM(C4445:C4466)+B4467*C4467/SUM(C4445:C4467))/5</f>
        <v>0.25769018835231916</v>
      </c>
    </row>
    <row r="4466" spans="1:31" x14ac:dyDescent="0.3">
      <c r="A4466" s="1">
        <v>1990</v>
      </c>
      <c r="B4466" s="1">
        <v>21</v>
      </c>
      <c r="C4466" s="1">
        <v>3.2239999999999999E-3</v>
      </c>
      <c r="D4466" s="1">
        <v>0.5</v>
      </c>
      <c r="E4466" s="1">
        <v>3.2190000000000001E-3</v>
      </c>
      <c r="F4466" s="1">
        <v>78848.39</v>
      </c>
      <c r="G4466" s="1">
        <v>253.82</v>
      </c>
      <c r="H4466" s="1">
        <v>78721.48</v>
      </c>
      <c r="I4466" s="1">
        <v>3852574.94</v>
      </c>
      <c r="J4466" s="1">
        <v>48.860500000000002</v>
      </c>
      <c r="K4466" s="1"/>
      <c r="AE4466">
        <f>(B4464*C4464/SUM(C4445:C4464)+B4465*C4465/SUM(C4445:C4465)+B4466*C4466/SUM(C4445:C4466)+B4467*C4467/SUM(C4445:C4467)+B4468*C4468/SUM(C4445:C4468))/5</f>
        <v>0.27900223373486566</v>
      </c>
    </row>
    <row r="4467" spans="1:31" x14ac:dyDescent="0.3">
      <c r="A4467" s="1">
        <v>1990</v>
      </c>
      <c r="B4467" s="1">
        <v>22</v>
      </c>
      <c r="C4467" s="1">
        <v>3.3540000000000002E-3</v>
      </c>
      <c r="D4467" s="1">
        <v>0.5</v>
      </c>
      <c r="E4467" s="1">
        <v>3.349E-3</v>
      </c>
      <c r="F4467" s="1">
        <v>78594.570000000007</v>
      </c>
      <c r="G4467" s="1">
        <v>263.19</v>
      </c>
      <c r="H4467" s="1">
        <v>78462.97</v>
      </c>
      <c r="I4467" s="1">
        <v>3773853.46</v>
      </c>
      <c r="J4467" s="1">
        <v>48.0167</v>
      </c>
      <c r="K4467" s="1"/>
      <c r="AE4467">
        <f>(B4465*C4465/SUM(C4445:C4465)+B4466*C4466/SUM(C4445:C4466)+B4467*C4467/SUM(C4445:C4467)+B4468*C4468/SUM(C4445:C4468)+B4469*C4469/SUM(C4445:C4469))/5</f>
        <v>0.29970811493136063</v>
      </c>
    </row>
    <row r="4468" spans="1:31" x14ac:dyDescent="0.3">
      <c r="A4468" s="1">
        <v>1990</v>
      </c>
      <c r="B4468" s="1">
        <v>23</v>
      </c>
      <c r="C4468" s="1">
        <v>3.4740000000000001E-3</v>
      </c>
      <c r="D4468" s="1">
        <v>0.5</v>
      </c>
      <c r="E4468" s="1">
        <v>3.4680000000000002E-3</v>
      </c>
      <c r="F4468" s="1">
        <v>78331.38</v>
      </c>
      <c r="G4468" s="1">
        <v>271.62</v>
      </c>
      <c r="H4468" s="1">
        <v>78195.570000000007</v>
      </c>
      <c r="I4468" s="1">
        <v>3695390.49</v>
      </c>
      <c r="J4468" s="1">
        <v>47.176400000000001</v>
      </c>
      <c r="K4468" s="1"/>
      <c r="AE4468">
        <f>(B4466*C4466/SUM(C4445:C4466)+B4467*C4467/SUM(C4445:C4467)+B4468*C4468/SUM(C4445:C4468)+B4469*C4469/SUM(C4445:C4469)+B4470*C4470/SUM(C4445:C4470))/5</f>
        <v>0.32028750063901285</v>
      </c>
    </row>
    <row r="4469" spans="1:31" x14ac:dyDescent="0.3">
      <c r="A4469" s="1">
        <v>1990</v>
      </c>
      <c r="B4469" s="1">
        <v>24</v>
      </c>
      <c r="C4469" s="1">
        <v>3.5899999999999999E-3</v>
      </c>
      <c r="D4469" s="1">
        <v>0.5</v>
      </c>
      <c r="E4469" s="1">
        <v>3.5829999999999998E-3</v>
      </c>
      <c r="F4469" s="1">
        <v>78059.759999999995</v>
      </c>
      <c r="G4469" s="1">
        <v>279.70999999999998</v>
      </c>
      <c r="H4469" s="1">
        <v>77919.91</v>
      </c>
      <c r="I4469" s="1">
        <v>3617194.92</v>
      </c>
      <c r="J4469" s="1">
        <v>46.338799999999999</v>
      </c>
      <c r="K4469" s="1"/>
      <c r="AE4469">
        <f>(B4467*C4467/SUM(C4445:C4467)+B4468*C4468/SUM(C4445:C4468)+B4469*C4469/SUM(C4445:C4469)+B4470*C4470/SUM(C4445:C4470)+B4471*C4471/SUM(C4445:C4471))/5</f>
        <v>0.34060404055091958</v>
      </c>
    </row>
    <row r="4470" spans="1:31" x14ac:dyDescent="0.3">
      <c r="A4470" s="1">
        <v>1990</v>
      </c>
      <c r="B4470" s="1">
        <v>25</v>
      </c>
      <c r="C4470" s="1">
        <v>3.7030000000000001E-3</v>
      </c>
      <c r="D4470" s="1">
        <v>0.5</v>
      </c>
      <c r="E4470" s="1">
        <v>3.6960000000000001E-3</v>
      </c>
      <c r="F4470" s="1">
        <v>77780.05</v>
      </c>
      <c r="G4470" s="1">
        <v>287.49</v>
      </c>
      <c r="H4470" s="1">
        <v>77636.31</v>
      </c>
      <c r="I4470" s="1">
        <v>3539275.01</v>
      </c>
      <c r="J4470" s="1">
        <v>45.503599999999999</v>
      </c>
      <c r="K4470" s="1"/>
      <c r="AE4470">
        <f>(B4468*C4468/SUM(C4445:C4468)+B4469*C4469/SUM(C4445:C4469)+B4470*C4470/SUM(C4445:C4470)+B4471*C4471/SUM(C4445:C4471)+B4472*C4472/SUM(C4445:C4472))/5</f>
        <v>0.36073499484614152</v>
      </c>
    </row>
    <row r="4471" spans="1:31" x14ac:dyDescent="0.3">
      <c r="A4471" s="1">
        <v>1990</v>
      </c>
      <c r="B4471" s="1">
        <v>26</v>
      </c>
      <c r="C4471" s="1">
        <v>3.8140000000000001E-3</v>
      </c>
      <c r="D4471" s="1">
        <v>0.5</v>
      </c>
      <c r="E4471" s="1">
        <v>3.8070000000000001E-3</v>
      </c>
      <c r="F4471" s="1">
        <v>77492.56</v>
      </c>
      <c r="G4471" s="1">
        <v>295.02</v>
      </c>
      <c r="H4471" s="1">
        <v>77345.05</v>
      </c>
      <c r="I4471" s="1">
        <v>3461638.71</v>
      </c>
      <c r="J4471" s="1">
        <v>44.6706</v>
      </c>
      <c r="K4471" s="1"/>
      <c r="AE4471">
        <f>(B4469*C4469/SUM(C4445:C4469)+B4470*C4470/SUM(C4445:C4470)+B4471*C4471/SUM(C4445:C4471)+B4472*C4472/SUM(C4445:C4472)+B4473*C4473/SUM(C4445:C4473))/5</f>
        <v>0.38073009510741074</v>
      </c>
    </row>
    <row r="4472" spans="1:31" x14ac:dyDescent="0.3">
      <c r="A4472" s="1">
        <v>1990</v>
      </c>
      <c r="B4472" s="1">
        <v>27</v>
      </c>
      <c r="C4472" s="1">
        <v>3.9240000000000004E-3</v>
      </c>
      <c r="D4472" s="1">
        <v>0.5</v>
      </c>
      <c r="E4472" s="1">
        <v>3.9160000000000002E-3</v>
      </c>
      <c r="F4472" s="1">
        <v>77197.539999999994</v>
      </c>
      <c r="G4472" s="1">
        <v>302.33999999999997</v>
      </c>
      <c r="H4472" s="1">
        <v>77046.37</v>
      </c>
      <c r="I4472" s="1">
        <v>3384293.66</v>
      </c>
      <c r="J4472" s="1">
        <v>43.839399999999998</v>
      </c>
      <c r="K4472" s="1"/>
      <c r="AE4472">
        <f>(B4470*C4470/SUM(C4445:C4470)+B4471*C4471/SUM(C4445:C4471)+B4472*C4472/SUM(C4445:C4472)+B4473*C4473/SUM(C4445:C4473)+B4474*C4474/SUM(C4445:C4474))/5</f>
        <v>0.40058161742614595</v>
      </c>
    </row>
    <row r="4473" spans="1:31" x14ac:dyDescent="0.3">
      <c r="A4473" s="1">
        <v>1990</v>
      </c>
      <c r="B4473" s="1">
        <v>28</v>
      </c>
      <c r="C4473" s="1">
        <v>4.0299999999999997E-3</v>
      </c>
      <c r="D4473" s="1">
        <v>0.5</v>
      </c>
      <c r="E4473" s="1">
        <v>4.0220000000000004E-3</v>
      </c>
      <c r="F4473" s="1">
        <v>76895.199999999997</v>
      </c>
      <c r="G4473" s="1">
        <v>309.26</v>
      </c>
      <c r="H4473" s="1">
        <v>76740.58</v>
      </c>
      <c r="I4473" s="1">
        <v>3307247.28</v>
      </c>
      <c r="J4473" s="1">
        <v>43.009799999999998</v>
      </c>
      <c r="K4473" s="1"/>
      <c r="AE4473">
        <f>(B4471*C4471/SUM(C4445:C4471)+B4472*C4472/SUM(C4445:C4472)+B4473*C4473/SUM(C4445:C4473)+B4474*C4474/SUM(C4445:C4474)+B4475*C4475/SUM(C4445:C4475))/5</f>
        <v>0.41868834399660565</v>
      </c>
    </row>
    <row r="4474" spans="1:31" x14ac:dyDescent="0.3">
      <c r="A4474" s="1">
        <v>1990</v>
      </c>
      <c r="B4474" s="1">
        <v>29</v>
      </c>
      <c r="C4474" s="1">
        <v>4.1339999999999997E-3</v>
      </c>
      <c r="D4474" s="1">
        <v>0.5</v>
      </c>
      <c r="E4474" s="1">
        <v>4.1250000000000002E-3</v>
      </c>
      <c r="F4474" s="1">
        <v>76585.95</v>
      </c>
      <c r="G4474" s="1">
        <v>315.92</v>
      </c>
      <c r="H4474" s="1">
        <v>76427.990000000005</v>
      </c>
      <c r="I4474" s="1">
        <v>3230506.71</v>
      </c>
      <c r="J4474" s="1">
        <v>42.1815</v>
      </c>
      <c r="K4474" s="1"/>
      <c r="AE4474">
        <f>(B4472*C4472/SUM(C4445:C4472)+B4473*C4473/SUM(C4445:C4473)+B4474*C4474/SUM(C4445:C4474)+B4475*C4475/SUM(C4445:C4475)+B4476*C4476/SUM(C4445:C4476))/5</f>
        <v>0.43659207154457491</v>
      </c>
    </row>
    <row r="4475" spans="1:31" x14ac:dyDescent="0.3">
      <c r="A4475" s="1">
        <v>1990</v>
      </c>
      <c r="B4475" s="1">
        <v>30</v>
      </c>
      <c r="C4475" s="1">
        <v>4.1619999999999999E-3</v>
      </c>
      <c r="D4475" s="1">
        <v>0.5</v>
      </c>
      <c r="E4475" s="1">
        <v>4.1529999999999996E-3</v>
      </c>
      <c r="F4475" s="1">
        <v>76270.03</v>
      </c>
      <c r="G4475" s="1">
        <v>316.74</v>
      </c>
      <c r="H4475" s="1">
        <v>76111.66</v>
      </c>
      <c r="I4475" s="1">
        <v>3154078.72</v>
      </c>
      <c r="J4475" s="1">
        <v>41.354100000000003</v>
      </c>
      <c r="K4475" s="1"/>
      <c r="AE4475">
        <f>(B4473*C4473/SUM(C4445:C4473)+B4474*C4474/SUM(C4445:C4474)+B4475*C4475/SUM(C4445:C4475)+B4476*C4476/SUM(C4445:C4476)+B4477*C4477/SUM(C4445:C4477))/5</f>
        <v>0.45444113897475535</v>
      </c>
    </row>
    <row r="4476" spans="1:31" x14ac:dyDescent="0.3">
      <c r="A4476" s="1">
        <v>1990</v>
      </c>
      <c r="B4476" s="1">
        <v>31</v>
      </c>
      <c r="C4476" s="1">
        <v>4.2620000000000002E-3</v>
      </c>
      <c r="D4476" s="1">
        <v>0.5</v>
      </c>
      <c r="E4476" s="1">
        <v>4.2529999999999998E-3</v>
      </c>
      <c r="F4476" s="1">
        <v>75953.289999999994</v>
      </c>
      <c r="G4476" s="1">
        <v>322.99</v>
      </c>
      <c r="H4476" s="1">
        <v>75791.8</v>
      </c>
      <c r="I4476" s="1">
        <v>3077967.05</v>
      </c>
      <c r="J4476" s="1">
        <v>40.524500000000003</v>
      </c>
      <c r="K4476" s="1"/>
      <c r="AE4476">
        <f>(B4474*C4474/SUM(C4445:C4474)+B4475*C4475/SUM(C4445:C4475)+B4476*C4476/SUM(C4445:C4476)+B4477*C4477/SUM(C4445:C4477)+B4478*C4478/SUM(C4445:C4478))/5</f>
        <v>0.47243091422784966</v>
      </c>
    </row>
    <row r="4477" spans="1:31" x14ac:dyDescent="0.3">
      <c r="A4477" s="1">
        <v>1990</v>
      </c>
      <c r="B4477" s="1">
        <v>32</v>
      </c>
      <c r="C4477" s="1">
        <v>4.3689999999999996E-3</v>
      </c>
      <c r="D4477" s="1">
        <v>0.5</v>
      </c>
      <c r="E4477" s="1">
        <v>4.3600000000000002E-3</v>
      </c>
      <c r="F4477" s="1">
        <v>75630.3</v>
      </c>
      <c r="G4477" s="1">
        <v>329.72</v>
      </c>
      <c r="H4477" s="1">
        <v>75465.440000000002</v>
      </c>
      <c r="I4477" s="1">
        <v>3002175.26</v>
      </c>
      <c r="J4477" s="1">
        <v>39.695399999999999</v>
      </c>
      <c r="K4477" s="1"/>
      <c r="AE4477">
        <f>(B4475*C4475/SUM(C4445:C4475)+B4476*C4476/SUM(C4445:C4476)+B4477*C4477/SUM(C4445:C4477)+B4478*C4478/SUM(C4445:C4478)+B4479*C4479/SUM(C4445:C4479))/5</f>
        <v>0.49065526567121609</v>
      </c>
    </row>
    <row r="4478" spans="1:31" x14ac:dyDescent="0.3">
      <c r="A4478" s="1">
        <v>1990</v>
      </c>
      <c r="B4478" s="1">
        <v>33</v>
      </c>
      <c r="C4478" s="1">
        <v>4.4819999999999999E-3</v>
      </c>
      <c r="D4478" s="1">
        <v>0.5</v>
      </c>
      <c r="E4478" s="1">
        <v>4.4720000000000003E-3</v>
      </c>
      <c r="F4478" s="1">
        <v>75300.58</v>
      </c>
      <c r="G4478" s="1">
        <v>336.75</v>
      </c>
      <c r="H4478" s="1">
        <v>75132.2</v>
      </c>
      <c r="I4478" s="1">
        <v>2926709.82</v>
      </c>
      <c r="J4478" s="1">
        <v>38.866999999999997</v>
      </c>
      <c r="K4478" s="1"/>
      <c r="AE4478">
        <f>(B4476*C4476/SUM(C4445:C4476)+B4477*C4477/SUM(C4445:C4477)+B4478*C4478/SUM(C4445:C4478)+B4479*C4479/SUM(C4445:C4479)+B4480*C4480/SUM(C4445:C4480))/5</f>
        <v>0.51086141830764842</v>
      </c>
    </row>
    <row r="4479" spans="1:31" x14ac:dyDescent="0.3">
      <c r="A4479" s="1">
        <v>1990</v>
      </c>
      <c r="B4479" s="1">
        <v>34</v>
      </c>
      <c r="C4479" s="1">
        <v>4.5979999999999997E-3</v>
      </c>
      <c r="D4479" s="1">
        <v>0.5</v>
      </c>
      <c r="E4479" s="1">
        <v>4.5869999999999999E-3</v>
      </c>
      <c r="F4479" s="1">
        <v>74963.83</v>
      </c>
      <c r="G4479" s="1">
        <v>343.86</v>
      </c>
      <c r="H4479" s="1">
        <v>74791.89</v>
      </c>
      <c r="I4479" s="1">
        <v>2851577.62</v>
      </c>
      <c r="J4479" s="1">
        <v>38.039400000000001</v>
      </c>
      <c r="K4479" s="1"/>
      <c r="AE4479">
        <f>(B4477*C4477/SUM(C4445:C4477)+B4478*C4478/SUM(C4445:C4478)+B4479*C4479/SUM(C4445:C4479)+B4480*C4480/SUM(C4445:C4480)+B4481*C4481/SUM(C4445:C4481))/5</f>
        <v>0.53180609114127531</v>
      </c>
    </row>
    <row r="4480" spans="1:31" x14ac:dyDescent="0.3">
      <c r="A4480" s="1">
        <v>1990</v>
      </c>
      <c r="B4480" s="1">
        <v>35</v>
      </c>
      <c r="C4480" s="1">
        <v>4.7200000000000002E-3</v>
      </c>
      <c r="D4480" s="1">
        <v>0.5</v>
      </c>
      <c r="E4480" s="1">
        <v>4.7089999999999996E-3</v>
      </c>
      <c r="F4480" s="1">
        <v>74619.960000000006</v>
      </c>
      <c r="G4480" s="1">
        <v>351.39</v>
      </c>
      <c r="H4480" s="1">
        <v>74444.27</v>
      </c>
      <c r="I4480" s="1">
        <v>2776785.72</v>
      </c>
      <c r="J4480" s="1">
        <v>37.212400000000002</v>
      </c>
      <c r="K4480" s="1"/>
      <c r="AE4480">
        <f>(B4478*C4478/SUM(C4445:C4478)+B4479*C4479/SUM(C4445:C4479)+B4480*C4480/SUM(C4445:C4480)+B4481*C4481/SUM(C4445:C4481)+B4482*C4482/SUM(C4445:C4482))/5</f>
        <v>0.55374636734920246</v>
      </c>
    </row>
    <row r="4481" spans="1:31" x14ac:dyDescent="0.3">
      <c r="A4481" s="1">
        <v>1990</v>
      </c>
      <c r="B4481" s="1">
        <v>36</v>
      </c>
      <c r="C4481" s="1">
        <v>4.8549999999999999E-3</v>
      </c>
      <c r="D4481" s="1">
        <v>0.5</v>
      </c>
      <c r="E4481" s="1">
        <v>4.8430000000000001E-3</v>
      </c>
      <c r="F4481" s="1">
        <v>74268.570000000007</v>
      </c>
      <c r="G4481" s="1">
        <v>359.7</v>
      </c>
      <c r="H4481" s="1">
        <v>74088.72</v>
      </c>
      <c r="I4481" s="1">
        <v>2702341.45</v>
      </c>
      <c r="J4481" s="1">
        <v>36.386099999999999</v>
      </c>
      <c r="K4481" s="1"/>
      <c r="AE4481">
        <f>(B4479*C4479/SUM(C4445:C4479)+B4480*C4480/SUM(C4445:C4480)+B4481*C4481/SUM(C4445:C4481)+B4482*C4482/SUM(C4445:C4482)+B4483*C4483/SUM(C4445:C4483))/5</f>
        <v>0.57736590454368242</v>
      </c>
    </row>
    <row r="4482" spans="1:31" x14ac:dyDescent="0.3">
      <c r="A4482" s="1">
        <v>1990</v>
      </c>
      <c r="B4482" s="1">
        <v>37</v>
      </c>
      <c r="C4482" s="1">
        <v>5.0080000000000003E-3</v>
      </c>
      <c r="D4482" s="1">
        <v>0.5</v>
      </c>
      <c r="E4482" s="1">
        <v>4.9950000000000003E-3</v>
      </c>
      <c r="F4482" s="1">
        <v>73908.87</v>
      </c>
      <c r="G4482" s="1">
        <v>369.18</v>
      </c>
      <c r="H4482" s="1">
        <v>73724.28</v>
      </c>
      <c r="I4482" s="1">
        <v>2628252.73</v>
      </c>
      <c r="J4482" s="1">
        <v>35.560699999999997</v>
      </c>
      <c r="K4482" s="1"/>
      <c r="AE4482">
        <f>(B4480*C4480/SUM(C4445:C4480)+B4481*C4481/SUM(C4445:C4481)+B4482*C4482/SUM(C4445:C4482)+B4483*C4483/SUM(C4445:C4483)+B4484*C4484/SUM(C4445:C4484))/5</f>
        <v>0.60353851799372638</v>
      </c>
    </row>
    <row r="4483" spans="1:31" x14ac:dyDescent="0.3">
      <c r="A4483" s="1">
        <v>1990</v>
      </c>
      <c r="B4483" s="1">
        <v>38</v>
      </c>
      <c r="C4483" s="1">
        <v>5.1960000000000001E-3</v>
      </c>
      <c r="D4483" s="1">
        <v>0.5</v>
      </c>
      <c r="E4483" s="1">
        <v>5.1830000000000001E-3</v>
      </c>
      <c r="F4483" s="1">
        <v>73539.69</v>
      </c>
      <c r="G4483" s="1">
        <v>381.14</v>
      </c>
      <c r="H4483" s="1">
        <v>73349.119999999995</v>
      </c>
      <c r="I4483" s="1">
        <v>2554528.4500000002</v>
      </c>
      <c r="J4483" s="1">
        <v>34.736699999999999</v>
      </c>
      <c r="K4483" s="1"/>
      <c r="AE4483">
        <f>(B4481*C4481/SUM(C4445:C4481)+B4482*C4482/SUM(C4445:C4482)+B4483*C4483/SUM(C4445:C4483)+B4484*C4484/SUM(C4445:C4484)+B4485*C4485/SUM(C4445:C4485))/5</f>
        <v>0.63473446827578506</v>
      </c>
    </row>
    <row r="4484" spans="1:31" x14ac:dyDescent="0.3">
      <c r="A4484" s="1">
        <v>1990</v>
      </c>
      <c r="B4484" s="1">
        <v>39</v>
      </c>
      <c r="C4484" s="1">
        <v>5.424E-3</v>
      </c>
      <c r="D4484" s="1">
        <v>0.5</v>
      </c>
      <c r="E4484" s="1">
        <v>5.4099999999999999E-3</v>
      </c>
      <c r="F4484" s="1">
        <v>73158.55</v>
      </c>
      <c r="G4484" s="1">
        <v>395.77</v>
      </c>
      <c r="H4484" s="1">
        <v>72960.66</v>
      </c>
      <c r="I4484" s="1">
        <v>2481179.33</v>
      </c>
      <c r="J4484" s="1">
        <v>33.915100000000002</v>
      </c>
      <c r="K4484" s="1"/>
      <c r="AE4484">
        <f>(B4482*C4482/SUM(C4445:C4482)+B4483*C4483/SUM(C4445:C4483)+B4484*C4484/SUM(C4445:C4484)+B4485*C4485/SUM(C4445:C4485)+B4486*C4486/SUM(C4445:C4486))/5</f>
        <v>0.66824253432438041</v>
      </c>
    </row>
    <row r="4485" spans="1:31" x14ac:dyDescent="0.3">
      <c r="A4485" s="1">
        <v>1990</v>
      </c>
      <c r="B4485" s="1">
        <v>40</v>
      </c>
      <c r="C4485" s="1">
        <v>5.7609999999999996E-3</v>
      </c>
      <c r="D4485" s="1">
        <v>0.5</v>
      </c>
      <c r="E4485" s="1">
        <v>5.7450000000000001E-3</v>
      </c>
      <c r="F4485" s="1">
        <v>72762.78</v>
      </c>
      <c r="G4485" s="1">
        <v>417.99</v>
      </c>
      <c r="H4485" s="1">
        <v>72553.78</v>
      </c>
      <c r="I4485" s="1">
        <v>2408218.67</v>
      </c>
      <c r="J4485" s="1">
        <v>33.096800000000002</v>
      </c>
      <c r="K4485" s="1"/>
      <c r="AE4485">
        <f>(B4483*C4483/SUM(C4445:C4483)+B4484*C4484/SUM(C4445:C4484)+B4485*C4485/SUM(C4445:C4485)+B4486*C4486/SUM(C4445:C4486)+B4487*C4487/SUM(C4445:C4487))/5</f>
        <v>0.70314932196668734</v>
      </c>
    </row>
    <row r="4486" spans="1:31" x14ac:dyDescent="0.3">
      <c r="A4486" s="1">
        <v>1990</v>
      </c>
      <c r="B4486" s="1">
        <v>41</v>
      </c>
      <c r="C4486" s="1">
        <v>6.0010000000000003E-3</v>
      </c>
      <c r="D4486" s="1">
        <v>0.5</v>
      </c>
      <c r="E4486" s="1">
        <v>5.9829999999999996E-3</v>
      </c>
      <c r="F4486" s="1">
        <v>72344.789999999994</v>
      </c>
      <c r="G4486" s="1">
        <v>432.82</v>
      </c>
      <c r="H4486" s="1">
        <v>72128.38</v>
      </c>
      <c r="I4486" s="1">
        <v>2335664.89</v>
      </c>
      <c r="J4486" s="1">
        <v>32.285200000000003</v>
      </c>
      <c r="K4486" s="1"/>
      <c r="AE4486">
        <f>(B4484*C4484/SUM(C4445:C4484)+B4485*C4485/SUM(C4445:C4485)+B4486*C4486/SUM(C4445:C4486)+B4487*C4487/SUM(C4445:C4487)+B4488*C4488/SUM(C4445:C4488))/5</f>
        <v>0.73776061982392571</v>
      </c>
    </row>
    <row r="4487" spans="1:31" x14ac:dyDescent="0.3">
      <c r="A4487" s="1">
        <v>1990</v>
      </c>
      <c r="B4487" s="1">
        <v>42</v>
      </c>
      <c r="C4487" s="1">
        <v>6.2230000000000002E-3</v>
      </c>
      <c r="D4487" s="1">
        <v>0.5</v>
      </c>
      <c r="E4487" s="1">
        <v>6.2040000000000003E-3</v>
      </c>
      <c r="F4487" s="1">
        <v>71911.97</v>
      </c>
      <c r="G4487" s="1">
        <v>446.11</v>
      </c>
      <c r="H4487" s="1">
        <v>71688.91</v>
      </c>
      <c r="I4487" s="1">
        <v>2263536.5099999998</v>
      </c>
      <c r="J4487" s="1">
        <v>31.476500000000001</v>
      </c>
      <c r="K4487" s="1"/>
      <c r="AE4487">
        <f>(B4485*C4485/SUM(C4445:C4485)+B4486*C4486/SUM(C4445:C4486)+B4487*C4487/SUM(C4445:C4487)+B4488*C4488/SUM(C4445:C4488)+B4489*C4489/SUM(C4445:C4489))/5</f>
        <v>0.76774595212409003</v>
      </c>
    </row>
    <row r="4488" spans="1:31" x14ac:dyDescent="0.3">
      <c r="A4488" s="1">
        <v>1990</v>
      </c>
      <c r="B4488" s="1">
        <v>43</v>
      </c>
      <c r="C4488" s="1">
        <v>6.4120000000000002E-3</v>
      </c>
      <c r="D4488" s="1">
        <v>0.5</v>
      </c>
      <c r="E4488" s="1">
        <v>6.3920000000000001E-3</v>
      </c>
      <c r="F4488" s="1">
        <v>71465.850000000006</v>
      </c>
      <c r="G4488" s="1">
        <v>456.8</v>
      </c>
      <c r="H4488" s="1">
        <v>71237.45</v>
      </c>
      <c r="I4488" s="1">
        <v>2191847.6</v>
      </c>
      <c r="J4488" s="1">
        <v>30.669899999999998</v>
      </c>
      <c r="K4488" s="1"/>
      <c r="AE4488">
        <f>(B4486*C4486/SUM(C4445:C4486)+B4487*C4487/SUM(C4445:C4487)+B4488*C4488/SUM(C4445:C4488)+B4489*C4489/SUM(C4445:C4489)+B4490*C4490/SUM(C4445:C4490))/5</f>
        <v>0.79245242170147867</v>
      </c>
    </row>
    <row r="4489" spans="1:31" x14ac:dyDescent="0.3">
      <c r="A4489" s="1">
        <v>1990</v>
      </c>
      <c r="B4489" s="1">
        <v>44</v>
      </c>
      <c r="C4489" s="1">
        <v>6.4660000000000004E-3</v>
      </c>
      <c r="D4489" s="1">
        <v>0.5</v>
      </c>
      <c r="E4489" s="1">
        <v>6.4450000000000002E-3</v>
      </c>
      <c r="F4489" s="1">
        <v>71009.05</v>
      </c>
      <c r="G4489" s="1">
        <v>457.68</v>
      </c>
      <c r="H4489" s="1">
        <v>70780.210000000006</v>
      </c>
      <c r="I4489" s="1">
        <v>2120610.15</v>
      </c>
      <c r="J4489" s="1">
        <v>29.863900000000001</v>
      </c>
      <c r="K4489" s="1"/>
      <c r="AE4489">
        <f>(B4487*C4487/SUM(C4445:C4487)+B4488*C4488/SUM(C4445:C4488)+B4489*C4489/SUM(C4445:C4489)+B4490*C4490/SUM(C4445:C4490)+B4491*C4491/SUM(C4445:C4491))/5</f>
        <v>0.81491548439793449</v>
      </c>
    </row>
    <row r="4490" spans="1:31" x14ac:dyDescent="0.3">
      <c r="A4490" s="1">
        <v>1990</v>
      </c>
      <c r="B4490" s="1">
        <v>45</v>
      </c>
      <c r="C4490" s="1">
        <v>6.6E-3</v>
      </c>
      <c r="D4490" s="1">
        <v>0.5</v>
      </c>
      <c r="E4490" s="1">
        <v>6.5779999999999996E-3</v>
      </c>
      <c r="F4490" s="1">
        <v>70551.37</v>
      </c>
      <c r="G4490" s="1">
        <v>464.08</v>
      </c>
      <c r="H4490" s="1">
        <v>70319.33</v>
      </c>
      <c r="I4490" s="1">
        <v>2049829.93</v>
      </c>
      <c r="J4490" s="1">
        <v>29.054400000000001</v>
      </c>
      <c r="K4490" s="1"/>
      <c r="AE4490">
        <f>(B4488*C4488/SUM(C4445:C4488)+B4489*C4489/SUM(C4445:C4489)+B4490*C4490/SUM(C4445:C4490)+B4491*C4491/SUM(C4445:C4491)+B4492*C4492/SUM(C4445:C4492))/5</f>
        <v>0.83716611388421069</v>
      </c>
    </row>
    <row r="4491" spans="1:31" x14ac:dyDescent="0.3">
      <c r="A4491" s="1">
        <v>1990</v>
      </c>
      <c r="B4491" s="1">
        <v>46</v>
      </c>
      <c r="C4491" s="1">
        <v>6.7609999999999996E-3</v>
      </c>
      <c r="D4491" s="1">
        <v>0.5</v>
      </c>
      <c r="E4491" s="1">
        <v>6.7380000000000001E-3</v>
      </c>
      <c r="F4491" s="1">
        <v>70087.3</v>
      </c>
      <c r="G4491" s="1">
        <v>472.23</v>
      </c>
      <c r="H4491" s="1">
        <v>69851.179999999993</v>
      </c>
      <c r="I4491" s="1">
        <v>1979510.6</v>
      </c>
      <c r="J4491" s="1">
        <v>28.243500000000001</v>
      </c>
      <c r="K4491" s="1"/>
      <c r="AE4491">
        <f>(B4489*C4489/SUM(C4445:C4489)+B4490*C4490/SUM(C4445:C4490)+B4491*C4491/SUM(C4445:C4491)+B4492*C4492/SUM(C4445:C4492)+B4493*C4493/SUM(C4445:C4493))/5</f>
        <v>0.86288082262368415</v>
      </c>
    </row>
    <row r="4492" spans="1:31" x14ac:dyDescent="0.3">
      <c r="A4492" s="1">
        <v>1990</v>
      </c>
      <c r="B4492" s="1">
        <v>47</v>
      </c>
      <c r="C4492" s="1">
        <v>6.986E-3</v>
      </c>
      <c r="D4492" s="1">
        <v>0.5</v>
      </c>
      <c r="E4492" s="1">
        <v>6.9620000000000003E-3</v>
      </c>
      <c r="F4492" s="1">
        <v>69615.06</v>
      </c>
      <c r="G4492" s="1">
        <v>484.63</v>
      </c>
      <c r="H4492" s="1">
        <v>69372.75</v>
      </c>
      <c r="I4492" s="1">
        <v>1909659.42</v>
      </c>
      <c r="J4492" s="1">
        <v>27.431699999999999</v>
      </c>
      <c r="K4492" s="1"/>
      <c r="AE4492">
        <f>(B4490*C4490/SUM(C4445:C4490)+B4491*C4491/SUM(C4445:C4491)+B4492*C4492/SUM(C4445:C4492)+B4493*C4493/SUM(C4445:C4493)+B4494*C4494/SUM(C4445:C4494))/5</f>
        <v>0.89828860531734378</v>
      </c>
    </row>
    <row r="4493" spans="1:31" x14ac:dyDescent="0.3">
      <c r="A4493" s="1">
        <v>1990</v>
      </c>
      <c r="B4493" s="1">
        <v>48</v>
      </c>
      <c r="C4493" s="1">
        <v>7.3270000000000002E-3</v>
      </c>
      <c r="D4493" s="1">
        <v>0.5</v>
      </c>
      <c r="E4493" s="1">
        <v>7.3000000000000001E-3</v>
      </c>
      <c r="F4493" s="1">
        <v>69130.429999999993</v>
      </c>
      <c r="G4493" s="1">
        <v>504.64</v>
      </c>
      <c r="H4493" s="1">
        <v>68878.11</v>
      </c>
      <c r="I4493" s="1">
        <v>1840286.67</v>
      </c>
      <c r="J4493" s="1">
        <v>26.6205</v>
      </c>
      <c r="K4493" s="1"/>
      <c r="AE4493">
        <f>(B4491*C4491/SUM(C4445:C4491)+B4492*C4492/SUM(C4445:C4492)+B4493*C4493/SUM(C4445:C4493)+B4494*C4494/SUM(C4445:C4494)+B4495*C4495/SUM(C4445:C4495))/5</f>
        <v>0.94344211423552338</v>
      </c>
    </row>
    <row r="4494" spans="1:31" x14ac:dyDescent="0.3">
      <c r="A4494" s="1">
        <v>1990</v>
      </c>
      <c r="B4494" s="1">
        <v>49</v>
      </c>
      <c r="C4494" s="1">
        <v>7.7879999999999998E-3</v>
      </c>
      <c r="D4494" s="1">
        <v>0.5</v>
      </c>
      <c r="E4494" s="1">
        <v>7.7580000000000001E-3</v>
      </c>
      <c r="F4494" s="1">
        <v>68625.789999999994</v>
      </c>
      <c r="G4494" s="1">
        <v>532.38</v>
      </c>
      <c r="H4494" s="1">
        <v>68359.600000000006</v>
      </c>
      <c r="I4494" s="1">
        <v>1771408.56</v>
      </c>
      <c r="J4494" s="1">
        <v>25.8126</v>
      </c>
      <c r="K4494" s="1"/>
      <c r="AE4494">
        <f>(B4492*C4492/SUM(C4445:C4492)+B4493*C4493/SUM(C4445:C4493)+B4494*C4494/SUM(C4445:C4494)+B4495*C4495/SUM(C4445:C4495)+B4496*C4496/SUM(C4445:C4496))/5</f>
        <v>1.0008154950415602</v>
      </c>
    </row>
    <row r="4495" spans="1:31" x14ac:dyDescent="0.3">
      <c r="A4495" s="1">
        <v>1990</v>
      </c>
      <c r="B4495" s="1">
        <v>50</v>
      </c>
      <c r="C4495" s="1">
        <v>8.3389999999999992E-3</v>
      </c>
      <c r="D4495" s="1">
        <v>0.5</v>
      </c>
      <c r="E4495" s="1">
        <v>8.3040000000000006E-3</v>
      </c>
      <c r="F4495" s="1">
        <v>68093.399999999994</v>
      </c>
      <c r="G4495" s="1">
        <v>565.48</v>
      </c>
      <c r="H4495" s="1">
        <v>67810.66</v>
      </c>
      <c r="I4495" s="1">
        <v>1703048.97</v>
      </c>
      <c r="J4495" s="1">
        <v>25.0105</v>
      </c>
      <c r="K4495" s="1"/>
      <c r="AE4495">
        <f>(B4493*C4493/SUM(C4445:C4493)+B4494*C4494/SUM(C4445:C4494)+B4495*C4495/SUM(C4445:C4495)+B4496*C4496/SUM(C4445:C4496)+B4497*C4497/SUM(C4445:C4497))/5</f>
        <v>1.0676718691148284</v>
      </c>
    </row>
    <row r="4496" spans="1:31" x14ac:dyDescent="0.3">
      <c r="A4496" s="1">
        <v>1990</v>
      </c>
      <c r="B4496" s="1">
        <v>51</v>
      </c>
      <c r="C4496" s="1">
        <v>9.0279999999999996E-3</v>
      </c>
      <c r="D4496" s="1">
        <v>0.5</v>
      </c>
      <c r="E4496" s="1">
        <v>8.9870000000000002E-3</v>
      </c>
      <c r="F4496" s="1">
        <v>67527.92</v>
      </c>
      <c r="G4496" s="1">
        <v>606.9</v>
      </c>
      <c r="H4496" s="1">
        <v>67224.479999999996</v>
      </c>
      <c r="I4496" s="1">
        <v>1635238.3</v>
      </c>
      <c r="J4496" s="1">
        <v>24.215699999999998</v>
      </c>
      <c r="K4496" s="1"/>
      <c r="AE4496">
        <f>(B4494*C4494/SUM(C4445:C4494)+B4495*C4495/SUM(C4445:C4495)+B4496*C4496/SUM(C4445:C4496)+B4497*C4497/SUM(C4445:C4497)+B4498*C4498/SUM(C4445:C4498))/5</f>
        <v>1.1369845858242305</v>
      </c>
    </row>
    <row r="4497" spans="1:31" x14ac:dyDescent="0.3">
      <c r="A4497" s="1">
        <v>1990</v>
      </c>
      <c r="B4497" s="1">
        <v>52</v>
      </c>
      <c r="C4497" s="1">
        <v>9.6869999999999994E-3</v>
      </c>
      <c r="D4497" s="1">
        <v>0.5</v>
      </c>
      <c r="E4497" s="1">
        <v>9.6399999999999993E-3</v>
      </c>
      <c r="F4497" s="1">
        <v>66921.03</v>
      </c>
      <c r="G4497" s="1">
        <v>645.11</v>
      </c>
      <c r="H4497" s="1">
        <v>66598.47</v>
      </c>
      <c r="I4497" s="1">
        <v>1568013.83</v>
      </c>
      <c r="J4497" s="1">
        <v>23.430800000000001</v>
      </c>
      <c r="K4497" s="1"/>
      <c r="AE4497">
        <f>(B4495*C4495/SUM(C4445:C4495)+B4496*C4496/SUM(C4445:C4496)+B4497*C4497/SUM(C4445:C4497)+B4498*C4498/SUM(C4445:C4498)+B4499*C4499/SUM(C4445:C4499))/5</f>
        <v>1.2044038400063395</v>
      </c>
    </row>
    <row r="4498" spans="1:31" x14ac:dyDescent="0.3">
      <c r="A4498" s="1">
        <v>1990</v>
      </c>
      <c r="B4498" s="1">
        <v>53</v>
      </c>
      <c r="C4498" s="1">
        <v>1.0193000000000001E-2</v>
      </c>
      <c r="D4498" s="1">
        <v>0.5</v>
      </c>
      <c r="E4498" s="1">
        <v>1.0141000000000001E-2</v>
      </c>
      <c r="F4498" s="1">
        <v>66275.91</v>
      </c>
      <c r="G4498" s="1">
        <v>672.13</v>
      </c>
      <c r="H4498" s="1">
        <v>65939.850000000006</v>
      </c>
      <c r="I4498" s="1">
        <v>1501415.36</v>
      </c>
      <c r="J4498" s="1">
        <v>22.654</v>
      </c>
      <c r="K4498" s="1"/>
      <c r="AE4498">
        <f>(B4496*C4496/SUM(C4445:C4496)+B4497*C4497/SUM(C4445:C4497)+B4498*C4498/SUM(C4445:C4498)+B4499*C4499/SUM(C4445:C4499)+B4500*C4500/SUM(C4445:C4500))/5</f>
        <v>1.2707982640326301</v>
      </c>
    </row>
    <row r="4499" spans="1:31" x14ac:dyDescent="0.3">
      <c r="A4499" s="1">
        <v>1990</v>
      </c>
      <c r="B4499" s="1">
        <v>54</v>
      </c>
      <c r="C4499" s="1">
        <v>1.0652E-2</v>
      </c>
      <c r="D4499" s="1">
        <v>0.5</v>
      </c>
      <c r="E4499" s="1">
        <v>1.0595E-2</v>
      </c>
      <c r="F4499" s="1">
        <v>65603.78</v>
      </c>
      <c r="G4499" s="1">
        <v>695.09</v>
      </c>
      <c r="H4499" s="1">
        <v>65256.24</v>
      </c>
      <c r="I4499" s="1">
        <v>1435475.51</v>
      </c>
      <c r="J4499" s="1">
        <v>21.881</v>
      </c>
      <c r="K4499" s="1"/>
      <c r="AE4499">
        <f>(B4497*C4497/SUM(C4445:C4497)+B4498*C4498/SUM(C4445:C4498)+B4499*C4499/SUM(C4445:C4499)+B4500*C4500/SUM(C4445:C4500)+B4501*C4501/SUM(C4445:C4501))/5</f>
        <v>1.3345097143907985</v>
      </c>
    </row>
    <row r="4500" spans="1:31" x14ac:dyDescent="0.3">
      <c r="A4500" s="1">
        <v>1990</v>
      </c>
      <c r="B4500" s="1">
        <v>55</v>
      </c>
      <c r="C4500" s="1">
        <v>1.1244000000000001E-2</v>
      </c>
      <c r="D4500" s="1">
        <v>0.5</v>
      </c>
      <c r="E4500" s="1">
        <v>1.1181999999999999E-2</v>
      </c>
      <c r="F4500" s="1">
        <v>64908.69</v>
      </c>
      <c r="G4500" s="1">
        <v>725.78</v>
      </c>
      <c r="H4500" s="1">
        <v>64545.8</v>
      </c>
      <c r="I4500" s="1">
        <v>1370219.27</v>
      </c>
      <c r="J4500" s="1">
        <v>21.11</v>
      </c>
      <c r="K4500" s="1"/>
      <c r="AE4500">
        <f>(B4498*C4498/SUM(C4445:C4498)+B4499*C4499/SUM(C4445:C4499)+B4500*C4500/SUM(C4445:C4500)+B4501*C4501/SUM(C4445:C4501)+B4502*C4502/SUM(C4445:C4502))/5</f>
        <v>1.3993114034484111</v>
      </c>
    </row>
    <row r="4501" spans="1:31" x14ac:dyDescent="0.3">
      <c r="A4501" s="1">
        <v>1990</v>
      </c>
      <c r="B4501" s="1">
        <v>56</v>
      </c>
      <c r="C4501" s="1">
        <v>1.1916E-2</v>
      </c>
      <c r="D4501" s="1">
        <v>0.5</v>
      </c>
      <c r="E4501" s="1">
        <v>1.1845E-2</v>
      </c>
      <c r="F4501" s="1">
        <v>64182.91</v>
      </c>
      <c r="G4501" s="1">
        <v>760.26</v>
      </c>
      <c r="H4501" s="1">
        <v>63802.78</v>
      </c>
      <c r="I4501" s="1">
        <v>1305673.47</v>
      </c>
      <c r="J4501" s="1">
        <v>20.343</v>
      </c>
      <c r="K4501" s="1"/>
      <c r="AE4501">
        <f>(B4499*C4499/SUM(C4445:C4499)+B4500*C4500/SUM(C4445:C4500)+B4501*C4501/SUM(C4445:C4501)+B4502*C4502/SUM(C4445:C4502)+B4503*C4503/SUM(C4445:C4503))/5</f>
        <v>1.4730917305288223</v>
      </c>
    </row>
    <row r="4502" spans="1:31" x14ac:dyDescent="0.3">
      <c r="A4502" s="1">
        <v>1990</v>
      </c>
      <c r="B4502" s="1">
        <v>57</v>
      </c>
      <c r="C4502" s="1">
        <v>1.2721E-2</v>
      </c>
      <c r="D4502" s="1">
        <v>0.5</v>
      </c>
      <c r="E4502" s="1">
        <v>1.264E-2</v>
      </c>
      <c r="F4502" s="1">
        <v>63422.65</v>
      </c>
      <c r="G4502" s="1">
        <v>801.68</v>
      </c>
      <c r="H4502" s="1">
        <v>63021.81</v>
      </c>
      <c r="I4502" s="1">
        <v>1241870.69</v>
      </c>
      <c r="J4502" s="1">
        <v>19.5809</v>
      </c>
      <c r="K4502" s="1"/>
      <c r="AE4502">
        <f>(B4500*C4500/SUM(C4445:C4500)+B4501*C4501/SUM(C4445:C4501)+B4502*C4502/SUM(C4445:C4502)+B4503*C4503/SUM(C4445:C4503)+B4504*C4504/SUM(C4445:C4504))/5</f>
        <v>1.560901362092316</v>
      </c>
    </row>
    <row r="4503" spans="1:31" x14ac:dyDescent="0.3">
      <c r="A4503" s="1">
        <v>1990</v>
      </c>
      <c r="B4503" s="1">
        <v>58</v>
      </c>
      <c r="C4503" s="1">
        <v>1.3715E-2</v>
      </c>
      <c r="D4503" s="1">
        <v>0.5</v>
      </c>
      <c r="E4503" s="1">
        <v>1.3620999999999999E-2</v>
      </c>
      <c r="F4503" s="1">
        <v>62620.97</v>
      </c>
      <c r="G4503" s="1">
        <v>852.97</v>
      </c>
      <c r="H4503" s="1">
        <v>62194.49</v>
      </c>
      <c r="I4503" s="1">
        <v>1178848.8799999999</v>
      </c>
      <c r="J4503" s="1">
        <v>18.825099999999999</v>
      </c>
      <c r="K4503" s="1"/>
      <c r="AE4503">
        <f>(B4501*C4501/SUM(C4445:C4501)+B4502*C4502/SUM(C4445:C4502)+B4503*C4503/SUM(C4445:C4503)+B4504*C4504/SUM(C4445:C4504)+B4505*C4505/SUM(C4445:C4505))/5</f>
        <v>1.6627715585151752</v>
      </c>
    </row>
    <row r="4504" spans="1:31" x14ac:dyDescent="0.3">
      <c r="A4504" s="1">
        <v>1990</v>
      </c>
      <c r="B4504" s="1">
        <v>59</v>
      </c>
      <c r="C4504" s="1">
        <v>1.4907E-2</v>
      </c>
      <c r="D4504" s="1">
        <v>0.5</v>
      </c>
      <c r="E4504" s="1">
        <v>1.4796E-2</v>
      </c>
      <c r="F4504" s="1">
        <v>61768</v>
      </c>
      <c r="G4504" s="1">
        <v>913.93</v>
      </c>
      <c r="H4504" s="1">
        <v>61311.040000000001</v>
      </c>
      <c r="I4504" s="1">
        <v>1116654.3899999999</v>
      </c>
      <c r="J4504" s="1">
        <v>18.078199999999999</v>
      </c>
      <c r="K4504" s="1"/>
      <c r="AE4504">
        <f>(B4502*C4502/SUM(C4445:C4502)+B4503*C4503/SUM(C4445:C4503)+B4504*C4504/SUM(C4445:C4504)+B4505*C4505/SUM(C4445:C4505)+B4506*C4506/SUM(C4445:C4506))/5</f>
        <v>1.7793647974450142</v>
      </c>
    </row>
    <row r="4505" spans="1:31" x14ac:dyDescent="0.3">
      <c r="A4505" s="1">
        <v>1990</v>
      </c>
      <c r="B4505" s="1">
        <v>60</v>
      </c>
      <c r="C4505" s="1">
        <v>1.6285999999999998E-2</v>
      </c>
      <c r="D4505" s="1">
        <v>0.5</v>
      </c>
      <c r="E4505" s="1">
        <v>1.6154999999999999E-2</v>
      </c>
      <c r="F4505" s="1">
        <v>60854.07</v>
      </c>
      <c r="G4505" s="1">
        <v>983.08</v>
      </c>
      <c r="H4505" s="1">
        <v>60362.53</v>
      </c>
      <c r="I4505" s="1">
        <v>1055343.3500000001</v>
      </c>
      <c r="J4505" s="1">
        <v>17.342199999999998</v>
      </c>
      <c r="K4505" s="1"/>
      <c r="AE4505">
        <f>(B4503*C4503/SUM(C4445:C4503)+B4504*C4504/SUM(C4445:C4504)+B4505*C4505/SUM(C4445:C4505)+B4506*C4506/SUM(C4445:C4506)+B4507*C4507/SUM(C4445:C4507))/5</f>
        <v>1.9090565874944534</v>
      </c>
    </row>
    <row r="4506" spans="1:31" x14ac:dyDescent="0.3">
      <c r="A4506" s="1">
        <v>1990</v>
      </c>
      <c r="B4506" s="1">
        <v>61</v>
      </c>
      <c r="C4506" s="1">
        <v>1.7833999999999999E-2</v>
      </c>
      <c r="D4506" s="1">
        <v>0.5</v>
      </c>
      <c r="E4506" s="1">
        <v>1.7676000000000001E-2</v>
      </c>
      <c r="F4506" s="1">
        <v>59870.99</v>
      </c>
      <c r="G4506" s="1">
        <v>1058.31</v>
      </c>
      <c r="H4506" s="1">
        <v>59341.83</v>
      </c>
      <c r="I4506" s="1">
        <v>994980.83</v>
      </c>
      <c r="J4506" s="1">
        <v>16.6187</v>
      </c>
      <c r="K4506" s="1"/>
      <c r="AE4506">
        <f>(B4504*C4504/SUM(C4445:C4504)+B4505*C4505/SUM(C4445:C4505)+B4506*C4506/SUM(C4445:C4506)+B4507*C4507/SUM(C4445:C4507)+B4508*C4508/SUM(C4445:C4508))/5</f>
        <v>2.0492656002734329</v>
      </c>
    </row>
    <row r="4507" spans="1:31" x14ac:dyDescent="0.3">
      <c r="A4507" s="1">
        <v>1990</v>
      </c>
      <c r="B4507" s="1">
        <v>62</v>
      </c>
      <c r="C4507" s="1">
        <v>1.9515999999999999E-2</v>
      </c>
      <c r="D4507" s="1">
        <v>0.5</v>
      </c>
      <c r="E4507" s="1">
        <v>1.9328000000000001E-2</v>
      </c>
      <c r="F4507" s="1">
        <v>58812.68</v>
      </c>
      <c r="G4507" s="1">
        <v>1136.71</v>
      </c>
      <c r="H4507" s="1">
        <v>58244.32</v>
      </c>
      <c r="I4507" s="1">
        <v>935638.99</v>
      </c>
      <c r="J4507" s="1">
        <v>15.908799999999999</v>
      </c>
      <c r="K4507" s="1"/>
      <c r="AE4507">
        <f>(B4505*C4505/SUM(C4445:C4505)+B4506*C4506/SUM(C4445:C4506)+B4507*C4507/SUM(C4445:C4507)+B4508*C4508/SUM(C4445:C4508)+B4509*C4509/SUM(C4445:C4509))/5</f>
        <v>2.1984987741343609</v>
      </c>
    </row>
    <row r="4508" spans="1:31" x14ac:dyDescent="0.3">
      <c r="A4508" s="1">
        <v>1990</v>
      </c>
      <c r="B4508" s="1">
        <v>63</v>
      </c>
      <c r="C4508" s="1">
        <v>2.1354000000000001E-2</v>
      </c>
      <c r="D4508" s="1">
        <v>0.5</v>
      </c>
      <c r="E4508" s="1">
        <v>2.1128999999999998E-2</v>
      </c>
      <c r="F4508" s="1">
        <v>57675.97</v>
      </c>
      <c r="G4508" s="1">
        <v>1218.6199999999999</v>
      </c>
      <c r="H4508" s="1">
        <v>57066.66</v>
      </c>
      <c r="I4508" s="1">
        <v>877394.67</v>
      </c>
      <c r="J4508" s="1">
        <v>15.2125</v>
      </c>
      <c r="K4508" s="1"/>
      <c r="AE4508">
        <f>(B4506*C4506/SUM(C4445:C4506)+B4507*C4507/SUM(C4445:C4507)+B4508*C4508/SUM(C4445:C4508)+B4509*C4509/SUM(C4445:C4509)+B4510*C4510/SUM(C4445:C4510))/5</f>
        <v>2.3556458710940009</v>
      </c>
    </row>
    <row r="4509" spans="1:31" x14ac:dyDescent="0.3">
      <c r="A4509" s="1">
        <v>1990</v>
      </c>
      <c r="B4509" s="1">
        <v>64</v>
      </c>
      <c r="C4509" s="1">
        <v>2.3413E-2</v>
      </c>
      <c r="D4509" s="1">
        <v>0.5</v>
      </c>
      <c r="E4509" s="1">
        <v>2.3141999999999999E-2</v>
      </c>
      <c r="F4509" s="1">
        <v>56457.34</v>
      </c>
      <c r="G4509" s="1">
        <v>1306.52</v>
      </c>
      <c r="H4509" s="1">
        <v>55804.09</v>
      </c>
      <c r="I4509" s="1">
        <v>820328.01</v>
      </c>
      <c r="J4509" s="1">
        <v>14.53</v>
      </c>
      <c r="K4509" s="1"/>
      <c r="AE4509">
        <f>(B4507*C4507/SUM(C4445:C4507)+B4508*C4508/SUM(C4445:C4508)+B4509*C4509/SUM(C4445:C4509)+B4510*C4510/SUM(C4445:C4510)+B4511*C4511/SUM(C4445:C4511))/5</f>
        <v>2.5201437428915958</v>
      </c>
    </row>
    <row r="4510" spans="1:31" x14ac:dyDescent="0.3">
      <c r="A4510" s="1">
        <v>1990</v>
      </c>
      <c r="B4510" s="1">
        <v>65</v>
      </c>
      <c r="C4510" s="1">
        <v>2.5707000000000001E-2</v>
      </c>
      <c r="D4510" s="1">
        <v>0.5</v>
      </c>
      <c r="E4510" s="1">
        <v>2.5381000000000001E-2</v>
      </c>
      <c r="F4510" s="1">
        <v>55150.83</v>
      </c>
      <c r="G4510" s="1">
        <v>1399.76</v>
      </c>
      <c r="H4510" s="1">
        <v>54450.94</v>
      </c>
      <c r="I4510" s="1">
        <v>764523.93</v>
      </c>
      <c r="J4510" s="1">
        <v>13.862399999999999</v>
      </c>
      <c r="K4510" s="1"/>
      <c r="AE4510">
        <f>(B4508*C4508/SUM(C4445:C4508)+B4509*C4509/SUM(C4445:C4509)+B4510*C4510/SUM(C4445:C4510)+B4511*C4511/SUM(C4445:C4511)+B4512*C4512/SUM(C4445:C4512))/5</f>
        <v>2.6922660613247524</v>
      </c>
    </row>
    <row r="4511" spans="1:31" x14ac:dyDescent="0.3">
      <c r="A4511" s="1">
        <v>1990</v>
      </c>
      <c r="B4511" s="1">
        <v>66</v>
      </c>
      <c r="C4511" s="1">
        <v>2.8251999999999999E-2</v>
      </c>
      <c r="D4511" s="1">
        <v>0.5</v>
      </c>
      <c r="E4511" s="1">
        <v>2.7858999999999998E-2</v>
      </c>
      <c r="F4511" s="1">
        <v>53751.06</v>
      </c>
      <c r="G4511" s="1">
        <v>1497.45</v>
      </c>
      <c r="H4511" s="1">
        <v>53002.34</v>
      </c>
      <c r="I4511" s="1">
        <v>710072.98</v>
      </c>
      <c r="J4511" s="1">
        <v>13.2104</v>
      </c>
      <c r="K4511" s="1"/>
      <c r="AE4511">
        <f>(B4509*C4509/SUM(C4445:C4509)+B4510*C4510/SUM(C4445:C4510)+B4511*C4511/SUM(C4445:C4511)+B4512*C4512/SUM(C4445:C4512)+B4513*C4513/SUM(C4445:C4513))/5</f>
        <v>2.872490536138133</v>
      </c>
    </row>
    <row r="4512" spans="1:31" x14ac:dyDescent="0.3">
      <c r="A4512" s="1">
        <v>1990</v>
      </c>
      <c r="B4512" s="1">
        <v>67</v>
      </c>
      <c r="C4512" s="1">
        <v>3.1063E-2</v>
      </c>
      <c r="D4512" s="1">
        <v>0.5</v>
      </c>
      <c r="E4512" s="1">
        <v>3.0588000000000001E-2</v>
      </c>
      <c r="F4512" s="1">
        <v>52253.62</v>
      </c>
      <c r="G4512" s="1">
        <v>1598.31</v>
      </c>
      <c r="H4512" s="1">
        <v>51454.46</v>
      </c>
      <c r="I4512" s="1">
        <v>657070.64</v>
      </c>
      <c r="J4512" s="1">
        <v>12.5746</v>
      </c>
      <c r="K4512" s="1"/>
      <c r="AE4512">
        <f>(B4510*C4510/SUM(C4445:C4510)+B4511*C4511/SUM(C4445:C4511)+B4512*C4512/SUM(C4445:C4512)+B4513*C4513/SUM(C4445:C4513)+B4514*C4514/SUM(C4445:C4514))/5</f>
        <v>3.0606387721517958</v>
      </c>
    </row>
    <row r="4513" spans="1:31" x14ac:dyDescent="0.3">
      <c r="A4513" s="1">
        <v>1990</v>
      </c>
      <c r="B4513" s="1">
        <v>68</v>
      </c>
      <c r="C4513" s="1">
        <v>3.4193000000000001E-2</v>
      </c>
      <c r="D4513" s="1">
        <v>0.5</v>
      </c>
      <c r="E4513" s="1">
        <v>3.3618000000000002E-2</v>
      </c>
      <c r="F4513" s="1">
        <v>50655.31</v>
      </c>
      <c r="G4513" s="1">
        <v>1702.94</v>
      </c>
      <c r="H4513" s="1">
        <v>49803.839999999997</v>
      </c>
      <c r="I4513" s="1">
        <v>605616.18000000005</v>
      </c>
      <c r="J4513" s="1">
        <v>11.9556</v>
      </c>
      <c r="K4513" s="1"/>
      <c r="AE4513">
        <f>(B4511*C4511/SUM(C4445:C4511)+B4512*C4512/SUM(C4445:C4512)+B4513*C4513/SUM(C4445:C4513)+B4514*C4514/SUM(C4445:C4514)+B4515*C4515/SUM(C4445:C4515))/5</f>
        <v>3.2608380799904806</v>
      </c>
    </row>
    <row r="4514" spans="1:31" x14ac:dyDescent="0.3">
      <c r="A4514" s="1">
        <v>1990</v>
      </c>
      <c r="B4514" s="1">
        <v>69</v>
      </c>
      <c r="C4514" s="1">
        <v>3.7701999999999999E-2</v>
      </c>
      <c r="D4514" s="1">
        <v>0.5</v>
      </c>
      <c r="E4514" s="1">
        <v>3.7004000000000002E-2</v>
      </c>
      <c r="F4514" s="1">
        <v>48952.37</v>
      </c>
      <c r="G4514" s="1">
        <v>1811.44</v>
      </c>
      <c r="H4514" s="1">
        <v>48046.65</v>
      </c>
      <c r="I4514" s="1">
        <v>555812.34</v>
      </c>
      <c r="J4514" s="1">
        <v>11.354100000000001</v>
      </c>
      <c r="K4514" s="1"/>
      <c r="AE4514">
        <f>(B4512*C4512/SUM(C4445:C4512)+B4513*C4513/SUM(C4445:C4513)+B4514*C4514/SUM(C4445:C4514)+B4515*C4515/SUM(C4445:C4515)+B4516*C4516/SUM(C4445:C4516))/5</f>
        <v>3.4735618550811309</v>
      </c>
    </row>
    <row r="4515" spans="1:31" x14ac:dyDescent="0.3">
      <c r="A4515" s="1">
        <v>1990</v>
      </c>
      <c r="B4515" s="1">
        <v>70</v>
      </c>
      <c r="C4515" s="1">
        <v>4.1884999999999999E-2</v>
      </c>
      <c r="D4515" s="1">
        <v>0.5</v>
      </c>
      <c r="E4515" s="1">
        <v>4.1024999999999999E-2</v>
      </c>
      <c r="F4515" s="1">
        <v>47140.93</v>
      </c>
      <c r="G4515" s="1">
        <v>1933.97</v>
      </c>
      <c r="H4515" s="1">
        <v>46173.94</v>
      </c>
      <c r="I4515" s="1">
        <v>507765.69</v>
      </c>
      <c r="J4515" s="1">
        <v>10.7712</v>
      </c>
      <c r="K4515" s="1"/>
      <c r="AE4515">
        <f>(B4513*C4513/SUM(C4445:C4513)+B4514*C4514/SUM(C4445:C4514)+B4515*C4515/SUM(C4445:C4515)+B4516*C4516/SUM(C4445:C4516)+B4517*C4517/SUM(C4445:C4517))/5</f>
        <v>3.6895377961752671</v>
      </c>
    </row>
    <row r="4516" spans="1:31" x14ac:dyDescent="0.3">
      <c r="A4516" s="1">
        <v>1990</v>
      </c>
      <c r="B4516" s="1">
        <v>71</v>
      </c>
      <c r="C4516" s="1">
        <v>4.6605000000000001E-2</v>
      </c>
      <c r="D4516" s="1">
        <v>0.5</v>
      </c>
      <c r="E4516" s="1">
        <v>4.5544000000000001E-2</v>
      </c>
      <c r="F4516" s="1">
        <v>45206.95</v>
      </c>
      <c r="G4516" s="1">
        <v>2058.9</v>
      </c>
      <c r="H4516" s="1">
        <v>44177.5</v>
      </c>
      <c r="I4516" s="1">
        <v>461591.75</v>
      </c>
      <c r="J4516" s="1">
        <v>10.210599999999999</v>
      </c>
      <c r="K4516" s="1"/>
      <c r="AE4516">
        <f>(B4514*C4514/SUM(C4445:C4514)+B4515*C4515/SUM(C4445:C4515)+B4516*C4516/SUM(C4445:C4516)+B4517*C4517/SUM(C4445:C4517)+B4518*C4518/SUM(C4445:C4518))/5</f>
        <v>3.9061917037329827</v>
      </c>
    </row>
    <row r="4517" spans="1:31" x14ac:dyDescent="0.3">
      <c r="A4517" s="1">
        <v>1990</v>
      </c>
      <c r="B4517" s="1">
        <v>72</v>
      </c>
      <c r="C4517" s="1">
        <v>5.1279999999999999E-2</v>
      </c>
      <c r="D4517" s="1">
        <v>0.5</v>
      </c>
      <c r="E4517" s="1">
        <v>4.9998000000000001E-2</v>
      </c>
      <c r="F4517" s="1">
        <v>43148.06</v>
      </c>
      <c r="G4517" s="1">
        <v>2157.3000000000002</v>
      </c>
      <c r="H4517" s="1">
        <v>42069.4</v>
      </c>
      <c r="I4517" s="1">
        <v>417414.25</v>
      </c>
      <c r="J4517" s="1">
        <v>9.6739999999999995</v>
      </c>
      <c r="K4517" s="1"/>
      <c r="AE4517">
        <f>(B4515*C4515/SUM(C4445:C4515)+B4516*C4516/SUM(C4445:C4516)+B4517*C4517/SUM(C4445:C4517)+B4518*C4518/SUM(C4445:C4518)+B4519*C4519/SUM(C4445:C4519))/5</f>
        <v>4.1208804712590412</v>
      </c>
    </row>
    <row r="4518" spans="1:31" x14ac:dyDescent="0.3">
      <c r="A4518" s="1">
        <v>1990</v>
      </c>
      <c r="B4518" s="1">
        <v>73</v>
      </c>
      <c r="C4518" s="1">
        <v>5.6347000000000001E-2</v>
      </c>
      <c r="D4518" s="1">
        <v>0.5</v>
      </c>
      <c r="E4518" s="1">
        <v>5.4802999999999998E-2</v>
      </c>
      <c r="F4518" s="1">
        <v>40990.75</v>
      </c>
      <c r="G4518" s="1">
        <v>2246.4</v>
      </c>
      <c r="H4518" s="1">
        <v>39867.550000000003</v>
      </c>
      <c r="I4518" s="1">
        <v>375344.85</v>
      </c>
      <c r="J4518" s="1">
        <v>9.1568000000000005</v>
      </c>
      <c r="K4518" s="1"/>
      <c r="AE4518">
        <f>(B4516*C4516/SUM(C4445:C4516)+B4517*C4517/SUM(C4445:C4517)+B4518*C4518/SUM(C4445:C4518)+B4519*C4519/SUM(C4445:C4519)+B4520*C4520/SUM(C4445:C4520))/5</f>
        <v>4.3271258112311646</v>
      </c>
    </row>
    <row r="4519" spans="1:31" x14ac:dyDescent="0.3">
      <c r="A4519" s="1">
        <v>1990</v>
      </c>
      <c r="B4519" s="1">
        <v>74</v>
      </c>
      <c r="C4519" s="1">
        <v>6.1863000000000001E-2</v>
      </c>
      <c r="D4519" s="1">
        <v>0.5</v>
      </c>
      <c r="E4519" s="1">
        <v>6.0006999999999998E-2</v>
      </c>
      <c r="F4519" s="1">
        <v>38744.35</v>
      </c>
      <c r="G4519" s="1">
        <v>2324.92</v>
      </c>
      <c r="H4519" s="1">
        <v>37581.89</v>
      </c>
      <c r="I4519" s="1">
        <v>335477.3</v>
      </c>
      <c r="J4519" s="1">
        <v>8.6586999999999996</v>
      </c>
      <c r="K4519" s="1"/>
      <c r="AE4519">
        <f>(B4517*C4517/SUM(C4445:C4517)+B4518*C4518/SUM(C4445:C4518)+B4519*C4519/SUM(C4445:C4519)+B4520*C4520/SUM(C4445:C4520)+B4521*C4521/SUM(C4445:C4521))/5</f>
        <v>4.5226535484553665</v>
      </c>
    </row>
    <row r="4520" spans="1:31" x14ac:dyDescent="0.3">
      <c r="A4520" s="1">
        <v>1990</v>
      </c>
      <c r="B4520" s="1">
        <v>75</v>
      </c>
      <c r="C4520" s="1">
        <v>6.7891000000000007E-2</v>
      </c>
      <c r="D4520" s="1">
        <v>0.5</v>
      </c>
      <c r="E4520" s="1">
        <v>6.5661999999999998E-2</v>
      </c>
      <c r="F4520" s="1">
        <v>36419.43</v>
      </c>
      <c r="G4520" s="1">
        <v>2391.38</v>
      </c>
      <c r="H4520" s="1">
        <v>35223.74</v>
      </c>
      <c r="I4520" s="1">
        <v>297895.40999999997</v>
      </c>
      <c r="J4520" s="1">
        <v>8.1796000000000006</v>
      </c>
      <c r="K4520" s="1"/>
      <c r="AE4520">
        <f>(B4518*C4518/SUM(C4445:C4518)+B4519*C4519/SUM(C4445:C4519)+B4520*C4520/SUM(C4445:C4520)+B4521*C4521/SUM(C4445:C4521)+B4522*C4522/SUM(C4445:C4522))/5</f>
        <v>4.7155508668208928</v>
      </c>
    </row>
    <row r="4521" spans="1:31" x14ac:dyDescent="0.3">
      <c r="A4521" s="1">
        <v>1990</v>
      </c>
      <c r="B4521" s="1">
        <v>76</v>
      </c>
      <c r="C4521" s="1">
        <v>7.4509000000000006E-2</v>
      </c>
      <c r="D4521" s="1">
        <v>0.5</v>
      </c>
      <c r="E4521" s="1">
        <v>7.1832999999999994E-2</v>
      </c>
      <c r="F4521" s="1">
        <v>34028.050000000003</v>
      </c>
      <c r="G4521" s="1">
        <v>2444.3200000000002</v>
      </c>
      <c r="H4521" s="1">
        <v>32805.89</v>
      </c>
      <c r="I4521" s="1">
        <v>262671.68</v>
      </c>
      <c r="J4521" s="1">
        <v>7.7192999999999996</v>
      </c>
      <c r="K4521" s="1"/>
      <c r="AE4521">
        <f>(B4519*C4519/SUM(C4445:C4519)+B4520*C4520/SUM(C4445:C4520)+B4521*C4521/SUM(C4445:C4521)+B4522*C4522/SUM(C4445:C4522)+B4523*C4523/SUM(C4445:C4523))/5</f>
        <v>4.9077628860571636</v>
      </c>
    </row>
    <row r="4522" spans="1:31" x14ac:dyDescent="0.3">
      <c r="A4522" s="1">
        <v>1990</v>
      </c>
      <c r="B4522" s="1">
        <v>77</v>
      </c>
      <c r="C4522" s="1">
        <v>8.1808000000000006E-2</v>
      </c>
      <c r="D4522" s="1">
        <v>0.5</v>
      </c>
      <c r="E4522" s="1">
        <v>7.8592999999999996E-2</v>
      </c>
      <c r="F4522" s="1">
        <v>31583.73</v>
      </c>
      <c r="G4522" s="1">
        <v>2482.25</v>
      </c>
      <c r="H4522" s="1">
        <v>30342.6</v>
      </c>
      <c r="I4522" s="1">
        <v>229865.79</v>
      </c>
      <c r="J4522" s="1">
        <v>7.2779999999999996</v>
      </c>
      <c r="K4522" s="1"/>
      <c r="AE4522">
        <f>(B4520*C4520/SUM(C4445:C4520)+B4521*C4521/SUM(C4445:C4521)+B4522*C4522/SUM(C4445:C4522)+B4523*C4523/SUM(C4445:C4523)+B4524*C4524/SUM(C4445:C4524))/5</f>
        <v>5.1006729096577006</v>
      </c>
    </row>
    <row r="4523" spans="1:31" x14ac:dyDescent="0.3">
      <c r="A4523" s="1">
        <v>1990</v>
      </c>
      <c r="B4523" s="1">
        <v>78</v>
      </c>
      <c r="C4523" s="1">
        <v>8.9949000000000001E-2</v>
      </c>
      <c r="D4523" s="1">
        <v>0.5</v>
      </c>
      <c r="E4523" s="1">
        <v>8.6077000000000001E-2</v>
      </c>
      <c r="F4523" s="1">
        <v>29101.47</v>
      </c>
      <c r="G4523" s="1">
        <v>2504.9699999999998</v>
      </c>
      <c r="H4523" s="1">
        <v>27848.99</v>
      </c>
      <c r="I4523" s="1">
        <v>199523.19</v>
      </c>
      <c r="J4523" s="1">
        <v>6.8560999999999996</v>
      </c>
      <c r="K4523" s="1"/>
      <c r="AE4523">
        <f>(B4521*C4521/SUM(C4445:C4521)+B4522*C4522/SUM(C4445:C4522)+B4523*C4523/SUM(C4445:C4523)+B4524*C4524/SUM(C4445:C4524)+B4525*C4525/SUM(C4445:C4525))/5</f>
        <v>5.2939097877862036</v>
      </c>
    </row>
    <row r="4524" spans="1:31" x14ac:dyDescent="0.3">
      <c r="A4524" s="1">
        <v>1990</v>
      </c>
      <c r="B4524" s="1">
        <v>79</v>
      </c>
      <c r="C4524" s="1">
        <v>9.9011000000000002E-2</v>
      </c>
      <c r="D4524" s="1">
        <v>0.5</v>
      </c>
      <c r="E4524" s="1">
        <v>9.4340999999999994E-2</v>
      </c>
      <c r="F4524" s="1">
        <v>26596.5</v>
      </c>
      <c r="G4524" s="1">
        <v>2509.14</v>
      </c>
      <c r="H4524" s="1">
        <v>25341.93</v>
      </c>
      <c r="I4524" s="1">
        <v>171674.21</v>
      </c>
      <c r="J4524" s="1">
        <v>6.4547999999999996</v>
      </c>
      <c r="K4524" s="1"/>
      <c r="AE4524">
        <f>(B4522*C4522/SUM(C4445:C4522)+B4523*C4523/SUM(C4445:C4523)+B4524*C4524/SUM(C4445:C4524)+B4525*C4525/SUM(C4445:C4525)+B4526*C4526/SUM(C4445:C4526))/5</f>
        <v>5.4851301698274684</v>
      </c>
    </row>
    <row r="4525" spans="1:31" x14ac:dyDescent="0.3">
      <c r="A4525" s="1">
        <v>1990</v>
      </c>
      <c r="B4525" s="1">
        <v>80</v>
      </c>
      <c r="C4525" s="1">
        <v>0.10895299999999999</v>
      </c>
      <c r="D4525" s="1">
        <v>0.5</v>
      </c>
      <c r="E4525" s="1">
        <v>0.103324</v>
      </c>
      <c r="F4525" s="1">
        <v>24087.360000000001</v>
      </c>
      <c r="G4525" s="1">
        <v>2488.8000000000002</v>
      </c>
      <c r="H4525" s="1">
        <v>22842.959999999999</v>
      </c>
      <c r="I4525" s="1">
        <v>146332.28</v>
      </c>
      <c r="J4525" s="1">
        <v>6.0750999999999999</v>
      </c>
      <c r="K4525" s="1"/>
      <c r="AE4525">
        <f>(B4523*C4523/SUM(C4445:C4523)+B4524*C4524/SUM(C4445:C4524)+B4525*C4525/SUM(C4445:C4525)+B4526*C4526/SUM(C4445:C4526)+B4527*C4527/SUM(C4445:C4527))/5</f>
        <v>5.6700266705943765</v>
      </c>
    </row>
    <row r="4526" spans="1:31" x14ac:dyDescent="0.3">
      <c r="A4526" s="1">
        <v>1990</v>
      </c>
      <c r="B4526" s="1">
        <v>81</v>
      </c>
      <c r="C4526" s="1">
        <v>0.11967999999999999</v>
      </c>
      <c r="D4526" s="1">
        <v>0.5</v>
      </c>
      <c r="E4526" s="1">
        <v>0.112923</v>
      </c>
      <c r="F4526" s="1">
        <v>21598.560000000001</v>
      </c>
      <c r="G4526" s="1">
        <v>2438.9699999999998</v>
      </c>
      <c r="H4526" s="1">
        <v>20379.07</v>
      </c>
      <c r="I4526" s="1">
        <v>123489.32</v>
      </c>
      <c r="J4526" s="1">
        <v>5.7175000000000002</v>
      </c>
      <c r="K4526" s="1"/>
      <c r="AE4526">
        <f>(B4524*C4524/SUM(C4445:C4524)+B4525*C4525/SUM(C4445:C4525)+B4526*C4526/SUM(C4445:C4526)+B4527*C4527/SUM(C4445:C4527)+B4528*C4528/SUM(C4445:C4528))/5</f>
        <v>5.8434264967298972</v>
      </c>
    </row>
    <row r="4527" spans="1:31" x14ac:dyDescent="0.3">
      <c r="A4527" s="1">
        <v>1990</v>
      </c>
      <c r="B4527" s="1">
        <v>82</v>
      </c>
      <c r="C4527" s="1">
        <v>0.13104199999999999</v>
      </c>
      <c r="D4527" s="1">
        <v>0.5</v>
      </c>
      <c r="E4527" s="1">
        <v>0.122984</v>
      </c>
      <c r="F4527" s="1">
        <v>19159.580000000002</v>
      </c>
      <c r="G4527" s="1">
        <v>2356.33</v>
      </c>
      <c r="H4527" s="1">
        <v>17981.419999999998</v>
      </c>
      <c r="I4527" s="1">
        <v>103110.25</v>
      </c>
      <c r="J4527" s="1">
        <v>5.3817000000000004</v>
      </c>
      <c r="K4527" s="1"/>
      <c r="AE4527">
        <f>(B4525*C4525/SUM(C4445:C4525)+B4526*C4526/SUM(C4445:C4526)+B4527*C4527/SUM(C4445:C4527)+B4528*C4528/SUM(C4445:C4528)+B4529*C4529/SUM(C4445:C4529))/5</f>
        <v>6.0017950757308238</v>
      </c>
    </row>
    <row r="4528" spans="1:31" x14ac:dyDescent="0.3">
      <c r="A4528" s="1">
        <v>1990</v>
      </c>
      <c r="B4528" s="1">
        <v>83</v>
      </c>
      <c r="C4528" s="1">
        <v>0.14302999999999999</v>
      </c>
      <c r="D4528" s="1">
        <v>0.5</v>
      </c>
      <c r="E4528" s="1">
        <v>0.13348399999999999</v>
      </c>
      <c r="F4528" s="1">
        <v>16803.259999999998</v>
      </c>
      <c r="G4528" s="1">
        <v>2242.9699999999998</v>
      </c>
      <c r="H4528" s="1">
        <v>15681.77</v>
      </c>
      <c r="I4528" s="1">
        <v>85128.83</v>
      </c>
      <c r="J4528" s="1">
        <v>5.0662000000000003</v>
      </c>
      <c r="K4528" s="1"/>
      <c r="AE4528">
        <f>(B4526*C4526/SUM(C4445:C4526)+B4527*C4527/SUM(C4445:C4527)+B4528*C4528/SUM(C4445:C4528)+B4529*C4529/SUM(C4445:C4529)+B4530*C4530/SUM(C4445:C4530))/5</f>
        <v>6.1433038245734162</v>
      </c>
    </row>
    <row r="4529" spans="1:31" x14ac:dyDescent="0.3">
      <c r="A4529" s="1">
        <v>1990</v>
      </c>
      <c r="B4529" s="1">
        <v>84</v>
      </c>
      <c r="C4529" s="1">
        <v>0.15579299999999999</v>
      </c>
      <c r="D4529" s="1">
        <v>0.5</v>
      </c>
      <c r="E4529" s="1">
        <v>0.144534</v>
      </c>
      <c r="F4529" s="1">
        <v>14560.29</v>
      </c>
      <c r="G4529" s="1">
        <v>2104.46</v>
      </c>
      <c r="H4529" s="1">
        <v>13508.06</v>
      </c>
      <c r="I4529" s="1">
        <v>69447.06</v>
      </c>
      <c r="J4529" s="1">
        <v>4.7695999999999996</v>
      </c>
      <c r="K4529" s="1"/>
      <c r="AE4529">
        <f>(B4527*C4527/SUM(C4445:C4527)+B4528*C4528/SUM(C4445:C4528)+B4529*C4529/SUM(C4445:C4529)+B4530*C4530/SUM(C4445:C4530)+B4531*C4531/SUM(C4445:C4531))/5</f>
        <v>6.2680224825832607</v>
      </c>
    </row>
    <row r="4530" spans="1:31" x14ac:dyDescent="0.3">
      <c r="A4530" s="1">
        <v>1990</v>
      </c>
      <c r="B4530" s="1">
        <v>85</v>
      </c>
      <c r="C4530" s="1">
        <v>0.16936100000000001</v>
      </c>
      <c r="D4530" s="1">
        <v>0.5</v>
      </c>
      <c r="E4530" s="1">
        <v>0.156139</v>
      </c>
      <c r="F4530" s="1">
        <v>12455.83</v>
      </c>
      <c r="G4530" s="1">
        <v>1944.84</v>
      </c>
      <c r="H4530" s="1">
        <v>11483.41</v>
      </c>
      <c r="I4530" s="1">
        <v>55939</v>
      </c>
      <c r="J4530" s="1">
        <v>4.4909999999999997</v>
      </c>
      <c r="K4530" s="1"/>
      <c r="AE4530">
        <f>(B4528*C4528/SUM(C4445:C4528)+B4529*C4529/SUM(C4445:C4529)+B4530*C4530/SUM(C4445:C4530)+B4531*C4531/SUM(C4445:C4531)+B4532*C4532/SUM(C4445:C4532))/5</f>
        <v>6.3779091752680381</v>
      </c>
    </row>
    <row r="4531" spans="1:31" x14ac:dyDescent="0.3">
      <c r="A4531" s="1">
        <v>1990</v>
      </c>
      <c r="B4531" s="1">
        <v>86</v>
      </c>
      <c r="C4531" s="1">
        <v>0.18376999999999999</v>
      </c>
      <c r="D4531" s="1">
        <v>0.5</v>
      </c>
      <c r="E4531" s="1">
        <v>0.16830600000000001</v>
      </c>
      <c r="F4531" s="1">
        <v>10510.99</v>
      </c>
      <c r="G4531" s="1">
        <v>1769.06</v>
      </c>
      <c r="H4531" s="1">
        <v>9626.4599999999991</v>
      </c>
      <c r="I4531" s="1">
        <v>44455.59</v>
      </c>
      <c r="J4531" s="1">
        <v>4.2294</v>
      </c>
      <c r="K4531" s="1"/>
      <c r="AE4531">
        <f>(B4529*C4529/SUM(C4445:C4529)+B4530*C4530/SUM(C4445:C4530)+B4531*C4531/SUM(C4445:C4531)+B4532*C4532/SUM(C4445:C4532)+B4533*C4533/SUM(C4445:C4533))/5</f>
        <v>6.4754849388215376</v>
      </c>
    </row>
    <row r="4532" spans="1:31" x14ac:dyDescent="0.3">
      <c r="A4532" s="1">
        <v>1990</v>
      </c>
      <c r="B4532" s="1">
        <v>87</v>
      </c>
      <c r="C4532" s="1">
        <v>0.19905800000000001</v>
      </c>
      <c r="D4532" s="1">
        <v>0.5</v>
      </c>
      <c r="E4532" s="1">
        <v>0.18103900000000001</v>
      </c>
      <c r="F4532" s="1">
        <v>8741.93</v>
      </c>
      <c r="G4532" s="1">
        <v>1582.63</v>
      </c>
      <c r="H4532" s="1">
        <v>7950.61</v>
      </c>
      <c r="I4532" s="1">
        <v>34829.129999999997</v>
      </c>
      <c r="J4532" s="1">
        <v>3.9841000000000002</v>
      </c>
      <c r="K4532" s="1"/>
      <c r="AE4532">
        <f>(B4530*C4530/SUM(C4445:C4530)+B4531*C4531/SUM(C4445:C4531)+B4532*C4532/SUM(C4445:C4532)+B4533*C4533/SUM(C4445:C4533)+B4534*C4534/SUM(C4445:C4534))/5</f>
        <v>6.5620691107347708</v>
      </c>
    </row>
    <row r="4533" spans="1:31" x14ac:dyDescent="0.3">
      <c r="A4533" s="1">
        <v>1990</v>
      </c>
      <c r="B4533" s="1">
        <v>88</v>
      </c>
      <c r="C4533" s="1">
        <v>0.21533099999999999</v>
      </c>
      <c r="D4533" s="1">
        <v>0.5</v>
      </c>
      <c r="E4533" s="1">
        <v>0.19440099999999999</v>
      </c>
      <c r="F4533" s="1">
        <v>7159.3</v>
      </c>
      <c r="G4533" s="1">
        <v>1391.77</v>
      </c>
      <c r="H4533" s="1">
        <v>6463.41</v>
      </c>
      <c r="I4533" s="1">
        <v>26878.51</v>
      </c>
      <c r="J4533" s="1">
        <v>3.7543000000000002</v>
      </c>
      <c r="K4533" s="1"/>
      <c r="AE4533">
        <f>(B4531*C4531/SUM(C4445:C4531)+B4532*C4532/SUM(C4445:C4532)+B4533*C4533/SUM(C4445:C4533)+B4534*C4534/SUM(C4445:C4534)+B4535*C4535/SUM(C4445:C4535))/5</f>
        <v>6.638263284024859</v>
      </c>
    </row>
    <row r="4534" spans="1:31" x14ac:dyDescent="0.3">
      <c r="A4534" s="1">
        <v>1990</v>
      </c>
      <c r="B4534" s="1">
        <v>89</v>
      </c>
      <c r="C4534" s="1">
        <v>0.23263200000000001</v>
      </c>
      <c r="D4534" s="1">
        <v>0.5</v>
      </c>
      <c r="E4534" s="1">
        <v>0.20839199999999999</v>
      </c>
      <c r="F4534" s="1">
        <v>5767.53</v>
      </c>
      <c r="G4534" s="1">
        <v>1201.9100000000001</v>
      </c>
      <c r="H4534" s="1">
        <v>5166.57</v>
      </c>
      <c r="I4534" s="1">
        <v>20415.099999999999</v>
      </c>
      <c r="J4534" s="1">
        <v>3.5396999999999998</v>
      </c>
      <c r="K4534" s="1"/>
      <c r="AE4534">
        <f>(B4532*C4532/SUM(C4445:C4532)+B4533*C4533/SUM(C4445:C4533)+B4534*C4534/SUM(C4445:C4534)+B4535*C4535/SUM(C4445:C4535)+B4536*C4536/SUM(C4445:C4536))/5</f>
        <v>6.7039382959834963</v>
      </c>
    </row>
    <row r="4535" spans="1:31" x14ac:dyDescent="0.3">
      <c r="A4535" s="1">
        <v>1990</v>
      </c>
      <c r="B4535" s="1">
        <v>90</v>
      </c>
      <c r="C4535" s="1">
        <v>0.25087199999999998</v>
      </c>
      <c r="D4535" s="1">
        <v>0.5</v>
      </c>
      <c r="E4535" s="1">
        <v>0.222911</v>
      </c>
      <c r="F4535" s="1">
        <v>4565.62</v>
      </c>
      <c r="G4535" s="1">
        <v>1017.73</v>
      </c>
      <c r="H4535" s="1">
        <v>4056.75</v>
      </c>
      <c r="I4535" s="1">
        <v>15248.53</v>
      </c>
      <c r="J4535" s="1">
        <v>3.3399000000000001</v>
      </c>
      <c r="K4535" s="1"/>
      <c r="AE4535">
        <f>(B4533*C4533/SUM(C4445:C4533)+B4534*C4534/SUM(C4445:C4534)+B4535*C4535/SUM(C4445:C4535)+B4536*C4536/SUM(C4445:C4536)+B4537*C4537/SUM(C4445:C4537))/5</f>
        <v>6.7582638582443932</v>
      </c>
    </row>
    <row r="4536" spans="1:31" x14ac:dyDescent="0.3">
      <c r="A4536" s="1">
        <v>1990</v>
      </c>
      <c r="B4536" s="1">
        <v>91</v>
      </c>
      <c r="C4536" s="1">
        <v>0.269924</v>
      </c>
      <c r="D4536" s="1">
        <v>0.5</v>
      </c>
      <c r="E4536" s="1">
        <v>0.23782700000000001</v>
      </c>
      <c r="F4536" s="1">
        <v>3547.89</v>
      </c>
      <c r="G4536" s="1">
        <v>843.78</v>
      </c>
      <c r="H4536" s="1">
        <v>3126</v>
      </c>
      <c r="I4536" s="1">
        <v>11191.78</v>
      </c>
      <c r="J4536" s="1">
        <v>3.1545000000000001</v>
      </c>
      <c r="K4536" s="1"/>
      <c r="AE4536">
        <f>(B4534*C4534/SUM(C4445:C4534)+B4535*C4535/SUM(C4445:C4535)+B4536*C4536/SUM(C4445:C4536)+B4537*C4537/SUM(C4445:C4537)+B4538*C4538/SUM(C4445:C4538))/5</f>
        <v>6.8009756975691458</v>
      </c>
    </row>
    <row r="4537" spans="1:31" x14ac:dyDescent="0.3">
      <c r="A4537" s="1">
        <v>1990</v>
      </c>
      <c r="B4537" s="1">
        <v>92</v>
      </c>
      <c r="C4537" s="1">
        <v>0.28961700000000001</v>
      </c>
      <c r="D4537" s="1">
        <v>0.5</v>
      </c>
      <c r="E4537" s="1">
        <v>0.25298300000000001</v>
      </c>
      <c r="F4537" s="1">
        <v>2704.11</v>
      </c>
      <c r="G4537" s="1">
        <v>684.09</v>
      </c>
      <c r="H4537" s="1">
        <v>2362.06</v>
      </c>
      <c r="I4537" s="1">
        <v>8065.77</v>
      </c>
      <c r="J4537" s="1">
        <v>2.9828000000000001</v>
      </c>
      <c r="K4537" s="1"/>
      <c r="AE4537">
        <f>(B4535*C4535/SUM(C4445:C4535)+B4536*C4536/SUM(C4445:C4536)+B4537*C4537/SUM(C4445:C4537)+B4538*C4538/SUM(C4445:C4538)+B4539*C4539/SUM(C4445:C4539))/5</f>
        <v>6.8324628031699346</v>
      </c>
    </row>
    <row r="4538" spans="1:31" x14ac:dyDescent="0.3">
      <c r="A4538" s="1">
        <v>1990</v>
      </c>
      <c r="B4538" s="1">
        <v>93</v>
      </c>
      <c r="C4538" s="1">
        <v>0.31012299999999998</v>
      </c>
      <c r="D4538" s="1">
        <v>0.5</v>
      </c>
      <c r="E4538" s="1">
        <v>0.26849099999999998</v>
      </c>
      <c r="F4538" s="1">
        <v>2020.01</v>
      </c>
      <c r="G4538" s="1">
        <v>542.35</v>
      </c>
      <c r="H4538" s="1">
        <v>1748.84</v>
      </c>
      <c r="I4538" s="1">
        <v>5703.71</v>
      </c>
      <c r="J4538" s="1">
        <v>2.8235999999999999</v>
      </c>
      <c r="K4538" s="1"/>
      <c r="AE4538">
        <f>(B4536*C4536/SUM(C4445:C4536)+B4537*C4537/SUM(C4445:C4537)+B4538*C4538/SUM(C4445:C4538)+B4539*C4539/SUM(C4445:C4539)+B4540*C4540/SUM(C4445:C4540))/5</f>
        <v>6.8526103285556399</v>
      </c>
    </row>
    <row r="4539" spans="1:31" x14ac:dyDescent="0.3">
      <c r="A4539" s="1">
        <v>1990</v>
      </c>
      <c r="B4539" s="1">
        <v>94</v>
      </c>
      <c r="C4539" s="1">
        <v>0.33158399999999999</v>
      </c>
      <c r="D4539" s="1">
        <v>0.5</v>
      </c>
      <c r="E4539" s="1">
        <v>0.28442800000000001</v>
      </c>
      <c r="F4539" s="1">
        <v>1477.66</v>
      </c>
      <c r="G4539" s="1">
        <v>420.29</v>
      </c>
      <c r="H4539" s="1">
        <v>1267.52</v>
      </c>
      <c r="I4539" s="1">
        <v>3954.88</v>
      </c>
      <c r="J4539" s="1">
        <v>2.6764000000000001</v>
      </c>
      <c r="K4539" s="1"/>
      <c r="AE4539">
        <f>(B4537*C4537/SUM(C4445:C4537)+B4538*C4538/SUM(C4445:C4538)+B4539*C4539/SUM(C4445:C4539)+B4540*C4540/SUM(C4445:C4540)+B4541*C4541/SUM(C4445:C4541))/5</f>
        <v>6.8608568705620581</v>
      </c>
    </row>
    <row r="4540" spans="1:31" x14ac:dyDescent="0.3">
      <c r="A4540" s="1">
        <v>1990</v>
      </c>
      <c r="B4540" s="1">
        <v>95</v>
      </c>
      <c r="C4540" s="1">
        <v>0.35368899999999998</v>
      </c>
      <c r="D4540" s="1">
        <v>0.5</v>
      </c>
      <c r="E4540" s="1">
        <v>0.30053999999999997</v>
      </c>
      <c r="F4540" s="1">
        <v>1057.3699999999999</v>
      </c>
      <c r="G4540" s="1">
        <v>317.77999999999997</v>
      </c>
      <c r="H4540" s="1">
        <v>898.48</v>
      </c>
      <c r="I4540" s="1">
        <v>2687.36</v>
      </c>
      <c r="J4540" s="1">
        <v>2.5415000000000001</v>
      </c>
      <c r="K4540" s="1"/>
      <c r="AE4540">
        <f>(B4538*C4538/SUM(C4445:C4538)+B4539*C4539/SUM(C4445:C4539)+B4540*C4540/SUM(C4445:C4540)+B4541*C4541/SUM(C4445:C4541)+B4542*C4542/SUM(C4445:C4542))/5</f>
        <v>6.8562310136434892</v>
      </c>
    </row>
    <row r="4541" spans="1:31" x14ac:dyDescent="0.3">
      <c r="A4541" s="1">
        <v>1990</v>
      </c>
      <c r="B4541" s="1">
        <v>96</v>
      </c>
      <c r="C4541" s="1">
        <v>0.37604700000000002</v>
      </c>
      <c r="D4541" s="1">
        <v>0.5</v>
      </c>
      <c r="E4541" s="1">
        <v>0.31653100000000001</v>
      </c>
      <c r="F4541" s="1">
        <v>739.59</v>
      </c>
      <c r="G4541" s="1">
        <v>234.1</v>
      </c>
      <c r="H4541" s="1">
        <v>622.54</v>
      </c>
      <c r="I4541" s="1">
        <v>1788.88</v>
      </c>
      <c r="J4541" s="1">
        <v>2.4186999999999999</v>
      </c>
      <c r="K4541" s="1"/>
      <c r="AE4541">
        <f>(B4539*C4539/SUM(C4445:C4539)+B4540*C4540/SUM(C4445:C4540)+B4541*C4541/SUM(C4445:C4541)+B4542*C4542/SUM(C4445:C4542)+B4543*C4543/SUM(C4445:C4543))/5</f>
        <v>6.83674459666282</v>
      </c>
    </row>
    <row r="4542" spans="1:31" x14ac:dyDescent="0.3">
      <c r="A4542" s="1">
        <v>1990</v>
      </c>
      <c r="B4542" s="1">
        <v>97</v>
      </c>
      <c r="C4542" s="1">
        <v>0.398175</v>
      </c>
      <c r="D4542" s="1">
        <v>0.5</v>
      </c>
      <c r="E4542" s="1">
        <v>0.332065</v>
      </c>
      <c r="F4542" s="1">
        <v>505.49</v>
      </c>
      <c r="G4542" s="1">
        <v>167.85</v>
      </c>
      <c r="H4542" s="1">
        <v>421.56</v>
      </c>
      <c r="I4542" s="1">
        <v>1166.3399999999999</v>
      </c>
      <c r="J4542" s="1">
        <v>2.3073999999999999</v>
      </c>
      <c r="K4542" s="1"/>
      <c r="AE4542">
        <f>(B4540*C4540/SUM(C4445:C4540)+B4541*C4541/SUM(C4445:C4541)+B4542*C4542/SUM(C4445:C4542)+B4543*C4543/SUM(C4445:C4543)+B4544*C4544/SUM(C4445:C4544))/5</f>
        <v>6.8012401946293028</v>
      </c>
    </row>
    <row r="4543" spans="1:31" x14ac:dyDescent="0.3">
      <c r="A4543" s="1">
        <v>1990</v>
      </c>
      <c r="B4543" s="1">
        <v>98</v>
      </c>
      <c r="C4543" s="1">
        <v>0.41981499999999999</v>
      </c>
      <c r="D4543" s="1">
        <v>0.5</v>
      </c>
      <c r="E4543" s="1">
        <v>0.34698099999999998</v>
      </c>
      <c r="F4543" s="1">
        <v>337.63</v>
      </c>
      <c r="G4543" s="1">
        <v>117.15</v>
      </c>
      <c r="H4543" s="1">
        <v>279.06</v>
      </c>
      <c r="I4543" s="1">
        <v>744.78</v>
      </c>
      <c r="J4543" s="1">
        <v>2.2059000000000002</v>
      </c>
      <c r="K4543" s="1"/>
      <c r="AE4543">
        <f>(B4541*C4541/SUM(C4445:C4541)+B4542*C4542/SUM(C4445:C4542)+B4543*C4543/SUM(C4445:C4543)+B4544*C4544/SUM(C4445:C4544)+B4545*C4545/SUM(C4445:C4545))/5</f>
        <v>6.7508457883198618</v>
      </c>
    </row>
    <row r="4544" spans="1:31" x14ac:dyDescent="0.3">
      <c r="A4544" s="1">
        <v>1990</v>
      </c>
      <c r="B4544" s="1">
        <v>99</v>
      </c>
      <c r="C4544" s="1">
        <v>0.44120100000000001</v>
      </c>
      <c r="D4544" s="1">
        <v>0.5</v>
      </c>
      <c r="E4544" s="1">
        <v>0.36146200000000001</v>
      </c>
      <c r="F4544" s="1">
        <v>220.48</v>
      </c>
      <c r="G4544" s="1">
        <v>79.7</v>
      </c>
      <c r="H4544" s="1">
        <v>180.63</v>
      </c>
      <c r="I4544" s="1">
        <v>465.73</v>
      </c>
      <c r="J4544" s="1">
        <v>2.1122999999999998</v>
      </c>
      <c r="K4544" s="1"/>
      <c r="AE4544">
        <f>(B4542*C4542/SUM(C4445:C4542)+B4543*C4543/SUM(C4445:C4543)+B4544*C4544/SUM(C4445:C4544)+B4545*C4545/SUM(C4445:C4545)+B4546*C4546/SUM(C4445:C4546))/5</f>
        <v>6.6887707221850521</v>
      </c>
    </row>
    <row r="4545" spans="1:31" x14ac:dyDescent="0.3">
      <c r="A4545" s="1">
        <v>1990</v>
      </c>
      <c r="B4545" s="1">
        <v>100</v>
      </c>
      <c r="C4545" s="1">
        <v>0.46256799999999998</v>
      </c>
      <c r="D4545" s="1">
        <v>0.5</v>
      </c>
      <c r="E4545" s="1">
        <v>0.37567899999999999</v>
      </c>
      <c r="F4545" s="1">
        <v>140.78</v>
      </c>
      <c r="G4545" s="1">
        <v>52.89</v>
      </c>
      <c r="H4545" s="1">
        <v>114.34</v>
      </c>
      <c r="I4545" s="1">
        <v>285.08999999999997</v>
      </c>
      <c r="J4545" s="1">
        <v>2.0249999999999999</v>
      </c>
      <c r="K4545" s="1"/>
      <c r="AE4545">
        <f>(B4543*C4543/SUM(C4445:C4543)+B4544*C4544/SUM(C4445:C4544)+B4545*C4545/SUM(C4445:C4545)+B4546*C4546/SUM(C4445:C4546)+B4547*C4547/SUM(C4445:C4547))/5</f>
        <v>6.6201106085712116</v>
      </c>
    </row>
    <row r="4546" spans="1:31" x14ac:dyDescent="0.3">
      <c r="A4546" s="1">
        <v>1990</v>
      </c>
      <c r="B4546" s="1">
        <v>101</v>
      </c>
      <c r="C4546" s="1">
        <v>0.48422399999999999</v>
      </c>
      <c r="D4546" s="1">
        <v>0.5</v>
      </c>
      <c r="E4546" s="1">
        <v>0.38983899999999999</v>
      </c>
      <c r="F4546" s="1">
        <v>87.89</v>
      </c>
      <c r="G4546" s="1">
        <v>34.26</v>
      </c>
      <c r="H4546" s="1">
        <v>70.760000000000005</v>
      </c>
      <c r="I4546" s="1">
        <v>170.75</v>
      </c>
      <c r="J4546" s="1">
        <v>1.9427000000000001</v>
      </c>
      <c r="K4546" s="1"/>
      <c r="AE4546">
        <f>(B4544*C4544/SUM(C4445:C4544)+B4545*C4545/SUM(C4445:C4545)+B4546*C4546/SUM(C4445:C4546)+B4547*C4547/SUM(C4445:C4547)+B4548*C4548/SUM(C4445:C4548))/5</f>
        <v>6.5509913813473357</v>
      </c>
    </row>
    <row r="4547" spans="1:31" x14ac:dyDescent="0.3">
      <c r="A4547" s="1">
        <v>1990</v>
      </c>
      <c r="B4547" s="1">
        <v>102</v>
      </c>
      <c r="C4547" s="1">
        <v>0.50654299999999997</v>
      </c>
      <c r="D4547" s="1">
        <v>0.5</v>
      </c>
      <c r="E4547" s="1">
        <v>0.40417700000000001</v>
      </c>
      <c r="F4547" s="1">
        <v>53.63</v>
      </c>
      <c r="G4547" s="1">
        <v>21.68</v>
      </c>
      <c r="H4547" s="1">
        <v>42.79</v>
      </c>
      <c r="I4547" s="1">
        <v>99.99</v>
      </c>
      <c r="J4547" s="1">
        <v>1.8645</v>
      </c>
      <c r="K4547" s="1"/>
      <c r="AE4547">
        <f>(B4545*C4545/SUM(C4445:C4545)+B4546*C4546/SUM(C4445:C4546)+B4547*C4547/SUM(C4445:C4547)+B4548*C4548/SUM(C4445:C4548)+B4549*C4549/SUM(C4445:C4549))/5</f>
        <v>6.4851398990559392</v>
      </c>
    </row>
    <row r="4548" spans="1:31" x14ac:dyDescent="0.3">
      <c r="A4548" s="1">
        <v>1990</v>
      </c>
      <c r="B4548" s="1">
        <v>103</v>
      </c>
      <c r="C4548" s="1">
        <v>0.53009399999999995</v>
      </c>
      <c r="D4548" s="1">
        <v>0.5</v>
      </c>
      <c r="E4548" s="1">
        <v>0.41903099999999999</v>
      </c>
      <c r="F4548" s="1">
        <v>31.95</v>
      </c>
      <c r="G4548" s="1">
        <v>13.39</v>
      </c>
      <c r="H4548" s="1">
        <v>25.26</v>
      </c>
      <c r="I4548" s="1">
        <v>57.2</v>
      </c>
      <c r="J4548" s="1">
        <v>1.7901</v>
      </c>
      <c r="K4548" s="1"/>
      <c r="AE4548">
        <f>(B4546*C4546/SUM(C4445:C4546)+B4547*C4547/SUM(C4445:C4547)+B4548*C4548/SUM(C4445:C4548)+B4549*C4549/SUM(C4445:C4549)+B4550*C4550/SUM(C4445:C4550))/5</f>
        <v>6.4231412847121732</v>
      </c>
    </row>
    <row r="4549" spans="1:31" x14ac:dyDescent="0.3">
      <c r="A4549" s="1">
        <v>1990</v>
      </c>
      <c r="B4549" s="1">
        <v>104</v>
      </c>
      <c r="C4549" s="1">
        <v>0.55467999999999995</v>
      </c>
      <c r="D4549" s="1">
        <v>0.5</v>
      </c>
      <c r="E4549" s="1">
        <v>0.43424600000000002</v>
      </c>
      <c r="F4549" s="1">
        <v>18.559999999999999</v>
      </c>
      <c r="G4549" s="1">
        <v>8.06</v>
      </c>
      <c r="H4549" s="1">
        <v>14.53</v>
      </c>
      <c r="I4549" s="1">
        <v>31.94</v>
      </c>
      <c r="J4549" s="1">
        <v>1.7204999999999999</v>
      </c>
      <c r="K4549" s="1"/>
      <c r="AE4549">
        <f>(B4547*C4547/SUM(C4445:C4547)+B4548*C4548/SUM(C4445:C4548)+B4549*C4549/SUM(C4445:C4549)+B4550*C4550/SUM(C4445:C4550)+B4551*C4551/SUM(C4445:C4551))/5</f>
        <v>6.3627306205686569</v>
      </c>
    </row>
    <row r="4550" spans="1:31" x14ac:dyDescent="0.3">
      <c r="A4550" s="1">
        <v>1990</v>
      </c>
      <c r="B4550" s="1">
        <v>105</v>
      </c>
      <c r="C4550" s="1">
        <v>0.57947700000000002</v>
      </c>
      <c r="D4550" s="1">
        <v>0.5</v>
      </c>
      <c r="E4550" s="1">
        <v>0.44929799999999998</v>
      </c>
      <c r="F4550" s="1">
        <v>10.5</v>
      </c>
      <c r="G4550" s="1">
        <v>4.72</v>
      </c>
      <c r="H4550" s="1">
        <v>8.14</v>
      </c>
      <c r="I4550" s="1">
        <v>17.41</v>
      </c>
      <c r="J4550" s="1">
        <v>1.6574</v>
      </c>
      <c r="K4550" s="1"/>
      <c r="AE4550">
        <f>(B4548*C4548/SUM(C4445:C4548)+B4549*C4549/SUM(C4445:C4549)+B4550*C4550/SUM(C4445:C4550)+B4551*C4551/SUM(C4445:C4551)+B4552*C4552/SUM(C4445:C4552))/5</f>
        <v>6.2990827796812194</v>
      </c>
    </row>
    <row r="4551" spans="1:31" x14ac:dyDescent="0.3">
      <c r="A4551" s="1">
        <v>1990</v>
      </c>
      <c r="B4551" s="1">
        <v>106</v>
      </c>
      <c r="C4551" s="1">
        <v>0.60351399999999999</v>
      </c>
      <c r="D4551" s="1">
        <v>0.5</v>
      </c>
      <c r="E4551" s="1">
        <v>0.463615</v>
      </c>
      <c r="F4551" s="1">
        <v>5.78</v>
      </c>
      <c r="G4551" s="1">
        <v>2.68</v>
      </c>
      <c r="H4551" s="1">
        <v>4.4400000000000004</v>
      </c>
      <c r="I4551" s="1">
        <v>9.26</v>
      </c>
      <c r="J4551" s="1">
        <v>1.6015999999999999</v>
      </c>
      <c r="K4551" s="1"/>
      <c r="AE4551">
        <f>(B4549*C4549/SUM(C4445:C4549)+B4550*C4550/SUM(C4445:C4550)+B4551*C4551/SUM(C4445:C4551)+B4552*C4552/SUM(C4445:C4552)+B4553*C4553/SUM(C4445:C4553))/5</f>
        <v>6.2275449563196243</v>
      </c>
    </row>
    <row r="4552" spans="1:31" x14ac:dyDescent="0.3">
      <c r="A4552" s="1">
        <v>1990</v>
      </c>
      <c r="B4552" s="1">
        <v>107</v>
      </c>
      <c r="C4552" s="1">
        <v>0.62567099999999998</v>
      </c>
      <c r="D4552" s="1">
        <v>0.5</v>
      </c>
      <c r="E4552" s="1">
        <v>0.47658</v>
      </c>
      <c r="F4552" s="1">
        <v>3.1</v>
      </c>
      <c r="G4552" s="1">
        <v>1.48</v>
      </c>
      <c r="H4552" s="1">
        <v>2.36</v>
      </c>
      <c r="I4552" s="1">
        <v>4.82</v>
      </c>
      <c r="J4552" s="1">
        <v>1.5538000000000001</v>
      </c>
      <c r="K4552" s="1"/>
      <c r="AE4552">
        <f>(B4550*C4550/SUM(C4445:C4550)+B4551*C4551/SUM(C4445:C4551)+B4552*C4552/SUM(C4445:C4552)+B4553*C4553/SUM(C4445:C4553)+B4554*C4554/SUM(C4445:C4554))/5</f>
        <v>6.1463205995505508</v>
      </c>
    </row>
    <row r="4553" spans="1:31" x14ac:dyDescent="0.3">
      <c r="A4553" s="1">
        <v>1990</v>
      </c>
      <c r="B4553" s="1">
        <v>108</v>
      </c>
      <c r="C4553" s="1">
        <v>0.64624199999999998</v>
      </c>
      <c r="D4553" s="1">
        <v>0.5</v>
      </c>
      <c r="E4553" s="1">
        <v>0.48842200000000002</v>
      </c>
      <c r="F4553" s="1">
        <v>1.62</v>
      </c>
      <c r="G4553" s="1">
        <v>0.79</v>
      </c>
      <c r="H4553" s="1">
        <v>1.23</v>
      </c>
      <c r="I4553" s="1">
        <v>2.46</v>
      </c>
      <c r="J4553" s="1">
        <v>1.5133000000000001</v>
      </c>
      <c r="K4553" s="1"/>
      <c r="AE4553">
        <f>(B4551*C4551/SUM(C4445:C4551)+B4552*C4552/SUM(C4445:C4552)+B4553*C4553/SUM(C4445:C4553)+B4554*C4554/SUM(C4445:C4554)+B4555*C4555/SUM(C4445:C4555))/5</f>
        <v>6.0551306139718095</v>
      </c>
    </row>
    <row r="4554" spans="1:31" x14ac:dyDescent="0.3">
      <c r="A4554" s="1">
        <v>1990</v>
      </c>
      <c r="B4554" s="1">
        <v>109</v>
      </c>
      <c r="C4554" s="1">
        <v>0.66610199999999997</v>
      </c>
      <c r="D4554" s="1">
        <v>0.5</v>
      </c>
      <c r="E4554" s="1">
        <v>0.49968299999999999</v>
      </c>
      <c r="F4554" s="1">
        <v>0.83</v>
      </c>
      <c r="G4554" s="1">
        <v>0.42</v>
      </c>
      <c r="H4554" s="1">
        <v>0.62</v>
      </c>
      <c r="I4554" s="1">
        <v>1.23</v>
      </c>
      <c r="J4554" s="1">
        <v>1.4806999999999999</v>
      </c>
      <c r="K4554" s="1"/>
      <c r="AE4554">
        <f>(B4553*C4553/SUM(C4445:C4553)+B4554*C4554/SUM(C4445:C4554)+B4555*C4555/SUM(C4445:C4555))/3</f>
        <v>5.9578539351095925</v>
      </c>
    </row>
    <row r="4555" spans="1:31" x14ac:dyDescent="0.3">
      <c r="A4555" s="1">
        <v>1990</v>
      </c>
      <c r="B4555" s="1">
        <v>110</v>
      </c>
      <c r="C4555" s="1">
        <v>0.68488800000000005</v>
      </c>
      <c r="D4555" s="1">
        <v>1.4600930000000001</v>
      </c>
      <c r="E4555" s="1">
        <v>1</v>
      </c>
      <c r="F4555" s="1">
        <v>0.42</v>
      </c>
      <c r="G4555" s="1">
        <v>0.42</v>
      </c>
      <c r="H4555" s="1">
        <v>0.61</v>
      </c>
      <c r="I4555" s="1">
        <v>0.61</v>
      </c>
      <c r="J4555" s="1">
        <v>1.4601</v>
      </c>
      <c r="K4555" s="1"/>
      <c r="AE4555">
        <f>(B4555*C4555/SUM(C4445:C4555))</f>
        <v>5.8544454863547353</v>
      </c>
    </row>
    <row r="4556" spans="1:31" x14ac:dyDescent="0.3">
      <c r="A4556" s="1">
        <v>1991</v>
      </c>
      <c r="B4556" s="1">
        <v>0</v>
      </c>
      <c r="C4556" s="1">
        <v>0.105003</v>
      </c>
      <c r="D4556" s="1">
        <v>0.34700700000000001</v>
      </c>
      <c r="E4556" s="1">
        <v>9.8265000000000005E-2</v>
      </c>
      <c r="F4556" s="1">
        <v>100000</v>
      </c>
      <c r="G4556" s="1">
        <v>9826.5</v>
      </c>
      <c r="H4556" s="1">
        <v>93583.37</v>
      </c>
      <c r="I4556" s="1">
        <v>5627290.0800000001</v>
      </c>
      <c r="J4556" s="1">
        <v>56.2729</v>
      </c>
      <c r="K4556" s="1"/>
      <c r="AE4556">
        <f>B4556*C4556/SUM(C4556:C4556)</f>
        <v>0</v>
      </c>
    </row>
    <row r="4557" spans="1:31" x14ac:dyDescent="0.3">
      <c r="A4557" s="1">
        <v>1991</v>
      </c>
      <c r="B4557" s="1">
        <v>1</v>
      </c>
      <c r="C4557" s="1">
        <v>4.2867000000000002E-2</v>
      </c>
      <c r="D4557" s="1">
        <v>0.5</v>
      </c>
      <c r="E4557" s="1">
        <v>4.1966999999999997E-2</v>
      </c>
      <c r="F4557" s="1">
        <v>90173.5</v>
      </c>
      <c r="G4557" s="1">
        <v>3784.32</v>
      </c>
      <c r="H4557" s="1">
        <v>88281.34</v>
      </c>
      <c r="I4557" s="1">
        <v>5533706.71</v>
      </c>
      <c r="J4557" s="1">
        <v>61.3673</v>
      </c>
      <c r="K4557" s="1"/>
      <c r="AE4557">
        <f>(B4556*C4556/SUM(C4556:C4556)+B4557*C4557/SUM(C4556:C4557)+B4558*C4558/SUM(C4556:C4558))/3</f>
        <v>0.17822308285569455</v>
      </c>
    </row>
    <row r="4558" spans="1:31" x14ac:dyDescent="0.3">
      <c r="A4558" s="1">
        <v>1991</v>
      </c>
      <c r="B4558" s="1">
        <v>2</v>
      </c>
      <c r="C4558" s="1">
        <v>2.0621E-2</v>
      </c>
      <c r="D4558" s="1">
        <v>0.5</v>
      </c>
      <c r="E4558" s="1">
        <v>2.0410000000000001E-2</v>
      </c>
      <c r="F4558" s="1">
        <v>86389.18</v>
      </c>
      <c r="G4558" s="1">
        <v>1763.24</v>
      </c>
      <c r="H4558" s="1">
        <v>85507.56</v>
      </c>
      <c r="I4558" s="1">
        <v>5445425.3700000001</v>
      </c>
      <c r="J4558" s="1">
        <v>63.033700000000003</v>
      </c>
      <c r="K4558" s="1"/>
      <c r="AE4558">
        <f>(B4556*C4556/SUM(C4556:C4556)+B4557*C4557/SUM(C4556:C4557)+B4558*C4558/SUM(C4556:C4558)+B4559*C4559/SUM(C4556:C4559)+B4560*C4560/SUM(C4556:C4560))/5</f>
        <v>0.17951103952123376</v>
      </c>
    </row>
    <row r="4559" spans="1:31" x14ac:dyDescent="0.3">
      <c r="A4559" s="1">
        <v>1991</v>
      </c>
      <c r="B4559" s="1">
        <v>3</v>
      </c>
      <c r="C4559" s="1">
        <v>1.2147E-2</v>
      </c>
      <c r="D4559" s="1">
        <v>0.5</v>
      </c>
      <c r="E4559" s="1">
        <v>1.2074E-2</v>
      </c>
      <c r="F4559" s="1">
        <v>84625.94</v>
      </c>
      <c r="G4559" s="1">
        <v>1021.78</v>
      </c>
      <c r="H4559" s="1">
        <v>84115.04</v>
      </c>
      <c r="I4559" s="1">
        <v>5359917.82</v>
      </c>
      <c r="J4559" s="1">
        <v>63.336599999999997</v>
      </c>
      <c r="K4559" s="1"/>
      <c r="AE4559">
        <f>(B4557*C4557/SUM(C4556:C4557)+B4558*C4558/SUM(C4556:C4558)+B4559*C4559/SUM(C4556:C4559)+B4560*C4560/SUM(C4556:C4560)+B4561*C4561/SUM(C4556:C4561))/5</f>
        <v>0.20605316713239055</v>
      </c>
    </row>
    <row r="4560" spans="1:31" x14ac:dyDescent="0.3">
      <c r="A4560" s="1">
        <v>1991</v>
      </c>
      <c r="B4560" s="1">
        <v>4</v>
      </c>
      <c r="C4560" s="1">
        <v>7.5830000000000003E-3</v>
      </c>
      <c r="D4560" s="1">
        <v>0.5</v>
      </c>
      <c r="E4560" s="1">
        <v>7.5550000000000001E-3</v>
      </c>
      <c r="F4560" s="1">
        <v>83604.149999999994</v>
      </c>
      <c r="G4560" s="1">
        <v>631.61</v>
      </c>
      <c r="H4560" s="1">
        <v>83288.350000000006</v>
      </c>
      <c r="I4560" s="1">
        <v>5275802.7699999996</v>
      </c>
      <c r="J4560" s="1">
        <v>63.104599999999998</v>
      </c>
      <c r="K4560" s="1"/>
      <c r="AE4560">
        <f>(B4558*C4558/SUM(C4556:C4558)+B4559*C4559/SUM(C4556:C4559)+B4560*C4560/SUM(C4556:C4560)+B4561*C4561/SUM(C4556:C4561)+B4562*C4562/SUM(C4556:C4562))/5</f>
        <v>0.17120310578482306</v>
      </c>
    </row>
    <row r="4561" spans="1:31" x14ac:dyDescent="0.3">
      <c r="A4561" s="1">
        <v>1991</v>
      </c>
      <c r="B4561" s="1">
        <v>5</v>
      </c>
      <c r="C4561" s="1">
        <v>5.1320000000000003E-3</v>
      </c>
      <c r="D4561" s="1">
        <v>0.5</v>
      </c>
      <c r="E4561" s="1">
        <v>5.1190000000000003E-3</v>
      </c>
      <c r="F4561" s="1">
        <v>82972.539999999994</v>
      </c>
      <c r="G4561" s="1">
        <v>424.72</v>
      </c>
      <c r="H4561" s="1">
        <v>82760.179999999993</v>
      </c>
      <c r="I4561" s="1">
        <v>5192514.43</v>
      </c>
      <c r="J4561" s="1">
        <v>62.581099999999999</v>
      </c>
      <c r="K4561" s="1"/>
      <c r="AE4561">
        <f>(B4559*C4559/SUM(C4556:C4559)+B4560*C4560/SUM(C4556:C4560)+B4561*C4561/SUM(C4556:C4561)+B4562*C4562/SUM(C4556:C4562)+B4563*C4563/SUM(C4556:C4563))/5</f>
        <v>0.14420328877066649</v>
      </c>
    </row>
    <row r="4562" spans="1:31" x14ac:dyDescent="0.3">
      <c r="A4562" s="1">
        <v>1991</v>
      </c>
      <c r="B4562" s="1">
        <v>6</v>
      </c>
      <c r="C4562" s="1">
        <v>3.8E-3</v>
      </c>
      <c r="D4562" s="1">
        <v>0.5</v>
      </c>
      <c r="E4562" s="1">
        <v>3.7929999999999999E-3</v>
      </c>
      <c r="F4562" s="1">
        <v>82547.820000000007</v>
      </c>
      <c r="G4562" s="1">
        <v>313.07</v>
      </c>
      <c r="H4562" s="1">
        <v>82391.289999999994</v>
      </c>
      <c r="I4562" s="1">
        <v>5109754.25</v>
      </c>
      <c r="J4562" s="1">
        <v>61.900500000000001</v>
      </c>
      <c r="K4562" s="1"/>
      <c r="AE4562">
        <f>(B4560*C4560/SUM(C4556:C4560)+B4561*C4561/SUM(C4556:C4561)+B4562*C4562/SUM(C4556:C4562)+B4563*C4563/SUM(C4556:C4563)+B4564*C4564/SUM(C4556:C4564))/5</f>
        <v>0.12574409978415771</v>
      </c>
    </row>
    <row r="4563" spans="1:31" x14ac:dyDescent="0.3">
      <c r="A4563" s="1">
        <v>1991</v>
      </c>
      <c r="B4563" s="1">
        <v>7</v>
      </c>
      <c r="C4563" s="1">
        <v>3.1410000000000001E-3</v>
      </c>
      <c r="D4563" s="1">
        <v>0.5</v>
      </c>
      <c r="E4563" s="1">
        <v>3.1359999999999999E-3</v>
      </c>
      <c r="F4563" s="1">
        <v>82234.75</v>
      </c>
      <c r="G4563" s="1">
        <v>257.87</v>
      </c>
      <c r="H4563" s="1">
        <v>82105.820000000007</v>
      </c>
      <c r="I4563" s="1">
        <v>5027362.96</v>
      </c>
      <c r="J4563" s="1">
        <v>61.134300000000003</v>
      </c>
      <c r="K4563" s="1"/>
      <c r="AE4563">
        <f>(B4561*C4561/SUM(C4556:C4561)+B4562*C4562/SUM(C4556:C4562)+B4563*C4563/SUM(C4556:C4563)+B4564*C4564/SUM(C4556:C4564)+B4565*C4565/SUM(C4556:C4565))/5</f>
        <v>0.11537809388884365</v>
      </c>
    </row>
    <row r="4564" spans="1:31" x14ac:dyDescent="0.3">
      <c r="A4564" s="1">
        <v>1991</v>
      </c>
      <c r="B4564" s="1">
        <v>8</v>
      </c>
      <c r="C4564" s="1">
        <v>2.7780000000000001E-3</v>
      </c>
      <c r="D4564" s="1">
        <v>0.5</v>
      </c>
      <c r="E4564" s="1">
        <v>2.774E-3</v>
      </c>
      <c r="F4564" s="1">
        <v>81976.88</v>
      </c>
      <c r="G4564" s="1">
        <v>227.38</v>
      </c>
      <c r="H4564" s="1">
        <v>81863.19</v>
      </c>
      <c r="I4564" s="1">
        <v>4945257.1399999997</v>
      </c>
      <c r="J4564" s="1">
        <v>60.325000000000003</v>
      </c>
      <c r="K4564" s="1"/>
      <c r="AE4564">
        <f>(B4562*C4562/SUM(C4556:C4562)+B4563*C4563/SUM(C4556:C4563)+B4564*C4564/SUM(C4556:C4564)+B4565*C4565/SUM(C4556:C4565)+B4566*C4566/SUM(C4556:C4566))/5</f>
        <v>0.11095577307815638</v>
      </c>
    </row>
    <row r="4565" spans="1:31" x14ac:dyDescent="0.3">
      <c r="A4565" s="1">
        <v>1991</v>
      </c>
      <c r="B4565" s="1">
        <v>9</v>
      </c>
      <c r="C4565" s="1">
        <v>2.4970000000000001E-3</v>
      </c>
      <c r="D4565" s="1">
        <v>0.5</v>
      </c>
      <c r="E4565" s="1">
        <v>2.4940000000000001E-3</v>
      </c>
      <c r="F4565" s="1">
        <v>81749.5</v>
      </c>
      <c r="G4565" s="1">
        <v>203.88</v>
      </c>
      <c r="H4565" s="1">
        <v>81647.56</v>
      </c>
      <c r="I4565" s="1">
        <v>4863393.95</v>
      </c>
      <c r="J4565" s="1">
        <v>59.491399999999999</v>
      </c>
      <c r="K4565" s="1"/>
      <c r="AE4565">
        <f>(B4563*C4563/SUM(C4556:C4563)+B4564*C4564/SUM(C4556:C4564)+B4565*C4565/SUM(C4556:C4565)+B4566*C4566/SUM(C4556:C4566)+B4567*C4567/SUM(C4556:C4567))/5</f>
        <v>0.11070086415716711</v>
      </c>
    </row>
    <row r="4566" spans="1:31" x14ac:dyDescent="0.3">
      <c r="A4566" s="1">
        <v>1991</v>
      </c>
      <c r="B4566" s="1">
        <v>10</v>
      </c>
      <c r="C4566" s="1">
        <v>2.2989999999999998E-3</v>
      </c>
      <c r="D4566" s="1">
        <v>0.5</v>
      </c>
      <c r="E4566" s="1">
        <v>2.297E-3</v>
      </c>
      <c r="F4566" s="1">
        <v>81545.62</v>
      </c>
      <c r="G4566" s="1">
        <v>187.27</v>
      </c>
      <c r="H4566" s="1">
        <v>81451.98</v>
      </c>
      <c r="I4566" s="1">
        <v>4781746.3899999997</v>
      </c>
      <c r="J4566" s="1">
        <v>58.6389</v>
      </c>
      <c r="K4566" s="1"/>
      <c r="AE4566">
        <f>(B4564*C4564/SUM(C4556:C4564)+B4565*C4565/SUM(C4556:C4565)+B4566*C4566/SUM(C4556:C4566)+B4567*C4567/SUM(C4556:C4567)+B4568*C4568/SUM(C4556:C4568))/5</f>
        <v>0.11312976121976534</v>
      </c>
    </row>
    <row r="4567" spans="1:31" x14ac:dyDescent="0.3">
      <c r="A4567" s="1">
        <v>1991</v>
      </c>
      <c r="B4567" s="1">
        <v>11</v>
      </c>
      <c r="C4567" s="1">
        <v>2.1840000000000002E-3</v>
      </c>
      <c r="D4567" s="1">
        <v>0.5</v>
      </c>
      <c r="E4567" s="1">
        <v>2.1819999999999999E-3</v>
      </c>
      <c r="F4567" s="1">
        <v>81358.350000000006</v>
      </c>
      <c r="G4567" s="1">
        <v>177.5</v>
      </c>
      <c r="H4567" s="1">
        <v>81269.600000000006</v>
      </c>
      <c r="I4567" s="1">
        <v>4700294.41</v>
      </c>
      <c r="J4567" s="1">
        <v>57.7727</v>
      </c>
      <c r="K4567" s="1"/>
      <c r="AE4567">
        <f>(B4565*C4565/SUM(C4556:C4565)+B4566*C4566/SUM(C4556:C4566)+B4567*C4567/SUM(C4556:C4567)+B4568*C4568/SUM(C4556:C4568)+B4569*C4569/SUM(C4556:C4569))/5</f>
        <v>0.11788406044198493</v>
      </c>
    </row>
    <row r="4568" spans="1:31" x14ac:dyDescent="0.3">
      <c r="A4568" s="1">
        <v>1991</v>
      </c>
      <c r="B4568" s="1">
        <v>12</v>
      </c>
      <c r="C4568" s="1">
        <v>2.1559999999999999E-3</v>
      </c>
      <c r="D4568" s="1">
        <v>0.5</v>
      </c>
      <c r="E4568" s="1">
        <v>2.1540000000000001E-3</v>
      </c>
      <c r="F4568" s="1">
        <v>81180.850000000006</v>
      </c>
      <c r="G4568" s="1">
        <v>174.87</v>
      </c>
      <c r="H4568" s="1">
        <v>81093.42</v>
      </c>
      <c r="I4568" s="1">
        <v>4619024.8099999996</v>
      </c>
      <c r="J4568" s="1">
        <v>56.898000000000003</v>
      </c>
      <c r="K4568" s="1"/>
      <c r="AE4568">
        <f>(B4566*C4566/SUM(C4556:C4566)+B4567*C4567/SUM(C4556:C4567)+B4568*C4568/SUM(C4556:C4568)+B4569*C4569/SUM(C4556:C4569)+B4570*C4570/SUM(C4556:C4570))/5</f>
        <v>0.12537969938783711</v>
      </c>
    </row>
    <row r="4569" spans="1:31" x14ac:dyDescent="0.3">
      <c r="A4569" s="1">
        <v>1991</v>
      </c>
      <c r="B4569" s="1">
        <v>13</v>
      </c>
      <c r="C4569" s="1">
        <v>2.1970000000000002E-3</v>
      </c>
      <c r="D4569" s="1">
        <v>0.5</v>
      </c>
      <c r="E4569" s="1">
        <v>2.1940000000000002E-3</v>
      </c>
      <c r="F4569" s="1">
        <v>81005.98</v>
      </c>
      <c r="G4569" s="1">
        <v>177.76</v>
      </c>
      <c r="H4569" s="1">
        <v>80917.100000000006</v>
      </c>
      <c r="I4569" s="1">
        <v>4537931.3899999997</v>
      </c>
      <c r="J4569" s="1">
        <v>56.0197</v>
      </c>
      <c r="K4569" s="1"/>
      <c r="AE4569">
        <f>(B4567*C4567/SUM(C4556:C4567)+B4568*C4568/SUM(C4556:C4568)+B4569*C4569/SUM(C4556:C4569)+B4570*C4570/SUM(C4556:C4570)+B4571*C4571/SUM(C4556:C4571))/5</f>
        <v>0.13571867997089715</v>
      </c>
    </row>
    <row r="4570" spans="1:31" x14ac:dyDescent="0.3">
      <c r="A4570" s="1">
        <v>1991</v>
      </c>
      <c r="B4570" s="1">
        <v>14</v>
      </c>
      <c r="C4570" s="1">
        <v>2.2720000000000001E-3</v>
      </c>
      <c r="D4570" s="1">
        <v>0.5</v>
      </c>
      <c r="E4570" s="1">
        <v>2.2690000000000002E-3</v>
      </c>
      <c r="F4570" s="1">
        <v>80828.22</v>
      </c>
      <c r="G4570" s="1">
        <v>183.43</v>
      </c>
      <c r="H4570" s="1">
        <v>80736.509999999995</v>
      </c>
      <c r="I4570" s="1">
        <v>4457014.29</v>
      </c>
      <c r="J4570" s="1">
        <v>55.141800000000003</v>
      </c>
      <c r="K4570" s="1"/>
      <c r="AE4570">
        <f>(B4568*C4568/SUM(C4556:C4568)+B4569*C4569/SUM(C4556:C4569)+B4570*C4570/SUM(C4556:C4570)+B4571*C4571/SUM(C4556:C4571)+B4572*C4572/SUM(C4556:C4572))/5</f>
        <v>0.14865413617074455</v>
      </c>
    </row>
    <row r="4571" spans="1:31" x14ac:dyDescent="0.3">
      <c r="A4571" s="1">
        <v>1991</v>
      </c>
      <c r="B4571" s="1">
        <v>15</v>
      </c>
      <c r="C4571" s="1">
        <v>2.3700000000000001E-3</v>
      </c>
      <c r="D4571" s="1">
        <v>0.5</v>
      </c>
      <c r="E4571" s="1">
        <v>2.3679999999999999E-3</v>
      </c>
      <c r="F4571" s="1">
        <v>80644.800000000003</v>
      </c>
      <c r="G4571" s="1">
        <v>190.93</v>
      </c>
      <c r="H4571" s="1">
        <v>80549.33</v>
      </c>
      <c r="I4571" s="1">
        <v>4376277.78</v>
      </c>
      <c r="J4571" s="1">
        <v>54.266100000000002</v>
      </c>
      <c r="K4571" s="1"/>
      <c r="AE4571">
        <f>(B4569*C4569/SUM(C4556:C4569)+B4570*C4570/SUM(C4556:C4570)+B4571*C4571/SUM(C4556:C4571)+B4572*C4572/SUM(C4556:C4572)+B4573*C4573/SUM(C4556:C4573))/5</f>
        <v>0.16347269005829718</v>
      </c>
    </row>
    <row r="4572" spans="1:31" x14ac:dyDescent="0.3">
      <c r="A4572" s="1">
        <v>1991</v>
      </c>
      <c r="B4572" s="1">
        <v>16</v>
      </c>
      <c r="C4572" s="1">
        <v>2.4789999999999999E-3</v>
      </c>
      <c r="D4572" s="1">
        <v>0.5</v>
      </c>
      <c r="E4572" s="1">
        <v>2.4759999999999999E-3</v>
      </c>
      <c r="F4572" s="1">
        <v>80453.87</v>
      </c>
      <c r="G4572" s="1">
        <v>199.22</v>
      </c>
      <c r="H4572" s="1">
        <v>80354.259999999995</v>
      </c>
      <c r="I4572" s="1">
        <v>4295728.45</v>
      </c>
      <c r="J4572" s="1">
        <v>53.393700000000003</v>
      </c>
      <c r="K4572" s="1"/>
      <c r="AE4572">
        <f>(B4570*C4570/SUM(C4556:C4570)+B4571*C4571/SUM(C4556:C4571)+B4572*C4572/SUM(C4556:C4572)+B4573*C4573/SUM(C4556:C4573)+B4574*C4574/SUM(C4556:C4574))/5</f>
        <v>0.17954468487591355</v>
      </c>
    </row>
    <row r="4573" spans="1:31" x14ac:dyDescent="0.3">
      <c r="A4573" s="1">
        <v>1991</v>
      </c>
      <c r="B4573" s="1">
        <v>17</v>
      </c>
      <c r="C4573" s="1">
        <v>2.5839999999999999E-3</v>
      </c>
      <c r="D4573" s="1">
        <v>0.5</v>
      </c>
      <c r="E4573" s="1">
        <v>2.5799999999999998E-3</v>
      </c>
      <c r="F4573" s="1">
        <v>80254.649999999994</v>
      </c>
      <c r="G4573" s="1">
        <v>207.08</v>
      </c>
      <c r="H4573" s="1">
        <v>80151.11</v>
      </c>
      <c r="I4573" s="1">
        <v>4215374.1900000004</v>
      </c>
      <c r="J4573" s="1">
        <v>52.524999999999999</v>
      </c>
      <c r="K4573" s="1"/>
      <c r="AE4573">
        <f>(B4571*C4571/SUM(C4556:C4571)+B4572*C4572/SUM(C4556:C4572)+B4573*C4573/SUM(C4556:C4573)+B4574*C4574/SUM(C4556:C4574)+B4575*C4575/SUM(C4556:C4575))/5</f>
        <v>0.1975721358199464</v>
      </c>
    </row>
    <row r="4574" spans="1:31" x14ac:dyDescent="0.3">
      <c r="A4574" s="1">
        <v>1991</v>
      </c>
      <c r="B4574" s="1">
        <v>18</v>
      </c>
      <c r="C4574" s="1">
        <v>2.6909999999999998E-3</v>
      </c>
      <c r="D4574" s="1">
        <v>0.5</v>
      </c>
      <c r="E4574" s="1">
        <v>2.6879999999999999E-3</v>
      </c>
      <c r="F4574" s="1">
        <v>80047.570000000007</v>
      </c>
      <c r="G4574" s="1">
        <v>215.16</v>
      </c>
      <c r="H4574" s="1">
        <v>79939.990000000005</v>
      </c>
      <c r="I4574" s="1">
        <v>4135223.08</v>
      </c>
      <c r="J4574" s="1">
        <v>51.659599999999998</v>
      </c>
      <c r="K4574" s="1"/>
      <c r="AE4574">
        <f>(B4572*C4572/SUM(C4556:C4572)+B4573*C4573/SUM(C4556:C4573)+B4574*C4574/SUM(C4556:C4574)+B4575*C4575/SUM(C4556:C4575)+B4576*C4576/SUM(C4556:C4576))/5</f>
        <v>0.21665570798649569</v>
      </c>
    </row>
    <row r="4575" spans="1:31" x14ac:dyDescent="0.3">
      <c r="A4575" s="1">
        <v>1991</v>
      </c>
      <c r="B4575" s="1">
        <v>19</v>
      </c>
      <c r="C4575" s="1">
        <v>2.8639999999999998E-3</v>
      </c>
      <c r="D4575" s="1">
        <v>0.5</v>
      </c>
      <c r="E4575" s="1">
        <v>2.8600000000000001E-3</v>
      </c>
      <c r="F4575" s="1">
        <v>79832.41</v>
      </c>
      <c r="G4575" s="1">
        <v>228.28</v>
      </c>
      <c r="H4575" s="1">
        <v>79718.27</v>
      </c>
      <c r="I4575" s="1">
        <v>4055283.08</v>
      </c>
      <c r="J4575" s="1">
        <v>50.797499999999999</v>
      </c>
      <c r="K4575" s="1"/>
      <c r="AE4575">
        <f>(B4573*C4573/SUM(C4556:C4573)+B4574*C4574/SUM(C4556:C4574)+B4575*C4575/SUM(C4556:C4575)+B4576*C4576/SUM(C4556:C4576)+B4577*C4577/SUM(C4556:C4577))/5</f>
        <v>0.23670365915534033</v>
      </c>
    </row>
    <row r="4576" spans="1:31" x14ac:dyDescent="0.3">
      <c r="A4576" s="1">
        <v>1991</v>
      </c>
      <c r="B4576" s="1">
        <v>20</v>
      </c>
      <c r="C4576" s="1">
        <v>2.9979999999999998E-3</v>
      </c>
      <c r="D4576" s="1">
        <v>0.5</v>
      </c>
      <c r="E4576" s="1">
        <v>2.9940000000000001E-3</v>
      </c>
      <c r="F4576" s="1">
        <v>79604.13</v>
      </c>
      <c r="G4576" s="1">
        <v>238.32</v>
      </c>
      <c r="H4576" s="1">
        <v>79484.97</v>
      </c>
      <c r="I4576" s="1">
        <v>3975564.81</v>
      </c>
      <c r="J4576" s="1">
        <v>49.941699999999997</v>
      </c>
      <c r="K4576" s="1"/>
      <c r="AE4576">
        <f>(B4574*C4574/SUM(C4556:C4574)+B4575*C4575/SUM(C4556:C4575)+B4576*C4576/SUM(C4556:C4576)+B4577*C4577/SUM(C4556:C4577)+B4578*C4578/SUM(C4556:C4578))/5</f>
        <v>0.25755786869925912</v>
      </c>
    </row>
    <row r="4577" spans="1:31" x14ac:dyDescent="0.3">
      <c r="A4577" s="1">
        <v>1991</v>
      </c>
      <c r="B4577" s="1">
        <v>21</v>
      </c>
      <c r="C4577" s="1">
        <v>3.1359999999999999E-3</v>
      </c>
      <c r="D4577" s="1">
        <v>0.5</v>
      </c>
      <c r="E4577" s="1">
        <v>3.1310000000000001E-3</v>
      </c>
      <c r="F4577" s="1">
        <v>79365.81</v>
      </c>
      <c r="G4577" s="1">
        <v>248.46</v>
      </c>
      <c r="H4577" s="1">
        <v>79241.58</v>
      </c>
      <c r="I4577" s="1">
        <v>3896079.84</v>
      </c>
      <c r="J4577" s="1">
        <v>49.090200000000003</v>
      </c>
      <c r="K4577" s="1"/>
      <c r="AE4577">
        <f>(B4575*C4575/SUM(C4556:C4575)+B4576*C4576/SUM(C4556:C4576)+B4577*C4577/SUM(C4556:C4577)+B4578*C4578/SUM(C4556:C4578)+B4579*C4579/SUM(C4556:C4579))/5</f>
        <v>0.27897457373745893</v>
      </c>
    </row>
    <row r="4578" spans="1:31" x14ac:dyDescent="0.3">
      <c r="A4578" s="1">
        <v>1991</v>
      </c>
      <c r="B4578" s="1">
        <v>22</v>
      </c>
      <c r="C4578" s="1">
        <v>3.2629999999999998E-3</v>
      </c>
      <c r="D4578" s="1">
        <v>0.5</v>
      </c>
      <c r="E4578" s="1">
        <v>3.258E-3</v>
      </c>
      <c r="F4578" s="1">
        <v>79117.350000000006</v>
      </c>
      <c r="G4578" s="1">
        <v>257.74</v>
      </c>
      <c r="H4578" s="1">
        <v>78988.479999999996</v>
      </c>
      <c r="I4578" s="1">
        <v>3816838.26</v>
      </c>
      <c r="J4578" s="1">
        <v>48.242699999999999</v>
      </c>
      <c r="K4578" s="1"/>
      <c r="AE4578">
        <f>(B4576*C4576/SUM(C4556:C4576)+B4577*C4577/SUM(C4556:C4577)+B4578*C4578/SUM(C4556:C4578)+B4579*C4579/SUM(C4556:C4579)+B4580*C4580/SUM(C4556:C4580))/5</f>
        <v>0.29976140330786827</v>
      </c>
    </row>
    <row r="4579" spans="1:31" x14ac:dyDescent="0.3">
      <c r="A4579" s="1">
        <v>1991</v>
      </c>
      <c r="B4579" s="1">
        <v>23</v>
      </c>
      <c r="C4579" s="1">
        <v>3.3800000000000002E-3</v>
      </c>
      <c r="D4579" s="1">
        <v>0.5</v>
      </c>
      <c r="E4579" s="1">
        <v>3.3739999999999998E-3</v>
      </c>
      <c r="F4579" s="1">
        <v>78859.61</v>
      </c>
      <c r="G4579" s="1">
        <v>266.07</v>
      </c>
      <c r="H4579" s="1">
        <v>78726.58</v>
      </c>
      <c r="I4579" s="1">
        <v>3737849.78</v>
      </c>
      <c r="J4579" s="1">
        <v>47.398800000000001</v>
      </c>
      <c r="K4579" s="1"/>
      <c r="AE4579">
        <f>(B4577*C4577/SUM(C4556:C4577)+B4578*C4578/SUM(C4556:C4578)+B4579*C4579/SUM(C4556:C4579)+B4580*C4580/SUM(C4556:C4580)+B4581*C4581/SUM(C4556:C4581))/5</f>
        <v>0.32043220482680068</v>
      </c>
    </row>
    <row r="4580" spans="1:31" x14ac:dyDescent="0.3">
      <c r="A4580" s="1">
        <v>1991</v>
      </c>
      <c r="B4580" s="1">
        <v>24</v>
      </c>
      <c r="C4580" s="1">
        <v>3.493E-3</v>
      </c>
      <c r="D4580" s="1">
        <v>0.5</v>
      </c>
      <c r="E4580" s="1">
        <v>3.4870000000000001E-3</v>
      </c>
      <c r="F4580" s="1">
        <v>78593.539999999994</v>
      </c>
      <c r="G4580" s="1">
        <v>274.05</v>
      </c>
      <c r="H4580" s="1">
        <v>78456.52</v>
      </c>
      <c r="I4580" s="1">
        <v>3659123.21</v>
      </c>
      <c r="J4580" s="1">
        <v>46.557600000000001</v>
      </c>
      <c r="K4580" s="1"/>
      <c r="AE4580">
        <f>(B4578*C4578/SUM(C4556:C4578)+B4579*C4579/SUM(C4556:C4579)+B4580*C4580/SUM(C4556:C4580)+B4581*C4581/SUM(C4556:C4581)+B4582*C4582/SUM(C4556:C4582))/5</f>
        <v>0.3407929167878429</v>
      </c>
    </row>
    <row r="4581" spans="1:31" x14ac:dyDescent="0.3">
      <c r="A4581" s="1">
        <v>1991</v>
      </c>
      <c r="B4581" s="1">
        <v>25</v>
      </c>
      <c r="C4581" s="1">
        <v>3.604E-3</v>
      </c>
      <c r="D4581" s="1">
        <v>0.5</v>
      </c>
      <c r="E4581" s="1">
        <v>3.5969999999999999E-3</v>
      </c>
      <c r="F4581" s="1">
        <v>78319.490000000005</v>
      </c>
      <c r="G4581" s="1">
        <v>281.72000000000003</v>
      </c>
      <c r="H4581" s="1">
        <v>78178.63</v>
      </c>
      <c r="I4581" s="1">
        <v>3580666.69</v>
      </c>
      <c r="J4581" s="1">
        <v>45.718699999999998</v>
      </c>
      <c r="K4581" s="1"/>
      <c r="AE4581">
        <f>(B4579*C4579/SUM(C4556:C4579)+B4580*C4580/SUM(C4556:C4580)+B4581*C4581/SUM(C4556:C4581)+B4582*C4582/SUM(C4556:C4582)+B4583*C4583/SUM(C4556:C4583))/5</f>
        <v>0.36093756526145115</v>
      </c>
    </row>
    <row r="4582" spans="1:31" x14ac:dyDescent="0.3">
      <c r="A4582" s="1">
        <v>1991</v>
      </c>
      <c r="B4582" s="1">
        <v>26</v>
      </c>
      <c r="C4582" s="1">
        <v>3.712E-3</v>
      </c>
      <c r="D4582" s="1">
        <v>0.5</v>
      </c>
      <c r="E4582" s="1">
        <v>3.705E-3</v>
      </c>
      <c r="F4582" s="1">
        <v>78037.77</v>
      </c>
      <c r="G4582" s="1">
        <v>289.13</v>
      </c>
      <c r="H4582" s="1">
        <v>77893.2</v>
      </c>
      <c r="I4582" s="1">
        <v>3502488.06</v>
      </c>
      <c r="J4582" s="1">
        <v>44.881999999999998</v>
      </c>
      <c r="K4582" s="1"/>
      <c r="AE4582">
        <f>(B4580*C4580/SUM(C4556:C4580)+B4581*C4581/SUM(C4556:C4581)+B4582*C4582/SUM(C4556:C4582)+B4583*C4583/SUM(C4556:C4583)+B4584*C4584/SUM(C4556:C4584))/5</f>
        <v>0.3809387219216202</v>
      </c>
    </row>
    <row r="4583" spans="1:31" x14ac:dyDescent="0.3">
      <c r="A4583" s="1">
        <v>1991</v>
      </c>
      <c r="B4583" s="1">
        <v>27</v>
      </c>
      <c r="C4583" s="1">
        <v>3.8180000000000002E-3</v>
      </c>
      <c r="D4583" s="1">
        <v>0.5</v>
      </c>
      <c r="E4583" s="1">
        <v>3.8110000000000002E-3</v>
      </c>
      <c r="F4583" s="1">
        <v>77748.639999999999</v>
      </c>
      <c r="G4583" s="1">
        <v>296.31</v>
      </c>
      <c r="H4583" s="1">
        <v>77600.479999999996</v>
      </c>
      <c r="I4583" s="1">
        <v>3424594.86</v>
      </c>
      <c r="J4583" s="1">
        <v>44.046999999999997</v>
      </c>
      <c r="K4583" s="1"/>
      <c r="AE4583">
        <f>(B4581*C4581/SUM(C4556:C4581)+B4582*C4582/SUM(C4556:C4582)+B4583*C4583/SUM(C4556:C4583)+B4584*C4584/SUM(C4556:C4584)+B4585*C4585/SUM(C4556:C4585))/5</f>
        <v>0.40074619647656207</v>
      </c>
    </row>
    <row r="4584" spans="1:31" x14ac:dyDescent="0.3">
      <c r="A4584" s="1">
        <v>1991</v>
      </c>
      <c r="B4584" s="1">
        <v>28</v>
      </c>
      <c r="C4584" s="1">
        <v>3.921E-3</v>
      </c>
      <c r="D4584" s="1">
        <v>0.5</v>
      </c>
      <c r="E4584" s="1">
        <v>3.9129999999999998E-3</v>
      </c>
      <c r="F4584" s="1">
        <v>77452.33</v>
      </c>
      <c r="G4584" s="1">
        <v>303.08</v>
      </c>
      <c r="H4584" s="1">
        <v>77300.789999999994</v>
      </c>
      <c r="I4584" s="1">
        <v>3346994.37</v>
      </c>
      <c r="J4584" s="1">
        <v>43.2136</v>
      </c>
      <c r="K4584" s="1"/>
      <c r="AE4584">
        <f>(B4582*C4582/SUM(C4556:C4582)+B4583*C4583/SUM(C4556:C4583)+B4584*C4584/SUM(C4556:C4584)+B4585*C4585/SUM(C4556:C4585)+B4586*C4586/SUM(C4556:C4586))/5</f>
        <v>0.41878157010465966</v>
      </c>
    </row>
    <row r="4585" spans="1:31" x14ac:dyDescent="0.3">
      <c r="A4585" s="1">
        <v>1991</v>
      </c>
      <c r="B4585" s="1">
        <v>29</v>
      </c>
      <c r="C4585" s="1">
        <v>4.0200000000000001E-3</v>
      </c>
      <c r="D4585" s="1">
        <v>0.5</v>
      </c>
      <c r="E4585" s="1">
        <v>4.0109999999999998E-3</v>
      </c>
      <c r="F4585" s="1">
        <v>77149.25</v>
      </c>
      <c r="G4585" s="1">
        <v>309.48</v>
      </c>
      <c r="H4585" s="1">
        <v>76994.509999999995</v>
      </c>
      <c r="I4585" s="1">
        <v>3269693.59</v>
      </c>
      <c r="J4585" s="1">
        <v>42.381399999999999</v>
      </c>
      <c r="K4585" s="1"/>
      <c r="AE4585">
        <f>(B4583*C4583/SUM(C4556:C4583)+B4584*C4584/SUM(C4556:C4584)+B4585*C4585/SUM(C4556:C4585)+B4586*C4586/SUM(C4556:C4586)+B4587*C4587/SUM(C4556:C4587))/5</f>
        <v>0.43658434476441893</v>
      </c>
    </row>
    <row r="4586" spans="1:31" x14ac:dyDescent="0.3">
      <c r="A4586" s="1">
        <v>1991</v>
      </c>
      <c r="B4586" s="1">
        <v>30</v>
      </c>
      <c r="C4586" s="1">
        <v>4.0470000000000002E-3</v>
      </c>
      <c r="D4586" s="1">
        <v>0.5</v>
      </c>
      <c r="E4586" s="1">
        <v>4.0390000000000001E-3</v>
      </c>
      <c r="F4586" s="1">
        <v>76839.77</v>
      </c>
      <c r="G4586" s="1">
        <v>310.33999999999997</v>
      </c>
      <c r="H4586" s="1">
        <v>76684.600000000006</v>
      </c>
      <c r="I4586" s="1">
        <v>3192699.07</v>
      </c>
      <c r="J4586" s="1">
        <v>41.5501</v>
      </c>
      <c r="K4586" s="1"/>
      <c r="AE4586">
        <f>(B4584*C4584/SUM(C4556:C4584)+B4585*C4585/SUM(C4556:C4585)+B4586*C4586/SUM(C4556:C4586)+B4587*C4587/SUM(C4556:C4587)+B4588*C4588/SUM(C4556:C4588))/5</f>
        <v>0.45435084899110229</v>
      </c>
    </row>
    <row r="4587" spans="1:31" x14ac:dyDescent="0.3">
      <c r="A4587" s="1">
        <v>1991</v>
      </c>
      <c r="B4587" s="1">
        <v>31</v>
      </c>
      <c r="C4587" s="1">
        <v>4.143E-3</v>
      </c>
      <c r="D4587" s="1">
        <v>0.5</v>
      </c>
      <c r="E4587" s="1">
        <v>4.1349999999999998E-3</v>
      </c>
      <c r="F4587" s="1">
        <v>76529.429999999993</v>
      </c>
      <c r="G4587" s="1">
        <v>316.42</v>
      </c>
      <c r="H4587" s="1">
        <v>76371.22</v>
      </c>
      <c r="I4587" s="1">
        <v>3116014.47</v>
      </c>
      <c r="J4587" s="1">
        <v>40.7166</v>
      </c>
      <c r="K4587" s="1"/>
      <c r="AE4587">
        <f>(B4585*C4585/SUM(C4556:C4585)+B4586*C4586/SUM(C4556:C4586)+B4587*C4587/SUM(C4556:C4587)+B4588*C4588/SUM(C4556:C4588)+B4589*C4589/SUM(C4556:C4589))/5</f>
        <v>0.47223909551683485</v>
      </c>
    </row>
    <row r="4588" spans="1:31" x14ac:dyDescent="0.3">
      <c r="A4588" s="1">
        <v>1991</v>
      </c>
      <c r="B4588" s="1">
        <v>32</v>
      </c>
      <c r="C4588" s="1">
        <v>4.2469999999999999E-3</v>
      </c>
      <c r="D4588" s="1">
        <v>0.5</v>
      </c>
      <c r="E4588" s="1">
        <v>4.2379999999999996E-3</v>
      </c>
      <c r="F4588" s="1">
        <v>76213.009999999995</v>
      </c>
      <c r="G4588" s="1">
        <v>323</v>
      </c>
      <c r="H4588" s="1">
        <v>76051.509999999995</v>
      </c>
      <c r="I4588" s="1">
        <v>3039643.25</v>
      </c>
      <c r="J4588" s="1">
        <v>39.883499999999998</v>
      </c>
      <c r="K4588" s="1"/>
      <c r="AE4588">
        <f>(B4586*C4586/SUM(C4556:C4586)+B4587*C4587/SUM(C4556:C4587)+B4588*C4588/SUM(C4556:C4588)+B4589*C4589/SUM(C4556:C4589)+B4590*C4590/SUM(C4556:C4590))/5</f>
        <v>0.49038911248867922</v>
      </c>
    </row>
    <row r="4589" spans="1:31" x14ac:dyDescent="0.3">
      <c r="A4589" s="1">
        <v>1991</v>
      </c>
      <c r="B4589" s="1">
        <v>33</v>
      </c>
      <c r="C4589" s="1">
        <v>4.3559999999999996E-3</v>
      </c>
      <c r="D4589" s="1">
        <v>0.5</v>
      </c>
      <c r="E4589" s="1">
        <v>4.3470000000000002E-3</v>
      </c>
      <c r="F4589" s="1">
        <v>75890.009999999995</v>
      </c>
      <c r="G4589" s="1">
        <v>329.88</v>
      </c>
      <c r="H4589" s="1">
        <v>75725.070000000007</v>
      </c>
      <c r="I4589" s="1">
        <v>2963591.74</v>
      </c>
      <c r="J4589" s="1">
        <v>39.051099999999998</v>
      </c>
      <c r="K4589" s="1"/>
      <c r="AE4589">
        <f>(B4587*C4587/SUM(C4556:C4587)+B4588*C4588/SUM(C4556:C4588)+B4589*C4589/SUM(C4556:C4589)+B4590*C4590/SUM(C4556:C4590)+B4591*C4591/SUM(C4556:C4591))/5</f>
        <v>0.51053465325107295</v>
      </c>
    </row>
    <row r="4590" spans="1:31" x14ac:dyDescent="0.3">
      <c r="A4590" s="1">
        <v>1991</v>
      </c>
      <c r="B4590" s="1">
        <v>34</v>
      </c>
      <c r="C4590" s="1">
        <v>4.4679999999999997E-3</v>
      </c>
      <c r="D4590" s="1">
        <v>0.5</v>
      </c>
      <c r="E4590" s="1">
        <v>4.4580000000000002E-3</v>
      </c>
      <c r="F4590" s="1">
        <v>75560.13</v>
      </c>
      <c r="G4590" s="1">
        <v>336.86</v>
      </c>
      <c r="H4590" s="1">
        <v>75391.7</v>
      </c>
      <c r="I4590" s="1">
        <v>2887866.67</v>
      </c>
      <c r="J4590" s="1">
        <v>38.219499999999996</v>
      </c>
      <c r="K4590" s="1"/>
      <c r="AE4590">
        <f>(B4588*C4588/SUM(C4556:C4588)+B4589*C4589/SUM(C4556:C4589)+B4590*C4590/SUM(C4556:C4590)+B4591*C4591/SUM(C4556:C4591)+B4592*C4592/SUM(C4556:C4592))/5</f>
        <v>0.53144021040208833</v>
      </c>
    </row>
    <row r="4591" spans="1:31" x14ac:dyDescent="0.3">
      <c r="A4591" s="1">
        <v>1991</v>
      </c>
      <c r="B4591" s="1">
        <v>35</v>
      </c>
      <c r="C4591" s="1">
        <v>4.5869999999999999E-3</v>
      </c>
      <c r="D4591" s="1">
        <v>0.5</v>
      </c>
      <c r="E4591" s="1">
        <v>4.5770000000000003E-3</v>
      </c>
      <c r="F4591" s="1">
        <v>75223.27</v>
      </c>
      <c r="G4591" s="1">
        <v>344.27</v>
      </c>
      <c r="H4591" s="1">
        <v>75051.14</v>
      </c>
      <c r="I4591" s="1">
        <v>2812474.97</v>
      </c>
      <c r="J4591" s="1">
        <v>37.388399999999997</v>
      </c>
      <c r="K4591" s="1"/>
      <c r="AE4591">
        <f>(B4589*C4589/SUM(C4556:C4589)+B4590*C4590/SUM(C4556:C4590)+B4591*C4591/SUM(C4556:C4591)+B4592*C4592/SUM(C4556:C4592)+B4593*C4593/SUM(C4556:C4593))/5</f>
        <v>0.5533725521644588</v>
      </c>
    </row>
    <row r="4592" spans="1:31" x14ac:dyDescent="0.3">
      <c r="A4592" s="1">
        <v>1991</v>
      </c>
      <c r="B4592" s="1">
        <v>36</v>
      </c>
      <c r="C4592" s="1">
        <v>4.718E-3</v>
      </c>
      <c r="D4592" s="1">
        <v>0.5</v>
      </c>
      <c r="E4592" s="1">
        <v>4.7070000000000002E-3</v>
      </c>
      <c r="F4592" s="1">
        <v>74879</v>
      </c>
      <c r="G4592" s="1">
        <v>352.48</v>
      </c>
      <c r="H4592" s="1">
        <v>74702.759999999995</v>
      </c>
      <c r="I4592" s="1">
        <v>2737423.83</v>
      </c>
      <c r="J4592" s="1">
        <v>36.558</v>
      </c>
      <c r="K4592" s="1"/>
      <c r="AE4592">
        <f>(B4590*C4590/SUM(C4556:C4590)+B4591*C4591/SUM(C4556:C4591)+B4592*C4592/SUM(C4556:C4592)+B4593*C4593/SUM(C4556:C4593)+B4594*C4594/SUM(C4556:C4594))/5</f>
        <v>0.5770827932403364</v>
      </c>
    </row>
    <row r="4593" spans="1:31" x14ac:dyDescent="0.3">
      <c r="A4593" s="1">
        <v>1991</v>
      </c>
      <c r="B4593" s="1">
        <v>37</v>
      </c>
      <c r="C4593" s="1">
        <v>4.8679999999999999E-3</v>
      </c>
      <c r="D4593" s="1">
        <v>0.5</v>
      </c>
      <c r="E4593" s="1">
        <v>4.8560000000000001E-3</v>
      </c>
      <c r="F4593" s="1">
        <v>74526.52</v>
      </c>
      <c r="G4593" s="1">
        <v>361.91</v>
      </c>
      <c r="H4593" s="1">
        <v>74345.56</v>
      </c>
      <c r="I4593" s="1">
        <v>2662721.0699999998</v>
      </c>
      <c r="J4593" s="1">
        <v>35.728499999999997</v>
      </c>
      <c r="K4593" s="1"/>
      <c r="AE4593">
        <f>(B4591*C4591/SUM(C4556:C4591)+B4592*C4592/SUM(C4556:C4592)+B4593*C4593/SUM(C4556:C4593)+B4594*C4594/SUM(C4556:C4594)+B4595*C4595/SUM(C4556:C4595))/5</f>
        <v>0.60349489535842005</v>
      </c>
    </row>
    <row r="4594" spans="1:31" x14ac:dyDescent="0.3">
      <c r="A4594" s="1">
        <v>1991</v>
      </c>
      <c r="B4594" s="1">
        <v>38</v>
      </c>
      <c r="C4594" s="1">
        <v>5.0540000000000003E-3</v>
      </c>
      <c r="D4594" s="1">
        <v>0.5</v>
      </c>
      <c r="E4594" s="1">
        <v>5.0419999999999996E-3</v>
      </c>
      <c r="F4594" s="1">
        <v>74164.61</v>
      </c>
      <c r="G4594" s="1">
        <v>373.91</v>
      </c>
      <c r="H4594" s="1">
        <v>73977.649999999994</v>
      </c>
      <c r="I4594" s="1">
        <v>2588375.5099999998</v>
      </c>
      <c r="J4594" s="1">
        <v>34.900399999999998</v>
      </c>
      <c r="K4594" s="1"/>
      <c r="AE4594">
        <f>(B4592*C4592/SUM(C4556:C4592)+B4593*C4593/SUM(C4556:C4593)+B4594*C4594/SUM(C4556:C4594)+B4595*C4595/SUM(C4556:C4595)+B4596*C4596/SUM(C4556:C4596))/5</f>
        <v>0.63510053544435918</v>
      </c>
    </row>
    <row r="4595" spans="1:31" x14ac:dyDescent="0.3">
      <c r="A4595" s="1">
        <v>1991</v>
      </c>
      <c r="B4595" s="1">
        <v>39</v>
      </c>
      <c r="C4595" s="1">
        <v>5.2810000000000001E-3</v>
      </c>
      <c r="D4595" s="1">
        <v>0.5</v>
      </c>
      <c r="E4595" s="1">
        <v>5.267E-3</v>
      </c>
      <c r="F4595" s="1">
        <v>73790.7</v>
      </c>
      <c r="G4595" s="1">
        <v>388.69</v>
      </c>
      <c r="H4595" s="1">
        <v>73596.350000000006</v>
      </c>
      <c r="I4595" s="1">
        <v>2514397.85</v>
      </c>
      <c r="J4595" s="1">
        <v>34.0747</v>
      </c>
      <c r="K4595" s="1"/>
      <c r="AE4595">
        <f>(B4593*C4593/SUM(C4556:C4593)+B4594*C4594/SUM(C4556:C4594)+B4595*C4595/SUM(C4556:C4595)+B4596*C4596/SUM(C4556:C4596)+B4597*C4597/SUM(C4556:C4597))/5</f>
        <v>0.66916055990688417</v>
      </c>
    </row>
    <row r="4596" spans="1:31" x14ac:dyDescent="0.3">
      <c r="A4596" s="1">
        <v>1991</v>
      </c>
      <c r="B4596" s="1">
        <v>40</v>
      </c>
      <c r="C4596" s="1">
        <v>5.6160000000000003E-3</v>
      </c>
      <c r="D4596" s="1">
        <v>0.5</v>
      </c>
      <c r="E4596" s="1">
        <v>5.5999999999999999E-3</v>
      </c>
      <c r="F4596" s="1">
        <v>73402.009999999995</v>
      </c>
      <c r="G4596" s="1">
        <v>411.06</v>
      </c>
      <c r="H4596" s="1">
        <v>73196.479999999996</v>
      </c>
      <c r="I4596" s="1">
        <v>2440801.5</v>
      </c>
      <c r="J4596" s="1">
        <v>33.252499999999998</v>
      </c>
      <c r="K4596" s="1"/>
      <c r="AE4596">
        <f>(B4594*C4594/SUM(C4556:C4594)+B4595*C4595/SUM(C4556:C4595)+B4596*C4596/SUM(C4556:C4596)+B4597*C4597/SUM(C4556:C4597)+B4598*C4598/SUM(C4556:C4598))/5</f>
        <v>0.70473616472736167</v>
      </c>
    </row>
    <row r="4597" spans="1:31" x14ac:dyDescent="0.3">
      <c r="A4597" s="1">
        <v>1991</v>
      </c>
      <c r="B4597" s="1">
        <v>41</v>
      </c>
      <c r="C4597" s="1">
        <v>5.855E-3</v>
      </c>
      <c r="D4597" s="1">
        <v>0.5</v>
      </c>
      <c r="E4597" s="1">
        <v>5.8380000000000003E-3</v>
      </c>
      <c r="F4597" s="1">
        <v>72990.95</v>
      </c>
      <c r="G4597" s="1">
        <v>426.12</v>
      </c>
      <c r="H4597" s="1">
        <v>72777.89</v>
      </c>
      <c r="I4597" s="1">
        <v>2367605.02</v>
      </c>
      <c r="J4597" s="1">
        <v>32.436999999999998</v>
      </c>
      <c r="K4597" s="1"/>
      <c r="AE4597">
        <f>(B4595*C4595/SUM(C4556:C4595)+B4596*C4596/SUM(C4556:C4596)+B4597*C4597/SUM(C4556:C4597)+B4598*C4598/SUM(C4556:C4598)+B4599*C4599/SUM(C4556:C4599))/5</f>
        <v>0.74005989431474339</v>
      </c>
    </row>
    <row r="4598" spans="1:31" x14ac:dyDescent="0.3">
      <c r="A4598" s="1">
        <v>1991</v>
      </c>
      <c r="B4598" s="1">
        <v>42</v>
      </c>
      <c r="C4598" s="1">
        <v>6.0769999999999999E-3</v>
      </c>
      <c r="D4598" s="1">
        <v>0.5</v>
      </c>
      <c r="E4598" s="1">
        <v>6.058E-3</v>
      </c>
      <c r="F4598" s="1">
        <v>72564.83</v>
      </c>
      <c r="G4598" s="1">
        <v>439.63</v>
      </c>
      <c r="H4598" s="1">
        <v>72345.009999999995</v>
      </c>
      <c r="I4598" s="1">
        <v>2294827.13</v>
      </c>
      <c r="J4598" s="1">
        <v>31.624500000000001</v>
      </c>
      <c r="K4598" s="1"/>
      <c r="AE4598">
        <f>(B4596*C4596/SUM(C4556:C4596)+B4597*C4597/SUM(C4556:C4597)+B4598*C4598/SUM(C4556:C4598)+B4599*C4599/SUM(C4556:C4599)+B4600*C4600/SUM(C4556:C4600))/5</f>
        <v>0.77067992006655373</v>
      </c>
    </row>
    <row r="4599" spans="1:31" x14ac:dyDescent="0.3">
      <c r="A4599" s="1">
        <v>1991</v>
      </c>
      <c r="B4599" s="1">
        <v>43</v>
      </c>
      <c r="C4599" s="1">
        <v>6.2659999999999999E-3</v>
      </c>
      <c r="D4599" s="1">
        <v>0.5</v>
      </c>
      <c r="E4599" s="1">
        <v>6.2459999999999998E-3</v>
      </c>
      <c r="F4599" s="1">
        <v>72125.2</v>
      </c>
      <c r="G4599" s="1">
        <v>450.5</v>
      </c>
      <c r="H4599" s="1">
        <v>71899.95</v>
      </c>
      <c r="I4599" s="1">
        <v>2222482.11</v>
      </c>
      <c r="J4599" s="1">
        <v>30.8142</v>
      </c>
      <c r="K4599" s="1"/>
      <c r="AE4599">
        <f>(B4597*C4597/SUM(C4556:C4597)+B4598*C4598/SUM(C4556:C4598)+B4599*C4599/SUM(C4556:C4599)+B4600*C4600/SUM(C4556:C4600)+B4601*C4601/SUM(C4556:C4601))/5</f>
        <v>0.79589767993623362</v>
      </c>
    </row>
    <row r="4600" spans="1:31" x14ac:dyDescent="0.3">
      <c r="A4600" s="1">
        <v>1991</v>
      </c>
      <c r="B4600" s="1">
        <v>44</v>
      </c>
      <c r="C4600" s="1">
        <v>6.3210000000000002E-3</v>
      </c>
      <c r="D4600" s="1">
        <v>0.5</v>
      </c>
      <c r="E4600" s="1">
        <v>6.3020000000000003E-3</v>
      </c>
      <c r="F4600" s="1">
        <v>71674.7</v>
      </c>
      <c r="G4600" s="1">
        <v>451.66</v>
      </c>
      <c r="H4600" s="1">
        <v>71448.87</v>
      </c>
      <c r="I4600" s="1">
        <v>2150582.17</v>
      </c>
      <c r="J4600" s="1">
        <v>30.004799999999999</v>
      </c>
      <c r="K4600" s="1"/>
      <c r="AE4600">
        <f>(B4598*C4598/SUM(C4556:C4598)+B4599*C4599/SUM(C4556:C4599)+B4600*C4600/SUM(C4556:C4600)+B4601*C4601/SUM(C4556:C4601)+B4602*C4602/SUM(C4556:C4602))/5</f>
        <v>0.81883437890553168</v>
      </c>
    </row>
    <row r="4601" spans="1:31" x14ac:dyDescent="0.3">
      <c r="A4601" s="1">
        <v>1991</v>
      </c>
      <c r="B4601" s="1">
        <v>45</v>
      </c>
      <c r="C4601" s="1">
        <v>6.4539999999999997E-3</v>
      </c>
      <c r="D4601" s="1">
        <v>0.5</v>
      </c>
      <c r="E4601" s="1">
        <v>6.4339999999999996E-3</v>
      </c>
      <c r="F4601" s="1">
        <v>71223.039999999994</v>
      </c>
      <c r="G4601" s="1">
        <v>458.22</v>
      </c>
      <c r="H4601" s="1">
        <v>70993.919999999998</v>
      </c>
      <c r="I4601" s="1">
        <v>2079133.3</v>
      </c>
      <c r="J4601" s="1">
        <v>29.1919</v>
      </c>
      <c r="K4601" s="1"/>
      <c r="AE4601">
        <f>(B4599*C4599/SUM(C4556:C4599)+B4600*C4600/SUM(C4556:C4600)+B4601*C4601/SUM(C4556:C4601)+B4602*C4602/SUM(C4556:C4602)+B4603*C4603/SUM(C4556:C4603))/5</f>
        <v>0.84152596664611679</v>
      </c>
    </row>
    <row r="4602" spans="1:31" x14ac:dyDescent="0.3">
      <c r="A4602" s="1">
        <v>1991</v>
      </c>
      <c r="B4602" s="1">
        <v>46</v>
      </c>
      <c r="C4602" s="1">
        <v>6.6150000000000002E-3</v>
      </c>
      <c r="D4602" s="1">
        <v>0.5</v>
      </c>
      <c r="E4602" s="1">
        <v>6.5929999999999999E-3</v>
      </c>
      <c r="F4602" s="1">
        <v>70764.81</v>
      </c>
      <c r="G4602" s="1">
        <v>466.54</v>
      </c>
      <c r="H4602" s="1">
        <v>70531.539999999994</v>
      </c>
      <c r="I4602" s="1">
        <v>2008139.37</v>
      </c>
      <c r="J4602" s="1">
        <v>28.377700000000001</v>
      </c>
      <c r="K4602" s="1"/>
      <c r="AE4602">
        <f>(B4600*C4600/SUM(C4556:C4600)+B4601*C4601/SUM(C4556:C4601)+B4602*C4602/SUM(C4556:C4602)+B4603*C4603/SUM(C4556:C4603)+B4604*C4604/SUM(C4556:C4604))/5</f>
        <v>0.86772396429127652</v>
      </c>
    </row>
    <row r="4603" spans="1:31" x14ac:dyDescent="0.3">
      <c r="A4603" s="1">
        <v>1991</v>
      </c>
      <c r="B4603" s="1">
        <v>47</v>
      </c>
      <c r="C4603" s="1">
        <v>6.8389999999999996E-3</v>
      </c>
      <c r="D4603" s="1">
        <v>0.5</v>
      </c>
      <c r="E4603" s="1">
        <v>6.816E-3</v>
      </c>
      <c r="F4603" s="1">
        <v>70298.28</v>
      </c>
      <c r="G4603" s="1">
        <v>479.12</v>
      </c>
      <c r="H4603" s="1">
        <v>70058.720000000001</v>
      </c>
      <c r="I4603" s="1">
        <v>1937607.83</v>
      </c>
      <c r="J4603" s="1">
        <v>27.5627</v>
      </c>
      <c r="K4603" s="1"/>
      <c r="AE4603">
        <f>(B4601*C4601/SUM(C4556:C4601)+B4602*C4602/SUM(C4556:C4602)+B4603*C4603/SUM(C4556:C4603)+B4604*C4604/SUM(C4556:C4604)+B4605*C4605/SUM(C4556:C4605))/5</f>
        <v>0.90377649640103974</v>
      </c>
    </row>
    <row r="4604" spans="1:31" x14ac:dyDescent="0.3">
      <c r="A4604" s="1">
        <v>1991</v>
      </c>
      <c r="B4604" s="1">
        <v>48</v>
      </c>
      <c r="C4604" s="1">
        <v>7.1780000000000004E-3</v>
      </c>
      <c r="D4604" s="1">
        <v>0.5</v>
      </c>
      <c r="E4604" s="1">
        <v>7.1520000000000004E-3</v>
      </c>
      <c r="F4604" s="1">
        <v>69819.16</v>
      </c>
      <c r="G4604" s="1">
        <v>499.34</v>
      </c>
      <c r="H4604" s="1">
        <v>69569.48</v>
      </c>
      <c r="I4604" s="1">
        <v>1867549.11</v>
      </c>
      <c r="J4604" s="1">
        <v>26.7484</v>
      </c>
      <c r="K4604" s="1"/>
      <c r="AE4604">
        <f>(B4602*C4602/SUM(C4556:C4602)+B4603*C4603/SUM(C4556:C4603)+B4604*C4604/SUM(C4556:C4604)+B4605*C4605/SUM(C4556:C4605)+B4606*C4606/SUM(C4556:C4606))/5</f>
        <v>0.94978397018085325</v>
      </c>
    </row>
    <row r="4605" spans="1:31" x14ac:dyDescent="0.3">
      <c r="A4605" s="1">
        <v>1991</v>
      </c>
      <c r="B4605" s="1">
        <v>49</v>
      </c>
      <c r="C4605" s="1">
        <v>7.6360000000000004E-3</v>
      </c>
      <c r="D4605" s="1">
        <v>0.5</v>
      </c>
      <c r="E4605" s="1">
        <v>7.607E-3</v>
      </c>
      <c r="F4605" s="1">
        <v>69319.81</v>
      </c>
      <c r="G4605" s="1">
        <v>527.34</v>
      </c>
      <c r="H4605" s="1">
        <v>69056.14</v>
      </c>
      <c r="I4605" s="1">
        <v>1797979.63</v>
      </c>
      <c r="J4605" s="1">
        <v>25.9375</v>
      </c>
      <c r="K4605" s="1"/>
      <c r="AE4605">
        <f>(B4603*C4603/SUM(C4556:C4603)+B4604*C4604/SUM(C4556:C4604)+B4605*C4605/SUM(C4556:C4605)+B4606*C4606/SUM(C4556:C4606)+B4607*C4607/SUM(C4556:C4607))/5</f>
        <v>1.0090429022271317</v>
      </c>
    </row>
    <row r="4606" spans="1:31" x14ac:dyDescent="0.3">
      <c r="A4606" s="1">
        <v>1991</v>
      </c>
      <c r="B4606" s="1">
        <v>50</v>
      </c>
      <c r="C4606" s="1">
        <v>8.1840000000000003E-3</v>
      </c>
      <c r="D4606" s="1">
        <v>0.5</v>
      </c>
      <c r="E4606" s="1">
        <v>8.1510000000000003E-3</v>
      </c>
      <c r="F4606" s="1">
        <v>68792.47</v>
      </c>
      <c r="G4606" s="1">
        <v>560.71</v>
      </c>
      <c r="H4606" s="1">
        <v>68512.12</v>
      </c>
      <c r="I4606" s="1">
        <v>1728923.48</v>
      </c>
      <c r="J4606" s="1">
        <v>25.1325</v>
      </c>
      <c r="K4606" s="1"/>
      <c r="AE4606">
        <f>(B4604*C4604/SUM(C4556:C4604)+B4605*C4605/SUM(C4556:C4605)+B4606*C4606/SUM(C4556:C4606)+B4607*C4607/SUM(C4556:C4607)+B4608*C4608/SUM(C4556:C4608))/5</f>
        <v>1.07686536163904</v>
      </c>
    </row>
    <row r="4607" spans="1:31" x14ac:dyDescent="0.3">
      <c r="A4607" s="1">
        <v>1991</v>
      </c>
      <c r="B4607" s="1">
        <v>51</v>
      </c>
      <c r="C4607" s="1">
        <v>8.9009999999999992E-3</v>
      </c>
      <c r="D4607" s="1">
        <v>0.5</v>
      </c>
      <c r="E4607" s="1">
        <v>8.8620000000000001E-3</v>
      </c>
      <c r="F4607" s="1">
        <v>68231.759999999995</v>
      </c>
      <c r="G4607" s="1">
        <v>604.66</v>
      </c>
      <c r="H4607" s="1">
        <v>67929.429999999993</v>
      </c>
      <c r="I4607" s="1">
        <v>1660411.37</v>
      </c>
      <c r="J4607" s="1">
        <v>24.334900000000001</v>
      </c>
      <c r="K4607" s="1"/>
      <c r="AE4607">
        <f>(B4605*C4605/SUM(C4556:C4605)+B4606*C4606/SUM(C4556:C4606)+B4607*C4607/SUM(C4556:C4607)+B4608*C4608/SUM(C4556:C4608)+B4609*C4609/SUM(C4556:C4609))/5</f>
        <v>1.1481779913118046</v>
      </c>
    </row>
    <row r="4608" spans="1:31" x14ac:dyDescent="0.3">
      <c r="A4608" s="1">
        <v>1991</v>
      </c>
      <c r="B4608" s="1">
        <v>52</v>
      </c>
      <c r="C4608" s="1">
        <v>9.5139999999999999E-3</v>
      </c>
      <c r="D4608" s="1">
        <v>0.5</v>
      </c>
      <c r="E4608" s="1">
        <v>9.469E-3</v>
      </c>
      <c r="F4608" s="1">
        <v>67627.11</v>
      </c>
      <c r="G4608" s="1">
        <v>640.38</v>
      </c>
      <c r="H4608" s="1">
        <v>67306.92</v>
      </c>
      <c r="I4608" s="1">
        <v>1592481.93</v>
      </c>
      <c r="J4608" s="1">
        <v>23.547999999999998</v>
      </c>
      <c r="K4608" s="1"/>
      <c r="AE4608">
        <f>(B4606*C4606/SUM(C4556:C4606)+B4607*C4607/SUM(C4556:C4607)+B4608*C4608/SUM(C4556:C4608)+B4609*C4609/SUM(C4556:C4609)+B4610*C4610/SUM(C4556:C4610))/5</f>
        <v>1.2163815414194246</v>
      </c>
    </row>
    <row r="4609" spans="1:31" x14ac:dyDescent="0.3">
      <c r="A4609" s="1">
        <v>1991</v>
      </c>
      <c r="B4609" s="1">
        <v>53</v>
      </c>
      <c r="C4609" s="1">
        <v>1.0057E-2</v>
      </c>
      <c r="D4609" s="1">
        <v>0.5</v>
      </c>
      <c r="E4609" s="1">
        <v>1.0007E-2</v>
      </c>
      <c r="F4609" s="1">
        <v>66986.73</v>
      </c>
      <c r="G4609" s="1">
        <v>670.31</v>
      </c>
      <c r="H4609" s="1">
        <v>66651.570000000007</v>
      </c>
      <c r="I4609" s="1">
        <v>1525175.02</v>
      </c>
      <c r="J4609" s="1">
        <v>22.7683</v>
      </c>
      <c r="K4609" s="1"/>
      <c r="AE4609">
        <f>(B4607*C4607/SUM(C4556:C4607)+B4608*C4608/SUM(C4556:C4608)+B4609*C4609/SUM(C4556:C4609)+B4610*C4610/SUM(C4556:C4610)+B4611*C4611/SUM(C4556:C4611))/5</f>
        <v>1.2833236703625643</v>
      </c>
    </row>
    <row r="4610" spans="1:31" x14ac:dyDescent="0.3">
      <c r="A4610" s="1">
        <v>1991</v>
      </c>
      <c r="B4610" s="1">
        <v>54</v>
      </c>
      <c r="C4610" s="1">
        <v>1.0468E-2</v>
      </c>
      <c r="D4610" s="1">
        <v>0.5</v>
      </c>
      <c r="E4610" s="1">
        <v>1.0414E-2</v>
      </c>
      <c r="F4610" s="1">
        <v>66316.42</v>
      </c>
      <c r="G4610" s="1">
        <v>690.61</v>
      </c>
      <c r="H4610" s="1">
        <v>65971.11</v>
      </c>
      <c r="I4610" s="1">
        <v>1458523.44</v>
      </c>
      <c r="J4610" s="1">
        <v>21.993400000000001</v>
      </c>
      <c r="K4610" s="1"/>
      <c r="AE4610">
        <f>(B4608*C4608/SUM(C4556:C4608)+B4609*C4609/SUM(C4556:C4609)+B4610*C4610/SUM(C4556:C4610)+B4611*C4611/SUM(C4556:C4611)+B4612*C4612/SUM(C4556:C4612))/5</f>
        <v>1.3464235752609295</v>
      </c>
    </row>
    <row r="4611" spans="1:31" x14ac:dyDescent="0.3">
      <c r="A4611" s="1">
        <v>1991</v>
      </c>
      <c r="B4611" s="1">
        <v>55</v>
      </c>
      <c r="C4611" s="1">
        <v>1.1049E-2</v>
      </c>
      <c r="D4611" s="1">
        <v>0.5</v>
      </c>
      <c r="E4611" s="1">
        <v>1.0988E-2</v>
      </c>
      <c r="F4611" s="1">
        <v>65625.8</v>
      </c>
      <c r="G4611" s="1">
        <v>721.1</v>
      </c>
      <c r="H4611" s="1">
        <v>65265.26</v>
      </c>
      <c r="I4611" s="1">
        <v>1392552.33</v>
      </c>
      <c r="J4611" s="1">
        <v>21.2196</v>
      </c>
      <c r="K4611" s="1"/>
      <c r="AE4611">
        <f>(B4609*C4609/SUM(C4556:C4609)+B4610*C4610/SUM(C4556:C4610)+B4611*C4611/SUM(C4556:C4611)+B4612*C4612/SUM(C4556:C4612)+B4613*C4613/SUM(C4556:C4613))/5</f>
        <v>1.4114865906207734</v>
      </c>
    </row>
    <row r="4612" spans="1:31" x14ac:dyDescent="0.3">
      <c r="A4612" s="1">
        <v>1991</v>
      </c>
      <c r="B4612" s="1">
        <v>56</v>
      </c>
      <c r="C4612" s="1">
        <v>1.1705999999999999E-2</v>
      </c>
      <c r="D4612" s="1">
        <v>0.5</v>
      </c>
      <c r="E4612" s="1">
        <v>1.1638000000000001E-2</v>
      </c>
      <c r="F4612" s="1">
        <v>64904.71</v>
      </c>
      <c r="G4612" s="1">
        <v>755.38</v>
      </c>
      <c r="H4612" s="1">
        <v>64527.02</v>
      </c>
      <c r="I4612" s="1">
        <v>1327287.08</v>
      </c>
      <c r="J4612" s="1">
        <v>20.4498</v>
      </c>
      <c r="K4612" s="1"/>
      <c r="AE4612">
        <f>(B4610*C4610/SUM(C4556:C4610)+B4611*C4611/SUM(C4556:C4611)+B4612*C4612/SUM(C4556:C4612)+B4613*C4613/SUM(C4556:C4613)+B4614*C4614/SUM(C4556:C4614))/5</f>
        <v>1.4844951641445054</v>
      </c>
    </row>
    <row r="4613" spans="1:31" x14ac:dyDescent="0.3">
      <c r="A4613" s="1">
        <v>1991</v>
      </c>
      <c r="B4613" s="1">
        <v>57</v>
      </c>
      <c r="C4613" s="1">
        <v>1.2496999999999999E-2</v>
      </c>
      <c r="D4613" s="1">
        <v>0.5</v>
      </c>
      <c r="E4613" s="1">
        <v>1.242E-2</v>
      </c>
      <c r="F4613" s="1">
        <v>64149.33</v>
      </c>
      <c r="G4613" s="1">
        <v>796.7</v>
      </c>
      <c r="H4613" s="1">
        <v>63750.98</v>
      </c>
      <c r="I4613" s="1">
        <v>1262760.06</v>
      </c>
      <c r="J4613" s="1">
        <v>19.684699999999999</v>
      </c>
      <c r="K4613" s="1"/>
      <c r="AE4613">
        <f>(B4611*C4611/SUM(C4556:C4611)+B4612*C4612/SUM(C4556:C4612)+B4613*C4613/SUM(C4556:C4613)+B4614*C4614/SUM(C4556:C4614)+B4615*C4615/SUM(C4556:C4615))/5</f>
        <v>1.572743859863051</v>
      </c>
    </row>
    <row r="4614" spans="1:31" x14ac:dyDescent="0.3">
      <c r="A4614" s="1">
        <v>1991</v>
      </c>
      <c r="B4614" s="1">
        <v>58</v>
      </c>
      <c r="C4614" s="1">
        <v>1.3476999999999999E-2</v>
      </c>
      <c r="D4614" s="1">
        <v>0.5</v>
      </c>
      <c r="E4614" s="1">
        <v>1.3386E-2</v>
      </c>
      <c r="F4614" s="1">
        <v>63352.62</v>
      </c>
      <c r="G4614" s="1">
        <v>848.07</v>
      </c>
      <c r="H4614" s="1">
        <v>62928.59</v>
      </c>
      <c r="I4614" s="1">
        <v>1199009.0900000001</v>
      </c>
      <c r="J4614" s="1">
        <v>18.925999999999998</v>
      </c>
      <c r="K4614" s="1"/>
      <c r="AE4614">
        <f>(B4612*C4612/SUM(C4556:C4612)+B4613*C4613/SUM(C4556:C4613)+B4614*C4614/SUM(C4556:C4614)+B4615*C4615/SUM(C4556:C4615)+B4616*C4616/SUM(C4556:C4616))/5</f>
        <v>1.6753089098599456</v>
      </c>
    </row>
    <row r="4615" spans="1:31" x14ac:dyDescent="0.3">
      <c r="A4615" s="1">
        <v>1991</v>
      </c>
      <c r="B4615" s="1">
        <v>59</v>
      </c>
      <c r="C4615" s="1">
        <v>1.4652999999999999E-2</v>
      </c>
      <c r="D4615" s="1">
        <v>0.5</v>
      </c>
      <c r="E4615" s="1">
        <v>1.4546999999999999E-2</v>
      </c>
      <c r="F4615" s="1">
        <v>62504.56</v>
      </c>
      <c r="G4615" s="1">
        <v>909.23</v>
      </c>
      <c r="H4615" s="1">
        <v>62049.94</v>
      </c>
      <c r="I4615" s="1">
        <v>1136080.5</v>
      </c>
      <c r="J4615" s="1">
        <v>18.175999999999998</v>
      </c>
      <c r="K4615" s="1"/>
      <c r="AE4615">
        <f>(B4613*C4613/SUM(C4556:C4613)+B4614*C4614/SUM(C4556:C4614)+B4615*C4615/SUM(C4556:C4615)+B4616*C4616/SUM(C4556:C4616)+B4617*C4617/SUM(C4556:C4617))/5</f>
        <v>1.7929171771218098</v>
      </c>
    </row>
    <row r="4616" spans="1:31" x14ac:dyDescent="0.3">
      <c r="A4616" s="1">
        <v>1991</v>
      </c>
      <c r="B4616" s="1">
        <v>60</v>
      </c>
      <c r="C4616" s="1">
        <v>1.6015999999999999E-2</v>
      </c>
      <c r="D4616" s="1">
        <v>0.5</v>
      </c>
      <c r="E4616" s="1">
        <v>1.5889E-2</v>
      </c>
      <c r="F4616" s="1">
        <v>61595.33</v>
      </c>
      <c r="G4616" s="1">
        <v>978.7</v>
      </c>
      <c r="H4616" s="1">
        <v>61105.98</v>
      </c>
      <c r="I4616" s="1">
        <v>1074030.56</v>
      </c>
      <c r="J4616" s="1">
        <v>17.436900000000001</v>
      </c>
      <c r="K4616" s="1"/>
      <c r="AE4616">
        <f>(B4614*C4614/SUM(C4556:C4614)+B4615*C4615/SUM(C4556:C4615)+B4616*C4616/SUM(C4556:C4616)+B4617*C4617/SUM(C4556:C4617)+B4618*C4618/SUM(C4556:C4618))/5</f>
        <v>1.9238498837853577</v>
      </c>
    </row>
    <row r="4617" spans="1:31" x14ac:dyDescent="0.3">
      <c r="A4617" s="1">
        <v>1991</v>
      </c>
      <c r="B4617" s="1">
        <v>61</v>
      </c>
      <c r="C4617" s="1">
        <v>1.7545999999999999E-2</v>
      </c>
      <c r="D4617" s="1">
        <v>0.5</v>
      </c>
      <c r="E4617" s="1">
        <v>1.7394E-2</v>
      </c>
      <c r="F4617" s="1">
        <v>60616.63</v>
      </c>
      <c r="G4617" s="1">
        <v>1054.3599999999999</v>
      </c>
      <c r="H4617" s="1">
        <v>60089.45</v>
      </c>
      <c r="I4617" s="1">
        <v>1012924.58</v>
      </c>
      <c r="J4617" s="1">
        <v>16.7103</v>
      </c>
      <c r="K4617" s="1"/>
      <c r="AE4617">
        <f>(B4615*C4615/SUM(C4556:C4615)+B4616*C4616/SUM(C4556:C4616)+B4617*C4617/SUM(C4556:C4617)+B4618*C4618/SUM(C4556:C4618)+B4619*C4619/SUM(C4556:C4619))/5</f>
        <v>2.0653913872518812</v>
      </c>
    </row>
    <row r="4618" spans="1:31" x14ac:dyDescent="0.3">
      <c r="A4618" s="1">
        <v>1991</v>
      </c>
      <c r="B4618" s="1">
        <v>62</v>
      </c>
      <c r="C4618" s="1">
        <v>1.9209E-2</v>
      </c>
      <c r="D4618" s="1">
        <v>0.5</v>
      </c>
      <c r="E4618" s="1">
        <v>1.9026000000000001E-2</v>
      </c>
      <c r="F4618" s="1">
        <v>59562.27</v>
      </c>
      <c r="G4618" s="1">
        <v>1133.24</v>
      </c>
      <c r="H4618" s="1">
        <v>58995.65</v>
      </c>
      <c r="I4618" s="1">
        <v>952835.13</v>
      </c>
      <c r="J4618" s="1">
        <v>15.997299999999999</v>
      </c>
      <c r="K4618" s="1"/>
      <c r="AE4618">
        <f>(B4616*C4616/SUM(C4556:C4616)+B4617*C4617/SUM(C4556:C4617)+B4618*C4618/SUM(C4556:C4618)+B4619*C4619/SUM(C4556:C4619)+B4620*C4620/SUM(C4556:C4620))/5</f>
        <v>2.2160162109262678</v>
      </c>
    </row>
    <row r="4619" spans="1:31" x14ac:dyDescent="0.3">
      <c r="A4619" s="1">
        <v>1991</v>
      </c>
      <c r="B4619" s="1">
        <v>63</v>
      </c>
      <c r="C4619" s="1">
        <v>2.1024999999999999E-2</v>
      </c>
      <c r="D4619" s="1">
        <v>0.5</v>
      </c>
      <c r="E4619" s="1">
        <v>2.0806999999999999E-2</v>
      </c>
      <c r="F4619" s="1">
        <v>58429.03</v>
      </c>
      <c r="G4619" s="1">
        <v>1215.71</v>
      </c>
      <c r="H4619" s="1">
        <v>57821.17</v>
      </c>
      <c r="I4619" s="1">
        <v>893839.48</v>
      </c>
      <c r="J4619" s="1">
        <v>15.2979</v>
      </c>
      <c r="K4619" s="1"/>
      <c r="AE4619">
        <f>(B4617*C4617/SUM(C4556:C4617)+B4618*C4618/SUM(C4556:C4618)+B4619*C4619/SUM(C4556:C4619)+B4620*C4620/SUM(C4556:C4620)+B4621*C4621/SUM(C4556:C4621))/5</f>
        <v>2.3745464980094546</v>
      </c>
    </row>
    <row r="4620" spans="1:31" x14ac:dyDescent="0.3">
      <c r="A4620" s="1">
        <v>1991</v>
      </c>
      <c r="B4620" s="1">
        <v>64</v>
      </c>
      <c r="C4620" s="1">
        <v>2.3060000000000001E-2</v>
      </c>
      <c r="D4620" s="1">
        <v>0.5</v>
      </c>
      <c r="E4620" s="1">
        <v>2.2797000000000001E-2</v>
      </c>
      <c r="F4620" s="1">
        <v>57213.31</v>
      </c>
      <c r="G4620" s="1">
        <v>1304.29</v>
      </c>
      <c r="H4620" s="1">
        <v>56561.17</v>
      </c>
      <c r="I4620" s="1">
        <v>836018.31</v>
      </c>
      <c r="J4620" s="1">
        <v>14.612299999999999</v>
      </c>
      <c r="K4620" s="1"/>
      <c r="AE4620">
        <f>(B4618*C4618/SUM(C4556:C4618)+B4619*C4619/SUM(C4556:C4619)+B4620*C4620/SUM(C4556:C4620)+B4621*C4621/SUM(C4556:C4621)+B4622*C4622/SUM(C4556:C4622))/5</f>
        <v>2.5404354775496758</v>
      </c>
    </row>
    <row r="4621" spans="1:31" x14ac:dyDescent="0.3">
      <c r="A4621" s="1">
        <v>1991</v>
      </c>
      <c r="B4621" s="1">
        <v>65</v>
      </c>
      <c r="C4621" s="1">
        <v>2.5328E-2</v>
      </c>
      <c r="D4621" s="1">
        <v>0.5</v>
      </c>
      <c r="E4621" s="1">
        <v>2.5012E-2</v>
      </c>
      <c r="F4621" s="1">
        <v>55909.02</v>
      </c>
      <c r="G4621" s="1">
        <v>1398.37</v>
      </c>
      <c r="H4621" s="1">
        <v>55209.84</v>
      </c>
      <c r="I4621" s="1">
        <v>779457.14</v>
      </c>
      <c r="J4621" s="1">
        <v>13.9415</v>
      </c>
      <c r="K4621" s="1"/>
      <c r="AE4621">
        <f>(B4619*C4619/SUM(C4556:C4619)+B4620*C4620/SUM(C4556:C4620)+B4621*C4621/SUM(C4556:C4621)+B4622*C4622/SUM(C4556:C4622)+B4623*C4623/SUM(C4556:C4623))/5</f>
        <v>2.7139115761578525</v>
      </c>
    </row>
    <row r="4622" spans="1:31" x14ac:dyDescent="0.3">
      <c r="A4622" s="1">
        <v>1991</v>
      </c>
      <c r="B4622" s="1">
        <v>66</v>
      </c>
      <c r="C4622" s="1">
        <v>2.7845999999999999E-2</v>
      </c>
      <c r="D4622" s="1">
        <v>0.5</v>
      </c>
      <c r="E4622" s="1">
        <v>2.7463999999999999E-2</v>
      </c>
      <c r="F4622" s="1">
        <v>54510.65</v>
      </c>
      <c r="G4622" s="1">
        <v>1497.06</v>
      </c>
      <c r="H4622" s="1">
        <v>53762.12</v>
      </c>
      <c r="I4622" s="1">
        <v>724247.31</v>
      </c>
      <c r="J4622" s="1">
        <v>13.286300000000001</v>
      </c>
      <c r="K4622" s="1"/>
      <c r="AE4622">
        <f>(B4620*C4620/SUM(C4556:C4620)+B4621*C4621/SUM(C4556:C4621)+B4622*C4622/SUM(C4556:C4622)+B4623*C4623/SUM(C4556:C4623)+B4624*C4624/SUM(C4556:C4624))/5</f>
        <v>2.8954991242027726</v>
      </c>
    </row>
    <row r="4623" spans="1:31" x14ac:dyDescent="0.3">
      <c r="A4623" s="1">
        <v>1991</v>
      </c>
      <c r="B4623" s="1">
        <v>67</v>
      </c>
      <c r="C4623" s="1">
        <v>3.0626E-2</v>
      </c>
      <c r="D4623" s="1">
        <v>0.5</v>
      </c>
      <c r="E4623" s="1">
        <v>3.0164E-2</v>
      </c>
      <c r="F4623" s="1">
        <v>53013.59</v>
      </c>
      <c r="G4623" s="1">
        <v>1599.11</v>
      </c>
      <c r="H4623" s="1">
        <v>52214.04</v>
      </c>
      <c r="I4623" s="1">
        <v>670485.18000000005</v>
      </c>
      <c r="J4623" s="1">
        <v>12.647399999999999</v>
      </c>
      <c r="K4623" s="1"/>
      <c r="AE4623">
        <f>(B4621*C4621/SUM(C4556:C4621)+B4622*C4622/SUM(C4556:C4622)+B4623*C4623/SUM(C4556:C4623)+B4624*C4624/SUM(C4556:C4624)+B4625*C4625/SUM(C4556:C4625))/5</f>
        <v>3.0850075697966166</v>
      </c>
    </row>
    <row r="4624" spans="1:31" x14ac:dyDescent="0.3">
      <c r="A4624" s="1">
        <v>1991</v>
      </c>
      <c r="B4624" s="1">
        <v>68</v>
      </c>
      <c r="C4624" s="1">
        <v>3.3723000000000003E-2</v>
      </c>
      <c r="D4624" s="1">
        <v>0.5</v>
      </c>
      <c r="E4624" s="1">
        <v>3.3163999999999999E-2</v>
      </c>
      <c r="F4624" s="1">
        <v>51414.48</v>
      </c>
      <c r="G4624" s="1">
        <v>1705.12</v>
      </c>
      <c r="H4624" s="1">
        <v>50561.919999999998</v>
      </c>
      <c r="I4624" s="1">
        <v>618271.15</v>
      </c>
      <c r="J4624" s="1">
        <v>12.0252</v>
      </c>
      <c r="K4624" s="1"/>
      <c r="AE4624">
        <f>(B4622*C4622/SUM(C4556:C4622)+B4623*C4623/SUM(C4556:C4623)+B4624*C4624/SUM(C4556:C4624)+B4625*C4625/SUM(C4556:C4625)+B4626*C4626/SUM(C4556:C4626))/5</f>
        <v>3.2837327779277055</v>
      </c>
    </row>
    <row r="4625" spans="1:31" x14ac:dyDescent="0.3">
      <c r="A4625" s="1">
        <v>1991</v>
      </c>
      <c r="B4625" s="1">
        <v>69</v>
      </c>
      <c r="C4625" s="1">
        <v>3.7196E-2</v>
      </c>
      <c r="D4625" s="1">
        <v>0.5</v>
      </c>
      <c r="E4625" s="1">
        <v>3.6517000000000001E-2</v>
      </c>
      <c r="F4625" s="1">
        <v>49709.36</v>
      </c>
      <c r="G4625" s="1">
        <v>1815.22</v>
      </c>
      <c r="H4625" s="1">
        <v>48801.75</v>
      </c>
      <c r="I4625" s="1">
        <v>567709.23</v>
      </c>
      <c r="J4625" s="1">
        <v>11.4206</v>
      </c>
      <c r="K4625" s="1"/>
      <c r="AE4625">
        <f>(B4623*C4623/SUM(C4556:C4623)+B4624*C4624/SUM(C4556:C4624)+B4625*C4625/SUM(C4556:C4625)+B4626*C4626/SUM(C4556:C4626)+B4627*C4627/SUM(C4556:C4627))/5</f>
        <v>3.4981127562377408</v>
      </c>
    </row>
    <row r="4626" spans="1:31" x14ac:dyDescent="0.3">
      <c r="A4626" s="1">
        <v>1991</v>
      </c>
      <c r="B4626" s="1">
        <v>70</v>
      </c>
      <c r="C4626" s="1">
        <v>4.1168999999999997E-2</v>
      </c>
      <c r="D4626" s="1">
        <v>0.5</v>
      </c>
      <c r="E4626" s="1">
        <v>4.0339E-2</v>
      </c>
      <c r="F4626" s="1">
        <v>47894.14</v>
      </c>
      <c r="G4626" s="1">
        <v>1932</v>
      </c>
      <c r="H4626" s="1">
        <v>46928.14</v>
      </c>
      <c r="I4626" s="1">
        <v>518907.48</v>
      </c>
      <c r="J4626" s="1">
        <v>10.8345</v>
      </c>
      <c r="K4626" s="1"/>
      <c r="AE4626">
        <f>(B4624*C4624/SUM(C4556:C4624)+B4625*C4625/SUM(C4556:C4625)+B4626*C4626/SUM(C4556:C4626)+B4627*C4627/SUM(C4556:C4627)+B4628*C4628/SUM(C4556:C4628))/5</f>
        <v>3.7157092533641709</v>
      </c>
    </row>
    <row r="4627" spans="1:31" x14ac:dyDescent="0.3">
      <c r="A4627" s="1">
        <v>1991</v>
      </c>
      <c r="B4627" s="1">
        <v>71</v>
      </c>
      <c r="C4627" s="1">
        <v>4.6018000000000003E-2</v>
      </c>
      <c r="D4627" s="1">
        <v>0.5</v>
      </c>
      <c r="E4627" s="1">
        <v>4.4983000000000002E-2</v>
      </c>
      <c r="F4627" s="1">
        <v>45962.14</v>
      </c>
      <c r="G4627" s="1">
        <v>2067.52</v>
      </c>
      <c r="H4627" s="1">
        <v>44928.38</v>
      </c>
      <c r="I4627" s="1">
        <v>471979.34</v>
      </c>
      <c r="J4627" s="1">
        <v>10.2689</v>
      </c>
      <c r="K4627" s="1"/>
      <c r="AE4627">
        <f>(B4625*C4625/SUM(C4556:C4625)+B4626*C4626/SUM(C4556:C4626)+B4627*C4627/SUM(C4556:C4627)+B4628*C4628/SUM(C4556:C4628)+B4629*C4629/SUM(C4556:C4629))/5</f>
        <v>3.9339627671680937</v>
      </c>
    </row>
    <row r="4628" spans="1:31" x14ac:dyDescent="0.3">
      <c r="A4628" s="1">
        <v>1991</v>
      </c>
      <c r="B4628" s="1">
        <v>72</v>
      </c>
      <c r="C4628" s="1">
        <v>5.0652000000000003E-2</v>
      </c>
      <c r="D4628" s="1">
        <v>0.5</v>
      </c>
      <c r="E4628" s="1">
        <v>4.9401E-2</v>
      </c>
      <c r="F4628" s="1">
        <v>43894.62</v>
      </c>
      <c r="G4628" s="1">
        <v>2168.4499999999998</v>
      </c>
      <c r="H4628" s="1">
        <v>42810.400000000001</v>
      </c>
      <c r="I4628" s="1">
        <v>427050.96</v>
      </c>
      <c r="J4628" s="1">
        <v>9.7289999999999992</v>
      </c>
      <c r="K4628" s="1"/>
      <c r="AE4628">
        <f>(B4626*C4626/SUM(C4556:C4626)+B4627*C4627/SUM(C4556:C4627)+B4628*C4628/SUM(C4556:C4628)+B4629*C4629/SUM(C4556:C4629)+B4630*C4630/SUM(C4556:C4630))/5</f>
        <v>4.1502086481081779</v>
      </c>
    </row>
    <row r="4629" spans="1:31" x14ac:dyDescent="0.3">
      <c r="A4629" s="1">
        <v>1991</v>
      </c>
      <c r="B4629" s="1">
        <v>73</v>
      </c>
      <c r="C4629" s="1">
        <v>5.568E-2</v>
      </c>
      <c r="D4629" s="1">
        <v>0.5</v>
      </c>
      <c r="E4629" s="1">
        <v>5.4170999999999997E-2</v>
      </c>
      <c r="F4629" s="1">
        <v>41726.17</v>
      </c>
      <c r="G4629" s="1">
        <v>2260.37</v>
      </c>
      <c r="H4629" s="1">
        <v>40595.99</v>
      </c>
      <c r="I4629" s="1">
        <v>384240.57</v>
      </c>
      <c r="J4629" s="1">
        <v>9.2086000000000006</v>
      </c>
      <c r="K4629" s="1"/>
      <c r="AE4629">
        <f>(B4627*C4627/SUM(C4556:C4627)+B4628*C4628/SUM(C4556:C4628)+B4629*C4629/SUM(C4556:C4629)+B4630*C4630/SUM(C4556:C4630)+B4631*C4631/SUM(C4556:C4631))/5</f>
        <v>4.3608013253996853</v>
      </c>
    </row>
    <row r="4630" spans="1:31" x14ac:dyDescent="0.3">
      <c r="A4630" s="1">
        <v>1991</v>
      </c>
      <c r="B4630" s="1">
        <v>74</v>
      </c>
      <c r="C4630" s="1">
        <v>6.1156000000000002E-2</v>
      </c>
      <c r="D4630" s="1">
        <v>0.5</v>
      </c>
      <c r="E4630" s="1">
        <v>5.9340999999999998E-2</v>
      </c>
      <c r="F4630" s="1">
        <v>39465.81</v>
      </c>
      <c r="G4630" s="1">
        <v>2341.96</v>
      </c>
      <c r="H4630" s="1">
        <v>38294.83</v>
      </c>
      <c r="I4630" s="1">
        <v>343644.58</v>
      </c>
      <c r="J4630" s="1">
        <v>8.7073999999999998</v>
      </c>
      <c r="K4630" s="1"/>
      <c r="AE4630">
        <f>(B4628*C4628/SUM(C4556:C4628)+B4629*C4629/SUM(C4556:C4629)+B4630*C4630/SUM(C4556:C4630)+B4631*C4631/SUM(C4556:C4631)+B4632*C4632/SUM(C4556:C4632))/5</f>
        <v>4.5574361845217215</v>
      </c>
    </row>
    <row r="4631" spans="1:31" x14ac:dyDescent="0.3">
      <c r="A4631" s="1">
        <v>1991</v>
      </c>
      <c r="B4631" s="1">
        <v>75</v>
      </c>
      <c r="C4631" s="1">
        <v>6.7144999999999996E-2</v>
      </c>
      <c r="D4631" s="1">
        <v>0.5</v>
      </c>
      <c r="E4631" s="1">
        <v>6.4963999999999994E-2</v>
      </c>
      <c r="F4631" s="1">
        <v>37123.85</v>
      </c>
      <c r="G4631" s="1">
        <v>2411.6999999999998</v>
      </c>
      <c r="H4631" s="1">
        <v>35918</v>
      </c>
      <c r="I4631" s="1">
        <v>305349.75</v>
      </c>
      <c r="J4631" s="1">
        <v>8.2251999999999992</v>
      </c>
      <c r="K4631" s="1"/>
      <c r="AE4631">
        <f>(B4629*C4629/SUM(C4556:C4629)+B4630*C4630/SUM(C4556:C4630)+B4631*C4631/SUM(C4556:C4631)+B4632*C4632/SUM(C4556:C4632)+B4633*C4633/SUM(C4556:C4633))/5</f>
        <v>4.7514001206625824</v>
      </c>
    </row>
    <row r="4632" spans="1:31" x14ac:dyDescent="0.3">
      <c r="A4632" s="1">
        <v>1991</v>
      </c>
      <c r="B4632" s="1">
        <v>76</v>
      </c>
      <c r="C4632" s="1">
        <v>7.3720999999999995E-2</v>
      </c>
      <c r="D4632" s="1">
        <v>0.5</v>
      </c>
      <c r="E4632" s="1">
        <v>7.1099999999999997E-2</v>
      </c>
      <c r="F4632" s="1">
        <v>34712.15</v>
      </c>
      <c r="G4632" s="1">
        <v>2468.04</v>
      </c>
      <c r="H4632" s="1">
        <v>33478.129999999997</v>
      </c>
      <c r="I4632" s="1">
        <v>269431.75</v>
      </c>
      <c r="J4632" s="1">
        <v>7.7618999999999998</v>
      </c>
      <c r="K4632" s="1"/>
      <c r="AE4632">
        <f>(B4630*C4630/SUM(C4556:C4630)+B4631*C4631/SUM(C4556:C4631)+B4632*C4632/SUM(C4556:C4632)+B4633*C4633/SUM(C4556:C4633)+B4634*C4634/SUM(C4556:C4634))/5</f>
        <v>4.9445960518944592</v>
      </c>
    </row>
    <row r="4633" spans="1:31" x14ac:dyDescent="0.3">
      <c r="A4633" s="1">
        <v>1991</v>
      </c>
      <c r="B4633" s="1">
        <v>77</v>
      </c>
      <c r="C4633" s="1">
        <v>8.0976999999999993E-2</v>
      </c>
      <c r="D4633" s="1">
        <v>0.5</v>
      </c>
      <c r="E4633" s="1">
        <v>7.7826000000000006E-2</v>
      </c>
      <c r="F4633" s="1">
        <v>32244.11</v>
      </c>
      <c r="G4633" s="1">
        <v>2509.42</v>
      </c>
      <c r="H4633" s="1">
        <v>30989.4</v>
      </c>
      <c r="I4633" s="1">
        <v>235953.62</v>
      </c>
      <c r="J4633" s="1">
        <v>7.3177000000000003</v>
      </c>
      <c r="K4633" s="1"/>
      <c r="AE4633">
        <f>(B4631*C4631/SUM(C4556:C4631)+B4632*C4632/SUM(C4556:C4632)+B4633*C4633/SUM(C4556:C4633)+B4634*C4634/SUM(C4556:C4634)+B4635*C4635/SUM(C4556:C4635))/5</f>
        <v>5.1384186238571079</v>
      </c>
    </row>
    <row r="4634" spans="1:31" x14ac:dyDescent="0.3">
      <c r="A4634" s="1">
        <v>1991</v>
      </c>
      <c r="B4634" s="1">
        <v>78</v>
      </c>
      <c r="C4634" s="1">
        <v>8.9071999999999998E-2</v>
      </c>
      <c r="D4634" s="1">
        <v>0.5</v>
      </c>
      <c r="E4634" s="1">
        <v>8.5274000000000003E-2</v>
      </c>
      <c r="F4634" s="1">
        <v>29734.69</v>
      </c>
      <c r="G4634" s="1">
        <v>2535.59</v>
      </c>
      <c r="H4634" s="1">
        <v>28466.9</v>
      </c>
      <c r="I4634" s="1">
        <v>204964.21</v>
      </c>
      <c r="J4634" s="1">
        <v>6.8930999999999996</v>
      </c>
      <c r="K4634" s="1"/>
      <c r="AE4634">
        <f>(B4632*C4632/SUM(C4556:C4632)+B4633*C4633/SUM(C4556:C4633)+B4634*C4634/SUM(C4556:C4634)+B4635*C4635/SUM(C4556:C4635)+B4636*C4636/SUM(C4556:C4636))/5</f>
        <v>5.3324528679505523</v>
      </c>
    </row>
    <row r="4635" spans="1:31" x14ac:dyDescent="0.3">
      <c r="A4635" s="1">
        <v>1991</v>
      </c>
      <c r="B4635" s="1">
        <v>79</v>
      </c>
      <c r="C4635" s="1">
        <v>9.8086000000000007E-2</v>
      </c>
      <c r="D4635" s="1">
        <v>0.5</v>
      </c>
      <c r="E4635" s="1">
        <v>9.3501000000000001E-2</v>
      </c>
      <c r="F4635" s="1">
        <v>27199.1</v>
      </c>
      <c r="G4635" s="1">
        <v>2543.13</v>
      </c>
      <c r="H4635" s="1">
        <v>25927.53</v>
      </c>
      <c r="I4635" s="1">
        <v>176497.32</v>
      </c>
      <c r="J4635" s="1">
        <v>6.4890999999999996</v>
      </c>
      <c r="K4635" s="1"/>
      <c r="AE4635">
        <f>(B4633*C4633/SUM(C4556:C4633)+B4634*C4634/SUM(C4556:C4634)+B4635*C4635/SUM(C4556:C4635)+B4636*C4636/SUM(C4556:C4636)+B4637*C4637/SUM(C4556:C4637))/5</f>
        <v>5.5243773183055165</v>
      </c>
    </row>
    <row r="4636" spans="1:31" x14ac:dyDescent="0.3">
      <c r="A4636" s="1">
        <v>1991</v>
      </c>
      <c r="B4636" s="1">
        <v>80</v>
      </c>
      <c r="C4636" s="1">
        <v>0.107978</v>
      </c>
      <c r="D4636" s="1">
        <v>0.5</v>
      </c>
      <c r="E4636" s="1">
        <v>0.102447</v>
      </c>
      <c r="F4636" s="1">
        <v>24655.97</v>
      </c>
      <c r="G4636" s="1">
        <v>2525.9299999999998</v>
      </c>
      <c r="H4636" s="1">
        <v>23393</v>
      </c>
      <c r="I4636" s="1">
        <v>150569.78</v>
      </c>
      <c r="J4636" s="1">
        <v>6.1067999999999998</v>
      </c>
      <c r="K4636" s="1"/>
      <c r="AE4636">
        <f>(B4634*C4634/SUM(C4556:C4634)+B4635*C4635/SUM(C4556:C4635)+B4636*C4636/SUM(C4556:C4636)+B4637*C4637/SUM(C4556:C4637)+B4638*C4638/SUM(C4556:C4638))/5</f>
        <v>5.7098447160847199</v>
      </c>
    </row>
    <row r="4637" spans="1:31" x14ac:dyDescent="0.3">
      <c r="A4637" s="1">
        <v>1991</v>
      </c>
      <c r="B4637" s="1">
        <v>81</v>
      </c>
      <c r="C4637" s="1">
        <v>0.118657</v>
      </c>
      <c r="D4637" s="1">
        <v>0.5</v>
      </c>
      <c r="E4637" s="1">
        <v>0.112012</v>
      </c>
      <c r="F4637" s="1">
        <v>22130.03</v>
      </c>
      <c r="G4637" s="1">
        <v>2478.83</v>
      </c>
      <c r="H4637" s="1">
        <v>20890.62</v>
      </c>
      <c r="I4637" s="1">
        <v>127176.79</v>
      </c>
      <c r="J4637" s="1">
        <v>5.7468000000000004</v>
      </c>
      <c r="K4637" s="1"/>
      <c r="AE4637">
        <f>(B4635*C4635/SUM(C4556:C4635)+B4636*C4636/SUM(C4556:C4636)+B4637*C4637/SUM(C4556:C4637)+B4638*C4638/SUM(C4556:C4638)+B4639*C4639/SUM(C4556:C4639))/5</f>
        <v>5.883668946684959</v>
      </c>
    </row>
    <row r="4638" spans="1:31" x14ac:dyDescent="0.3">
      <c r="A4638" s="1">
        <v>1991</v>
      </c>
      <c r="B4638" s="1">
        <v>82</v>
      </c>
      <c r="C4638" s="1">
        <v>0.12997300000000001</v>
      </c>
      <c r="D4638" s="1">
        <v>0.5</v>
      </c>
      <c r="E4638" s="1">
        <v>0.122042</v>
      </c>
      <c r="F4638" s="1">
        <v>19651.2</v>
      </c>
      <c r="G4638" s="1">
        <v>2398.2800000000002</v>
      </c>
      <c r="H4638" s="1">
        <v>18452.07</v>
      </c>
      <c r="I4638" s="1">
        <v>106286.17</v>
      </c>
      <c r="J4638" s="1">
        <v>5.4085999999999999</v>
      </c>
      <c r="K4638" s="1"/>
      <c r="AE4638">
        <f>(B4636*C4636/SUM(C4556:C4636)+B4637*C4637/SUM(C4556:C4637)+B4638*C4638/SUM(C4556:C4638)+B4639*C4639/SUM(C4556:C4639)+B4640*C4640/SUM(C4556:C4640))/5</f>
        <v>6.0422872370412239</v>
      </c>
    </row>
    <row r="4639" spans="1:31" x14ac:dyDescent="0.3">
      <c r="A4639" s="1">
        <v>1991</v>
      </c>
      <c r="B4639" s="1">
        <v>83</v>
      </c>
      <c r="C4639" s="1">
        <v>0.14191899999999999</v>
      </c>
      <c r="D4639" s="1">
        <v>0.5</v>
      </c>
      <c r="E4639" s="1">
        <v>0.13251599999999999</v>
      </c>
      <c r="F4639" s="1">
        <v>17252.93</v>
      </c>
      <c r="G4639" s="1">
        <v>2286.2800000000002</v>
      </c>
      <c r="H4639" s="1">
        <v>16109.78</v>
      </c>
      <c r="I4639" s="1">
        <v>87834.1</v>
      </c>
      <c r="J4639" s="1">
        <v>5.0910000000000002</v>
      </c>
      <c r="K4639" s="1"/>
      <c r="AE4639">
        <f>(B4637*C4637/SUM(C4556:C4637)+B4638*C4638/SUM(C4556:C4638)+B4639*C4639/SUM(C4556:C4639)+B4640*C4640/SUM(C4556:C4640)+B4641*C4641/SUM(C4556:C4641))/5</f>
        <v>6.1838999241755266</v>
      </c>
    </row>
    <row r="4640" spans="1:31" x14ac:dyDescent="0.3">
      <c r="A4640" s="1">
        <v>1991</v>
      </c>
      <c r="B4640" s="1">
        <v>84</v>
      </c>
      <c r="C4640" s="1">
        <v>0.154641</v>
      </c>
      <c r="D4640" s="1">
        <v>0.5</v>
      </c>
      <c r="E4640" s="1">
        <v>0.143542</v>
      </c>
      <c r="F4640" s="1">
        <v>14966.64</v>
      </c>
      <c r="G4640" s="1">
        <v>2148.35</v>
      </c>
      <c r="H4640" s="1">
        <v>13892.47</v>
      </c>
      <c r="I4640" s="1">
        <v>71724.320000000007</v>
      </c>
      <c r="J4640" s="1">
        <v>4.7923</v>
      </c>
      <c r="K4640" s="1"/>
      <c r="AE4640">
        <f>(B4638*C4638/SUM(C4556:C4638)+B4639*C4639/SUM(C4556:C4639)+B4640*C4640/SUM(C4556:C4640)+B4641*C4641/SUM(C4556:C4641)+B4642*C4642/SUM(C4556:C4642))/5</f>
        <v>6.30857537624619</v>
      </c>
    </row>
    <row r="4641" spans="1:31" x14ac:dyDescent="0.3">
      <c r="A4641" s="1">
        <v>1991</v>
      </c>
      <c r="B4641" s="1">
        <v>85</v>
      </c>
      <c r="C4641" s="1">
        <v>0.16817299999999999</v>
      </c>
      <c r="D4641" s="1">
        <v>0.5</v>
      </c>
      <c r="E4641" s="1">
        <v>0.15512899999999999</v>
      </c>
      <c r="F4641" s="1">
        <v>12818.3</v>
      </c>
      <c r="G4641" s="1">
        <v>1988.49</v>
      </c>
      <c r="H4641" s="1">
        <v>11824.05</v>
      </c>
      <c r="I4641" s="1">
        <v>57831.85</v>
      </c>
      <c r="J4641" s="1">
        <v>4.5117000000000003</v>
      </c>
      <c r="K4641" s="1"/>
      <c r="AE4641">
        <f>(B4639*C4639/SUM(C4556:C4639)+B4640*C4640/SUM(C4556:C4640)+B4641*C4641/SUM(C4556:C4641)+B4642*C4642/SUM(C4556:C4642)+B4643*C4643/SUM(C4556:C4643))/5</f>
        <v>6.4183062748253636</v>
      </c>
    </row>
    <row r="4642" spans="1:31" x14ac:dyDescent="0.3">
      <c r="A4642" s="1">
        <v>1991</v>
      </c>
      <c r="B4642" s="1">
        <v>86</v>
      </c>
      <c r="C4642" s="1">
        <v>0.18254899999999999</v>
      </c>
      <c r="D4642" s="1">
        <v>0.5</v>
      </c>
      <c r="E4642" s="1">
        <v>0.16728100000000001</v>
      </c>
      <c r="F4642" s="1">
        <v>10829.81</v>
      </c>
      <c r="G4642" s="1">
        <v>1811.62</v>
      </c>
      <c r="H4642" s="1">
        <v>9924</v>
      </c>
      <c r="I4642" s="1">
        <v>46007.8</v>
      </c>
      <c r="J4642" s="1">
        <v>4.2483000000000004</v>
      </c>
      <c r="K4642" s="1"/>
      <c r="AE4642">
        <f>(B4640*C4640/SUM(C4556:C4640)+B4641*C4641/SUM(C4556:C4641)+B4642*C4642/SUM(C4556:C4642)+B4643*C4643/SUM(C4556:C4643)+B4644*C4644/SUM(C4556:C4644))/5</f>
        <v>6.5156412383574676</v>
      </c>
    </row>
    <row r="4643" spans="1:31" x14ac:dyDescent="0.3">
      <c r="A4643" s="1">
        <v>1991</v>
      </c>
      <c r="B4643" s="1">
        <v>87</v>
      </c>
      <c r="C4643" s="1">
        <v>0.19780800000000001</v>
      </c>
      <c r="D4643" s="1">
        <v>0.5</v>
      </c>
      <c r="E4643" s="1">
        <v>0.180004</v>
      </c>
      <c r="F4643" s="1">
        <v>9018.19</v>
      </c>
      <c r="G4643" s="1">
        <v>1623.31</v>
      </c>
      <c r="H4643" s="1">
        <v>8206.5300000000007</v>
      </c>
      <c r="I4643" s="1">
        <v>36083.800000000003</v>
      </c>
      <c r="J4643" s="1">
        <v>4.0011999999999999</v>
      </c>
      <c r="K4643" s="1"/>
      <c r="AE4643">
        <f>(B4641*C4641/SUM(C4556:C4641)+B4642*C4642/SUM(C4556:C4642)+B4643*C4643/SUM(C4556:C4643)+B4644*C4644/SUM(C4556:C4644)+B4645*C4645/SUM(C4556:C4645))/5</f>
        <v>6.6019323665041654</v>
      </c>
    </row>
    <row r="4644" spans="1:31" x14ac:dyDescent="0.3">
      <c r="A4644" s="1">
        <v>1991</v>
      </c>
      <c r="B4644" s="1">
        <v>88</v>
      </c>
      <c r="C4644" s="1">
        <v>0.214057</v>
      </c>
      <c r="D4644" s="1">
        <v>0.5</v>
      </c>
      <c r="E4644" s="1">
        <v>0.19336200000000001</v>
      </c>
      <c r="F4644" s="1">
        <v>7394.87</v>
      </c>
      <c r="G4644" s="1">
        <v>1429.89</v>
      </c>
      <c r="H4644" s="1">
        <v>6679.93</v>
      </c>
      <c r="I4644" s="1">
        <v>27877.27</v>
      </c>
      <c r="J4644" s="1">
        <v>3.7698</v>
      </c>
      <c r="K4644" s="1"/>
      <c r="AE4644">
        <f>(B4642*C4642/SUM(C4556:C4642)+B4643*C4643/SUM(C4556:C4643)+B4644*C4644/SUM(C4556:C4644)+B4645*C4645/SUM(C4556:C4645)+B4646*C4646/SUM(C4556:C4646))/5</f>
        <v>6.6777828932169374</v>
      </c>
    </row>
    <row r="4645" spans="1:31" x14ac:dyDescent="0.3">
      <c r="A4645" s="1">
        <v>1991</v>
      </c>
      <c r="B4645" s="1">
        <v>89</v>
      </c>
      <c r="C4645" s="1">
        <v>0.23133899999999999</v>
      </c>
      <c r="D4645" s="1">
        <v>0.5</v>
      </c>
      <c r="E4645" s="1">
        <v>0.20735500000000001</v>
      </c>
      <c r="F4645" s="1">
        <v>5964.99</v>
      </c>
      <c r="G4645" s="1">
        <v>1236.8699999999999</v>
      </c>
      <c r="H4645" s="1">
        <v>5346.55</v>
      </c>
      <c r="I4645" s="1">
        <v>21197.34</v>
      </c>
      <c r="J4645" s="1">
        <v>3.5535999999999999</v>
      </c>
      <c r="K4645" s="1"/>
      <c r="AE4645">
        <f>(B4643*C4643/SUM(C4556:C4643)+B4644*C4644/SUM(C4556:C4644)+B4645*C4645/SUM(C4556:C4645)+B4646*C4646/SUM(C4556:C4646)+B4647*C4647/SUM(C4556:C4647))/5</f>
        <v>6.7430631331193069</v>
      </c>
    </row>
    <row r="4646" spans="1:31" x14ac:dyDescent="0.3">
      <c r="A4646" s="1">
        <v>1991</v>
      </c>
      <c r="B4646" s="1">
        <v>90</v>
      </c>
      <c r="C4646" s="1">
        <v>0.24956700000000001</v>
      </c>
      <c r="D4646" s="1">
        <v>0.5</v>
      </c>
      <c r="E4646" s="1">
        <v>0.22187999999999999</v>
      </c>
      <c r="F4646" s="1">
        <v>4728.12</v>
      </c>
      <c r="G4646" s="1">
        <v>1049.08</v>
      </c>
      <c r="H4646" s="1">
        <v>4203.58</v>
      </c>
      <c r="I4646" s="1">
        <v>15850.78</v>
      </c>
      <c r="J4646" s="1">
        <v>3.3525</v>
      </c>
      <c r="K4646" s="1"/>
      <c r="AE4646">
        <f>(B4644*C4644/SUM(C4556:C4644)+B4645*C4645/SUM(C4556:C4645)+B4646*C4646/SUM(C4556:C4646)+B4647*C4647/SUM(C4556:C4647)+B4648*C4648/SUM(C4556:C4648))/5</f>
        <v>6.7969218588747466</v>
      </c>
    </row>
    <row r="4647" spans="1:31" x14ac:dyDescent="0.3">
      <c r="A4647" s="1">
        <v>1991</v>
      </c>
      <c r="B4647" s="1">
        <v>91</v>
      </c>
      <c r="C4647" s="1">
        <v>0.26861200000000002</v>
      </c>
      <c r="D4647" s="1">
        <v>0.5</v>
      </c>
      <c r="E4647" s="1">
        <v>0.23680699999999999</v>
      </c>
      <c r="F4647" s="1">
        <v>3679.04</v>
      </c>
      <c r="G4647" s="1">
        <v>871.22</v>
      </c>
      <c r="H4647" s="1">
        <v>3243.43</v>
      </c>
      <c r="I4647" s="1">
        <v>11647.2</v>
      </c>
      <c r="J4647" s="1">
        <v>3.1657999999999999</v>
      </c>
      <c r="K4647" s="1"/>
      <c r="AE4647">
        <f>(B4645*C4645/SUM(C4556:C4645)+B4646*C4646/SUM(C4556:C4646)+B4647*C4647/SUM(C4556:C4647)+B4648*C4648/SUM(C4556:C4648)+B4649*C4649/SUM(C4556:C4649))/5</f>
        <v>6.8390746522192289</v>
      </c>
    </row>
    <row r="4648" spans="1:31" x14ac:dyDescent="0.3">
      <c r="A4648" s="1">
        <v>1991</v>
      </c>
      <c r="B4648" s="1">
        <v>92</v>
      </c>
      <c r="C4648" s="1">
        <v>0.28830099999999997</v>
      </c>
      <c r="D4648" s="1">
        <v>0.5</v>
      </c>
      <c r="E4648" s="1">
        <v>0.25197799999999998</v>
      </c>
      <c r="F4648" s="1">
        <v>2807.82</v>
      </c>
      <c r="G4648" s="1">
        <v>707.51</v>
      </c>
      <c r="H4648" s="1">
        <v>2454.06</v>
      </c>
      <c r="I4648" s="1">
        <v>8403.77</v>
      </c>
      <c r="J4648" s="1">
        <v>2.9929999999999999</v>
      </c>
      <c r="K4648" s="1"/>
      <c r="AE4648">
        <f>(B4646*C4646/SUM(C4556:C4646)+B4647*C4647/SUM(C4556:C4647)+B4648*C4648/SUM(C4556:C4648)+B4649*C4649/SUM(C4556:C4649)+B4650*C4650/SUM(C4556:C4650))/5</f>
        <v>6.8698995604949458</v>
      </c>
    </row>
    <row r="4649" spans="1:31" x14ac:dyDescent="0.3">
      <c r="A4649" s="1">
        <v>1991</v>
      </c>
      <c r="B4649" s="1">
        <v>93</v>
      </c>
      <c r="C4649" s="1">
        <v>0.308805</v>
      </c>
      <c r="D4649" s="1">
        <v>0.5</v>
      </c>
      <c r="E4649" s="1">
        <v>0.26750200000000002</v>
      </c>
      <c r="F4649" s="1">
        <v>2100.31</v>
      </c>
      <c r="G4649" s="1">
        <v>561.84</v>
      </c>
      <c r="H4649" s="1">
        <v>1819.39</v>
      </c>
      <c r="I4649" s="1">
        <v>5949.7</v>
      </c>
      <c r="J4649" s="1">
        <v>2.8328000000000002</v>
      </c>
      <c r="K4649" s="1"/>
      <c r="AE4649">
        <f>(B4647*C4647/SUM(C4556:C4647)+B4648*C4648/SUM(C4556:C4648)+B4649*C4649/SUM(C4556:C4649)+B4650*C4650/SUM(C4556:C4650)+B4651*C4651/SUM(C4556:C4651))/5</f>
        <v>6.889281941910026</v>
      </c>
    </row>
    <row r="4650" spans="1:31" x14ac:dyDescent="0.3">
      <c r="A4650" s="1">
        <v>1991</v>
      </c>
      <c r="B4650" s="1">
        <v>94</v>
      </c>
      <c r="C4650" s="1">
        <v>0.33026499999999998</v>
      </c>
      <c r="D4650" s="1">
        <v>0.5</v>
      </c>
      <c r="E4650" s="1">
        <v>0.28345700000000001</v>
      </c>
      <c r="F4650" s="1">
        <v>1538.47</v>
      </c>
      <c r="G4650" s="1">
        <v>436.09</v>
      </c>
      <c r="H4650" s="1">
        <v>1320.43</v>
      </c>
      <c r="I4650" s="1">
        <v>4130.3100000000004</v>
      </c>
      <c r="J4650" s="1">
        <v>2.6846999999999999</v>
      </c>
      <c r="K4650" s="1"/>
      <c r="AE4650">
        <f>(B4648*C4648/SUM(C4556:C4648)+B4649*C4649/SUM(C4556:C4649)+B4650*C4650/SUM(C4556:C4650)+B4651*C4651/SUM(C4556:C4651)+B4652*C4652/SUM(C4556:C4652))/5</f>
        <v>6.8966811634446952</v>
      </c>
    </row>
    <row r="4651" spans="1:31" x14ac:dyDescent="0.3">
      <c r="A4651" s="1">
        <v>1991</v>
      </c>
      <c r="B4651" s="1">
        <v>95</v>
      </c>
      <c r="C4651" s="1">
        <v>0.35237499999999999</v>
      </c>
      <c r="D4651" s="1">
        <v>0.5</v>
      </c>
      <c r="E4651" s="1">
        <v>0.299591</v>
      </c>
      <c r="F4651" s="1">
        <v>1102.3800000000001</v>
      </c>
      <c r="G4651" s="1">
        <v>330.26</v>
      </c>
      <c r="H4651" s="1">
        <v>937.25</v>
      </c>
      <c r="I4651" s="1">
        <v>2809.88</v>
      </c>
      <c r="J4651" s="1">
        <v>2.5489000000000002</v>
      </c>
      <c r="K4651" s="1"/>
      <c r="AE4651">
        <f>(B4649*C4649/SUM(C4556:C4649)+B4650*C4650/SUM(C4556:C4650)+B4651*C4651/SUM(C4556:C4651)+B4652*C4652/SUM(C4556:C4652)+B4653*C4653/SUM(C4556:C4653))/5</f>
        <v>6.8911639765457577</v>
      </c>
    </row>
    <row r="4652" spans="1:31" x14ac:dyDescent="0.3">
      <c r="A4652" s="1">
        <v>1991</v>
      </c>
      <c r="B4652" s="1">
        <v>96</v>
      </c>
      <c r="C4652" s="1">
        <v>0.374747</v>
      </c>
      <c r="D4652" s="1">
        <v>0.5</v>
      </c>
      <c r="E4652" s="1">
        <v>0.31561</v>
      </c>
      <c r="F4652" s="1">
        <v>772.12</v>
      </c>
      <c r="G4652" s="1">
        <v>243.69</v>
      </c>
      <c r="H4652" s="1">
        <v>650.27</v>
      </c>
      <c r="I4652" s="1">
        <v>1872.63</v>
      </c>
      <c r="J4652" s="1">
        <v>2.4253</v>
      </c>
      <c r="K4652" s="1"/>
      <c r="AE4652">
        <f>(B4650*C4650/SUM(C4556:C4650)+B4651*C4651/SUM(C4556:C4651)+B4652*C4652/SUM(C4556:C4652)+B4653*C4653/SUM(C4556:C4653)+B4654*C4654/SUM(C4556:C4654))/5</f>
        <v>6.8707800152307099</v>
      </c>
    </row>
    <row r="4653" spans="1:31" x14ac:dyDescent="0.3">
      <c r="A4653" s="1">
        <v>1991</v>
      </c>
      <c r="B4653" s="1">
        <v>97</v>
      </c>
      <c r="C4653" s="1">
        <v>0.39690199999999998</v>
      </c>
      <c r="D4653" s="1">
        <v>0.5</v>
      </c>
      <c r="E4653" s="1">
        <v>0.331179</v>
      </c>
      <c r="F4653" s="1">
        <v>528.42999999999995</v>
      </c>
      <c r="G4653" s="1">
        <v>175.01</v>
      </c>
      <c r="H4653" s="1">
        <v>440.93</v>
      </c>
      <c r="I4653" s="1">
        <v>1222.3599999999999</v>
      </c>
      <c r="J4653" s="1">
        <v>2.3132000000000001</v>
      </c>
      <c r="K4653" s="1"/>
      <c r="AE4653">
        <f>(B4651*C4651/SUM(C4556:C4651)+B4652*C4652/SUM(C4556:C4652)+B4653*C4653/SUM(C4556:C4653)+B4654*C4654/SUM(C4556:C4654)+B4655*C4655/SUM(C4556:C4655))/5</f>
        <v>6.8343928642444443</v>
      </c>
    </row>
    <row r="4654" spans="1:31" x14ac:dyDescent="0.3">
      <c r="A4654" s="1">
        <v>1991</v>
      </c>
      <c r="B4654" s="1">
        <v>98</v>
      </c>
      <c r="C4654" s="1">
        <v>0.41858600000000001</v>
      </c>
      <c r="D4654" s="1">
        <v>0.5</v>
      </c>
      <c r="E4654" s="1">
        <v>0.34614099999999998</v>
      </c>
      <c r="F4654" s="1">
        <v>353.43</v>
      </c>
      <c r="G4654" s="1">
        <v>122.34</v>
      </c>
      <c r="H4654" s="1">
        <v>292.26</v>
      </c>
      <c r="I4654" s="1">
        <v>781.43</v>
      </c>
      <c r="J4654" s="1">
        <v>2.2109999999999999</v>
      </c>
      <c r="K4654" s="1"/>
      <c r="AE4654">
        <f>(B4652*C4652/SUM(C4556:C4652)+B4653*C4653/SUM(C4556:C4653)+B4654*C4654/SUM(C4556:C4654)+B4655*C4655/SUM(C4556:C4655)+B4656*C4656/SUM(C4556:C4656))/5</f>
        <v>6.7831436037455006</v>
      </c>
    </row>
    <row r="4655" spans="1:31" x14ac:dyDescent="0.3">
      <c r="A4655" s="1">
        <v>1991</v>
      </c>
      <c r="B4655" s="1">
        <v>99</v>
      </c>
      <c r="C4655" s="1">
        <v>0.440027</v>
      </c>
      <c r="D4655" s="1">
        <v>0.5</v>
      </c>
      <c r="E4655" s="1">
        <v>0.36067399999999999</v>
      </c>
      <c r="F4655" s="1">
        <v>231.09</v>
      </c>
      <c r="G4655" s="1">
        <v>83.35</v>
      </c>
      <c r="H4655" s="1">
        <v>189.42</v>
      </c>
      <c r="I4655" s="1">
        <v>489.17</v>
      </c>
      <c r="J4655" s="1">
        <v>2.1168</v>
      </c>
      <c r="K4655" s="1"/>
      <c r="AE4655">
        <f>(B4653*C4653/SUM(C4556:C4653)+B4654*C4654/SUM(C4556:C4654)+B4655*C4655/SUM(C4556:C4655)+B4656*C4656/SUM(C4556:C4656)+B4657*C4657/SUM(C4556:C4657))/5</f>
        <v>6.7202404060283483</v>
      </c>
    </row>
    <row r="4656" spans="1:31" x14ac:dyDescent="0.3">
      <c r="A4656" s="1">
        <v>1991</v>
      </c>
      <c r="B4656" s="1">
        <v>100</v>
      </c>
      <c r="C4656" s="1">
        <v>0.46145900000000001</v>
      </c>
      <c r="D4656" s="1">
        <v>0.5</v>
      </c>
      <c r="E4656" s="1">
        <v>0.37494699999999997</v>
      </c>
      <c r="F4656" s="1">
        <v>147.74</v>
      </c>
      <c r="G4656" s="1">
        <v>55.4</v>
      </c>
      <c r="H4656" s="1">
        <v>120.04</v>
      </c>
      <c r="I4656" s="1">
        <v>299.76</v>
      </c>
      <c r="J4656" s="1">
        <v>2.0289000000000001</v>
      </c>
      <c r="K4656" s="1"/>
      <c r="AE4656">
        <f>(B4654*C4654/SUM(C4556:C4654)+B4655*C4655/SUM(C4556:C4655)+B4656*C4656/SUM(C4556:C4656)+B4657*C4657/SUM(C4556:C4657)+B4658*C4658/SUM(C4556:C4658))/5</f>
        <v>6.6507757209823186</v>
      </c>
    </row>
    <row r="4657" spans="1:31" x14ac:dyDescent="0.3">
      <c r="A4657" s="1">
        <v>1991</v>
      </c>
      <c r="B4657" s="1">
        <v>101</v>
      </c>
      <c r="C4657" s="1">
        <v>0.48318299999999997</v>
      </c>
      <c r="D4657" s="1">
        <v>0.5</v>
      </c>
      <c r="E4657" s="1">
        <v>0.38916400000000001</v>
      </c>
      <c r="F4657" s="1">
        <v>92.35</v>
      </c>
      <c r="G4657" s="1">
        <v>35.94</v>
      </c>
      <c r="H4657" s="1">
        <v>74.38</v>
      </c>
      <c r="I4657" s="1">
        <v>179.71</v>
      </c>
      <c r="J4657" s="1">
        <v>1.9460999999999999</v>
      </c>
      <c r="K4657" s="1"/>
      <c r="AE4657">
        <f>(B4655*C4655/SUM(C4556:C4655)+B4656*C4656/SUM(C4556:C4656)+B4657*C4657/SUM(C4556:C4657)+B4658*C4658/SUM(C4556:C4658)+B4659*C4659/SUM(C4556:C4659))/5</f>
        <v>6.5808650186533288</v>
      </c>
    </row>
    <row r="4658" spans="1:31" x14ac:dyDescent="0.3">
      <c r="A4658" s="1">
        <v>1991</v>
      </c>
      <c r="B4658" s="1">
        <v>102</v>
      </c>
      <c r="C4658" s="1">
        <v>0.50557099999999999</v>
      </c>
      <c r="D4658" s="1">
        <v>0.5</v>
      </c>
      <c r="E4658" s="1">
        <v>0.403557</v>
      </c>
      <c r="F4658" s="1">
        <v>56.41</v>
      </c>
      <c r="G4658" s="1">
        <v>22.76</v>
      </c>
      <c r="H4658" s="1">
        <v>45.03</v>
      </c>
      <c r="I4658" s="1">
        <v>105.34</v>
      </c>
      <c r="J4658" s="1">
        <v>1.8673999999999999</v>
      </c>
      <c r="K4658" s="1"/>
      <c r="AE4658">
        <f>(B4656*C4656/SUM(C4556:C4656)+B4657*C4657/SUM(C4556:C4657)+B4658*C4658/SUM(C4556:C4658)+B4659*C4659/SUM(C4556:C4659)+B4660*C4660/SUM(C4556:C4660))/5</f>
        <v>6.5142397069842364</v>
      </c>
    </row>
    <row r="4659" spans="1:31" x14ac:dyDescent="0.3">
      <c r="A4659" s="1">
        <v>1991</v>
      </c>
      <c r="B4659" s="1">
        <v>103</v>
      </c>
      <c r="C4659" s="1">
        <v>0.52919000000000005</v>
      </c>
      <c r="D4659" s="1">
        <v>0.5</v>
      </c>
      <c r="E4659" s="1">
        <v>0.418466</v>
      </c>
      <c r="F4659" s="1">
        <v>33.64</v>
      </c>
      <c r="G4659" s="1">
        <v>14.08</v>
      </c>
      <c r="H4659" s="1">
        <v>26.6</v>
      </c>
      <c r="I4659" s="1">
        <v>60.31</v>
      </c>
      <c r="J4659" s="1">
        <v>1.7926</v>
      </c>
      <c r="K4659" s="1"/>
      <c r="AE4659">
        <f>(B4657*C4657/SUM(C4556:C4657)+B4658*C4658/SUM(C4556:C4658)+B4659*C4659/SUM(C4556:C4659)+B4660*C4660/SUM(C4556:C4660)+B4661*C4661/SUM(C4556:C4661))/5</f>
        <v>6.4514739985548477</v>
      </c>
    </row>
    <row r="4660" spans="1:31" x14ac:dyDescent="0.3">
      <c r="A4660" s="1">
        <v>1991</v>
      </c>
      <c r="B4660" s="1">
        <v>104</v>
      </c>
      <c r="C4660" s="1">
        <v>0.55384699999999998</v>
      </c>
      <c r="D4660" s="1">
        <v>0.5</v>
      </c>
      <c r="E4660" s="1">
        <v>0.43373499999999998</v>
      </c>
      <c r="F4660" s="1">
        <v>19.57</v>
      </c>
      <c r="G4660" s="1">
        <v>8.49</v>
      </c>
      <c r="H4660" s="1">
        <v>15.32</v>
      </c>
      <c r="I4660" s="1">
        <v>33.700000000000003</v>
      </c>
      <c r="J4660" s="1">
        <v>1.7226999999999999</v>
      </c>
      <c r="K4660" s="1"/>
      <c r="AE4660">
        <f>(B4658*C4658/SUM(C4556:C4658)+B4659*C4659/SUM(C4556:C4659)+B4660*C4660/SUM(C4556:C4660)+B4661*C4661/SUM(C4556:C4661)+B4662*C4662/SUM(C4556:C4662))/5</f>
        <v>6.3902867470468196</v>
      </c>
    </row>
    <row r="4661" spans="1:31" x14ac:dyDescent="0.3">
      <c r="A4661" s="1">
        <v>1991</v>
      </c>
      <c r="B4661" s="1">
        <v>105</v>
      </c>
      <c r="C4661" s="1">
        <v>0.57871799999999995</v>
      </c>
      <c r="D4661" s="1">
        <v>0.5</v>
      </c>
      <c r="E4661" s="1">
        <v>0.44884200000000002</v>
      </c>
      <c r="F4661" s="1">
        <v>11.08</v>
      </c>
      <c r="G4661" s="1">
        <v>4.97</v>
      </c>
      <c r="H4661" s="1">
        <v>8.59</v>
      </c>
      <c r="I4661" s="1">
        <v>18.38</v>
      </c>
      <c r="J4661" s="1">
        <v>1.6592</v>
      </c>
      <c r="K4661" s="1"/>
      <c r="AE4661">
        <f>(B4659*C4659/SUM(C4556:C4659)+B4660*C4660/SUM(C4556:C4660)+B4661*C4661/SUM(C4556:C4661)+B4662*C4662/SUM(C4556:C4662)+B4663*C4663/SUM(C4556:C4663))/5</f>
        <v>6.3258289251022521</v>
      </c>
    </row>
    <row r="4662" spans="1:31" x14ac:dyDescent="0.3">
      <c r="A4662" s="1">
        <v>1991</v>
      </c>
      <c r="B4662" s="1">
        <v>106</v>
      </c>
      <c r="C4662" s="1">
        <v>0.602827</v>
      </c>
      <c r="D4662" s="1">
        <v>0.5</v>
      </c>
      <c r="E4662" s="1">
        <v>0.46321000000000001</v>
      </c>
      <c r="F4662" s="1">
        <v>6.11</v>
      </c>
      <c r="G4662" s="1">
        <v>2.83</v>
      </c>
      <c r="H4662" s="1">
        <v>4.6900000000000004</v>
      </c>
      <c r="I4662" s="1">
        <v>9.7899999999999991</v>
      </c>
      <c r="J4662" s="1">
        <v>1.6032</v>
      </c>
      <c r="K4662" s="1"/>
      <c r="AE4662">
        <f>(B4660*C4660/SUM(C4556:C4660)+B4661*C4661/SUM(C4556:C4661)+B4662*C4662/SUM(C4556:C4662)+B4663*C4663/SUM(C4556:C4663)+B4664*C4664/SUM(C4556:C4664))/5</f>
        <v>6.2534321970103868</v>
      </c>
    </row>
    <row r="4663" spans="1:31" x14ac:dyDescent="0.3">
      <c r="A4663" s="1">
        <v>1991</v>
      </c>
      <c r="B4663" s="1">
        <v>107</v>
      </c>
      <c r="C4663" s="1">
        <v>0.62505299999999997</v>
      </c>
      <c r="D4663" s="1">
        <v>0.5</v>
      </c>
      <c r="E4663" s="1">
        <v>0.47622100000000001</v>
      </c>
      <c r="F4663" s="1">
        <v>3.28</v>
      </c>
      <c r="G4663" s="1">
        <v>1.56</v>
      </c>
      <c r="H4663" s="1">
        <v>2.5</v>
      </c>
      <c r="I4663" s="1">
        <v>5.0999999999999996</v>
      </c>
      <c r="J4663" s="1">
        <v>1.5550999999999999</v>
      </c>
      <c r="K4663" s="1"/>
      <c r="AE4663">
        <f>(B4661*C4661/SUM(C4556:C4661)+B4662*C4662/SUM(C4556:C4662)+B4663*C4663/SUM(C4556:C4663)+B4664*C4664/SUM(C4556:C4664)+B4665*C4665/SUM(C4556:C4665))/5</f>
        <v>6.1712974399584439</v>
      </c>
    </row>
    <row r="4664" spans="1:31" x14ac:dyDescent="0.3">
      <c r="A4664" s="1">
        <v>1991</v>
      </c>
      <c r="B4664" s="1">
        <v>108</v>
      </c>
      <c r="C4664" s="1">
        <v>0.64568999999999999</v>
      </c>
      <c r="D4664" s="1">
        <v>0.5</v>
      </c>
      <c r="E4664" s="1">
        <v>0.48810700000000001</v>
      </c>
      <c r="F4664" s="1">
        <v>1.72</v>
      </c>
      <c r="G4664" s="1">
        <v>0.84</v>
      </c>
      <c r="H4664" s="1">
        <v>1.3</v>
      </c>
      <c r="I4664" s="1">
        <v>2.6</v>
      </c>
      <c r="J4664" s="1">
        <v>1.5144</v>
      </c>
      <c r="K4664" s="1"/>
      <c r="AE4664">
        <f>(B4662*C4662/SUM(C4556:C4662)+B4663*C4663/SUM(C4556:C4663)+B4664*C4664/SUM(C4556:C4664)+B4665*C4665/SUM(C4556:C4665)+B4666*C4666/SUM(C4556:C4666))/5</f>
        <v>6.0791444941450647</v>
      </c>
    </row>
    <row r="4665" spans="1:31" x14ac:dyDescent="0.3">
      <c r="A4665" s="1">
        <v>1991</v>
      </c>
      <c r="B4665" s="1">
        <v>109</v>
      </c>
      <c r="C4665" s="1">
        <v>0.66561599999999999</v>
      </c>
      <c r="D4665" s="1">
        <v>0.5</v>
      </c>
      <c r="E4665" s="1">
        <v>0.49940899999999999</v>
      </c>
      <c r="F4665" s="1">
        <v>0.88</v>
      </c>
      <c r="G4665" s="1">
        <v>0.44</v>
      </c>
      <c r="H4665" s="1">
        <v>0.66</v>
      </c>
      <c r="I4665" s="1">
        <v>1.3</v>
      </c>
      <c r="J4665" s="1">
        <v>1.4817</v>
      </c>
      <c r="K4665" s="1"/>
      <c r="AE4665">
        <f>(B4664*C4664/SUM(C4556:C4664)+B4665*C4665/SUM(C4556:C4665)+B4666*C4666/SUM(C4556:C4666))/3</f>
        <v>5.9808700537881636</v>
      </c>
    </row>
    <row r="4666" spans="1:31" x14ac:dyDescent="0.3">
      <c r="A4666" s="1">
        <v>1991</v>
      </c>
      <c r="B4666" s="1">
        <v>110</v>
      </c>
      <c r="C4666" s="1">
        <v>0.68446300000000004</v>
      </c>
      <c r="D4666" s="1">
        <v>1.460998</v>
      </c>
      <c r="E4666" s="1">
        <v>1</v>
      </c>
      <c r="F4666" s="1">
        <v>0.44</v>
      </c>
      <c r="G4666" s="1">
        <v>0.44</v>
      </c>
      <c r="H4666" s="1">
        <v>0.64</v>
      </c>
      <c r="I4666" s="1">
        <v>0.64</v>
      </c>
      <c r="J4666" s="1">
        <v>1.4610000000000001</v>
      </c>
      <c r="K4666" s="1"/>
      <c r="AE4666">
        <f>(B4666*C4666/SUM(C4556:C4666))</f>
        <v>5.8764611262732025</v>
      </c>
    </row>
    <row r="4667" spans="1:31" x14ac:dyDescent="0.3">
      <c r="A4667" s="1">
        <v>1992</v>
      </c>
      <c r="B4667" s="1">
        <v>0</v>
      </c>
      <c r="C4667" s="1">
        <v>0.102755</v>
      </c>
      <c r="D4667" s="1">
        <v>0.34071400000000002</v>
      </c>
      <c r="E4667" s="1">
        <v>9.6236000000000002E-2</v>
      </c>
      <c r="F4667" s="1">
        <v>100000</v>
      </c>
      <c r="G4667" s="1">
        <v>9623.56</v>
      </c>
      <c r="H4667" s="1">
        <v>93655.32</v>
      </c>
      <c r="I4667" s="1">
        <v>5666683.1299999999</v>
      </c>
      <c r="J4667" s="1">
        <v>56.666800000000002</v>
      </c>
      <c r="K4667" s="1"/>
      <c r="AE4667">
        <f>B4667*C4667/SUM(C4667:C4667)</f>
        <v>0</v>
      </c>
    </row>
    <row r="4668" spans="1:31" x14ac:dyDescent="0.3">
      <c r="A4668" s="1">
        <v>1992</v>
      </c>
      <c r="B4668" s="1">
        <v>1</v>
      </c>
      <c r="C4668" s="1">
        <v>4.1695000000000003E-2</v>
      </c>
      <c r="D4668" s="1">
        <v>0.5</v>
      </c>
      <c r="E4668" s="1">
        <v>4.0842999999999997E-2</v>
      </c>
      <c r="F4668" s="1">
        <v>90376.44</v>
      </c>
      <c r="G4668" s="1">
        <v>3691.26</v>
      </c>
      <c r="H4668" s="1">
        <v>88530.81</v>
      </c>
      <c r="I4668" s="1">
        <v>5573027.8099999996</v>
      </c>
      <c r="J4668" s="1">
        <v>61.6646</v>
      </c>
      <c r="K4668" s="1"/>
      <c r="AE4668">
        <f>(B4667*C4667/SUM(C4667:C4667)+B4668*C4668/SUM(C4667:C4668)+B4669*C4669/SUM(C4667:C4669))/3</f>
        <v>0.17722976908729385</v>
      </c>
    </row>
    <row r="4669" spans="1:31" x14ac:dyDescent="0.3">
      <c r="A4669" s="1">
        <v>1992</v>
      </c>
      <c r="B4669" s="1">
        <v>2</v>
      </c>
      <c r="C4669" s="1">
        <v>1.9982E-2</v>
      </c>
      <c r="D4669" s="1">
        <v>0.5</v>
      </c>
      <c r="E4669" s="1">
        <v>1.9784E-2</v>
      </c>
      <c r="F4669" s="1">
        <v>86685.17</v>
      </c>
      <c r="G4669" s="1">
        <v>1715.01</v>
      </c>
      <c r="H4669" s="1">
        <v>85827.67</v>
      </c>
      <c r="I4669" s="1">
        <v>5484497.0099999998</v>
      </c>
      <c r="J4669" s="1">
        <v>63.269100000000002</v>
      </c>
      <c r="K4669" s="1"/>
      <c r="AE4669">
        <f>(B4667*C4667/SUM(C4667:C4667)+B4668*C4668/SUM(C4667:C4668)+B4669*C4669/SUM(C4667:C4669)+B4670*C4670/SUM(C4667:C4670)+B4671*C4671/SUM(C4667:C4671))/5</f>
        <v>0.17873052821164878</v>
      </c>
    </row>
    <row r="4670" spans="1:31" x14ac:dyDescent="0.3">
      <c r="A4670" s="1">
        <v>1992</v>
      </c>
      <c r="B4670" s="1">
        <v>3</v>
      </c>
      <c r="C4670" s="1">
        <v>1.1778E-2</v>
      </c>
      <c r="D4670" s="1">
        <v>0.5</v>
      </c>
      <c r="E4670" s="1">
        <v>1.1709000000000001E-2</v>
      </c>
      <c r="F4670" s="1">
        <v>84970.17</v>
      </c>
      <c r="G4670" s="1">
        <v>994.95</v>
      </c>
      <c r="H4670" s="1">
        <v>84472.69</v>
      </c>
      <c r="I4670" s="1">
        <v>5398669.3399999999</v>
      </c>
      <c r="J4670" s="1">
        <v>63.536099999999998</v>
      </c>
      <c r="K4670" s="1"/>
      <c r="AE4670">
        <f>(B4668*C4668/SUM(C4667:C4668)+B4669*C4669/SUM(C4667:C4669)+B4670*C4670/SUM(C4667:C4670)+B4671*C4671/SUM(C4667:C4671)+B4672*C4672/SUM(C4667:C4672))/5</f>
        <v>0.20532128188139542</v>
      </c>
    </row>
    <row r="4671" spans="1:31" x14ac:dyDescent="0.3">
      <c r="A4671" s="1">
        <v>1992</v>
      </c>
      <c r="B4671" s="1">
        <v>4</v>
      </c>
      <c r="C4671" s="1">
        <v>7.4110000000000001E-3</v>
      </c>
      <c r="D4671" s="1">
        <v>0.5</v>
      </c>
      <c r="E4671" s="1">
        <v>7.3839999999999999E-3</v>
      </c>
      <c r="F4671" s="1">
        <v>83975.22</v>
      </c>
      <c r="G4671" s="1">
        <v>620.08000000000004</v>
      </c>
      <c r="H4671" s="1">
        <v>83665.179999999993</v>
      </c>
      <c r="I4671" s="1">
        <v>5314196.6399999997</v>
      </c>
      <c r="J4671" s="1">
        <v>63.282899999999998</v>
      </c>
      <c r="K4671" s="1"/>
      <c r="AE4671">
        <f>(B4669*C4669/SUM(C4667:C4669)+B4670*C4670/SUM(C4667:C4670)+B4671*C4671/SUM(C4667:C4671)+B4672*C4672/SUM(C4667:C4672)+B4673*C4673/SUM(C4667:C4673))/5</f>
        <v>0.17075598769298433</v>
      </c>
    </row>
    <row r="4672" spans="1:31" x14ac:dyDescent="0.3">
      <c r="A4672" s="1">
        <v>1992</v>
      </c>
      <c r="B4672" s="1">
        <v>5</v>
      </c>
      <c r="C4672" s="1">
        <v>5.0159999999999996E-3</v>
      </c>
      <c r="D4672" s="1">
        <v>0.5</v>
      </c>
      <c r="E4672" s="1">
        <v>5.0039999999999998E-3</v>
      </c>
      <c r="F4672" s="1">
        <v>83355.13</v>
      </c>
      <c r="G4672" s="1">
        <v>417.09</v>
      </c>
      <c r="H4672" s="1">
        <v>83146.59</v>
      </c>
      <c r="I4672" s="1">
        <v>5230531.47</v>
      </c>
      <c r="J4672" s="1">
        <v>62.75</v>
      </c>
      <c r="K4672" s="1"/>
      <c r="AE4672">
        <f>(B4670*C4670/SUM(C4667:C4670)+B4671*C4671/SUM(C4667:C4671)+B4672*C4672/SUM(C4667:C4672)+B4673*C4673/SUM(C4667:C4673)+B4674*C4674/SUM(C4667:C4674))/5</f>
        <v>0.14414109903621514</v>
      </c>
    </row>
    <row r="4673" spans="1:31" x14ac:dyDescent="0.3">
      <c r="A4673" s="1">
        <v>1992</v>
      </c>
      <c r="B4673" s="1">
        <v>6</v>
      </c>
      <c r="C4673" s="1">
        <v>3.7130000000000002E-3</v>
      </c>
      <c r="D4673" s="1">
        <v>0.5</v>
      </c>
      <c r="E4673" s="1">
        <v>3.7060000000000001E-3</v>
      </c>
      <c r="F4673" s="1">
        <v>82938.039999999994</v>
      </c>
      <c r="G4673" s="1">
        <v>307.39</v>
      </c>
      <c r="H4673" s="1">
        <v>82784.350000000006</v>
      </c>
      <c r="I4673" s="1">
        <v>5147384.88</v>
      </c>
      <c r="J4673" s="1">
        <v>62.063000000000002</v>
      </c>
      <c r="K4673" s="1"/>
      <c r="AE4673">
        <f>(B4671*C4671/SUM(C4667:C4671)+B4672*C4672/SUM(C4667:C4672)+B4673*C4673/SUM(C4667:C4673)+B4674*C4674/SUM(C4667:C4674)+B4675*C4675/SUM(C4667:C4675))/5</f>
        <v>0.12597705276404234</v>
      </c>
    </row>
    <row r="4674" spans="1:31" x14ac:dyDescent="0.3">
      <c r="A4674" s="1">
        <v>1992</v>
      </c>
      <c r="B4674" s="1">
        <v>7</v>
      </c>
      <c r="C4674" s="1">
        <v>3.0699999999999998E-3</v>
      </c>
      <c r="D4674" s="1">
        <v>0.5</v>
      </c>
      <c r="E4674" s="1">
        <v>3.065E-3</v>
      </c>
      <c r="F4674" s="1">
        <v>82630.649999999994</v>
      </c>
      <c r="G4674" s="1">
        <v>253.3</v>
      </c>
      <c r="H4674" s="1">
        <v>82504</v>
      </c>
      <c r="I4674" s="1">
        <v>5064600.53</v>
      </c>
      <c r="J4674" s="1">
        <v>61.292000000000002</v>
      </c>
      <c r="K4674" s="1"/>
      <c r="AE4674">
        <f>(B4672*C4672/SUM(C4667:C4672)+B4673*C4673/SUM(C4667:C4673)+B4674*C4674/SUM(C4667:C4674)+B4675*C4675/SUM(C4667:C4675)+B4676*C4676/SUM(C4667:C4676))/5</f>
        <v>0.11562995811610492</v>
      </c>
    </row>
    <row r="4675" spans="1:31" x14ac:dyDescent="0.3">
      <c r="A4675" s="1">
        <v>1992</v>
      </c>
      <c r="B4675" s="1">
        <v>8</v>
      </c>
      <c r="C4675" s="1">
        <v>2.7169999999999998E-3</v>
      </c>
      <c r="D4675" s="1">
        <v>0.5</v>
      </c>
      <c r="E4675" s="1">
        <v>2.7139999999999998E-3</v>
      </c>
      <c r="F4675" s="1">
        <v>82377.350000000006</v>
      </c>
      <c r="G4675" s="1">
        <v>223.55</v>
      </c>
      <c r="H4675" s="1">
        <v>82265.58</v>
      </c>
      <c r="I4675" s="1">
        <v>4982096.53</v>
      </c>
      <c r="J4675" s="1">
        <v>60.478999999999999</v>
      </c>
      <c r="K4675" s="1"/>
      <c r="AE4675">
        <f>(B4673*C4673/SUM(C4667:C4673)+B4674*C4674/SUM(C4667:C4674)+B4675*C4675/SUM(C4667:C4675)+B4676*C4676/SUM(C4667:C4676)+B4677*C4677/SUM(C4667:C4677))/5</f>
        <v>0.1112543053904754</v>
      </c>
    </row>
    <row r="4676" spans="1:31" x14ac:dyDescent="0.3">
      <c r="A4676" s="1">
        <v>1992</v>
      </c>
      <c r="B4676" s="1">
        <v>9</v>
      </c>
      <c r="C4676" s="1">
        <v>2.4450000000000001E-3</v>
      </c>
      <c r="D4676" s="1">
        <v>0.5</v>
      </c>
      <c r="E4676" s="1">
        <v>2.4420000000000002E-3</v>
      </c>
      <c r="F4676" s="1">
        <v>82153.8</v>
      </c>
      <c r="G4676" s="1">
        <v>200.63</v>
      </c>
      <c r="H4676" s="1">
        <v>82053.490000000005</v>
      </c>
      <c r="I4676" s="1">
        <v>4899830.95</v>
      </c>
      <c r="J4676" s="1">
        <v>59.642200000000003</v>
      </c>
      <c r="K4676" s="1"/>
      <c r="AE4676">
        <f>(B4674*C4674/SUM(C4667:C4674)+B4675*C4675/SUM(C4667:C4675)+B4676*C4676/SUM(C4667:C4676)+B4677*C4677/SUM(C4667:C4677)+B4678*C4678/SUM(C4667:C4678))/5</f>
        <v>0.11106955709824855</v>
      </c>
    </row>
    <row r="4677" spans="1:31" x14ac:dyDescent="0.3">
      <c r="A4677" s="1">
        <v>1992</v>
      </c>
      <c r="B4677" s="1">
        <v>10</v>
      </c>
      <c r="C4677" s="1">
        <v>2.2529999999999998E-3</v>
      </c>
      <c r="D4677" s="1">
        <v>0.5</v>
      </c>
      <c r="E4677" s="1">
        <v>2.2499999999999998E-3</v>
      </c>
      <c r="F4677" s="1">
        <v>81953.179999999993</v>
      </c>
      <c r="G4677" s="1">
        <v>184.42</v>
      </c>
      <c r="H4677" s="1">
        <v>81860.960000000006</v>
      </c>
      <c r="I4677" s="1">
        <v>4817777.46</v>
      </c>
      <c r="J4677" s="1">
        <v>58.786999999999999</v>
      </c>
      <c r="K4677" s="1"/>
      <c r="AE4677">
        <f>(B4675*C4675/SUM(C4667:C4675)+B4676*C4676/SUM(C4667:C4676)+B4677*C4677/SUM(C4667:C4677)+B4678*C4678/SUM(C4667:C4678)+B4679*C4679/SUM(C4667:C4679))/5</f>
        <v>0.11358686618499944</v>
      </c>
    </row>
    <row r="4678" spans="1:31" x14ac:dyDescent="0.3">
      <c r="A4678" s="1">
        <v>1992</v>
      </c>
      <c r="B4678" s="1">
        <v>11</v>
      </c>
      <c r="C4678" s="1">
        <v>2.1410000000000001E-3</v>
      </c>
      <c r="D4678" s="1">
        <v>0.5</v>
      </c>
      <c r="E4678" s="1">
        <v>2.1389999999999998E-3</v>
      </c>
      <c r="F4678" s="1">
        <v>81768.75</v>
      </c>
      <c r="G4678" s="1">
        <v>174.9</v>
      </c>
      <c r="H4678" s="1">
        <v>81681.3</v>
      </c>
      <c r="I4678" s="1">
        <v>4735916.5</v>
      </c>
      <c r="J4678" s="1">
        <v>57.918399999999998</v>
      </c>
      <c r="K4678" s="1"/>
      <c r="AE4678">
        <f>(B4676*C4676/SUM(C4667:C4676)+B4677*C4677/SUM(C4667:C4677)+B4678*C4678/SUM(C4667:C4678)+B4679*C4679/SUM(C4667:C4679)+B4680*C4680/SUM(C4667:C4680))/5</f>
        <v>0.11842358649835058</v>
      </c>
    </row>
    <row r="4679" spans="1:31" x14ac:dyDescent="0.3">
      <c r="A4679" s="1">
        <v>1992</v>
      </c>
      <c r="B4679" s="1">
        <v>12</v>
      </c>
      <c r="C4679" s="1">
        <v>2.1150000000000001E-3</v>
      </c>
      <c r="D4679" s="1">
        <v>0.5</v>
      </c>
      <c r="E4679" s="1">
        <v>2.1120000000000002E-3</v>
      </c>
      <c r="F4679" s="1">
        <v>81593.850000000006</v>
      </c>
      <c r="G4679" s="1">
        <v>172.36</v>
      </c>
      <c r="H4679" s="1">
        <v>81507.67</v>
      </c>
      <c r="I4679" s="1">
        <v>4654235.2</v>
      </c>
      <c r="J4679" s="1">
        <v>57.041499999999999</v>
      </c>
      <c r="K4679" s="1"/>
      <c r="AE4679">
        <f>(B4677*C4677/SUM(C4667:C4677)+B4678*C4678/SUM(C4667:C4678)+B4679*C4679/SUM(C4667:C4679)+B4680*C4680/SUM(C4667:C4680)+B4681*C4681/SUM(C4667:C4681))/5</f>
        <v>0.12600824432374919</v>
      </c>
    </row>
    <row r="4680" spans="1:31" x14ac:dyDescent="0.3">
      <c r="A4680" s="1">
        <v>1992</v>
      </c>
      <c r="B4680" s="1">
        <v>13</v>
      </c>
      <c r="C4680" s="1">
        <v>2.1549999999999998E-3</v>
      </c>
      <c r="D4680" s="1">
        <v>0.5</v>
      </c>
      <c r="E4680" s="1">
        <v>2.1519999999999998E-3</v>
      </c>
      <c r="F4680" s="1">
        <v>81421.490000000005</v>
      </c>
      <c r="G4680" s="1">
        <v>175.25</v>
      </c>
      <c r="H4680" s="1">
        <v>81333.87</v>
      </c>
      <c r="I4680" s="1">
        <v>4572727.53</v>
      </c>
      <c r="J4680" s="1">
        <v>56.161200000000001</v>
      </c>
      <c r="K4680" s="1"/>
      <c r="AE4680">
        <f>(B4678*C4678/SUM(C4667:C4678)+B4679*C4679/SUM(C4667:C4679)+B4680*C4680/SUM(C4667:C4680)+B4681*C4681/SUM(C4667:C4681)+B4682*C4682/SUM(C4667:C4682))/5</f>
        <v>0.1364585752705228</v>
      </c>
    </row>
    <row r="4681" spans="1:31" x14ac:dyDescent="0.3">
      <c r="A4681" s="1">
        <v>1992</v>
      </c>
      <c r="B4681" s="1">
        <v>14</v>
      </c>
      <c r="C4681" s="1">
        <v>2.2300000000000002E-3</v>
      </c>
      <c r="D4681" s="1">
        <v>0.5</v>
      </c>
      <c r="E4681" s="1">
        <v>2.2269999999999998E-3</v>
      </c>
      <c r="F4681" s="1">
        <v>81246.240000000005</v>
      </c>
      <c r="G4681" s="1">
        <v>180.95</v>
      </c>
      <c r="H4681" s="1">
        <v>81155.759999999995</v>
      </c>
      <c r="I4681" s="1">
        <v>4491393.66</v>
      </c>
      <c r="J4681" s="1">
        <v>55.281300000000002</v>
      </c>
      <c r="K4681" s="1"/>
      <c r="AE4681">
        <f>(B4679*C4679/SUM(C4667:C4679)+B4680*C4680/SUM(C4667:C4680)+B4681*C4681/SUM(C4667:C4681)+B4682*C4682/SUM(C4667:C4682)+B4683*C4683/SUM(C4667:C4683))/5</f>
        <v>0.14954276587319479</v>
      </c>
    </row>
    <row r="4682" spans="1:31" x14ac:dyDescent="0.3">
      <c r="A4682" s="1">
        <v>1992</v>
      </c>
      <c r="B4682" s="1">
        <v>15</v>
      </c>
      <c r="C4682" s="1">
        <v>2.3280000000000002E-3</v>
      </c>
      <c r="D4682" s="1">
        <v>0.5</v>
      </c>
      <c r="E4682" s="1">
        <v>2.3249999999999998E-3</v>
      </c>
      <c r="F4682" s="1">
        <v>81065.289999999994</v>
      </c>
      <c r="G4682" s="1">
        <v>188.49</v>
      </c>
      <c r="H4682" s="1">
        <v>80971.039999999994</v>
      </c>
      <c r="I4682" s="1">
        <v>4410237.9000000004</v>
      </c>
      <c r="J4682" s="1">
        <v>54.403500000000001</v>
      </c>
      <c r="K4682" s="1"/>
      <c r="AE4682">
        <f>(B4680*C4680/SUM(C4667:C4680)+B4681*C4681/SUM(C4667:C4681)+B4682*C4682/SUM(C4667:C4682)+B4683*C4683/SUM(C4667:C4683)+B4684*C4684/SUM(C4667:C4684))/5</f>
        <v>0.16452042547250956</v>
      </c>
    </row>
    <row r="4683" spans="1:31" x14ac:dyDescent="0.3">
      <c r="A4683" s="1">
        <v>1992</v>
      </c>
      <c r="B4683" s="1">
        <v>16</v>
      </c>
      <c r="C4683" s="1">
        <v>2.4369999999999999E-3</v>
      </c>
      <c r="D4683" s="1">
        <v>0.5</v>
      </c>
      <c r="E4683" s="1">
        <v>2.434E-3</v>
      </c>
      <c r="F4683" s="1">
        <v>80876.800000000003</v>
      </c>
      <c r="G4683" s="1">
        <v>196.83</v>
      </c>
      <c r="H4683" s="1">
        <v>80778.38</v>
      </c>
      <c r="I4683" s="1">
        <v>4329266.8499999996</v>
      </c>
      <c r="J4683" s="1">
        <v>53.529200000000003</v>
      </c>
      <c r="K4683" s="1"/>
      <c r="AE4683">
        <f>(B4681*C4681/SUM(C4667:C4681)+B4682*C4682/SUM(C4667:C4682)+B4683*C4683/SUM(C4667:C4683)+B4684*C4684/SUM(C4667:C4684)+B4685*C4685/SUM(C4667:C4685))/5</f>
        <v>0.1807944076596843</v>
      </c>
    </row>
    <row r="4684" spans="1:31" x14ac:dyDescent="0.3">
      <c r="A4684" s="1">
        <v>1992</v>
      </c>
      <c r="B4684" s="1">
        <v>17</v>
      </c>
      <c r="C4684" s="1">
        <v>2.5409999999999999E-3</v>
      </c>
      <c r="D4684" s="1">
        <v>0.5</v>
      </c>
      <c r="E4684" s="1">
        <v>2.5379999999999999E-3</v>
      </c>
      <c r="F4684" s="1">
        <v>80679.960000000006</v>
      </c>
      <c r="G4684" s="1">
        <v>204.73</v>
      </c>
      <c r="H4684" s="1">
        <v>80577.600000000006</v>
      </c>
      <c r="I4684" s="1">
        <v>4248488.47</v>
      </c>
      <c r="J4684" s="1">
        <v>52.658499999999997</v>
      </c>
      <c r="K4684" s="1"/>
      <c r="AE4684">
        <f>(B4682*C4682/SUM(C4667:C4682)+B4683*C4683/SUM(C4667:C4683)+B4684*C4684/SUM(C4667:C4684)+B4685*C4685/SUM(C4667:C4685)+B4686*C4686/SUM(C4667:C4686))/5</f>
        <v>0.19902108690092954</v>
      </c>
    </row>
    <row r="4685" spans="1:31" x14ac:dyDescent="0.3">
      <c r="A4685" s="1">
        <v>1992</v>
      </c>
      <c r="B4685" s="1">
        <v>18</v>
      </c>
      <c r="C4685" s="1">
        <v>2.6480000000000002E-3</v>
      </c>
      <c r="D4685" s="1">
        <v>0.5</v>
      </c>
      <c r="E4685" s="1">
        <v>2.6450000000000002E-3</v>
      </c>
      <c r="F4685" s="1">
        <v>80475.240000000005</v>
      </c>
      <c r="G4685" s="1">
        <v>212.82</v>
      </c>
      <c r="H4685" s="1">
        <v>80368.83</v>
      </c>
      <c r="I4685" s="1">
        <v>4167910.87</v>
      </c>
      <c r="J4685" s="1">
        <v>51.791200000000003</v>
      </c>
      <c r="K4685" s="1"/>
      <c r="AE4685">
        <f>(B4683*C4683/SUM(C4667:C4683)+B4684*C4684/SUM(C4667:C4684)+B4685*C4685/SUM(C4667:C4685)+B4686*C4686/SUM(C4667:C4686)+B4687*C4687/SUM(C4667:C4687))/5</f>
        <v>0.21832748599595431</v>
      </c>
    </row>
    <row r="4686" spans="1:31" x14ac:dyDescent="0.3">
      <c r="A4686" s="1">
        <v>1992</v>
      </c>
      <c r="B4686" s="1">
        <v>19</v>
      </c>
      <c r="C4686" s="1">
        <v>2.8180000000000002E-3</v>
      </c>
      <c r="D4686" s="1">
        <v>0.5</v>
      </c>
      <c r="E4686" s="1">
        <v>2.8140000000000001E-3</v>
      </c>
      <c r="F4686" s="1">
        <v>80262.42</v>
      </c>
      <c r="G4686" s="1">
        <v>225.82</v>
      </c>
      <c r="H4686" s="1">
        <v>80149.509999999995</v>
      </c>
      <c r="I4686" s="1">
        <v>4087542.04</v>
      </c>
      <c r="J4686" s="1">
        <v>50.927199999999999</v>
      </c>
      <c r="K4686" s="1"/>
      <c r="AE4686">
        <f>(B4684*C4684/SUM(C4667:C4684)+B4685*C4685/SUM(C4667:C4685)+B4686*C4686/SUM(C4667:C4686)+B4687*C4687/SUM(C4667:C4687)+B4688*C4688/SUM(C4667:C4688))/5</f>
        <v>0.23856507019914891</v>
      </c>
    </row>
    <row r="4687" spans="1:31" x14ac:dyDescent="0.3">
      <c r="A4687" s="1">
        <v>1992</v>
      </c>
      <c r="B4687" s="1">
        <v>20</v>
      </c>
      <c r="C4687" s="1">
        <v>2.9520000000000002E-3</v>
      </c>
      <c r="D4687" s="1">
        <v>0.5</v>
      </c>
      <c r="E4687" s="1">
        <v>2.947E-3</v>
      </c>
      <c r="F4687" s="1">
        <v>80036.600000000006</v>
      </c>
      <c r="G4687" s="1">
        <v>235.89</v>
      </c>
      <c r="H4687" s="1">
        <v>79918.649999999994</v>
      </c>
      <c r="I4687" s="1">
        <v>4007392.54</v>
      </c>
      <c r="J4687" s="1">
        <v>50.069499999999998</v>
      </c>
      <c r="K4687" s="1"/>
      <c r="AE4687">
        <f>(B4685*C4685/SUM(C4667:C4685)+B4686*C4686/SUM(C4667:C4686)+B4687*C4687/SUM(C4667:C4687)+B4688*C4688/SUM(C4667:C4688)+B4689*C4689/SUM(C4667:C4689))/5</f>
        <v>0.25963978487913536</v>
      </c>
    </row>
    <row r="4688" spans="1:31" x14ac:dyDescent="0.3">
      <c r="A4688" s="1">
        <v>1992</v>
      </c>
      <c r="B4688" s="1">
        <v>21</v>
      </c>
      <c r="C4688" s="1">
        <v>3.0869999999999999E-3</v>
      </c>
      <c r="D4688" s="1">
        <v>0.5</v>
      </c>
      <c r="E4688" s="1">
        <v>3.0829999999999998E-3</v>
      </c>
      <c r="F4688" s="1">
        <v>79800.7</v>
      </c>
      <c r="G4688" s="1">
        <v>246</v>
      </c>
      <c r="H4688" s="1">
        <v>79677.7</v>
      </c>
      <c r="I4688" s="1">
        <v>3927473.88</v>
      </c>
      <c r="J4688" s="1">
        <v>49.216000000000001</v>
      </c>
      <c r="K4688" s="1"/>
      <c r="AE4688">
        <f>(B4686*C4686/SUM(C4667:C4686)+B4687*C4687/SUM(C4667:C4687)+B4688*C4688/SUM(C4667:C4688)+B4689*C4689/SUM(C4667:C4689)+B4690*C4690/SUM(C4667:C4690))/5</f>
        <v>0.28124859040553274</v>
      </c>
    </row>
    <row r="4689" spans="1:31" x14ac:dyDescent="0.3">
      <c r="A4689" s="1">
        <v>1992</v>
      </c>
      <c r="B4689" s="1">
        <v>22</v>
      </c>
      <c r="C4689" s="1">
        <v>3.2139999999999998E-3</v>
      </c>
      <c r="D4689" s="1">
        <v>0.5</v>
      </c>
      <c r="E4689" s="1">
        <v>3.2079999999999999E-3</v>
      </c>
      <c r="F4689" s="1">
        <v>79554.7</v>
      </c>
      <c r="G4689" s="1">
        <v>255.24</v>
      </c>
      <c r="H4689" s="1">
        <v>79427.08</v>
      </c>
      <c r="I4689" s="1">
        <v>3847796.18</v>
      </c>
      <c r="J4689" s="1">
        <v>48.366700000000002</v>
      </c>
      <c r="K4689" s="1"/>
      <c r="AE4689">
        <f>(B4687*C4687/SUM(C4667:C4687)+B4688*C4688/SUM(C4667:C4688)+B4689*C4689/SUM(C4667:C4689)+B4690*C4690/SUM(C4667:C4690)+B4691*C4691/SUM(C4667:C4691))/5</f>
        <v>0.30223848048675189</v>
      </c>
    </row>
    <row r="4690" spans="1:31" x14ac:dyDescent="0.3">
      <c r="A4690" s="1">
        <v>1992</v>
      </c>
      <c r="B4690" s="1">
        <v>23</v>
      </c>
      <c r="C4690" s="1">
        <v>3.3289999999999999E-3</v>
      </c>
      <c r="D4690" s="1">
        <v>0.5</v>
      </c>
      <c r="E4690" s="1">
        <v>3.323E-3</v>
      </c>
      <c r="F4690" s="1">
        <v>79299.460000000006</v>
      </c>
      <c r="G4690" s="1">
        <v>263.52999999999997</v>
      </c>
      <c r="H4690" s="1">
        <v>79167.7</v>
      </c>
      <c r="I4690" s="1">
        <v>3768369.1</v>
      </c>
      <c r="J4690" s="1">
        <v>47.520699999999998</v>
      </c>
      <c r="K4690" s="1"/>
      <c r="AE4690">
        <f>(B4688*C4688/SUM(C4667:C4688)+B4689*C4689/SUM(C4667:C4689)+B4690*C4690/SUM(C4667:C4690)+B4691*C4691/SUM(C4667:C4691)+B4692*C4692/SUM(C4667:C4692))/5</f>
        <v>0.32306595718967374</v>
      </c>
    </row>
    <row r="4691" spans="1:31" x14ac:dyDescent="0.3">
      <c r="A4691" s="1">
        <v>1992</v>
      </c>
      <c r="B4691" s="1">
        <v>24</v>
      </c>
      <c r="C4691" s="1">
        <v>3.441E-3</v>
      </c>
      <c r="D4691" s="1">
        <v>0.5</v>
      </c>
      <c r="E4691" s="1">
        <v>3.4350000000000001E-3</v>
      </c>
      <c r="F4691" s="1">
        <v>79035.929999999993</v>
      </c>
      <c r="G4691" s="1">
        <v>271.47000000000003</v>
      </c>
      <c r="H4691" s="1">
        <v>78900.2</v>
      </c>
      <c r="I4691" s="1">
        <v>3689201.4</v>
      </c>
      <c r="J4691" s="1">
        <v>46.677500000000002</v>
      </c>
      <c r="K4691" s="1"/>
      <c r="AE4691">
        <f>(B4689*C4689/SUM(C4667:C4689)+B4690*C4690/SUM(C4667:C4690)+B4691*C4691/SUM(C4667:C4691)+B4692*C4692/SUM(C4667:C4692)+B4693*C4693/SUM(C4667:C4693))/5</f>
        <v>0.34358497488883838</v>
      </c>
    </row>
    <row r="4692" spans="1:31" x14ac:dyDescent="0.3">
      <c r="A4692" s="1">
        <v>1992</v>
      </c>
      <c r="B4692" s="1">
        <v>25</v>
      </c>
      <c r="C4692" s="1">
        <v>3.5500000000000002E-3</v>
      </c>
      <c r="D4692" s="1">
        <v>0.5</v>
      </c>
      <c r="E4692" s="1">
        <v>3.5430000000000001E-3</v>
      </c>
      <c r="F4692" s="1">
        <v>78764.460000000006</v>
      </c>
      <c r="G4692" s="1">
        <v>279.10000000000002</v>
      </c>
      <c r="H4692" s="1">
        <v>78624.91</v>
      </c>
      <c r="I4692" s="1">
        <v>3610301.2</v>
      </c>
      <c r="J4692" s="1">
        <v>45.8367</v>
      </c>
      <c r="K4692" s="1"/>
      <c r="AE4692">
        <f>(B4690*C4690/SUM(C4667:C4690)+B4691*C4691/SUM(C4667:C4691)+B4692*C4692/SUM(C4667:C4692)+B4693*C4693/SUM(C4667:C4693)+B4694*C4694/SUM(C4667:C4694))/5</f>
        <v>0.36385893055182017</v>
      </c>
    </row>
    <row r="4693" spans="1:31" x14ac:dyDescent="0.3">
      <c r="A4693" s="1">
        <v>1992</v>
      </c>
      <c r="B4693" s="1">
        <v>26</v>
      </c>
      <c r="C4693" s="1">
        <v>3.656E-3</v>
      </c>
      <c r="D4693" s="1">
        <v>0.5</v>
      </c>
      <c r="E4693" s="1">
        <v>3.65E-3</v>
      </c>
      <c r="F4693" s="1">
        <v>78485.36</v>
      </c>
      <c r="G4693" s="1">
        <v>286.45</v>
      </c>
      <c r="H4693" s="1">
        <v>78342.14</v>
      </c>
      <c r="I4693" s="1">
        <v>3531676.29</v>
      </c>
      <c r="J4693" s="1">
        <v>44.997900000000001</v>
      </c>
      <c r="K4693" s="1"/>
      <c r="AE4693">
        <f>(B4691*C4691/SUM(C4667:C4691)+B4692*C4692/SUM(C4667:C4692)+B4693*C4693/SUM(C4667:C4693)+B4694*C4694/SUM(C4667:C4694)+B4695*C4695/SUM(C4667:C4695))/5</f>
        <v>0.38397835017001547</v>
      </c>
    </row>
    <row r="4694" spans="1:31" x14ac:dyDescent="0.3">
      <c r="A4694" s="1">
        <v>1992</v>
      </c>
      <c r="B4694" s="1">
        <v>27</v>
      </c>
      <c r="C4694" s="1">
        <v>3.761E-3</v>
      </c>
      <c r="D4694" s="1">
        <v>0.5</v>
      </c>
      <c r="E4694" s="1">
        <v>3.754E-3</v>
      </c>
      <c r="F4694" s="1">
        <v>78198.92</v>
      </c>
      <c r="G4694" s="1">
        <v>293.57</v>
      </c>
      <c r="H4694" s="1">
        <v>78052.14</v>
      </c>
      <c r="I4694" s="1">
        <v>3453334.15</v>
      </c>
      <c r="J4694" s="1">
        <v>44.160899999999998</v>
      </c>
      <c r="K4694" s="1"/>
      <c r="AE4694">
        <f>(B4692*C4692/SUM(C4667:C4692)+B4693*C4693/SUM(C4667:C4693)+B4694*C4694/SUM(C4667:C4694)+B4695*C4695/SUM(C4667:C4695)+B4696*C4696/SUM(C4667:C4696))/5</f>
        <v>0.4038288297147502</v>
      </c>
    </row>
    <row r="4695" spans="1:31" x14ac:dyDescent="0.3">
      <c r="A4695" s="1">
        <v>1992</v>
      </c>
      <c r="B4695" s="1">
        <v>28</v>
      </c>
      <c r="C4695" s="1">
        <v>3.862E-3</v>
      </c>
      <c r="D4695" s="1">
        <v>0.5</v>
      </c>
      <c r="E4695" s="1">
        <v>3.8539999999999998E-3</v>
      </c>
      <c r="F4695" s="1">
        <v>77905.350000000006</v>
      </c>
      <c r="G4695" s="1">
        <v>300.26</v>
      </c>
      <c r="H4695" s="1">
        <v>77755.22</v>
      </c>
      <c r="I4695" s="1">
        <v>3375282.02</v>
      </c>
      <c r="J4695" s="1">
        <v>43.325400000000002</v>
      </c>
      <c r="K4695" s="1"/>
      <c r="AE4695">
        <f>(B4693*C4693/SUM(C4667:C4693)+B4694*C4694/SUM(C4667:C4694)+B4695*C4695/SUM(C4667:C4695)+B4696*C4696/SUM(C4667:C4696)+B4697*C4697/SUM(C4667:C4697))/5</f>
        <v>0.42192755351898237</v>
      </c>
    </row>
    <row r="4696" spans="1:31" x14ac:dyDescent="0.3">
      <c r="A4696" s="1">
        <v>1992</v>
      </c>
      <c r="B4696" s="1">
        <v>29</v>
      </c>
      <c r="C4696" s="1">
        <v>3.9569999999999996E-3</v>
      </c>
      <c r="D4696" s="1">
        <v>0.5</v>
      </c>
      <c r="E4696" s="1">
        <v>3.9500000000000004E-3</v>
      </c>
      <c r="F4696" s="1">
        <v>77605.09</v>
      </c>
      <c r="G4696" s="1">
        <v>306.51</v>
      </c>
      <c r="H4696" s="1">
        <v>77451.83</v>
      </c>
      <c r="I4696" s="1">
        <v>3297526.8</v>
      </c>
      <c r="J4696" s="1">
        <v>42.491100000000003</v>
      </c>
      <c r="K4696" s="1"/>
      <c r="AE4696">
        <f>(B4694*C4694/SUM(C4667:C4694)+B4695*C4695/SUM(C4667:C4695)+B4696*C4696/SUM(C4667:C4696)+B4697*C4697/SUM(C4667:C4697)+B4698*C4698/SUM(C4667:C4698))/5</f>
        <v>0.43978293209911101</v>
      </c>
    </row>
    <row r="4697" spans="1:31" x14ac:dyDescent="0.3">
      <c r="A4697" s="1">
        <v>1992</v>
      </c>
      <c r="B4697" s="1">
        <v>30</v>
      </c>
      <c r="C4697" s="1">
        <v>3.9849999999999998E-3</v>
      </c>
      <c r="D4697" s="1">
        <v>0.5</v>
      </c>
      <c r="E4697" s="1">
        <v>3.9769999999999996E-3</v>
      </c>
      <c r="F4697" s="1">
        <v>77298.570000000007</v>
      </c>
      <c r="G4697" s="1">
        <v>307.42</v>
      </c>
      <c r="H4697" s="1">
        <v>77144.86</v>
      </c>
      <c r="I4697" s="1">
        <v>3220074.97</v>
      </c>
      <c r="J4697" s="1">
        <v>41.657600000000002</v>
      </c>
      <c r="K4697" s="1"/>
      <c r="AE4697">
        <f>(B4695*C4695/SUM(C4667:C4695)+B4696*C4696/SUM(C4667:C4696)+B4697*C4697/SUM(C4667:C4697)+B4698*C4698/SUM(C4667:C4698)+B4699*C4699/SUM(C4667:C4699))/5</f>
        <v>0.4575752098514756</v>
      </c>
    </row>
    <row r="4698" spans="1:31" x14ac:dyDescent="0.3">
      <c r="A4698" s="1">
        <v>1992</v>
      </c>
      <c r="B4698" s="1">
        <v>31</v>
      </c>
      <c r="C4698" s="1">
        <v>4.0790000000000002E-3</v>
      </c>
      <c r="D4698" s="1">
        <v>0.5</v>
      </c>
      <c r="E4698" s="1">
        <v>4.071E-3</v>
      </c>
      <c r="F4698" s="1">
        <v>76991.16</v>
      </c>
      <c r="G4698" s="1">
        <v>313.42</v>
      </c>
      <c r="H4698" s="1">
        <v>76834.45</v>
      </c>
      <c r="I4698" s="1">
        <v>3142930.1</v>
      </c>
      <c r="J4698" s="1">
        <v>40.822000000000003</v>
      </c>
      <c r="K4698" s="1"/>
      <c r="AE4698">
        <f>(B4696*C4696/SUM(C4667:C4696)+B4697*C4697/SUM(C4667:C4697)+B4698*C4698/SUM(C4667:C4698)+B4699*C4699/SUM(C4667:C4699)+B4700*C4700/SUM(C4667:C4700))/5</f>
        <v>0.47548758728613133</v>
      </c>
    </row>
    <row r="4699" spans="1:31" x14ac:dyDescent="0.3">
      <c r="A4699" s="1">
        <v>1992</v>
      </c>
      <c r="B4699" s="1">
        <v>32</v>
      </c>
      <c r="C4699" s="1">
        <v>4.1809999999999998E-3</v>
      </c>
      <c r="D4699" s="1">
        <v>0.5</v>
      </c>
      <c r="E4699" s="1">
        <v>4.1720000000000004E-3</v>
      </c>
      <c r="F4699" s="1">
        <v>76677.740000000005</v>
      </c>
      <c r="G4699" s="1">
        <v>319.92</v>
      </c>
      <c r="H4699" s="1">
        <v>76517.78</v>
      </c>
      <c r="I4699" s="1">
        <v>3066095.65</v>
      </c>
      <c r="J4699" s="1">
        <v>39.986800000000002</v>
      </c>
      <c r="K4699" s="1"/>
      <c r="AE4699">
        <f>(B4697*C4697/SUM(C4667:C4697)+B4698*C4698/SUM(C4667:C4698)+B4699*C4699/SUM(C4667:C4699)+B4700*C4700/SUM(C4667:C4700)+B4701*C4701/SUM(C4667:C4701))/5</f>
        <v>0.49370787847863379</v>
      </c>
    </row>
    <row r="4700" spans="1:31" x14ac:dyDescent="0.3">
      <c r="A4700" s="1">
        <v>1992</v>
      </c>
      <c r="B4700" s="1">
        <v>33</v>
      </c>
      <c r="C4700" s="1">
        <v>4.2880000000000001E-3</v>
      </c>
      <c r="D4700" s="1">
        <v>0.5</v>
      </c>
      <c r="E4700" s="1">
        <v>4.2789999999999998E-3</v>
      </c>
      <c r="F4700" s="1">
        <v>76357.81</v>
      </c>
      <c r="G4700" s="1">
        <v>326.74</v>
      </c>
      <c r="H4700" s="1">
        <v>76194.44</v>
      </c>
      <c r="I4700" s="1">
        <v>2989577.88</v>
      </c>
      <c r="J4700" s="1">
        <v>39.152200000000001</v>
      </c>
      <c r="K4700" s="1"/>
      <c r="AE4700">
        <f>(B4698*C4698/SUM(C4667:C4698)+B4699*C4699/SUM(C4667:C4699)+B4700*C4700/SUM(C4667:C4700)+B4701*C4701/SUM(C4667:C4701)+B4702*C4702/SUM(C4667:C4702))/5</f>
        <v>0.5138983065097168</v>
      </c>
    </row>
    <row r="4701" spans="1:31" x14ac:dyDescent="0.3">
      <c r="A4701" s="1">
        <v>1992</v>
      </c>
      <c r="B4701" s="1">
        <v>34</v>
      </c>
      <c r="C4701" s="1">
        <v>4.398E-3</v>
      </c>
      <c r="D4701" s="1">
        <v>0.5</v>
      </c>
      <c r="E4701" s="1">
        <v>4.3880000000000004E-3</v>
      </c>
      <c r="F4701" s="1">
        <v>76031.070000000007</v>
      </c>
      <c r="G4701" s="1">
        <v>333.65</v>
      </c>
      <c r="H4701" s="1">
        <v>75864.240000000005</v>
      </c>
      <c r="I4701" s="1">
        <v>2913383.44</v>
      </c>
      <c r="J4701" s="1">
        <v>38.318300000000001</v>
      </c>
      <c r="K4701" s="1"/>
      <c r="AE4701">
        <f>(B4699*C4699/SUM(C4667:C4699)+B4700*C4700/SUM(C4667:C4700)+B4701*C4701/SUM(C4667:C4701)+B4702*C4702/SUM(C4667:C4702)+B4703*C4703/SUM(C4667:C4703))/5</f>
        <v>0.53488681044323916</v>
      </c>
    </row>
    <row r="4702" spans="1:31" x14ac:dyDescent="0.3">
      <c r="A4702" s="1">
        <v>1992</v>
      </c>
      <c r="B4702" s="1">
        <v>35</v>
      </c>
      <c r="C4702" s="1">
        <v>4.5149999999999999E-3</v>
      </c>
      <c r="D4702" s="1">
        <v>0.5</v>
      </c>
      <c r="E4702" s="1">
        <v>4.5050000000000003E-3</v>
      </c>
      <c r="F4702" s="1">
        <v>75697.42</v>
      </c>
      <c r="G4702" s="1">
        <v>341.01</v>
      </c>
      <c r="H4702" s="1">
        <v>75526.91</v>
      </c>
      <c r="I4702" s="1">
        <v>2837519.19</v>
      </c>
      <c r="J4702" s="1">
        <v>37.484999999999999</v>
      </c>
      <c r="K4702" s="1"/>
      <c r="AE4702">
        <f>(B4700*C4700/SUM(C4667:C4700)+B4701*C4701/SUM(C4667:C4701)+B4702*C4702/SUM(C4667:C4702)+B4703*C4703/SUM(C4667:C4703)+B4704*C4704/SUM(C4667:C4704))/5</f>
        <v>0.55689682527951478</v>
      </c>
    </row>
    <row r="4703" spans="1:31" x14ac:dyDescent="0.3">
      <c r="A4703" s="1">
        <v>1992</v>
      </c>
      <c r="B4703" s="1">
        <v>36</v>
      </c>
      <c r="C4703" s="1">
        <v>4.6449999999999998E-3</v>
      </c>
      <c r="D4703" s="1">
        <v>0.5</v>
      </c>
      <c r="E4703" s="1">
        <v>4.6340000000000001E-3</v>
      </c>
      <c r="F4703" s="1">
        <v>75356.41</v>
      </c>
      <c r="G4703" s="1">
        <v>349.19</v>
      </c>
      <c r="H4703" s="1">
        <v>75181.81</v>
      </c>
      <c r="I4703" s="1">
        <v>2761992.28</v>
      </c>
      <c r="J4703" s="1">
        <v>36.6524</v>
      </c>
      <c r="K4703" s="1"/>
      <c r="AE4703">
        <f>(B4701*C4701/SUM(C4667:C4701)+B4702*C4702/SUM(C4667:C4702)+B4703*C4703/SUM(C4667:C4703)+B4704*C4704/SUM(C4667:C4704)+B4705*C4705/SUM(C4667:C4705))/5</f>
        <v>0.58074595794296147</v>
      </c>
    </row>
    <row r="4704" spans="1:31" x14ac:dyDescent="0.3">
      <c r="A4704" s="1">
        <v>1992</v>
      </c>
      <c r="B4704" s="1">
        <v>37</v>
      </c>
      <c r="C4704" s="1">
        <v>4.7920000000000003E-3</v>
      </c>
      <c r="D4704" s="1">
        <v>0.5</v>
      </c>
      <c r="E4704" s="1">
        <v>4.7809999999999997E-3</v>
      </c>
      <c r="F4704" s="1">
        <v>75007.22</v>
      </c>
      <c r="G4704" s="1">
        <v>358.6</v>
      </c>
      <c r="H4704" s="1">
        <v>74827.92</v>
      </c>
      <c r="I4704" s="1">
        <v>2686810.47</v>
      </c>
      <c r="J4704" s="1">
        <v>35.820700000000002</v>
      </c>
      <c r="K4704" s="1"/>
      <c r="AE4704">
        <f>(B4702*C4702/SUM(C4667:C4702)+B4703*C4703/SUM(C4667:C4703)+B4704*C4704/SUM(C4667:C4704)+B4705*C4705/SUM(C4667:C4705)+B4706*C4706/SUM(C4667:C4706))/5</f>
        <v>0.60740336822349439</v>
      </c>
    </row>
    <row r="4705" spans="1:31" x14ac:dyDescent="0.3">
      <c r="A4705" s="1">
        <v>1992</v>
      </c>
      <c r="B4705" s="1">
        <v>38</v>
      </c>
      <c r="C4705" s="1">
        <v>4.9769999999999997E-3</v>
      </c>
      <c r="D4705" s="1">
        <v>0.5</v>
      </c>
      <c r="E4705" s="1">
        <v>4.9649999999999998E-3</v>
      </c>
      <c r="F4705" s="1">
        <v>74648.62</v>
      </c>
      <c r="G4705" s="1">
        <v>370.64</v>
      </c>
      <c r="H4705" s="1">
        <v>74463.3</v>
      </c>
      <c r="I4705" s="1">
        <v>2611982.5499999998</v>
      </c>
      <c r="J4705" s="1">
        <v>34.990400000000001</v>
      </c>
      <c r="K4705" s="1"/>
      <c r="AE4705">
        <f>(B4703*C4703/SUM(C4667:C4703)+B4704*C4704/SUM(C4667:C4704)+B4705*C4705/SUM(C4667:C4705)+B4706*C4706/SUM(C4667:C4706)+B4707*C4707/SUM(C4667:C4707))/5</f>
        <v>0.63936304567626467</v>
      </c>
    </row>
    <row r="4706" spans="1:31" x14ac:dyDescent="0.3">
      <c r="A4706" s="1">
        <v>1992</v>
      </c>
      <c r="B4706" s="1">
        <v>39</v>
      </c>
      <c r="C4706" s="1">
        <v>5.2040000000000003E-3</v>
      </c>
      <c r="D4706" s="1">
        <v>0.5</v>
      </c>
      <c r="E4706" s="1">
        <v>5.1900000000000002E-3</v>
      </c>
      <c r="F4706" s="1">
        <v>74277.98</v>
      </c>
      <c r="G4706" s="1">
        <v>385.53</v>
      </c>
      <c r="H4706" s="1">
        <v>74085.210000000006</v>
      </c>
      <c r="I4706" s="1">
        <v>2537519.25</v>
      </c>
      <c r="J4706" s="1">
        <v>34.162500000000001</v>
      </c>
      <c r="K4706" s="1"/>
      <c r="AE4706">
        <f>(B4704*C4704/SUM(C4667:C4704)+B4705*C4705/SUM(C4667:C4705)+B4706*C4706/SUM(C4667:C4706)+B4707*C4707/SUM(C4667:C4707)+B4708*C4708/SUM(C4667:C4708))/5</f>
        <v>0.67385158335275341</v>
      </c>
    </row>
    <row r="4707" spans="1:31" x14ac:dyDescent="0.3">
      <c r="A4707" s="1">
        <v>1992</v>
      </c>
      <c r="B4707" s="1">
        <v>40</v>
      </c>
      <c r="C4707" s="1">
        <v>5.5370000000000003E-3</v>
      </c>
      <c r="D4707" s="1">
        <v>0.5</v>
      </c>
      <c r="E4707" s="1">
        <v>5.522E-3</v>
      </c>
      <c r="F4707" s="1">
        <v>73892.45</v>
      </c>
      <c r="G4707" s="1">
        <v>408.01</v>
      </c>
      <c r="H4707" s="1">
        <v>73688.44</v>
      </c>
      <c r="I4707" s="1">
        <v>2463434.04</v>
      </c>
      <c r="J4707" s="1">
        <v>33.338099999999997</v>
      </c>
      <c r="K4707" s="1"/>
      <c r="AE4707">
        <f>(B4705*C4705/SUM(C4667:C4705)+B4706*C4706/SUM(C4667:C4706)+B4707*C4707/SUM(C4667:C4707)+B4708*C4708/SUM(C4667:C4708)+B4709*C4709/SUM(C4667:C4709))/5</f>
        <v>0.70995805841796744</v>
      </c>
    </row>
    <row r="4708" spans="1:31" x14ac:dyDescent="0.3">
      <c r="A4708" s="1">
        <v>1992</v>
      </c>
      <c r="B4708" s="1">
        <v>41</v>
      </c>
      <c r="C4708" s="1">
        <v>5.7759999999999999E-3</v>
      </c>
      <c r="D4708" s="1">
        <v>0.5</v>
      </c>
      <c r="E4708" s="1">
        <v>5.7590000000000002E-3</v>
      </c>
      <c r="F4708" s="1">
        <v>73484.44</v>
      </c>
      <c r="G4708" s="1">
        <v>423.23</v>
      </c>
      <c r="H4708" s="1">
        <v>73272.820000000007</v>
      </c>
      <c r="I4708" s="1">
        <v>2389745.6</v>
      </c>
      <c r="J4708" s="1">
        <v>32.520400000000002</v>
      </c>
      <c r="K4708" s="1"/>
      <c r="AE4708">
        <f>(B4706*C4706/SUM(C4667:C4706)+B4707*C4707/SUM(C4667:C4707)+B4708*C4708/SUM(C4667:C4708)+B4709*C4709/SUM(C4667:C4709)+B4710*C4710/SUM(C4667:C4710))/5</f>
        <v>0.74580026533347366</v>
      </c>
    </row>
    <row r="4709" spans="1:31" x14ac:dyDescent="0.3">
      <c r="A4709" s="1">
        <v>1992</v>
      </c>
      <c r="B4709" s="1">
        <v>42</v>
      </c>
      <c r="C4709" s="1">
        <v>5.9979999999999999E-3</v>
      </c>
      <c r="D4709" s="1">
        <v>0.5</v>
      </c>
      <c r="E4709" s="1">
        <v>5.9800000000000001E-3</v>
      </c>
      <c r="F4709" s="1">
        <v>73061.2</v>
      </c>
      <c r="G4709" s="1">
        <v>436.88</v>
      </c>
      <c r="H4709" s="1">
        <v>72842.759999999995</v>
      </c>
      <c r="I4709" s="1">
        <v>2316472.7799999998</v>
      </c>
      <c r="J4709" s="1">
        <v>31.7059</v>
      </c>
      <c r="K4709" s="1"/>
      <c r="AE4709">
        <f>(B4707*C4707/SUM(C4667:C4707)+B4708*C4708/SUM(C4667:C4708)+B4709*C4709/SUM(C4667:C4709)+B4710*C4710/SUM(C4667:C4710)+B4711*C4711/SUM(C4667:C4711))/5</f>
        <v>0.77688441581221523</v>
      </c>
    </row>
    <row r="4710" spans="1:31" x14ac:dyDescent="0.3">
      <c r="A4710" s="1">
        <v>1992</v>
      </c>
      <c r="B4710" s="1">
        <v>43</v>
      </c>
      <c r="C4710" s="1">
        <v>6.1859999999999997E-3</v>
      </c>
      <c r="D4710" s="1">
        <v>0.5</v>
      </c>
      <c r="E4710" s="1">
        <v>6.1669999999999997E-3</v>
      </c>
      <c r="F4710" s="1">
        <v>72624.320000000007</v>
      </c>
      <c r="G4710" s="1">
        <v>447.86</v>
      </c>
      <c r="H4710" s="1">
        <v>72400.39</v>
      </c>
      <c r="I4710" s="1">
        <v>2243630.02</v>
      </c>
      <c r="J4710" s="1">
        <v>30.893599999999999</v>
      </c>
      <c r="K4710" s="1"/>
      <c r="AE4710">
        <f>(B4708*C4708/SUM(C4667:C4708)+B4709*C4709/SUM(C4667:C4709)+B4710*C4710/SUM(C4667:C4710)+B4711*C4711/SUM(C4667:C4711)+B4712*C4712/SUM(C4667:C4712))/5</f>
        <v>0.80246922772958929</v>
      </c>
    </row>
    <row r="4711" spans="1:31" x14ac:dyDescent="0.3">
      <c r="A4711" s="1">
        <v>1992</v>
      </c>
      <c r="B4711" s="1">
        <v>44</v>
      </c>
      <c r="C4711" s="1">
        <v>6.2430000000000003E-3</v>
      </c>
      <c r="D4711" s="1">
        <v>0.5</v>
      </c>
      <c r="E4711" s="1">
        <v>6.2230000000000002E-3</v>
      </c>
      <c r="F4711" s="1">
        <v>72176.460000000006</v>
      </c>
      <c r="G4711" s="1">
        <v>449.19</v>
      </c>
      <c r="H4711" s="1">
        <v>71951.87</v>
      </c>
      <c r="I4711" s="1">
        <v>2171229.63</v>
      </c>
      <c r="J4711" s="1">
        <v>30.0822</v>
      </c>
      <c r="K4711" s="1"/>
      <c r="AE4711">
        <f>(B4709*C4709/SUM(C4667:C4709)+B4710*C4710/SUM(C4667:C4710)+B4711*C4711/SUM(C4667:C4711)+B4712*C4712/SUM(C4667:C4712)+B4713*C4713/SUM(C4667:C4713))/5</f>
        <v>0.82569340585748563</v>
      </c>
    </row>
    <row r="4712" spans="1:31" x14ac:dyDescent="0.3">
      <c r="A4712" s="1">
        <v>1992</v>
      </c>
      <c r="B4712" s="1">
        <v>45</v>
      </c>
      <c r="C4712" s="1">
        <v>6.3749999999999996E-3</v>
      </c>
      <c r="D4712" s="1">
        <v>0.5</v>
      </c>
      <c r="E4712" s="1">
        <v>6.3550000000000004E-3</v>
      </c>
      <c r="F4712" s="1">
        <v>71727.28</v>
      </c>
      <c r="G4712" s="1">
        <v>455.84</v>
      </c>
      <c r="H4712" s="1">
        <v>71499.350000000006</v>
      </c>
      <c r="I4712" s="1">
        <v>2099277.7599999998</v>
      </c>
      <c r="J4712" s="1">
        <v>29.267499999999998</v>
      </c>
      <c r="K4712" s="1"/>
      <c r="AE4712">
        <f>(B4710*C4710/SUM(C4667:C4710)+B4711*C4711/SUM(C4667:C4711)+B4712*C4712/SUM(C4667:C4712)+B4713*C4713/SUM(C4667:C4713)+B4714*C4714/SUM(C4667:C4714))/5</f>
        <v>0.84866222016454351</v>
      </c>
    </row>
    <row r="4713" spans="1:31" x14ac:dyDescent="0.3">
      <c r="A4713" s="1">
        <v>1992</v>
      </c>
      <c r="B4713" s="1">
        <v>46</v>
      </c>
      <c r="C4713" s="1">
        <v>6.535E-3</v>
      </c>
      <c r="D4713" s="1">
        <v>0.5</v>
      </c>
      <c r="E4713" s="1">
        <v>6.5139999999999998E-3</v>
      </c>
      <c r="F4713" s="1">
        <v>71271.429999999993</v>
      </c>
      <c r="G4713" s="1">
        <v>464.26</v>
      </c>
      <c r="H4713" s="1">
        <v>71039.3</v>
      </c>
      <c r="I4713" s="1">
        <v>2027778.4</v>
      </c>
      <c r="J4713" s="1">
        <v>28.451499999999999</v>
      </c>
      <c r="K4713" s="1"/>
      <c r="AE4713">
        <f>(B4711*C4711/SUM(C4667:C4711)+B4712*C4712/SUM(C4667:C4712)+B4713*C4713/SUM(C4667:C4713)+B4714*C4714/SUM(C4667:C4714)+B4715*C4715/SUM(C4667:C4715))/5</f>
        <v>0.87520349111109452</v>
      </c>
    </row>
    <row r="4714" spans="1:31" x14ac:dyDescent="0.3">
      <c r="A4714" s="1">
        <v>1992</v>
      </c>
      <c r="B4714" s="1">
        <v>47</v>
      </c>
      <c r="C4714" s="1">
        <v>6.7590000000000003E-3</v>
      </c>
      <c r="D4714" s="1">
        <v>0.5</v>
      </c>
      <c r="E4714" s="1">
        <v>6.7359999999999998E-3</v>
      </c>
      <c r="F4714" s="1">
        <v>70807.17</v>
      </c>
      <c r="G4714" s="1">
        <v>476.96</v>
      </c>
      <c r="H4714" s="1">
        <v>70568.69</v>
      </c>
      <c r="I4714" s="1">
        <v>1956739.1</v>
      </c>
      <c r="J4714" s="1">
        <v>27.634799999999998</v>
      </c>
      <c r="K4714" s="1"/>
      <c r="AE4714">
        <f>(B4712*C4712/SUM(C4667:C4712)+B4713*C4713/SUM(C4667:C4713)+B4714*C4714/SUM(C4667:C4714)+B4715*C4715/SUM(C4667:C4715)+B4716*C4716/SUM(C4667:C4716))/5</f>
        <v>0.91171619099628631</v>
      </c>
    </row>
    <row r="4715" spans="1:31" x14ac:dyDescent="0.3">
      <c r="A4715" s="1">
        <v>1992</v>
      </c>
      <c r="B4715" s="1">
        <v>48</v>
      </c>
      <c r="C4715" s="1">
        <v>7.097E-3</v>
      </c>
      <c r="D4715" s="1">
        <v>0.5</v>
      </c>
      <c r="E4715" s="1">
        <v>7.071E-3</v>
      </c>
      <c r="F4715" s="1">
        <v>70330.210000000006</v>
      </c>
      <c r="G4715" s="1">
        <v>497.34</v>
      </c>
      <c r="H4715" s="1">
        <v>70081.539999999994</v>
      </c>
      <c r="I4715" s="1">
        <v>1886170.41</v>
      </c>
      <c r="J4715" s="1">
        <v>26.8188</v>
      </c>
      <c r="K4715" s="1"/>
      <c r="AE4715">
        <f>(B4713*C4713/SUM(C4667:C4713)+B4714*C4714/SUM(C4667:C4714)+B4715*C4715/SUM(C4667:C4715)+B4716*C4716/SUM(C4667:C4716)+B4717*C4717/SUM(C4667:C4717))/5</f>
        <v>0.95834789803731424</v>
      </c>
    </row>
    <row r="4716" spans="1:31" x14ac:dyDescent="0.3">
      <c r="A4716" s="1">
        <v>1992</v>
      </c>
      <c r="B4716" s="1">
        <v>49</v>
      </c>
      <c r="C4716" s="1">
        <v>7.554E-3</v>
      </c>
      <c r="D4716" s="1">
        <v>0.5</v>
      </c>
      <c r="E4716" s="1">
        <v>7.5249999999999996E-3</v>
      </c>
      <c r="F4716" s="1">
        <v>69832.87</v>
      </c>
      <c r="G4716" s="1">
        <v>525.52</v>
      </c>
      <c r="H4716" s="1">
        <v>69570.11</v>
      </c>
      <c r="I4716" s="1">
        <v>1816088.87</v>
      </c>
      <c r="J4716" s="1">
        <v>26.0062</v>
      </c>
      <c r="K4716" s="1"/>
      <c r="AE4716">
        <f>(B4714*C4714/SUM(C4667:C4714)+B4715*C4715/SUM(C4667:C4715)+B4716*C4716/SUM(C4667:C4716)+B4717*C4717/SUM(C4667:C4717)+B4718*C4718/SUM(C4667:C4718))/5</f>
        <v>1.0189191015730912</v>
      </c>
    </row>
    <row r="4717" spans="1:31" x14ac:dyDescent="0.3">
      <c r="A4717" s="1">
        <v>1992</v>
      </c>
      <c r="B4717" s="1">
        <v>50</v>
      </c>
      <c r="C4717" s="1">
        <v>8.0999999999999996E-3</v>
      </c>
      <c r="D4717" s="1">
        <v>0.5</v>
      </c>
      <c r="E4717" s="1">
        <v>8.0669999999999995E-3</v>
      </c>
      <c r="F4717" s="1">
        <v>69307.350000000006</v>
      </c>
      <c r="G4717" s="1">
        <v>559.1</v>
      </c>
      <c r="H4717" s="1">
        <v>69027.8</v>
      </c>
      <c r="I4717" s="1">
        <v>1746518.75</v>
      </c>
      <c r="J4717" s="1">
        <v>25.1996</v>
      </c>
      <c r="K4717" s="1"/>
      <c r="AE4717">
        <f>(B4715*C4715/SUM(C4667:C4715)+B4716*C4716/SUM(C4667:C4716)+B4717*C4717/SUM(C4667:C4717)+B4718*C4718/SUM(C4667:C4718)+B4719*C4719/SUM(C4667:C4719))/5</f>
        <v>1.0875174257669975</v>
      </c>
    </row>
    <row r="4718" spans="1:31" x14ac:dyDescent="0.3">
      <c r="A4718" s="1">
        <v>1992</v>
      </c>
      <c r="B4718" s="1">
        <v>51</v>
      </c>
      <c r="C4718" s="1">
        <v>8.8330000000000006E-3</v>
      </c>
      <c r="D4718" s="1">
        <v>0.5</v>
      </c>
      <c r="E4718" s="1">
        <v>8.7939999999999997E-3</v>
      </c>
      <c r="F4718" s="1">
        <v>68748.25</v>
      </c>
      <c r="G4718" s="1">
        <v>604.59</v>
      </c>
      <c r="H4718" s="1">
        <v>68445.95</v>
      </c>
      <c r="I4718" s="1">
        <v>1677490.96</v>
      </c>
      <c r="J4718" s="1">
        <v>24.400500000000001</v>
      </c>
      <c r="K4718" s="1"/>
      <c r="AE4718">
        <f>(B4716*C4716/SUM(C4667:C4716)+B4717*C4717/SUM(C4667:C4717)+B4718*C4718/SUM(C4667:C4718)+B4719*C4719/SUM(C4667:C4719)+B4720*C4720/SUM(C4667:C4720))/5</f>
        <v>1.1602141264801173</v>
      </c>
    </row>
    <row r="4719" spans="1:31" x14ac:dyDescent="0.3">
      <c r="A4719" s="1">
        <v>1992</v>
      </c>
      <c r="B4719" s="1">
        <v>52</v>
      </c>
      <c r="C4719" s="1">
        <v>9.4199999999999996E-3</v>
      </c>
      <c r="D4719" s="1">
        <v>0.5</v>
      </c>
      <c r="E4719" s="1">
        <v>9.3749999999999997E-3</v>
      </c>
      <c r="F4719" s="1">
        <v>68143.66</v>
      </c>
      <c r="G4719" s="1">
        <v>638.88</v>
      </c>
      <c r="H4719" s="1">
        <v>67824.22</v>
      </c>
      <c r="I4719" s="1">
        <v>1609045</v>
      </c>
      <c r="J4719" s="1">
        <v>23.612500000000001</v>
      </c>
      <c r="K4719" s="1"/>
      <c r="AE4719">
        <f>(B4717*C4717/SUM(C4667:C4717)+B4718*C4718/SUM(C4667:C4718)+B4719*C4719/SUM(C4667:C4719)+B4720*C4720/SUM(C4667:C4720)+B4721*C4721/SUM(C4667:C4721))/5</f>
        <v>1.2290386870250665</v>
      </c>
    </row>
    <row r="4720" spans="1:31" x14ac:dyDescent="0.3">
      <c r="A4720" s="1">
        <v>1992</v>
      </c>
      <c r="B4720" s="1">
        <v>53</v>
      </c>
      <c r="C4720" s="1">
        <v>9.9839999999999998E-3</v>
      </c>
      <c r="D4720" s="1">
        <v>0.5</v>
      </c>
      <c r="E4720" s="1">
        <v>9.9340000000000001E-3</v>
      </c>
      <c r="F4720" s="1">
        <v>67504.78</v>
      </c>
      <c r="G4720" s="1">
        <v>670.59</v>
      </c>
      <c r="H4720" s="1">
        <v>67169.490000000005</v>
      </c>
      <c r="I4720" s="1">
        <v>1541220.78</v>
      </c>
      <c r="J4720" s="1">
        <v>22.831299999999999</v>
      </c>
      <c r="K4720" s="1"/>
      <c r="AE4720">
        <f>(B4718*C4718/SUM(C4667:C4718)+B4719*C4719/SUM(C4667:C4719)+B4720*C4720/SUM(C4667:C4720)+B4721*C4721/SUM(C4667:C4721)+B4722*C4722/SUM(C4667:C4722))/5</f>
        <v>1.2964280604161362</v>
      </c>
    </row>
    <row r="4721" spans="1:31" x14ac:dyDescent="0.3">
      <c r="A4721" s="1">
        <v>1992</v>
      </c>
      <c r="B4721" s="1">
        <v>54</v>
      </c>
      <c r="C4721" s="1">
        <v>1.0368E-2</v>
      </c>
      <c r="D4721" s="1">
        <v>0.5</v>
      </c>
      <c r="E4721" s="1">
        <v>1.0315E-2</v>
      </c>
      <c r="F4721" s="1">
        <v>66834.19</v>
      </c>
      <c r="G4721" s="1">
        <v>689.4</v>
      </c>
      <c r="H4721" s="1">
        <v>66489.490000000005</v>
      </c>
      <c r="I4721" s="1">
        <v>1474051.29</v>
      </c>
      <c r="J4721" s="1">
        <v>22.055299999999999</v>
      </c>
      <c r="K4721" s="1"/>
      <c r="AE4721">
        <f>(B4719*C4719/SUM(C4667:C4719)+B4720*C4720/SUM(C4667:C4720)+B4721*C4721/SUM(C4667:C4721)+B4722*C4722/SUM(C4667:C4722)+B4723*C4723/SUM(C4667:C4723))/5</f>
        <v>1.3592896641671197</v>
      </c>
    </row>
    <row r="4722" spans="1:31" x14ac:dyDescent="0.3">
      <c r="A4722" s="1">
        <v>1992</v>
      </c>
      <c r="B4722" s="1">
        <v>55</v>
      </c>
      <c r="C4722" s="1">
        <v>1.0942E-2</v>
      </c>
      <c r="D4722" s="1">
        <v>0.5</v>
      </c>
      <c r="E4722" s="1">
        <v>1.0881999999999999E-2</v>
      </c>
      <c r="F4722" s="1">
        <v>66144.800000000003</v>
      </c>
      <c r="G4722" s="1">
        <v>719.82</v>
      </c>
      <c r="H4722" s="1">
        <v>65784.89</v>
      </c>
      <c r="I4722" s="1">
        <v>1407561.8</v>
      </c>
      <c r="J4722" s="1">
        <v>21.28</v>
      </c>
      <c r="K4722" s="1"/>
      <c r="AE4722">
        <f>(B4720*C4720/SUM(C4667:C4720)+B4721*C4721/SUM(C4667:C4721)+B4722*C4722/SUM(C4667:C4722)+B4723*C4723/SUM(C4667:C4723)+B4724*C4724/SUM(C4667:C4724))/5</f>
        <v>1.424619346048055</v>
      </c>
    </row>
    <row r="4723" spans="1:31" x14ac:dyDescent="0.3">
      <c r="A4723" s="1">
        <v>1992</v>
      </c>
      <c r="B4723" s="1">
        <v>56</v>
      </c>
      <c r="C4723" s="1">
        <v>1.1592E-2</v>
      </c>
      <c r="D4723" s="1">
        <v>0.5</v>
      </c>
      <c r="E4723" s="1">
        <v>1.1526E-2</v>
      </c>
      <c r="F4723" s="1">
        <v>65424.98</v>
      </c>
      <c r="G4723" s="1">
        <v>754.06</v>
      </c>
      <c r="H4723" s="1">
        <v>65047.95</v>
      </c>
      <c r="I4723" s="1">
        <v>1341776.92</v>
      </c>
      <c r="J4723" s="1">
        <v>20.508600000000001</v>
      </c>
      <c r="K4723" s="1"/>
      <c r="AE4723">
        <f>(B4721*C4721/SUM(C4667:C4721)+B4722*C4722/SUM(C4667:C4722)+B4723*C4723/SUM(C4667:C4723)+B4724*C4724/SUM(C4667:C4724)+B4725*C4725/SUM(C4667:C4725))/5</f>
        <v>1.497291509291784</v>
      </c>
    </row>
    <row r="4724" spans="1:31" x14ac:dyDescent="0.3">
      <c r="A4724" s="1">
        <v>1992</v>
      </c>
      <c r="B4724" s="1">
        <v>57</v>
      </c>
      <c r="C4724" s="1">
        <v>1.2375000000000001E-2</v>
      </c>
      <c r="D4724" s="1">
        <v>0.5</v>
      </c>
      <c r="E4724" s="1">
        <v>1.2298999999999999E-2</v>
      </c>
      <c r="F4724" s="1">
        <v>64670.92</v>
      </c>
      <c r="G4724" s="1">
        <v>795.4</v>
      </c>
      <c r="H4724" s="1">
        <v>64273.22</v>
      </c>
      <c r="I4724" s="1">
        <v>1276728.97</v>
      </c>
      <c r="J4724" s="1">
        <v>19.741900000000001</v>
      </c>
      <c r="K4724" s="1"/>
      <c r="AE4724">
        <f>(B4722*C4722/SUM(C4667:C4722)+B4723*C4723/SUM(C4667:C4723)+B4724*C4724/SUM(C4667:C4724)+B4725*C4725/SUM(C4667:C4725)+B4726*C4726/SUM(C4667:C4726))/5</f>
        <v>1.5859769281818419</v>
      </c>
    </row>
    <row r="4725" spans="1:31" x14ac:dyDescent="0.3">
      <c r="A4725" s="1">
        <v>1992</v>
      </c>
      <c r="B4725" s="1">
        <v>58</v>
      </c>
      <c r="C4725" s="1">
        <v>1.3346999999999999E-2</v>
      </c>
      <c r="D4725" s="1">
        <v>0.5</v>
      </c>
      <c r="E4725" s="1">
        <v>1.3258000000000001E-2</v>
      </c>
      <c r="F4725" s="1">
        <v>63875.519999999997</v>
      </c>
      <c r="G4725" s="1">
        <v>846.89</v>
      </c>
      <c r="H4725" s="1">
        <v>63452.07</v>
      </c>
      <c r="I4725" s="1">
        <v>1212455.75</v>
      </c>
      <c r="J4725" s="1">
        <v>18.9815</v>
      </c>
      <c r="K4725" s="1"/>
      <c r="AE4725">
        <f>(B4723*C4723/SUM(C4667:C4723)+B4724*C4724/SUM(C4667:C4724)+B4725*C4725/SUM(C4667:C4725)+B4726*C4726/SUM(C4667:C4726)+B4727*C4727/SUM(C4667:C4727))/5</f>
        <v>1.6891749107048739</v>
      </c>
    </row>
    <row r="4726" spans="1:31" x14ac:dyDescent="0.3">
      <c r="A4726" s="1">
        <v>1992</v>
      </c>
      <c r="B4726" s="1">
        <v>59</v>
      </c>
      <c r="C4726" s="1">
        <v>1.4515E-2</v>
      </c>
      <c r="D4726" s="1">
        <v>0.5</v>
      </c>
      <c r="E4726" s="1">
        <v>1.4411E-2</v>
      </c>
      <c r="F4726" s="1">
        <v>63028.62</v>
      </c>
      <c r="G4726" s="1">
        <v>908.27</v>
      </c>
      <c r="H4726" s="1">
        <v>62574.49</v>
      </c>
      <c r="I4726" s="1">
        <v>1149003.68</v>
      </c>
      <c r="J4726" s="1">
        <v>18.229900000000001</v>
      </c>
      <c r="K4726" s="1"/>
      <c r="AE4726">
        <f>(B4724*C4724/SUM(C4667:C4724)+B4725*C4725/SUM(C4667:C4725)+B4726*C4726/SUM(C4667:C4726)+B4727*C4727/SUM(C4667:C4727)+B4728*C4728/SUM(C4667:C4728))/5</f>
        <v>1.8076156933747605</v>
      </c>
    </row>
    <row r="4727" spans="1:31" x14ac:dyDescent="0.3">
      <c r="A4727" s="1">
        <v>1992</v>
      </c>
      <c r="B4727" s="1">
        <v>60</v>
      </c>
      <c r="C4727" s="1">
        <v>1.5869000000000001E-2</v>
      </c>
      <c r="D4727" s="1">
        <v>0.5</v>
      </c>
      <c r="E4727" s="1">
        <v>1.5744000000000001E-2</v>
      </c>
      <c r="F4727" s="1">
        <v>62120.35</v>
      </c>
      <c r="G4727" s="1">
        <v>978.05</v>
      </c>
      <c r="H4727" s="1">
        <v>61631.32</v>
      </c>
      <c r="I4727" s="1">
        <v>1086429.2</v>
      </c>
      <c r="J4727" s="1">
        <v>17.489100000000001</v>
      </c>
      <c r="K4727" s="1"/>
      <c r="AE4727">
        <f>(B4725*C4725/SUM(C4667:C4725)+B4726*C4726/SUM(C4667:C4726)+B4727*C4727/SUM(C4667:C4727)+B4728*C4728/SUM(C4667:C4728)+B4729*C4729/SUM(C4667:C4729))/5</f>
        <v>1.939496505049247</v>
      </c>
    </row>
    <row r="4728" spans="1:31" x14ac:dyDescent="0.3">
      <c r="A4728" s="1">
        <v>1992</v>
      </c>
      <c r="B4728" s="1">
        <v>61</v>
      </c>
      <c r="C4728" s="1">
        <v>1.7389999999999999E-2</v>
      </c>
      <c r="D4728" s="1">
        <v>0.5</v>
      </c>
      <c r="E4728" s="1">
        <v>1.7239999999999998E-2</v>
      </c>
      <c r="F4728" s="1">
        <v>61142.3</v>
      </c>
      <c r="G4728" s="1">
        <v>1054.07</v>
      </c>
      <c r="H4728" s="1">
        <v>60615.26</v>
      </c>
      <c r="I4728" s="1">
        <v>1024797.87</v>
      </c>
      <c r="J4728" s="1">
        <v>16.760899999999999</v>
      </c>
      <c r="K4728" s="1"/>
      <c r="AE4728">
        <f>(B4726*C4726/SUM(C4667:C4726)+B4727*C4727/SUM(C4667:C4727)+B4728*C4728/SUM(C4667:C4728)+B4729*C4729/SUM(C4667:C4729)+B4730*C4730/SUM(C4667:C4730))/5</f>
        <v>2.0820700346304801</v>
      </c>
    </row>
    <row r="4729" spans="1:31" x14ac:dyDescent="0.3">
      <c r="A4729" s="1">
        <v>1992</v>
      </c>
      <c r="B4729" s="1">
        <v>62</v>
      </c>
      <c r="C4729" s="1">
        <v>1.9040999999999999E-2</v>
      </c>
      <c r="D4729" s="1">
        <v>0.5</v>
      </c>
      <c r="E4729" s="1">
        <v>1.8862E-2</v>
      </c>
      <c r="F4729" s="1">
        <v>60088.23</v>
      </c>
      <c r="G4729" s="1">
        <v>1133.3699999999999</v>
      </c>
      <c r="H4729" s="1">
        <v>59521.55</v>
      </c>
      <c r="I4729" s="1">
        <v>964182.61</v>
      </c>
      <c r="J4729" s="1">
        <v>16.046099999999999</v>
      </c>
      <c r="K4729" s="1"/>
      <c r="AE4729">
        <f>(B4727*C4727/SUM(C4667:C4727)+B4728*C4728/SUM(C4667:C4728)+B4729*C4729/SUM(C4667:C4729)+B4730*C4730/SUM(C4667:C4730)+B4731*C4731/SUM(C4667:C4731))/5</f>
        <v>2.2337121095679082</v>
      </c>
    </row>
    <row r="4730" spans="1:31" x14ac:dyDescent="0.3">
      <c r="A4730" s="1">
        <v>1992</v>
      </c>
      <c r="B4730" s="1">
        <v>63</v>
      </c>
      <c r="C4730" s="1">
        <v>2.0846E-2</v>
      </c>
      <c r="D4730" s="1">
        <v>0.5</v>
      </c>
      <c r="E4730" s="1">
        <v>2.0631E-2</v>
      </c>
      <c r="F4730" s="1">
        <v>58954.86</v>
      </c>
      <c r="G4730" s="1">
        <v>1216.29</v>
      </c>
      <c r="H4730" s="1">
        <v>58346.720000000001</v>
      </c>
      <c r="I4730" s="1">
        <v>904661.06</v>
      </c>
      <c r="J4730" s="1">
        <v>15.345000000000001</v>
      </c>
      <c r="K4730" s="1"/>
      <c r="AE4730">
        <f>(B4728*C4728/SUM(C4667:C4728)+B4729*C4729/SUM(C4667:C4729)+B4730*C4730/SUM(C4667:C4730)+B4731*C4731/SUM(C4667:C4731)+B4732*C4732/SUM(C4667:C4732))/5</f>
        <v>2.3932681860028944</v>
      </c>
    </row>
    <row r="4731" spans="1:31" x14ac:dyDescent="0.3">
      <c r="A4731" s="1">
        <v>1992</v>
      </c>
      <c r="B4731" s="1">
        <v>64</v>
      </c>
      <c r="C4731" s="1">
        <v>2.2866999999999998E-2</v>
      </c>
      <c r="D4731" s="1">
        <v>0.5</v>
      </c>
      <c r="E4731" s="1">
        <v>2.2609000000000001E-2</v>
      </c>
      <c r="F4731" s="1">
        <v>57738.57</v>
      </c>
      <c r="G4731" s="1">
        <v>1305.4000000000001</v>
      </c>
      <c r="H4731" s="1">
        <v>57085.87</v>
      </c>
      <c r="I4731" s="1">
        <v>846314.35</v>
      </c>
      <c r="J4731" s="1">
        <v>14.6577</v>
      </c>
      <c r="K4731" s="1"/>
      <c r="AE4731">
        <f>(B4729*C4729/SUM(C4667:C4729)+B4730*C4730/SUM(C4667:C4730)+B4731*C4731/SUM(C4667:C4731)+B4732*C4732/SUM(C4667:C4732)+B4733*C4733/SUM(C4667:C4733))/5</f>
        <v>2.5601180036728501</v>
      </c>
    </row>
    <row r="4732" spans="1:31" x14ac:dyDescent="0.3">
      <c r="A4732" s="1">
        <v>1992</v>
      </c>
      <c r="B4732" s="1">
        <v>65</v>
      </c>
      <c r="C4732" s="1">
        <v>2.5121999999999998E-2</v>
      </c>
      <c r="D4732" s="1">
        <v>0.5</v>
      </c>
      <c r="E4732" s="1">
        <v>2.4809999999999999E-2</v>
      </c>
      <c r="F4732" s="1">
        <v>56433.17</v>
      </c>
      <c r="G4732" s="1">
        <v>1400.11</v>
      </c>
      <c r="H4732" s="1">
        <v>55733.120000000003</v>
      </c>
      <c r="I4732" s="1">
        <v>789228.47</v>
      </c>
      <c r="J4732" s="1">
        <v>13.985200000000001</v>
      </c>
      <c r="K4732" s="1"/>
      <c r="AE4732">
        <f>(B4730*C4730/SUM(C4667:C4730)+B4731*C4731/SUM(C4667:C4731)+B4732*C4732/SUM(C4667:C4732)+B4733*C4733/SUM(C4667:C4733)+B4734*C4734/SUM(C4667:C4734))/5</f>
        <v>2.7345649559740921</v>
      </c>
    </row>
    <row r="4733" spans="1:31" x14ac:dyDescent="0.3">
      <c r="A4733" s="1">
        <v>1992</v>
      </c>
      <c r="B4733" s="1">
        <v>66</v>
      </c>
      <c r="C4733" s="1">
        <v>2.7623999999999999E-2</v>
      </c>
      <c r="D4733" s="1">
        <v>0.5</v>
      </c>
      <c r="E4733" s="1">
        <v>2.7248000000000001E-2</v>
      </c>
      <c r="F4733" s="1">
        <v>55033.06</v>
      </c>
      <c r="G4733" s="1">
        <v>1499.53</v>
      </c>
      <c r="H4733" s="1">
        <v>54283.29</v>
      </c>
      <c r="I4733" s="1">
        <v>733495.36</v>
      </c>
      <c r="J4733" s="1">
        <v>13.3283</v>
      </c>
      <c r="K4733" s="1"/>
      <c r="AE4733">
        <f>(B4731*C4731/SUM(C4667:C4731)+B4732*C4732/SUM(C4667:C4732)+B4733*C4733/SUM(C4667:C4733)+B4734*C4734/SUM(C4667:C4734)+B4735*C4735/SUM(C4667:C4735))/5</f>
        <v>2.9170787184719709</v>
      </c>
    </row>
    <row r="4734" spans="1:31" x14ac:dyDescent="0.3">
      <c r="A4734" s="1">
        <v>1992</v>
      </c>
      <c r="B4734" s="1">
        <v>67</v>
      </c>
      <c r="C4734" s="1">
        <v>3.0387999999999998E-2</v>
      </c>
      <c r="D4734" s="1">
        <v>0.5</v>
      </c>
      <c r="E4734" s="1">
        <v>2.9933000000000001E-2</v>
      </c>
      <c r="F4734" s="1">
        <v>53533.53</v>
      </c>
      <c r="G4734" s="1">
        <v>1602.42</v>
      </c>
      <c r="H4734" s="1">
        <v>52732.32</v>
      </c>
      <c r="I4734" s="1">
        <v>679212.06</v>
      </c>
      <c r="J4734" s="1">
        <v>12.6876</v>
      </c>
      <c r="K4734" s="1"/>
      <c r="AE4734">
        <f>(B4732*C4732/SUM(C4667:C4732)+B4733*C4733/SUM(C4667:C4733)+B4734*C4734/SUM(C4667:C4734)+B4735*C4735/SUM(C4667:C4735)+B4736*C4736/SUM(C4667:C4736))/5</f>
        <v>3.1074949882607088</v>
      </c>
    </row>
    <row r="4735" spans="1:31" x14ac:dyDescent="0.3">
      <c r="A4735" s="1">
        <v>1992</v>
      </c>
      <c r="B4735" s="1">
        <v>68</v>
      </c>
      <c r="C4735" s="1">
        <v>3.3466999999999997E-2</v>
      </c>
      <c r="D4735" s="1">
        <v>0.5</v>
      </c>
      <c r="E4735" s="1">
        <v>3.2916000000000001E-2</v>
      </c>
      <c r="F4735" s="1">
        <v>51931.11</v>
      </c>
      <c r="G4735" s="1">
        <v>1709.38</v>
      </c>
      <c r="H4735" s="1">
        <v>51076.42</v>
      </c>
      <c r="I4735" s="1">
        <v>626479.74</v>
      </c>
      <c r="J4735" s="1">
        <v>12.063700000000001</v>
      </c>
      <c r="K4735" s="1"/>
      <c r="AE4735">
        <f>(B4733*C4733/SUM(C4667:C4733)+B4734*C4734/SUM(C4667:C4734)+B4735*C4735/SUM(C4667:C4735)+B4736*C4736/SUM(C4667:C4736)+B4737*C4737/SUM(C4667:C4737))/5</f>
        <v>3.3053795543194688</v>
      </c>
    </row>
    <row r="4736" spans="1:31" x14ac:dyDescent="0.3">
      <c r="A4736" s="1">
        <v>1992</v>
      </c>
      <c r="B4736" s="1">
        <v>69</v>
      </c>
      <c r="C4736" s="1">
        <v>3.6920000000000001E-2</v>
      </c>
      <c r="D4736" s="1">
        <v>0.5</v>
      </c>
      <c r="E4736" s="1">
        <v>3.6249999999999998E-2</v>
      </c>
      <c r="F4736" s="1">
        <v>50221.73</v>
      </c>
      <c r="G4736" s="1">
        <v>1820.56</v>
      </c>
      <c r="H4736" s="1">
        <v>49311.45</v>
      </c>
      <c r="I4736" s="1">
        <v>575403.31999999995</v>
      </c>
      <c r="J4736" s="1">
        <v>11.4573</v>
      </c>
      <c r="K4736" s="1"/>
      <c r="AE4736">
        <f>(B4734*C4734/SUM(C4667:C4734)+B4735*C4735/SUM(C4667:C4735)+B4736*C4736/SUM(C4667:C4736)+B4737*C4737/SUM(C4667:C4737)+B4738*C4738/SUM(C4667:C4738))/5</f>
        <v>3.5207828631057501</v>
      </c>
    </row>
    <row r="4737" spans="1:31" x14ac:dyDescent="0.3">
      <c r="A4737" s="1">
        <v>1992</v>
      </c>
      <c r="B4737" s="1">
        <v>70</v>
      </c>
      <c r="C4737" s="1">
        <v>4.0772999999999997E-2</v>
      </c>
      <c r="D4737" s="1">
        <v>0.5</v>
      </c>
      <c r="E4737" s="1">
        <v>3.9959000000000001E-2</v>
      </c>
      <c r="F4737" s="1">
        <v>48401.17</v>
      </c>
      <c r="G4737" s="1">
        <v>1934.05</v>
      </c>
      <c r="H4737" s="1">
        <v>47434.15</v>
      </c>
      <c r="I4737" s="1">
        <v>526091.88</v>
      </c>
      <c r="J4737" s="1">
        <v>10.869400000000001</v>
      </c>
      <c r="K4737" s="1"/>
      <c r="AE4737">
        <f>(B4735*C4735/SUM(C4667:C4735)+B4736*C4736/SUM(C4667:C4736)+B4737*C4737/SUM(C4667:C4737)+B4738*C4738/SUM(C4667:C4738)+B4739*C4739/SUM(C4667:C4739))/5</f>
        <v>3.7393246657216772</v>
      </c>
    </row>
    <row r="4738" spans="1:31" x14ac:dyDescent="0.3">
      <c r="A4738" s="1">
        <v>1992</v>
      </c>
      <c r="B4738" s="1">
        <v>71</v>
      </c>
      <c r="C4738" s="1">
        <v>4.5697000000000002E-2</v>
      </c>
      <c r="D4738" s="1">
        <v>0.5</v>
      </c>
      <c r="E4738" s="1">
        <v>4.4676E-2</v>
      </c>
      <c r="F4738" s="1">
        <v>46467.12</v>
      </c>
      <c r="G4738" s="1">
        <v>2075.98</v>
      </c>
      <c r="H4738" s="1">
        <v>45429.13</v>
      </c>
      <c r="I4738" s="1">
        <v>478657.73</v>
      </c>
      <c r="J4738" s="1">
        <v>10.301</v>
      </c>
      <c r="K4738" s="1"/>
      <c r="AE4738">
        <f>(B4736*C4736/SUM(C4667:C4736)+B4737*C4737/SUM(C4667:C4737)+B4738*C4738/SUM(C4667:C4738)+B4739*C4739/SUM(C4667:C4739)+B4740*C4740/SUM(C4667:C4740))/5</f>
        <v>3.9584519727994163</v>
      </c>
    </row>
    <row r="4739" spans="1:31" x14ac:dyDescent="0.3">
      <c r="A4739" s="1">
        <v>1992</v>
      </c>
      <c r="B4739" s="1">
        <v>72</v>
      </c>
      <c r="C4739" s="1">
        <v>5.0309E-2</v>
      </c>
      <c r="D4739" s="1">
        <v>0.5</v>
      </c>
      <c r="E4739" s="1">
        <v>4.9075000000000001E-2</v>
      </c>
      <c r="F4739" s="1">
        <v>44391.14</v>
      </c>
      <c r="G4739" s="1">
        <v>2178.4899999999998</v>
      </c>
      <c r="H4739" s="1">
        <v>43301.9</v>
      </c>
      <c r="I4739" s="1">
        <v>433228.6</v>
      </c>
      <c r="J4739" s="1">
        <v>9.7592999999999996</v>
      </c>
      <c r="K4739" s="1"/>
      <c r="AE4739">
        <f>(B4737*C4737/SUM(C4667:C4737)+B4738*C4738/SUM(C4667:C4738)+B4739*C4739/SUM(C4667:C4739)+B4740*C4740/SUM(C4667:C4740)+B4741*C4741/SUM(C4667:C4741))/5</f>
        <v>4.1755015908904376</v>
      </c>
    </row>
    <row r="4740" spans="1:31" x14ac:dyDescent="0.3">
      <c r="A4740" s="1">
        <v>1992</v>
      </c>
      <c r="B4740" s="1">
        <v>73</v>
      </c>
      <c r="C4740" s="1">
        <v>5.5315000000000003E-2</v>
      </c>
      <c r="D4740" s="1">
        <v>0.5</v>
      </c>
      <c r="E4740" s="1">
        <v>5.3825999999999999E-2</v>
      </c>
      <c r="F4740" s="1">
        <v>42212.65</v>
      </c>
      <c r="G4740" s="1">
        <v>2272.14</v>
      </c>
      <c r="H4740" s="1">
        <v>41076.58</v>
      </c>
      <c r="I4740" s="1">
        <v>389926.7</v>
      </c>
      <c r="J4740" s="1">
        <v>9.2371999999999996</v>
      </c>
      <c r="K4740" s="1"/>
      <c r="AE4740">
        <f>(B4738*C4738/SUM(C4667:C4738)+B4739*C4739/SUM(C4667:C4739)+B4740*C4740/SUM(C4667:C4740)+B4741*C4741/SUM(C4667:C4741)+B4742*C4742/SUM(C4667:C4742))/5</f>
        <v>4.3885038954215378</v>
      </c>
    </row>
    <row r="4741" spans="1:31" x14ac:dyDescent="0.3">
      <c r="A4741" s="1">
        <v>1992</v>
      </c>
      <c r="B4741" s="1">
        <v>74</v>
      </c>
      <c r="C4741" s="1">
        <v>6.0768999999999997E-2</v>
      </c>
      <c r="D4741" s="1">
        <v>0.5</v>
      </c>
      <c r="E4741" s="1">
        <v>5.8977000000000002E-2</v>
      </c>
      <c r="F4741" s="1">
        <v>39940.51</v>
      </c>
      <c r="G4741" s="1">
        <v>2355.59</v>
      </c>
      <c r="H4741" s="1">
        <v>38762.720000000001</v>
      </c>
      <c r="I4741" s="1">
        <v>348850.12</v>
      </c>
      <c r="J4741" s="1">
        <v>8.7341999999999995</v>
      </c>
      <c r="K4741" s="1"/>
      <c r="AE4741">
        <f>(B4739*C4739/SUM(C4667:C4739)+B4740*C4740/SUM(C4667:C4740)+B4741*C4741/SUM(C4667:C4741)+B4742*C4742/SUM(C4667:C4742)+B4743*C4743/SUM(C4667:C4743))/5</f>
        <v>4.5855794712088862</v>
      </c>
    </row>
    <row r="4742" spans="1:31" x14ac:dyDescent="0.3">
      <c r="A4742" s="1">
        <v>1992</v>
      </c>
      <c r="B4742" s="1">
        <v>75</v>
      </c>
      <c r="C4742" s="1">
        <v>6.6736000000000004E-2</v>
      </c>
      <c r="D4742" s="1">
        <v>0.5</v>
      </c>
      <c r="E4742" s="1">
        <v>6.4581E-2</v>
      </c>
      <c r="F4742" s="1">
        <v>37584.92</v>
      </c>
      <c r="G4742" s="1">
        <v>2427.27</v>
      </c>
      <c r="H4742" s="1">
        <v>36371.279999999999</v>
      </c>
      <c r="I4742" s="1">
        <v>310087.40000000002</v>
      </c>
      <c r="J4742" s="1">
        <v>8.2502999999999993</v>
      </c>
      <c r="K4742" s="1"/>
      <c r="AE4742">
        <f>(B4740*C4740/SUM(C4667:C4740)+B4741*C4741/SUM(C4667:C4741)+B4742*C4742/SUM(C4667:C4742)+B4743*C4743/SUM(C4667:C4743)+B4744*C4744/SUM(C4667:C4744))/5</f>
        <v>4.7799145443533693</v>
      </c>
    </row>
    <row r="4743" spans="1:31" x14ac:dyDescent="0.3">
      <c r="A4743" s="1">
        <v>1992</v>
      </c>
      <c r="B4743" s="1">
        <v>76</v>
      </c>
      <c r="C4743" s="1">
        <v>7.3289999999999994E-2</v>
      </c>
      <c r="D4743" s="1">
        <v>0.5</v>
      </c>
      <c r="E4743" s="1">
        <v>7.0698999999999998E-2</v>
      </c>
      <c r="F4743" s="1">
        <v>35157.65</v>
      </c>
      <c r="G4743" s="1">
        <v>2485.62</v>
      </c>
      <c r="H4743" s="1">
        <v>33914.839999999997</v>
      </c>
      <c r="I4743" s="1">
        <v>273716.12</v>
      </c>
      <c r="J4743" s="1">
        <v>7.7854000000000001</v>
      </c>
      <c r="K4743" s="1"/>
      <c r="AE4743">
        <f>(B4741*C4741/SUM(C4667:C4741)+B4742*C4742/SUM(C4667:C4742)+B4743*C4743/SUM(C4667:C4743)+B4744*C4744/SUM(C4667:C4744)+B4745*C4745/SUM(C4667:C4745))/5</f>
        <v>4.9734217088929862</v>
      </c>
    </row>
    <row r="4744" spans="1:31" x14ac:dyDescent="0.3">
      <c r="A4744" s="1">
        <v>1992</v>
      </c>
      <c r="B4744" s="1">
        <v>77</v>
      </c>
      <c r="C4744" s="1">
        <v>8.0521999999999996E-2</v>
      </c>
      <c r="D4744" s="1">
        <v>0.5</v>
      </c>
      <c r="E4744" s="1">
        <v>7.7406000000000003E-2</v>
      </c>
      <c r="F4744" s="1">
        <v>32672.03</v>
      </c>
      <c r="G4744" s="1">
        <v>2529</v>
      </c>
      <c r="H4744" s="1">
        <v>31407.53</v>
      </c>
      <c r="I4744" s="1">
        <v>239801.28</v>
      </c>
      <c r="J4744" s="1">
        <v>7.3396999999999997</v>
      </c>
      <c r="K4744" s="1"/>
      <c r="AE4744">
        <f>(B4742*C4742/SUM(C4667:C4742)+B4743*C4743/SUM(C4667:C4743)+B4744*C4744/SUM(C4667:C4744)+B4745*C4745/SUM(C4667:C4745)+B4746*C4746/SUM(C4667:C4746))/5</f>
        <v>5.1674993405919505</v>
      </c>
    </row>
    <row r="4745" spans="1:31" x14ac:dyDescent="0.3">
      <c r="A4745" s="1">
        <v>1992</v>
      </c>
      <c r="B4745" s="1">
        <v>78</v>
      </c>
      <c r="C4745" s="1">
        <v>8.8592000000000004E-2</v>
      </c>
      <c r="D4745" s="1">
        <v>0.5</v>
      </c>
      <c r="E4745" s="1">
        <v>8.4834000000000007E-2</v>
      </c>
      <c r="F4745" s="1">
        <v>30143.03</v>
      </c>
      <c r="G4745" s="1">
        <v>2557.15</v>
      </c>
      <c r="H4745" s="1">
        <v>28864.45</v>
      </c>
      <c r="I4745" s="1">
        <v>208393.75</v>
      </c>
      <c r="J4745" s="1">
        <v>6.9135</v>
      </c>
      <c r="K4745" s="1"/>
      <c r="AE4745">
        <f>(B4743*C4743/SUM(C4667:C4743)+B4744*C4744/SUM(C4667:C4744)+B4745*C4745/SUM(C4667:C4745)+B4746*C4746/SUM(C4667:C4746)+B4747*C4747/SUM(C4667:C4747))/5</f>
        <v>5.3617184629868886</v>
      </c>
    </row>
    <row r="4746" spans="1:31" x14ac:dyDescent="0.3">
      <c r="A4746" s="1">
        <v>1992</v>
      </c>
      <c r="B4746" s="1">
        <v>79</v>
      </c>
      <c r="C4746" s="1">
        <v>9.758E-2</v>
      </c>
      <c r="D4746" s="1">
        <v>0.5</v>
      </c>
      <c r="E4746" s="1">
        <v>9.3039999999999998E-2</v>
      </c>
      <c r="F4746" s="1">
        <v>27585.88</v>
      </c>
      <c r="G4746" s="1">
        <v>2566.6</v>
      </c>
      <c r="H4746" s="1">
        <v>26302.58</v>
      </c>
      <c r="I4746" s="1">
        <v>179529.3</v>
      </c>
      <c r="J4746" s="1">
        <v>6.508</v>
      </c>
      <c r="K4746" s="1"/>
      <c r="AE4746">
        <f>(B4744*C4744/SUM(C4667:C4744)+B4745*C4745/SUM(C4667:C4745)+B4746*C4746/SUM(C4667:C4746)+B4747*C4747/SUM(C4667:C4747)+B4748*C4748/SUM(C4667:C4748))/5</f>
        <v>5.5537377890445736</v>
      </c>
    </row>
    <row r="4747" spans="1:31" x14ac:dyDescent="0.3">
      <c r="A4747" s="1">
        <v>1992</v>
      </c>
      <c r="B4747" s="1">
        <v>80</v>
      </c>
      <c r="C4747" s="1">
        <v>0.107445</v>
      </c>
      <c r="D4747" s="1">
        <v>0.5</v>
      </c>
      <c r="E4747" s="1">
        <v>0.101967</v>
      </c>
      <c r="F4747" s="1">
        <v>25019.279999999999</v>
      </c>
      <c r="G4747" s="1">
        <v>2551.14</v>
      </c>
      <c r="H4747" s="1">
        <v>23743.71</v>
      </c>
      <c r="I4747" s="1">
        <v>153226.72</v>
      </c>
      <c r="J4747" s="1">
        <v>6.1242999999999999</v>
      </c>
      <c r="K4747" s="1"/>
      <c r="AE4747">
        <f>(B4745*C4745/SUM(C4667:C4745)+B4746*C4746/SUM(C4667:C4746)+B4747*C4747/SUM(C4667:C4747)+B4748*C4748/SUM(C4667:C4748)+B4749*C4749/SUM(C4667:C4749))/5</f>
        <v>5.739216228793742</v>
      </c>
    </row>
    <row r="4748" spans="1:31" x14ac:dyDescent="0.3">
      <c r="A4748" s="1">
        <v>1992</v>
      </c>
      <c r="B4748" s="1">
        <v>81</v>
      </c>
      <c r="C4748" s="1">
        <v>0.11809699999999999</v>
      </c>
      <c r="D4748" s="1">
        <v>0.5</v>
      </c>
      <c r="E4748" s="1">
        <v>0.111513</v>
      </c>
      <c r="F4748" s="1">
        <v>22468.14</v>
      </c>
      <c r="G4748" s="1">
        <v>2505.48</v>
      </c>
      <c r="H4748" s="1">
        <v>21215.4</v>
      </c>
      <c r="I4748" s="1">
        <v>129483.01</v>
      </c>
      <c r="J4748" s="1">
        <v>5.7629999999999999</v>
      </c>
      <c r="K4748" s="1"/>
      <c r="AE4748">
        <f>(B4746*C4746/SUM(C4667:C4746)+B4747*C4747/SUM(C4667:C4747)+B4748*C4748/SUM(C4667:C4748)+B4749*C4749/SUM(C4667:C4749)+B4750*C4750/SUM(C4667:C4750))/5</f>
        <v>5.9129413851035526</v>
      </c>
    </row>
    <row r="4749" spans="1:31" x14ac:dyDescent="0.3">
      <c r="A4749" s="1">
        <v>1992</v>
      </c>
      <c r="B4749" s="1">
        <v>82</v>
      </c>
      <c r="C4749" s="1">
        <v>0.129388</v>
      </c>
      <c r="D4749" s="1">
        <v>0.5</v>
      </c>
      <c r="E4749" s="1">
        <v>0.121526</v>
      </c>
      <c r="F4749" s="1">
        <v>19962.66</v>
      </c>
      <c r="G4749" s="1">
        <v>2425.9899999999998</v>
      </c>
      <c r="H4749" s="1">
        <v>18749.66</v>
      </c>
      <c r="I4749" s="1">
        <v>108267.62</v>
      </c>
      <c r="J4749" s="1">
        <v>5.4234999999999998</v>
      </c>
      <c r="K4749" s="1"/>
      <c r="AE4749">
        <f>(B4747*C4747/SUM(C4667:C4747)+B4748*C4748/SUM(C4667:C4748)+B4749*C4749/SUM(C4667:C4749)+B4750*C4750/SUM(C4667:C4750)+B4751*C4751/SUM(C4667:C4751))/5</f>
        <v>6.0713566269715731</v>
      </c>
    </row>
    <row r="4750" spans="1:31" x14ac:dyDescent="0.3">
      <c r="A4750" s="1">
        <v>1992</v>
      </c>
      <c r="B4750" s="1">
        <v>83</v>
      </c>
      <c r="C4750" s="1">
        <v>0.14130999999999999</v>
      </c>
      <c r="D4750" s="1">
        <v>0.5</v>
      </c>
      <c r="E4750" s="1">
        <v>0.13198499999999999</v>
      </c>
      <c r="F4750" s="1">
        <v>17536.669999999998</v>
      </c>
      <c r="G4750" s="1">
        <v>2314.5700000000002</v>
      </c>
      <c r="H4750" s="1">
        <v>16379.38</v>
      </c>
      <c r="I4750" s="1">
        <v>89517.96</v>
      </c>
      <c r="J4750" s="1">
        <v>5.1045999999999996</v>
      </c>
      <c r="K4750" s="1"/>
      <c r="AE4750">
        <f>(B4748*C4748/SUM(C4667:C4748)+B4749*C4749/SUM(C4667:C4749)+B4750*C4750/SUM(C4667:C4750)+B4751*C4751/SUM(C4667:C4751)+B4752*C4752/SUM(C4667:C4752))/5</f>
        <v>6.2126678994710245</v>
      </c>
    </row>
    <row r="4751" spans="1:31" x14ac:dyDescent="0.3">
      <c r="A4751" s="1">
        <v>1992</v>
      </c>
      <c r="B4751" s="1">
        <v>84</v>
      </c>
      <c r="C4751" s="1">
        <v>0.15401100000000001</v>
      </c>
      <c r="D4751" s="1">
        <v>0.5</v>
      </c>
      <c r="E4751" s="1">
        <v>0.14299899999999999</v>
      </c>
      <c r="F4751" s="1">
        <v>15222.09</v>
      </c>
      <c r="G4751" s="1">
        <v>2176.75</v>
      </c>
      <c r="H4751" s="1">
        <v>14133.72</v>
      </c>
      <c r="I4751" s="1">
        <v>73138.570000000007</v>
      </c>
      <c r="J4751" s="1">
        <v>4.8048000000000002</v>
      </c>
      <c r="K4751" s="1"/>
      <c r="AE4751">
        <f>(B4749*C4749/SUM(C4667:C4749)+B4750*C4750/SUM(C4667:C4750)+B4751*C4751/SUM(C4667:C4751)+B4752*C4752/SUM(C4667:C4752)+B4753*C4753/SUM(C4667:C4753))/5</f>
        <v>6.3369626687825455</v>
      </c>
    </row>
    <row r="4752" spans="1:31" x14ac:dyDescent="0.3">
      <c r="A4752" s="1">
        <v>1992</v>
      </c>
      <c r="B4752" s="1">
        <v>85</v>
      </c>
      <c r="C4752" s="1">
        <v>0.16752300000000001</v>
      </c>
      <c r="D4752" s="1">
        <v>0.5</v>
      </c>
      <c r="E4752" s="1">
        <v>0.15457499999999999</v>
      </c>
      <c r="F4752" s="1">
        <v>13045.35</v>
      </c>
      <c r="G4752" s="1">
        <v>2016.49</v>
      </c>
      <c r="H4752" s="1">
        <v>12037.11</v>
      </c>
      <c r="I4752" s="1">
        <v>59004.85</v>
      </c>
      <c r="J4752" s="1">
        <v>4.5231000000000003</v>
      </c>
      <c r="K4752" s="1"/>
      <c r="AE4752">
        <f>(B4750*C4750/SUM(C4667:C4750)+B4751*C4751/SUM(C4667:C4751)+B4752*C4752/SUM(C4667:C4752)+B4753*C4753/SUM(C4667:C4753)+B4754*C4754/SUM(C4667:C4754))/5</f>
        <v>6.4462431191779235</v>
      </c>
    </row>
    <row r="4753" spans="1:31" x14ac:dyDescent="0.3">
      <c r="A4753" s="1">
        <v>1992</v>
      </c>
      <c r="B4753" s="1">
        <v>86</v>
      </c>
      <c r="C4753" s="1">
        <v>0.18188099999999999</v>
      </c>
      <c r="D4753" s="1">
        <v>0.5</v>
      </c>
      <c r="E4753" s="1">
        <v>0.16671900000000001</v>
      </c>
      <c r="F4753" s="1">
        <v>11028.86</v>
      </c>
      <c r="G4753" s="1">
        <v>1838.72</v>
      </c>
      <c r="H4753" s="1">
        <v>10109.5</v>
      </c>
      <c r="I4753" s="1">
        <v>46967.75</v>
      </c>
      <c r="J4753" s="1">
        <v>4.2586000000000004</v>
      </c>
      <c r="K4753" s="1"/>
      <c r="AE4753">
        <f>(B4751*C4751/SUM(C4667:C4751)+B4752*C4752/SUM(C4667:C4752)+B4753*C4753/SUM(C4667:C4753)+B4754*C4754/SUM(C4667:C4754)+B4755*C4755/SUM(C4667:C4755))/5</f>
        <v>6.5430979291620428</v>
      </c>
    </row>
    <row r="4754" spans="1:31" x14ac:dyDescent="0.3">
      <c r="A4754" s="1">
        <v>1992</v>
      </c>
      <c r="B4754" s="1">
        <v>87</v>
      </c>
      <c r="C4754" s="1">
        <v>0.19712299999999999</v>
      </c>
      <c r="D4754" s="1">
        <v>0.5</v>
      </c>
      <c r="E4754" s="1">
        <v>0.17943700000000001</v>
      </c>
      <c r="F4754" s="1">
        <v>9190.14</v>
      </c>
      <c r="G4754" s="1">
        <v>1649.05</v>
      </c>
      <c r="H4754" s="1">
        <v>8365.61</v>
      </c>
      <c r="I4754" s="1">
        <v>36858.25</v>
      </c>
      <c r="J4754" s="1">
        <v>4.0106000000000002</v>
      </c>
      <c r="K4754" s="1"/>
      <c r="AE4754">
        <f>(B4752*C4752/SUM(C4667:C4752)+B4753*C4753/SUM(C4667:C4753)+B4754*C4754/SUM(C4667:C4754)+B4755*C4755/SUM(C4667:C4755)+B4756*C4756/SUM(C4667:C4756))/5</f>
        <v>6.6288871002279919</v>
      </c>
    </row>
    <row r="4755" spans="1:31" x14ac:dyDescent="0.3">
      <c r="A4755" s="1">
        <v>1992</v>
      </c>
      <c r="B4755" s="1">
        <v>88</v>
      </c>
      <c r="C4755" s="1">
        <v>0.21335899999999999</v>
      </c>
      <c r="D4755" s="1">
        <v>0.5</v>
      </c>
      <c r="E4755" s="1">
        <v>0.19279199999999999</v>
      </c>
      <c r="F4755" s="1">
        <v>7541.08</v>
      </c>
      <c r="G4755" s="1">
        <v>1453.86</v>
      </c>
      <c r="H4755" s="1">
        <v>6814.15</v>
      </c>
      <c r="I4755" s="1">
        <v>28492.63</v>
      </c>
      <c r="J4755" s="1">
        <v>3.7783000000000002</v>
      </c>
      <c r="K4755" s="1"/>
      <c r="AE4755">
        <f>(B4753*C4753/SUM(C4667:C4753)+B4754*C4754/SUM(C4667:C4754)+B4755*C4755/SUM(C4667:C4755)+B4756*C4756/SUM(C4667:C4756)+B4757*C4757/SUM(C4667:C4757))/5</f>
        <v>6.7042206613157749</v>
      </c>
    </row>
    <row r="4756" spans="1:31" x14ac:dyDescent="0.3">
      <c r="A4756" s="1">
        <v>1992</v>
      </c>
      <c r="B4756" s="1">
        <v>89</v>
      </c>
      <c r="C4756" s="1">
        <v>0.230632</v>
      </c>
      <c r="D4756" s="1">
        <v>0.5</v>
      </c>
      <c r="E4756" s="1">
        <v>0.206786</v>
      </c>
      <c r="F4756" s="1">
        <v>6087.22</v>
      </c>
      <c r="G4756" s="1">
        <v>1258.75</v>
      </c>
      <c r="H4756" s="1">
        <v>5457.84</v>
      </c>
      <c r="I4756" s="1">
        <v>21678.48</v>
      </c>
      <c r="J4756" s="1">
        <v>3.5613000000000001</v>
      </c>
      <c r="K4756" s="1"/>
      <c r="AE4756">
        <f>(B4754*C4754/SUM(C4667:C4754)+B4755*C4755/SUM(C4667:C4755)+B4756*C4756/SUM(C4667:C4756)+B4757*C4757/SUM(C4667:C4757)+B4758*C4758/SUM(C4667:C4758))/5</f>
        <v>6.7689639055823054</v>
      </c>
    </row>
    <row r="4757" spans="1:31" x14ac:dyDescent="0.3">
      <c r="A4757" s="1">
        <v>1992</v>
      </c>
      <c r="B4757" s="1">
        <v>90</v>
      </c>
      <c r="C4757" s="1">
        <v>0.24885299999999999</v>
      </c>
      <c r="D4757" s="1">
        <v>0.5</v>
      </c>
      <c r="E4757" s="1">
        <v>0.22131500000000001</v>
      </c>
      <c r="F4757" s="1">
        <v>4828.47</v>
      </c>
      <c r="G4757" s="1">
        <v>1068.6099999999999</v>
      </c>
      <c r="H4757" s="1">
        <v>4294.16</v>
      </c>
      <c r="I4757" s="1">
        <v>16220.64</v>
      </c>
      <c r="J4757" s="1">
        <v>3.3593999999999999</v>
      </c>
      <c r="K4757" s="1"/>
      <c r="AE4757">
        <f>(B4755*C4755/SUM(C4667:C4755)+B4756*C4756/SUM(C4667:C4756)+B4757*C4757/SUM(C4667:C4757)+B4758*C4758/SUM(C4667:C4758)+B4759*C4759/SUM(C4667:C4759))/5</f>
        <v>6.8222734435981973</v>
      </c>
    </row>
    <row r="4758" spans="1:31" x14ac:dyDescent="0.3">
      <c r="A4758" s="1">
        <v>1992</v>
      </c>
      <c r="B4758" s="1">
        <v>91</v>
      </c>
      <c r="C4758" s="1">
        <v>0.26789299999999999</v>
      </c>
      <c r="D4758" s="1">
        <v>0.5</v>
      </c>
      <c r="E4758" s="1">
        <v>0.23624899999999999</v>
      </c>
      <c r="F4758" s="1">
        <v>3759.86</v>
      </c>
      <c r="G4758" s="1">
        <v>888.26</v>
      </c>
      <c r="H4758" s="1">
        <v>3315.73</v>
      </c>
      <c r="I4758" s="1">
        <v>11926.48</v>
      </c>
      <c r="J4758" s="1">
        <v>3.1720999999999999</v>
      </c>
      <c r="K4758" s="1"/>
      <c r="AE4758">
        <f>(B4756*C4756/SUM(C4667:C4756)+B4757*C4757/SUM(C4667:C4757)+B4758*C4758/SUM(C4667:C4758)+B4759*C4759/SUM(C4667:C4759)+B4760*C4760/SUM(C4667:C4760))/5</f>
        <v>6.8638352878057036</v>
      </c>
    </row>
    <row r="4759" spans="1:31" x14ac:dyDescent="0.3">
      <c r="A4759" s="1">
        <v>1992</v>
      </c>
      <c r="B4759" s="1">
        <v>92</v>
      </c>
      <c r="C4759" s="1">
        <v>0.28758099999999998</v>
      </c>
      <c r="D4759" s="1">
        <v>0.5</v>
      </c>
      <c r="E4759" s="1">
        <v>0.25142799999999998</v>
      </c>
      <c r="F4759" s="1">
        <v>2871.6</v>
      </c>
      <c r="G4759" s="1">
        <v>722</v>
      </c>
      <c r="H4759" s="1">
        <v>2510.6</v>
      </c>
      <c r="I4759" s="1">
        <v>8610.75</v>
      </c>
      <c r="J4759" s="1">
        <v>2.9986000000000002</v>
      </c>
      <c r="K4759" s="1"/>
      <c r="AE4759">
        <f>(B4757*C4757/SUM(C4667:C4757)+B4758*C4758/SUM(C4667:C4758)+B4759*C4759/SUM(C4667:C4759)+B4760*C4760/SUM(C4667:C4760)+B4761*C4761/SUM(C4667:C4761))/5</f>
        <v>6.8940215872178401</v>
      </c>
    </row>
    <row r="4760" spans="1:31" x14ac:dyDescent="0.3">
      <c r="A4760" s="1">
        <v>1992</v>
      </c>
      <c r="B4760" s="1">
        <v>93</v>
      </c>
      <c r="C4760" s="1">
        <v>0.308083</v>
      </c>
      <c r="D4760" s="1">
        <v>0.5</v>
      </c>
      <c r="E4760" s="1">
        <v>0.26695999999999998</v>
      </c>
      <c r="F4760" s="1">
        <v>2149.6</v>
      </c>
      <c r="G4760" s="1">
        <v>573.86</v>
      </c>
      <c r="H4760" s="1">
        <v>1862.67</v>
      </c>
      <c r="I4760" s="1">
        <v>6100.15</v>
      </c>
      <c r="J4760" s="1">
        <v>2.8378000000000001</v>
      </c>
      <c r="K4760" s="1"/>
      <c r="AE4760">
        <f>(B4758*C4758/SUM(C4667:C4758)+B4759*C4759/SUM(C4667:C4759)+B4760*C4760/SUM(C4667:C4760)+B4761*C4761/SUM(C4667:C4761)+B4762*C4762/SUM(C4667:C4762))/5</f>
        <v>6.9127309490993456</v>
      </c>
    </row>
    <row r="4761" spans="1:31" x14ac:dyDescent="0.3">
      <c r="A4761" s="1">
        <v>1992</v>
      </c>
      <c r="B4761" s="1">
        <v>94</v>
      </c>
      <c r="C4761" s="1">
        <v>0.32954299999999997</v>
      </c>
      <c r="D4761" s="1">
        <v>0.5</v>
      </c>
      <c r="E4761" s="1">
        <v>0.28292499999999998</v>
      </c>
      <c r="F4761" s="1">
        <v>1575.74</v>
      </c>
      <c r="G4761" s="1">
        <v>445.82</v>
      </c>
      <c r="H4761" s="1">
        <v>1352.83</v>
      </c>
      <c r="I4761" s="1">
        <v>4237.49</v>
      </c>
      <c r="J4761" s="1">
        <v>2.6892</v>
      </c>
      <c r="K4761" s="1"/>
      <c r="AE4761">
        <f>(B4759*C4759/SUM(C4667:C4759)+B4760*C4760/SUM(C4667:C4760)+B4761*C4761/SUM(C4667:C4761)+B4762*C4762/SUM(C4667:C4762)+B4763*C4763/SUM(C4667:C4763))/5</f>
        <v>6.919429576457655</v>
      </c>
    </row>
    <row r="4762" spans="1:31" x14ac:dyDescent="0.3">
      <c r="A4762" s="1">
        <v>1992</v>
      </c>
      <c r="B4762" s="1">
        <v>95</v>
      </c>
      <c r="C4762" s="1">
        <v>0.351657</v>
      </c>
      <c r="D4762" s="1">
        <v>0.5</v>
      </c>
      <c r="E4762" s="1">
        <v>0.29907099999999998</v>
      </c>
      <c r="F4762" s="1">
        <v>1129.92</v>
      </c>
      <c r="G4762" s="1">
        <v>337.93</v>
      </c>
      <c r="H4762" s="1">
        <v>960.96</v>
      </c>
      <c r="I4762" s="1">
        <v>2884.66</v>
      </c>
      <c r="J4762" s="1">
        <v>2.5529999999999999</v>
      </c>
      <c r="K4762" s="1"/>
      <c r="AE4762">
        <f>(B4760*C4760/SUM(C4667:C4760)+B4761*C4761/SUM(C4667:C4761)+B4762*C4762/SUM(C4667:C4762)+B4763*C4763/SUM(C4667:C4763)+B4764*C4764/SUM(C4667:C4764))/5</f>
        <v>6.9131999842000864</v>
      </c>
    </row>
    <row r="4763" spans="1:31" x14ac:dyDescent="0.3">
      <c r="A4763" s="1">
        <v>1992</v>
      </c>
      <c r="B4763" s="1">
        <v>96</v>
      </c>
      <c r="C4763" s="1">
        <v>0.37403599999999998</v>
      </c>
      <c r="D4763" s="1">
        <v>0.5</v>
      </c>
      <c r="E4763" s="1">
        <v>0.315106</v>
      </c>
      <c r="F4763" s="1">
        <v>792</v>
      </c>
      <c r="G4763" s="1">
        <v>249.56</v>
      </c>
      <c r="H4763" s="1">
        <v>667.21</v>
      </c>
      <c r="I4763" s="1">
        <v>1923.7</v>
      </c>
      <c r="J4763" s="1">
        <v>2.4289000000000001</v>
      </c>
      <c r="K4763" s="1"/>
      <c r="AE4763">
        <f>(B4761*C4761/SUM(C4667:C4761)+B4762*C4762/SUM(C4667:C4762)+B4763*C4763/SUM(C4667:C4763)+B4764*C4764/SUM(C4667:C4764)+B4765*C4765/SUM(C4667:C4765))/5</f>
        <v>6.8921169925902914</v>
      </c>
    </row>
    <row r="4764" spans="1:31" x14ac:dyDescent="0.3">
      <c r="A4764" s="1">
        <v>1992</v>
      </c>
      <c r="B4764" s="1">
        <v>97</v>
      </c>
      <c r="C4764" s="1">
        <v>0.39620699999999998</v>
      </c>
      <c r="D4764" s="1">
        <v>0.5</v>
      </c>
      <c r="E4764" s="1">
        <v>0.33069500000000002</v>
      </c>
      <c r="F4764" s="1">
        <v>542.42999999999995</v>
      </c>
      <c r="G4764" s="1">
        <v>179.38</v>
      </c>
      <c r="H4764" s="1">
        <v>452.74</v>
      </c>
      <c r="I4764" s="1">
        <v>1256.48</v>
      </c>
      <c r="J4764" s="1">
        <v>2.3163999999999998</v>
      </c>
      <c r="K4764" s="1"/>
      <c r="AE4764">
        <f>(B4762*C4762/SUM(C4667:C4762)+B4763*C4763/SUM(C4667:C4763)+B4764*C4764/SUM(C4667:C4764)+B4765*C4765/SUM(C4667:C4765)+B4766*C4766/SUM(C4667:C4766))/5</f>
        <v>6.8550486698843738</v>
      </c>
    </row>
    <row r="4765" spans="1:31" x14ac:dyDescent="0.3">
      <c r="A4765" s="1">
        <v>1992</v>
      </c>
      <c r="B4765" s="1">
        <v>98</v>
      </c>
      <c r="C4765" s="1">
        <v>0.41791499999999998</v>
      </c>
      <c r="D4765" s="1">
        <v>0.5</v>
      </c>
      <c r="E4765" s="1">
        <v>0.34568199999999999</v>
      </c>
      <c r="F4765" s="1">
        <v>363.05</v>
      </c>
      <c r="G4765" s="1">
        <v>125.5</v>
      </c>
      <c r="H4765" s="1">
        <v>300.3</v>
      </c>
      <c r="I4765" s="1">
        <v>803.74</v>
      </c>
      <c r="J4765" s="1">
        <v>2.2138</v>
      </c>
      <c r="K4765" s="1"/>
      <c r="AE4765">
        <f>(B4763*C4763/SUM(C4667:C4763)+B4764*C4764/SUM(C4667:C4764)+B4765*C4765/SUM(C4667:C4765)+B4766*C4766/SUM(C4667:C4766)+B4767*C4767/SUM(C4667:C4767))/5</f>
        <v>6.8031372114568516</v>
      </c>
    </row>
    <row r="4766" spans="1:31" x14ac:dyDescent="0.3">
      <c r="A4766" s="1">
        <v>1992</v>
      </c>
      <c r="B4766" s="1">
        <v>99</v>
      </c>
      <c r="C4766" s="1">
        <v>0.439386</v>
      </c>
      <c r="D4766" s="1">
        <v>0.5</v>
      </c>
      <c r="E4766" s="1">
        <v>0.36024299999999998</v>
      </c>
      <c r="F4766" s="1">
        <v>237.55</v>
      </c>
      <c r="G4766" s="1">
        <v>85.58</v>
      </c>
      <c r="H4766" s="1">
        <v>194.76</v>
      </c>
      <c r="I4766" s="1">
        <v>503.44</v>
      </c>
      <c r="J4766" s="1">
        <v>2.1193</v>
      </c>
      <c r="K4766" s="1"/>
      <c r="AE4766">
        <f>(B4764*C4764/SUM(C4667:C4764)+B4765*C4765/SUM(C4667:C4765)+B4766*C4766/SUM(C4667:C4766)+B4767*C4767/SUM(C4667:C4767)+B4768*C4768/SUM(C4667:C4768))/5</f>
        <v>6.7396047526998277</v>
      </c>
    </row>
    <row r="4767" spans="1:31" x14ac:dyDescent="0.3">
      <c r="A4767" s="1">
        <v>1992</v>
      </c>
      <c r="B4767" s="1">
        <v>100</v>
      </c>
      <c r="C4767" s="1">
        <v>0.46085199999999998</v>
      </c>
      <c r="D4767" s="1">
        <v>0.5</v>
      </c>
      <c r="E4767" s="1">
        <v>0.37454700000000002</v>
      </c>
      <c r="F4767" s="1">
        <v>151.97999999999999</v>
      </c>
      <c r="G4767" s="1">
        <v>56.92</v>
      </c>
      <c r="H4767" s="1">
        <v>123.51</v>
      </c>
      <c r="I4767" s="1">
        <v>308.67</v>
      </c>
      <c r="J4767" s="1">
        <v>2.0310999999999999</v>
      </c>
      <c r="K4767" s="1"/>
      <c r="AE4767">
        <f>(B4765*C4765/SUM(C4667:C4765)+B4766*C4766/SUM(C4667:C4766)+B4767*C4767/SUM(C4667:C4767)+B4768*C4768/SUM(C4667:C4768)+B4769*C4769/SUM(C4667:C4769))/5</f>
        <v>6.6695318014188008</v>
      </c>
    </row>
    <row r="4768" spans="1:31" x14ac:dyDescent="0.3">
      <c r="A4768" s="1">
        <v>1992</v>
      </c>
      <c r="B4768" s="1">
        <v>101</v>
      </c>
      <c r="C4768" s="1">
        <v>0.48261399999999999</v>
      </c>
      <c r="D4768" s="1">
        <v>0.5</v>
      </c>
      <c r="E4768" s="1">
        <v>0.388795</v>
      </c>
      <c r="F4768" s="1">
        <v>95.05</v>
      </c>
      <c r="G4768" s="1">
        <v>36.96</v>
      </c>
      <c r="H4768" s="1">
        <v>76.58</v>
      </c>
      <c r="I4768" s="1">
        <v>185.16</v>
      </c>
      <c r="J4768" s="1">
        <v>1.9479</v>
      </c>
      <c r="K4768" s="1"/>
      <c r="AE4768">
        <f>(B4766*C4766/SUM(C4667:C4766)+B4767*C4767/SUM(C4667:C4767)+B4768*C4768/SUM(C4667:C4768)+B4769*C4769/SUM(C4667:C4769)+B4770*C4770/SUM(C4667:C4770))/5</f>
        <v>6.5990346295245272</v>
      </c>
    </row>
    <row r="4769" spans="1:31" x14ac:dyDescent="0.3">
      <c r="A4769" s="1">
        <v>1992</v>
      </c>
      <c r="B4769" s="1">
        <v>102</v>
      </c>
      <c r="C4769" s="1">
        <v>0.50503900000000002</v>
      </c>
      <c r="D4769" s="1">
        <v>0.5</v>
      </c>
      <c r="E4769" s="1">
        <v>0.40321800000000002</v>
      </c>
      <c r="F4769" s="1">
        <v>58.1</v>
      </c>
      <c r="G4769" s="1">
        <v>23.43</v>
      </c>
      <c r="H4769" s="1">
        <v>46.38</v>
      </c>
      <c r="I4769" s="1">
        <v>108.58</v>
      </c>
      <c r="J4769" s="1">
        <v>1.869</v>
      </c>
      <c r="K4769" s="1"/>
      <c r="AE4769">
        <f>(B4767*C4767/SUM(C4667:C4767)+B4768*C4768/SUM(C4667:C4768)+B4769*C4769/SUM(C4667:C4769)+B4770*C4770/SUM(C4667:C4770)+B4771*C4771/SUM(C4667:C4771))/5</f>
        <v>6.5318495936971797</v>
      </c>
    </row>
    <row r="4770" spans="1:31" x14ac:dyDescent="0.3">
      <c r="A4770" s="1">
        <v>1992</v>
      </c>
      <c r="B4770" s="1">
        <v>103</v>
      </c>
      <c r="C4770" s="1">
        <v>0.52869500000000003</v>
      </c>
      <c r="D4770" s="1">
        <v>0.5</v>
      </c>
      <c r="E4770" s="1">
        <v>0.418157</v>
      </c>
      <c r="F4770" s="1">
        <v>34.67</v>
      </c>
      <c r="G4770" s="1">
        <v>14.5</v>
      </c>
      <c r="H4770" s="1">
        <v>27.42</v>
      </c>
      <c r="I4770" s="1">
        <v>62.2</v>
      </c>
      <c r="J4770" s="1">
        <v>1.7939000000000001</v>
      </c>
      <c r="K4770" s="1"/>
      <c r="AE4770">
        <f>(B4768*C4768/SUM(C4667:C4768)+B4769*C4769/SUM(C4667:C4769)+B4770*C4770/SUM(C4667:C4770)+B4771*C4771/SUM(C4667:C4771)+B4772*C4772/SUM(C4667:C4772))/5</f>
        <v>6.4685457525537018</v>
      </c>
    </row>
    <row r="4771" spans="1:31" x14ac:dyDescent="0.3">
      <c r="A4771" s="1">
        <v>1992</v>
      </c>
      <c r="B4771" s="1">
        <v>104</v>
      </c>
      <c r="C4771" s="1">
        <v>0.553392</v>
      </c>
      <c r="D4771" s="1">
        <v>0.5</v>
      </c>
      <c r="E4771" s="1">
        <v>0.43345600000000001</v>
      </c>
      <c r="F4771" s="1">
        <v>20.170000000000002</v>
      </c>
      <c r="G4771" s="1">
        <v>8.74</v>
      </c>
      <c r="H4771" s="1">
        <v>15.8</v>
      </c>
      <c r="I4771" s="1">
        <v>34.78</v>
      </c>
      <c r="J4771" s="1">
        <v>1.7238</v>
      </c>
      <c r="K4771" s="1"/>
      <c r="AE4771">
        <f>(B4769*C4769/SUM(C4667:C4769)+B4770*C4770/SUM(C4667:C4770)+B4771*C4771/SUM(C4667:C4771)+B4772*C4772/SUM(C4667:C4772)+B4773*C4773/SUM(C4667:C4773))/5</f>
        <v>6.406824562665089</v>
      </c>
    </row>
    <row r="4772" spans="1:31" x14ac:dyDescent="0.3">
      <c r="A4772" s="1">
        <v>1992</v>
      </c>
      <c r="B4772" s="1">
        <v>105</v>
      </c>
      <c r="C4772" s="1">
        <v>0.57830400000000004</v>
      </c>
      <c r="D4772" s="1">
        <v>0.5</v>
      </c>
      <c r="E4772" s="1">
        <v>0.44859199999999999</v>
      </c>
      <c r="F4772" s="1">
        <v>11.43</v>
      </c>
      <c r="G4772" s="1">
        <v>5.13</v>
      </c>
      <c r="H4772" s="1">
        <v>8.8699999999999992</v>
      </c>
      <c r="I4772" s="1">
        <v>18.97</v>
      </c>
      <c r="J4772" s="1">
        <v>1.6601999999999999</v>
      </c>
      <c r="K4772" s="1"/>
      <c r="AE4772">
        <f>(B4770*C4770/SUM(C4667:C4770)+B4771*C4771/SUM(C4667:C4771)+B4772*C4772/SUM(C4667:C4772)+B4773*C4773/SUM(C4667:C4773)+B4774*C4774/SUM(C4667:C4774))/5</f>
        <v>6.3418252120464889</v>
      </c>
    </row>
    <row r="4773" spans="1:31" x14ac:dyDescent="0.3">
      <c r="A4773" s="1">
        <v>1992</v>
      </c>
      <c r="B4773" s="1">
        <v>106</v>
      </c>
      <c r="C4773" s="1">
        <v>0.60245300000000002</v>
      </c>
      <c r="D4773" s="1">
        <v>0.5</v>
      </c>
      <c r="E4773" s="1">
        <v>0.46298899999999998</v>
      </c>
      <c r="F4773" s="1">
        <v>6.3</v>
      </c>
      <c r="G4773" s="1">
        <v>2.92</v>
      </c>
      <c r="H4773" s="1">
        <v>4.84</v>
      </c>
      <c r="I4773" s="1">
        <v>10.11</v>
      </c>
      <c r="J4773" s="1">
        <v>1.6040000000000001</v>
      </c>
      <c r="K4773" s="1"/>
      <c r="AE4773">
        <f>(B4771*C4771/SUM(C4667:C4771)+B4772*C4772/SUM(C4667:C4772)+B4773*C4773/SUM(C4667:C4773)+B4774*C4774/SUM(C4667:C4774)+B4775*C4775/SUM(C4667:C4775))/5</f>
        <v>6.2688669672709576</v>
      </c>
    </row>
    <row r="4774" spans="1:31" x14ac:dyDescent="0.3">
      <c r="A4774" s="1">
        <v>1992</v>
      </c>
      <c r="B4774" s="1">
        <v>107</v>
      </c>
      <c r="C4774" s="1">
        <v>0.62471699999999997</v>
      </c>
      <c r="D4774" s="1">
        <v>0.5</v>
      </c>
      <c r="E4774" s="1">
        <v>0.476026</v>
      </c>
      <c r="F4774" s="1">
        <v>3.38</v>
      </c>
      <c r="G4774" s="1">
        <v>1.61</v>
      </c>
      <c r="H4774" s="1">
        <v>2.58</v>
      </c>
      <c r="I4774" s="1">
        <v>5.27</v>
      </c>
      <c r="J4774" s="1">
        <v>1.5558000000000001</v>
      </c>
      <c r="K4774" s="1"/>
      <c r="AE4774">
        <f>(B4772*C4772/SUM(C4667:C4772)+B4773*C4773/SUM(C4667:C4773)+B4774*C4774/SUM(C4667:C4774)+B4775*C4775/SUM(C4667:C4775)+B4776*C4776/SUM(C4667:C4776))/5</f>
        <v>6.1861454651709433</v>
      </c>
    </row>
    <row r="4775" spans="1:31" x14ac:dyDescent="0.3">
      <c r="A4775" s="1">
        <v>1992</v>
      </c>
      <c r="B4775" s="1">
        <v>108</v>
      </c>
      <c r="C4775" s="1">
        <v>0.64539000000000002</v>
      </c>
      <c r="D4775" s="1">
        <v>0.5</v>
      </c>
      <c r="E4775" s="1">
        <v>0.48793599999999998</v>
      </c>
      <c r="F4775" s="1">
        <v>1.77</v>
      </c>
      <c r="G4775" s="1">
        <v>0.87</v>
      </c>
      <c r="H4775" s="1">
        <v>1.34</v>
      </c>
      <c r="I4775" s="1">
        <v>2.69</v>
      </c>
      <c r="J4775" s="1">
        <v>1.5149999999999999</v>
      </c>
      <c r="K4775" s="1"/>
      <c r="AE4775">
        <f>(B4773*C4773/SUM(C4667:C4773)+B4774*C4774/SUM(C4667:C4774)+B4775*C4775/SUM(C4667:C4775)+B4776*C4776/SUM(C4667:C4776)+B4777*C4777/SUM(C4667:C4777))/5</f>
        <v>6.0933825198653668</v>
      </c>
    </row>
    <row r="4776" spans="1:31" x14ac:dyDescent="0.3">
      <c r="A4776" s="1">
        <v>1992</v>
      </c>
      <c r="B4776" s="1">
        <v>109</v>
      </c>
      <c r="C4776" s="1">
        <v>0.66535200000000005</v>
      </c>
      <c r="D4776" s="1">
        <v>0.5</v>
      </c>
      <c r="E4776" s="1">
        <v>0.49925999999999998</v>
      </c>
      <c r="F4776" s="1">
        <v>0.91</v>
      </c>
      <c r="G4776" s="1">
        <v>0.45</v>
      </c>
      <c r="H4776" s="1">
        <v>0.68</v>
      </c>
      <c r="I4776" s="1">
        <v>1.35</v>
      </c>
      <c r="J4776" s="1">
        <v>1.4822</v>
      </c>
      <c r="K4776" s="1"/>
      <c r="AE4776">
        <f>(B4775*C4775/SUM(C4667:C4775)+B4776*C4776/SUM(C4667:C4776)+B4777*C4777/SUM(C4667:C4777))/3</f>
        <v>5.9944786456241976</v>
      </c>
    </row>
    <row r="4777" spans="1:31" x14ac:dyDescent="0.3">
      <c r="A4777" s="1">
        <v>1992</v>
      </c>
      <c r="B4777" s="1">
        <v>110</v>
      </c>
      <c r="C4777" s="1">
        <v>0.68423299999999998</v>
      </c>
      <c r="D4777" s="1">
        <v>1.46149</v>
      </c>
      <c r="E4777" s="1">
        <v>1</v>
      </c>
      <c r="F4777" s="1">
        <v>0.45</v>
      </c>
      <c r="G4777" s="1">
        <v>0.45</v>
      </c>
      <c r="H4777" s="1">
        <v>0.66</v>
      </c>
      <c r="I4777" s="1">
        <v>0.66</v>
      </c>
      <c r="J4777" s="1">
        <v>1.4615</v>
      </c>
      <c r="K4777" s="1"/>
      <c r="AE4777">
        <f>(B4777*C4777/SUM(C4667:C4777))</f>
        <v>5.8894501593068638</v>
      </c>
    </row>
    <row r="4778" spans="1:31" x14ac:dyDescent="0.3">
      <c r="A4778" s="1">
        <v>1993</v>
      </c>
      <c r="B4778" s="1">
        <v>0</v>
      </c>
      <c r="C4778" s="1">
        <v>0.100726</v>
      </c>
      <c r="D4778" s="1">
        <v>0.33503300000000003</v>
      </c>
      <c r="E4778" s="1">
        <v>9.4403000000000001E-2</v>
      </c>
      <c r="F4778" s="1">
        <v>100000</v>
      </c>
      <c r="G4778" s="1">
        <v>9440.2999999999993</v>
      </c>
      <c r="H4778" s="1">
        <v>93722.51</v>
      </c>
      <c r="I4778" s="1">
        <v>5688336.5199999996</v>
      </c>
      <c r="J4778" s="1">
        <v>56.883400000000002</v>
      </c>
      <c r="K4778" s="1"/>
      <c r="AE4778">
        <f>B4778*C4778/SUM(C4778:C4778)</f>
        <v>0</v>
      </c>
    </row>
    <row r="4779" spans="1:31" x14ac:dyDescent="0.3">
      <c r="A4779" s="1">
        <v>1993</v>
      </c>
      <c r="B4779" s="1">
        <v>1</v>
      </c>
      <c r="C4779" s="1">
        <v>4.0568E-2</v>
      </c>
      <c r="D4779" s="1">
        <v>0.5</v>
      </c>
      <c r="E4779" s="1">
        <v>3.9760999999999998E-2</v>
      </c>
      <c r="F4779" s="1">
        <v>90559.7</v>
      </c>
      <c r="G4779" s="1">
        <v>3600.76</v>
      </c>
      <c r="H4779" s="1">
        <v>88759.32</v>
      </c>
      <c r="I4779" s="1">
        <v>5594614.0099999998</v>
      </c>
      <c r="J4779" s="1">
        <v>61.778199999999998</v>
      </c>
      <c r="K4779" s="1"/>
      <c r="AE4779">
        <f>(B4778*C4778/SUM(C4778:C4778)+B4779*C4779/SUM(C4778:C4779)+B4780*C4780/SUM(C4778:C4780))/3</f>
        <v>0.17609890374794945</v>
      </c>
    </row>
    <row r="4780" spans="1:31" x14ac:dyDescent="0.3">
      <c r="A4780" s="1">
        <v>1993</v>
      </c>
      <c r="B4780" s="1">
        <v>2</v>
      </c>
      <c r="C4780" s="1">
        <v>1.9375E-2</v>
      </c>
      <c r="D4780" s="1">
        <v>0.5</v>
      </c>
      <c r="E4780" s="1">
        <v>1.9189000000000001E-2</v>
      </c>
      <c r="F4780" s="1">
        <v>86958.94</v>
      </c>
      <c r="G4780" s="1">
        <v>1668.66</v>
      </c>
      <c r="H4780" s="1">
        <v>86124.61</v>
      </c>
      <c r="I4780" s="1">
        <v>5505854.6900000004</v>
      </c>
      <c r="J4780" s="1">
        <v>63.315600000000003</v>
      </c>
      <c r="K4780" s="1"/>
      <c r="AE4780">
        <f>(B4778*C4778/SUM(C4778:C4778)+B4779*C4779/SUM(C4778:C4779)+B4780*C4780/SUM(C4778:C4780)+B4781*C4781/SUM(C4778:C4781)+B4782*C4782/SUM(C4778:C4782))/5</f>
        <v>0.17849982564335687</v>
      </c>
    </row>
    <row r="4781" spans="1:31" x14ac:dyDescent="0.3">
      <c r="A4781" s="1">
        <v>1993</v>
      </c>
      <c r="B4781" s="1">
        <v>3</v>
      </c>
      <c r="C4781" s="1">
        <v>1.1478E-2</v>
      </c>
      <c r="D4781" s="1">
        <v>0.5</v>
      </c>
      <c r="E4781" s="1">
        <v>1.1412E-2</v>
      </c>
      <c r="F4781" s="1">
        <v>85290.28</v>
      </c>
      <c r="G4781" s="1">
        <v>973.37</v>
      </c>
      <c r="H4781" s="1">
        <v>84803.6</v>
      </c>
      <c r="I4781" s="1">
        <v>5419730.0800000001</v>
      </c>
      <c r="J4781" s="1">
        <v>63.544499999999999</v>
      </c>
      <c r="K4781" s="1"/>
      <c r="AE4781">
        <f>(B4779*C4779/SUM(C4778:C4779)+B4780*C4780/SUM(C4778:C4780)+B4781*C4781/SUM(C4778:C4781)+B4782*C4782/SUM(C4778:C4782)+B4783*C4783/SUM(C4778:C4783))/5</f>
        <v>0.20567170648593444</v>
      </c>
    </row>
    <row r="4782" spans="1:31" x14ac:dyDescent="0.3">
      <c r="A4782" s="1">
        <v>1993</v>
      </c>
      <c r="B4782" s="1">
        <v>4</v>
      </c>
      <c r="C4782" s="1">
        <v>7.3680000000000004E-3</v>
      </c>
      <c r="D4782" s="1">
        <v>0.5</v>
      </c>
      <c r="E4782" s="1">
        <v>7.3410000000000003E-3</v>
      </c>
      <c r="F4782" s="1">
        <v>84316.91</v>
      </c>
      <c r="G4782" s="1">
        <v>618.92999999999995</v>
      </c>
      <c r="H4782" s="1">
        <v>84007.45</v>
      </c>
      <c r="I4782" s="1">
        <v>5334926.4800000004</v>
      </c>
      <c r="J4782" s="1">
        <v>63.272300000000001</v>
      </c>
      <c r="K4782" s="1"/>
      <c r="AE4782">
        <f>(B4780*C4780/SUM(C4778:C4780)+B4781*C4781/SUM(C4778:C4781)+B4782*C4782/SUM(C4778:C4782)+B4783*C4783/SUM(C4778:C4783)+B4784*C4784/SUM(C4778:C4784))/5</f>
        <v>0.1719677001522166</v>
      </c>
    </row>
    <row r="4783" spans="1:31" x14ac:dyDescent="0.3">
      <c r="A4783" s="1">
        <v>1993</v>
      </c>
      <c r="B4783" s="1">
        <v>5</v>
      </c>
      <c r="C4783" s="1">
        <v>5.0140000000000002E-3</v>
      </c>
      <c r="D4783" s="1">
        <v>0.5</v>
      </c>
      <c r="E4783" s="1">
        <v>5.0010000000000002E-3</v>
      </c>
      <c r="F4783" s="1">
        <v>83697.98</v>
      </c>
      <c r="G4783" s="1">
        <v>418.6</v>
      </c>
      <c r="H4783" s="1">
        <v>83488.679999999993</v>
      </c>
      <c r="I4783" s="1">
        <v>5250919.03</v>
      </c>
      <c r="J4783" s="1">
        <v>62.736499999999999</v>
      </c>
      <c r="K4783" s="1"/>
      <c r="AE4783">
        <f>(B4781*C4781/SUM(C4778:C4781)+B4782*C4782/SUM(C4778:C4782)+B4783*C4783/SUM(C4778:C4783)+B4784*C4784/SUM(C4778:C4784)+B4785*C4785/SUM(C4778:C4785))/5</f>
        <v>0.14626166469850693</v>
      </c>
    </row>
    <row r="4784" spans="1:31" x14ac:dyDescent="0.3">
      <c r="A4784" s="1">
        <v>1993</v>
      </c>
      <c r="B4784" s="1">
        <v>6</v>
      </c>
      <c r="C4784" s="1">
        <v>3.7209999999999999E-3</v>
      </c>
      <c r="D4784" s="1">
        <v>0.5</v>
      </c>
      <c r="E4784" s="1">
        <v>3.7139999999999999E-3</v>
      </c>
      <c r="F4784" s="1">
        <v>83279.39</v>
      </c>
      <c r="G4784" s="1">
        <v>309.32</v>
      </c>
      <c r="H4784" s="1">
        <v>83124.73</v>
      </c>
      <c r="I4784" s="1">
        <v>5167430.3499999996</v>
      </c>
      <c r="J4784" s="1">
        <v>62.049300000000002</v>
      </c>
      <c r="K4784" s="1"/>
      <c r="AE4784">
        <f>(B4782*C4782/SUM(C4778:C4782)+B4783*C4783/SUM(C4778:C4783)+B4784*C4784/SUM(C4778:C4784)+B4785*C4785/SUM(C4778:C4785)+B4786*C4786/SUM(C4778:C4786))/5</f>
        <v>0.12872429326108834</v>
      </c>
    </row>
    <row r="4785" spans="1:31" x14ac:dyDescent="0.3">
      <c r="A4785" s="1">
        <v>1993</v>
      </c>
      <c r="B4785" s="1">
        <v>7</v>
      </c>
      <c r="C4785" s="1">
        <v>3.0790000000000001E-3</v>
      </c>
      <c r="D4785" s="1">
        <v>0.5</v>
      </c>
      <c r="E4785" s="1">
        <v>3.075E-3</v>
      </c>
      <c r="F4785" s="1">
        <v>82970.070000000007</v>
      </c>
      <c r="G4785" s="1">
        <v>255.1</v>
      </c>
      <c r="H4785" s="1">
        <v>82842.52</v>
      </c>
      <c r="I4785" s="1">
        <v>5084305.62</v>
      </c>
      <c r="J4785" s="1">
        <v>61.278799999999997</v>
      </c>
      <c r="K4785" s="1"/>
      <c r="AE4785">
        <f>(B4783*C4783/SUM(C4778:C4783)+B4784*C4784/SUM(C4778:C4784)+B4785*C4785/SUM(C4778:C4785)+B4786*C4786/SUM(C4778:C4786)+B4787*C4787/SUM(C4778:C4787))/5</f>
        <v>0.11833144538729279</v>
      </c>
    </row>
    <row r="4786" spans="1:31" x14ac:dyDescent="0.3">
      <c r="A4786" s="1">
        <v>1993</v>
      </c>
      <c r="B4786" s="1">
        <v>8</v>
      </c>
      <c r="C4786" s="1">
        <v>2.725E-3</v>
      </c>
      <c r="D4786" s="1">
        <v>0.5</v>
      </c>
      <c r="E4786" s="1">
        <v>2.7209999999999999E-3</v>
      </c>
      <c r="F4786" s="1">
        <v>82714.97</v>
      </c>
      <c r="G4786" s="1">
        <v>225.06</v>
      </c>
      <c r="H4786" s="1">
        <v>82602.44</v>
      </c>
      <c r="I4786" s="1">
        <v>5001463.0999999996</v>
      </c>
      <c r="J4786" s="1">
        <v>60.466200000000001</v>
      </c>
      <c r="K4786" s="1"/>
      <c r="AE4786">
        <f>(B4784*C4784/SUM(C4778:C4784)+B4785*C4785/SUM(C4778:C4785)+B4786*C4786/SUM(C4778:C4786)+B4787*C4787/SUM(C4778:C4787)+B4788*C4788/SUM(C4778:C4788))/5</f>
        <v>0.11387025728624903</v>
      </c>
    </row>
    <row r="4787" spans="1:31" x14ac:dyDescent="0.3">
      <c r="A4787" s="1">
        <v>1993</v>
      </c>
      <c r="B4787" s="1">
        <v>9</v>
      </c>
      <c r="C4787" s="1">
        <v>2.4499999999999999E-3</v>
      </c>
      <c r="D4787" s="1">
        <v>0.5</v>
      </c>
      <c r="E4787" s="1">
        <v>2.447E-3</v>
      </c>
      <c r="F4787" s="1">
        <v>82489.91</v>
      </c>
      <c r="G4787" s="1">
        <v>201.89</v>
      </c>
      <c r="H4787" s="1">
        <v>82388.960000000006</v>
      </c>
      <c r="I4787" s="1">
        <v>4918860.67</v>
      </c>
      <c r="J4787" s="1">
        <v>59.629800000000003</v>
      </c>
      <c r="K4787" s="1"/>
      <c r="AE4787">
        <f>(B4785*C4785/SUM(C4778:C4785)+B4786*C4786/SUM(C4778:C4786)+B4787*C4787/SUM(C4778:C4787)+B4788*C4788/SUM(C4778:C4788)+B4789*C4789/SUM(C4778:C4789))/5</f>
        <v>0.11362849849577195</v>
      </c>
    </row>
    <row r="4788" spans="1:31" x14ac:dyDescent="0.3">
      <c r="A4788" s="1">
        <v>1993</v>
      </c>
      <c r="B4788" s="1">
        <v>10</v>
      </c>
      <c r="C4788" s="1">
        <v>2.2569999999999999E-3</v>
      </c>
      <c r="D4788" s="1">
        <v>0.5</v>
      </c>
      <c r="E4788" s="1">
        <v>2.2539999999999999E-3</v>
      </c>
      <c r="F4788" s="1">
        <v>82288.02</v>
      </c>
      <c r="G4788" s="1">
        <v>185.49</v>
      </c>
      <c r="H4788" s="1">
        <v>82195.27</v>
      </c>
      <c r="I4788" s="1">
        <v>4836471.7</v>
      </c>
      <c r="J4788" s="1">
        <v>58.774900000000002</v>
      </c>
      <c r="K4788" s="1"/>
      <c r="AE4788">
        <f>(B4786*C4786/SUM(C4778:C4786)+B4787*C4787/SUM(C4778:C4787)+B4788*C4788/SUM(C4778:C4788)+B4789*C4789/SUM(C4778:C4789)+B4790*C4790/SUM(C4778:C4790))/5</f>
        <v>0.11612457921326383</v>
      </c>
    </row>
    <row r="4789" spans="1:31" x14ac:dyDescent="0.3">
      <c r="A4789" s="1">
        <v>1993</v>
      </c>
      <c r="B4789" s="1">
        <v>11</v>
      </c>
      <c r="C4789" s="1">
        <v>2.1440000000000001E-3</v>
      </c>
      <c r="D4789" s="1">
        <v>0.5</v>
      </c>
      <c r="E4789" s="1">
        <v>2.1419999999999998E-3</v>
      </c>
      <c r="F4789" s="1">
        <v>82102.53</v>
      </c>
      <c r="G4789" s="1">
        <v>175.85</v>
      </c>
      <c r="H4789" s="1">
        <v>82014.600000000006</v>
      </c>
      <c r="I4789" s="1">
        <v>4754276.43</v>
      </c>
      <c r="J4789" s="1">
        <v>57.906599999999997</v>
      </c>
      <c r="K4789" s="1"/>
      <c r="AE4789">
        <f>(B4787*C4787/SUM(C4778:C4787)+B4788*C4788/SUM(C4778:C4788)+B4789*C4789/SUM(C4778:C4789)+B4790*C4790/SUM(C4778:C4790)+B4791*C4791/SUM(C4778:C4791))/5</f>
        <v>0.12098981299567146</v>
      </c>
    </row>
    <row r="4790" spans="1:31" x14ac:dyDescent="0.3">
      <c r="A4790" s="1">
        <v>1993</v>
      </c>
      <c r="B4790" s="1">
        <v>12</v>
      </c>
      <c r="C4790" s="1">
        <v>2.117E-3</v>
      </c>
      <c r="D4790" s="1">
        <v>0.5</v>
      </c>
      <c r="E4790" s="1">
        <v>2.1150000000000001E-3</v>
      </c>
      <c r="F4790" s="1">
        <v>81926.679999999993</v>
      </c>
      <c r="G4790" s="1">
        <v>173.25</v>
      </c>
      <c r="H4790" s="1">
        <v>81840.05</v>
      </c>
      <c r="I4790" s="1">
        <v>4672261.83</v>
      </c>
      <c r="J4790" s="1">
        <v>57.029800000000002</v>
      </c>
      <c r="K4790" s="1"/>
      <c r="AE4790">
        <f>(B4788*C4788/SUM(C4778:C4788)+B4789*C4789/SUM(C4778:C4789)+B4790*C4790/SUM(C4778:C4790)+B4791*C4791/SUM(C4778:C4791)+B4792*C4792/SUM(C4778:C4792))/5</f>
        <v>0.12867899982435746</v>
      </c>
    </row>
    <row r="4791" spans="1:31" x14ac:dyDescent="0.3">
      <c r="A4791" s="1">
        <v>1993</v>
      </c>
      <c r="B4791" s="1">
        <v>13</v>
      </c>
      <c r="C4791" s="1">
        <v>2.1570000000000001E-3</v>
      </c>
      <c r="D4791" s="1">
        <v>0.5</v>
      </c>
      <c r="E4791" s="1">
        <v>2.1549999999999998E-3</v>
      </c>
      <c r="F4791" s="1">
        <v>81753.42</v>
      </c>
      <c r="G4791" s="1">
        <v>176.17</v>
      </c>
      <c r="H4791" s="1">
        <v>81665.34</v>
      </c>
      <c r="I4791" s="1">
        <v>4590421.78</v>
      </c>
      <c r="J4791" s="1">
        <v>56.1496</v>
      </c>
      <c r="K4791" s="1"/>
      <c r="AE4791">
        <f>(B4789*C4789/SUM(C4778:C4789)+B4790*C4790/SUM(C4778:C4790)+B4791*C4791/SUM(C4778:C4791)+B4792*C4792/SUM(C4778:C4792)+B4793*C4793/SUM(C4778:C4793))/5</f>
        <v>0.13930926883583453</v>
      </c>
    </row>
    <row r="4792" spans="1:31" x14ac:dyDescent="0.3">
      <c r="A4792" s="1">
        <v>1993</v>
      </c>
      <c r="B4792" s="1">
        <v>14</v>
      </c>
      <c r="C4792" s="1">
        <v>2.232E-3</v>
      </c>
      <c r="D4792" s="1">
        <v>0.5</v>
      </c>
      <c r="E4792" s="1">
        <v>2.2300000000000002E-3</v>
      </c>
      <c r="F4792" s="1">
        <v>81577.25</v>
      </c>
      <c r="G4792" s="1">
        <v>181.91</v>
      </c>
      <c r="H4792" s="1">
        <v>81486.3</v>
      </c>
      <c r="I4792" s="1">
        <v>4508756.4400000004</v>
      </c>
      <c r="J4792" s="1">
        <v>55.269799999999996</v>
      </c>
      <c r="K4792" s="1"/>
      <c r="AE4792">
        <f>(B4790*C4790/SUM(C4778:C4790)+B4791*C4791/SUM(C4778:C4791)+B4792*C4792/SUM(C4778:C4792)+B4793*C4793/SUM(C4778:C4793)+B4794*C4794/SUM(C4778:C4794))/5</f>
        <v>0.15263010314446873</v>
      </c>
    </row>
    <row r="4793" spans="1:31" x14ac:dyDescent="0.3">
      <c r="A4793" s="1">
        <v>1993</v>
      </c>
      <c r="B4793" s="1">
        <v>15</v>
      </c>
      <c r="C4793" s="1">
        <v>2.3310000000000002E-3</v>
      </c>
      <c r="D4793" s="1">
        <v>0.5</v>
      </c>
      <c r="E4793" s="1">
        <v>2.3280000000000002E-3</v>
      </c>
      <c r="F4793" s="1">
        <v>81395.34</v>
      </c>
      <c r="G4793" s="1">
        <v>189.52</v>
      </c>
      <c r="H4793" s="1">
        <v>81300.58</v>
      </c>
      <c r="I4793" s="1">
        <v>4427270.1399999997</v>
      </c>
      <c r="J4793" s="1">
        <v>54.392200000000003</v>
      </c>
      <c r="K4793" s="1"/>
      <c r="AE4793">
        <f>(B4791*C4791/SUM(C4778:C4791)+B4792*C4792/SUM(C4778:C4792)+B4793*C4793/SUM(C4778:C4793)+B4794*C4794/SUM(C4778:C4794)+B4795*C4795/SUM(C4778:C4795))/5</f>
        <v>0.16788627772577272</v>
      </c>
    </row>
    <row r="4794" spans="1:31" x14ac:dyDescent="0.3">
      <c r="A4794" s="1">
        <v>1993</v>
      </c>
      <c r="B4794" s="1">
        <v>16</v>
      </c>
      <c r="C4794" s="1">
        <v>2.4399999999999999E-3</v>
      </c>
      <c r="D4794" s="1">
        <v>0.5</v>
      </c>
      <c r="E4794" s="1">
        <v>2.4369999999999999E-3</v>
      </c>
      <c r="F4794" s="1">
        <v>81205.820000000007</v>
      </c>
      <c r="G4794" s="1">
        <v>197.91</v>
      </c>
      <c r="H4794" s="1">
        <v>81106.87</v>
      </c>
      <c r="I4794" s="1">
        <v>4345969.5599999996</v>
      </c>
      <c r="J4794" s="1">
        <v>53.518000000000001</v>
      </c>
      <c r="K4794" s="1"/>
      <c r="AE4794">
        <f>(B4792*C4792/SUM(C4778:C4792)+B4793*C4793/SUM(C4778:C4793)+B4794*C4794/SUM(C4778:C4794)+B4795*C4795/SUM(C4778:C4795)+B4796*C4796/SUM(C4778:C4796))/5</f>
        <v>0.18445651995799484</v>
      </c>
    </row>
    <row r="4795" spans="1:31" x14ac:dyDescent="0.3">
      <c r="A4795" s="1">
        <v>1993</v>
      </c>
      <c r="B4795" s="1">
        <v>17</v>
      </c>
      <c r="C4795" s="1">
        <v>2.5439999999999998E-3</v>
      </c>
      <c r="D4795" s="1">
        <v>0.5</v>
      </c>
      <c r="E4795" s="1">
        <v>2.5409999999999999E-3</v>
      </c>
      <c r="F4795" s="1">
        <v>81007.91</v>
      </c>
      <c r="G4795" s="1">
        <v>205.86</v>
      </c>
      <c r="H4795" s="1">
        <v>80904.98</v>
      </c>
      <c r="I4795" s="1">
        <v>4264862.6900000004</v>
      </c>
      <c r="J4795" s="1">
        <v>52.647500000000001</v>
      </c>
      <c r="K4795" s="1"/>
      <c r="AE4795">
        <f>(B4793*C4793/SUM(C4778:C4793)+B4794*C4794/SUM(C4778:C4794)+B4795*C4795/SUM(C4778:C4795)+B4796*C4796/SUM(C4778:C4796)+B4797*C4797/SUM(C4778:C4797))/5</f>
        <v>0.20300759122019599</v>
      </c>
    </row>
    <row r="4796" spans="1:31" x14ac:dyDescent="0.3">
      <c r="A4796" s="1">
        <v>1993</v>
      </c>
      <c r="B4796" s="1">
        <v>18</v>
      </c>
      <c r="C4796" s="1">
        <v>2.6510000000000001E-3</v>
      </c>
      <c r="D4796" s="1">
        <v>0.5</v>
      </c>
      <c r="E4796" s="1">
        <v>2.6480000000000002E-3</v>
      </c>
      <c r="F4796" s="1">
        <v>80802.06</v>
      </c>
      <c r="G4796" s="1">
        <v>213.95</v>
      </c>
      <c r="H4796" s="1">
        <v>80695.08</v>
      </c>
      <c r="I4796" s="1">
        <v>4183957.71</v>
      </c>
      <c r="J4796" s="1">
        <v>51.780299999999997</v>
      </c>
      <c r="K4796" s="1"/>
      <c r="AE4796">
        <f>(B4794*C4794/SUM(C4778:C4794)+B4795*C4795/SUM(C4778:C4795)+B4796*C4796/SUM(C4778:C4796)+B4797*C4797/SUM(C4778:C4797)+B4798*C4798/SUM(C4778:C4798))/5</f>
        <v>0.22263477240050894</v>
      </c>
    </row>
    <row r="4797" spans="1:31" x14ac:dyDescent="0.3">
      <c r="A4797" s="1">
        <v>1993</v>
      </c>
      <c r="B4797" s="1">
        <v>19</v>
      </c>
      <c r="C4797" s="1">
        <v>2.8210000000000002E-3</v>
      </c>
      <c r="D4797" s="1">
        <v>0.5</v>
      </c>
      <c r="E4797" s="1">
        <v>2.8170000000000001E-3</v>
      </c>
      <c r="F4797" s="1">
        <v>80588.11</v>
      </c>
      <c r="G4797" s="1">
        <v>227.03</v>
      </c>
      <c r="H4797" s="1">
        <v>80474.600000000006</v>
      </c>
      <c r="I4797" s="1">
        <v>4103262.63</v>
      </c>
      <c r="J4797" s="1">
        <v>50.916499999999999</v>
      </c>
      <c r="K4797" s="1"/>
      <c r="AE4797">
        <f>(B4795*C4795/SUM(C4778:C4795)+B4796*C4796/SUM(C4778:C4796)+B4797*C4797/SUM(C4778:C4797)+B4798*C4798/SUM(C4778:C4798)+B4799*C4799/SUM(C4778:C4799))/5</f>
        <v>0.24321758618974623</v>
      </c>
    </row>
    <row r="4798" spans="1:31" x14ac:dyDescent="0.3">
      <c r="A4798" s="1">
        <v>1993</v>
      </c>
      <c r="B4798" s="1">
        <v>20</v>
      </c>
      <c r="C4798" s="1">
        <v>2.9550000000000002E-3</v>
      </c>
      <c r="D4798" s="1">
        <v>0.5</v>
      </c>
      <c r="E4798" s="1">
        <v>2.9510000000000001E-3</v>
      </c>
      <c r="F4798" s="1">
        <v>80361.08</v>
      </c>
      <c r="G4798" s="1">
        <v>237.15</v>
      </c>
      <c r="H4798" s="1">
        <v>80242.509999999995</v>
      </c>
      <c r="I4798" s="1">
        <v>4022788.03</v>
      </c>
      <c r="J4798" s="1">
        <v>50.058900000000001</v>
      </c>
      <c r="K4798" s="1"/>
      <c r="AE4798">
        <f>(B4796*C4796/SUM(C4778:C4796)+B4797*C4797/SUM(C4778:C4797)+B4798*C4798/SUM(C4778:C4798)+B4799*C4799/SUM(C4778:C4799)+B4800*C4800/SUM(C4778:C4800))/5</f>
        <v>0.26462272358238748</v>
      </c>
    </row>
    <row r="4799" spans="1:31" x14ac:dyDescent="0.3">
      <c r="A4799" s="1">
        <v>1993</v>
      </c>
      <c r="B4799" s="1">
        <v>21</v>
      </c>
      <c r="C4799" s="1">
        <v>3.091E-3</v>
      </c>
      <c r="D4799" s="1">
        <v>0.5</v>
      </c>
      <c r="E4799" s="1">
        <v>3.0869999999999999E-3</v>
      </c>
      <c r="F4799" s="1">
        <v>80123.929999999993</v>
      </c>
      <c r="G4799" s="1">
        <v>247.31</v>
      </c>
      <c r="H4799" s="1">
        <v>80000.28</v>
      </c>
      <c r="I4799" s="1">
        <v>3942545.53</v>
      </c>
      <c r="J4799" s="1">
        <v>49.205599999999997</v>
      </c>
      <c r="K4799" s="1"/>
      <c r="AE4799">
        <f>(B4797*C4797/SUM(C4778:C4797)+B4798*C4798/SUM(C4778:C4798)+B4799*C4799/SUM(C4778:C4799)+B4800*C4800/SUM(C4778:C4800)+B4801*C4801/SUM(C4778:C4801))/5</f>
        <v>0.28657921957939264</v>
      </c>
    </row>
    <row r="4800" spans="1:31" x14ac:dyDescent="0.3">
      <c r="A4800" s="1">
        <v>1993</v>
      </c>
      <c r="B4800" s="1">
        <v>22</v>
      </c>
      <c r="C4800" s="1">
        <v>3.2169999999999998E-3</v>
      </c>
      <c r="D4800" s="1">
        <v>0.5</v>
      </c>
      <c r="E4800" s="1">
        <v>3.212E-3</v>
      </c>
      <c r="F4800" s="1">
        <v>79876.62</v>
      </c>
      <c r="G4800" s="1">
        <v>256.58999999999997</v>
      </c>
      <c r="H4800" s="1">
        <v>79748.33</v>
      </c>
      <c r="I4800" s="1">
        <v>3862545.25</v>
      </c>
      <c r="J4800" s="1">
        <v>48.356400000000001</v>
      </c>
      <c r="K4800" s="1"/>
      <c r="AE4800">
        <f>(B4798*C4798/SUM(C4778:C4798)+B4799*C4799/SUM(C4778:C4799)+B4800*C4800/SUM(C4778:C4800)+B4801*C4801/SUM(C4778:C4801)+B4802*C4802/SUM(C4778:C4802))/5</f>
        <v>0.3078935801464695</v>
      </c>
    </row>
    <row r="4801" spans="1:31" x14ac:dyDescent="0.3">
      <c r="A4801" s="1">
        <v>1993</v>
      </c>
      <c r="B4801" s="1">
        <v>23</v>
      </c>
      <c r="C4801" s="1">
        <v>3.333E-3</v>
      </c>
      <c r="D4801" s="1">
        <v>0.5</v>
      </c>
      <c r="E4801" s="1">
        <v>3.3270000000000001E-3</v>
      </c>
      <c r="F4801" s="1">
        <v>79620.039999999994</v>
      </c>
      <c r="G4801" s="1">
        <v>264.92</v>
      </c>
      <c r="H4801" s="1">
        <v>79487.58</v>
      </c>
      <c r="I4801" s="1">
        <v>3782796.92</v>
      </c>
      <c r="J4801" s="1">
        <v>47.510599999999997</v>
      </c>
      <c r="K4801" s="1"/>
      <c r="AE4801">
        <f>(B4799*C4799/SUM(C4778:C4799)+B4800*C4800/SUM(C4778:C4800)+B4801*C4801/SUM(C4778:C4801)+B4802*C4802/SUM(C4778:C4802)+B4803*C4803/SUM(C4778:C4803))/5</f>
        <v>0.32903101994491857</v>
      </c>
    </row>
    <row r="4802" spans="1:31" x14ac:dyDescent="0.3">
      <c r="A4802" s="1">
        <v>1993</v>
      </c>
      <c r="B4802" s="1">
        <v>24</v>
      </c>
      <c r="C4802" s="1">
        <v>3.4450000000000001E-3</v>
      </c>
      <c r="D4802" s="1">
        <v>0.5</v>
      </c>
      <c r="E4802" s="1">
        <v>3.4390000000000002E-3</v>
      </c>
      <c r="F4802" s="1">
        <v>79355.12</v>
      </c>
      <c r="G4802" s="1">
        <v>272.89999999999998</v>
      </c>
      <c r="H4802" s="1">
        <v>79218.67</v>
      </c>
      <c r="I4802" s="1">
        <v>3703309.34</v>
      </c>
      <c r="J4802" s="1">
        <v>46.6676</v>
      </c>
      <c r="K4802" s="1"/>
      <c r="AE4802">
        <f>(B4800*C4800/SUM(C4778:C4800)+B4801*C4801/SUM(C4778:C4801)+B4802*C4802/SUM(C4778:C4802)+B4803*C4803/SUM(C4778:C4803)+B4804*C4804/SUM(C4778:C4804))/5</f>
        <v>0.34984590042709662</v>
      </c>
    </row>
    <row r="4803" spans="1:31" x14ac:dyDescent="0.3">
      <c r="A4803" s="1">
        <v>1993</v>
      </c>
      <c r="B4803" s="1">
        <v>25</v>
      </c>
      <c r="C4803" s="1">
        <v>3.5539999999999999E-3</v>
      </c>
      <c r="D4803" s="1">
        <v>0.5</v>
      </c>
      <c r="E4803" s="1">
        <v>3.5479999999999999E-3</v>
      </c>
      <c r="F4803" s="1">
        <v>79082.22</v>
      </c>
      <c r="G4803" s="1">
        <v>280.56</v>
      </c>
      <c r="H4803" s="1">
        <v>78941.94</v>
      </c>
      <c r="I4803" s="1">
        <v>3624090.67</v>
      </c>
      <c r="J4803" s="1">
        <v>45.826900000000002</v>
      </c>
      <c r="K4803" s="1"/>
      <c r="AE4803">
        <f>(B4801*C4801/SUM(C4778:C4801)+B4802*C4802/SUM(C4778:C4802)+B4803*C4803/SUM(C4778:C4803)+B4804*C4804/SUM(C4778:C4804)+B4805*C4805/SUM(C4778:C4805))/5</f>
        <v>0.37041906411102687</v>
      </c>
    </row>
    <row r="4804" spans="1:31" x14ac:dyDescent="0.3">
      <c r="A4804" s="1">
        <v>1993</v>
      </c>
      <c r="B4804" s="1">
        <v>26</v>
      </c>
      <c r="C4804" s="1">
        <v>3.6610000000000002E-3</v>
      </c>
      <c r="D4804" s="1">
        <v>0.5</v>
      </c>
      <c r="E4804" s="1">
        <v>3.6540000000000001E-3</v>
      </c>
      <c r="F4804" s="1">
        <v>78801.66</v>
      </c>
      <c r="G4804" s="1">
        <v>287.95</v>
      </c>
      <c r="H4804" s="1">
        <v>78657.679999999993</v>
      </c>
      <c r="I4804" s="1">
        <v>3545148.73</v>
      </c>
      <c r="J4804" s="1">
        <v>44.988300000000002</v>
      </c>
      <c r="K4804" s="1"/>
      <c r="AE4804">
        <f>(B4802*C4802/SUM(C4778:C4802)+B4803*C4803/SUM(C4778:C4803)+B4804*C4804/SUM(C4778:C4804)+B4805*C4805/SUM(C4778:C4805)+B4806*C4806/SUM(C4778:C4806))/5</f>
        <v>0.390782962890388</v>
      </c>
    </row>
    <row r="4805" spans="1:31" x14ac:dyDescent="0.3">
      <c r="A4805" s="1">
        <v>1993</v>
      </c>
      <c r="B4805" s="1">
        <v>27</v>
      </c>
      <c r="C4805" s="1">
        <v>3.7659999999999998E-3</v>
      </c>
      <c r="D4805" s="1">
        <v>0.5</v>
      </c>
      <c r="E4805" s="1">
        <v>3.7590000000000002E-3</v>
      </c>
      <c r="F4805" s="1">
        <v>78513.710000000006</v>
      </c>
      <c r="G4805" s="1">
        <v>295.11</v>
      </c>
      <c r="H4805" s="1">
        <v>78366.16</v>
      </c>
      <c r="I4805" s="1">
        <v>3466491.05</v>
      </c>
      <c r="J4805" s="1">
        <v>44.151400000000002</v>
      </c>
      <c r="K4805" s="1"/>
      <c r="AE4805">
        <f>(B4803*C4803/SUM(C4778:C4803)+B4804*C4804/SUM(C4778:C4804)+B4805*C4805/SUM(C4778:C4805)+B4806*C4806/SUM(C4778:C4806)+B4807*C4807/SUM(C4778:C4807))/5</f>
        <v>0.4108851715786388</v>
      </c>
    </row>
    <row r="4806" spans="1:31" x14ac:dyDescent="0.3">
      <c r="A4806" s="1">
        <v>1993</v>
      </c>
      <c r="B4806" s="1">
        <v>28</v>
      </c>
      <c r="C4806" s="1">
        <v>3.8660000000000001E-3</v>
      </c>
      <c r="D4806" s="1">
        <v>0.5</v>
      </c>
      <c r="E4806" s="1">
        <v>3.859E-3</v>
      </c>
      <c r="F4806" s="1">
        <v>78218.61</v>
      </c>
      <c r="G4806" s="1">
        <v>301.83999999999997</v>
      </c>
      <c r="H4806" s="1">
        <v>78067.69</v>
      </c>
      <c r="I4806" s="1">
        <v>3388124.89</v>
      </c>
      <c r="J4806" s="1">
        <v>43.316099999999999</v>
      </c>
      <c r="K4806" s="1"/>
      <c r="AE4806">
        <f>(B4804*C4804/SUM(C4778:C4804)+B4805*C4805/SUM(C4778:C4805)+B4806*C4806/SUM(C4778:C4806)+B4807*C4807/SUM(C4778:C4807)+B4808*C4808/SUM(C4778:C4808))/5</f>
        <v>0.4291984617535437</v>
      </c>
    </row>
    <row r="4807" spans="1:31" x14ac:dyDescent="0.3">
      <c r="A4807" s="1">
        <v>1993</v>
      </c>
      <c r="B4807" s="1">
        <v>29</v>
      </c>
      <c r="C4807" s="1">
        <v>3.9620000000000002E-3</v>
      </c>
      <c r="D4807" s="1">
        <v>0.5</v>
      </c>
      <c r="E4807" s="1">
        <v>3.954E-3</v>
      </c>
      <c r="F4807" s="1">
        <v>77916.77</v>
      </c>
      <c r="G4807" s="1">
        <v>308.11</v>
      </c>
      <c r="H4807" s="1">
        <v>77762.710000000006</v>
      </c>
      <c r="I4807" s="1">
        <v>3310057.2</v>
      </c>
      <c r="J4807" s="1">
        <v>42.481999999999999</v>
      </c>
      <c r="K4807" s="1"/>
      <c r="AE4807">
        <f>(B4805*C4805/SUM(C4778:C4805)+B4806*C4806/SUM(C4778:C4806)+B4807*C4807/SUM(C4778:C4807)+B4808*C4808/SUM(C4778:C4808)+B4809*C4809/SUM(C4778:C4809))/5</f>
        <v>0.44725753351281555</v>
      </c>
    </row>
    <row r="4808" spans="1:31" x14ac:dyDescent="0.3">
      <c r="A4808" s="1">
        <v>1993</v>
      </c>
      <c r="B4808" s="1">
        <v>30</v>
      </c>
      <c r="C4808" s="1">
        <v>3.9899999999999996E-3</v>
      </c>
      <c r="D4808" s="1">
        <v>0.5</v>
      </c>
      <c r="E4808" s="1">
        <v>3.9820000000000003E-3</v>
      </c>
      <c r="F4808" s="1">
        <v>77608.66</v>
      </c>
      <c r="G4808" s="1">
        <v>309.06</v>
      </c>
      <c r="H4808" s="1">
        <v>77454.13</v>
      </c>
      <c r="I4808" s="1">
        <v>3232294.49</v>
      </c>
      <c r="J4808" s="1">
        <v>41.648600000000002</v>
      </c>
      <c r="K4808" s="1"/>
      <c r="AE4808">
        <f>(B4806*C4806/SUM(C4778:C4806)+B4807*C4807/SUM(C4778:C4807)+B4808*C4808/SUM(C4778:C4808)+B4809*C4809/SUM(C4778:C4809)+B4810*C4810/SUM(C4778:C4810))/5</f>
        <v>0.46524335473674894</v>
      </c>
    </row>
    <row r="4809" spans="1:31" x14ac:dyDescent="0.3">
      <c r="A4809" s="1">
        <v>1993</v>
      </c>
      <c r="B4809" s="1">
        <v>31</v>
      </c>
      <c r="C4809" s="1">
        <v>4.0850000000000001E-3</v>
      </c>
      <c r="D4809" s="1">
        <v>0.5</v>
      </c>
      <c r="E4809" s="1">
        <v>4.0759999999999998E-3</v>
      </c>
      <c r="F4809" s="1">
        <v>77299.600000000006</v>
      </c>
      <c r="G4809" s="1">
        <v>315.08999999999997</v>
      </c>
      <c r="H4809" s="1">
        <v>77142.06</v>
      </c>
      <c r="I4809" s="1">
        <v>3154840.36</v>
      </c>
      <c r="J4809" s="1">
        <v>40.813099999999999</v>
      </c>
      <c r="K4809" s="1"/>
      <c r="AE4809">
        <f>(B4807*C4807/SUM(C4778:C4807)+B4808*C4808/SUM(C4778:C4808)+B4809*C4809/SUM(C4778:C4809)+B4810*C4810/SUM(C4778:C4810)+B4811*C4811/SUM(C4778:C4811))/5</f>
        <v>0.4833640715764756</v>
      </c>
    </row>
    <row r="4810" spans="1:31" x14ac:dyDescent="0.3">
      <c r="A4810" s="1">
        <v>1993</v>
      </c>
      <c r="B4810" s="1">
        <v>32</v>
      </c>
      <c r="C4810" s="1">
        <v>4.1869999999999997E-3</v>
      </c>
      <c r="D4810" s="1">
        <v>0.5</v>
      </c>
      <c r="E4810" s="1">
        <v>4.1780000000000003E-3</v>
      </c>
      <c r="F4810" s="1">
        <v>76984.509999999995</v>
      </c>
      <c r="G4810" s="1">
        <v>321.63</v>
      </c>
      <c r="H4810" s="1">
        <v>76823.7</v>
      </c>
      <c r="I4810" s="1">
        <v>3077698.3</v>
      </c>
      <c r="J4810" s="1">
        <v>39.978099999999998</v>
      </c>
      <c r="K4810" s="1"/>
      <c r="AE4810">
        <f>(B4808*C4808/SUM(C4778:C4808)+B4809*C4809/SUM(C4778:C4809)+B4810*C4810/SUM(C4778:C4810)+B4811*C4811/SUM(C4778:C4811)+B4812*C4812/SUM(C4778:C4812))/5</f>
        <v>0.50176615584287698</v>
      </c>
    </row>
    <row r="4811" spans="1:31" x14ac:dyDescent="0.3">
      <c r="A4811" s="1">
        <v>1993</v>
      </c>
      <c r="B4811" s="1">
        <v>33</v>
      </c>
      <c r="C4811" s="1">
        <v>4.2940000000000001E-3</v>
      </c>
      <c r="D4811" s="1">
        <v>0.5</v>
      </c>
      <c r="E4811" s="1">
        <v>4.2849999999999997E-3</v>
      </c>
      <c r="F4811" s="1">
        <v>76662.880000000005</v>
      </c>
      <c r="G4811" s="1">
        <v>328.48</v>
      </c>
      <c r="H4811" s="1">
        <v>76498.64</v>
      </c>
      <c r="I4811" s="1">
        <v>3000874.6</v>
      </c>
      <c r="J4811" s="1">
        <v>39.143799999999999</v>
      </c>
      <c r="K4811" s="1"/>
      <c r="AE4811">
        <f>(B4809*C4809/SUM(C4778:C4809)+B4810*C4810/SUM(C4778:C4810)+B4811*C4811/SUM(C4778:C4811)+B4812*C4812/SUM(C4778:C4812)+B4813*C4813/SUM(C4778:C4813))/5</f>
        <v>0.52215914908907468</v>
      </c>
    </row>
    <row r="4812" spans="1:31" x14ac:dyDescent="0.3">
      <c r="A4812" s="1">
        <v>1993</v>
      </c>
      <c r="B4812" s="1">
        <v>34</v>
      </c>
      <c r="C4812" s="1">
        <v>4.4039999999999999E-3</v>
      </c>
      <c r="D4812" s="1">
        <v>0.5</v>
      </c>
      <c r="E4812" s="1">
        <v>4.3940000000000003E-3</v>
      </c>
      <c r="F4812" s="1">
        <v>76334.399999999994</v>
      </c>
      <c r="G4812" s="1">
        <v>335.43</v>
      </c>
      <c r="H4812" s="1">
        <v>76166.679999999993</v>
      </c>
      <c r="I4812" s="1">
        <v>2924375.96</v>
      </c>
      <c r="J4812" s="1">
        <v>38.310099999999998</v>
      </c>
      <c r="K4812" s="1"/>
      <c r="AE4812">
        <f>(B4810*C4810/SUM(C4778:C4810)+B4811*C4811/SUM(C4778:C4811)+B4812*C4812/SUM(C4778:C4812)+B4813*C4813/SUM(C4778:C4813)+B4814*C4814/SUM(C4778:C4814))/5</f>
        <v>0.5433285699746081</v>
      </c>
    </row>
    <row r="4813" spans="1:31" x14ac:dyDescent="0.3">
      <c r="A4813" s="1">
        <v>1993</v>
      </c>
      <c r="B4813" s="1">
        <v>35</v>
      </c>
      <c r="C4813" s="1">
        <v>4.5209999999999998E-3</v>
      </c>
      <c r="D4813" s="1">
        <v>0.5</v>
      </c>
      <c r="E4813" s="1">
        <v>4.5110000000000003E-3</v>
      </c>
      <c r="F4813" s="1">
        <v>75998.97</v>
      </c>
      <c r="G4813" s="1">
        <v>342.83</v>
      </c>
      <c r="H4813" s="1">
        <v>75827.55</v>
      </c>
      <c r="I4813" s="1">
        <v>2848209.27</v>
      </c>
      <c r="J4813" s="1">
        <v>37.476900000000001</v>
      </c>
      <c r="K4813" s="1"/>
      <c r="AE4813">
        <f>(B4811*C4811/SUM(C4778:C4811)+B4812*C4812/SUM(C4778:C4812)+B4813*C4813/SUM(C4778:C4813)+B4814*C4814/SUM(C4778:C4814)+B4815*C4815/SUM(C4778:C4815))/5</f>
        <v>0.56554852344114992</v>
      </c>
    </row>
    <row r="4814" spans="1:31" x14ac:dyDescent="0.3">
      <c r="A4814" s="1">
        <v>1993</v>
      </c>
      <c r="B4814" s="1">
        <v>36</v>
      </c>
      <c r="C4814" s="1">
        <v>4.6509999999999998E-3</v>
      </c>
      <c r="D4814" s="1">
        <v>0.5</v>
      </c>
      <c r="E4814" s="1">
        <v>4.64E-3</v>
      </c>
      <c r="F4814" s="1">
        <v>75656.14</v>
      </c>
      <c r="G4814" s="1">
        <v>351.05</v>
      </c>
      <c r="H4814" s="1">
        <v>75480.62</v>
      </c>
      <c r="I4814" s="1">
        <v>2772381.72</v>
      </c>
      <c r="J4814" s="1">
        <v>36.644500000000001</v>
      </c>
      <c r="K4814" s="1"/>
      <c r="AE4814">
        <f>(B4812*C4812/SUM(C4778:C4812)+B4813*C4813/SUM(C4778:C4813)+B4814*C4814/SUM(C4778:C4814)+B4815*C4815/SUM(C4778:C4815)+B4816*C4816/SUM(C4778:C4816))/5</f>
        <v>0.58962142550732155</v>
      </c>
    </row>
    <row r="4815" spans="1:31" x14ac:dyDescent="0.3">
      <c r="A4815" s="1">
        <v>1993</v>
      </c>
      <c r="B4815" s="1">
        <v>37</v>
      </c>
      <c r="C4815" s="1">
        <v>4.7990000000000003E-3</v>
      </c>
      <c r="D4815" s="1">
        <v>0.5</v>
      </c>
      <c r="E4815" s="1">
        <v>4.7869999999999996E-3</v>
      </c>
      <c r="F4815" s="1">
        <v>75305.09</v>
      </c>
      <c r="G4815" s="1">
        <v>360.5</v>
      </c>
      <c r="H4815" s="1">
        <v>75124.84</v>
      </c>
      <c r="I4815" s="1">
        <v>2696901.11</v>
      </c>
      <c r="J4815" s="1">
        <v>35.813000000000002</v>
      </c>
      <c r="K4815" s="1"/>
      <c r="AE4815">
        <f>(B4813*C4813/SUM(C4778:C4813)+B4814*C4814/SUM(C4778:C4814)+B4815*C4815/SUM(C4778:C4815)+B4816*C4816/SUM(C4778:C4816)+B4817*C4817/SUM(C4778:C4817))/5</f>
        <v>0.61650215239747841</v>
      </c>
    </row>
    <row r="4816" spans="1:31" x14ac:dyDescent="0.3">
      <c r="A4816" s="1">
        <v>1993</v>
      </c>
      <c r="B4816" s="1">
        <v>38</v>
      </c>
      <c r="C4816" s="1">
        <v>4.9839999999999997E-3</v>
      </c>
      <c r="D4816" s="1">
        <v>0.5</v>
      </c>
      <c r="E4816" s="1">
        <v>4.9719999999999999E-3</v>
      </c>
      <c r="F4816" s="1">
        <v>74944.59</v>
      </c>
      <c r="G4816" s="1">
        <v>372.59</v>
      </c>
      <c r="H4816" s="1">
        <v>74758.289999999994</v>
      </c>
      <c r="I4816" s="1">
        <v>2621776.27</v>
      </c>
      <c r="J4816" s="1">
        <v>34.982900000000001</v>
      </c>
      <c r="K4816" s="1"/>
      <c r="AE4816">
        <f>(B4814*C4814/SUM(C4778:C4814)+B4815*C4815/SUM(C4778:C4815)+B4816*C4816/SUM(C4778:C4816)+B4817*C4817/SUM(C4778:C4817)+B4818*C4818/SUM(C4778:C4818))/5</f>
        <v>0.64873994017177716</v>
      </c>
    </row>
    <row r="4817" spans="1:31" x14ac:dyDescent="0.3">
      <c r="A4817" s="1">
        <v>1993</v>
      </c>
      <c r="B4817" s="1">
        <v>39</v>
      </c>
      <c r="C4817" s="1">
        <v>5.2100000000000002E-3</v>
      </c>
      <c r="D4817" s="1">
        <v>0.5</v>
      </c>
      <c r="E4817" s="1">
        <v>5.1970000000000002E-3</v>
      </c>
      <c r="F4817" s="1">
        <v>74572</v>
      </c>
      <c r="G4817" s="1">
        <v>387.54</v>
      </c>
      <c r="H4817" s="1">
        <v>74378.23</v>
      </c>
      <c r="I4817" s="1">
        <v>2547017.9700000002</v>
      </c>
      <c r="J4817" s="1">
        <v>34.155200000000001</v>
      </c>
      <c r="K4817" s="1"/>
      <c r="AE4817">
        <f>(B4815*C4815/SUM(C4778:C4815)+B4816*C4816/SUM(C4778:C4816)+B4817*C4817/SUM(C4778:C4817)+B4818*C4818/SUM(C4778:C4818)+B4819*C4819/SUM(C4778:C4819))/5</f>
        <v>0.68352287465470418</v>
      </c>
    </row>
    <row r="4818" spans="1:31" x14ac:dyDescent="0.3">
      <c r="A4818" s="1">
        <v>1993</v>
      </c>
      <c r="B4818" s="1">
        <v>40</v>
      </c>
      <c r="C4818" s="1">
        <v>5.5430000000000002E-3</v>
      </c>
      <c r="D4818" s="1">
        <v>0.5</v>
      </c>
      <c r="E4818" s="1">
        <v>5.5279999999999999E-3</v>
      </c>
      <c r="F4818" s="1">
        <v>74184.45</v>
      </c>
      <c r="G4818" s="1">
        <v>410.08</v>
      </c>
      <c r="H4818" s="1">
        <v>73979.41</v>
      </c>
      <c r="I4818" s="1">
        <v>2472639.75</v>
      </c>
      <c r="J4818" s="1">
        <v>33.331000000000003</v>
      </c>
      <c r="K4818" s="1"/>
      <c r="AE4818">
        <f>(B4816*C4816/SUM(C4778:C4816)+B4817*C4817/SUM(C4778:C4817)+B4818*C4818/SUM(C4778:C4818)+B4819*C4819/SUM(C4778:C4819)+B4820*C4820/SUM(C4778:C4820))/5</f>
        <v>0.7199017486935162</v>
      </c>
    </row>
    <row r="4819" spans="1:31" x14ac:dyDescent="0.3">
      <c r="A4819" s="1">
        <v>1993</v>
      </c>
      <c r="B4819" s="1">
        <v>41</v>
      </c>
      <c r="C4819" s="1">
        <v>5.7819999999999998E-3</v>
      </c>
      <c r="D4819" s="1">
        <v>0.5</v>
      </c>
      <c r="E4819" s="1">
        <v>5.7660000000000003E-3</v>
      </c>
      <c r="F4819" s="1">
        <v>73774.37</v>
      </c>
      <c r="G4819" s="1">
        <v>425.36</v>
      </c>
      <c r="H4819" s="1">
        <v>73561.69</v>
      </c>
      <c r="I4819" s="1">
        <v>2398660.33</v>
      </c>
      <c r="J4819" s="1">
        <v>32.513500000000001</v>
      </c>
      <c r="K4819" s="1"/>
      <c r="AE4819">
        <f>(B4817*C4817/SUM(C4778:C4817)+B4818*C4818/SUM(C4778:C4818)+B4819*C4819/SUM(C4778:C4819)+B4820*C4820/SUM(C4778:C4820)+B4821*C4821/SUM(C4778:C4821))/5</f>
        <v>0.755995213150916</v>
      </c>
    </row>
    <row r="4820" spans="1:31" x14ac:dyDescent="0.3">
      <c r="A4820" s="1">
        <v>1993</v>
      </c>
      <c r="B4820" s="1">
        <v>42</v>
      </c>
      <c r="C4820" s="1">
        <v>6.0039999999999998E-3</v>
      </c>
      <c r="D4820" s="1">
        <v>0.5</v>
      </c>
      <c r="E4820" s="1">
        <v>5.986E-3</v>
      </c>
      <c r="F4820" s="1">
        <v>73349.009999999995</v>
      </c>
      <c r="G4820" s="1">
        <v>439.06</v>
      </c>
      <c r="H4820" s="1">
        <v>73129.47</v>
      </c>
      <c r="I4820" s="1">
        <v>2325098.65</v>
      </c>
      <c r="J4820" s="1">
        <v>31.699100000000001</v>
      </c>
      <c r="K4820" s="1"/>
      <c r="AE4820">
        <f>(B4818*C4818/SUM(C4778:C4818)+B4819*C4819/SUM(C4778:C4819)+B4820*C4820/SUM(C4778:C4820)+B4821*C4821/SUM(C4778:C4821)+B4822*C4822/SUM(C4778:C4822))/5</f>
        <v>0.78730823769234848</v>
      </c>
    </row>
    <row r="4821" spans="1:31" x14ac:dyDescent="0.3">
      <c r="A4821" s="1">
        <v>1993</v>
      </c>
      <c r="B4821" s="1">
        <v>43</v>
      </c>
      <c r="C4821" s="1">
        <v>6.1919999999999996E-3</v>
      </c>
      <c r="D4821" s="1">
        <v>0.5</v>
      </c>
      <c r="E4821" s="1">
        <v>6.1729999999999997E-3</v>
      </c>
      <c r="F4821" s="1">
        <v>72909.94</v>
      </c>
      <c r="G4821" s="1">
        <v>450.08</v>
      </c>
      <c r="H4821" s="1">
        <v>72684.899999999994</v>
      </c>
      <c r="I4821" s="1">
        <v>2251969.17</v>
      </c>
      <c r="J4821" s="1">
        <v>30.887</v>
      </c>
      <c r="K4821" s="1"/>
      <c r="AE4821">
        <f>(B4819*C4819/SUM(C4778:C4819)+B4820*C4820/SUM(C4778:C4820)+B4821*C4821/SUM(C4778:C4821)+B4822*C4822/SUM(C4778:C4822)+B4823*C4823/SUM(C4778:C4823))/5</f>
        <v>0.81303931436584143</v>
      </c>
    </row>
    <row r="4822" spans="1:31" x14ac:dyDescent="0.3">
      <c r="A4822" s="1">
        <v>1993</v>
      </c>
      <c r="B4822" s="1">
        <v>44</v>
      </c>
      <c r="C4822" s="1">
        <v>6.2500000000000003E-3</v>
      </c>
      <c r="D4822" s="1">
        <v>0.5</v>
      </c>
      <c r="E4822" s="1">
        <v>6.2300000000000003E-3</v>
      </c>
      <c r="F4822" s="1">
        <v>72459.86</v>
      </c>
      <c r="G4822" s="1">
        <v>451.44</v>
      </c>
      <c r="H4822" s="1">
        <v>72234.14</v>
      </c>
      <c r="I4822" s="1">
        <v>2179284.27</v>
      </c>
      <c r="J4822" s="1">
        <v>30.075700000000001</v>
      </c>
      <c r="K4822" s="1"/>
      <c r="AE4822">
        <f>(B4820*C4820/SUM(C4778:C4820)+B4821*C4821/SUM(C4778:C4821)+B4822*C4822/SUM(C4778:C4822)+B4823*C4823/SUM(C4778:C4823)+B4824*C4824/SUM(C4778:C4824))/5</f>
        <v>0.83636970349610062</v>
      </c>
    </row>
    <row r="4823" spans="1:31" x14ac:dyDescent="0.3">
      <c r="A4823" s="1">
        <v>1993</v>
      </c>
      <c r="B4823" s="1">
        <v>45</v>
      </c>
      <c r="C4823" s="1">
        <v>6.3819999999999997E-3</v>
      </c>
      <c r="D4823" s="1">
        <v>0.5</v>
      </c>
      <c r="E4823" s="1">
        <v>6.3619999999999996E-3</v>
      </c>
      <c r="F4823" s="1">
        <v>72008.42</v>
      </c>
      <c r="G4823" s="1">
        <v>458.12</v>
      </c>
      <c r="H4823" s="1">
        <v>71779.37</v>
      </c>
      <c r="I4823" s="1">
        <v>2107050.13</v>
      </c>
      <c r="J4823" s="1">
        <v>29.261199999999999</v>
      </c>
      <c r="K4823" s="1"/>
      <c r="AE4823">
        <f>(B4821*C4821/SUM(C4778:C4821)+B4822*C4822/SUM(C4778:C4822)+B4823*C4823/SUM(C4778:C4823)+B4824*C4824/SUM(C4778:C4824)+B4825*C4825/SUM(C4778:C4825))/5</f>
        <v>0.85943036975064424</v>
      </c>
    </row>
    <row r="4824" spans="1:31" x14ac:dyDescent="0.3">
      <c r="A4824" s="1">
        <v>1993</v>
      </c>
      <c r="B4824" s="1">
        <v>46</v>
      </c>
      <c r="C4824" s="1">
        <v>6.5420000000000001E-3</v>
      </c>
      <c r="D4824" s="1">
        <v>0.5</v>
      </c>
      <c r="E4824" s="1">
        <v>6.5209999999999999E-3</v>
      </c>
      <c r="F4824" s="1">
        <v>71550.31</v>
      </c>
      <c r="G4824" s="1">
        <v>466.56</v>
      </c>
      <c r="H4824" s="1">
        <v>71317.03</v>
      </c>
      <c r="I4824" s="1">
        <v>2035270.76</v>
      </c>
      <c r="J4824" s="1">
        <v>28.4453</v>
      </c>
      <c r="K4824" s="1"/>
      <c r="AE4824">
        <f>(B4822*C4822/SUM(C4778:C4822)+B4823*C4823/SUM(C4778:C4823)+B4824*C4824/SUM(C4778:C4824)+B4825*C4825/SUM(C4778:C4825)+B4826*C4826/SUM(C4778:C4826))/5</f>
        <v>0.88609167560719693</v>
      </c>
    </row>
    <row r="4825" spans="1:31" x14ac:dyDescent="0.3">
      <c r="A4825" s="1">
        <v>1993</v>
      </c>
      <c r="B4825" s="1">
        <v>47</v>
      </c>
      <c r="C4825" s="1">
        <v>6.7660000000000003E-3</v>
      </c>
      <c r="D4825" s="1">
        <v>0.5</v>
      </c>
      <c r="E4825" s="1">
        <v>6.7429999999999999E-3</v>
      </c>
      <c r="F4825" s="1">
        <v>71083.75</v>
      </c>
      <c r="G4825" s="1">
        <v>479.31</v>
      </c>
      <c r="H4825" s="1">
        <v>70844.09</v>
      </c>
      <c r="I4825" s="1">
        <v>1963953.73</v>
      </c>
      <c r="J4825" s="1">
        <v>27.628699999999998</v>
      </c>
      <c r="K4825" s="1"/>
      <c r="AE4825">
        <f>(B4823*C4823/SUM(C4778:C4823)+B4824*C4824/SUM(C4778:C4824)+B4825*C4825/SUM(C4778:C4825)+B4826*C4826/SUM(C4778:C4826)+B4827*C4827/SUM(C4778:C4827))/5</f>
        <v>0.92279502874620023</v>
      </c>
    </row>
    <row r="4826" spans="1:31" x14ac:dyDescent="0.3">
      <c r="A4826" s="1">
        <v>1993</v>
      </c>
      <c r="B4826" s="1">
        <v>48</v>
      </c>
      <c r="C4826" s="1">
        <v>7.1040000000000001E-3</v>
      </c>
      <c r="D4826" s="1">
        <v>0.5</v>
      </c>
      <c r="E4826" s="1">
        <v>7.0780000000000001E-3</v>
      </c>
      <c r="F4826" s="1">
        <v>70604.44</v>
      </c>
      <c r="G4826" s="1">
        <v>499.77</v>
      </c>
      <c r="H4826" s="1">
        <v>70354.55</v>
      </c>
      <c r="I4826" s="1">
        <v>1893109.64</v>
      </c>
      <c r="J4826" s="1">
        <v>26.812899999999999</v>
      </c>
      <c r="K4826" s="1"/>
      <c r="AE4826">
        <f>(B4824*C4824/SUM(C4778:C4824)+B4825*C4825/SUM(C4778:C4825)+B4826*C4826/SUM(C4778:C4826)+B4827*C4827/SUM(C4778:C4827)+B4828*C4828/SUM(C4778:C4828))/5</f>
        <v>0.96970681652601021</v>
      </c>
    </row>
    <row r="4827" spans="1:31" x14ac:dyDescent="0.3">
      <c r="A4827" s="1">
        <v>1993</v>
      </c>
      <c r="B4827" s="1">
        <v>49</v>
      </c>
      <c r="C4827" s="1">
        <v>7.561E-3</v>
      </c>
      <c r="D4827" s="1">
        <v>0.5</v>
      </c>
      <c r="E4827" s="1">
        <v>7.5329999999999998E-3</v>
      </c>
      <c r="F4827" s="1">
        <v>70104.67</v>
      </c>
      <c r="G4827" s="1">
        <v>528.07000000000005</v>
      </c>
      <c r="H4827" s="1">
        <v>69840.63</v>
      </c>
      <c r="I4827" s="1">
        <v>1822755.09</v>
      </c>
      <c r="J4827" s="1">
        <v>26.000499999999999</v>
      </c>
      <c r="K4827" s="1"/>
      <c r="AE4827">
        <f>(B4825*C4825/SUM(C4778:C4825)+B4826*C4826/SUM(C4778:C4826)+B4827*C4827/SUM(C4778:C4827)+B4828*C4828/SUM(C4778:C4828)+B4829*C4829/SUM(C4778:C4829))/5</f>
        <v>1.0306774194771608</v>
      </c>
    </row>
    <row r="4828" spans="1:31" x14ac:dyDescent="0.3">
      <c r="A4828" s="1">
        <v>1993</v>
      </c>
      <c r="B4828" s="1">
        <v>50</v>
      </c>
      <c r="C4828" s="1">
        <v>8.1069999999999996E-3</v>
      </c>
      <c r="D4828" s="1">
        <v>0.5</v>
      </c>
      <c r="E4828" s="1">
        <v>8.0739999999999996E-3</v>
      </c>
      <c r="F4828" s="1">
        <v>69576.600000000006</v>
      </c>
      <c r="G4828" s="1">
        <v>561.78</v>
      </c>
      <c r="H4828" s="1">
        <v>69295.710000000006</v>
      </c>
      <c r="I4828" s="1">
        <v>1752914.46</v>
      </c>
      <c r="J4828" s="1">
        <v>25.193999999999999</v>
      </c>
      <c r="K4828" s="1"/>
      <c r="AE4828">
        <f>(B4826*C4826/SUM(C4778:C4826)+B4827*C4827/SUM(C4778:C4827)+B4828*C4828/SUM(C4778:C4828)+B4829*C4829/SUM(C4778:C4829)+B4830*C4830/SUM(C4778:C4830))/5</f>
        <v>1.0997253803892737</v>
      </c>
    </row>
    <row r="4829" spans="1:31" x14ac:dyDescent="0.3">
      <c r="A4829" s="1">
        <v>1993</v>
      </c>
      <c r="B4829" s="1">
        <v>51</v>
      </c>
      <c r="C4829" s="1">
        <v>8.8400000000000006E-3</v>
      </c>
      <c r="D4829" s="1">
        <v>0.5</v>
      </c>
      <c r="E4829" s="1">
        <v>8.8009999999999998E-3</v>
      </c>
      <c r="F4829" s="1">
        <v>69014.81</v>
      </c>
      <c r="G4829" s="1">
        <v>607.37</v>
      </c>
      <c r="H4829" s="1">
        <v>68711.13</v>
      </c>
      <c r="I4829" s="1">
        <v>1683618.75</v>
      </c>
      <c r="J4829" s="1">
        <v>24.395</v>
      </c>
      <c r="K4829" s="1"/>
      <c r="AE4829">
        <f>(B4827*C4827/SUM(C4778:C4827)+B4828*C4828/SUM(C4778:C4828)+B4829*C4829/SUM(C4778:C4829)+B4830*C4830/SUM(C4778:C4830)+B4831*C4831/SUM(C4778:C4831))/5</f>
        <v>1.1728758718238219</v>
      </c>
    </row>
    <row r="4830" spans="1:31" x14ac:dyDescent="0.3">
      <c r="A4830" s="1">
        <v>1993</v>
      </c>
      <c r="B4830" s="1">
        <v>52</v>
      </c>
      <c r="C4830" s="1">
        <v>9.4269999999999996E-3</v>
      </c>
      <c r="D4830" s="1">
        <v>0.5</v>
      </c>
      <c r="E4830" s="1">
        <v>9.3819999999999997E-3</v>
      </c>
      <c r="F4830" s="1">
        <v>68407.44</v>
      </c>
      <c r="G4830" s="1">
        <v>641.82000000000005</v>
      </c>
      <c r="H4830" s="1">
        <v>68086.53</v>
      </c>
      <c r="I4830" s="1">
        <v>1614907.62</v>
      </c>
      <c r="J4830" s="1">
        <v>23.607199999999999</v>
      </c>
      <c r="K4830" s="1"/>
      <c r="AE4830">
        <f>(B4828*C4828/SUM(C4778:C4828)+B4829*C4829/SUM(C4778:C4829)+B4830*C4830/SUM(C4778:C4830)+B4831*C4831/SUM(C4778:C4831)+B4832*C4832/SUM(C4778:C4832))/5</f>
        <v>1.2421306573899991</v>
      </c>
    </row>
    <row r="4831" spans="1:31" x14ac:dyDescent="0.3">
      <c r="A4831" s="1">
        <v>1993</v>
      </c>
      <c r="B4831" s="1">
        <v>53</v>
      </c>
      <c r="C4831" s="1">
        <v>9.9909999999999999E-3</v>
      </c>
      <c r="D4831" s="1">
        <v>0.5</v>
      </c>
      <c r="E4831" s="1">
        <v>9.9410000000000002E-3</v>
      </c>
      <c r="F4831" s="1">
        <v>67765.62</v>
      </c>
      <c r="G4831" s="1">
        <v>673.66</v>
      </c>
      <c r="H4831" s="1">
        <v>67428.789999999994</v>
      </c>
      <c r="I4831" s="1">
        <v>1546821.09</v>
      </c>
      <c r="J4831" s="1">
        <v>22.826000000000001</v>
      </c>
      <c r="K4831" s="1"/>
      <c r="AE4831">
        <f>(B4829*C4829/SUM(C4778:C4829)+B4830*C4830/SUM(C4778:C4830)+B4831*C4831/SUM(C4778:C4831)+B4832*C4832/SUM(C4778:C4832)+B4833*C4833/SUM(C4778:C4833))/5</f>
        <v>1.3098961571710033</v>
      </c>
    </row>
    <row r="4832" spans="1:31" x14ac:dyDescent="0.3">
      <c r="A4832" s="1">
        <v>1993</v>
      </c>
      <c r="B4832" s="1">
        <v>54</v>
      </c>
      <c r="C4832" s="1">
        <v>1.0377000000000001E-2</v>
      </c>
      <c r="D4832" s="1">
        <v>0.5</v>
      </c>
      <c r="E4832" s="1">
        <v>1.0324E-2</v>
      </c>
      <c r="F4832" s="1">
        <v>67091.960000000006</v>
      </c>
      <c r="G4832" s="1">
        <v>692.64</v>
      </c>
      <c r="H4832" s="1">
        <v>66745.64</v>
      </c>
      <c r="I4832" s="1">
        <v>1479392.3</v>
      </c>
      <c r="J4832" s="1">
        <v>22.0502</v>
      </c>
      <c r="K4832" s="1"/>
      <c r="AE4832">
        <f>(B4830*C4830/SUM(C4778:C4830)+B4831*C4831/SUM(C4778:C4831)+B4832*C4832/SUM(C4778:C4832)+B4833*C4833/SUM(C4778:C4833)+B4834*C4834/SUM(C4778:C4834))/5</f>
        <v>1.3730742500441233</v>
      </c>
    </row>
    <row r="4833" spans="1:31" x14ac:dyDescent="0.3">
      <c r="A4833" s="1">
        <v>1993</v>
      </c>
      <c r="B4833" s="1">
        <v>55</v>
      </c>
      <c r="C4833" s="1">
        <v>1.0951000000000001E-2</v>
      </c>
      <c r="D4833" s="1">
        <v>0.5</v>
      </c>
      <c r="E4833" s="1">
        <v>1.0892000000000001E-2</v>
      </c>
      <c r="F4833" s="1">
        <v>66399.33</v>
      </c>
      <c r="G4833" s="1">
        <v>723.21</v>
      </c>
      <c r="H4833" s="1">
        <v>66037.72</v>
      </c>
      <c r="I4833" s="1">
        <v>1412646.65</v>
      </c>
      <c r="J4833" s="1">
        <v>21.274999999999999</v>
      </c>
      <c r="K4833" s="1"/>
      <c r="AE4833">
        <f>(B4831*C4831/SUM(C4778:C4831)+B4832*C4832/SUM(C4778:C4832)+B4833*C4833/SUM(C4778:C4833)+B4834*C4834/SUM(C4778:C4834)+B4835*C4835/SUM(C4778:C4835))/5</f>
        <v>1.4387276619602665</v>
      </c>
    </row>
    <row r="4834" spans="1:31" x14ac:dyDescent="0.3">
      <c r="A4834" s="1">
        <v>1993</v>
      </c>
      <c r="B4834" s="1">
        <v>56</v>
      </c>
      <c r="C4834" s="1">
        <v>1.1601999999999999E-2</v>
      </c>
      <c r="D4834" s="1">
        <v>0.5</v>
      </c>
      <c r="E4834" s="1">
        <v>1.1535E-2</v>
      </c>
      <c r="F4834" s="1">
        <v>65676.12</v>
      </c>
      <c r="G4834" s="1">
        <v>757.6</v>
      </c>
      <c r="H4834" s="1">
        <v>65297.32</v>
      </c>
      <c r="I4834" s="1">
        <v>1346608.93</v>
      </c>
      <c r="J4834" s="1">
        <v>20.503799999999998</v>
      </c>
      <c r="K4834" s="1"/>
      <c r="AE4834">
        <f>(B4832*C4832/SUM(C4778:C4832)+B4833*C4833/SUM(C4778:C4833)+B4834*C4834/SUM(C4778:C4834)+B4835*C4835/SUM(C4778:C4835)+B4836*C4836/SUM(C4778:C4836))/5</f>
        <v>1.5117443261067778</v>
      </c>
    </row>
    <row r="4835" spans="1:31" x14ac:dyDescent="0.3">
      <c r="A4835" s="1">
        <v>1993</v>
      </c>
      <c r="B4835" s="1">
        <v>57</v>
      </c>
      <c r="C4835" s="1">
        <v>1.2385999999999999E-2</v>
      </c>
      <c r="D4835" s="1">
        <v>0.5</v>
      </c>
      <c r="E4835" s="1">
        <v>1.231E-2</v>
      </c>
      <c r="F4835" s="1">
        <v>64918.52</v>
      </c>
      <c r="G4835" s="1">
        <v>799.13</v>
      </c>
      <c r="H4835" s="1">
        <v>64518.95</v>
      </c>
      <c r="I4835" s="1">
        <v>1281311.6100000001</v>
      </c>
      <c r="J4835" s="1">
        <v>19.737200000000001</v>
      </c>
      <c r="K4835" s="1"/>
      <c r="AE4835">
        <f>(B4833*C4833/SUM(C4778:C4833)+B4834*C4834/SUM(C4778:C4834)+B4835*C4835/SUM(C4778:C4835)+B4836*C4836/SUM(C4778:C4836)+B4837*C4837/SUM(C4778:C4837))/5</f>
        <v>1.6008368779629805</v>
      </c>
    </row>
    <row r="4836" spans="1:31" x14ac:dyDescent="0.3">
      <c r="A4836" s="1">
        <v>1993</v>
      </c>
      <c r="B4836" s="1">
        <v>58</v>
      </c>
      <c r="C4836" s="1">
        <v>1.3358E-2</v>
      </c>
      <c r="D4836" s="1">
        <v>0.5</v>
      </c>
      <c r="E4836" s="1">
        <v>1.3270000000000001E-2</v>
      </c>
      <c r="F4836" s="1">
        <v>64119.38</v>
      </c>
      <c r="G4836" s="1">
        <v>850.85</v>
      </c>
      <c r="H4836" s="1">
        <v>63693.96</v>
      </c>
      <c r="I4836" s="1">
        <v>1216792.67</v>
      </c>
      <c r="J4836" s="1">
        <v>18.977</v>
      </c>
      <c r="K4836" s="1"/>
      <c r="AE4836">
        <f>(B4834*C4834/SUM(C4778:C4834)+B4835*C4835/SUM(C4778:C4835)+B4836*C4836/SUM(C4778:C4836)+B4837*C4837/SUM(C4778:C4837)+B4838*C4838/SUM(C4778:C4838))/5</f>
        <v>1.7045267259446297</v>
      </c>
    </row>
    <row r="4837" spans="1:31" x14ac:dyDescent="0.3">
      <c r="A4837" s="1">
        <v>1993</v>
      </c>
      <c r="B4837" s="1">
        <v>59</v>
      </c>
      <c r="C4837" s="1">
        <v>1.4527E-2</v>
      </c>
      <c r="D4837" s="1">
        <v>0.5</v>
      </c>
      <c r="E4837" s="1">
        <v>1.4423E-2</v>
      </c>
      <c r="F4837" s="1">
        <v>63268.53</v>
      </c>
      <c r="G4837" s="1">
        <v>912.49</v>
      </c>
      <c r="H4837" s="1">
        <v>62812.29</v>
      </c>
      <c r="I4837" s="1">
        <v>1153098.71</v>
      </c>
      <c r="J4837" s="1">
        <v>18.2255</v>
      </c>
      <c r="K4837" s="1"/>
      <c r="AE4837">
        <f>(B4835*C4835/SUM(C4778:C4835)+B4836*C4836/SUM(C4778:C4836)+B4837*C4837/SUM(C4778:C4837)+B4838*C4838/SUM(C4778:C4838)+B4839*C4839/SUM(C4778:C4839))/5</f>
        <v>1.8234864764343279</v>
      </c>
    </row>
    <row r="4838" spans="1:31" x14ac:dyDescent="0.3">
      <c r="A4838" s="1">
        <v>1993</v>
      </c>
      <c r="B4838" s="1">
        <v>60</v>
      </c>
      <c r="C4838" s="1">
        <v>1.5882E-2</v>
      </c>
      <c r="D4838" s="1">
        <v>0.5</v>
      </c>
      <c r="E4838" s="1">
        <v>1.5757E-2</v>
      </c>
      <c r="F4838" s="1">
        <v>62356.04</v>
      </c>
      <c r="G4838" s="1">
        <v>982.56</v>
      </c>
      <c r="H4838" s="1">
        <v>61864.76</v>
      </c>
      <c r="I4838" s="1">
        <v>1090286.42</v>
      </c>
      <c r="J4838" s="1">
        <v>17.4849</v>
      </c>
      <c r="K4838" s="1"/>
      <c r="AE4838">
        <f>(B4836*C4836/SUM(C4778:C4836)+B4837*C4837/SUM(C4778:C4837)+B4838*C4838/SUM(C4778:C4838)+B4839*C4839/SUM(C4778:C4839)+B4840*C4840/SUM(C4778:C4840))/5</f>
        <v>1.9559324861604543</v>
      </c>
    </row>
    <row r="4839" spans="1:31" x14ac:dyDescent="0.3">
      <c r="A4839" s="1">
        <v>1993</v>
      </c>
      <c r="B4839" s="1">
        <v>61</v>
      </c>
      <c r="C4839" s="1">
        <v>1.7402999999999998E-2</v>
      </c>
      <c r="D4839" s="1">
        <v>0.5</v>
      </c>
      <c r="E4839" s="1">
        <v>1.7253000000000001E-2</v>
      </c>
      <c r="F4839" s="1">
        <v>61373.48</v>
      </c>
      <c r="G4839" s="1">
        <v>1058.9000000000001</v>
      </c>
      <c r="H4839" s="1">
        <v>60844.03</v>
      </c>
      <c r="I4839" s="1">
        <v>1028421.66</v>
      </c>
      <c r="J4839" s="1">
        <v>16.756799999999998</v>
      </c>
      <c r="K4839" s="1"/>
      <c r="AE4839">
        <f>(B4837*C4837/SUM(C4778:C4837)+B4838*C4838/SUM(C4778:C4838)+B4839*C4839/SUM(C4778:C4839)+B4840*C4840/SUM(C4778:C4840)+B4841*C4841/SUM(C4778:C4841))/5</f>
        <v>2.0990840056306923</v>
      </c>
    </row>
    <row r="4840" spans="1:31" x14ac:dyDescent="0.3">
      <c r="A4840" s="1">
        <v>1993</v>
      </c>
      <c r="B4840" s="1">
        <v>62</v>
      </c>
      <c r="C4840" s="1">
        <v>1.9056E-2</v>
      </c>
      <c r="D4840" s="1">
        <v>0.5</v>
      </c>
      <c r="E4840" s="1">
        <v>1.8876E-2</v>
      </c>
      <c r="F4840" s="1">
        <v>60314.59</v>
      </c>
      <c r="G4840" s="1">
        <v>1138.52</v>
      </c>
      <c r="H4840" s="1">
        <v>59745.32</v>
      </c>
      <c r="I4840" s="1">
        <v>967577.62</v>
      </c>
      <c r="J4840" s="1">
        <v>16.042200000000001</v>
      </c>
      <c r="K4840" s="1"/>
      <c r="AE4840">
        <f>(B4838*C4838/SUM(C4778:C4838)+B4839*C4839/SUM(C4778:C4839)+B4840*C4840/SUM(C4778:C4840)+B4841*C4841/SUM(C4778:C4841)+B4842*C4842/SUM(C4778:C4842))/5</f>
        <v>2.2512895111320463</v>
      </c>
    </row>
    <row r="4841" spans="1:31" x14ac:dyDescent="0.3">
      <c r="A4841" s="1">
        <v>1993</v>
      </c>
      <c r="B4841" s="1">
        <v>63</v>
      </c>
      <c r="C4841" s="1">
        <v>2.0861999999999999E-2</v>
      </c>
      <c r="D4841" s="1">
        <v>0.5</v>
      </c>
      <c r="E4841" s="1">
        <v>2.0646999999999999E-2</v>
      </c>
      <c r="F4841" s="1">
        <v>59176.06</v>
      </c>
      <c r="G4841" s="1">
        <v>1221.78</v>
      </c>
      <c r="H4841" s="1">
        <v>58565.17</v>
      </c>
      <c r="I4841" s="1">
        <v>907832.3</v>
      </c>
      <c r="J4841" s="1">
        <v>15.341200000000001</v>
      </c>
      <c r="K4841" s="1"/>
      <c r="AE4841">
        <f>(B4839*C4839/SUM(C4778:C4839)+B4840*C4840/SUM(C4778:C4840)+B4841*C4841/SUM(C4778:C4841)+B4842*C4842/SUM(C4778:C4842)+B4843*C4843/SUM(C4778:C4843))/5</f>
        <v>2.4113331159018654</v>
      </c>
    </row>
    <row r="4842" spans="1:31" x14ac:dyDescent="0.3">
      <c r="A4842" s="1">
        <v>1993</v>
      </c>
      <c r="B4842" s="1">
        <v>64</v>
      </c>
      <c r="C4842" s="1">
        <v>2.2884999999999999E-2</v>
      </c>
      <c r="D4842" s="1">
        <v>0.5</v>
      </c>
      <c r="E4842" s="1">
        <v>2.2626E-2</v>
      </c>
      <c r="F4842" s="1">
        <v>57954.28</v>
      </c>
      <c r="G4842" s="1">
        <v>1311.26</v>
      </c>
      <c r="H4842" s="1">
        <v>57298.65</v>
      </c>
      <c r="I4842" s="1">
        <v>849267.13</v>
      </c>
      <c r="J4842" s="1">
        <v>14.6541</v>
      </c>
      <c r="K4842" s="1"/>
      <c r="AE4842">
        <f>(B4840*C4840/SUM(C4778:C4840)+B4841*C4841/SUM(C4778:C4841)+B4842*C4842/SUM(C4778:C4842)+B4843*C4843/SUM(C4778:C4843)+B4844*C4844/SUM(C4778:C4844))/5</f>
        <v>2.5786494962215576</v>
      </c>
    </row>
    <row r="4843" spans="1:31" x14ac:dyDescent="0.3">
      <c r="A4843" s="1">
        <v>1993</v>
      </c>
      <c r="B4843" s="1">
        <v>65</v>
      </c>
      <c r="C4843" s="1">
        <v>2.5139999999999999E-2</v>
      </c>
      <c r="D4843" s="1">
        <v>0.5</v>
      </c>
      <c r="E4843" s="1">
        <v>2.4827999999999999E-2</v>
      </c>
      <c r="F4843" s="1">
        <v>56643.03</v>
      </c>
      <c r="G4843" s="1">
        <v>1406.35</v>
      </c>
      <c r="H4843" s="1">
        <v>55939.85</v>
      </c>
      <c r="I4843" s="1">
        <v>791968.47</v>
      </c>
      <c r="J4843" s="1">
        <v>13.9817</v>
      </c>
      <c r="K4843" s="1"/>
      <c r="AE4843">
        <f>(B4841*C4841/SUM(C4778:C4841)+B4842*C4842/SUM(C4778:C4842)+B4843*C4843/SUM(C4778:C4843)+B4844*C4844/SUM(C4778:C4844)+B4845*C4845/SUM(C4778:C4845))/5</f>
        <v>2.753470145906622</v>
      </c>
    </row>
    <row r="4844" spans="1:31" x14ac:dyDescent="0.3">
      <c r="A4844" s="1">
        <v>1993</v>
      </c>
      <c r="B4844" s="1">
        <v>66</v>
      </c>
      <c r="C4844" s="1">
        <v>2.7643999999999998E-2</v>
      </c>
      <c r="D4844" s="1">
        <v>0.5</v>
      </c>
      <c r="E4844" s="1">
        <v>2.7267E-2</v>
      </c>
      <c r="F4844" s="1">
        <v>55236.68</v>
      </c>
      <c r="G4844" s="1">
        <v>1506.15</v>
      </c>
      <c r="H4844" s="1">
        <v>54483.6</v>
      </c>
      <c r="I4844" s="1">
        <v>736028.62</v>
      </c>
      <c r="J4844" s="1">
        <v>13.324999999999999</v>
      </c>
      <c r="K4844" s="1"/>
      <c r="AE4844">
        <f>(B4842*C4842/SUM(C4778:C4842)+B4843*C4843/SUM(C4778:C4843)+B4844*C4844/SUM(C4778:C4844)+B4845*C4845/SUM(C4778:C4845)+B4846*C4846/SUM(C4778:C4846))/5</f>
        <v>2.936305949690559</v>
      </c>
    </row>
    <row r="4845" spans="1:31" x14ac:dyDescent="0.3">
      <c r="A4845" s="1">
        <v>1993</v>
      </c>
      <c r="B4845" s="1">
        <v>67</v>
      </c>
      <c r="C4845" s="1">
        <v>3.0408999999999999E-2</v>
      </c>
      <c r="D4845" s="1">
        <v>0.5</v>
      </c>
      <c r="E4845" s="1">
        <v>2.9954000000000001E-2</v>
      </c>
      <c r="F4845" s="1">
        <v>53730.53</v>
      </c>
      <c r="G4845" s="1">
        <v>1609.44</v>
      </c>
      <c r="H4845" s="1">
        <v>52925.81</v>
      </c>
      <c r="I4845" s="1">
        <v>681545.02</v>
      </c>
      <c r="J4845" s="1">
        <v>12.6845</v>
      </c>
      <c r="K4845" s="1"/>
      <c r="AE4845">
        <f>(B4843*C4843/SUM(C4778:C4843)+B4844*C4844/SUM(C4778:C4844)+B4845*C4845/SUM(C4778:C4845)+B4846*C4846/SUM(C4778:C4846)+B4847*C4847/SUM(C4778:C4847))/5</f>
        <v>3.1269628528884033</v>
      </c>
    </row>
    <row r="4846" spans="1:31" x14ac:dyDescent="0.3">
      <c r="A4846" s="1">
        <v>1993</v>
      </c>
      <c r="B4846" s="1">
        <v>68</v>
      </c>
      <c r="C4846" s="1">
        <v>3.3489999999999999E-2</v>
      </c>
      <c r="D4846" s="1">
        <v>0.5</v>
      </c>
      <c r="E4846" s="1">
        <v>3.2939000000000003E-2</v>
      </c>
      <c r="F4846" s="1">
        <v>52121.09</v>
      </c>
      <c r="G4846" s="1">
        <v>1716.81</v>
      </c>
      <c r="H4846" s="1">
        <v>51262.68</v>
      </c>
      <c r="I4846" s="1">
        <v>628619.21</v>
      </c>
      <c r="J4846" s="1">
        <v>12.060700000000001</v>
      </c>
      <c r="K4846" s="1"/>
      <c r="AE4846">
        <f>(B4844*C4844/SUM(C4778:C4844)+B4845*C4845/SUM(C4778:C4845)+B4846*C4846/SUM(C4778:C4846)+B4847*C4847/SUM(C4778:C4847)+B4848*C4848/SUM(C4778:C4848))/5</f>
        <v>3.3246092428674983</v>
      </c>
    </row>
    <row r="4847" spans="1:31" x14ac:dyDescent="0.3">
      <c r="A4847" s="1">
        <v>1993</v>
      </c>
      <c r="B4847" s="1">
        <v>69</v>
      </c>
      <c r="C4847" s="1">
        <v>3.6944999999999999E-2</v>
      </c>
      <c r="D4847" s="1">
        <v>0.5</v>
      </c>
      <c r="E4847" s="1">
        <v>3.6275000000000002E-2</v>
      </c>
      <c r="F4847" s="1">
        <v>50404.27</v>
      </c>
      <c r="G4847" s="1">
        <v>1828.4</v>
      </c>
      <c r="H4847" s="1">
        <v>49490.07</v>
      </c>
      <c r="I4847" s="1">
        <v>577356.53</v>
      </c>
      <c r="J4847" s="1">
        <v>11.454499999999999</v>
      </c>
      <c r="K4847" s="1"/>
      <c r="AE4847">
        <f>(B4845*C4845/SUM(C4778:C4845)+B4846*C4846/SUM(C4778:C4846)+B4847*C4847/SUM(C4778:C4847)+B4848*C4848/SUM(C4778:C4848)+B4849*C4849/SUM(C4778:C4849))/5</f>
        <v>3.5401318424008408</v>
      </c>
    </row>
    <row r="4848" spans="1:31" x14ac:dyDescent="0.3">
      <c r="A4848" s="1">
        <v>1993</v>
      </c>
      <c r="B4848" s="1">
        <v>70</v>
      </c>
      <c r="C4848" s="1">
        <v>4.0774999999999999E-2</v>
      </c>
      <c r="D4848" s="1">
        <v>0.5</v>
      </c>
      <c r="E4848" s="1">
        <v>3.9960000000000002E-2</v>
      </c>
      <c r="F4848" s="1">
        <v>48575.87</v>
      </c>
      <c r="G4848" s="1">
        <v>1941.1</v>
      </c>
      <c r="H4848" s="1">
        <v>47605.32</v>
      </c>
      <c r="I4848" s="1">
        <v>527866.46</v>
      </c>
      <c r="J4848" s="1">
        <v>10.8668</v>
      </c>
      <c r="K4848" s="1"/>
      <c r="AE4848">
        <f>(B4846*C4846/SUM(C4778:C4846)+B4847*C4847/SUM(C4778:C4847)+B4848*C4848/SUM(C4778:C4848)+B4849*C4849/SUM(C4778:C4849)+B4850*C4850/SUM(C4778:C4850))/5</f>
        <v>3.7587027451981618</v>
      </c>
    </row>
    <row r="4849" spans="1:31" x14ac:dyDescent="0.3">
      <c r="A4849" s="1">
        <v>1993</v>
      </c>
      <c r="B4849" s="1">
        <v>71</v>
      </c>
      <c r="C4849" s="1">
        <v>4.5723E-2</v>
      </c>
      <c r="D4849" s="1">
        <v>0.5</v>
      </c>
      <c r="E4849" s="1">
        <v>4.4700999999999998E-2</v>
      </c>
      <c r="F4849" s="1">
        <v>46634.77</v>
      </c>
      <c r="G4849" s="1">
        <v>2084.63</v>
      </c>
      <c r="H4849" s="1">
        <v>45592.45</v>
      </c>
      <c r="I4849" s="1">
        <v>480261.14</v>
      </c>
      <c r="J4849" s="1">
        <v>10.298299999999999</v>
      </c>
      <c r="K4849" s="1"/>
      <c r="AE4849">
        <f>(B4847*C4847/SUM(C4778:C4847)+B4848*C4848/SUM(C4778:C4848)+B4849*C4849/SUM(C4778:C4849)+B4850*C4850/SUM(C4778:C4850)+B4851*C4851/SUM(C4778:C4851))/5</f>
        <v>3.9777427208978153</v>
      </c>
    </row>
    <row r="4850" spans="1:31" x14ac:dyDescent="0.3">
      <c r="A4850" s="1">
        <v>1993</v>
      </c>
      <c r="B4850" s="1">
        <v>72</v>
      </c>
      <c r="C4850" s="1">
        <v>5.0337E-2</v>
      </c>
      <c r="D4850" s="1">
        <v>0.5</v>
      </c>
      <c r="E4850" s="1">
        <v>4.9102E-2</v>
      </c>
      <c r="F4850" s="1">
        <v>44550.14</v>
      </c>
      <c r="G4850" s="1">
        <v>2187.48</v>
      </c>
      <c r="H4850" s="1">
        <v>43456.4</v>
      </c>
      <c r="I4850" s="1">
        <v>434668.68</v>
      </c>
      <c r="J4850" s="1">
        <v>9.7568000000000001</v>
      </c>
      <c r="K4850" s="1"/>
      <c r="AE4850">
        <f>(B4848*C4848/SUM(C4778:C4848)+B4849*C4849/SUM(C4778:C4849)+B4850*C4850/SUM(C4778:C4850)+B4851*C4851/SUM(C4778:C4851)+B4852*C4852/SUM(C4778:C4852))/5</f>
        <v>4.1945864543252736</v>
      </c>
    </row>
    <row r="4851" spans="1:31" x14ac:dyDescent="0.3">
      <c r="A4851" s="1">
        <v>1993</v>
      </c>
      <c r="B4851" s="1">
        <v>73</v>
      </c>
      <c r="C4851" s="1">
        <v>5.5344999999999998E-2</v>
      </c>
      <c r="D4851" s="1">
        <v>0.5</v>
      </c>
      <c r="E4851" s="1">
        <v>5.3853999999999999E-2</v>
      </c>
      <c r="F4851" s="1">
        <v>42362.66</v>
      </c>
      <c r="G4851" s="1">
        <v>2281.41</v>
      </c>
      <c r="H4851" s="1">
        <v>41221.949999999997</v>
      </c>
      <c r="I4851" s="1">
        <v>391212.29</v>
      </c>
      <c r="J4851" s="1">
        <v>9.2347999999999999</v>
      </c>
      <c r="K4851" s="1"/>
      <c r="AE4851">
        <f>(B4849*C4849/SUM(C4778:C4849)+B4850*C4850/SUM(C4778:C4850)+B4851*C4851/SUM(C4778:C4851)+B4852*C4852/SUM(C4778:C4852)+B4853*C4853/SUM(C4778:C4853))/5</f>
        <v>4.4076884399440672</v>
      </c>
    </row>
    <row r="4852" spans="1:31" x14ac:dyDescent="0.3">
      <c r="A4852" s="1">
        <v>1993</v>
      </c>
      <c r="B4852" s="1">
        <v>74</v>
      </c>
      <c r="C4852" s="1">
        <v>6.0801000000000001E-2</v>
      </c>
      <c r="D4852" s="1">
        <v>0.5</v>
      </c>
      <c r="E4852" s="1">
        <v>5.9006999999999997E-2</v>
      </c>
      <c r="F4852" s="1">
        <v>40081.25</v>
      </c>
      <c r="G4852" s="1">
        <v>2365.08</v>
      </c>
      <c r="H4852" s="1">
        <v>38898.71</v>
      </c>
      <c r="I4852" s="1">
        <v>349990.33</v>
      </c>
      <c r="J4852" s="1">
        <v>8.7319999999999993</v>
      </c>
      <c r="K4852" s="1"/>
      <c r="AE4852">
        <f>(B4850*C4850/SUM(C4778:C4850)+B4851*C4851/SUM(C4778:C4851)+B4852*C4852/SUM(C4778:C4852)+B4853*C4853/SUM(C4778:C4853)+B4854*C4854/SUM(C4778:C4854))/5</f>
        <v>4.6043079623430625</v>
      </c>
    </row>
    <row r="4853" spans="1:31" x14ac:dyDescent="0.3">
      <c r="A4853" s="1">
        <v>1993</v>
      </c>
      <c r="B4853" s="1">
        <v>75</v>
      </c>
      <c r="C4853" s="1">
        <v>6.6768999999999995E-2</v>
      </c>
      <c r="D4853" s="1">
        <v>0.5</v>
      </c>
      <c r="E4853" s="1">
        <v>6.4612000000000003E-2</v>
      </c>
      <c r="F4853" s="1">
        <v>37716.17</v>
      </c>
      <c r="G4853" s="1">
        <v>2436.9299999999998</v>
      </c>
      <c r="H4853" s="1">
        <v>36497.699999999997</v>
      </c>
      <c r="I4853" s="1">
        <v>311091.63</v>
      </c>
      <c r="J4853" s="1">
        <v>8.2482000000000006</v>
      </c>
      <c r="K4853" s="1"/>
      <c r="AE4853">
        <f>(B4851*C4851/SUM(C4778:C4851)+B4852*C4852/SUM(C4778:C4852)+B4853*C4853/SUM(C4778:C4853)+B4854*C4854/SUM(C4778:C4854)+B4855*C4855/SUM(C4778:C4855))/5</f>
        <v>4.7981088303869166</v>
      </c>
    </row>
    <row r="4854" spans="1:31" x14ac:dyDescent="0.3">
      <c r="A4854" s="1">
        <v>1993</v>
      </c>
      <c r="B4854" s="1">
        <v>76</v>
      </c>
      <c r="C4854" s="1">
        <v>7.3325000000000001E-2</v>
      </c>
      <c r="D4854" s="1">
        <v>0.5</v>
      </c>
      <c r="E4854" s="1">
        <v>7.0732000000000003E-2</v>
      </c>
      <c r="F4854" s="1">
        <v>35279.24</v>
      </c>
      <c r="G4854" s="1">
        <v>2495.37</v>
      </c>
      <c r="H4854" s="1">
        <v>34031.550000000003</v>
      </c>
      <c r="I4854" s="1">
        <v>274593.91999999998</v>
      </c>
      <c r="J4854" s="1">
        <v>7.7834000000000003</v>
      </c>
      <c r="K4854" s="1"/>
      <c r="AE4854">
        <f>(B4852*C4852/SUM(C4778:C4852)+B4853*C4853/SUM(C4778:C4853)+B4854*C4854/SUM(C4778:C4854)+B4855*C4855/SUM(C4778:C4855)+B4856*C4856/SUM(C4778:C4856))/5</f>
        <v>4.9910214532839809</v>
      </c>
    </row>
    <row r="4855" spans="1:31" x14ac:dyDescent="0.3">
      <c r="A4855" s="1">
        <v>1993</v>
      </c>
      <c r="B4855" s="1">
        <v>77</v>
      </c>
      <c r="C4855" s="1">
        <v>8.0559000000000006E-2</v>
      </c>
      <c r="D4855" s="1">
        <v>0.5</v>
      </c>
      <c r="E4855" s="1">
        <v>7.7439999999999995E-2</v>
      </c>
      <c r="F4855" s="1">
        <v>32783.86</v>
      </c>
      <c r="G4855" s="1">
        <v>2538.79</v>
      </c>
      <c r="H4855" s="1">
        <v>31514.47</v>
      </c>
      <c r="I4855" s="1">
        <v>240562.37</v>
      </c>
      <c r="J4855" s="1">
        <v>7.3377999999999997</v>
      </c>
      <c r="K4855" s="1"/>
      <c r="AE4855">
        <f>(B4853*C4853/SUM(C4778:C4853)+B4854*C4854/SUM(C4778:C4854)+B4855*C4855/SUM(C4778:C4855)+B4856*C4856/SUM(C4778:C4856)+B4857*C4857/SUM(C4778:C4857))/5</f>
        <v>5.1844690351331932</v>
      </c>
    </row>
    <row r="4856" spans="1:31" x14ac:dyDescent="0.3">
      <c r="A4856" s="1">
        <v>1993</v>
      </c>
      <c r="B4856" s="1">
        <v>78</v>
      </c>
      <c r="C4856" s="1">
        <v>8.8631000000000001E-2</v>
      </c>
      <c r="D4856" s="1">
        <v>0.5</v>
      </c>
      <c r="E4856" s="1">
        <v>8.4870000000000001E-2</v>
      </c>
      <c r="F4856" s="1">
        <v>30245.08</v>
      </c>
      <c r="G4856" s="1">
        <v>2566.9</v>
      </c>
      <c r="H4856" s="1">
        <v>28961.62</v>
      </c>
      <c r="I4856" s="1">
        <v>209047.91</v>
      </c>
      <c r="J4856" s="1">
        <v>6.9118000000000004</v>
      </c>
      <c r="K4856" s="1"/>
      <c r="AE4856">
        <f>(B4854*C4854/SUM(C4778:C4854)+B4855*C4855/SUM(C4778:C4855)+B4856*C4856/SUM(C4778:C4856)+B4857*C4857/SUM(C4778:C4857)+B4858*C4858/SUM(C4778:C4858))/5</f>
        <v>5.378032609579499</v>
      </c>
    </row>
    <row r="4857" spans="1:31" x14ac:dyDescent="0.3">
      <c r="A4857" s="1">
        <v>1993</v>
      </c>
      <c r="B4857" s="1">
        <v>79</v>
      </c>
      <c r="C4857" s="1">
        <v>9.7622E-2</v>
      </c>
      <c r="D4857" s="1">
        <v>0.5</v>
      </c>
      <c r="E4857" s="1">
        <v>9.3077999999999994E-2</v>
      </c>
      <c r="F4857" s="1">
        <v>27678.17</v>
      </c>
      <c r="G4857" s="1">
        <v>2576.2399999999998</v>
      </c>
      <c r="H4857" s="1">
        <v>26390.05</v>
      </c>
      <c r="I4857" s="1">
        <v>180086.28</v>
      </c>
      <c r="J4857" s="1">
        <v>6.5064000000000002</v>
      </c>
      <c r="K4857" s="1"/>
      <c r="AE4857">
        <f>(B4855*C4855/SUM(C4778:C4855)+B4856*C4856/SUM(C4778:C4856)+B4857*C4857/SUM(C4778:C4857)+B4858*C4858/SUM(C4778:C4858)+B4859*C4859/SUM(C4778:C4859))/5</f>
        <v>5.5693698565510044</v>
      </c>
    </row>
    <row r="4858" spans="1:31" x14ac:dyDescent="0.3">
      <c r="A4858" s="1">
        <v>1993</v>
      </c>
      <c r="B4858" s="1">
        <v>80</v>
      </c>
      <c r="C4858" s="1">
        <v>0.107489</v>
      </c>
      <c r="D4858" s="1">
        <v>0.5</v>
      </c>
      <c r="E4858" s="1">
        <v>0.102007</v>
      </c>
      <c r="F4858" s="1">
        <v>25101.93</v>
      </c>
      <c r="G4858" s="1">
        <v>2560.56</v>
      </c>
      <c r="H4858" s="1">
        <v>23821.65</v>
      </c>
      <c r="I4858" s="1">
        <v>153696.23000000001</v>
      </c>
      <c r="J4858" s="1">
        <v>6.1228999999999996</v>
      </c>
      <c r="K4858" s="1"/>
      <c r="AE4858">
        <f>(B4856*C4856/SUM(C4778:C4856)+B4857*C4857/SUM(C4778:C4857)+B4858*C4858/SUM(C4778:C4858)+B4859*C4859/SUM(C4778:C4859)+B4860*C4860/SUM(C4778:C4860))/5</f>
        <v>5.7541312495442769</v>
      </c>
    </row>
    <row r="4859" spans="1:31" x14ac:dyDescent="0.3">
      <c r="A4859" s="1">
        <v>1993</v>
      </c>
      <c r="B4859" s="1">
        <v>81</v>
      </c>
      <c r="C4859" s="1">
        <v>0.118144</v>
      </c>
      <c r="D4859" s="1">
        <v>0.5</v>
      </c>
      <c r="E4859" s="1">
        <v>0.111554</v>
      </c>
      <c r="F4859" s="1">
        <v>22541.37</v>
      </c>
      <c r="G4859" s="1">
        <v>2514.58</v>
      </c>
      <c r="H4859" s="1">
        <v>21284.080000000002</v>
      </c>
      <c r="I4859" s="1">
        <v>129874.58</v>
      </c>
      <c r="J4859" s="1">
        <v>5.7615999999999996</v>
      </c>
      <c r="K4859" s="1"/>
      <c r="AE4859">
        <f>(B4857*C4857/SUM(C4778:C4857)+B4858*C4858/SUM(C4778:C4858)+B4859*C4859/SUM(C4778:C4859)+B4860*C4860/SUM(C4778:C4860)+B4861*C4861/SUM(C4778:C4861))/5</f>
        <v>5.9271065529478877</v>
      </c>
    </row>
    <row r="4860" spans="1:31" x14ac:dyDescent="0.3">
      <c r="A4860" s="1">
        <v>1993</v>
      </c>
      <c r="B4860" s="1">
        <v>82</v>
      </c>
      <c r="C4860" s="1">
        <v>0.129437</v>
      </c>
      <c r="D4860" s="1">
        <v>0.5</v>
      </c>
      <c r="E4860" s="1">
        <v>0.121569</v>
      </c>
      <c r="F4860" s="1">
        <v>20026.79</v>
      </c>
      <c r="G4860" s="1">
        <v>2434.64</v>
      </c>
      <c r="H4860" s="1">
        <v>18809.47</v>
      </c>
      <c r="I4860" s="1">
        <v>108590.5</v>
      </c>
      <c r="J4860" s="1">
        <v>5.4222999999999999</v>
      </c>
      <c r="K4860" s="1"/>
      <c r="AE4860">
        <f>(B4858*C4858/SUM(C4778:C4858)+B4859*C4859/SUM(C4778:C4859)+B4860*C4860/SUM(C4778:C4860)+B4861*C4861/SUM(C4778:C4861)+B4862*C4862/SUM(C4778:C4862))/5</f>
        <v>6.0847277130141295</v>
      </c>
    </row>
    <row r="4861" spans="1:31" x14ac:dyDescent="0.3">
      <c r="A4861" s="1">
        <v>1993</v>
      </c>
      <c r="B4861" s="1">
        <v>83</v>
      </c>
      <c r="C4861" s="1">
        <v>0.14136099999999999</v>
      </c>
      <c r="D4861" s="1">
        <v>0.5</v>
      </c>
      <c r="E4861" s="1">
        <v>0.13202900000000001</v>
      </c>
      <c r="F4861" s="1">
        <v>17592.150000000001</v>
      </c>
      <c r="G4861" s="1">
        <v>2322.67</v>
      </c>
      <c r="H4861" s="1">
        <v>16430.82</v>
      </c>
      <c r="I4861" s="1">
        <v>89781.02</v>
      </c>
      <c r="J4861" s="1">
        <v>5.1035000000000004</v>
      </c>
      <c r="K4861" s="1"/>
      <c r="AE4861">
        <f>(B4859*C4859/SUM(C4778:C4859)+B4860*C4860/SUM(C4778:C4860)+B4861*C4861/SUM(C4778:C4861)+B4862*C4862/SUM(C4778:C4862)+B4863*C4863/SUM(C4778:C4863))/5</f>
        <v>6.225232256485504</v>
      </c>
    </row>
    <row r="4862" spans="1:31" x14ac:dyDescent="0.3">
      <c r="A4862" s="1">
        <v>1993</v>
      </c>
      <c r="B4862" s="1">
        <v>84</v>
      </c>
      <c r="C4862" s="1">
        <v>0.15406300000000001</v>
      </c>
      <c r="D4862" s="1">
        <v>0.5</v>
      </c>
      <c r="E4862" s="1">
        <v>0.143044</v>
      </c>
      <c r="F4862" s="1">
        <v>15269.48</v>
      </c>
      <c r="G4862" s="1">
        <v>2184.21</v>
      </c>
      <c r="H4862" s="1">
        <v>14177.37</v>
      </c>
      <c r="I4862" s="1">
        <v>73350.210000000006</v>
      </c>
      <c r="J4862" s="1">
        <v>4.8037000000000001</v>
      </c>
      <c r="K4862" s="1"/>
      <c r="AE4862">
        <f>(B4860*C4860/SUM(C4778:C4860)+B4861*C4861/SUM(C4778:C4861)+B4862*C4862/SUM(C4778:C4862)+B4863*C4863/SUM(C4778:C4863)+B4864*C4864/SUM(C4778:C4864))/5</f>
        <v>6.3487112494475424</v>
      </c>
    </row>
    <row r="4863" spans="1:31" x14ac:dyDescent="0.3">
      <c r="A4863" s="1">
        <v>1993</v>
      </c>
      <c r="B4863" s="1">
        <v>85</v>
      </c>
      <c r="C4863" s="1">
        <v>0.167577</v>
      </c>
      <c r="D4863" s="1">
        <v>0.5</v>
      </c>
      <c r="E4863" s="1">
        <v>0.15462100000000001</v>
      </c>
      <c r="F4863" s="1">
        <v>13085.27</v>
      </c>
      <c r="G4863" s="1">
        <v>2023.26</v>
      </c>
      <c r="H4863" s="1">
        <v>12073.64</v>
      </c>
      <c r="I4863" s="1">
        <v>59172.84</v>
      </c>
      <c r="J4863" s="1">
        <v>4.5221</v>
      </c>
      <c r="K4863" s="1"/>
      <c r="AE4863">
        <f>(B4861*C4861/SUM(C4778:C4861)+B4862*C4862/SUM(C4778:C4862)+B4863*C4863/SUM(C4778:C4863)+B4864*C4864/SUM(C4778:C4864)+B4865*C4865/SUM(C4778:C4865))/5</f>
        <v>6.4571849696470807</v>
      </c>
    </row>
    <row r="4864" spans="1:31" x14ac:dyDescent="0.3">
      <c r="A4864" s="1">
        <v>1993</v>
      </c>
      <c r="B4864" s="1">
        <v>86</v>
      </c>
      <c r="C4864" s="1">
        <v>0.18193699999999999</v>
      </c>
      <c r="D4864" s="1">
        <v>0.5</v>
      </c>
      <c r="E4864" s="1">
        <v>0.166766</v>
      </c>
      <c r="F4864" s="1">
        <v>11062</v>
      </c>
      <c r="G4864" s="1">
        <v>1844.77</v>
      </c>
      <c r="H4864" s="1">
        <v>10139.620000000001</v>
      </c>
      <c r="I4864" s="1">
        <v>47099.199999999997</v>
      </c>
      <c r="J4864" s="1">
        <v>4.2576999999999998</v>
      </c>
      <c r="K4864" s="1"/>
      <c r="AE4864">
        <f>(B4862*C4862/SUM(C4778:C4862)+B4863*C4863/SUM(C4778:C4863)+B4864*C4864/SUM(C4778:C4864)+B4865*C4865/SUM(C4778:C4865)+B4866*C4866/SUM(C4778:C4866))/5</f>
        <v>6.553260105287821</v>
      </c>
    </row>
    <row r="4865" spans="1:31" x14ac:dyDescent="0.3">
      <c r="A4865" s="1">
        <v>1993</v>
      </c>
      <c r="B4865" s="1">
        <v>87</v>
      </c>
      <c r="C4865" s="1">
        <v>0.19717999999999999</v>
      </c>
      <c r="D4865" s="1">
        <v>0.5</v>
      </c>
      <c r="E4865" s="1">
        <v>0.17948500000000001</v>
      </c>
      <c r="F4865" s="1">
        <v>9217.24</v>
      </c>
      <c r="G4865" s="1">
        <v>1654.36</v>
      </c>
      <c r="H4865" s="1">
        <v>8390.06</v>
      </c>
      <c r="I4865" s="1">
        <v>36959.58</v>
      </c>
      <c r="J4865" s="1">
        <v>4.0098000000000003</v>
      </c>
      <c r="K4865" s="1"/>
      <c r="AE4865">
        <f>(B4863*C4863/SUM(C4778:C4863)+B4864*C4864/SUM(C4778:C4864)+B4865*C4865/SUM(C4778:C4865)+B4866*C4866/SUM(C4778:C4866)+B4867*C4867/SUM(C4778:C4867))/5</f>
        <v>6.6382995190622838</v>
      </c>
    </row>
    <row r="4866" spans="1:31" x14ac:dyDescent="0.3">
      <c r="A4866" s="1">
        <v>1993</v>
      </c>
      <c r="B4866" s="1">
        <v>88</v>
      </c>
      <c r="C4866" s="1">
        <v>0.213418</v>
      </c>
      <c r="D4866" s="1">
        <v>0.5</v>
      </c>
      <c r="E4866" s="1">
        <v>0.19284000000000001</v>
      </c>
      <c r="F4866" s="1">
        <v>7562.88</v>
      </c>
      <c r="G4866" s="1">
        <v>1458.43</v>
      </c>
      <c r="H4866" s="1">
        <v>6833.67</v>
      </c>
      <c r="I4866" s="1">
        <v>28569.52</v>
      </c>
      <c r="J4866" s="1">
        <v>3.7776000000000001</v>
      </c>
      <c r="K4866" s="1"/>
      <c r="AE4866">
        <f>(B4864*C4864/SUM(C4778:C4864)+B4865*C4865/SUM(C4778:C4865)+B4866*C4866/SUM(C4778:C4866)+B4867*C4867/SUM(C4778:C4867)+B4868*C4868/SUM(C4778:C4868))/5</f>
        <v>6.7129154693865276</v>
      </c>
    </row>
    <row r="4867" spans="1:31" x14ac:dyDescent="0.3">
      <c r="A4867" s="1">
        <v>1993</v>
      </c>
      <c r="B4867" s="1">
        <v>89</v>
      </c>
      <c r="C4867" s="1">
        <v>0.23069100000000001</v>
      </c>
      <c r="D4867" s="1">
        <v>0.5</v>
      </c>
      <c r="E4867" s="1">
        <v>0.20683399999999999</v>
      </c>
      <c r="F4867" s="1">
        <v>6104.45</v>
      </c>
      <c r="G4867" s="1">
        <v>1262.6099999999999</v>
      </c>
      <c r="H4867" s="1">
        <v>5473.15</v>
      </c>
      <c r="I4867" s="1">
        <v>21735.86</v>
      </c>
      <c r="J4867" s="1">
        <v>3.5607000000000002</v>
      </c>
      <c r="K4867" s="1"/>
      <c r="AE4867">
        <f>(B4865*C4865/SUM(C4778:C4865)+B4866*C4866/SUM(C4778:C4866)+B4867*C4867/SUM(C4778:C4867)+B4868*C4868/SUM(C4778:C4868)+B4869*C4869/SUM(C4778:C4869))/5</f>
        <v>6.7769759711489073</v>
      </c>
    </row>
    <row r="4868" spans="1:31" x14ac:dyDescent="0.3">
      <c r="A4868" s="1">
        <v>1993</v>
      </c>
      <c r="B4868" s="1">
        <v>90</v>
      </c>
      <c r="C4868" s="1">
        <v>0.248913</v>
      </c>
      <c r="D4868" s="1">
        <v>0.5</v>
      </c>
      <c r="E4868" s="1">
        <v>0.221363</v>
      </c>
      <c r="F4868" s="1">
        <v>4841.84</v>
      </c>
      <c r="G4868" s="1">
        <v>1071.8</v>
      </c>
      <c r="H4868" s="1">
        <v>4305.9399999999996</v>
      </c>
      <c r="I4868" s="1">
        <v>16262.71</v>
      </c>
      <c r="J4868" s="1">
        <v>3.3588</v>
      </c>
      <c r="K4868" s="1"/>
      <c r="AE4868">
        <f>(B4866*C4866/SUM(C4778:C4866)+B4867*C4867/SUM(C4778:C4867)+B4868*C4868/SUM(C4778:C4868)+B4869*C4869/SUM(C4778:C4869)+B4870*C4870/SUM(C4778:C4870))/5</f>
        <v>6.8296406366743927</v>
      </c>
    </row>
    <row r="4869" spans="1:31" x14ac:dyDescent="0.3">
      <c r="A4869" s="1">
        <v>1993</v>
      </c>
      <c r="B4869" s="1">
        <v>91</v>
      </c>
      <c r="C4869" s="1">
        <v>0.26795400000000003</v>
      </c>
      <c r="D4869" s="1">
        <v>0.5</v>
      </c>
      <c r="E4869" s="1">
        <v>0.23629600000000001</v>
      </c>
      <c r="F4869" s="1">
        <v>3770.04</v>
      </c>
      <c r="G4869" s="1">
        <v>890.85</v>
      </c>
      <c r="H4869" s="1">
        <v>3324.62</v>
      </c>
      <c r="I4869" s="1">
        <v>11956.76</v>
      </c>
      <c r="J4869" s="1">
        <v>3.1715</v>
      </c>
      <c r="K4869" s="1"/>
      <c r="AE4869">
        <f>(B4867*C4867/SUM(C4778:C4867)+B4868*C4868/SUM(C4778:C4868)+B4869*C4869/SUM(C4778:C4869)+B4870*C4870/SUM(C4778:C4870)+B4871*C4871/SUM(C4778:C4871))/5</f>
        <v>6.8705940796059535</v>
      </c>
    </row>
    <row r="4870" spans="1:31" x14ac:dyDescent="0.3">
      <c r="A4870" s="1">
        <v>1993</v>
      </c>
      <c r="B4870" s="1">
        <v>92</v>
      </c>
      <c r="C4870" s="1">
        <v>0.28764200000000001</v>
      </c>
      <c r="D4870" s="1">
        <v>0.5</v>
      </c>
      <c r="E4870" s="1">
        <v>0.251475</v>
      </c>
      <c r="F4870" s="1">
        <v>2879.19</v>
      </c>
      <c r="G4870" s="1">
        <v>724.05</v>
      </c>
      <c r="H4870" s="1">
        <v>2517.17</v>
      </c>
      <c r="I4870" s="1">
        <v>8632.15</v>
      </c>
      <c r="J4870" s="1">
        <v>2.9981</v>
      </c>
      <c r="K4870" s="1"/>
      <c r="AE4870">
        <f>(B4868*C4868/SUM(C4778:C4868)+B4869*C4869/SUM(C4778:C4869)+B4870*C4870/SUM(C4778:C4870)+B4871*C4871/SUM(C4778:C4871)+B4872*C4872/SUM(C4778:C4872))/5</f>
        <v>6.9002158489629242</v>
      </c>
    </row>
    <row r="4871" spans="1:31" x14ac:dyDescent="0.3">
      <c r="A4871" s="1">
        <v>1993</v>
      </c>
      <c r="B4871" s="1">
        <v>93</v>
      </c>
      <c r="C4871" s="1">
        <v>0.308145</v>
      </c>
      <c r="D4871" s="1">
        <v>0.5</v>
      </c>
      <c r="E4871" s="1">
        <v>0.26700600000000002</v>
      </c>
      <c r="F4871" s="1">
        <v>2155.15</v>
      </c>
      <c r="G4871" s="1">
        <v>575.44000000000005</v>
      </c>
      <c r="H4871" s="1">
        <v>1867.43</v>
      </c>
      <c r="I4871" s="1">
        <v>6114.98</v>
      </c>
      <c r="J4871" s="1">
        <v>2.8374000000000001</v>
      </c>
      <c r="K4871" s="1"/>
      <c r="AE4871">
        <f>(B4869*C4869/SUM(C4778:C4869)+B4870*C4870/SUM(C4778:C4870)+B4871*C4871/SUM(C4778:C4871)+B4872*C4872/SUM(C4778:C4872)+B4873*C4873/SUM(C4778:C4873))/5</f>
        <v>6.9183977879359135</v>
      </c>
    </row>
    <row r="4872" spans="1:31" x14ac:dyDescent="0.3">
      <c r="A4872" s="1">
        <v>1993</v>
      </c>
      <c r="B4872" s="1">
        <v>94</v>
      </c>
      <c r="C4872" s="1">
        <v>0.32960499999999998</v>
      </c>
      <c r="D4872" s="1">
        <v>0.5</v>
      </c>
      <c r="E4872" s="1">
        <v>0.28297099999999997</v>
      </c>
      <c r="F4872" s="1">
        <v>1579.71</v>
      </c>
      <c r="G4872" s="1">
        <v>447.01</v>
      </c>
      <c r="H4872" s="1">
        <v>1356.2</v>
      </c>
      <c r="I4872" s="1">
        <v>4247.55</v>
      </c>
      <c r="J4872" s="1">
        <v>2.6888000000000001</v>
      </c>
      <c r="K4872" s="1"/>
      <c r="AE4872">
        <f>(B4870*C4870/SUM(C4778:C4870)+B4871*C4871/SUM(C4778:C4871)+B4872*C4872/SUM(C4778:C4872)+B4873*C4873/SUM(C4778:C4873)+B4874*C4874/SUM(C4778:C4874))/5</f>
        <v>6.9246051919253517</v>
      </c>
    </row>
    <row r="4873" spans="1:31" x14ac:dyDescent="0.3">
      <c r="A4873" s="1">
        <v>1993</v>
      </c>
      <c r="B4873" s="1">
        <v>95</v>
      </c>
      <c r="C4873" s="1">
        <v>0.351719</v>
      </c>
      <c r="D4873" s="1">
        <v>0.5</v>
      </c>
      <c r="E4873" s="1">
        <v>0.29911599999999999</v>
      </c>
      <c r="F4873" s="1">
        <v>1132.7</v>
      </c>
      <c r="G4873" s="1">
        <v>338.81</v>
      </c>
      <c r="H4873" s="1">
        <v>963.29</v>
      </c>
      <c r="I4873" s="1">
        <v>2891.34</v>
      </c>
      <c r="J4873" s="1">
        <v>2.5526</v>
      </c>
      <c r="K4873" s="1"/>
      <c r="AE4873">
        <f>(B4871*C4871/SUM(C4778:C4871)+B4872*C4872/SUM(C4778:C4872)+B4873*C4873/SUM(C4778:C4873)+B4874*C4874/SUM(C4778:C4874)+B4875*C4875/SUM(C4778:C4875))/5</f>
        <v>6.9179205568893778</v>
      </c>
    </row>
    <row r="4874" spans="1:31" x14ac:dyDescent="0.3">
      <c r="A4874" s="1">
        <v>1993</v>
      </c>
      <c r="B4874" s="1">
        <v>96</v>
      </c>
      <c r="C4874" s="1">
        <v>0.37409799999999999</v>
      </c>
      <c r="D4874" s="1">
        <v>0.5</v>
      </c>
      <c r="E4874" s="1">
        <v>0.31514999999999999</v>
      </c>
      <c r="F4874" s="1">
        <v>793.89</v>
      </c>
      <c r="G4874" s="1">
        <v>250.19</v>
      </c>
      <c r="H4874" s="1">
        <v>668.79</v>
      </c>
      <c r="I4874" s="1">
        <v>1928.05</v>
      </c>
      <c r="J4874" s="1">
        <v>2.4285999999999999</v>
      </c>
      <c r="K4874" s="1"/>
      <c r="AE4874">
        <f>(B4872*C4872/SUM(C4778:C4872)+B4873*C4873/SUM(C4778:C4873)+B4874*C4874/SUM(C4778:C4874)+B4875*C4875/SUM(C4778:C4875)+B4876*C4876/SUM(C4778:C4876))/5</f>
        <v>6.896406129572819</v>
      </c>
    </row>
    <row r="4875" spans="1:31" x14ac:dyDescent="0.3">
      <c r="A4875" s="1">
        <v>1993</v>
      </c>
      <c r="B4875" s="1">
        <v>97</v>
      </c>
      <c r="C4875" s="1">
        <v>0.39626800000000001</v>
      </c>
      <c r="D4875" s="1">
        <v>0.5</v>
      </c>
      <c r="E4875" s="1">
        <v>0.330737</v>
      </c>
      <c r="F4875" s="1">
        <v>543.70000000000005</v>
      </c>
      <c r="G4875" s="1">
        <v>179.82</v>
      </c>
      <c r="H4875" s="1">
        <v>453.79</v>
      </c>
      <c r="I4875" s="1">
        <v>1259.25</v>
      </c>
      <c r="J4875" s="1">
        <v>2.3161</v>
      </c>
      <c r="K4875" s="1"/>
      <c r="AE4875">
        <f>(B4873*C4873/SUM(C4778:C4873)+B4874*C4874/SUM(C4778:C4874)+B4875*C4875/SUM(C4778:C4875)+B4876*C4876/SUM(C4778:C4876)+B4877*C4877/SUM(C4778:C4877))/5</f>
        <v>6.8589365414717305</v>
      </c>
    </row>
    <row r="4876" spans="1:31" x14ac:dyDescent="0.3">
      <c r="A4876" s="1">
        <v>1993</v>
      </c>
      <c r="B4876" s="1">
        <v>98</v>
      </c>
      <c r="C4876" s="1">
        <v>0.41797299999999998</v>
      </c>
      <c r="D4876" s="1">
        <v>0.5</v>
      </c>
      <c r="E4876" s="1">
        <v>0.34572199999999997</v>
      </c>
      <c r="F4876" s="1">
        <v>363.88</v>
      </c>
      <c r="G4876" s="1">
        <v>125.8</v>
      </c>
      <c r="H4876" s="1">
        <v>300.98</v>
      </c>
      <c r="I4876" s="1">
        <v>805.47</v>
      </c>
      <c r="J4876" s="1">
        <v>2.2136</v>
      </c>
      <c r="K4876" s="1"/>
      <c r="AE4876">
        <f>(B4874*C4874/SUM(C4778:C4874)+B4875*C4875/SUM(C4778:C4875)+B4876*C4876/SUM(C4778:C4876)+B4877*C4877/SUM(C4778:C4877)+B4878*C4878/SUM(C4778:C4878))/5</f>
        <v>6.8066503766200857</v>
      </c>
    </row>
    <row r="4877" spans="1:31" x14ac:dyDescent="0.3">
      <c r="A4877" s="1">
        <v>1993</v>
      </c>
      <c r="B4877" s="1">
        <v>99</v>
      </c>
      <c r="C4877" s="1">
        <v>0.439442</v>
      </c>
      <c r="D4877" s="1">
        <v>0.5</v>
      </c>
      <c r="E4877" s="1">
        <v>0.36028100000000002</v>
      </c>
      <c r="F4877" s="1">
        <v>238.08</v>
      </c>
      <c r="G4877" s="1">
        <v>85.77</v>
      </c>
      <c r="H4877" s="1">
        <v>195.19</v>
      </c>
      <c r="I4877" s="1">
        <v>504.49</v>
      </c>
      <c r="J4877" s="1">
        <v>2.1191</v>
      </c>
      <c r="K4877" s="1"/>
      <c r="AE4877">
        <f>(B4875*C4875/SUM(C4778:C4875)+B4876*C4876/SUM(C4778:C4876)+B4877*C4877/SUM(C4778:C4877)+B4878*C4878/SUM(C4778:C4878)+B4879*C4879/SUM(C4778:C4879))/5</f>
        <v>6.7427697135570996</v>
      </c>
    </row>
    <row r="4878" spans="1:31" x14ac:dyDescent="0.3">
      <c r="A4878" s="1">
        <v>1993</v>
      </c>
      <c r="B4878" s="1">
        <v>100</v>
      </c>
      <c r="C4878" s="1">
        <v>0.46090500000000001</v>
      </c>
      <c r="D4878" s="1">
        <v>0.5</v>
      </c>
      <c r="E4878" s="1">
        <v>0.37458200000000003</v>
      </c>
      <c r="F4878" s="1">
        <v>152.30000000000001</v>
      </c>
      <c r="G4878" s="1">
        <v>57.05</v>
      </c>
      <c r="H4878" s="1">
        <v>123.78</v>
      </c>
      <c r="I4878" s="1">
        <v>309.31</v>
      </c>
      <c r="J4878" s="1">
        <v>2.0308999999999999</v>
      </c>
      <c r="K4878" s="1"/>
      <c r="AE4878">
        <f>(B4876*C4876/SUM(C4778:C4876)+B4877*C4877/SUM(C4778:C4877)+B4878*C4878/SUM(C4778:C4878)+B4879*C4879/SUM(C4778:C4879)+B4880*C4880/SUM(C4778:C4880))/5</f>
        <v>6.6723758297580513</v>
      </c>
    </row>
    <row r="4879" spans="1:31" x14ac:dyDescent="0.3">
      <c r="A4879" s="1">
        <v>1993</v>
      </c>
      <c r="B4879" s="1">
        <v>101</v>
      </c>
      <c r="C4879" s="1">
        <v>0.48266399999999998</v>
      </c>
      <c r="D4879" s="1">
        <v>0.5</v>
      </c>
      <c r="E4879" s="1">
        <v>0.38882699999999998</v>
      </c>
      <c r="F4879" s="1">
        <v>95.25</v>
      </c>
      <c r="G4879" s="1">
        <v>37.04</v>
      </c>
      <c r="H4879" s="1">
        <v>76.73</v>
      </c>
      <c r="I4879" s="1">
        <v>185.53</v>
      </c>
      <c r="J4879" s="1">
        <v>1.9478</v>
      </c>
      <c r="K4879" s="1"/>
      <c r="AE4879">
        <f>(B4877*C4877/SUM(C4778:C4877)+B4878*C4878/SUM(C4778:C4878)+B4879*C4879/SUM(C4778:C4879)+B4880*C4880/SUM(C4778:C4880)+B4881*C4881/SUM(C4778:C4881))/5</f>
        <v>6.601595041794404</v>
      </c>
    </row>
    <row r="4880" spans="1:31" x14ac:dyDescent="0.3">
      <c r="A4880" s="1">
        <v>1993</v>
      </c>
      <c r="B4880" s="1">
        <v>102</v>
      </c>
      <c r="C4880" s="1">
        <v>0.50508500000000001</v>
      </c>
      <c r="D4880" s="1">
        <v>0.5</v>
      </c>
      <c r="E4880" s="1">
        <v>0.403248</v>
      </c>
      <c r="F4880" s="1">
        <v>58.22</v>
      </c>
      <c r="G4880" s="1">
        <v>23.48</v>
      </c>
      <c r="H4880" s="1">
        <v>46.48</v>
      </c>
      <c r="I4880" s="1">
        <v>108.79</v>
      </c>
      <c r="J4880" s="1">
        <v>1.8688</v>
      </c>
      <c r="K4880" s="1"/>
      <c r="AE4880">
        <f>(B4878*C4878/SUM(C4778:C4878)+B4879*C4879/SUM(C4778:C4879)+B4880*C4880/SUM(C4778:C4880)+B4881*C4881/SUM(C4778:C4881)+B4882*C4882/SUM(C4778:C4882))/5</f>
        <v>6.5341529510343248</v>
      </c>
    </row>
    <row r="4881" spans="1:31" x14ac:dyDescent="0.3">
      <c r="A4881" s="1">
        <v>1993</v>
      </c>
      <c r="B4881" s="1">
        <v>103</v>
      </c>
      <c r="C4881" s="1">
        <v>0.52873899999999996</v>
      </c>
      <c r="D4881" s="1">
        <v>0.5</v>
      </c>
      <c r="E4881" s="1">
        <v>0.418184</v>
      </c>
      <c r="F4881" s="1">
        <v>34.74</v>
      </c>
      <c r="G4881" s="1">
        <v>14.53</v>
      </c>
      <c r="H4881" s="1">
        <v>27.48</v>
      </c>
      <c r="I4881" s="1">
        <v>62.32</v>
      </c>
      <c r="J4881" s="1">
        <v>1.7938000000000001</v>
      </c>
      <c r="K4881" s="1"/>
      <c r="AE4881">
        <f>(B4879*C4879/SUM(C4778:C4879)+B4880*C4880/SUM(C4778:C4880)+B4881*C4881/SUM(C4778:C4881)+B4882*C4882/SUM(C4778:C4882)+B4883*C4883/SUM(C4778:C4883))/5</f>
        <v>6.4706206005941755</v>
      </c>
    </row>
    <row r="4882" spans="1:31" x14ac:dyDescent="0.3">
      <c r="A4882" s="1">
        <v>1993</v>
      </c>
      <c r="B4882" s="1">
        <v>104</v>
      </c>
      <c r="C4882" s="1">
        <v>0.55343200000000004</v>
      </c>
      <c r="D4882" s="1">
        <v>0.5</v>
      </c>
      <c r="E4882" s="1">
        <v>0.43348100000000001</v>
      </c>
      <c r="F4882" s="1">
        <v>20.21</v>
      </c>
      <c r="G4882" s="1">
        <v>8.76</v>
      </c>
      <c r="H4882" s="1">
        <v>15.83</v>
      </c>
      <c r="I4882" s="1">
        <v>34.840000000000003</v>
      </c>
      <c r="J4882" s="1">
        <v>1.7237</v>
      </c>
      <c r="K4882" s="1"/>
      <c r="AE4882">
        <f>(B4880*C4880/SUM(C4778:C4880)+B4881*C4881/SUM(C4778:C4881)+B4882*C4882/SUM(C4778:C4882)+B4883*C4883/SUM(C4778:C4883)+B4884*C4884/SUM(C4778:C4884))/5</f>
        <v>6.4086955860684629</v>
      </c>
    </row>
    <row r="4883" spans="1:31" x14ac:dyDescent="0.3">
      <c r="A4883" s="1">
        <v>1993</v>
      </c>
      <c r="B4883" s="1">
        <v>105</v>
      </c>
      <c r="C4883" s="1">
        <v>0.57834099999999999</v>
      </c>
      <c r="D4883" s="1">
        <v>0.5</v>
      </c>
      <c r="E4883" s="1">
        <v>0.44861499999999999</v>
      </c>
      <c r="F4883" s="1">
        <v>11.45</v>
      </c>
      <c r="G4883" s="1">
        <v>5.14</v>
      </c>
      <c r="H4883" s="1">
        <v>8.8800000000000008</v>
      </c>
      <c r="I4883" s="1">
        <v>19.010000000000002</v>
      </c>
      <c r="J4883" s="1">
        <v>1.6600999999999999</v>
      </c>
      <c r="K4883" s="1"/>
      <c r="AE4883">
        <f>(B4881*C4881/SUM(C4778:C4881)+B4882*C4882/SUM(C4778:C4882)+B4883*C4883/SUM(C4778:C4883)+B4884*C4884/SUM(C4778:C4884)+B4885*C4885/SUM(C4778:C4885))/5</f>
        <v>6.3435138802686719</v>
      </c>
    </row>
    <row r="4884" spans="1:31" x14ac:dyDescent="0.3">
      <c r="A4884" s="1">
        <v>1993</v>
      </c>
      <c r="B4884" s="1">
        <v>106</v>
      </c>
      <c r="C4884" s="1">
        <v>0.60248699999999999</v>
      </c>
      <c r="D4884" s="1">
        <v>0.5</v>
      </c>
      <c r="E4884" s="1">
        <v>0.46300799999999998</v>
      </c>
      <c r="F4884" s="1">
        <v>6.31</v>
      </c>
      <c r="G4884" s="1">
        <v>2.92</v>
      </c>
      <c r="H4884" s="1">
        <v>4.8499999999999996</v>
      </c>
      <c r="I4884" s="1">
        <v>10.130000000000001</v>
      </c>
      <c r="J4884" s="1">
        <v>1.6039000000000001</v>
      </c>
      <c r="K4884" s="1"/>
      <c r="AE4884">
        <f>(B4882*C4882/SUM(C4778:C4882)+B4883*C4883/SUM(C4778:C4883)+B4884*C4884/SUM(C4778:C4884)+B4885*C4885/SUM(C4778:C4885)+B4886*C4886/SUM(C4778:C4886))/5</f>
        <v>6.2703904120778775</v>
      </c>
    </row>
    <row r="4885" spans="1:31" x14ac:dyDescent="0.3">
      <c r="A4885" s="1">
        <v>1993</v>
      </c>
      <c r="B4885" s="1">
        <v>107</v>
      </c>
      <c r="C4885" s="1">
        <v>0.62474700000000005</v>
      </c>
      <c r="D4885" s="1">
        <v>0.5</v>
      </c>
      <c r="E4885" s="1">
        <v>0.47604400000000002</v>
      </c>
      <c r="F4885" s="1">
        <v>3.39</v>
      </c>
      <c r="G4885" s="1">
        <v>1.61</v>
      </c>
      <c r="H4885" s="1">
        <v>2.58</v>
      </c>
      <c r="I4885" s="1">
        <v>5.27</v>
      </c>
      <c r="J4885" s="1">
        <v>1.5557000000000001</v>
      </c>
      <c r="K4885" s="1"/>
      <c r="AE4885">
        <f>(B4883*C4883/SUM(C4778:C4883)+B4884*C4884/SUM(C4778:C4884)+B4885*C4885/SUM(C4778:C4885)+B4886*C4886/SUM(C4778:C4886)+B4887*C4887/SUM(C4778:C4887))/5</f>
        <v>6.1875196703426267</v>
      </c>
    </row>
    <row r="4886" spans="1:31" x14ac:dyDescent="0.3">
      <c r="A4886" s="1">
        <v>1993</v>
      </c>
      <c r="B4886" s="1">
        <v>108</v>
      </c>
      <c r="C4886" s="1">
        <v>0.64541800000000005</v>
      </c>
      <c r="D4886" s="1">
        <v>0.5</v>
      </c>
      <c r="E4886" s="1">
        <v>0.48795100000000002</v>
      </c>
      <c r="F4886" s="1">
        <v>1.78</v>
      </c>
      <c r="G4886" s="1">
        <v>0.87</v>
      </c>
      <c r="H4886" s="1">
        <v>1.34</v>
      </c>
      <c r="I4886" s="1">
        <v>2.69</v>
      </c>
      <c r="J4886" s="1">
        <v>1.5149999999999999</v>
      </c>
      <c r="K4886" s="1"/>
      <c r="AE4886">
        <f>(B4884*C4884/SUM(C4778:C4884)+B4885*C4885/SUM(C4778:C4885)+B4886*C4886/SUM(C4778:C4886)+B4887*C4887/SUM(C4778:C4887)+B4888*C4888/SUM(C4778:C4888))/5</f>
        <v>6.0946229414286597</v>
      </c>
    </row>
    <row r="4887" spans="1:31" x14ac:dyDescent="0.3">
      <c r="A4887" s="1">
        <v>1993</v>
      </c>
      <c r="B4887" s="1">
        <v>109</v>
      </c>
      <c r="C4887" s="1">
        <v>0.66537599999999997</v>
      </c>
      <c r="D4887" s="1">
        <v>0.5</v>
      </c>
      <c r="E4887" s="1">
        <v>0.499274</v>
      </c>
      <c r="F4887" s="1">
        <v>0.91</v>
      </c>
      <c r="G4887" s="1">
        <v>0.45</v>
      </c>
      <c r="H4887" s="1">
        <v>0.68</v>
      </c>
      <c r="I4887" s="1">
        <v>1.35</v>
      </c>
      <c r="J4887" s="1">
        <v>1.4821</v>
      </c>
      <c r="K4887" s="1"/>
      <c r="AE4887">
        <f>(B4886*C4886/SUM(C4778:C4886)+B4887*C4887/SUM(C4778:C4887)+B4888*C4888/SUM(C4778:C4888))/3</f>
        <v>5.9955906828896488</v>
      </c>
    </row>
    <row r="4888" spans="1:31" x14ac:dyDescent="0.3">
      <c r="A4888" s="1">
        <v>1993</v>
      </c>
      <c r="B4888" s="1">
        <v>110</v>
      </c>
      <c r="C4888" s="1">
        <v>0.68425499999999995</v>
      </c>
      <c r="D4888" s="1">
        <v>1.461444</v>
      </c>
      <c r="E4888" s="1">
        <v>1</v>
      </c>
      <c r="F4888" s="1">
        <v>0.46</v>
      </c>
      <c r="G4888" s="1">
        <v>0.46</v>
      </c>
      <c r="H4888" s="1">
        <v>0.67</v>
      </c>
      <c r="I4888" s="1">
        <v>0.67</v>
      </c>
      <c r="J4888" s="1">
        <v>1.4614</v>
      </c>
      <c r="K4888" s="1"/>
      <c r="AE4888">
        <f>(B4888*C4888/SUM(C4778:C4888))</f>
        <v>5.8904530475999586</v>
      </c>
    </row>
    <row r="4889" spans="1:31" x14ac:dyDescent="0.3">
      <c r="A4889" s="1">
        <v>1994</v>
      </c>
      <c r="B4889" s="1">
        <v>0</v>
      </c>
      <c r="C4889" s="1">
        <v>9.8888000000000004E-2</v>
      </c>
      <c r="D4889" s="1">
        <v>0.32988800000000001</v>
      </c>
      <c r="E4889" s="1">
        <v>9.2743000000000006E-2</v>
      </c>
      <c r="F4889" s="1">
        <v>100000</v>
      </c>
      <c r="G4889" s="1">
        <v>9274.27</v>
      </c>
      <c r="H4889" s="1">
        <v>93785.2</v>
      </c>
      <c r="I4889" s="1">
        <v>5689733.0499999998</v>
      </c>
      <c r="J4889" s="1">
        <v>56.897300000000001</v>
      </c>
      <c r="K4889" s="1"/>
      <c r="AE4889">
        <f>B4889*C4889/SUM(C4889:C4889)</f>
        <v>0</v>
      </c>
    </row>
    <row r="4890" spans="1:31" x14ac:dyDescent="0.3">
      <c r="A4890" s="1">
        <v>1994</v>
      </c>
      <c r="B4890" s="1">
        <v>1</v>
      </c>
      <c r="C4890" s="1">
        <v>3.9472E-2</v>
      </c>
      <c r="D4890" s="1">
        <v>0.5</v>
      </c>
      <c r="E4890" s="1">
        <v>3.8707999999999999E-2</v>
      </c>
      <c r="F4890" s="1">
        <v>90725.73</v>
      </c>
      <c r="G4890" s="1">
        <v>3511.77</v>
      </c>
      <c r="H4890" s="1">
        <v>88969.84</v>
      </c>
      <c r="I4890" s="1">
        <v>5595947.8499999996</v>
      </c>
      <c r="J4890" s="1">
        <v>61.6798</v>
      </c>
      <c r="K4890" s="1"/>
      <c r="AE4890">
        <f>(B4889*C4889/SUM(C4889:C4889)+B4890*C4890/SUM(C4889:C4890)+B4891*C4891/SUM(C4889:C4891))/3</f>
        <v>0.17481765450875977</v>
      </c>
    </row>
    <row r="4891" spans="1:31" x14ac:dyDescent="0.3">
      <c r="A4891" s="1">
        <v>1994</v>
      </c>
      <c r="B4891" s="1">
        <v>2</v>
      </c>
      <c r="C4891" s="1">
        <v>1.8793000000000001E-2</v>
      </c>
      <c r="D4891" s="1">
        <v>0.5</v>
      </c>
      <c r="E4891" s="1">
        <v>1.8617999999999999E-2</v>
      </c>
      <c r="F4891" s="1">
        <v>87213.96</v>
      </c>
      <c r="G4891" s="1">
        <v>1623.72</v>
      </c>
      <c r="H4891" s="1">
        <v>86402.1</v>
      </c>
      <c r="I4891" s="1">
        <v>5506978.0099999998</v>
      </c>
      <c r="J4891" s="1">
        <v>63.143300000000004</v>
      </c>
      <c r="K4891" s="1"/>
      <c r="AE4891">
        <f>(B4889*C4889/SUM(C4889:C4889)+B4890*C4890/SUM(C4889:C4890)+B4891*C4891/SUM(C4889:C4891)+B4892*C4892/SUM(C4889:C4892)+B4893*C4893/SUM(C4889:C4893))/5</f>
        <v>0.17841502040316953</v>
      </c>
    </row>
    <row r="4892" spans="1:31" x14ac:dyDescent="0.3">
      <c r="A4892" s="1">
        <v>1994</v>
      </c>
      <c r="B4892" s="1">
        <v>3</v>
      </c>
      <c r="C4892" s="1">
        <v>1.1233E-2</v>
      </c>
      <c r="D4892" s="1">
        <v>0.5</v>
      </c>
      <c r="E4892" s="1">
        <v>1.1169999999999999E-2</v>
      </c>
      <c r="F4892" s="1">
        <v>85590.24</v>
      </c>
      <c r="G4892" s="1">
        <v>956.08</v>
      </c>
      <c r="H4892" s="1">
        <v>85112.2</v>
      </c>
      <c r="I4892" s="1">
        <v>5420575.9100000001</v>
      </c>
      <c r="J4892" s="1">
        <v>63.331699999999998</v>
      </c>
      <c r="K4892" s="1"/>
      <c r="AE4892">
        <f>(B4890*C4890/SUM(C4889:C4890)+B4891*C4891/SUM(C4889:C4891)+B4892*C4892/SUM(C4889:C4892)+B4893*C4893/SUM(C4889:C4893)+B4894*C4894/SUM(C4889:C4894))/5</f>
        <v>0.20666969956603479</v>
      </c>
    </row>
    <row r="4893" spans="1:31" x14ac:dyDescent="0.3">
      <c r="A4893" s="1">
        <v>1994</v>
      </c>
      <c r="B4893" s="1">
        <v>4</v>
      </c>
      <c r="C4893" s="1">
        <v>7.3590000000000001E-3</v>
      </c>
      <c r="D4893" s="1">
        <v>0.5</v>
      </c>
      <c r="E4893" s="1">
        <v>7.332E-3</v>
      </c>
      <c r="F4893" s="1">
        <v>84634.16</v>
      </c>
      <c r="G4893" s="1">
        <v>620.58000000000004</v>
      </c>
      <c r="H4893" s="1">
        <v>84323.87</v>
      </c>
      <c r="I4893" s="1">
        <v>5335463.71</v>
      </c>
      <c r="J4893" s="1">
        <v>63.041499999999999</v>
      </c>
      <c r="K4893" s="1"/>
      <c r="AE4893">
        <f>(B4891*C4891/SUM(C4889:C4891)+B4892*C4892/SUM(C4889:C4892)+B4893*C4893/SUM(C4889:C4893)+B4894*C4894/SUM(C4889:C4894)+B4895*C4895/SUM(C4889:C4895))/5</f>
        <v>0.17461288204191155</v>
      </c>
    </row>
    <row r="4894" spans="1:31" x14ac:dyDescent="0.3">
      <c r="A4894" s="1">
        <v>1994</v>
      </c>
      <c r="B4894" s="1">
        <v>5</v>
      </c>
      <c r="C4894" s="1">
        <v>5.11E-3</v>
      </c>
      <c r="D4894" s="1">
        <v>0.5</v>
      </c>
      <c r="E4894" s="1">
        <v>5.097E-3</v>
      </c>
      <c r="F4894" s="1">
        <v>84013.58</v>
      </c>
      <c r="G4894" s="1">
        <v>428.21</v>
      </c>
      <c r="H4894" s="1">
        <v>83799.48</v>
      </c>
      <c r="I4894" s="1">
        <v>5251139.84</v>
      </c>
      <c r="J4894" s="1">
        <v>62.503500000000003</v>
      </c>
      <c r="K4894" s="1"/>
      <c r="AE4894">
        <f>(B4892*C4892/SUM(C4889:C4892)+B4893*C4893/SUM(C4889:C4893)+B4894*C4894/SUM(C4889:C4894)+B4895*C4895/SUM(C4889:C4895)+B4896*C4896/SUM(C4889:C4896))/5</f>
        <v>0.15059935929676468</v>
      </c>
    </row>
    <row r="4895" spans="1:31" x14ac:dyDescent="0.3">
      <c r="A4895" s="1">
        <v>1994</v>
      </c>
      <c r="B4895" s="1">
        <v>6</v>
      </c>
      <c r="C4895" s="1">
        <v>3.8479999999999999E-3</v>
      </c>
      <c r="D4895" s="1">
        <v>0.5</v>
      </c>
      <c r="E4895" s="1">
        <v>3.8409999999999998E-3</v>
      </c>
      <c r="F4895" s="1">
        <v>83585.37</v>
      </c>
      <c r="G4895" s="1">
        <v>321.01</v>
      </c>
      <c r="H4895" s="1">
        <v>83424.86</v>
      </c>
      <c r="I4895" s="1">
        <v>5167340.37</v>
      </c>
      <c r="J4895" s="1">
        <v>61.821100000000001</v>
      </c>
      <c r="K4895" s="1"/>
      <c r="AE4895">
        <f>(B4893*C4893/SUM(C4889:C4893)+B4894*C4894/SUM(C4889:C4894)+B4895*C4895/SUM(C4889:C4895)+B4896*C4896/SUM(C4889:C4896)+B4897*C4897/SUM(C4889:C4897))/5</f>
        <v>0.13424771479026962</v>
      </c>
    </row>
    <row r="4896" spans="1:31" x14ac:dyDescent="0.3">
      <c r="A4896" s="1">
        <v>1994</v>
      </c>
      <c r="B4896" s="1">
        <v>7</v>
      </c>
      <c r="C4896" s="1">
        <v>3.1970000000000002E-3</v>
      </c>
      <c r="D4896" s="1">
        <v>0.5</v>
      </c>
      <c r="E4896" s="1">
        <v>3.192E-3</v>
      </c>
      <c r="F4896" s="1">
        <v>83264.36</v>
      </c>
      <c r="G4896" s="1">
        <v>265.76</v>
      </c>
      <c r="H4896" s="1">
        <v>83131.48</v>
      </c>
      <c r="I4896" s="1">
        <v>5083915.5</v>
      </c>
      <c r="J4896" s="1">
        <v>61.057499999999997</v>
      </c>
      <c r="K4896" s="1"/>
      <c r="AE4896">
        <f>(B4894*C4894/SUM(C4889:C4894)+B4895*C4895/SUM(C4889:C4895)+B4896*C4896/SUM(C4889:C4896)+B4897*C4897/SUM(C4889:C4897)+B4898*C4898/SUM(C4889:C4898))/5</f>
        <v>0.12430507361187682</v>
      </c>
    </row>
    <row r="4897" spans="1:31" x14ac:dyDescent="0.3">
      <c r="A4897" s="1">
        <v>1994</v>
      </c>
      <c r="B4897" s="1">
        <v>8</v>
      </c>
      <c r="C4897" s="1">
        <v>2.8219999999999999E-3</v>
      </c>
      <c r="D4897" s="1">
        <v>0.5</v>
      </c>
      <c r="E4897" s="1">
        <v>2.8180000000000002E-3</v>
      </c>
      <c r="F4897" s="1">
        <v>82998.600000000006</v>
      </c>
      <c r="G4897" s="1">
        <v>233.88</v>
      </c>
      <c r="H4897" s="1">
        <v>82881.66</v>
      </c>
      <c r="I4897" s="1">
        <v>5000784.03</v>
      </c>
      <c r="J4897" s="1">
        <v>60.251399999999997</v>
      </c>
      <c r="K4897" s="1"/>
      <c r="AE4897">
        <f>(B4895*C4895/SUM(C4889:C4895)+B4896*C4896/SUM(C4889:C4896)+B4897*C4897/SUM(C4889:C4897)+B4898*C4898/SUM(C4889:C4898)+B4899*C4899/SUM(C4889:C4899))/5</f>
        <v>0.11979600350547639</v>
      </c>
    </row>
    <row r="4898" spans="1:31" x14ac:dyDescent="0.3">
      <c r="A4898" s="1">
        <v>1994</v>
      </c>
      <c r="B4898" s="1">
        <v>9</v>
      </c>
      <c r="C4898" s="1">
        <v>2.529E-3</v>
      </c>
      <c r="D4898" s="1">
        <v>0.5</v>
      </c>
      <c r="E4898" s="1">
        <v>2.526E-3</v>
      </c>
      <c r="F4898" s="1">
        <v>82764.72</v>
      </c>
      <c r="G4898" s="1">
        <v>209.09</v>
      </c>
      <c r="H4898" s="1">
        <v>82660.17</v>
      </c>
      <c r="I4898" s="1">
        <v>4917902.37</v>
      </c>
      <c r="J4898" s="1">
        <v>59.420299999999997</v>
      </c>
      <c r="K4898" s="1"/>
      <c r="AE4898">
        <f>(B4896*C4896/SUM(C4889:C4896)+B4897*C4897/SUM(C4889:C4897)+B4898*C4898/SUM(C4889:C4898)+B4899*C4899/SUM(C4889:C4899)+B4900*C4900/SUM(C4889:C4900))/5</f>
        <v>0.11926836945504346</v>
      </c>
    </row>
    <row r="4899" spans="1:31" x14ac:dyDescent="0.3">
      <c r="A4899" s="1">
        <v>1994</v>
      </c>
      <c r="B4899" s="1">
        <v>10</v>
      </c>
      <c r="C4899" s="1">
        <v>2.3219999999999998E-3</v>
      </c>
      <c r="D4899" s="1">
        <v>0.5</v>
      </c>
      <c r="E4899" s="1">
        <v>2.3189999999999999E-3</v>
      </c>
      <c r="F4899" s="1">
        <v>82555.63</v>
      </c>
      <c r="G4899" s="1">
        <v>191.45</v>
      </c>
      <c r="H4899" s="1">
        <v>82459.899999999994</v>
      </c>
      <c r="I4899" s="1">
        <v>4835242.2</v>
      </c>
      <c r="J4899" s="1">
        <v>58.569499999999998</v>
      </c>
      <c r="K4899" s="1"/>
      <c r="AE4899">
        <f>(B4897*C4897/SUM(C4889:C4897)+B4898*C4898/SUM(C4889:C4898)+B4899*C4899/SUM(C4889:C4899)+B4900*C4900/SUM(C4889:C4900)+B4901*C4901/SUM(C4889:C4901))/5</f>
        <v>0.12149567588719035</v>
      </c>
    </row>
    <row r="4900" spans="1:31" x14ac:dyDescent="0.3">
      <c r="A4900" s="1">
        <v>1994</v>
      </c>
      <c r="B4900" s="1">
        <v>11</v>
      </c>
      <c r="C4900" s="1">
        <v>2.2000000000000001E-3</v>
      </c>
      <c r="D4900" s="1">
        <v>0.5</v>
      </c>
      <c r="E4900" s="1">
        <v>2.1979999999999999E-3</v>
      </c>
      <c r="F4900" s="1">
        <v>82364.179999999993</v>
      </c>
      <c r="G4900" s="1">
        <v>181.02</v>
      </c>
      <c r="H4900" s="1">
        <v>82273.67</v>
      </c>
      <c r="I4900" s="1">
        <v>4752782.3</v>
      </c>
      <c r="J4900" s="1">
        <v>57.704500000000003</v>
      </c>
      <c r="K4900" s="1"/>
      <c r="AE4900">
        <f>(B4898*C4898/SUM(C4889:C4898)+B4899*C4899/SUM(C4889:C4899)+B4900*C4900/SUM(C4889:C4900)+B4901*C4901/SUM(C4889:C4901)+B4902*C4902/SUM(C4889:C4902))/5</f>
        <v>0.12625816385424365</v>
      </c>
    </row>
    <row r="4901" spans="1:31" x14ac:dyDescent="0.3">
      <c r="A4901" s="1">
        <v>1994</v>
      </c>
      <c r="B4901" s="1">
        <v>12</v>
      </c>
      <c r="C4901" s="1">
        <v>2.1700000000000001E-3</v>
      </c>
      <c r="D4901" s="1">
        <v>0.5</v>
      </c>
      <c r="E4901" s="1">
        <v>2.1670000000000001E-3</v>
      </c>
      <c r="F4901" s="1">
        <v>82183.16</v>
      </c>
      <c r="G4901" s="1">
        <v>178.1</v>
      </c>
      <c r="H4901" s="1">
        <v>82094.11</v>
      </c>
      <c r="I4901" s="1">
        <v>4670508.63</v>
      </c>
      <c r="J4901" s="1">
        <v>56.830500000000001</v>
      </c>
      <c r="K4901" s="1"/>
      <c r="AE4901">
        <f>(B4899*C4899/SUM(C4889:C4899)+B4900*C4900/SUM(C4889:C4900)+B4901*C4901/SUM(C4889:C4901)+B4902*C4902/SUM(C4889:C4902)+B4903*C4903/SUM(C4889:C4903))/5</f>
        <v>0.13403829706747949</v>
      </c>
    </row>
    <row r="4902" spans="1:31" x14ac:dyDescent="0.3">
      <c r="A4902" s="1">
        <v>1994</v>
      </c>
      <c r="B4902" s="1">
        <v>13</v>
      </c>
      <c r="C4902" s="1">
        <v>2.2109999999999999E-3</v>
      </c>
      <c r="D4902" s="1">
        <v>0.5</v>
      </c>
      <c r="E4902" s="1">
        <v>2.2079999999999999E-3</v>
      </c>
      <c r="F4902" s="1">
        <v>82005.05</v>
      </c>
      <c r="G4902" s="1">
        <v>181.07</v>
      </c>
      <c r="H4902" s="1">
        <v>81914.52</v>
      </c>
      <c r="I4902" s="1">
        <v>4588414.5199999996</v>
      </c>
      <c r="J4902" s="1">
        <v>55.952800000000003</v>
      </c>
      <c r="K4902" s="1"/>
      <c r="AE4902">
        <f>(B4900*C4900/SUM(C4889:C4900)+B4901*C4901/SUM(C4889:C4901)+B4902*C4902/SUM(C4889:C4902)+B4903*C4903/SUM(C4889:C4903)+B4904*C4904/SUM(C4889:C4904))/5</f>
        <v>0.14492982962490047</v>
      </c>
    </row>
    <row r="4903" spans="1:31" x14ac:dyDescent="0.3">
      <c r="A4903" s="1">
        <v>1994</v>
      </c>
      <c r="B4903" s="1">
        <v>14</v>
      </c>
      <c r="C4903" s="1">
        <v>2.2880000000000001E-3</v>
      </c>
      <c r="D4903" s="1">
        <v>0.5</v>
      </c>
      <c r="E4903" s="1">
        <v>2.2850000000000001E-3</v>
      </c>
      <c r="F4903" s="1">
        <v>81823.98</v>
      </c>
      <c r="G4903" s="1">
        <v>186.98</v>
      </c>
      <c r="H4903" s="1">
        <v>81730.490000000005</v>
      </c>
      <c r="I4903" s="1">
        <v>4506500.01</v>
      </c>
      <c r="J4903" s="1">
        <v>55.075499999999998</v>
      </c>
      <c r="K4903" s="1"/>
      <c r="AE4903">
        <f>(B4901*C4901/SUM(C4889:C4901)+B4902*C4902/SUM(C4889:C4902)+B4903*C4903/SUM(C4889:C4903)+B4904*C4904/SUM(C4889:C4904)+B4905*C4905/SUM(C4889:C4905))/5</f>
        <v>0.15865939301532467</v>
      </c>
    </row>
    <row r="4904" spans="1:31" x14ac:dyDescent="0.3">
      <c r="A4904" s="1">
        <v>1994</v>
      </c>
      <c r="B4904" s="1">
        <v>15</v>
      </c>
      <c r="C4904" s="1">
        <v>2.3879999999999999E-3</v>
      </c>
      <c r="D4904" s="1">
        <v>0.5</v>
      </c>
      <c r="E4904" s="1">
        <v>2.3860000000000001E-3</v>
      </c>
      <c r="F4904" s="1">
        <v>81637</v>
      </c>
      <c r="G4904" s="1">
        <v>194.75</v>
      </c>
      <c r="H4904" s="1">
        <v>81539.62</v>
      </c>
      <c r="I4904" s="1">
        <v>4424769.5199999996</v>
      </c>
      <c r="J4904" s="1">
        <v>54.200499999999998</v>
      </c>
      <c r="K4904" s="1"/>
      <c r="AE4904">
        <f>(B4902*C4902/SUM(C4889:C4902)+B4903*C4903/SUM(C4889:C4903)+B4904*C4904/SUM(C4889:C4904)+B4905*C4905/SUM(C4889:C4905)+B4906*C4906/SUM(C4889:C4906))/5</f>
        <v>0.17440328188932894</v>
      </c>
    </row>
    <row r="4905" spans="1:31" x14ac:dyDescent="0.3">
      <c r="A4905" s="1">
        <v>1994</v>
      </c>
      <c r="B4905" s="1">
        <v>16</v>
      </c>
      <c r="C4905" s="1">
        <v>2.4989999999999999E-3</v>
      </c>
      <c r="D4905" s="1">
        <v>0.5</v>
      </c>
      <c r="E4905" s="1">
        <v>2.496E-3</v>
      </c>
      <c r="F4905" s="1">
        <v>81442.25</v>
      </c>
      <c r="G4905" s="1">
        <v>203.3</v>
      </c>
      <c r="H4905" s="1">
        <v>81340.600000000006</v>
      </c>
      <c r="I4905" s="1">
        <v>4343229.9000000004</v>
      </c>
      <c r="J4905" s="1">
        <v>53.329000000000001</v>
      </c>
      <c r="K4905" s="1"/>
      <c r="AE4905">
        <f>(B4903*C4903/SUM(C4889:C4903)+B4904*C4904/SUM(C4889:C4904)+B4905*C4905/SUM(C4889:C4905)+B4906*C4906/SUM(C4889:C4906)+B4907*C4907/SUM(C4889:C4907))/5</f>
        <v>0.19143510991354659</v>
      </c>
    </row>
    <row r="4906" spans="1:31" x14ac:dyDescent="0.3">
      <c r="A4906" s="1">
        <v>1994</v>
      </c>
      <c r="B4906" s="1">
        <v>17</v>
      </c>
      <c r="C4906" s="1">
        <v>2.6050000000000001E-3</v>
      </c>
      <c r="D4906" s="1">
        <v>0.5</v>
      </c>
      <c r="E4906" s="1">
        <v>2.6020000000000001E-3</v>
      </c>
      <c r="F4906" s="1">
        <v>81238.95</v>
      </c>
      <c r="G4906" s="1">
        <v>211.37</v>
      </c>
      <c r="H4906" s="1">
        <v>81133.259999999995</v>
      </c>
      <c r="I4906" s="1">
        <v>4261889.3</v>
      </c>
      <c r="J4906" s="1">
        <v>52.461199999999998</v>
      </c>
      <c r="K4906" s="1"/>
      <c r="AE4906">
        <f>(B4904*C4904/SUM(C4889:C4904)+B4905*C4905/SUM(C4889:C4905)+B4906*C4906/SUM(C4889:C4906)+B4907*C4907/SUM(C4889:C4907)+B4908*C4908/SUM(C4889:C4908))/5</f>
        <v>0.21049672937140693</v>
      </c>
    </row>
    <row r="4907" spans="1:31" x14ac:dyDescent="0.3">
      <c r="A4907" s="1">
        <v>1994</v>
      </c>
      <c r="B4907" s="1">
        <v>18</v>
      </c>
      <c r="C4907" s="1">
        <v>2.7109999999999999E-3</v>
      </c>
      <c r="D4907" s="1">
        <v>0.5</v>
      </c>
      <c r="E4907" s="1">
        <v>2.7070000000000002E-3</v>
      </c>
      <c r="F4907" s="1">
        <v>81027.58</v>
      </c>
      <c r="G4907" s="1">
        <v>219.34</v>
      </c>
      <c r="H4907" s="1">
        <v>80917.91</v>
      </c>
      <c r="I4907" s="1">
        <v>4180756.04</v>
      </c>
      <c r="J4907" s="1">
        <v>51.596699999999998</v>
      </c>
      <c r="K4907" s="1"/>
      <c r="AE4907">
        <f>(B4905*C4905/SUM(C4889:C4905)+B4906*C4906/SUM(C4889:C4906)+B4907*C4907/SUM(C4889:C4907)+B4908*C4908/SUM(C4889:C4908)+B4909*C4909/SUM(C4889:C4909))/5</f>
        <v>0.23063174826534247</v>
      </c>
    </row>
    <row r="4908" spans="1:31" x14ac:dyDescent="0.3">
      <c r="A4908" s="1">
        <v>1994</v>
      </c>
      <c r="B4908" s="1">
        <v>19</v>
      </c>
      <c r="C4908" s="1">
        <v>2.885E-3</v>
      </c>
      <c r="D4908" s="1">
        <v>0.5</v>
      </c>
      <c r="E4908" s="1">
        <v>2.8800000000000002E-3</v>
      </c>
      <c r="F4908" s="1">
        <v>80808.240000000005</v>
      </c>
      <c r="G4908" s="1">
        <v>232.76</v>
      </c>
      <c r="H4908" s="1">
        <v>80691.86</v>
      </c>
      <c r="I4908" s="1">
        <v>4099838.13</v>
      </c>
      <c r="J4908" s="1">
        <v>50.735399999999998</v>
      </c>
      <c r="K4908" s="1"/>
      <c r="AE4908">
        <f>(B4906*C4906/SUM(C4889:C4906)+B4907*C4907/SUM(C4889:C4907)+B4908*C4908/SUM(C4889:C4908)+B4909*C4909/SUM(C4889:C4909)+B4910*C4910/SUM(C4889:C4910))/5</f>
        <v>0.25171947204718159</v>
      </c>
    </row>
    <row r="4909" spans="1:31" x14ac:dyDescent="0.3">
      <c r="A4909" s="1">
        <v>1994</v>
      </c>
      <c r="B4909" s="1">
        <v>20</v>
      </c>
      <c r="C4909" s="1">
        <v>3.0200000000000001E-3</v>
      </c>
      <c r="D4909" s="1">
        <v>0.5</v>
      </c>
      <c r="E4909" s="1">
        <v>3.016E-3</v>
      </c>
      <c r="F4909" s="1">
        <v>80575.48</v>
      </c>
      <c r="G4909" s="1">
        <v>243.01</v>
      </c>
      <c r="H4909" s="1">
        <v>80453.97</v>
      </c>
      <c r="I4909" s="1">
        <v>4019146.27</v>
      </c>
      <c r="J4909" s="1">
        <v>49.880499999999998</v>
      </c>
      <c r="K4909" s="1"/>
      <c r="AE4909">
        <f>(B4907*C4907/SUM(C4889:C4907)+B4908*C4908/SUM(C4889:C4908)+B4909*C4909/SUM(C4889:C4909)+B4910*C4910/SUM(C4889:C4910)+B4911*C4911/SUM(C4889:C4911))/5</f>
        <v>0.27362323529824117</v>
      </c>
    </row>
    <row r="4910" spans="1:31" x14ac:dyDescent="0.3">
      <c r="A4910" s="1">
        <v>1994</v>
      </c>
      <c r="B4910" s="1">
        <v>21</v>
      </c>
      <c r="C4910" s="1">
        <v>3.1580000000000002E-3</v>
      </c>
      <c r="D4910" s="1">
        <v>0.5</v>
      </c>
      <c r="E4910" s="1">
        <v>3.153E-3</v>
      </c>
      <c r="F4910" s="1">
        <v>80332.47</v>
      </c>
      <c r="G4910" s="1">
        <v>253.29</v>
      </c>
      <c r="H4910" s="1">
        <v>80205.83</v>
      </c>
      <c r="I4910" s="1">
        <v>3938692.3</v>
      </c>
      <c r="J4910" s="1">
        <v>49.029899999999998</v>
      </c>
      <c r="K4910" s="1"/>
      <c r="AE4910">
        <f>(B4908*C4908/SUM(C4889:C4908)+B4909*C4909/SUM(C4889:C4909)+B4910*C4910/SUM(C4889:C4910)+B4911*C4911/SUM(C4889:C4911)+B4912*C4912/SUM(C4889:C4912))/5</f>
        <v>0.2960973958731834</v>
      </c>
    </row>
    <row r="4911" spans="1:31" x14ac:dyDescent="0.3">
      <c r="A4911" s="1">
        <v>1994</v>
      </c>
      <c r="B4911" s="1">
        <v>22</v>
      </c>
      <c r="C4911" s="1">
        <v>3.2859999999999999E-3</v>
      </c>
      <c r="D4911" s="1">
        <v>0.5</v>
      </c>
      <c r="E4911" s="1">
        <v>3.2810000000000001E-3</v>
      </c>
      <c r="F4911" s="1">
        <v>80079.179999999993</v>
      </c>
      <c r="G4911" s="1">
        <v>262.7</v>
      </c>
      <c r="H4911" s="1">
        <v>79947.83</v>
      </c>
      <c r="I4911" s="1">
        <v>3858486.47</v>
      </c>
      <c r="J4911" s="1">
        <v>48.183399999999999</v>
      </c>
      <c r="K4911" s="1"/>
      <c r="AE4911">
        <f>(B4909*C4909/SUM(C4889:C4909)+B4910*C4910/SUM(C4889:C4910)+B4911*C4911/SUM(C4889:C4911)+B4912*C4912/SUM(C4889:C4912)+B4913*C4913/SUM(C4889:C4913))/5</f>
        <v>0.3178698633740325</v>
      </c>
    </row>
    <row r="4912" spans="1:31" x14ac:dyDescent="0.3">
      <c r="A4912" s="1">
        <v>1994</v>
      </c>
      <c r="B4912" s="1">
        <v>23</v>
      </c>
      <c r="C4912" s="1">
        <v>3.4030000000000002E-3</v>
      </c>
      <c r="D4912" s="1">
        <v>0.5</v>
      </c>
      <c r="E4912" s="1">
        <v>3.3969999999999998E-3</v>
      </c>
      <c r="F4912" s="1">
        <v>79816.479999999996</v>
      </c>
      <c r="G4912" s="1">
        <v>271.17</v>
      </c>
      <c r="H4912" s="1">
        <v>79680.89</v>
      </c>
      <c r="I4912" s="1">
        <v>3778538.64</v>
      </c>
      <c r="J4912" s="1">
        <v>47.340299999999999</v>
      </c>
      <c r="K4912" s="1"/>
      <c r="AE4912">
        <f>(B4910*C4910/SUM(C4889:C4910)+B4911*C4911/SUM(C4889:C4911)+B4912*C4912/SUM(C4889:C4912)+B4913*C4913/SUM(C4889:C4913)+B4914*C4914/SUM(C4889:C4914))/5</f>
        <v>0.33948387294910143</v>
      </c>
    </row>
    <row r="4913" spans="1:31" x14ac:dyDescent="0.3">
      <c r="A4913" s="1">
        <v>1994</v>
      </c>
      <c r="B4913" s="1">
        <v>24</v>
      </c>
      <c r="C4913" s="1">
        <v>3.5170000000000002E-3</v>
      </c>
      <c r="D4913" s="1">
        <v>0.5</v>
      </c>
      <c r="E4913" s="1">
        <v>3.5109999999999998E-3</v>
      </c>
      <c r="F4913" s="1">
        <v>79545.31</v>
      </c>
      <c r="G4913" s="1">
        <v>279.29000000000002</v>
      </c>
      <c r="H4913" s="1">
        <v>79405.66</v>
      </c>
      <c r="I4913" s="1">
        <v>3698857.74</v>
      </c>
      <c r="J4913" s="1">
        <v>46.5</v>
      </c>
      <c r="K4913" s="1"/>
      <c r="AE4913">
        <f>(B4911*C4911/SUM(C4889:C4911)+B4912*C4912/SUM(C4889:C4912)+B4913*C4913/SUM(C4889:C4913)+B4914*C4914/SUM(C4889:C4914)+B4915*C4915/SUM(C4889:C4915))/5</f>
        <v>0.36075409541643955</v>
      </c>
    </row>
    <row r="4914" spans="1:31" x14ac:dyDescent="0.3">
      <c r="A4914" s="1">
        <v>1994</v>
      </c>
      <c r="B4914" s="1">
        <v>25</v>
      </c>
      <c r="C4914" s="1">
        <v>3.6289999999999998E-3</v>
      </c>
      <c r="D4914" s="1">
        <v>0.5</v>
      </c>
      <c r="E4914" s="1">
        <v>3.6219999999999998E-3</v>
      </c>
      <c r="F4914" s="1">
        <v>79266.02</v>
      </c>
      <c r="G4914" s="1">
        <v>287.10000000000002</v>
      </c>
      <c r="H4914" s="1">
        <v>79122.47</v>
      </c>
      <c r="I4914" s="1">
        <v>3619452.08</v>
      </c>
      <c r="J4914" s="1">
        <v>45.662100000000002</v>
      </c>
      <c r="K4914" s="1"/>
      <c r="AE4914">
        <f>(B4912*C4912/SUM(C4889:C4912)+B4913*C4913/SUM(C4889:C4913)+B4914*C4914/SUM(C4889:C4914)+B4915*C4915/SUM(C4889:C4915)+B4916*C4916/SUM(C4889:C4916))/5</f>
        <v>0.38176239681442115</v>
      </c>
    </row>
    <row r="4915" spans="1:31" x14ac:dyDescent="0.3">
      <c r="A4915" s="1">
        <v>1994</v>
      </c>
      <c r="B4915" s="1">
        <v>26</v>
      </c>
      <c r="C4915" s="1">
        <v>3.738E-3</v>
      </c>
      <c r="D4915" s="1">
        <v>0.5</v>
      </c>
      <c r="E4915" s="1">
        <v>3.7309999999999999E-3</v>
      </c>
      <c r="F4915" s="1">
        <v>78978.92</v>
      </c>
      <c r="G4915" s="1">
        <v>294.64</v>
      </c>
      <c r="H4915" s="1">
        <v>78831.600000000006</v>
      </c>
      <c r="I4915" s="1">
        <v>3540329.62</v>
      </c>
      <c r="J4915" s="1">
        <v>44.826300000000003</v>
      </c>
      <c r="K4915" s="1"/>
      <c r="AE4915">
        <f>(B4913*C4913/SUM(C4889:C4913)+B4914*C4914/SUM(C4889:C4914)+B4915*C4915/SUM(C4889:C4915)+B4916*C4916/SUM(C4889:C4916)+B4917*C4917/SUM(C4889:C4917))/5</f>
        <v>0.40258365365429033</v>
      </c>
    </row>
    <row r="4916" spans="1:31" x14ac:dyDescent="0.3">
      <c r="A4916" s="1">
        <v>1994</v>
      </c>
      <c r="B4916" s="1">
        <v>27</v>
      </c>
      <c r="C4916" s="1">
        <v>3.8449999999999999E-3</v>
      </c>
      <c r="D4916" s="1">
        <v>0.5</v>
      </c>
      <c r="E4916" s="1">
        <v>3.8379999999999998E-3</v>
      </c>
      <c r="F4916" s="1">
        <v>78684.28</v>
      </c>
      <c r="G4916" s="1">
        <v>301.95</v>
      </c>
      <c r="H4916" s="1">
        <v>78533.3</v>
      </c>
      <c r="I4916" s="1">
        <v>3461498.02</v>
      </c>
      <c r="J4916" s="1">
        <v>43.992199999999997</v>
      </c>
      <c r="K4916" s="1"/>
      <c r="AE4916">
        <f>(B4914*C4914/SUM(C4889:C4914)+B4915*C4915/SUM(C4889:C4915)+B4916*C4916/SUM(C4889:C4916)+B4917*C4917/SUM(C4889:C4917)+B4918*C4918/SUM(C4889:C4918))/5</f>
        <v>0.42314626451706039</v>
      </c>
    </row>
    <row r="4917" spans="1:31" x14ac:dyDescent="0.3">
      <c r="A4917" s="1">
        <v>1994</v>
      </c>
      <c r="B4917" s="1">
        <v>28</v>
      </c>
      <c r="C4917" s="1">
        <v>3.9480000000000001E-3</v>
      </c>
      <c r="D4917" s="1">
        <v>0.5</v>
      </c>
      <c r="E4917" s="1">
        <v>3.9399999999999999E-3</v>
      </c>
      <c r="F4917" s="1">
        <v>78382.320000000007</v>
      </c>
      <c r="G4917" s="1">
        <v>308.85000000000002</v>
      </c>
      <c r="H4917" s="1">
        <v>78227.899999999994</v>
      </c>
      <c r="I4917" s="1">
        <v>3382964.72</v>
      </c>
      <c r="J4917" s="1">
        <v>43.159799999999997</v>
      </c>
      <c r="K4917" s="1"/>
      <c r="AE4917">
        <f>(B4915*C4915/SUM(C4889:C4915)+B4916*C4916/SUM(C4889:C4916)+B4917*C4917/SUM(C4889:C4917)+B4918*C4918/SUM(C4889:C4918)+B4919*C4919/SUM(C4889:C4919))/5</f>
        <v>0.44189265715797543</v>
      </c>
    </row>
    <row r="4918" spans="1:31" x14ac:dyDescent="0.3">
      <c r="A4918" s="1">
        <v>1994</v>
      </c>
      <c r="B4918" s="1">
        <v>29</v>
      </c>
      <c r="C4918" s="1">
        <v>4.0470000000000002E-3</v>
      </c>
      <c r="D4918" s="1">
        <v>0.5</v>
      </c>
      <c r="E4918" s="1">
        <v>4.0379999999999999E-3</v>
      </c>
      <c r="F4918" s="1">
        <v>78073.47</v>
      </c>
      <c r="G4918" s="1">
        <v>315.29000000000002</v>
      </c>
      <c r="H4918" s="1">
        <v>77915.820000000007</v>
      </c>
      <c r="I4918" s="1">
        <v>3304736.82</v>
      </c>
      <c r="J4918" s="1">
        <v>42.328499999999998</v>
      </c>
      <c r="K4918" s="1"/>
      <c r="AE4918">
        <f>(B4916*C4916/SUM(C4889:C4916)+B4917*C4917/SUM(C4889:C4917)+B4918*C4918/SUM(C4889:C4918)+B4919*C4919/SUM(C4889:C4919)+B4920*C4920/SUM(C4889:C4920))/5</f>
        <v>0.46036698015930855</v>
      </c>
    </row>
    <row r="4919" spans="1:31" x14ac:dyDescent="0.3">
      <c r="A4919" s="1">
        <v>1994</v>
      </c>
      <c r="B4919" s="1">
        <v>30</v>
      </c>
      <c r="C4919" s="1">
        <v>4.078E-3</v>
      </c>
      <c r="D4919" s="1">
        <v>0.5</v>
      </c>
      <c r="E4919" s="1">
        <v>4.0689999999999997E-3</v>
      </c>
      <c r="F4919" s="1">
        <v>77758.179999999993</v>
      </c>
      <c r="G4919" s="1">
        <v>316.42</v>
      </c>
      <c r="H4919" s="1">
        <v>77599.97</v>
      </c>
      <c r="I4919" s="1">
        <v>3226821</v>
      </c>
      <c r="J4919" s="1">
        <v>41.498199999999997</v>
      </c>
      <c r="K4919" s="1"/>
      <c r="AE4919">
        <f>(B4917*C4917/SUM(C4889:C4917)+B4918*C4918/SUM(C4889:C4918)+B4919*C4919/SUM(C4889:C4919)+B4920*C4920/SUM(C4889:C4920)+B4921*C4921/SUM(C4889:C4921))/5</f>
        <v>0.47877516929310138</v>
      </c>
    </row>
    <row r="4920" spans="1:31" x14ac:dyDescent="0.3">
      <c r="A4920" s="1">
        <v>1994</v>
      </c>
      <c r="B4920" s="1">
        <v>31</v>
      </c>
      <c r="C4920" s="1">
        <v>4.1749999999999999E-3</v>
      </c>
      <c r="D4920" s="1">
        <v>0.5</v>
      </c>
      <c r="E4920" s="1">
        <v>4.1660000000000004E-3</v>
      </c>
      <c r="F4920" s="1">
        <v>77441.75</v>
      </c>
      <c r="G4920" s="1">
        <v>322.63</v>
      </c>
      <c r="H4920" s="1">
        <v>77280.44</v>
      </c>
      <c r="I4920" s="1">
        <v>3149221.03</v>
      </c>
      <c r="J4920" s="1">
        <v>40.665700000000001</v>
      </c>
      <c r="K4920" s="1"/>
      <c r="AE4920">
        <f>(B4918*C4918/SUM(C4889:C4918)+B4919*C4919/SUM(C4889:C4919)+B4920*C4920/SUM(C4889:C4920)+B4921*C4921/SUM(C4889:C4921)+B4922*C4922/SUM(C4889:C4922))/5</f>
        <v>0.49730481372843122</v>
      </c>
    </row>
    <row r="4921" spans="1:31" x14ac:dyDescent="0.3">
      <c r="A4921" s="1">
        <v>1994</v>
      </c>
      <c r="B4921" s="1">
        <v>32</v>
      </c>
      <c r="C4921" s="1">
        <v>4.28E-3</v>
      </c>
      <c r="D4921" s="1">
        <v>0.5</v>
      </c>
      <c r="E4921" s="1">
        <v>4.2709999999999996E-3</v>
      </c>
      <c r="F4921" s="1">
        <v>77119.12</v>
      </c>
      <c r="G4921" s="1">
        <v>329.34</v>
      </c>
      <c r="H4921" s="1">
        <v>76954.45</v>
      </c>
      <c r="I4921" s="1">
        <v>3071940.59</v>
      </c>
      <c r="J4921" s="1">
        <v>39.8337</v>
      </c>
      <c r="K4921" s="1"/>
      <c r="AE4921">
        <f>(B4919*C4919/SUM(C4889:C4919)+B4920*C4920/SUM(C4889:C4920)+B4921*C4921/SUM(C4889:C4921)+B4922*C4922/SUM(C4889:C4922)+B4923*C4923/SUM(C4889:C4923))/5</f>
        <v>0.51610271951986841</v>
      </c>
    </row>
    <row r="4922" spans="1:31" x14ac:dyDescent="0.3">
      <c r="A4922" s="1">
        <v>1994</v>
      </c>
      <c r="B4922" s="1">
        <v>33</v>
      </c>
      <c r="C4922" s="1">
        <v>4.3899999999999998E-3</v>
      </c>
      <c r="D4922" s="1">
        <v>0.5</v>
      </c>
      <c r="E4922" s="1">
        <v>4.3800000000000002E-3</v>
      </c>
      <c r="F4922" s="1">
        <v>76789.78</v>
      </c>
      <c r="G4922" s="1">
        <v>336.36</v>
      </c>
      <c r="H4922" s="1">
        <v>76621.600000000006</v>
      </c>
      <c r="I4922" s="1">
        <v>2994986.14</v>
      </c>
      <c r="J4922" s="1">
        <v>39.002400000000002</v>
      </c>
      <c r="K4922" s="1"/>
      <c r="AE4922">
        <f>(B4920*C4920/SUM(C4889:C4920)+B4921*C4921/SUM(C4889:C4921)+B4922*C4922/SUM(C4889:C4922)+B4923*C4923/SUM(C4889:C4923)+B4924*C4924/SUM(C4889:C4924))/5</f>
        <v>0.5368887726931868</v>
      </c>
    </row>
    <row r="4923" spans="1:31" x14ac:dyDescent="0.3">
      <c r="A4923" s="1">
        <v>1994</v>
      </c>
      <c r="B4923" s="1">
        <v>34</v>
      </c>
      <c r="C4923" s="1">
        <v>4.5030000000000001E-3</v>
      </c>
      <c r="D4923" s="1">
        <v>0.5</v>
      </c>
      <c r="E4923" s="1">
        <v>4.4929999999999996E-3</v>
      </c>
      <c r="F4923" s="1">
        <v>76453.42</v>
      </c>
      <c r="G4923" s="1">
        <v>343.47</v>
      </c>
      <c r="H4923" s="1">
        <v>76281.679999999993</v>
      </c>
      <c r="I4923" s="1">
        <v>2918364.55</v>
      </c>
      <c r="J4923" s="1">
        <v>38.171799999999998</v>
      </c>
      <c r="K4923" s="1"/>
      <c r="AE4923">
        <f>(B4921*C4921/SUM(C4889:C4921)+B4922*C4922/SUM(C4889:C4922)+B4923*C4923/SUM(C4889:C4923)+B4924*C4924/SUM(C4889:C4924)+B4925*C4925/SUM(C4889:C4925))/5</f>
        <v>0.55843557813565547</v>
      </c>
    </row>
    <row r="4924" spans="1:31" x14ac:dyDescent="0.3">
      <c r="A4924" s="1">
        <v>1994</v>
      </c>
      <c r="B4924" s="1">
        <v>35</v>
      </c>
      <c r="C4924" s="1">
        <v>4.6230000000000004E-3</v>
      </c>
      <c r="D4924" s="1">
        <v>0.5</v>
      </c>
      <c r="E4924" s="1">
        <v>4.6119999999999998E-3</v>
      </c>
      <c r="F4924" s="1">
        <v>76109.95</v>
      </c>
      <c r="G4924" s="1">
        <v>351.01</v>
      </c>
      <c r="H4924" s="1">
        <v>75934.44</v>
      </c>
      <c r="I4924" s="1">
        <v>2842082.87</v>
      </c>
      <c r="J4924" s="1">
        <v>37.341799999999999</v>
      </c>
      <c r="K4924" s="1"/>
      <c r="AE4924">
        <f>(B4922*C4922/SUM(C4889:C4922)+B4923*C4923/SUM(C4889:C4923)+B4924*C4924/SUM(C4889:C4924)+B4925*C4925/SUM(C4889:C4925)+B4926*C4926/SUM(C4889:C4926))/5</f>
        <v>0.58099309065992655</v>
      </c>
    </row>
    <row r="4925" spans="1:31" x14ac:dyDescent="0.3">
      <c r="A4925" s="1">
        <v>1994</v>
      </c>
      <c r="B4925" s="1">
        <v>36</v>
      </c>
      <c r="C4925" s="1">
        <v>4.7549999999999997E-3</v>
      </c>
      <c r="D4925" s="1">
        <v>0.5</v>
      </c>
      <c r="E4925" s="1">
        <v>4.744E-3</v>
      </c>
      <c r="F4925" s="1">
        <v>75758.929999999993</v>
      </c>
      <c r="G4925" s="1">
        <v>359.37</v>
      </c>
      <c r="H4925" s="1">
        <v>75579.25</v>
      </c>
      <c r="I4925" s="1">
        <v>2766148.43</v>
      </c>
      <c r="J4925" s="1">
        <v>36.512500000000003</v>
      </c>
      <c r="K4925" s="1"/>
      <c r="AE4925">
        <f>(B4923*C4923/SUM(C4889:C4923)+B4924*C4924/SUM(C4889:C4924)+B4925*C4925/SUM(C4889:C4925)+B4926*C4926/SUM(C4889:C4926)+B4927*C4927/SUM(C4889:C4927))/5</f>
        <v>0.60536432790323036</v>
      </c>
    </row>
    <row r="4926" spans="1:31" x14ac:dyDescent="0.3">
      <c r="A4926" s="1">
        <v>1994</v>
      </c>
      <c r="B4926" s="1">
        <v>37</v>
      </c>
      <c r="C4926" s="1">
        <v>4.9049999999999996E-3</v>
      </c>
      <c r="D4926" s="1">
        <v>0.5</v>
      </c>
      <c r="E4926" s="1">
        <v>4.8929999999999998E-3</v>
      </c>
      <c r="F4926" s="1">
        <v>75399.56</v>
      </c>
      <c r="G4926" s="1">
        <v>368.95</v>
      </c>
      <c r="H4926" s="1">
        <v>75215.09</v>
      </c>
      <c r="I4926" s="1">
        <v>2690569.18</v>
      </c>
      <c r="J4926" s="1">
        <v>35.684100000000001</v>
      </c>
      <c r="K4926" s="1"/>
      <c r="AE4926">
        <f>(B4924*C4924/SUM(C4889:C4924)+B4925*C4925/SUM(C4889:C4925)+B4926*C4926/SUM(C4889:C4926)+B4927*C4927/SUM(C4889:C4927)+B4928*C4928/SUM(C4889:C4928))/5</f>
        <v>0.63250407125767727</v>
      </c>
    </row>
    <row r="4927" spans="1:31" x14ac:dyDescent="0.3">
      <c r="A4927" s="1">
        <v>1994</v>
      </c>
      <c r="B4927" s="1">
        <v>38</v>
      </c>
      <c r="C4927" s="1">
        <v>5.0920000000000002E-3</v>
      </c>
      <c r="D4927" s="1">
        <v>0.5</v>
      </c>
      <c r="E4927" s="1">
        <v>5.0790000000000002E-3</v>
      </c>
      <c r="F4927" s="1">
        <v>75030.62</v>
      </c>
      <c r="G4927" s="1">
        <v>381.1</v>
      </c>
      <c r="H4927" s="1">
        <v>74840.070000000007</v>
      </c>
      <c r="I4927" s="1">
        <v>2615354.08</v>
      </c>
      <c r="J4927" s="1">
        <v>34.857199999999999</v>
      </c>
      <c r="K4927" s="1"/>
      <c r="AE4927">
        <f>(B4925*C4925/SUM(C4889:C4925)+B4926*C4926/SUM(C4889:C4926)+B4927*C4927/SUM(C4889:C4927)+B4928*C4928/SUM(C4889:C4928)+B4929*C4929/SUM(C4889:C4929))/5</f>
        <v>0.66488617626683577</v>
      </c>
    </row>
    <row r="4928" spans="1:31" x14ac:dyDescent="0.3">
      <c r="A4928" s="1">
        <v>1994</v>
      </c>
      <c r="B4928" s="1">
        <v>39</v>
      </c>
      <c r="C4928" s="1">
        <v>5.3200000000000001E-3</v>
      </c>
      <c r="D4928" s="1">
        <v>0.5</v>
      </c>
      <c r="E4928" s="1">
        <v>5.306E-3</v>
      </c>
      <c r="F4928" s="1">
        <v>74649.52</v>
      </c>
      <c r="G4928" s="1">
        <v>396.06</v>
      </c>
      <c r="H4928" s="1">
        <v>74451.490000000005</v>
      </c>
      <c r="I4928" s="1">
        <v>2540514.02</v>
      </c>
      <c r="J4928" s="1">
        <v>34.032600000000002</v>
      </c>
      <c r="K4928" s="1"/>
      <c r="AE4928">
        <f>(B4926*C4926/SUM(C4889:C4926)+B4927*C4927/SUM(C4889:C4927)+B4928*C4928/SUM(C4889:C4928)+B4929*C4929/SUM(C4889:C4929)+B4930*C4930/SUM(C4889:C4930))/5</f>
        <v>0.69976377697912251</v>
      </c>
    </row>
    <row r="4929" spans="1:31" x14ac:dyDescent="0.3">
      <c r="A4929" s="1">
        <v>1994</v>
      </c>
      <c r="B4929" s="1">
        <v>40</v>
      </c>
      <c r="C4929" s="1">
        <v>5.6519999999999999E-3</v>
      </c>
      <c r="D4929" s="1">
        <v>0.5</v>
      </c>
      <c r="E4929" s="1">
        <v>5.6360000000000004E-3</v>
      </c>
      <c r="F4929" s="1">
        <v>74253.460000000006</v>
      </c>
      <c r="G4929" s="1">
        <v>418.51</v>
      </c>
      <c r="H4929" s="1">
        <v>74044.2</v>
      </c>
      <c r="I4929" s="1">
        <v>2466062.5299999998</v>
      </c>
      <c r="J4929" s="1">
        <v>33.211399999999998</v>
      </c>
      <c r="K4929" s="1"/>
      <c r="AE4929">
        <f>(B4927*C4927/SUM(C4889:C4927)+B4928*C4928/SUM(C4889:C4928)+B4929*C4929/SUM(C4889:C4929)+B4930*C4930/SUM(C4889:C4930)+B4931*C4931/SUM(C4889:C4931))/5</f>
        <v>0.7361571785600014</v>
      </c>
    </row>
    <row r="4930" spans="1:31" x14ac:dyDescent="0.3">
      <c r="A4930" s="1">
        <v>1994</v>
      </c>
      <c r="B4930" s="1">
        <v>41</v>
      </c>
      <c r="C4930" s="1">
        <v>5.8919999999999997E-3</v>
      </c>
      <c r="D4930" s="1">
        <v>0.5</v>
      </c>
      <c r="E4930" s="1">
        <v>5.8739999999999999E-3</v>
      </c>
      <c r="F4930" s="1">
        <v>73834.95</v>
      </c>
      <c r="G4930" s="1">
        <v>433.73</v>
      </c>
      <c r="H4930" s="1">
        <v>73618.080000000002</v>
      </c>
      <c r="I4930" s="1">
        <v>2392018.33</v>
      </c>
      <c r="J4930" s="1">
        <v>32.396799999999999</v>
      </c>
      <c r="K4930" s="1"/>
      <c r="AE4930">
        <f>(B4928*C4928/SUM(C4889:C4928)+B4929*C4929/SUM(C4889:C4929)+B4930*C4930/SUM(C4889:C4930)+B4931*C4931/SUM(C4889:C4931)+B4932*C4932/SUM(C4889:C4932))/5</f>
        <v>0.77220672368432752</v>
      </c>
    </row>
    <row r="4931" spans="1:31" x14ac:dyDescent="0.3">
      <c r="A4931" s="1">
        <v>1994</v>
      </c>
      <c r="B4931" s="1">
        <v>42</v>
      </c>
      <c r="C4931" s="1">
        <v>6.1139999999999996E-3</v>
      </c>
      <c r="D4931" s="1">
        <v>0.5</v>
      </c>
      <c r="E4931" s="1">
        <v>6.0949999999999997E-3</v>
      </c>
      <c r="F4931" s="1">
        <v>73401.210000000006</v>
      </c>
      <c r="G4931" s="1">
        <v>447.37</v>
      </c>
      <c r="H4931" s="1">
        <v>73177.53</v>
      </c>
      <c r="I4931" s="1">
        <v>2318400.25</v>
      </c>
      <c r="J4931" s="1">
        <v>31.5853</v>
      </c>
      <c r="K4931" s="1"/>
      <c r="AE4931">
        <f>(B4929*C4929/SUM(C4889:C4929)+B4930*C4930/SUM(C4889:C4930)+B4931*C4931/SUM(C4889:C4931)+B4932*C4932/SUM(C4889:C4932)+B4933*C4933/SUM(C4889:C4933))/5</f>
        <v>0.80338742584019973</v>
      </c>
    </row>
    <row r="4932" spans="1:31" x14ac:dyDescent="0.3">
      <c r="A4932" s="1">
        <v>1994</v>
      </c>
      <c r="B4932" s="1">
        <v>43</v>
      </c>
      <c r="C4932" s="1">
        <v>6.3029999999999996E-3</v>
      </c>
      <c r="D4932" s="1">
        <v>0.5</v>
      </c>
      <c r="E4932" s="1">
        <v>6.2830000000000004E-3</v>
      </c>
      <c r="F4932" s="1">
        <v>72953.84</v>
      </c>
      <c r="G4932" s="1">
        <v>458.35</v>
      </c>
      <c r="H4932" s="1">
        <v>72724.67</v>
      </c>
      <c r="I4932" s="1">
        <v>2245222.7200000002</v>
      </c>
      <c r="J4932" s="1">
        <v>30.7759</v>
      </c>
      <c r="K4932" s="1"/>
      <c r="AE4932">
        <f>(B4930*C4930/SUM(C4889:C4930)+B4931*C4931/SUM(C4889:C4931)+B4932*C4932/SUM(C4889:C4932)+B4933*C4933/SUM(C4889:C4933)+B4934*C4934/SUM(C4889:C4934))/5</f>
        <v>0.82900311222075496</v>
      </c>
    </row>
    <row r="4933" spans="1:31" x14ac:dyDescent="0.3">
      <c r="A4933" s="1">
        <v>1994</v>
      </c>
      <c r="B4933" s="1">
        <v>44</v>
      </c>
      <c r="C4933" s="1">
        <v>6.3610000000000003E-3</v>
      </c>
      <c r="D4933" s="1">
        <v>0.5</v>
      </c>
      <c r="E4933" s="1">
        <v>6.3410000000000003E-3</v>
      </c>
      <c r="F4933" s="1">
        <v>72495.490000000005</v>
      </c>
      <c r="G4933" s="1">
        <v>459.68</v>
      </c>
      <c r="H4933" s="1">
        <v>72265.649999999994</v>
      </c>
      <c r="I4933" s="1">
        <v>2172498.06</v>
      </c>
      <c r="J4933" s="1">
        <v>29.967400000000001</v>
      </c>
      <c r="K4933" s="1"/>
      <c r="AE4933">
        <f>(B4931*C4931/SUM(C4889:C4931)+B4932*C4932/SUM(C4889:C4932)+B4933*C4933/SUM(C4889:C4933)+B4934*C4934/SUM(C4889:C4934)+B4935*C4935/SUM(C4889:C4935))/5</f>
        <v>0.85216898987791689</v>
      </c>
    </row>
    <row r="4934" spans="1:31" x14ac:dyDescent="0.3">
      <c r="A4934" s="1">
        <v>1994</v>
      </c>
      <c r="B4934" s="1">
        <v>45</v>
      </c>
      <c r="C4934" s="1">
        <v>6.4939999999999998E-3</v>
      </c>
      <c r="D4934" s="1">
        <v>0.5</v>
      </c>
      <c r="E4934" s="1">
        <v>6.4729999999999996E-3</v>
      </c>
      <c r="F4934" s="1">
        <v>72035.820000000007</v>
      </c>
      <c r="G4934" s="1">
        <v>466.29</v>
      </c>
      <c r="H4934" s="1">
        <v>71802.67</v>
      </c>
      <c r="I4934" s="1">
        <v>2100232.4</v>
      </c>
      <c r="J4934" s="1">
        <v>29.1554</v>
      </c>
      <c r="K4934" s="1"/>
      <c r="AE4934">
        <f>(B4932*C4932/SUM(C4889:C4932)+B4933*C4933/SUM(C4889:C4933)+B4934*C4934/SUM(C4889:C4934)+B4935*C4935/SUM(C4889:C4935)+B4936*C4936/SUM(C4889:C4936))/5</f>
        <v>0.87507294180242867</v>
      </c>
    </row>
    <row r="4935" spans="1:31" x14ac:dyDescent="0.3">
      <c r="A4935" s="1">
        <v>1994</v>
      </c>
      <c r="B4935" s="1">
        <v>46</v>
      </c>
      <c r="C4935" s="1">
        <v>6.6540000000000002E-3</v>
      </c>
      <c r="D4935" s="1">
        <v>0.5</v>
      </c>
      <c r="E4935" s="1">
        <v>6.6319999999999999E-3</v>
      </c>
      <c r="F4935" s="1">
        <v>71569.53</v>
      </c>
      <c r="G4935" s="1">
        <v>474.68</v>
      </c>
      <c r="H4935" s="1">
        <v>71332.19</v>
      </c>
      <c r="I4935" s="1">
        <v>2028429.73</v>
      </c>
      <c r="J4935" s="1">
        <v>28.342099999999999</v>
      </c>
      <c r="K4935" s="1"/>
      <c r="AE4935">
        <f>(B4933*C4933/SUM(C4889:C4933)+B4934*C4934/SUM(C4889:C4934)+B4935*C4935/SUM(C4889:C4935)+B4936*C4936/SUM(C4889:C4936)+B4937*C4937/SUM(C4889:C4937))/5</f>
        <v>0.90158627346484099</v>
      </c>
    </row>
    <row r="4936" spans="1:31" x14ac:dyDescent="0.3">
      <c r="A4936" s="1">
        <v>1994</v>
      </c>
      <c r="B4936" s="1">
        <v>47</v>
      </c>
      <c r="C4936" s="1">
        <v>6.8789999999999997E-3</v>
      </c>
      <c r="D4936" s="1">
        <v>0.5</v>
      </c>
      <c r="E4936" s="1">
        <v>6.8560000000000001E-3</v>
      </c>
      <c r="F4936" s="1">
        <v>71094.850000000006</v>
      </c>
      <c r="G4936" s="1">
        <v>487.4</v>
      </c>
      <c r="H4936" s="1">
        <v>70851.149999999994</v>
      </c>
      <c r="I4936" s="1">
        <v>1957097.54</v>
      </c>
      <c r="J4936" s="1">
        <v>27.527999999999999</v>
      </c>
      <c r="K4936" s="1"/>
      <c r="AE4936">
        <f>(B4934*C4934/SUM(C4889:C4934)+B4935*C4935/SUM(C4889:C4935)+B4936*C4936/SUM(C4889:C4936)+B4937*C4937/SUM(C4889:C4937)+B4938*C4938/SUM(C4889:C4938))/5</f>
        <v>0.93817381824800861</v>
      </c>
    </row>
    <row r="4937" spans="1:31" x14ac:dyDescent="0.3">
      <c r="A4937" s="1">
        <v>1994</v>
      </c>
      <c r="B4937" s="1">
        <v>48</v>
      </c>
      <c r="C4937" s="1">
        <v>7.2189999999999997E-3</v>
      </c>
      <c r="D4937" s="1">
        <v>0.5</v>
      </c>
      <c r="E4937" s="1">
        <v>7.1929999999999997E-3</v>
      </c>
      <c r="F4937" s="1">
        <v>70607.45</v>
      </c>
      <c r="G4937" s="1">
        <v>507.85</v>
      </c>
      <c r="H4937" s="1">
        <v>70353.53</v>
      </c>
      <c r="I4937" s="1">
        <v>1886246.39</v>
      </c>
      <c r="J4937" s="1">
        <v>26.714600000000001</v>
      </c>
      <c r="K4937" s="1"/>
      <c r="AE4937">
        <f>(B4935*C4935/SUM(C4889:C4935)+B4936*C4936/SUM(C4889:C4936)+B4937*C4937/SUM(C4889:C4937)+B4938*C4938/SUM(C4889:C4938)+B4939*C4939/SUM(C4889:C4939))/5</f>
        <v>0.98498906919869866</v>
      </c>
    </row>
    <row r="4938" spans="1:31" x14ac:dyDescent="0.3">
      <c r="A4938" s="1">
        <v>1994</v>
      </c>
      <c r="B4938" s="1">
        <v>49</v>
      </c>
      <c r="C4938" s="1">
        <v>7.6779999999999999E-3</v>
      </c>
      <c r="D4938" s="1">
        <v>0.5</v>
      </c>
      <c r="E4938" s="1">
        <v>7.6490000000000004E-3</v>
      </c>
      <c r="F4938" s="1">
        <v>70099.600000000006</v>
      </c>
      <c r="G4938" s="1">
        <v>536.19000000000005</v>
      </c>
      <c r="H4938" s="1">
        <v>69831.509999999995</v>
      </c>
      <c r="I4938" s="1">
        <v>1815892.86</v>
      </c>
      <c r="J4938" s="1">
        <v>25.904499999999999</v>
      </c>
      <c r="K4938" s="1"/>
      <c r="AE4938">
        <f>(B4936*C4936/SUM(C4889:C4936)+B4937*C4937/SUM(C4889:C4937)+B4938*C4938/SUM(C4889:C4938)+B4939*C4939/SUM(C4889:C4939)+B4940*C4940/SUM(C4889:C4940))/5</f>
        <v>1.0452661791867786</v>
      </c>
    </row>
    <row r="4939" spans="1:31" x14ac:dyDescent="0.3">
      <c r="A4939" s="1">
        <v>1994</v>
      </c>
      <c r="B4939" s="1">
        <v>50</v>
      </c>
      <c r="C4939" s="1">
        <v>8.2269999999999999E-3</v>
      </c>
      <c r="D4939" s="1">
        <v>0.5</v>
      </c>
      <c r="E4939" s="1">
        <v>8.1930000000000006E-3</v>
      </c>
      <c r="F4939" s="1">
        <v>69563.41</v>
      </c>
      <c r="G4939" s="1">
        <v>569.97</v>
      </c>
      <c r="H4939" s="1">
        <v>69278.429999999993</v>
      </c>
      <c r="I4939" s="1">
        <v>1746061.36</v>
      </c>
      <c r="J4939" s="1">
        <v>25.100300000000001</v>
      </c>
      <c r="K4939" s="1"/>
      <c r="AE4939">
        <f>(B4937*C4937/SUM(C4889:C4937)+B4938*C4938/SUM(C4889:C4938)+B4939*C4939/SUM(C4889:C4939)+B4940*C4940/SUM(C4889:C4940)+B4941*C4941/SUM(C4889:C4941))/5</f>
        <v>1.1142863730249439</v>
      </c>
    </row>
    <row r="4940" spans="1:31" x14ac:dyDescent="0.3">
      <c r="A4940" s="1">
        <v>1994</v>
      </c>
      <c r="B4940" s="1">
        <v>51</v>
      </c>
      <c r="C4940" s="1">
        <v>8.9390000000000008E-3</v>
      </c>
      <c r="D4940" s="1">
        <v>0.5</v>
      </c>
      <c r="E4940" s="1">
        <v>8.8990000000000007E-3</v>
      </c>
      <c r="F4940" s="1">
        <v>68993.45</v>
      </c>
      <c r="G4940" s="1">
        <v>613.99</v>
      </c>
      <c r="H4940" s="1">
        <v>68686.45</v>
      </c>
      <c r="I4940" s="1">
        <v>1676782.92</v>
      </c>
      <c r="J4940" s="1">
        <v>24.3035</v>
      </c>
      <c r="K4940" s="1"/>
      <c r="AE4940">
        <f>(B4938*C4938/SUM(C4889:C4938)+B4939*C4939/SUM(C4889:C4939)+B4940*C4940/SUM(C4889:C4940)+B4941*C4941/SUM(C4889:C4941)+B4942*C4942/SUM(C4889:C4942))/5</f>
        <v>1.1867847719266842</v>
      </c>
    </row>
    <row r="4941" spans="1:31" x14ac:dyDescent="0.3">
      <c r="A4941" s="1">
        <v>1994</v>
      </c>
      <c r="B4941" s="1">
        <v>52</v>
      </c>
      <c r="C4941" s="1">
        <v>9.554E-3</v>
      </c>
      <c r="D4941" s="1">
        <v>0.5</v>
      </c>
      <c r="E4941" s="1">
        <v>9.5090000000000001E-3</v>
      </c>
      <c r="F4941" s="1">
        <v>68379.460000000006</v>
      </c>
      <c r="G4941" s="1">
        <v>650.20000000000005</v>
      </c>
      <c r="H4941" s="1">
        <v>68054.36</v>
      </c>
      <c r="I4941" s="1">
        <v>1608096.47</v>
      </c>
      <c r="J4941" s="1">
        <v>23.517199999999999</v>
      </c>
      <c r="K4941" s="1"/>
      <c r="AE4941">
        <f>(B4939*C4939/SUM(C4889:C4939)+B4940*C4940/SUM(C4889:C4940)+B4941*C4941/SUM(C4889:C4941)+B4942*C4942/SUM(C4889:C4942)+B4943*C4943/SUM(C4889:C4943))/5</f>
        <v>1.2562296553748562</v>
      </c>
    </row>
    <row r="4942" spans="1:31" x14ac:dyDescent="0.3">
      <c r="A4942" s="1">
        <v>1994</v>
      </c>
      <c r="B4942" s="1">
        <v>53</v>
      </c>
      <c r="C4942" s="1">
        <v>1.0097999999999999E-2</v>
      </c>
      <c r="D4942" s="1">
        <v>0.5</v>
      </c>
      <c r="E4942" s="1">
        <v>1.0047E-2</v>
      </c>
      <c r="F4942" s="1">
        <v>67729.25</v>
      </c>
      <c r="G4942" s="1">
        <v>680.48</v>
      </c>
      <c r="H4942" s="1">
        <v>67389.009999999995</v>
      </c>
      <c r="I4942" s="1">
        <v>1540042.12</v>
      </c>
      <c r="J4942" s="1">
        <v>22.738199999999999</v>
      </c>
      <c r="K4942" s="1"/>
      <c r="AE4942">
        <f>(B4940*C4940/SUM(C4889:C4940)+B4941*C4941/SUM(C4889:C4941)+B4942*C4942/SUM(C4889:C4942)+B4943*C4943/SUM(C4889:C4943)+B4944*C4944/SUM(C4889:C4944))/5</f>
        <v>1.3242769647654651</v>
      </c>
    </row>
    <row r="4943" spans="1:31" x14ac:dyDescent="0.3">
      <c r="A4943" s="1">
        <v>1994</v>
      </c>
      <c r="B4943" s="1">
        <v>54</v>
      </c>
      <c r="C4943" s="1">
        <v>1.052E-2</v>
      </c>
      <c r="D4943" s="1">
        <v>0.5</v>
      </c>
      <c r="E4943" s="1">
        <v>1.0465E-2</v>
      </c>
      <c r="F4943" s="1">
        <v>67048.77</v>
      </c>
      <c r="G4943" s="1">
        <v>701.65</v>
      </c>
      <c r="H4943" s="1">
        <v>66697.95</v>
      </c>
      <c r="I4943" s="1">
        <v>1472653.1</v>
      </c>
      <c r="J4943" s="1">
        <v>21.963899999999999</v>
      </c>
      <c r="K4943" s="1"/>
      <c r="AE4943">
        <f>(B4941*C4941/SUM(C4889:C4941)+B4942*C4942/SUM(C4889:C4942)+B4943*C4943/SUM(C4889:C4943)+B4944*C4944/SUM(C4889:C4944)+B4945*C4945/SUM(C4889:C4945))/5</f>
        <v>1.3885034145451145</v>
      </c>
    </row>
    <row r="4944" spans="1:31" x14ac:dyDescent="0.3">
      <c r="A4944" s="1">
        <v>1994</v>
      </c>
      <c r="B4944" s="1">
        <v>55</v>
      </c>
      <c r="C4944" s="1">
        <v>1.1103E-2</v>
      </c>
      <c r="D4944" s="1">
        <v>0.5</v>
      </c>
      <c r="E4944" s="1">
        <v>1.1042E-2</v>
      </c>
      <c r="F4944" s="1">
        <v>66347.12</v>
      </c>
      <c r="G4944" s="1">
        <v>732.62</v>
      </c>
      <c r="H4944" s="1">
        <v>65980.81</v>
      </c>
      <c r="I4944" s="1">
        <v>1405955.16</v>
      </c>
      <c r="J4944" s="1">
        <v>21.190899999999999</v>
      </c>
      <c r="K4944" s="1"/>
      <c r="AE4944">
        <f>(B4942*C4942/SUM(C4889:C4942)+B4943*C4943/SUM(C4889:C4943)+B4944*C4944/SUM(C4889:C4944)+B4945*C4945/SUM(C4889:C4945)+B4946*C4946/SUM(C4889:C4946))/5</f>
        <v>1.4546570220185897</v>
      </c>
    </row>
    <row r="4945" spans="1:31" x14ac:dyDescent="0.3">
      <c r="A4945" s="1">
        <v>1994</v>
      </c>
      <c r="B4945" s="1">
        <v>56</v>
      </c>
      <c r="C4945" s="1">
        <v>1.1764999999999999E-2</v>
      </c>
      <c r="D4945" s="1">
        <v>0.5</v>
      </c>
      <c r="E4945" s="1">
        <v>1.1696E-2</v>
      </c>
      <c r="F4945" s="1">
        <v>65614.509999999995</v>
      </c>
      <c r="G4945" s="1">
        <v>767.44</v>
      </c>
      <c r="H4945" s="1">
        <v>65230.79</v>
      </c>
      <c r="I4945" s="1">
        <v>1339974.3400000001</v>
      </c>
      <c r="J4945" s="1">
        <v>20.421900000000001</v>
      </c>
      <c r="K4945" s="1"/>
      <c r="AE4945">
        <f>(B4943*C4943/SUM(C4889:C4943)+B4944*C4944/SUM(C4889:C4944)+B4945*C4945/SUM(C4889:C4945)+B4946*C4946/SUM(C4889:C4946)+B4947*C4947/SUM(C4889:C4947))/5</f>
        <v>1.5288593177268752</v>
      </c>
    </row>
    <row r="4946" spans="1:31" x14ac:dyDescent="0.3">
      <c r="A4946" s="1">
        <v>1994</v>
      </c>
      <c r="B4946" s="1">
        <v>57</v>
      </c>
      <c r="C4946" s="1">
        <v>1.256E-2</v>
      </c>
      <c r="D4946" s="1">
        <v>0.5</v>
      </c>
      <c r="E4946" s="1">
        <v>1.2481000000000001E-2</v>
      </c>
      <c r="F4946" s="1">
        <v>64847.07</v>
      </c>
      <c r="G4946" s="1">
        <v>809.37</v>
      </c>
      <c r="H4946" s="1">
        <v>64442.38</v>
      </c>
      <c r="I4946" s="1">
        <v>1274743.55</v>
      </c>
      <c r="J4946" s="1">
        <v>19.657699999999998</v>
      </c>
      <c r="K4946" s="1"/>
      <c r="AE4946">
        <f>(B4944*C4944/SUM(C4889:C4944)+B4945*C4945/SUM(C4889:C4945)+B4946*C4946/SUM(C4889:C4946)+B4947*C4947/SUM(C4889:C4947)+B4948*C4948/SUM(C4889:C4948))/5</f>
        <v>1.6183502133972756</v>
      </c>
    </row>
    <row r="4947" spans="1:31" x14ac:dyDescent="0.3">
      <c r="A4947" s="1">
        <v>1994</v>
      </c>
      <c r="B4947" s="1">
        <v>58</v>
      </c>
      <c r="C4947" s="1">
        <v>1.3542999999999999E-2</v>
      </c>
      <c r="D4947" s="1">
        <v>0.5</v>
      </c>
      <c r="E4947" s="1">
        <v>1.3452E-2</v>
      </c>
      <c r="F4947" s="1">
        <v>64037.69</v>
      </c>
      <c r="G4947" s="1">
        <v>861.45</v>
      </c>
      <c r="H4947" s="1">
        <v>63606.97</v>
      </c>
      <c r="I4947" s="1">
        <v>1210301.17</v>
      </c>
      <c r="J4947" s="1">
        <v>18.899799999999999</v>
      </c>
      <c r="K4947" s="1"/>
      <c r="AE4947">
        <f>(B4945*C4945/SUM(C4889:C4945)+B4946*C4946/SUM(C4889:C4946)+B4947*C4947/SUM(C4889:C4947)+B4948*C4948/SUM(C4889:C4948)+B4949*C4949/SUM(C4889:C4949))/5</f>
        <v>1.7223916292407246</v>
      </c>
    </row>
    <row r="4948" spans="1:31" x14ac:dyDescent="0.3">
      <c r="A4948" s="1">
        <v>1994</v>
      </c>
      <c r="B4948" s="1">
        <v>59</v>
      </c>
      <c r="C4948" s="1">
        <v>1.4723999999999999E-2</v>
      </c>
      <c r="D4948" s="1">
        <v>0.5</v>
      </c>
      <c r="E4948" s="1">
        <v>1.4617E-2</v>
      </c>
      <c r="F4948" s="1">
        <v>63176.25</v>
      </c>
      <c r="G4948" s="1">
        <v>923.43</v>
      </c>
      <c r="H4948" s="1">
        <v>62714.53</v>
      </c>
      <c r="I4948" s="1">
        <v>1146694.2</v>
      </c>
      <c r="J4948" s="1">
        <v>18.150700000000001</v>
      </c>
      <c r="K4948" s="1"/>
      <c r="AE4948">
        <f>(B4946*C4946/SUM(C4889:C4946)+B4947*C4947/SUM(C4889:C4947)+B4948*C4948/SUM(C4889:C4948)+B4949*C4949/SUM(C4889:C4949)+B4950*C4950/SUM(C4889:C4950))/5</f>
        <v>1.8415805426100988</v>
      </c>
    </row>
    <row r="4949" spans="1:31" x14ac:dyDescent="0.3">
      <c r="A4949" s="1">
        <v>1994</v>
      </c>
      <c r="B4949" s="1">
        <v>60</v>
      </c>
      <c r="C4949" s="1">
        <v>1.6093E-2</v>
      </c>
      <c r="D4949" s="1">
        <v>0.5</v>
      </c>
      <c r="E4949" s="1">
        <v>1.5963999999999999E-2</v>
      </c>
      <c r="F4949" s="1">
        <v>62252.81</v>
      </c>
      <c r="G4949" s="1">
        <v>993.81</v>
      </c>
      <c r="H4949" s="1">
        <v>61755.91</v>
      </c>
      <c r="I4949" s="1">
        <v>1083979.67</v>
      </c>
      <c r="J4949" s="1">
        <v>17.412500000000001</v>
      </c>
      <c r="K4949" s="1"/>
      <c r="AE4949">
        <f>(B4947*C4947/SUM(C4889:C4947)+B4948*C4948/SUM(C4889:C4948)+B4949*C4949/SUM(C4889:C4949)+B4950*C4950/SUM(C4889:C4950)+B4951*C4951/SUM(C4889:C4951))/5</f>
        <v>1.9741426691914625</v>
      </c>
    </row>
    <row r="4950" spans="1:31" x14ac:dyDescent="0.3">
      <c r="A4950" s="1">
        <v>1994</v>
      </c>
      <c r="B4950" s="1">
        <v>61</v>
      </c>
      <c r="C4950" s="1">
        <v>1.7628000000000001E-2</v>
      </c>
      <c r="D4950" s="1">
        <v>0.5</v>
      </c>
      <c r="E4950" s="1">
        <v>1.7474E-2</v>
      </c>
      <c r="F4950" s="1">
        <v>61259.01</v>
      </c>
      <c r="G4950" s="1">
        <v>1070.43</v>
      </c>
      <c r="H4950" s="1">
        <v>60723.79</v>
      </c>
      <c r="I4950" s="1">
        <v>1022223.76</v>
      </c>
      <c r="J4950" s="1">
        <v>16.686900000000001</v>
      </c>
      <c r="K4950" s="1"/>
      <c r="AE4950">
        <f>(B4948*C4948/SUM(C4889:C4948)+B4949*C4949/SUM(C4889:C4949)+B4950*C4950/SUM(C4889:C4950)+B4951*C4951/SUM(C4889:C4951)+B4952*C4952/SUM(C4889:C4952))/5</f>
        <v>2.1173332394525346</v>
      </c>
    </row>
    <row r="4951" spans="1:31" x14ac:dyDescent="0.3">
      <c r="A4951" s="1">
        <v>1994</v>
      </c>
      <c r="B4951" s="1">
        <v>62</v>
      </c>
      <c r="C4951" s="1">
        <v>1.9296000000000001E-2</v>
      </c>
      <c r="D4951" s="1">
        <v>0.5</v>
      </c>
      <c r="E4951" s="1">
        <v>1.9112000000000001E-2</v>
      </c>
      <c r="F4951" s="1">
        <v>60188.58</v>
      </c>
      <c r="G4951" s="1">
        <v>1150.31</v>
      </c>
      <c r="H4951" s="1">
        <v>59613.42</v>
      </c>
      <c r="I4951" s="1">
        <v>961499.97</v>
      </c>
      <c r="J4951" s="1">
        <v>15.9748</v>
      </c>
      <c r="K4951" s="1"/>
      <c r="AE4951">
        <f>(B4949*C4949/SUM(C4889:C4949)+B4950*C4950/SUM(C4889:C4950)+B4951*C4951/SUM(C4889:C4951)+B4952*C4952/SUM(C4889:C4952)+B4953*C4953/SUM(C4889:C4953))/5</f>
        <v>2.269506821665328</v>
      </c>
    </row>
    <row r="4952" spans="1:31" x14ac:dyDescent="0.3">
      <c r="A4952" s="1">
        <v>1994</v>
      </c>
      <c r="B4952" s="1">
        <v>63</v>
      </c>
      <c r="C4952" s="1">
        <v>2.1118999999999999E-2</v>
      </c>
      <c r="D4952" s="1">
        <v>0.5</v>
      </c>
      <c r="E4952" s="1">
        <v>2.0898E-2</v>
      </c>
      <c r="F4952" s="1">
        <v>59038.27</v>
      </c>
      <c r="G4952" s="1">
        <v>1233.81</v>
      </c>
      <c r="H4952" s="1">
        <v>58421.37</v>
      </c>
      <c r="I4952" s="1">
        <v>901886.55</v>
      </c>
      <c r="J4952" s="1">
        <v>15.276300000000001</v>
      </c>
      <c r="K4952" s="1"/>
      <c r="AE4952">
        <f>(B4950*C4950/SUM(C4889:C4950)+B4951*C4951/SUM(C4889:C4951)+B4952*C4952/SUM(C4889:C4952)+B4953*C4953/SUM(C4889:C4953)+B4954*C4954/SUM(C4889:C4954))/5</f>
        <v>2.4294289978046111</v>
      </c>
    </row>
    <row r="4953" spans="1:31" x14ac:dyDescent="0.3">
      <c r="A4953" s="1">
        <v>1994</v>
      </c>
      <c r="B4953" s="1">
        <v>64</v>
      </c>
      <c r="C4953" s="1">
        <v>2.3161000000000001E-2</v>
      </c>
      <c r="D4953" s="1">
        <v>0.5</v>
      </c>
      <c r="E4953" s="1">
        <v>2.2894999999999999E-2</v>
      </c>
      <c r="F4953" s="1">
        <v>57804.46</v>
      </c>
      <c r="G4953" s="1">
        <v>1323.46</v>
      </c>
      <c r="H4953" s="1">
        <v>57142.73</v>
      </c>
      <c r="I4953" s="1">
        <v>843465.18</v>
      </c>
      <c r="J4953" s="1">
        <v>14.591699999999999</v>
      </c>
      <c r="K4953" s="1"/>
      <c r="AE4953">
        <f>(B4951*C4951/SUM(C4889:C4951)+B4952*C4952/SUM(C4889:C4952)+B4953*C4953/SUM(C4889:C4953)+B4954*C4954/SUM(C4889:C4954)+B4955*C4955/SUM(C4889:C4955))/5</f>
        <v>2.5965417859643614</v>
      </c>
    </row>
    <row r="4954" spans="1:31" x14ac:dyDescent="0.3">
      <c r="A4954" s="1">
        <v>1994</v>
      </c>
      <c r="B4954" s="1">
        <v>65</v>
      </c>
      <c r="C4954" s="1">
        <v>2.5437000000000001E-2</v>
      </c>
      <c r="D4954" s="1">
        <v>0.5</v>
      </c>
      <c r="E4954" s="1">
        <v>2.5117E-2</v>
      </c>
      <c r="F4954" s="1">
        <v>56481</v>
      </c>
      <c r="G4954" s="1">
        <v>1418.66</v>
      </c>
      <c r="H4954" s="1">
        <v>55771.68</v>
      </c>
      <c r="I4954" s="1">
        <v>786322.45</v>
      </c>
      <c r="J4954" s="1">
        <v>13.921900000000001</v>
      </c>
      <c r="K4954" s="1"/>
      <c r="AE4954">
        <f>(B4952*C4952/SUM(C4889:C4952)+B4953*C4953/SUM(C4889:C4953)+B4954*C4954/SUM(C4889:C4954)+B4955*C4955/SUM(C4889:C4955)+B4956*C4956/SUM(C4889:C4956))/5</f>
        <v>2.7710778081392742</v>
      </c>
    </row>
    <row r="4955" spans="1:31" x14ac:dyDescent="0.3">
      <c r="A4955" s="1">
        <v>1994</v>
      </c>
      <c r="B4955" s="1">
        <v>66</v>
      </c>
      <c r="C4955" s="1">
        <v>2.7962999999999998E-2</v>
      </c>
      <c r="D4955" s="1">
        <v>0.5</v>
      </c>
      <c r="E4955" s="1">
        <v>2.7577000000000001E-2</v>
      </c>
      <c r="F4955" s="1">
        <v>55062.35</v>
      </c>
      <c r="G4955" s="1">
        <v>1518.47</v>
      </c>
      <c r="H4955" s="1">
        <v>54303.11</v>
      </c>
      <c r="I4955" s="1">
        <v>730550.77</v>
      </c>
      <c r="J4955" s="1">
        <v>13.2677</v>
      </c>
      <c r="K4955" s="1"/>
      <c r="AE4955">
        <f>(B4953*C4953/SUM(C4889:C4953)+B4954*C4954/SUM(C4889:C4954)+B4955*C4955/SUM(C4889:C4955)+B4956*C4956/SUM(C4889:C4956)+B4957*C4957/SUM(C4889:C4957))/5</f>
        <v>2.9535424777243913</v>
      </c>
    </row>
    <row r="4956" spans="1:31" x14ac:dyDescent="0.3">
      <c r="A4956" s="1">
        <v>1994</v>
      </c>
      <c r="B4956" s="1">
        <v>67</v>
      </c>
      <c r="C4956" s="1">
        <v>3.0752000000000002E-2</v>
      </c>
      <c r="D4956" s="1">
        <v>0.5</v>
      </c>
      <c r="E4956" s="1">
        <v>3.0286E-2</v>
      </c>
      <c r="F4956" s="1">
        <v>53543.87</v>
      </c>
      <c r="G4956" s="1">
        <v>1621.65</v>
      </c>
      <c r="H4956" s="1">
        <v>52733.05</v>
      </c>
      <c r="I4956" s="1">
        <v>676247.66</v>
      </c>
      <c r="J4956" s="1">
        <v>12.629799999999999</v>
      </c>
      <c r="K4956" s="1"/>
      <c r="AE4956">
        <f>(B4954*C4954/SUM(C4889:C4954)+B4955*C4955/SUM(C4889:C4955)+B4956*C4956/SUM(C4889:C4956)+B4957*C4957/SUM(C4889:C4957)+B4958*C4958/SUM(C4889:C4958))/5</f>
        <v>3.1437018673800337</v>
      </c>
    </row>
    <row r="4957" spans="1:31" x14ac:dyDescent="0.3">
      <c r="A4957" s="1">
        <v>1994</v>
      </c>
      <c r="B4957" s="1">
        <v>68</v>
      </c>
      <c r="C4957" s="1">
        <v>3.3860000000000001E-2</v>
      </c>
      <c r="D4957" s="1">
        <v>0.5</v>
      </c>
      <c r="E4957" s="1">
        <v>3.3295999999999999E-2</v>
      </c>
      <c r="F4957" s="1">
        <v>51922.22</v>
      </c>
      <c r="G4957" s="1">
        <v>1728.8</v>
      </c>
      <c r="H4957" s="1">
        <v>51057.82</v>
      </c>
      <c r="I4957" s="1">
        <v>623514.61</v>
      </c>
      <c r="J4957" s="1">
        <v>12.008599999999999</v>
      </c>
      <c r="K4957" s="1"/>
      <c r="AE4957">
        <f>(B4955*C4955/SUM(C4889:C4955)+B4956*C4956/SUM(C4889:C4956)+B4957*C4957/SUM(C4889:C4957)+B4958*C4958/SUM(C4889:C4958)+B4959*C4959/SUM(C4889:C4959))/5</f>
        <v>3.3400923308798838</v>
      </c>
    </row>
    <row r="4958" spans="1:31" x14ac:dyDescent="0.3">
      <c r="A4958" s="1">
        <v>1994</v>
      </c>
      <c r="B4958" s="1">
        <v>69</v>
      </c>
      <c r="C4958" s="1">
        <v>3.7343000000000001E-2</v>
      </c>
      <c r="D4958" s="1">
        <v>0.5</v>
      </c>
      <c r="E4958" s="1">
        <v>3.6658999999999997E-2</v>
      </c>
      <c r="F4958" s="1">
        <v>50193.43</v>
      </c>
      <c r="G4958" s="1">
        <v>1840.02</v>
      </c>
      <c r="H4958" s="1">
        <v>49273.42</v>
      </c>
      <c r="I4958" s="1">
        <v>572456.79</v>
      </c>
      <c r="J4958" s="1">
        <v>11.404999999999999</v>
      </c>
      <c r="K4958" s="1"/>
      <c r="AE4958">
        <f>(B4956*C4956/SUM(C4889:C4956)+B4957*C4957/SUM(C4889:C4957)+B4958*C4958/SUM(C4889:C4958)+B4959*C4959/SUM(C4889:C4959)+B4960*C4960/SUM(C4889:C4960))/5</f>
        <v>3.5545608807828928</v>
      </c>
    </row>
    <row r="4959" spans="1:31" x14ac:dyDescent="0.3">
      <c r="A4959" s="1">
        <v>1994</v>
      </c>
      <c r="B4959" s="1">
        <v>70</v>
      </c>
      <c r="C4959" s="1">
        <v>4.1167000000000002E-2</v>
      </c>
      <c r="D4959" s="1">
        <v>0.5</v>
      </c>
      <c r="E4959" s="1">
        <v>4.0335999999999997E-2</v>
      </c>
      <c r="F4959" s="1">
        <v>48353.41</v>
      </c>
      <c r="G4959" s="1">
        <v>1950.41</v>
      </c>
      <c r="H4959" s="1">
        <v>47378.21</v>
      </c>
      <c r="I4959" s="1">
        <v>523183.37</v>
      </c>
      <c r="J4959" s="1">
        <v>10.82</v>
      </c>
      <c r="K4959" s="1"/>
      <c r="AE4959">
        <f>(B4957*C4957/SUM(C4889:C4957)+B4958*C4958/SUM(C4889:C4958)+B4959*C4959/SUM(C4889:C4959)+B4960*C4960/SUM(C4889:C4960)+B4961*C4961/SUM(C4889:C4961))/5</f>
        <v>3.771936908183092</v>
      </c>
    </row>
    <row r="4960" spans="1:31" x14ac:dyDescent="0.3">
      <c r="A4960" s="1">
        <v>1994</v>
      </c>
      <c r="B4960" s="1">
        <v>71</v>
      </c>
      <c r="C4960" s="1">
        <v>4.6168000000000001E-2</v>
      </c>
      <c r="D4960" s="1">
        <v>0.5</v>
      </c>
      <c r="E4960" s="1">
        <v>4.5127E-2</v>
      </c>
      <c r="F4960" s="1">
        <v>46403</v>
      </c>
      <c r="G4960" s="1">
        <v>2094.0100000000002</v>
      </c>
      <c r="H4960" s="1">
        <v>45356</v>
      </c>
      <c r="I4960" s="1">
        <v>475805.16</v>
      </c>
      <c r="J4960" s="1">
        <v>10.2538</v>
      </c>
      <c r="K4960" s="1"/>
      <c r="AE4960">
        <f>(B4958*C4958/SUM(C4889:C4958)+B4959*C4959/SUM(C4889:C4959)+B4960*C4960/SUM(C4889:C4960)+B4961*C4961/SUM(C4889:C4961)+B4962*C4962/SUM(C4889:C4962))/5</f>
        <v>3.9895967368541094</v>
      </c>
    </row>
    <row r="4961" spans="1:31" x14ac:dyDescent="0.3">
      <c r="A4961" s="1">
        <v>1994</v>
      </c>
      <c r="B4961" s="1">
        <v>72</v>
      </c>
      <c r="C4961" s="1">
        <v>5.0812999999999997E-2</v>
      </c>
      <c r="D4961" s="1">
        <v>0.5</v>
      </c>
      <c r="E4961" s="1">
        <v>4.9554000000000001E-2</v>
      </c>
      <c r="F4961" s="1">
        <v>44308.99</v>
      </c>
      <c r="G4961" s="1">
        <v>2195.6999999999998</v>
      </c>
      <c r="H4961" s="1">
        <v>43211.14</v>
      </c>
      <c r="I4961" s="1">
        <v>430449.17</v>
      </c>
      <c r="J4961" s="1">
        <v>9.7147000000000006</v>
      </c>
      <c r="K4961" s="1"/>
      <c r="AE4961">
        <f>(B4959*C4959/SUM(C4889:C4959)+B4960*C4960/SUM(C4889:C4960)+B4961*C4961/SUM(C4889:C4961)+B4962*C4962/SUM(C4889:C4962)+B4963*C4963/SUM(C4889:C4963))/5</f>
        <v>4.2049124152129824</v>
      </c>
    </row>
    <row r="4962" spans="1:31" x14ac:dyDescent="0.3">
      <c r="A4962" s="1">
        <v>1994</v>
      </c>
      <c r="B4962" s="1">
        <v>73</v>
      </c>
      <c r="C4962" s="1">
        <v>5.5850999999999998E-2</v>
      </c>
      <c r="D4962" s="1">
        <v>0.5</v>
      </c>
      <c r="E4962" s="1">
        <v>5.4334E-2</v>
      </c>
      <c r="F4962" s="1">
        <v>42113.3</v>
      </c>
      <c r="G4962" s="1">
        <v>2288.16</v>
      </c>
      <c r="H4962" s="1">
        <v>40969.21</v>
      </c>
      <c r="I4962" s="1">
        <v>387238.02</v>
      </c>
      <c r="J4962" s="1">
        <v>9.1951000000000001</v>
      </c>
      <c r="K4962" s="1"/>
      <c r="AE4962">
        <f>(B4960*C4960/SUM(C4889:C4960)+B4961*C4961/SUM(C4889:C4961)+B4962*C4962/SUM(C4889:C4962)+B4963*C4963/SUM(C4889:C4963)+B4964*C4964/SUM(C4889:C4964))/5</f>
        <v>4.4169611816491727</v>
      </c>
    </row>
    <row r="4963" spans="1:31" x14ac:dyDescent="0.3">
      <c r="A4963" s="1">
        <v>1994</v>
      </c>
      <c r="B4963" s="1">
        <v>74</v>
      </c>
      <c r="C4963" s="1">
        <v>6.1337999999999997E-2</v>
      </c>
      <c r="D4963" s="1">
        <v>0.5</v>
      </c>
      <c r="E4963" s="1">
        <v>5.9512000000000002E-2</v>
      </c>
      <c r="F4963" s="1">
        <v>39825.129999999997</v>
      </c>
      <c r="G4963" s="1">
        <v>2370.09</v>
      </c>
      <c r="H4963" s="1">
        <v>38640.089999999997</v>
      </c>
      <c r="I4963" s="1">
        <v>346268.81</v>
      </c>
      <c r="J4963" s="1">
        <v>8.6946999999999992</v>
      </c>
      <c r="K4963" s="1"/>
      <c r="AE4963">
        <f>(B4961*C4961/SUM(C4889:C4961)+B4962*C4962/SUM(C4889:C4962)+B4963*C4963/SUM(C4889:C4963)+B4964*C4964/SUM(C4889:C4964)+B4965*C4965/SUM(C4889:C4965))/5</f>
        <v>4.6120614822136243</v>
      </c>
    </row>
    <row r="4964" spans="1:31" x14ac:dyDescent="0.3">
      <c r="A4964" s="1">
        <v>1994</v>
      </c>
      <c r="B4964" s="1">
        <v>75</v>
      </c>
      <c r="C4964" s="1">
        <v>6.7336999999999994E-2</v>
      </c>
      <c r="D4964" s="1">
        <v>0.5</v>
      </c>
      <c r="E4964" s="1">
        <v>6.5143000000000006E-2</v>
      </c>
      <c r="F4964" s="1">
        <v>37455.040000000001</v>
      </c>
      <c r="G4964" s="1">
        <v>2439.9499999999998</v>
      </c>
      <c r="H4964" s="1">
        <v>36235.07</v>
      </c>
      <c r="I4964" s="1">
        <v>307628.71999999997</v>
      </c>
      <c r="J4964" s="1">
        <v>8.2133000000000003</v>
      </c>
      <c r="K4964" s="1"/>
      <c r="AE4964">
        <f>(B4962*C4962/SUM(C4889:C4962)+B4963*C4963/SUM(C4889:C4963)+B4964*C4964/SUM(C4889:C4964)+B4965*C4965/SUM(C4889:C4965)+B4966*C4966/SUM(C4889:C4966))/5</f>
        <v>4.8042470712165635</v>
      </c>
    </row>
    <row r="4965" spans="1:31" x14ac:dyDescent="0.3">
      <c r="A4965" s="1">
        <v>1994</v>
      </c>
      <c r="B4965" s="1">
        <v>76</v>
      </c>
      <c r="C4965" s="1">
        <v>7.3924000000000004E-2</v>
      </c>
      <c r="D4965" s="1">
        <v>0.5</v>
      </c>
      <c r="E4965" s="1">
        <v>7.1289000000000005E-2</v>
      </c>
      <c r="F4965" s="1">
        <v>35015.089999999997</v>
      </c>
      <c r="G4965" s="1">
        <v>2496.19</v>
      </c>
      <c r="H4965" s="1">
        <v>33767</v>
      </c>
      <c r="I4965" s="1">
        <v>271393.65000000002</v>
      </c>
      <c r="J4965" s="1">
        <v>7.7507999999999999</v>
      </c>
      <c r="K4965" s="1"/>
      <c r="AE4965">
        <f>(B4963*C4963/SUM(C4889:C4963)+B4964*C4964/SUM(C4889:C4964)+B4965*C4965/SUM(C4889:C4965)+B4966*C4966/SUM(C4889:C4966)+B4967*C4967/SUM(C4889:C4967))/5</f>
        <v>4.9955009969230124</v>
      </c>
    </row>
    <row r="4966" spans="1:31" x14ac:dyDescent="0.3">
      <c r="A4966" s="1">
        <v>1994</v>
      </c>
      <c r="B4966" s="1">
        <v>77</v>
      </c>
      <c r="C4966" s="1">
        <v>8.1190999999999999E-2</v>
      </c>
      <c r="D4966" s="1">
        <v>0.5</v>
      </c>
      <c r="E4966" s="1">
        <v>7.8023999999999996E-2</v>
      </c>
      <c r="F4966" s="1">
        <v>32518.9</v>
      </c>
      <c r="G4966" s="1">
        <v>2537.25</v>
      </c>
      <c r="H4966" s="1">
        <v>31250.28</v>
      </c>
      <c r="I4966" s="1">
        <v>237626.66</v>
      </c>
      <c r="J4966" s="1">
        <v>7.3072999999999997</v>
      </c>
      <c r="K4966" s="1"/>
      <c r="AE4966">
        <f>(B4964*C4964/SUM(C4889:C4964)+B4965*C4965/SUM(C4889:C4965)+B4966*C4966/SUM(C4889:C4966)+B4967*C4967/SUM(C4889:C4967)+B4968*C4968/SUM(C4889:C4968))/5</f>
        <v>5.1872644042109712</v>
      </c>
    </row>
    <row r="4967" spans="1:31" x14ac:dyDescent="0.3">
      <c r="A4967" s="1">
        <v>1994</v>
      </c>
      <c r="B4967" s="1">
        <v>78</v>
      </c>
      <c r="C4967" s="1">
        <v>8.9298000000000002E-2</v>
      </c>
      <c r="D4967" s="1">
        <v>0.5</v>
      </c>
      <c r="E4967" s="1">
        <v>8.5482000000000002E-2</v>
      </c>
      <c r="F4967" s="1">
        <v>29981.66</v>
      </c>
      <c r="G4967" s="1">
        <v>2562.88</v>
      </c>
      <c r="H4967" s="1">
        <v>28700.22</v>
      </c>
      <c r="I4967" s="1">
        <v>206376.37</v>
      </c>
      <c r="J4967" s="1">
        <v>6.8834</v>
      </c>
      <c r="K4967" s="1"/>
      <c r="AE4967">
        <f>(B4965*C4965/SUM(C4889:C4965)+B4966*C4966/SUM(C4889:C4966)+B4967*C4967/SUM(C4889:C4967)+B4968*C4968/SUM(C4889:C4968)+B4969*C4969/SUM(C4889:C4969))/5</f>
        <v>5.3791498658671051</v>
      </c>
    </row>
    <row r="4968" spans="1:31" x14ac:dyDescent="0.3">
      <c r="A4968" s="1">
        <v>1994</v>
      </c>
      <c r="B4968" s="1">
        <v>79</v>
      </c>
      <c r="C4968" s="1">
        <v>9.8325999999999997E-2</v>
      </c>
      <c r="D4968" s="1">
        <v>0.5</v>
      </c>
      <c r="E4968" s="1">
        <v>9.3717999999999996E-2</v>
      </c>
      <c r="F4968" s="1">
        <v>27418.77</v>
      </c>
      <c r="G4968" s="1">
        <v>2569.64</v>
      </c>
      <c r="H4968" s="1">
        <v>26133.95</v>
      </c>
      <c r="I4968" s="1">
        <v>177676.16</v>
      </c>
      <c r="J4968" s="1">
        <v>6.4801000000000002</v>
      </c>
      <c r="K4968" s="1"/>
      <c r="AE4968">
        <f>(B4966*C4966/SUM(C4889:C4966)+B4967*C4967/SUM(C4889:C4967)+B4968*C4968/SUM(C4889:C4968)+B4969*C4969/SUM(C4889:C4969)+B4970*C4970/SUM(C4889:C4970))/5</f>
        <v>5.5688381558575477</v>
      </c>
    </row>
    <row r="4969" spans="1:31" x14ac:dyDescent="0.3">
      <c r="A4969" s="1">
        <v>1994</v>
      </c>
      <c r="B4969" s="1">
        <v>80</v>
      </c>
      <c r="C4969" s="1">
        <v>0.10823099999999999</v>
      </c>
      <c r="D4969" s="1">
        <v>0.5</v>
      </c>
      <c r="E4969" s="1">
        <v>0.102675</v>
      </c>
      <c r="F4969" s="1">
        <v>24849.13</v>
      </c>
      <c r="G4969" s="1">
        <v>2551.38</v>
      </c>
      <c r="H4969" s="1">
        <v>23573.439999999999</v>
      </c>
      <c r="I4969" s="1">
        <v>151542.21</v>
      </c>
      <c r="J4969" s="1">
        <v>6.0984999999999996</v>
      </c>
      <c r="K4969" s="1"/>
      <c r="AE4969">
        <f>(B4967*C4967/SUM(C4889:C4967)+B4968*C4968/SUM(C4889:C4968)+B4969*C4969/SUM(C4889:C4969)+B4970*C4970/SUM(C4889:C4970)+B4971*C4971/SUM(C4889:C4971))/5</f>
        <v>5.7519939308257451</v>
      </c>
    </row>
    <row r="4970" spans="1:31" x14ac:dyDescent="0.3">
      <c r="A4970" s="1">
        <v>1994</v>
      </c>
      <c r="B4970" s="1">
        <v>81</v>
      </c>
      <c r="C4970" s="1">
        <v>0.118923</v>
      </c>
      <c r="D4970" s="1">
        <v>0.5</v>
      </c>
      <c r="E4970" s="1">
        <v>0.112249</v>
      </c>
      <c r="F4970" s="1">
        <v>22297.75</v>
      </c>
      <c r="G4970" s="1">
        <v>2502.9</v>
      </c>
      <c r="H4970" s="1">
        <v>21046.3</v>
      </c>
      <c r="I4970" s="1">
        <v>127968.76</v>
      </c>
      <c r="J4970" s="1">
        <v>5.7390999999999996</v>
      </c>
      <c r="K4970" s="1"/>
      <c r="AE4970">
        <f>(B4968*C4968/SUM(C4889:C4968)+B4969*C4969/SUM(C4889:C4969)+B4970*C4970/SUM(C4889:C4970)+B4971*C4971/SUM(C4889:C4971)+B4972*C4972/SUM(C4889:C4972))/5</f>
        <v>5.9234160839695118</v>
      </c>
    </row>
    <row r="4971" spans="1:31" x14ac:dyDescent="0.3">
      <c r="A4971" s="1">
        <v>1994</v>
      </c>
      <c r="B4971" s="1">
        <v>82</v>
      </c>
      <c r="C4971" s="1">
        <v>0.13025200000000001</v>
      </c>
      <c r="D4971" s="1">
        <v>0.5</v>
      </c>
      <c r="E4971" s="1">
        <v>0.12228799999999999</v>
      </c>
      <c r="F4971" s="1">
        <v>19794.849999999999</v>
      </c>
      <c r="G4971" s="1">
        <v>2420.67</v>
      </c>
      <c r="H4971" s="1">
        <v>18584.52</v>
      </c>
      <c r="I4971" s="1">
        <v>106922.46</v>
      </c>
      <c r="J4971" s="1">
        <v>5.4015000000000004</v>
      </c>
      <c r="K4971" s="1"/>
      <c r="AE4971">
        <f>(B4969*C4969/SUM(C4889:C4969)+B4970*C4970/SUM(C4889:C4970)+B4971*C4971/SUM(C4889:C4971)+B4972*C4972/SUM(C4889:C4972)+B4973*C4973/SUM(C4889:C4973))/5</f>
        <v>6.0795494793496552</v>
      </c>
    </row>
    <row r="4972" spans="1:31" x14ac:dyDescent="0.3">
      <c r="A4972" s="1">
        <v>1994</v>
      </c>
      <c r="B4972" s="1">
        <v>83</v>
      </c>
      <c r="C4972" s="1">
        <v>0.142209</v>
      </c>
      <c r="D4972" s="1">
        <v>0.5</v>
      </c>
      <c r="E4972" s="1">
        <v>0.132769</v>
      </c>
      <c r="F4972" s="1">
        <v>17374.18</v>
      </c>
      <c r="G4972" s="1">
        <v>2306.75</v>
      </c>
      <c r="H4972" s="1">
        <v>16220.81</v>
      </c>
      <c r="I4972" s="1">
        <v>88337.94</v>
      </c>
      <c r="J4972" s="1">
        <v>5.0843999999999996</v>
      </c>
      <c r="K4972" s="1"/>
      <c r="AE4972">
        <f>(B4970*C4970/SUM(C4889:C4970)+B4971*C4971/SUM(C4889:C4971)+B4972*C4972/SUM(C4889:C4972)+B4973*C4973/SUM(C4889:C4973)+B4974*C4974/SUM(C4889:C4974))/5</f>
        <v>6.2186382832700051</v>
      </c>
    </row>
    <row r="4973" spans="1:31" x14ac:dyDescent="0.3">
      <c r="A4973" s="1">
        <v>1994</v>
      </c>
      <c r="B4973" s="1">
        <v>84</v>
      </c>
      <c r="C4973" s="1">
        <v>0.154942</v>
      </c>
      <c r="D4973" s="1">
        <v>0.5</v>
      </c>
      <c r="E4973" s="1">
        <v>0.14380200000000001</v>
      </c>
      <c r="F4973" s="1">
        <v>15067.44</v>
      </c>
      <c r="G4973" s="1">
        <v>2166.73</v>
      </c>
      <c r="H4973" s="1">
        <v>13984.07</v>
      </c>
      <c r="I4973" s="1">
        <v>72117.13</v>
      </c>
      <c r="J4973" s="1">
        <v>4.7862999999999998</v>
      </c>
      <c r="K4973" s="1"/>
      <c r="AE4973">
        <f>(B4971*C4971/SUM(C4889:C4971)+B4972*C4972/SUM(C4889:C4972)+B4973*C4973/SUM(C4889:C4973)+B4974*C4974/SUM(C4889:C4974)+B4975*C4975/SUM(C4889:C4975))/5</f>
        <v>6.3407943279526027</v>
      </c>
    </row>
    <row r="4974" spans="1:31" x14ac:dyDescent="0.3">
      <c r="A4974" s="1">
        <v>1994</v>
      </c>
      <c r="B4974" s="1">
        <v>85</v>
      </c>
      <c r="C4974" s="1">
        <v>0.16848399999999999</v>
      </c>
      <c r="D4974" s="1">
        <v>0.5</v>
      </c>
      <c r="E4974" s="1">
        <v>0.155394</v>
      </c>
      <c r="F4974" s="1">
        <v>12900.71</v>
      </c>
      <c r="G4974" s="1">
        <v>2004.69</v>
      </c>
      <c r="H4974" s="1">
        <v>11898.37</v>
      </c>
      <c r="I4974" s="1">
        <v>58133.06</v>
      </c>
      <c r="J4974" s="1">
        <v>4.5061999999999998</v>
      </c>
      <c r="K4974" s="1"/>
      <c r="AE4974">
        <f>(B4972*C4972/SUM(C4889:C4972)+B4973*C4973/SUM(C4889:C4973)+B4974*C4974/SUM(C4889:C4974)+B4975*C4975/SUM(C4889:C4975)+B4976*C4976/SUM(C4889:C4976))/5</f>
        <v>6.4480400769274961</v>
      </c>
    </row>
    <row r="4975" spans="1:31" x14ac:dyDescent="0.3">
      <c r="A4975" s="1">
        <v>1994</v>
      </c>
      <c r="B4975" s="1">
        <v>86</v>
      </c>
      <c r="C4975" s="1">
        <v>0.18287</v>
      </c>
      <c r="D4975" s="1">
        <v>0.5</v>
      </c>
      <c r="E4975" s="1">
        <v>0.16755</v>
      </c>
      <c r="F4975" s="1">
        <v>10896.02</v>
      </c>
      <c r="G4975" s="1">
        <v>1825.63</v>
      </c>
      <c r="H4975" s="1">
        <v>9983.2099999999991</v>
      </c>
      <c r="I4975" s="1">
        <v>46234.69</v>
      </c>
      <c r="J4975" s="1">
        <v>4.2432999999999996</v>
      </c>
      <c r="K4975" s="1"/>
      <c r="AE4975">
        <f>(B4973*C4973/SUM(C4889:C4973)+B4974*C4974/SUM(C4889:C4974)+B4975*C4975/SUM(C4889:C4975)+B4976*C4976/SUM(C4889:C4976)+B4977*C4977/SUM(C4889:C4977))/5</f>
        <v>6.5429699150608744</v>
      </c>
    </row>
    <row r="4976" spans="1:31" x14ac:dyDescent="0.3">
      <c r="A4976" s="1">
        <v>1994</v>
      </c>
      <c r="B4976" s="1">
        <v>87</v>
      </c>
      <c r="C4976" s="1">
        <v>0.19813700000000001</v>
      </c>
      <c r="D4976" s="1">
        <v>0.5</v>
      </c>
      <c r="E4976" s="1">
        <v>0.18027699999999999</v>
      </c>
      <c r="F4976" s="1">
        <v>9070.39</v>
      </c>
      <c r="G4976" s="1">
        <v>1635.18</v>
      </c>
      <c r="H4976" s="1">
        <v>8252.7999999999993</v>
      </c>
      <c r="I4976" s="1">
        <v>36251.49</v>
      </c>
      <c r="J4976" s="1">
        <v>3.9967000000000001</v>
      </c>
      <c r="K4976" s="1"/>
      <c r="AE4976">
        <f>(B4974*C4974/SUM(C4889:C4974)+B4975*C4975/SUM(C4889:C4975)+B4976*C4976/SUM(C4889:C4976)+B4977*C4977/SUM(C4889:C4977)+B4978*C4978/SUM(C4889:C4978))/5</f>
        <v>6.626950663799855</v>
      </c>
    </row>
    <row r="4977" spans="1:31" x14ac:dyDescent="0.3">
      <c r="A4977" s="1">
        <v>1994</v>
      </c>
      <c r="B4977" s="1">
        <v>88</v>
      </c>
      <c r="C4977" s="1">
        <v>0.214393</v>
      </c>
      <c r="D4977" s="1">
        <v>0.5</v>
      </c>
      <c r="E4977" s="1">
        <v>0.193636</v>
      </c>
      <c r="F4977" s="1">
        <v>7435.21</v>
      </c>
      <c r="G4977" s="1">
        <v>1439.72</v>
      </c>
      <c r="H4977" s="1">
        <v>6715.35</v>
      </c>
      <c r="I4977" s="1">
        <v>27998.69</v>
      </c>
      <c r="J4977" s="1">
        <v>3.7656999999999998</v>
      </c>
      <c r="K4977" s="1"/>
      <c r="AE4977">
        <f>(B4975*C4975/SUM(C4889:C4975)+B4976*C4976/SUM(C4889:C4976)+B4977*C4977/SUM(C4889:C4977)+B4978*C4978/SUM(C4889:C4978)+B4979*C4979/SUM(C4889:C4979))/5</f>
        <v>6.700596563424746</v>
      </c>
    </row>
    <row r="4978" spans="1:31" x14ac:dyDescent="0.3">
      <c r="A4978" s="1">
        <v>1994</v>
      </c>
      <c r="B4978" s="1">
        <v>89</v>
      </c>
      <c r="C4978" s="1">
        <v>0.231681</v>
      </c>
      <c r="D4978" s="1">
        <v>0.5</v>
      </c>
      <c r="E4978" s="1">
        <v>0.20762900000000001</v>
      </c>
      <c r="F4978" s="1">
        <v>5995.48</v>
      </c>
      <c r="G4978" s="1">
        <v>1244.8399999999999</v>
      </c>
      <c r="H4978" s="1">
        <v>5373.07</v>
      </c>
      <c r="I4978" s="1">
        <v>21283.34</v>
      </c>
      <c r="J4978" s="1">
        <v>3.5499000000000001</v>
      </c>
      <c r="K4978" s="1"/>
      <c r="AE4978">
        <f>(B4976*C4976/SUM(C4889:C4976)+B4977*C4977/SUM(C4889:C4977)+B4978*C4978/SUM(C4889:C4978)+B4979*C4979/SUM(C4889:C4979)+B4980*C4980/SUM(C4889:C4980))/5</f>
        <v>6.7637822794823723</v>
      </c>
    </row>
    <row r="4979" spans="1:31" x14ac:dyDescent="0.3">
      <c r="A4979" s="1">
        <v>1994</v>
      </c>
      <c r="B4979" s="1">
        <v>90</v>
      </c>
      <c r="C4979" s="1">
        <v>0.249913</v>
      </c>
      <c r="D4979" s="1">
        <v>0.5</v>
      </c>
      <c r="E4979" s="1">
        <v>0.22215399999999999</v>
      </c>
      <c r="F4979" s="1">
        <v>4750.6499999999996</v>
      </c>
      <c r="G4979" s="1">
        <v>1055.3699999999999</v>
      </c>
      <c r="H4979" s="1">
        <v>4222.96</v>
      </c>
      <c r="I4979" s="1">
        <v>15910.28</v>
      </c>
      <c r="J4979" s="1">
        <v>3.3491</v>
      </c>
      <c r="K4979" s="1"/>
      <c r="AE4979">
        <f>(B4977*C4977/SUM(C4889:C4977)+B4978*C4978/SUM(C4889:C4978)+B4979*C4979/SUM(C4889:C4979)+B4980*C4980/SUM(C4889:C4980)+B4981*C4981/SUM(C4889:C4981))/5</f>
        <v>6.8156747877418322</v>
      </c>
    </row>
    <row r="4980" spans="1:31" x14ac:dyDescent="0.3">
      <c r="A4980" s="1">
        <v>1994</v>
      </c>
      <c r="B4980" s="1">
        <v>91</v>
      </c>
      <c r="C4980" s="1">
        <v>0.26896100000000001</v>
      </c>
      <c r="D4980" s="1">
        <v>0.5</v>
      </c>
      <c r="E4980" s="1">
        <v>0.23707900000000001</v>
      </c>
      <c r="F4980" s="1">
        <v>3695.27</v>
      </c>
      <c r="G4980" s="1">
        <v>876.07</v>
      </c>
      <c r="H4980" s="1">
        <v>3257.24</v>
      </c>
      <c r="I4980" s="1">
        <v>11687.32</v>
      </c>
      <c r="J4980" s="1">
        <v>3.1627999999999998</v>
      </c>
      <c r="K4980" s="1"/>
      <c r="AE4980">
        <f>(B4978*C4978/SUM(C4889:C4978)+B4979*C4979/SUM(C4889:C4979)+B4980*C4980/SUM(C4889:C4980)+B4981*C4981/SUM(C4889:C4981)+B4982*C4982/SUM(C4889:C4982))/5</f>
        <v>6.855987773668998</v>
      </c>
    </row>
    <row r="4981" spans="1:31" x14ac:dyDescent="0.3">
      <c r="A4981" s="1">
        <v>1994</v>
      </c>
      <c r="B4981" s="1">
        <v>92</v>
      </c>
      <c r="C4981" s="1">
        <v>0.28865299999999999</v>
      </c>
      <c r="D4981" s="1">
        <v>0.5</v>
      </c>
      <c r="E4981" s="1">
        <v>0.252247</v>
      </c>
      <c r="F4981" s="1">
        <v>2819.2</v>
      </c>
      <c r="G4981" s="1">
        <v>711.14</v>
      </c>
      <c r="H4981" s="1">
        <v>2463.63</v>
      </c>
      <c r="I4981" s="1">
        <v>8430.08</v>
      </c>
      <c r="J4981" s="1">
        <v>2.9902000000000002</v>
      </c>
      <c r="K4981" s="1"/>
      <c r="AE4981">
        <f>(B4979*C4979/SUM(C4889:C4979)+B4980*C4980/SUM(C4889:C4980)+B4981*C4981/SUM(C4889:C4981)+B4982*C4982/SUM(C4889:C4982)+B4983*C4983/SUM(C4889:C4983))/5</f>
        <v>6.8851081046369682</v>
      </c>
    </row>
    <row r="4982" spans="1:31" x14ac:dyDescent="0.3">
      <c r="A4982" s="1">
        <v>1994</v>
      </c>
      <c r="B4982" s="1">
        <v>93</v>
      </c>
      <c r="C4982" s="1">
        <v>0.30915799999999999</v>
      </c>
      <c r="D4982" s="1">
        <v>0.5</v>
      </c>
      <c r="E4982" s="1">
        <v>0.26776699999999998</v>
      </c>
      <c r="F4982" s="1">
        <v>2108.0700000000002</v>
      </c>
      <c r="G4982" s="1">
        <v>564.47</v>
      </c>
      <c r="H4982" s="1">
        <v>1825.83</v>
      </c>
      <c r="I4982" s="1">
        <v>5966.44</v>
      </c>
      <c r="J4982" s="1">
        <v>2.8302999999999998</v>
      </c>
      <c r="K4982" s="1"/>
      <c r="AE4982">
        <f>(B4980*C4980/SUM(C4889:C4980)+B4981*C4981/SUM(C4889:C4981)+B4982*C4982/SUM(C4889:C4982)+B4983*C4983/SUM(C4889:C4983)+B4984*C4984/SUM(C4889:C4984))/5</f>
        <v>6.9029236573374675</v>
      </c>
    </row>
    <row r="4983" spans="1:31" x14ac:dyDescent="0.3">
      <c r="A4983" s="1">
        <v>1994</v>
      </c>
      <c r="B4983" s="1">
        <v>94</v>
      </c>
      <c r="C4983" s="1">
        <v>0.33062000000000002</v>
      </c>
      <c r="D4983" s="1">
        <v>0.5</v>
      </c>
      <c r="E4983" s="1">
        <v>0.283719</v>
      </c>
      <c r="F4983" s="1">
        <v>1543.6</v>
      </c>
      <c r="G4983" s="1">
        <v>437.95</v>
      </c>
      <c r="H4983" s="1">
        <v>1324.62</v>
      </c>
      <c r="I4983" s="1">
        <v>4140.6099999999997</v>
      </c>
      <c r="J4983" s="1">
        <v>2.6823999999999999</v>
      </c>
      <c r="K4983" s="1"/>
      <c r="AE4983">
        <f>(B4981*C4981/SUM(C4889:C4981)+B4982*C4982/SUM(C4889:C4982)+B4983*C4983/SUM(C4889:C4983)+B4984*C4984/SUM(C4889:C4984)+B4985*C4985/SUM(C4889:C4985))/5</f>
        <v>6.9088820581593113</v>
      </c>
    </row>
    <row r="4984" spans="1:31" x14ac:dyDescent="0.3">
      <c r="A4984" s="1">
        <v>1994</v>
      </c>
      <c r="B4984" s="1">
        <v>95</v>
      </c>
      <c r="C4984" s="1">
        <v>0.35273100000000002</v>
      </c>
      <c r="D4984" s="1">
        <v>0.5</v>
      </c>
      <c r="E4984" s="1">
        <v>0.299848</v>
      </c>
      <c r="F4984" s="1">
        <v>1105.6500000000001</v>
      </c>
      <c r="G4984" s="1">
        <v>331.53</v>
      </c>
      <c r="H4984" s="1">
        <v>939.89</v>
      </c>
      <c r="I4984" s="1">
        <v>2815.99</v>
      </c>
      <c r="J4984" s="1">
        <v>2.5468999999999999</v>
      </c>
      <c r="K4984" s="1"/>
      <c r="AE4984">
        <f>(B4982*C4982/SUM(C4889:C4982)+B4983*C4983/SUM(C4889:C4983)+B4984*C4984/SUM(C4889:C4984)+B4985*C4985/SUM(C4889:C4985)+B4986*C4986/SUM(C4889:C4986))/5</f>
        <v>6.9020315523663225</v>
      </c>
    </row>
    <row r="4985" spans="1:31" x14ac:dyDescent="0.3">
      <c r="A4985" s="1">
        <v>1994</v>
      </c>
      <c r="B4985" s="1">
        <v>96</v>
      </c>
      <c r="C4985" s="1">
        <v>0.37510100000000002</v>
      </c>
      <c r="D4985" s="1">
        <v>0.5</v>
      </c>
      <c r="E4985" s="1">
        <v>0.315861</v>
      </c>
      <c r="F4985" s="1">
        <v>774.12</v>
      </c>
      <c r="G4985" s="1">
        <v>244.51</v>
      </c>
      <c r="H4985" s="1">
        <v>651.86</v>
      </c>
      <c r="I4985" s="1">
        <v>1876.1</v>
      </c>
      <c r="J4985" s="1">
        <v>2.4235000000000002</v>
      </c>
      <c r="K4985" s="1"/>
      <c r="AE4985">
        <f>(B4983*C4983/SUM(C4889:C4983)+B4984*C4984/SUM(C4889:C4984)+B4985*C4985/SUM(C4889:C4985)+B4986*C4986/SUM(C4889:C4986)+B4987*C4987/SUM(C4889:C4987))/5</f>
        <v>6.8804073516834476</v>
      </c>
    </row>
    <row r="4986" spans="1:31" x14ac:dyDescent="0.3">
      <c r="A4986" s="1">
        <v>1994</v>
      </c>
      <c r="B4986" s="1">
        <v>97</v>
      </c>
      <c r="C4986" s="1">
        <v>0.39724999999999999</v>
      </c>
      <c r="D4986" s="1">
        <v>0.5</v>
      </c>
      <c r="E4986" s="1">
        <v>0.33142100000000002</v>
      </c>
      <c r="F4986" s="1">
        <v>529.61</v>
      </c>
      <c r="G4986" s="1">
        <v>175.52</v>
      </c>
      <c r="H4986" s="1">
        <v>441.85</v>
      </c>
      <c r="I4986" s="1">
        <v>1224.24</v>
      </c>
      <c r="J4986" s="1">
        <v>2.3115999999999999</v>
      </c>
      <c r="K4986" s="1"/>
      <c r="AE4986">
        <f>(B4984*C4984/SUM(C4889:C4984)+B4985*C4985/SUM(C4889:C4985)+B4986*C4986/SUM(C4889:C4986)+B4987*C4987/SUM(C4889:C4987)+B4988*C4988/SUM(C4889:C4988))/5</f>
        <v>6.8428572976878872</v>
      </c>
    </row>
    <row r="4987" spans="1:31" x14ac:dyDescent="0.3">
      <c r="A4987" s="1">
        <v>1994</v>
      </c>
      <c r="B4987" s="1">
        <v>98</v>
      </c>
      <c r="C4987" s="1">
        <v>0.41892200000000002</v>
      </c>
      <c r="D4987" s="1">
        <v>0.5</v>
      </c>
      <c r="E4987" s="1">
        <v>0.34637099999999998</v>
      </c>
      <c r="F4987" s="1">
        <v>354.08</v>
      </c>
      <c r="G4987" s="1">
        <v>122.64</v>
      </c>
      <c r="H4987" s="1">
        <v>292.76</v>
      </c>
      <c r="I4987" s="1">
        <v>782.39</v>
      </c>
      <c r="J4987" s="1">
        <v>2.2096</v>
      </c>
      <c r="K4987" s="1"/>
      <c r="AE4987">
        <f>(B4985*C4985/SUM(C4889:C4985)+B4986*C4986/SUM(C4889:C4986)+B4987*C4987/SUM(C4889:C4987)+B4988*C4988/SUM(C4889:C4988)+B4989*C4989/SUM(C4889:C4989))/5</f>
        <v>6.7905171331506562</v>
      </c>
    </row>
    <row r="4988" spans="1:31" x14ac:dyDescent="0.3">
      <c r="A4988" s="1">
        <v>1994</v>
      </c>
      <c r="B4988" s="1">
        <v>99</v>
      </c>
      <c r="C4988" s="1">
        <v>0.44034800000000002</v>
      </c>
      <c r="D4988" s="1">
        <v>0.5</v>
      </c>
      <c r="E4988" s="1">
        <v>0.36088999999999999</v>
      </c>
      <c r="F4988" s="1">
        <v>231.44</v>
      </c>
      <c r="G4988" s="1">
        <v>83.52</v>
      </c>
      <c r="H4988" s="1">
        <v>189.68</v>
      </c>
      <c r="I4988" s="1">
        <v>489.63</v>
      </c>
      <c r="J4988" s="1">
        <v>2.1156000000000001</v>
      </c>
      <c r="K4988" s="1"/>
      <c r="AE4988">
        <f>(B4986*C4986/SUM(C4889:C4986)+B4987*C4987/SUM(C4889:C4987)+B4988*C4988/SUM(C4889:C4988)+B4989*C4989/SUM(C4889:C4989)+B4990*C4990/SUM(C4889:C4990))/5</f>
        <v>6.7266016034858653</v>
      </c>
    </row>
    <row r="4989" spans="1:31" x14ac:dyDescent="0.3">
      <c r="A4989" s="1">
        <v>1994</v>
      </c>
      <c r="B4989" s="1">
        <v>100</v>
      </c>
      <c r="C4989" s="1">
        <v>0.46176200000000001</v>
      </c>
      <c r="D4989" s="1">
        <v>0.5</v>
      </c>
      <c r="E4989" s="1">
        <v>0.37514799999999998</v>
      </c>
      <c r="F4989" s="1">
        <v>147.91999999999999</v>
      </c>
      <c r="G4989" s="1">
        <v>55.49</v>
      </c>
      <c r="H4989" s="1">
        <v>120.17</v>
      </c>
      <c r="I4989" s="1">
        <v>299.95</v>
      </c>
      <c r="J4989" s="1">
        <v>2.0278999999999998</v>
      </c>
      <c r="K4989" s="1"/>
      <c r="AE4989">
        <f>(B4987*C4987/SUM(C4889:C4987)+B4988*C4988/SUM(C4889:C4988)+B4989*C4989/SUM(C4889:C4989)+B4990*C4990/SUM(C4889:C4990)+B4991*C4991/SUM(C4889:C4991))/5</f>
        <v>6.6562144624427217</v>
      </c>
    </row>
    <row r="4990" spans="1:31" x14ac:dyDescent="0.3">
      <c r="A4990" s="1">
        <v>1994</v>
      </c>
      <c r="B4990" s="1">
        <v>101</v>
      </c>
      <c r="C4990" s="1">
        <v>0.48346699999999998</v>
      </c>
      <c r="D4990" s="1">
        <v>0.5</v>
      </c>
      <c r="E4990" s="1">
        <v>0.389349</v>
      </c>
      <c r="F4990" s="1">
        <v>92.43</v>
      </c>
      <c r="G4990" s="1">
        <v>35.99</v>
      </c>
      <c r="H4990" s="1">
        <v>74.430000000000007</v>
      </c>
      <c r="I4990" s="1">
        <v>179.78</v>
      </c>
      <c r="J4990" s="1">
        <v>1.9452</v>
      </c>
      <c r="K4990" s="1"/>
      <c r="AE4990">
        <f>(B4988*C4988/SUM(C4889:C4988)+B4989*C4989/SUM(C4889:C4989)+B4990*C4990/SUM(C4889:C4990)+B4991*C4991/SUM(C4889:C4991)+B4992*C4992/SUM(C4889:C4992))/5</f>
        <v>6.5854813377780612</v>
      </c>
    </row>
    <row r="4991" spans="1:31" x14ac:dyDescent="0.3">
      <c r="A4991" s="1">
        <v>1994</v>
      </c>
      <c r="B4991" s="1">
        <v>102</v>
      </c>
      <c r="C4991" s="1">
        <v>0.50583699999999998</v>
      </c>
      <c r="D4991" s="1">
        <v>0.5</v>
      </c>
      <c r="E4991" s="1">
        <v>0.403727</v>
      </c>
      <c r="F4991" s="1">
        <v>56.44</v>
      </c>
      <c r="G4991" s="1">
        <v>22.79</v>
      </c>
      <c r="H4991" s="1">
        <v>45.05</v>
      </c>
      <c r="I4991" s="1">
        <v>105.35</v>
      </c>
      <c r="J4991" s="1">
        <v>1.8666</v>
      </c>
      <c r="K4991" s="1"/>
      <c r="AE4991">
        <f>(B4989*C4989/SUM(C4889:C4989)+B4990*C4990/SUM(C4889:C4990)+B4991*C4991/SUM(C4889:C4991)+B4992*C4992/SUM(C4889:C4992)+B4993*C4993/SUM(C4889:C4993))/5</f>
        <v>6.5181304007538525</v>
      </c>
    </row>
    <row r="4992" spans="1:31" x14ac:dyDescent="0.3">
      <c r="A4992" s="1">
        <v>1994</v>
      </c>
      <c r="B4992" s="1">
        <v>103</v>
      </c>
      <c r="C4992" s="1">
        <v>0.52943799999999996</v>
      </c>
      <c r="D4992" s="1">
        <v>0.5</v>
      </c>
      <c r="E4992" s="1">
        <v>0.41862100000000002</v>
      </c>
      <c r="F4992" s="1">
        <v>33.65</v>
      </c>
      <c r="G4992" s="1">
        <v>14.09</v>
      </c>
      <c r="H4992" s="1">
        <v>26.61</v>
      </c>
      <c r="I4992" s="1">
        <v>60.3</v>
      </c>
      <c r="J4992" s="1">
        <v>1.7919</v>
      </c>
      <c r="K4992" s="1"/>
      <c r="AE4992">
        <f>(B4990*C4990/SUM(C4889:C4990)+B4991*C4991/SUM(C4889:C4991)+B4992*C4992/SUM(C4889:C4992)+B4993*C4993/SUM(C4889:C4993)+B4994*C4994/SUM(C4889:C4994))/5</f>
        <v>6.4547295292740356</v>
      </c>
    </row>
    <row r="4993" spans="1:31" x14ac:dyDescent="0.3">
      <c r="A4993" s="1">
        <v>1994</v>
      </c>
      <c r="B4993" s="1">
        <v>104</v>
      </c>
      <c r="C4993" s="1">
        <v>0.55407700000000004</v>
      </c>
      <c r="D4993" s="1">
        <v>0.5</v>
      </c>
      <c r="E4993" s="1">
        <v>0.43387599999999998</v>
      </c>
      <c r="F4993" s="1">
        <v>19.57</v>
      </c>
      <c r="G4993" s="1">
        <v>8.49</v>
      </c>
      <c r="H4993" s="1">
        <v>15.32</v>
      </c>
      <c r="I4993" s="1">
        <v>33.69</v>
      </c>
      <c r="J4993" s="1">
        <v>1.7221</v>
      </c>
      <c r="K4993" s="1"/>
      <c r="AE4993">
        <f>(B4991*C4991/SUM(C4889:C4991)+B4992*C4992/SUM(C4889:C4992)+B4993*C4993/SUM(C4889:C4993)+B4994*C4994/SUM(C4889:C4994)+B4995*C4995/SUM(C4889:C4995))/5</f>
        <v>6.3929902664955707</v>
      </c>
    </row>
    <row r="4994" spans="1:31" x14ac:dyDescent="0.3">
      <c r="A4994" s="1">
        <v>1994</v>
      </c>
      <c r="B4994" s="1">
        <v>105</v>
      </c>
      <c r="C4994" s="1">
        <v>0.57892900000000003</v>
      </c>
      <c r="D4994" s="1">
        <v>0.5</v>
      </c>
      <c r="E4994" s="1">
        <v>0.44896900000000001</v>
      </c>
      <c r="F4994" s="1">
        <v>11.08</v>
      </c>
      <c r="G4994" s="1">
        <v>4.97</v>
      </c>
      <c r="H4994" s="1">
        <v>8.59</v>
      </c>
      <c r="I4994" s="1">
        <v>18.37</v>
      </c>
      <c r="J4994" s="1">
        <v>1.6587000000000001</v>
      </c>
      <c r="K4994" s="1"/>
      <c r="AE4994">
        <f>(B4992*C4992/SUM(C4889:C4992)+B4993*C4993/SUM(C4889:C4993)+B4994*C4994/SUM(C4889:C4994)+B4995*C4995/SUM(C4889:C4995)+B4996*C4996/SUM(C4889:C4996))/5</f>
        <v>6.3280505006731405</v>
      </c>
    </row>
    <row r="4995" spans="1:31" x14ac:dyDescent="0.3">
      <c r="A4995" s="1">
        <v>1994</v>
      </c>
      <c r="B4995" s="1">
        <v>106</v>
      </c>
      <c r="C4995" s="1">
        <v>0.60302</v>
      </c>
      <c r="D4995" s="1">
        <v>0.5</v>
      </c>
      <c r="E4995" s="1">
        <v>0.46332299999999998</v>
      </c>
      <c r="F4995" s="1">
        <v>6.1</v>
      </c>
      <c r="G4995" s="1">
        <v>2.83</v>
      </c>
      <c r="H4995" s="1">
        <v>4.6900000000000004</v>
      </c>
      <c r="I4995" s="1">
        <v>9.7799999999999994</v>
      </c>
      <c r="J4995" s="1">
        <v>1.6027</v>
      </c>
      <c r="K4995" s="1"/>
      <c r="AE4995">
        <f>(B4993*C4993/SUM(C4889:C4993)+B4994*C4994/SUM(C4889:C4994)+B4995*C4995/SUM(C4889:C4995)+B4996*C4996/SUM(C4889:C4996)+B4997*C4997/SUM(C4889:C4997))/5</f>
        <v>6.2552350465890303</v>
      </c>
    </row>
    <row r="4996" spans="1:31" x14ac:dyDescent="0.3">
      <c r="A4996" s="1">
        <v>1994</v>
      </c>
      <c r="B4996" s="1">
        <v>107</v>
      </c>
      <c r="C4996" s="1">
        <v>0.62522800000000001</v>
      </c>
      <c r="D4996" s="1">
        <v>0.5</v>
      </c>
      <c r="E4996" s="1">
        <v>0.476323</v>
      </c>
      <c r="F4996" s="1">
        <v>3.28</v>
      </c>
      <c r="G4996" s="1">
        <v>1.56</v>
      </c>
      <c r="H4996" s="1">
        <v>2.5</v>
      </c>
      <c r="I4996" s="1">
        <v>5.09</v>
      </c>
      <c r="J4996" s="1">
        <v>1.5547</v>
      </c>
      <c r="K4996" s="1"/>
      <c r="AE4996">
        <f>(B4994*C4994/SUM(C4889:C4994)+B4995*C4995/SUM(C4889:C4995)+B4996*C4996/SUM(C4889:C4996)+B4997*C4997/SUM(C4889:C4997)+B4998*C4998/SUM(C4889:C4998))/5</f>
        <v>6.1727353934828431</v>
      </c>
    </row>
    <row r="4997" spans="1:31" x14ac:dyDescent="0.3">
      <c r="A4997" s="1">
        <v>1994</v>
      </c>
      <c r="B4997" s="1">
        <v>108</v>
      </c>
      <c r="C4997" s="1">
        <v>0.64584799999999998</v>
      </c>
      <c r="D4997" s="1">
        <v>0.5</v>
      </c>
      <c r="E4997" s="1">
        <v>0.48819699999999999</v>
      </c>
      <c r="F4997" s="1">
        <v>1.72</v>
      </c>
      <c r="G4997" s="1">
        <v>0.84</v>
      </c>
      <c r="H4997" s="1">
        <v>1.3</v>
      </c>
      <c r="I4997" s="1">
        <v>2.6</v>
      </c>
      <c r="J4997" s="1">
        <v>1.5141</v>
      </c>
      <c r="K4997" s="1"/>
      <c r="AE4997">
        <f>(B4995*C4995/SUM(C4889:C4995)+B4996*C4996/SUM(C4889:C4996)+B4997*C4997/SUM(C4889:C4997)+B4998*C4998/SUM(C4889:C4998)+B4999*C4999/SUM(C4889:C4999))/5</f>
        <v>6.0802702168964524</v>
      </c>
    </row>
    <row r="4998" spans="1:31" x14ac:dyDescent="0.3">
      <c r="A4998" s="1">
        <v>1994</v>
      </c>
      <c r="B4998" s="1">
        <v>109</v>
      </c>
      <c r="C4998" s="1">
        <v>0.66575600000000001</v>
      </c>
      <c r="D4998" s="1">
        <v>0.5</v>
      </c>
      <c r="E4998" s="1">
        <v>0.49948799999999999</v>
      </c>
      <c r="F4998" s="1">
        <v>0.88</v>
      </c>
      <c r="G4998" s="1">
        <v>0.44</v>
      </c>
      <c r="H4998" s="1">
        <v>0.66</v>
      </c>
      <c r="I4998" s="1">
        <v>1.3</v>
      </c>
      <c r="J4998" s="1">
        <v>1.4814000000000001</v>
      </c>
      <c r="K4998" s="1"/>
      <c r="AE4998">
        <f>(B4997*C4997/SUM(C4889:C4997)+B4998*C4998/SUM(C4889:C4998)+B4999*C4999/SUM(C4889:C4999))/3</f>
        <v>5.9817020167513171</v>
      </c>
    </row>
    <row r="4999" spans="1:31" x14ac:dyDescent="0.3">
      <c r="A4999" s="1">
        <v>1994</v>
      </c>
      <c r="B4999" s="1">
        <v>110</v>
      </c>
      <c r="C4999" s="1">
        <v>0.68458699999999995</v>
      </c>
      <c r="D4999" s="1">
        <v>1.460734</v>
      </c>
      <c r="E4999" s="1">
        <v>1</v>
      </c>
      <c r="F4999" s="1">
        <v>0.44</v>
      </c>
      <c r="G4999" s="1">
        <v>0.44</v>
      </c>
      <c r="H4999" s="1">
        <v>0.64</v>
      </c>
      <c r="I4999" s="1">
        <v>0.64</v>
      </c>
      <c r="J4999" s="1">
        <v>1.4607000000000001</v>
      </c>
      <c r="K4999" s="1"/>
      <c r="AE4999">
        <f>(B4999*C4999/SUM(C4889:C4999))</f>
        <v>5.8770564742267295</v>
      </c>
    </row>
    <row r="5000" spans="1:31" x14ac:dyDescent="0.3">
      <c r="A5000" s="1">
        <v>1995</v>
      </c>
      <c r="B5000" s="1">
        <v>0</v>
      </c>
      <c r="C5000" s="1">
        <v>9.7154000000000004E-2</v>
      </c>
      <c r="D5000" s="1">
        <v>0.32502999999999999</v>
      </c>
      <c r="E5000" s="1">
        <v>9.1175000000000006E-2</v>
      </c>
      <c r="F5000" s="1">
        <v>100000</v>
      </c>
      <c r="G5000" s="1">
        <v>9117.48</v>
      </c>
      <c r="H5000" s="1">
        <v>93845.98</v>
      </c>
      <c r="I5000" s="1">
        <v>5677480.79</v>
      </c>
      <c r="J5000" s="1">
        <v>56.774799999999999</v>
      </c>
      <c r="K5000" s="1"/>
      <c r="AE5000">
        <f>B5000*C5000/SUM(C5000:C5000)</f>
        <v>0</v>
      </c>
    </row>
    <row r="5001" spans="1:31" x14ac:dyDescent="0.3">
      <c r="A5001" s="1">
        <v>1995</v>
      </c>
      <c r="B5001" s="1">
        <v>1</v>
      </c>
      <c r="C5001" s="1">
        <v>3.8391000000000002E-2</v>
      </c>
      <c r="D5001" s="1">
        <v>0.5</v>
      </c>
      <c r="E5001" s="1">
        <v>3.7666999999999999E-2</v>
      </c>
      <c r="F5001" s="1">
        <v>90882.52</v>
      </c>
      <c r="G5001" s="1">
        <v>3423.31</v>
      </c>
      <c r="H5001" s="1">
        <v>89170.86</v>
      </c>
      <c r="I5001" s="1">
        <v>5583634.8099999996</v>
      </c>
      <c r="J5001" s="1">
        <v>61.437899999999999</v>
      </c>
      <c r="K5001" s="1"/>
      <c r="AE5001">
        <f>(B5000*C5000/SUM(C5000:C5000)+B5001*C5001/SUM(C5000:C5001)+B5002*C5002/SUM(C5000:C5002))/3</f>
        <v>0.17342174039919764</v>
      </c>
    </row>
    <row r="5002" spans="1:31" x14ac:dyDescent="0.3">
      <c r="A5002" s="1">
        <v>1995</v>
      </c>
      <c r="B5002" s="1">
        <v>2</v>
      </c>
      <c r="C5002" s="1">
        <v>1.8224000000000001E-2</v>
      </c>
      <c r="D5002" s="1">
        <v>0.5</v>
      </c>
      <c r="E5002" s="1">
        <v>1.806E-2</v>
      </c>
      <c r="F5002" s="1">
        <v>87459.199999999997</v>
      </c>
      <c r="G5002" s="1">
        <v>1579.5</v>
      </c>
      <c r="H5002" s="1">
        <v>86669.45</v>
      </c>
      <c r="I5002" s="1">
        <v>5494463.9500000002</v>
      </c>
      <c r="J5002" s="1">
        <v>62.8232</v>
      </c>
      <c r="K5002" s="1"/>
      <c r="AE5002">
        <f>(B5000*C5000/SUM(C5000:C5000)+B5001*C5001/SUM(C5000:C5001)+B5002*C5002/SUM(C5000:C5002)+B5003*C5003/SUM(C5000:C5003)+B5004*C5004/SUM(C5000:C5004))/5</f>
        <v>0.1783469207684496</v>
      </c>
    </row>
    <row r="5003" spans="1:31" x14ac:dyDescent="0.3">
      <c r="A5003" s="1">
        <v>1995</v>
      </c>
      <c r="B5003" s="1">
        <v>3</v>
      </c>
      <c r="C5003" s="1">
        <v>1.1018E-2</v>
      </c>
      <c r="D5003" s="1">
        <v>0.5</v>
      </c>
      <c r="E5003" s="1">
        <v>1.0957E-2</v>
      </c>
      <c r="F5003" s="1">
        <v>85879.71</v>
      </c>
      <c r="G5003" s="1">
        <v>941</v>
      </c>
      <c r="H5003" s="1">
        <v>85409.2</v>
      </c>
      <c r="I5003" s="1">
        <v>5407794.4900000002</v>
      </c>
      <c r="J5003" s="1">
        <v>62.9694</v>
      </c>
      <c r="K5003" s="1"/>
      <c r="AE5003">
        <f>(B5001*C5001/SUM(C5000:C5001)+B5002*C5002/SUM(C5000:C5002)+B5003*C5003/SUM(C5000:C5003)+B5004*C5004/SUM(C5000:C5004)+B5005*C5005/SUM(C5000:C5005))/5</f>
        <v>0.2080410174602747</v>
      </c>
    </row>
    <row r="5004" spans="1:31" x14ac:dyDescent="0.3">
      <c r="A5004" s="1">
        <v>1995</v>
      </c>
      <c r="B5004" s="1">
        <v>4</v>
      </c>
      <c r="C5004" s="1">
        <v>7.3540000000000003E-3</v>
      </c>
      <c r="D5004" s="1">
        <v>0.5</v>
      </c>
      <c r="E5004" s="1">
        <v>7.3270000000000002E-3</v>
      </c>
      <c r="F5004" s="1">
        <v>84938.7</v>
      </c>
      <c r="G5004" s="1">
        <v>622.36</v>
      </c>
      <c r="H5004" s="1">
        <v>84627.520000000004</v>
      </c>
      <c r="I5004" s="1">
        <v>5322385.29</v>
      </c>
      <c r="J5004" s="1">
        <v>62.661499999999997</v>
      </c>
      <c r="K5004" s="1"/>
      <c r="AE5004">
        <f>(B5002*C5002/SUM(C5000:C5002)+B5003*C5003/SUM(C5000:C5003)+B5004*C5004/SUM(C5000:C5004)+B5005*C5005/SUM(C5000:C5005)+B5006*C5006/SUM(C5000:C5006))/5</f>
        <v>0.17826110209882959</v>
      </c>
    </row>
    <row r="5005" spans="1:31" x14ac:dyDescent="0.3">
      <c r="A5005" s="1">
        <v>1995</v>
      </c>
      <c r="B5005" s="1">
        <v>5</v>
      </c>
      <c r="C5005" s="1">
        <v>5.2680000000000001E-3</v>
      </c>
      <c r="D5005" s="1">
        <v>0.5</v>
      </c>
      <c r="E5005" s="1">
        <v>5.254E-3</v>
      </c>
      <c r="F5005" s="1">
        <v>84316.34</v>
      </c>
      <c r="G5005" s="1">
        <v>443.04</v>
      </c>
      <c r="H5005" s="1">
        <v>84094.82</v>
      </c>
      <c r="I5005" s="1">
        <v>5237757.7699999996</v>
      </c>
      <c r="J5005" s="1">
        <v>62.1203</v>
      </c>
      <c r="K5005" s="1"/>
      <c r="AE5005">
        <f>(B5003*C5003/SUM(C5000:C5003)+B5004*C5004/SUM(C5000:C5004)+B5005*C5005/SUM(C5000:C5005)+B5006*C5006/SUM(C5000:C5006)+B5007*C5007/SUM(C5000:C5007))/5</f>
        <v>0.15659503857423582</v>
      </c>
    </row>
    <row r="5006" spans="1:31" x14ac:dyDescent="0.3">
      <c r="A5006" s="1">
        <v>1995</v>
      </c>
      <c r="B5006" s="1">
        <v>6</v>
      </c>
      <c r="C5006" s="1">
        <v>4.0629999999999998E-3</v>
      </c>
      <c r="D5006" s="1">
        <v>0.5</v>
      </c>
      <c r="E5006" s="1">
        <v>4.0549999999999996E-3</v>
      </c>
      <c r="F5006" s="1">
        <v>83873.3</v>
      </c>
      <c r="G5006" s="1">
        <v>340.07</v>
      </c>
      <c r="H5006" s="1">
        <v>83703.27</v>
      </c>
      <c r="I5006" s="1">
        <v>5153662.95</v>
      </c>
      <c r="J5006" s="1">
        <v>61.445799999999998</v>
      </c>
      <c r="K5006" s="1"/>
      <c r="AE5006">
        <f>(B5004*C5004/SUM(C5000:C5004)+B5005*C5005/SUM(C5000:C5005)+B5006*C5006/SUM(C5000:C5006)+B5007*C5007/SUM(C5000:C5007)+B5008*C5008/SUM(C5000:C5008))/5</f>
        <v>0.14192667020550762</v>
      </c>
    </row>
    <row r="5007" spans="1:31" x14ac:dyDescent="0.3">
      <c r="A5007" s="1">
        <v>1995</v>
      </c>
      <c r="B5007" s="1">
        <v>7</v>
      </c>
      <c r="C5007" s="1">
        <v>3.3990000000000001E-3</v>
      </c>
      <c r="D5007" s="1">
        <v>0.5</v>
      </c>
      <c r="E5007" s="1">
        <v>3.3930000000000002E-3</v>
      </c>
      <c r="F5007" s="1">
        <v>83533.240000000005</v>
      </c>
      <c r="G5007" s="1">
        <v>283.45</v>
      </c>
      <c r="H5007" s="1">
        <v>83391.509999999995</v>
      </c>
      <c r="I5007" s="1">
        <v>5069959.68</v>
      </c>
      <c r="J5007" s="1">
        <v>60.693899999999999</v>
      </c>
      <c r="K5007" s="1"/>
      <c r="AE5007">
        <f>(B5005*C5005/SUM(C5000:C5005)+B5006*C5006/SUM(C5000:C5006)+B5007*C5007/SUM(C5000:C5007)+B5008*C5008/SUM(C5000:C5008)+B5009*C5009/SUM(C5000:C5009))/5</f>
        <v>0.1329093351233096</v>
      </c>
    </row>
    <row r="5008" spans="1:31" x14ac:dyDescent="0.3">
      <c r="A5008" s="1">
        <v>1995</v>
      </c>
      <c r="B5008" s="1">
        <v>8</v>
      </c>
      <c r="C5008" s="1">
        <v>2.9880000000000002E-3</v>
      </c>
      <c r="D5008" s="1">
        <v>0.5</v>
      </c>
      <c r="E5008" s="1">
        <v>2.9840000000000001E-3</v>
      </c>
      <c r="F5008" s="1">
        <v>83249.789999999994</v>
      </c>
      <c r="G5008" s="1">
        <v>248.38</v>
      </c>
      <c r="H5008" s="1">
        <v>83125.600000000006</v>
      </c>
      <c r="I5008" s="1">
        <v>4986568.17</v>
      </c>
      <c r="J5008" s="1">
        <v>59.898899999999998</v>
      </c>
      <c r="K5008" s="1"/>
      <c r="AE5008">
        <f>(B5006*C5006/SUM(C5000:C5006)+B5007*C5007/SUM(C5000:C5007)+B5008*C5008/SUM(C5000:C5008)+B5009*C5009/SUM(C5000:C5009)+B5010*C5010/SUM(C5000:C5010))/5</f>
        <v>0.12841308453908584</v>
      </c>
    </row>
    <row r="5009" spans="1:31" x14ac:dyDescent="0.3">
      <c r="A5009" s="1">
        <v>1995</v>
      </c>
      <c r="B5009" s="1">
        <v>9</v>
      </c>
      <c r="C5009" s="1">
        <v>2.663E-3</v>
      </c>
      <c r="D5009" s="1">
        <v>0.5</v>
      </c>
      <c r="E5009" s="1">
        <v>2.66E-3</v>
      </c>
      <c r="F5009" s="1">
        <v>83001.41</v>
      </c>
      <c r="G5009" s="1">
        <v>220.78</v>
      </c>
      <c r="H5009" s="1">
        <v>82891.02</v>
      </c>
      <c r="I5009" s="1">
        <v>4903442.57</v>
      </c>
      <c r="J5009" s="1">
        <v>59.076599999999999</v>
      </c>
      <c r="K5009" s="1"/>
      <c r="AE5009">
        <f>(B5007*C5007/SUM(C5000:C5007)+B5008*C5008/SUM(C5000:C5008)+B5009*C5009/SUM(C5000:C5009)+B5010*C5010/SUM(C5000:C5010)+B5011*C5011/SUM(C5000:C5011))/5</f>
        <v>0.12738327888987444</v>
      </c>
    </row>
    <row r="5010" spans="1:31" x14ac:dyDescent="0.3">
      <c r="A5010" s="1">
        <v>1995</v>
      </c>
      <c r="B5010" s="1">
        <v>10</v>
      </c>
      <c r="C5010" s="1">
        <v>2.431E-3</v>
      </c>
      <c r="D5010" s="1">
        <v>0.5</v>
      </c>
      <c r="E5010" s="1">
        <v>2.428E-3</v>
      </c>
      <c r="F5010" s="1">
        <v>82780.63</v>
      </c>
      <c r="G5010" s="1">
        <v>200.99</v>
      </c>
      <c r="H5010" s="1">
        <v>82680.14</v>
      </c>
      <c r="I5010" s="1">
        <v>4820551.55</v>
      </c>
      <c r="J5010" s="1">
        <v>58.232799999999997</v>
      </c>
      <c r="K5010" s="1"/>
      <c r="AE5010">
        <f>(B5008*C5008/SUM(C5000:C5008)+B5009*C5009/SUM(C5000:C5009)+B5010*C5010/SUM(C5000:C5010)+B5011*C5011/SUM(C5000:C5011)+B5012*C5012/SUM(C5000:C5012))/5</f>
        <v>0.12906958705731625</v>
      </c>
    </row>
    <row r="5011" spans="1:31" x14ac:dyDescent="0.3">
      <c r="A5011" s="1">
        <v>1995</v>
      </c>
      <c r="B5011" s="1">
        <v>11</v>
      </c>
      <c r="C5011" s="1">
        <v>2.2929999999999999E-3</v>
      </c>
      <c r="D5011" s="1">
        <v>0.5</v>
      </c>
      <c r="E5011" s="1">
        <v>2.2910000000000001E-3</v>
      </c>
      <c r="F5011" s="1">
        <v>82579.64</v>
      </c>
      <c r="G5011" s="1">
        <v>189.18</v>
      </c>
      <c r="H5011" s="1">
        <v>82485.06</v>
      </c>
      <c r="I5011" s="1">
        <v>4737871.41</v>
      </c>
      <c r="J5011" s="1">
        <v>57.373399999999997</v>
      </c>
      <c r="K5011" s="1"/>
      <c r="AE5011">
        <f>(B5009*C5009/SUM(C5000:C5009)+B5010*C5010/SUM(C5000:C5010)+B5011*C5011/SUM(C5000:C5011)+B5012*C5012/SUM(C5000:C5012)+B5013*C5013/SUM(C5000:C5013))/5</f>
        <v>0.13353733061913337</v>
      </c>
    </row>
    <row r="5012" spans="1:31" x14ac:dyDescent="0.3">
      <c r="A5012" s="1">
        <v>1995</v>
      </c>
      <c r="B5012" s="1">
        <v>12</v>
      </c>
      <c r="C5012" s="1">
        <v>2.2569999999999999E-3</v>
      </c>
      <c r="D5012" s="1">
        <v>0.5</v>
      </c>
      <c r="E5012" s="1">
        <v>2.2539999999999999E-3</v>
      </c>
      <c r="F5012" s="1">
        <v>82390.47</v>
      </c>
      <c r="G5012" s="1">
        <v>185.71</v>
      </c>
      <c r="H5012" s="1">
        <v>82297.61</v>
      </c>
      <c r="I5012" s="1">
        <v>4655386.3499999996</v>
      </c>
      <c r="J5012" s="1">
        <v>56.503900000000002</v>
      </c>
      <c r="K5012" s="1"/>
      <c r="AE5012">
        <f>(B5010*C5010/SUM(C5000:C5010)+B5011*C5011/SUM(C5000:C5011)+B5012*C5012/SUM(C5000:C5012)+B5013*C5013/SUM(C5000:C5013)+B5014*C5014/SUM(C5000:C5014))/5</f>
        <v>0.14133843344461516</v>
      </c>
    </row>
    <row r="5013" spans="1:31" x14ac:dyDescent="0.3">
      <c r="A5013" s="1">
        <v>1995</v>
      </c>
      <c r="B5013" s="1">
        <v>13</v>
      </c>
      <c r="C5013" s="1">
        <v>2.2989999999999998E-3</v>
      </c>
      <c r="D5013" s="1">
        <v>0.5</v>
      </c>
      <c r="E5013" s="1">
        <v>2.2959999999999999E-3</v>
      </c>
      <c r="F5013" s="1">
        <v>82204.75</v>
      </c>
      <c r="G5013" s="1">
        <v>188.76</v>
      </c>
      <c r="H5013" s="1">
        <v>82110.37</v>
      </c>
      <c r="I5013" s="1">
        <v>4573088.74</v>
      </c>
      <c r="J5013" s="1">
        <v>55.630499999999998</v>
      </c>
      <c r="K5013" s="1"/>
      <c r="AE5013">
        <f>(B5011*C5011/SUM(C5000:C5011)+B5012*C5012/SUM(C5000:C5012)+B5013*C5013/SUM(C5000:C5013)+B5014*C5014/SUM(C5000:C5014)+B5015*C5015/SUM(C5000:C5015))/5</f>
        <v>0.15255112939089674</v>
      </c>
    </row>
    <row r="5014" spans="1:31" x14ac:dyDescent="0.3">
      <c r="A5014" s="1">
        <v>1995</v>
      </c>
      <c r="B5014" s="1">
        <v>14</v>
      </c>
      <c r="C5014" s="1">
        <v>2.3800000000000002E-3</v>
      </c>
      <c r="D5014" s="1">
        <v>0.5</v>
      </c>
      <c r="E5014" s="1">
        <v>2.3770000000000002E-3</v>
      </c>
      <c r="F5014" s="1">
        <v>82015.990000000005</v>
      </c>
      <c r="G5014" s="1">
        <v>194.93</v>
      </c>
      <c r="H5014" s="1">
        <v>81918.53</v>
      </c>
      <c r="I5014" s="1">
        <v>4490978.37</v>
      </c>
      <c r="J5014" s="1">
        <v>54.757399999999997</v>
      </c>
      <c r="K5014" s="1"/>
      <c r="AE5014">
        <f>(B5012*C5012/SUM(C5000:C5012)+B5013*C5013/SUM(C5000:C5013)+B5014*C5014/SUM(C5000:C5014)+B5015*C5015/SUM(C5000:C5015)+B5016*C5016/SUM(C5000:C5016))/5</f>
        <v>0.16682514293366052</v>
      </c>
    </row>
    <row r="5015" spans="1:31" x14ac:dyDescent="0.3">
      <c r="A5015" s="1">
        <v>1995</v>
      </c>
      <c r="B5015" s="1">
        <v>15</v>
      </c>
      <c r="C5015" s="1">
        <v>2.4840000000000001E-3</v>
      </c>
      <c r="D5015" s="1">
        <v>0.5</v>
      </c>
      <c r="E5015" s="1">
        <v>2.4810000000000001E-3</v>
      </c>
      <c r="F5015" s="1">
        <v>81821.06</v>
      </c>
      <c r="G5015" s="1">
        <v>202.97</v>
      </c>
      <c r="H5015" s="1">
        <v>81719.58</v>
      </c>
      <c r="I5015" s="1">
        <v>4409059.8499999996</v>
      </c>
      <c r="J5015" s="1">
        <v>53.886600000000001</v>
      </c>
      <c r="K5015" s="1"/>
      <c r="AE5015">
        <f>(B5013*C5013/SUM(C5000:C5013)+B5014*C5014/SUM(C5000:C5014)+B5015*C5015/SUM(C5000:C5015)+B5016*C5016/SUM(C5000:C5016)+B5017*C5017/SUM(C5000:C5017))/5</f>
        <v>0.18323239636348063</v>
      </c>
    </row>
    <row r="5016" spans="1:31" x14ac:dyDescent="0.3">
      <c r="A5016" s="1">
        <v>1995</v>
      </c>
      <c r="B5016" s="1">
        <v>16</v>
      </c>
      <c r="C5016" s="1">
        <v>2.598E-3</v>
      </c>
      <c r="D5016" s="1">
        <v>0.5</v>
      </c>
      <c r="E5016" s="1">
        <v>2.5950000000000001E-3</v>
      </c>
      <c r="F5016" s="1">
        <v>81618.100000000006</v>
      </c>
      <c r="G5016" s="1">
        <v>211.78</v>
      </c>
      <c r="H5016" s="1">
        <v>81512.210000000006</v>
      </c>
      <c r="I5016" s="1">
        <v>4327340.2699999996</v>
      </c>
      <c r="J5016" s="1">
        <v>53.019399999999997</v>
      </c>
      <c r="K5016" s="1"/>
      <c r="AE5016">
        <f>(B5014*C5014/SUM(C5000:C5014)+B5015*C5015/SUM(C5000:C5015)+B5016*C5016/SUM(C5000:C5016)+B5017*C5017/SUM(C5000:C5017)+B5018*C5018/SUM(C5000:C5018))/5</f>
        <v>0.20087431299873376</v>
      </c>
    </row>
    <row r="5017" spans="1:31" x14ac:dyDescent="0.3">
      <c r="A5017" s="1">
        <v>1995</v>
      </c>
      <c r="B5017" s="1">
        <v>17</v>
      </c>
      <c r="C5017" s="1">
        <v>2.7070000000000002E-3</v>
      </c>
      <c r="D5017" s="1">
        <v>0.5</v>
      </c>
      <c r="E5017" s="1">
        <v>2.7030000000000001E-3</v>
      </c>
      <c r="F5017" s="1">
        <v>81406.320000000007</v>
      </c>
      <c r="G5017" s="1">
        <v>220.05</v>
      </c>
      <c r="H5017" s="1">
        <v>81296.3</v>
      </c>
      <c r="I5017" s="1">
        <v>4245828.0599999996</v>
      </c>
      <c r="J5017" s="1">
        <v>52.155999999999999</v>
      </c>
      <c r="K5017" s="1"/>
      <c r="AE5017">
        <f>(B5015*C5015/SUM(C5000:C5015)+B5016*C5016/SUM(C5000:C5016)+B5017*C5017/SUM(C5000:C5017)+B5018*C5018/SUM(C5000:C5018)+B5019*C5019/SUM(C5000:C5019))/5</f>
        <v>0.22057134568429712</v>
      </c>
    </row>
    <row r="5018" spans="1:31" x14ac:dyDescent="0.3">
      <c r="A5018" s="1">
        <v>1995</v>
      </c>
      <c r="B5018" s="1">
        <v>18</v>
      </c>
      <c r="C5018" s="1">
        <v>2.8110000000000001E-3</v>
      </c>
      <c r="D5018" s="1">
        <v>0.5</v>
      </c>
      <c r="E5018" s="1">
        <v>2.807E-3</v>
      </c>
      <c r="F5018" s="1">
        <v>81186.27</v>
      </c>
      <c r="G5018" s="1">
        <v>227.88</v>
      </c>
      <c r="H5018" s="1">
        <v>81072.33</v>
      </c>
      <c r="I5018" s="1">
        <v>4164531.76</v>
      </c>
      <c r="J5018" s="1">
        <v>51.295999999999999</v>
      </c>
      <c r="K5018" s="1"/>
      <c r="AE5018">
        <f>(B5016*C5016/SUM(C5000:C5016)+B5017*C5017/SUM(C5000:C5017)+B5018*C5018/SUM(C5000:C5018)+B5019*C5019/SUM(C5000:C5019)+B5020*C5020/SUM(C5000:C5020))/5</f>
        <v>0.24133733548728104</v>
      </c>
    </row>
    <row r="5019" spans="1:31" x14ac:dyDescent="0.3">
      <c r="A5019" s="1">
        <v>1995</v>
      </c>
      <c r="B5019" s="1">
        <v>19</v>
      </c>
      <c r="C5019" s="1">
        <v>2.99E-3</v>
      </c>
      <c r="D5019" s="1">
        <v>0.5</v>
      </c>
      <c r="E5019" s="1">
        <v>2.9859999999999999E-3</v>
      </c>
      <c r="F5019" s="1">
        <v>80958.39</v>
      </c>
      <c r="G5019" s="1">
        <v>241.72</v>
      </c>
      <c r="H5019" s="1">
        <v>80837.53</v>
      </c>
      <c r="I5019" s="1">
        <v>4083459.43</v>
      </c>
      <c r="J5019" s="1">
        <v>50.439</v>
      </c>
      <c r="K5019" s="1"/>
      <c r="AE5019">
        <f>(B5017*C5017/SUM(C5000:C5017)+B5018*C5018/SUM(C5000:C5018)+B5019*C5019/SUM(C5000:C5019)+B5020*C5020/SUM(C5000:C5020)+B5021*C5021/SUM(C5000:C5021))/5</f>
        <v>0.26302479558834369</v>
      </c>
    </row>
    <row r="5020" spans="1:31" x14ac:dyDescent="0.3">
      <c r="A5020" s="1">
        <v>1995</v>
      </c>
      <c r="B5020" s="1">
        <v>20</v>
      </c>
      <c r="C5020" s="1">
        <v>3.1289999999999998E-3</v>
      </c>
      <c r="D5020" s="1">
        <v>0.5</v>
      </c>
      <c r="E5020" s="1">
        <v>3.124E-3</v>
      </c>
      <c r="F5020" s="1">
        <v>80716.67</v>
      </c>
      <c r="G5020" s="1">
        <v>252.14</v>
      </c>
      <c r="H5020" s="1">
        <v>80590.600000000006</v>
      </c>
      <c r="I5020" s="1">
        <v>4002621.9</v>
      </c>
      <c r="J5020" s="1">
        <v>49.588500000000003</v>
      </c>
      <c r="K5020" s="1"/>
      <c r="AE5020">
        <f>(B5018*C5018/SUM(C5000:C5018)+B5019*C5019/SUM(C5000:C5019)+B5020*C5020/SUM(C5000:C5020)+B5021*C5021/SUM(C5000:C5021)+B5022*C5022/SUM(C5000:C5022))/5</f>
        <v>0.28551199932233062</v>
      </c>
    </row>
    <row r="5021" spans="1:31" x14ac:dyDescent="0.3">
      <c r="A5021" s="1">
        <v>1995</v>
      </c>
      <c r="B5021" s="1">
        <v>21</v>
      </c>
      <c r="C5021" s="1">
        <v>3.2690000000000002E-3</v>
      </c>
      <c r="D5021" s="1">
        <v>0.5</v>
      </c>
      <c r="E5021" s="1">
        <v>3.2629999999999998E-3</v>
      </c>
      <c r="F5021" s="1">
        <v>80464.539999999994</v>
      </c>
      <c r="G5021" s="1">
        <v>262.58999999999997</v>
      </c>
      <c r="H5021" s="1">
        <v>80333.240000000005</v>
      </c>
      <c r="I5021" s="1">
        <v>3922031.29</v>
      </c>
      <c r="J5021" s="1">
        <v>48.742400000000004</v>
      </c>
      <c r="K5021" s="1"/>
      <c r="AE5021">
        <f>(B5019*C5019/SUM(C5000:C5019)+B5020*C5020/SUM(C5000:C5020)+B5021*C5021/SUM(C5000:C5021)+B5022*C5022/SUM(C5000:C5022)+B5023*C5023/SUM(C5000:C5023))/5</f>
        <v>0.30863311078994976</v>
      </c>
    </row>
    <row r="5022" spans="1:31" x14ac:dyDescent="0.3">
      <c r="A5022" s="1">
        <v>1995</v>
      </c>
      <c r="B5022" s="1">
        <v>22</v>
      </c>
      <c r="C5022" s="1">
        <v>3.3999999999999998E-3</v>
      </c>
      <c r="D5022" s="1">
        <v>0.5</v>
      </c>
      <c r="E5022" s="1">
        <v>3.3939999999999999E-3</v>
      </c>
      <c r="F5022" s="1">
        <v>80201.94</v>
      </c>
      <c r="G5022" s="1">
        <v>272.2</v>
      </c>
      <c r="H5022" s="1">
        <v>80065.84</v>
      </c>
      <c r="I5022" s="1">
        <v>3841698.05</v>
      </c>
      <c r="J5022" s="1">
        <v>47.900300000000001</v>
      </c>
      <c r="K5022" s="1"/>
      <c r="AE5022">
        <f>(B5020*C5020/SUM(C5000:C5020)+B5021*C5021/SUM(C5000:C5021)+B5022*C5022/SUM(C5000:C5022)+B5023*C5023/SUM(C5000:C5023)+B5024*C5024/SUM(C5000:C5024))/5</f>
        <v>0.33100919161062348</v>
      </c>
    </row>
    <row r="5023" spans="1:31" x14ac:dyDescent="0.3">
      <c r="A5023" s="1">
        <v>1995</v>
      </c>
      <c r="B5023" s="1">
        <v>23</v>
      </c>
      <c r="C5023" s="1">
        <v>3.5200000000000001E-3</v>
      </c>
      <c r="D5023" s="1">
        <v>0.5</v>
      </c>
      <c r="E5023" s="1">
        <v>3.5140000000000002E-3</v>
      </c>
      <c r="F5023" s="1">
        <v>79929.75</v>
      </c>
      <c r="G5023" s="1">
        <v>280.87</v>
      </c>
      <c r="H5023" s="1">
        <v>79789.31</v>
      </c>
      <c r="I5023" s="1">
        <v>3761632.21</v>
      </c>
      <c r="J5023" s="1">
        <v>47.061700000000002</v>
      </c>
      <c r="K5023" s="1"/>
      <c r="AE5023">
        <f>(B5021*C5021/SUM(C5000:C5021)+B5022*C5022/SUM(C5000:C5022)+B5023*C5023/SUM(C5000:C5023)+B5024*C5024/SUM(C5000:C5024)+B5025*C5025/SUM(C5000:C5025))/5</f>
        <v>0.35316283566715312</v>
      </c>
    </row>
    <row r="5024" spans="1:31" x14ac:dyDescent="0.3">
      <c r="A5024" s="1">
        <v>1995</v>
      </c>
      <c r="B5024" s="1">
        <v>24</v>
      </c>
      <c r="C5024" s="1">
        <v>3.6380000000000002E-3</v>
      </c>
      <c r="D5024" s="1">
        <v>0.5</v>
      </c>
      <c r="E5024" s="1">
        <v>3.6310000000000001E-3</v>
      </c>
      <c r="F5024" s="1">
        <v>79648.88</v>
      </c>
      <c r="G5024" s="1">
        <v>289.2</v>
      </c>
      <c r="H5024" s="1">
        <v>79504.27</v>
      </c>
      <c r="I5024" s="1">
        <v>3681842.9</v>
      </c>
      <c r="J5024" s="1">
        <v>46.225900000000003</v>
      </c>
      <c r="K5024" s="1"/>
      <c r="AE5024">
        <f>(B5022*C5022/SUM(C5000:C5022)+B5023*C5023/SUM(C5000:C5023)+B5024*C5024/SUM(C5000:C5024)+B5025*C5025/SUM(C5000:C5025)+B5026*C5026/SUM(C5000:C5026))/5</f>
        <v>0.37498567380756681</v>
      </c>
    </row>
    <row r="5025" spans="1:31" x14ac:dyDescent="0.3">
      <c r="A5025" s="1">
        <v>1995</v>
      </c>
      <c r="B5025" s="1">
        <v>25</v>
      </c>
      <c r="C5025" s="1">
        <v>3.7520000000000001E-3</v>
      </c>
      <c r="D5025" s="1">
        <v>0.5</v>
      </c>
      <c r="E5025" s="1">
        <v>3.7450000000000001E-3</v>
      </c>
      <c r="F5025" s="1">
        <v>79359.67</v>
      </c>
      <c r="G5025" s="1">
        <v>297.23</v>
      </c>
      <c r="H5025" s="1">
        <v>79211.06</v>
      </c>
      <c r="I5025" s="1">
        <v>3602338.62</v>
      </c>
      <c r="J5025" s="1">
        <v>45.392600000000002</v>
      </c>
      <c r="K5025" s="1"/>
      <c r="AE5025">
        <f>(B5023*C5023/SUM(C5000:C5023)+B5024*C5024/SUM(C5000:C5024)+B5025*C5025/SUM(C5000:C5025)+B5026*C5026/SUM(C5000:C5026)+B5027*C5027/SUM(C5000:C5027))/5</f>
        <v>0.39654263065559653</v>
      </c>
    </row>
    <row r="5026" spans="1:31" x14ac:dyDescent="0.3">
      <c r="A5026" s="1">
        <v>1995</v>
      </c>
      <c r="B5026" s="1">
        <v>26</v>
      </c>
      <c r="C5026" s="1">
        <v>3.8649999999999999E-3</v>
      </c>
      <c r="D5026" s="1">
        <v>0.5</v>
      </c>
      <c r="E5026" s="1">
        <v>3.8579999999999999E-3</v>
      </c>
      <c r="F5026" s="1">
        <v>79062.44</v>
      </c>
      <c r="G5026" s="1">
        <v>305</v>
      </c>
      <c r="H5026" s="1">
        <v>78909.95</v>
      </c>
      <c r="I5026" s="1">
        <v>3523127.56</v>
      </c>
      <c r="J5026" s="1">
        <v>44.561300000000003</v>
      </c>
      <c r="K5026" s="1"/>
      <c r="AE5026">
        <f>(B5024*C5024/SUM(C5000:C5024)+B5025*C5025/SUM(C5000:C5025)+B5026*C5026/SUM(C5000:C5026)+B5027*C5027/SUM(C5000:C5027)+B5028*C5028/SUM(C5000:C5028))/5</f>
        <v>0.41793198532286013</v>
      </c>
    </row>
    <row r="5027" spans="1:31" x14ac:dyDescent="0.3">
      <c r="A5027" s="1">
        <v>1995</v>
      </c>
      <c r="B5027" s="1">
        <v>27</v>
      </c>
      <c r="C5027" s="1">
        <v>3.9760000000000004E-3</v>
      </c>
      <c r="D5027" s="1">
        <v>0.5</v>
      </c>
      <c r="E5027" s="1">
        <v>3.9690000000000003E-3</v>
      </c>
      <c r="F5027" s="1">
        <v>78757.45</v>
      </c>
      <c r="G5027" s="1">
        <v>312.55</v>
      </c>
      <c r="H5027" s="1">
        <v>78601.17</v>
      </c>
      <c r="I5027" s="1">
        <v>3444217.62</v>
      </c>
      <c r="J5027" s="1">
        <v>43.731999999999999</v>
      </c>
      <c r="K5027" s="1"/>
      <c r="AE5027">
        <f>(B5025*C5025/SUM(C5000:C5025)+B5026*C5026/SUM(C5000:C5026)+B5027*C5027/SUM(C5000:C5027)+B5028*C5028/SUM(C5000:C5028)+B5029*C5029/SUM(C5000:C5029))/5</f>
        <v>0.43904007365386616</v>
      </c>
    </row>
    <row r="5028" spans="1:31" x14ac:dyDescent="0.3">
      <c r="A5028" s="1">
        <v>1995</v>
      </c>
      <c r="B5028" s="1">
        <v>28</v>
      </c>
      <c r="C5028" s="1">
        <v>4.084E-3</v>
      </c>
      <c r="D5028" s="1">
        <v>0.5</v>
      </c>
      <c r="E5028" s="1">
        <v>4.0759999999999998E-3</v>
      </c>
      <c r="F5028" s="1">
        <v>78444.899999999994</v>
      </c>
      <c r="G5028" s="1">
        <v>319.70999999999998</v>
      </c>
      <c r="H5028" s="1">
        <v>78285.039999999994</v>
      </c>
      <c r="I5028" s="1">
        <v>3365616.45</v>
      </c>
      <c r="J5028" s="1">
        <v>42.904200000000003</v>
      </c>
      <c r="K5028" s="1"/>
      <c r="AE5028">
        <f>(B5026*C5026/SUM(C5000:C5026)+B5027*C5027/SUM(C5000:C5027)+B5028*C5028/SUM(C5000:C5028)+B5029*C5029/SUM(C5000:C5029)+B5030*C5030/SUM(C5000:C5030))/5</f>
        <v>0.45837235904529994</v>
      </c>
    </row>
    <row r="5029" spans="1:31" x14ac:dyDescent="0.3">
      <c r="A5029" s="1">
        <v>1995</v>
      </c>
      <c r="B5029" s="1">
        <v>29</v>
      </c>
      <c r="C5029" s="1">
        <v>4.1869999999999997E-3</v>
      </c>
      <c r="D5029" s="1">
        <v>0.5</v>
      </c>
      <c r="E5029" s="1">
        <v>4.1780000000000003E-3</v>
      </c>
      <c r="F5029" s="1">
        <v>78125.19</v>
      </c>
      <c r="G5029" s="1">
        <v>326.42</v>
      </c>
      <c r="H5029" s="1">
        <v>77961.98</v>
      </c>
      <c r="I5029" s="1">
        <v>3287331.4</v>
      </c>
      <c r="J5029" s="1">
        <v>42.0777</v>
      </c>
      <c r="K5029" s="1"/>
      <c r="AE5029">
        <f>(B5027*C5027/SUM(C5000:C5027)+B5028*C5028/SUM(C5000:C5028)+B5029*C5029/SUM(C5000:C5029)+B5030*C5030/SUM(C5000:C5030)+B5031*C5031/SUM(C5000:C5031))/5</f>
        <v>0.47743528208396063</v>
      </c>
    </row>
    <row r="5030" spans="1:31" x14ac:dyDescent="0.3">
      <c r="A5030" s="1">
        <v>1995</v>
      </c>
      <c r="B5030" s="1">
        <v>30</v>
      </c>
      <c r="C5030" s="1">
        <v>4.2230000000000002E-3</v>
      </c>
      <c r="D5030" s="1">
        <v>0.5</v>
      </c>
      <c r="E5030" s="1">
        <v>4.2139999999999999E-3</v>
      </c>
      <c r="F5030" s="1">
        <v>77798.77</v>
      </c>
      <c r="G5030" s="1">
        <v>327.87</v>
      </c>
      <c r="H5030" s="1">
        <v>77634.83</v>
      </c>
      <c r="I5030" s="1">
        <v>3209369.43</v>
      </c>
      <c r="J5030" s="1">
        <v>41.252200000000002</v>
      </c>
      <c r="K5030" s="1"/>
      <c r="AE5030">
        <f>(B5028*C5028/SUM(C5000:C5028)+B5029*C5029/SUM(C5000:C5029)+B5030*C5030/SUM(C5000:C5030)+B5031*C5031/SUM(C5000:C5031)+B5032*C5032/SUM(C5000:C5032))/5</f>
        <v>0.49643497912089518</v>
      </c>
    </row>
    <row r="5031" spans="1:31" x14ac:dyDescent="0.3">
      <c r="A5031" s="1">
        <v>1995</v>
      </c>
      <c r="B5031" s="1">
        <v>31</v>
      </c>
      <c r="C5031" s="1">
        <v>4.3249999999999999E-3</v>
      </c>
      <c r="D5031" s="1">
        <v>0.5</v>
      </c>
      <c r="E5031" s="1">
        <v>4.3160000000000004E-3</v>
      </c>
      <c r="F5031" s="1">
        <v>77470.899999999994</v>
      </c>
      <c r="G5031" s="1">
        <v>334.36</v>
      </c>
      <c r="H5031" s="1">
        <v>77303.72</v>
      </c>
      <c r="I5031" s="1">
        <v>3131734.6</v>
      </c>
      <c r="J5031" s="1">
        <v>40.424700000000001</v>
      </c>
      <c r="K5031" s="1"/>
      <c r="AE5031">
        <f>(B5029*C5029/SUM(C5000:C5029)+B5030*C5030/SUM(C5000:C5030)+B5031*C5031/SUM(C5000:C5031)+B5032*C5032/SUM(C5000:C5032)+B5033*C5033/SUM(C5000:C5033))/5</f>
        <v>0.51553673317990834</v>
      </c>
    </row>
    <row r="5032" spans="1:31" x14ac:dyDescent="0.3">
      <c r="A5032" s="1">
        <v>1995</v>
      </c>
      <c r="B5032" s="1">
        <v>32</v>
      </c>
      <c r="C5032" s="1">
        <v>4.4349999999999997E-3</v>
      </c>
      <c r="D5032" s="1">
        <v>0.5</v>
      </c>
      <c r="E5032" s="1">
        <v>4.4250000000000001E-3</v>
      </c>
      <c r="F5032" s="1">
        <v>77136.539999999994</v>
      </c>
      <c r="G5032" s="1">
        <v>341.33</v>
      </c>
      <c r="H5032" s="1">
        <v>76965.88</v>
      </c>
      <c r="I5032" s="1">
        <v>3054430.88</v>
      </c>
      <c r="J5032" s="1">
        <v>39.597700000000003</v>
      </c>
      <c r="K5032" s="1"/>
      <c r="AE5032">
        <f>(B5030*C5030/SUM(C5000:C5030)+B5031*C5031/SUM(C5000:C5031)+B5032*C5032/SUM(C5000:C5032)+B5033*C5033/SUM(C5000:C5033)+B5034*C5034/SUM(C5000:C5034))/5</f>
        <v>0.53488466323064421</v>
      </c>
    </row>
    <row r="5033" spans="1:31" x14ac:dyDescent="0.3">
      <c r="A5033" s="1">
        <v>1995</v>
      </c>
      <c r="B5033" s="1">
        <v>33</v>
      </c>
      <c r="C5033" s="1">
        <v>4.5500000000000002E-3</v>
      </c>
      <c r="D5033" s="1">
        <v>0.5</v>
      </c>
      <c r="E5033" s="1">
        <v>4.5389999999999996E-3</v>
      </c>
      <c r="F5033" s="1">
        <v>76795.210000000006</v>
      </c>
      <c r="G5033" s="1">
        <v>348.6</v>
      </c>
      <c r="H5033" s="1">
        <v>76620.91</v>
      </c>
      <c r="I5033" s="1">
        <v>2977465</v>
      </c>
      <c r="J5033" s="1">
        <v>38.771500000000003</v>
      </c>
      <c r="K5033" s="1"/>
      <c r="AE5033">
        <f>(B5031*C5031/SUM(C5000:C5031)+B5032*C5032/SUM(C5000:C5032)+B5033*C5033/SUM(C5000:C5033)+B5034*C5034/SUM(C5000:C5034)+B5035*C5035/SUM(C5000:C5035))/5</f>
        <v>0.55620045533087281</v>
      </c>
    </row>
    <row r="5034" spans="1:31" x14ac:dyDescent="0.3">
      <c r="A5034" s="1">
        <v>1995</v>
      </c>
      <c r="B5034" s="1">
        <v>34</v>
      </c>
      <c r="C5034" s="1">
        <v>4.6670000000000001E-3</v>
      </c>
      <c r="D5034" s="1">
        <v>0.5</v>
      </c>
      <c r="E5034" s="1">
        <v>4.6560000000000004E-3</v>
      </c>
      <c r="F5034" s="1">
        <v>76446.61</v>
      </c>
      <c r="G5034" s="1">
        <v>355.95</v>
      </c>
      <c r="H5034" s="1">
        <v>76268.639999999999</v>
      </c>
      <c r="I5034" s="1">
        <v>2900844.08</v>
      </c>
      <c r="J5034" s="1">
        <v>37.945999999999998</v>
      </c>
      <c r="K5034" s="1"/>
      <c r="AE5034">
        <f>(B5032*C5032/SUM(C5000:C5032)+B5033*C5033/SUM(C5000:C5033)+B5034*C5034/SUM(C5000:C5034)+B5035*C5035/SUM(C5000:C5035)+B5036*C5036/SUM(C5000:C5036))/5</f>
        <v>0.57822645275991447</v>
      </c>
    </row>
    <row r="5035" spans="1:31" x14ac:dyDescent="0.3">
      <c r="A5035" s="1">
        <v>1995</v>
      </c>
      <c r="B5035" s="1">
        <v>35</v>
      </c>
      <c r="C5035" s="1">
        <v>4.7920000000000003E-3</v>
      </c>
      <c r="D5035" s="1">
        <v>0.5</v>
      </c>
      <c r="E5035" s="1">
        <v>4.7800000000000004E-3</v>
      </c>
      <c r="F5035" s="1">
        <v>76090.66</v>
      </c>
      <c r="G5035" s="1">
        <v>363.72</v>
      </c>
      <c r="H5035" s="1">
        <v>75908.800000000003</v>
      </c>
      <c r="I5035" s="1">
        <v>2824575.44</v>
      </c>
      <c r="J5035" s="1">
        <v>37.121200000000002</v>
      </c>
      <c r="K5035" s="1"/>
      <c r="AE5035">
        <f>(B5033*C5033/SUM(C5000:C5033)+B5034*C5034/SUM(C5000:C5034)+B5035*C5035/SUM(C5000:C5035)+B5036*C5036/SUM(C5000:C5036)+B5037*C5037/SUM(C5000:C5037))/5</f>
        <v>0.60123445266354114</v>
      </c>
    </row>
    <row r="5036" spans="1:31" x14ac:dyDescent="0.3">
      <c r="A5036" s="1">
        <v>1995</v>
      </c>
      <c r="B5036" s="1">
        <v>36</v>
      </c>
      <c r="C5036" s="1">
        <v>4.9280000000000001E-3</v>
      </c>
      <c r="D5036" s="1">
        <v>0.5</v>
      </c>
      <c r="E5036" s="1">
        <v>4.9160000000000002E-3</v>
      </c>
      <c r="F5036" s="1">
        <v>75726.94</v>
      </c>
      <c r="G5036" s="1">
        <v>372.28</v>
      </c>
      <c r="H5036" s="1">
        <v>75540.800000000003</v>
      </c>
      <c r="I5036" s="1">
        <v>2748666.64</v>
      </c>
      <c r="J5036" s="1">
        <v>36.2971</v>
      </c>
      <c r="K5036" s="1"/>
      <c r="AE5036">
        <f>(B5034*C5034/SUM(C5000:C5034)+B5035*C5035/SUM(C5000:C5035)+B5036*C5036/SUM(C5000:C5036)+B5037*C5037/SUM(C5000:C5037)+B5038*C5038/SUM(C5000:C5038))/5</f>
        <v>0.62594597751234993</v>
      </c>
    </row>
    <row r="5037" spans="1:31" x14ac:dyDescent="0.3">
      <c r="A5037" s="1">
        <v>1995</v>
      </c>
      <c r="B5037" s="1">
        <v>37</v>
      </c>
      <c r="C5037" s="1">
        <v>5.0829999999999998E-3</v>
      </c>
      <c r="D5037" s="1">
        <v>0.5</v>
      </c>
      <c r="E5037" s="1">
        <v>5.0699999999999999E-3</v>
      </c>
      <c r="F5037" s="1">
        <v>75354.66</v>
      </c>
      <c r="G5037" s="1">
        <v>382.02</v>
      </c>
      <c r="H5037" s="1">
        <v>75163.649999999994</v>
      </c>
      <c r="I5037" s="1">
        <v>2673125.85</v>
      </c>
      <c r="J5037" s="1">
        <v>35.4739</v>
      </c>
      <c r="K5037" s="1"/>
      <c r="AE5037">
        <f>(B5035*C5035/SUM(C5000:C5035)+B5036*C5036/SUM(C5000:C5036)+B5037*C5037/SUM(C5000:C5037)+B5038*C5038/SUM(C5000:C5038)+B5039*C5039/SUM(C5000:C5039))/5</f>
        <v>0.65330721333281783</v>
      </c>
    </row>
    <row r="5038" spans="1:31" x14ac:dyDescent="0.3">
      <c r="A5038" s="1">
        <v>1995</v>
      </c>
      <c r="B5038" s="1">
        <v>38</v>
      </c>
      <c r="C5038" s="1">
        <v>5.2719999999999998E-3</v>
      </c>
      <c r="D5038" s="1">
        <v>0.5</v>
      </c>
      <c r="E5038" s="1">
        <v>5.2589999999999998E-3</v>
      </c>
      <c r="F5038" s="1">
        <v>74972.639999999999</v>
      </c>
      <c r="G5038" s="1">
        <v>394.25</v>
      </c>
      <c r="H5038" s="1">
        <v>74775.509999999995</v>
      </c>
      <c r="I5038" s="1">
        <v>2597962.2000000002</v>
      </c>
      <c r="J5038" s="1">
        <v>34.652099999999997</v>
      </c>
      <c r="K5038" s="1"/>
      <c r="AE5038">
        <f>(B5036*C5036/SUM(C5000:C5036)+B5037*C5037/SUM(C5000:C5037)+B5038*C5038/SUM(C5000:C5038)+B5039*C5039/SUM(C5000:C5039)+B5040*C5040/SUM(C5000:C5040))/5</f>
        <v>0.68572558828625552</v>
      </c>
    </row>
    <row r="5039" spans="1:31" x14ac:dyDescent="0.3">
      <c r="A5039" s="1">
        <v>1995</v>
      </c>
      <c r="B5039" s="1">
        <v>39</v>
      </c>
      <c r="C5039" s="1">
        <v>5.5009999999999998E-3</v>
      </c>
      <c r="D5039" s="1">
        <v>0.5</v>
      </c>
      <c r="E5039" s="1">
        <v>5.4860000000000004E-3</v>
      </c>
      <c r="F5039" s="1">
        <v>74578.39</v>
      </c>
      <c r="G5039" s="1">
        <v>409.16</v>
      </c>
      <c r="H5039" s="1">
        <v>74373.8</v>
      </c>
      <c r="I5039" s="1">
        <v>2523186.69</v>
      </c>
      <c r="J5039" s="1">
        <v>33.832700000000003</v>
      </c>
      <c r="K5039" s="1"/>
      <c r="AE5039">
        <f>(B5037*C5037/SUM(C5000:C5037)+B5038*C5038/SUM(C5000:C5038)+B5039*C5039/SUM(C5000:C5039)+B5040*C5040/SUM(C5000:C5040)+B5041*C5041/SUM(C5000:C5041))/5</f>
        <v>0.72048605632003748</v>
      </c>
    </row>
    <row r="5040" spans="1:31" x14ac:dyDescent="0.3">
      <c r="A5040" s="1">
        <v>1995</v>
      </c>
      <c r="B5040" s="1">
        <v>40</v>
      </c>
      <c r="C5040" s="1">
        <v>5.8329999999999996E-3</v>
      </c>
      <c r="D5040" s="1">
        <v>0.5</v>
      </c>
      <c r="E5040" s="1">
        <v>5.816E-3</v>
      </c>
      <c r="F5040" s="1">
        <v>74169.22</v>
      </c>
      <c r="G5040" s="1">
        <v>431.36</v>
      </c>
      <c r="H5040" s="1">
        <v>73953.539999999994</v>
      </c>
      <c r="I5040" s="1">
        <v>2448812.88</v>
      </c>
      <c r="J5040" s="1">
        <v>33.016599999999997</v>
      </c>
      <c r="K5040" s="1"/>
      <c r="AE5040">
        <f>(B5038*C5038/SUM(C5000:C5038)+B5039*C5039/SUM(C5000:C5039)+B5040*C5040/SUM(C5000:C5040)+B5041*C5041/SUM(C5000:C5041)+B5042*C5042/SUM(C5000:C5042))/5</f>
        <v>0.75658654525592905</v>
      </c>
    </row>
    <row r="5041" spans="1:31" x14ac:dyDescent="0.3">
      <c r="A5041" s="1">
        <v>1995</v>
      </c>
      <c r="B5041" s="1">
        <v>41</v>
      </c>
      <c r="C5041" s="1">
        <v>6.0730000000000003E-3</v>
      </c>
      <c r="D5041" s="1">
        <v>0.5</v>
      </c>
      <c r="E5041" s="1">
        <v>6.0540000000000004E-3</v>
      </c>
      <c r="F5041" s="1">
        <v>73737.86</v>
      </c>
      <c r="G5041" s="1">
        <v>446.42</v>
      </c>
      <c r="H5041" s="1">
        <v>73514.649999999994</v>
      </c>
      <c r="I5041" s="1">
        <v>2374859.34</v>
      </c>
      <c r="J5041" s="1">
        <v>32.206800000000001</v>
      </c>
      <c r="K5041" s="1"/>
      <c r="AE5041">
        <f>(B5039*C5039/SUM(C5000:C5039)+B5040*C5040/SUM(C5000:C5040)+B5041*C5041/SUM(C5000:C5041)+B5042*C5042/SUM(C5000:C5042)+B5043*C5043/SUM(C5000:C5043))/5</f>
        <v>0.79227883527520526</v>
      </c>
    </row>
    <row r="5042" spans="1:31" x14ac:dyDescent="0.3">
      <c r="A5042" s="1">
        <v>1995</v>
      </c>
      <c r="B5042" s="1">
        <v>42</v>
      </c>
      <c r="C5042" s="1">
        <v>6.2950000000000002E-3</v>
      </c>
      <c r="D5042" s="1">
        <v>0.5</v>
      </c>
      <c r="E5042" s="1">
        <v>6.2750000000000002E-3</v>
      </c>
      <c r="F5042" s="1">
        <v>73291.44</v>
      </c>
      <c r="G5042" s="1">
        <v>459.93</v>
      </c>
      <c r="H5042" s="1">
        <v>73061.48</v>
      </c>
      <c r="I5042" s="1">
        <v>2301344.69</v>
      </c>
      <c r="J5042" s="1">
        <v>31.399899999999999</v>
      </c>
      <c r="K5042" s="1"/>
      <c r="AE5042">
        <f>(B5040*C5040/SUM(C5000:C5040)+B5041*C5041/SUM(C5000:C5041)+B5042*C5042/SUM(C5000:C5042)+B5043*C5043/SUM(C5000:C5043)+B5044*C5044/SUM(C5000:C5044))/5</f>
        <v>0.82311978356153115</v>
      </c>
    </row>
    <row r="5043" spans="1:31" x14ac:dyDescent="0.3">
      <c r="A5043" s="1">
        <v>1995</v>
      </c>
      <c r="B5043" s="1">
        <v>43</v>
      </c>
      <c r="C5043" s="1">
        <v>6.4850000000000003E-3</v>
      </c>
      <c r="D5043" s="1">
        <v>0.5</v>
      </c>
      <c r="E5043" s="1">
        <v>6.4640000000000001E-3</v>
      </c>
      <c r="F5043" s="1">
        <v>72831.509999999995</v>
      </c>
      <c r="G5043" s="1">
        <v>470.78</v>
      </c>
      <c r="H5043" s="1">
        <v>72596.12</v>
      </c>
      <c r="I5043" s="1">
        <v>2228283.21</v>
      </c>
      <c r="J5043" s="1">
        <v>30.594999999999999</v>
      </c>
      <c r="K5043" s="1"/>
      <c r="AE5043">
        <f>(B5041*C5041/SUM(C5000:C5041)+B5042*C5042/SUM(C5000:C5042)+B5043*C5043/SUM(C5000:C5043)+B5044*C5044/SUM(C5000:C5044)+B5045*C5045/SUM(C5000:C5045))/5</f>
        <v>0.84842019728085238</v>
      </c>
    </row>
    <row r="5044" spans="1:31" x14ac:dyDescent="0.3">
      <c r="A5044" s="1">
        <v>1995</v>
      </c>
      <c r="B5044" s="1">
        <v>44</v>
      </c>
      <c r="C5044" s="1">
        <v>6.5449999999999996E-3</v>
      </c>
      <c r="D5044" s="1">
        <v>0.5</v>
      </c>
      <c r="E5044" s="1">
        <v>6.5240000000000003E-3</v>
      </c>
      <c r="F5044" s="1">
        <v>72360.73</v>
      </c>
      <c r="G5044" s="1">
        <v>472.08</v>
      </c>
      <c r="H5044" s="1">
        <v>72124.69</v>
      </c>
      <c r="I5044" s="1">
        <v>2155687.09</v>
      </c>
      <c r="J5044" s="1">
        <v>29.790800000000001</v>
      </c>
      <c r="K5044" s="1"/>
      <c r="AE5044">
        <f>(B5042*C5042/SUM(C5000:C5042)+B5043*C5043/SUM(C5000:C5043)+B5044*C5044/SUM(C5000:C5044)+B5045*C5045/SUM(C5000:C5045)+B5046*C5046/SUM(C5000:C5046))/5</f>
        <v>0.87131311234534559</v>
      </c>
    </row>
    <row r="5045" spans="1:31" x14ac:dyDescent="0.3">
      <c r="A5045" s="1">
        <v>1995</v>
      </c>
      <c r="B5045" s="1">
        <v>45</v>
      </c>
      <c r="C5045" s="1">
        <v>6.679E-3</v>
      </c>
      <c r="D5045" s="1">
        <v>0.5</v>
      </c>
      <c r="E5045" s="1">
        <v>6.6569999999999997E-3</v>
      </c>
      <c r="F5045" s="1">
        <v>71888.649999999994</v>
      </c>
      <c r="G5045" s="1">
        <v>478.55</v>
      </c>
      <c r="H5045" s="1">
        <v>71649.38</v>
      </c>
      <c r="I5045" s="1">
        <v>2083562.4</v>
      </c>
      <c r="J5045" s="1">
        <v>28.9832</v>
      </c>
      <c r="K5045" s="1"/>
      <c r="AE5045">
        <f>(B5043*C5043/SUM(C5000:C5043)+B5044*C5044/SUM(C5000:C5044)+B5045*C5045/SUM(C5000:C5045)+B5046*C5046/SUM(C5000:C5046)+B5047*C5047/SUM(C5000:C5047))/5</f>
        <v>0.89394844710719801</v>
      </c>
    </row>
    <row r="5046" spans="1:31" x14ac:dyDescent="0.3">
      <c r="A5046" s="1">
        <v>1995</v>
      </c>
      <c r="B5046" s="1">
        <v>46</v>
      </c>
      <c r="C5046" s="1">
        <v>6.8409999999999999E-3</v>
      </c>
      <c r="D5046" s="1">
        <v>0.5</v>
      </c>
      <c r="E5046" s="1">
        <v>6.8170000000000001E-3</v>
      </c>
      <c r="F5046" s="1">
        <v>71410.100000000006</v>
      </c>
      <c r="G5046" s="1">
        <v>486.82</v>
      </c>
      <c r="H5046" s="1">
        <v>71166.69</v>
      </c>
      <c r="I5046" s="1">
        <v>2011913.02</v>
      </c>
      <c r="J5046" s="1">
        <v>28.174099999999999</v>
      </c>
      <c r="K5046" s="1"/>
      <c r="AE5046">
        <f>(B5044*C5044/SUM(C5000:C5044)+B5045*C5045/SUM(C5000:C5045)+B5046*C5046/SUM(C5000:C5046)+B5047*C5047/SUM(C5000:C5047)+B5048*C5048/SUM(C5000:C5048))/5</f>
        <v>0.9201697316273979</v>
      </c>
    </row>
    <row r="5047" spans="1:31" x14ac:dyDescent="0.3">
      <c r="A5047" s="1">
        <v>1995</v>
      </c>
      <c r="B5047" s="1">
        <v>47</v>
      </c>
      <c r="C5047" s="1">
        <v>7.0670000000000004E-3</v>
      </c>
      <c r="D5047" s="1">
        <v>0.5</v>
      </c>
      <c r="E5047" s="1">
        <v>7.0419999999999996E-3</v>
      </c>
      <c r="F5047" s="1">
        <v>70923.28</v>
      </c>
      <c r="G5047" s="1">
        <v>499.44</v>
      </c>
      <c r="H5047" s="1">
        <v>70673.56</v>
      </c>
      <c r="I5047" s="1">
        <v>1940746.33</v>
      </c>
      <c r="J5047" s="1">
        <v>27.364000000000001</v>
      </c>
      <c r="K5047" s="1"/>
      <c r="AE5047">
        <f>(B5045*C5045/SUM(C5000:C5045)+B5046*C5046/SUM(C5000:C5046)+B5047*C5047/SUM(C5000:C5047)+B5048*C5048/SUM(C5000:C5048)+B5049*C5049/SUM(C5000:C5049))/5</f>
        <v>0.95641686527058334</v>
      </c>
    </row>
    <row r="5048" spans="1:31" x14ac:dyDescent="0.3">
      <c r="A5048" s="1">
        <v>1995</v>
      </c>
      <c r="B5048" s="1">
        <v>48</v>
      </c>
      <c r="C5048" s="1">
        <v>7.4089999999999998E-3</v>
      </c>
      <c r="D5048" s="1">
        <v>0.5</v>
      </c>
      <c r="E5048" s="1">
        <v>7.3810000000000004E-3</v>
      </c>
      <c r="F5048" s="1">
        <v>70423.839999999997</v>
      </c>
      <c r="G5048" s="1">
        <v>519.83000000000004</v>
      </c>
      <c r="H5048" s="1">
        <v>70163.929999999993</v>
      </c>
      <c r="I5048" s="1">
        <v>1870072.76</v>
      </c>
      <c r="J5048" s="1">
        <v>26.554500000000001</v>
      </c>
      <c r="K5048" s="1"/>
      <c r="AE5048">
        <f>(B5046*C5046/SUM(C5000:C5046)+B5047*C5047/SUM(C5000:C5047)+B5048*C5048/SUM(C5000:C5048)+B5049*C5049/SUM(C5000:C5049)+B5050*C5050/SUM(C5000:C5050))/5</f>
        <v>1.0028793579539876</v>
      </c>
    </row>
    <row r="5049" spans="1:31" x14ac:dyDescent="0.3">
      <c r="A5049" s="1">
        <v>1995</v>
      </c>
      <c r="B5049" s="1">
        <v>49</v>
      </c>
      <c r="C5049" s="1">
        <v>7.8720000000000005E-3</v>
      </c>
      <c r="D5049" s="1">
        <v>0.5</v>
      </c>
      <c r="E5049" s="1">
        <v>7.8410000000000007E-3</v>
      </c>
      <c r="F5049" s="1">
        <v>69904.009999999995</v>
      </c>
      <c r="G5049" s="1">
        <v>548.13</v>
      </c>
      <c r="H5049" s="1">
        <v>69629.95</v>
      </c>
      <c r="I5049" s="1">
        <v>1799908.83</v>
      </c>
      <c r="J5049" s="1">
        <v>25.7483</v>
      </c>
      <c r="K5049" s="1"/>
      <c r="AE5049">
        <f>(B5047*C5047/SUM(C5000:C5047)+B5048*C5048/SUM(C5000:C5048)+B5049*C5049/SUM(C5000:C5049)+B5050*C5050/SUM(C5000:C5050)+B5051*C5051/SUM(C5000:C5051))/5</f>
        <v>1.0616884888740756</v>
      </c>
    </row>
    <row r="5050" spans="1:31" x14ac:dyDescent="0.3">
      <c r="A5050" s="1">
        <v>1995</v>
      </c>
      <c r="B5050" s="1">
        <v>50</v>
      </c>
      <c r="C5050" s="1">
        <v>8.4259999999999995E-3</v>
      </c>
      <c r="D5050" s="1">
        <v>0.5</v>
      </c>
      <c r="E5050" s="1">
        <v>8.3899999999999999E-3</v>
      </c>
      <c r="F5050" s="1">
        <v>69355.88</v>
      </c>
      <c r="G5050" s="1">
        <v>581.91</v>
      </c>
      <c r="H5050" s="1">
        <v>69064.929999999993</v>
      </c>
      <c r="I5050" s="1">
        <v>1730278.88</v>
      </c>
      <c r="J5050" s="1">
        <v>24.947800000000001</v>
      </c>
      <c r="K5050" s="1"/>
      <c r="AE5050">
        <f>(B5048*C5048/SUM(C5000:C5048)+B5049*C5049/SUM(C5000:C5049)+B5050*C5050/SUM(C5000:C5050)+B5051*C5051/SUM(C5000:C5051)+B5052*C5052/SUM(C5000:C5052))/5</f>
        <v>1.1303008976706723</v>
      </c>
    </row>
    <row r="5051" spans="1:31" x14ac:dyDescent="0.3">
      <c r="A5051" s="1">
        <v>1995</v>
      </c>
      <c r="B5051" s="1">
        <v>51</v>
      </c>
      <c r="C5051" s="1">
        <v>9.103E-3</v>
      </c>
      <c r="D5051" s="1">
        <v>0.5</v>
      </c>
      <c r="E5051" s="1">
        <v>9.0620000000000006E-3</v>
      </c>
      <c r="F5051" s="1">
        <v>68773.98</v>
      </c>
      <c r="G5051" s="1">
        <v>623.21</v>
      </c>
      <c r="H5051" s="1">
        <v>68462.37</v>
      </c>
      <c r="I5051" s="1">
        <v>1661213.95</v>
      </c>
      <c r="J5051" s="1">
        <v>24.154699999999998</v>
      </c>
      <c r="K5051" s="1"/>
      <c r="AE5051">
        <f>(B5049*C5049/SUM(C5000:C5049)+B5050*C5050/SUM(C5000:C5050)+B5051*C5051/SUM(C5000:C5051)+B5052*C5052/SUM(C5000:C5052)+B5053*C5053/SUM(C5000:C5053))/5</f>
        <v>1.2013822246830899</v>
      </c>
    </row>
    <row r="5052" spans="1:31" x14ac:dyDescent="0.3">
      <c r="A5052" s="1">
        <v>1995</v>
      </c>
      <c r="B5052" s="1">
        <v>52</v>
      </c>
      <c r="C5052" s="1">
        <v>9.7640000000000001E-3</v>
      </c>
      <c r="D5052" s="1">
        <v>0.5</v>
      </c>
      <c r="E5052" s="1">
        <v>9.7169999999999999E-3</v>
      </c>
      <c r="F5052" s="1">
        <v>68150.77</v>
      </c>
      <c r="G5052" s="1">
        <v>662.21</v>
      </c>
      <c r="H5052" s="1">
        <v>67819.66</v>
      </c>
      <c r="I5052" s="1">
        <v>1592751.58</v>
      </c>
      <c r="J5052" s="1">
        <v>23.370999999999999</v>
      </c>
      <c r="K5052" s="1"/>
      <c r="AE5052">
        <f>(B5050*C5050/SUM(C5000:C5050)+B5051*C5051/SUM(C5000:C5051)+B5052*C5052/SUM(C5000:C5052)+B5053*C5053/SUM(C5000:C5053)+B5054*C5054/SUM(C5000:C5054))/5</f>
        <v>1.2708014128060865</v>
      </c>
    </row>
    <row r="5053" spans="1:31" x14ac:dyDescent="0.3">
      <c r="A5053" s="1">
        <v>1995</v>
      </c>
      <c r="B5053" s="1">
        <v>53</v>
      </c>
      <c r="C5053" s="1">
        <v>1.0274E-2</v>
      </c>
      <c r="D5053" s="1">
        <v>0.5</v>
      </c>
      <c r="E5053" s="1">
        <v>1.0222E-2</v>
      </c>
      <c r="F5053" s="1">
        <v>67488.56</v>
      </c>
      <c r="G5053" s="1">
        <v>689.86</v>
      </c>
      <c r="H5053" s="1">
        <v>67143.63</v>
      </c>
      <c r="I5053" s="1">
        <v>1524931.92</v>
      </c>
      <c r="J5053" s="1">
        <v>22.595400000000001</v>
      </c>
      <c r="K5053" s="1"/>
      <c r="AE5053">
        <f>(B5051*C5051/SUM(C5000:C5051)+B5052*C5052/SUM(C5000:C5052)+B5053*C5053/SUM(C5000:C5053)+B5054*C5054/SUM(C5000:C5054)+B5055*C5055/SUM(C5000:C5055))/5</f>
        <v>1.339035760187379</v>
      </c>
    </row>
    <row r="5054" spans="1:31" x14ac:dyDescent="0.3">
      <c r="A5054" s="1">
        <v>1995</v>
      </c>
      <c r="B5054" s="1">
        <v>54</v>
      </c>
      <c r="C5054" s="1">
        <v>1.0755000000000001E-2</v>
      </c>
      <c r="D5054" s="1">
        <v>0.5</v>
      </c>
      <c r="E5054" s="1">
        <v>1.0697E-2</v>
      </c>
      <c r="F5054" s="1">
        <v>66798.710000000006</v>
      </c>
      <c r="G5054" s="1">
        <v>714.56</v>
      </c>
      <c r="H5054" s="1">
        <v>66441.42</v>
      </c>
      <c r="I5054" s="1">
        <v>1457788.29</v>
      </c>
      <c r="J5054" s="1">
        <v>21.823599999999999</v>
      </c>
      <c r="K5054" s="1"/>
      <c r="AE5054">
        <f>(B5052*C5052/SUM(C5000:C5052)+B5053*C5053/SUM(C5000:C5053)+B5054*C5054/SUM(C5000:C5054)+B5055*C5055/SUM(C5000:C5055)+B5056*C5056/SUM(C5000:C5056))/5</f>
        <v>1.4047320927112277</v>
      </c>
    </row>
    <row r="5055" spans="1:31" x14ac:dyDescent="0.3">
      <c r="A5055" s="1">
        <v>1995</v>
      </c>
      <c r="B5055" s="1">
        <v>55</v>
      </c>
      <c r="C5055" s="1">
        <v>1.1354E-2</v>
      </c>
      <c r="D5055" s="1">
        <v>0.5</v>
      </c>
      <c r="E5055" s="1">
        <v>1.129E-2</v>
      </c>
      <c r="F5055" s="1">
        <v>66084.14</v>
      </c>
      <c r="G5055" s="1">
        <v>746.1</v>
      </c>
      <c r="H5055" s="1">
        <v>65711.09</v>
      </c>
      <c r="I5055" s="1">
        <v>1391346.86</v>
      </c>
      <c r="J5055" s="1">
        <v>21.054200000000002</v>
      </c>
      <c r="K5055" s="1"/>
      <c r="AE5055">
        <f>(B5053*C5053/SUM(C5000:C5053)+B5054*C5054/SUM(C5000:C5054)+B5055*C5055/SUM(C5000:C5055)+B5056*C5056/SUM(C5000:C5056)+B5057*C5057/SUM(C5000:C5057))/5</f>
        <v>1.471474597067171</v>
      </c>
    </row>
    <row r="5056" spans="1:31" x14ac:dyDescent="0.3">
      <c r="A5056" s="1">
        <v>1995</v>
      </c>
      <c r="B5056" s="1">
        <v>56</v>
      </c>
      <c r="C5056" s="1">
        <v>1.2033E-2</v>
      </c>
      <c r="D5056" s="1">
        <v>0.5</v>
      </c>
      <c r="E5056" s="1">
        <v>1.1960999999999999E-2</v>
      </c>
      <c r="F5056" s="1">
        <v>65338.04</v>
      </c>
      <c r="G5056" s="1">
        <v>781.53</v>
      </c>
      <c r="H5056" s="1">
        <v>64947.27</v>
      </c>
      <c r="I5056" s="1">
        <v>1325635.78</v>
      </c>
      <c r="J5056" s="1">
        <v>20.288900000000002</v>
      </c>
      <c r="K5056" s="1"/>
      <c r="AE5056">
        <f>(B5054*C5054/SUM(C5000:C5054)+B5055*C5055/SUM(C5000:C5055)+B5056*C5056/SUM(C5000:C5056)+B5057*C5057/SUM(C5000:C5057)+B5058*C5058/SUM(C5000:C5058))/5</f>
        <v>1.5474077712060574</v>
      </c>
    </row>
    <row r="5057" spans="1:31" x14ac:dyDescent="0.3">
      <c r="A5057" s="1">
        <v>1995</v>
      </c>
      <c r="B5057" s="1">
        <v>57</v>
      </c>
      <c r="C5057" s="1">
        <v>1.2846E-2</v>
      </c>
      <c r="D5057" s="1">
        <v>0.5</v>
      </c>
      <c r="E5057" s="1">
        <v>1.2763999999999999E-2</v>
      </c>
      <c r="F5057" s="1">
        <v>64556.51</v>
      </c>
      <c r="G5057" s="1">
        <v>824</v>
      </c>
      <c r="H5057" s="1">
        <v>64144.51</v>
      </c>
      <c r="I5057" s="1">
        <v>1260688.5</v>
      </c>
      <c r="J5057" s="1">
        <v>19.528400000000001</v>
      </c>
      <c r="K5057" s="1"/>
      <c r="AE5057">
        <f>(B5055*C5055/SUM(C5000:C5055)+B5056*C5056/SUM(C5000:C5056)+B5057*C5057/SUM(C5000:C5057)+B5058*C5058/SUM(C5000:C5058)+B5059*C5059/SUM(C5000:C5059))/5</f>
        <v>1.6372973594100073</v>
      </c>
    </row>
    <row r="5058" spans="1:31" x14ac:dyDescent="0.3">
      <c r="A5058" s="1">
        <v>1995</v>
      </c>
      <c r="B5058" s="1">
        <v>58</v>
      </c>
      <c r="C5058" s="1">
        <v>1.3847999999999999E-2</v>
      </c>
      <c r="D5058" s="1">
        <v>0.5</v>
      </c>
      <c r="E5058" s="1">
        <v>1.3753E-2</v>
      </c>
      <c r="F5058" s="1">
        <v>63732.51</v>
      </c>
      <c r="G5058" s="1">
        <v>876.52</v>
      </c>
      <c r="H5058" s="1">
        <v>63294.25</v>
      </c>
      <c r="I5058" s="1">
        <v>1196543.99</v>
      </c>
      <c r="J5058" s="1">
        <v>18.7745</v>
      </c>
      <c r="K5058" s="1"/>
      <c r="AE5058">
        <f>(B5056*C5056/SUM(C5000:C5056)+B5057*C5057/SUM(C5000:C5057)+B5058*C5058/SUM(C5000:C5058)+B5059*C5059/SUM(C5000:C5059)+B5060*C5060/SUM(C5000:C5060))/5</f>
        <v>1.7415352797116075</v>
      </c>
    </row>
    <row r="5059" spans="1:31" x14ac:dyDescent="0.3">
      <c r="A5059" s="1">
        <v>1995</v>
      </c>
      <c r="B5059" s="1">
        <v>59</v>
      </c>
      <c r="C5059" s="1">
        <v>1.5049E-2</v>
      </c>
      <c r="D5059" s="1">
        <v>0.5</v>
      </c>
      <c r="E5059" s="1">
        <v>1.4937000000000001E-2</v>
      </c>
      <c r="F5059" s="1">
        <v>62855.99</v>
      </c>
      <c r="G5059" s="1">
        <v>938.87</v>
      </c>
      <c r="H5059" s="1">
        <v>62386.55</v>
      </c>
      <c r="I5059" s="1">
        <v>1133249.75</v>
      </c>
      <c r="J5059" s="1">
        <v>18.029299999999999</v>
      </c>
      <c r="K5059" s="1"/>
      <c r="AE5059">
        <f>(B5057*C5057/SUM(C5000:C5057)+B5058*C5058/SUM(C5000:C5058)+B5059*C5059/SUM(C5000:C5059)+B5060*C5060/SUM(C5000:C5060)+B5061*C5061/SUM(C5000:C5061))/5</f>
        <v>1.8607090707748419</v>
      </c>
    </row>
    <row r="5060" spans="1:31" x14ac:dyDescent="0.3">
      <c r="A5060" s="1">
        <v>1995</v>
      </c>
      <c r="B5060" s="1">
        <v>60</v>
      </c>
      <c r="C5060" s="1">
        <v>1.6438999999999999E-2</v>
      </c>
      <c r="D5060" s="1">
        <v>0.5</v>
      </c>
      <c r="E5060" s="1">
        <v>1.6305E-2</v>
      </c>
      <c r="F5060" s="1">
        <v>61917.120000000003</v>
      </c>
      <c r="G5060" s="1">
        <v>1009.55</v>
      </c>
      <c r="H5060" s="1">
        <v>61412.34</v>
      </c>
      <c r="I5060" s="1">
        <v>1070863.19</v>
      </c>
      <c r="J5060" s="1">
        <v>17.295100000000001</v>
      </c>
      <c r="K5060" s="1"/>
      <c r="AE5060">
        <f>(B5058*C5058/SUM(C5000:C5058)+B5059*C5059/SUM(C5000:C5059)+B5060*C5060/SUM(C5000:C5060)+B5061*C5061/SUM(C5000:C5061)+B5062*C5062/SUM(C5000:C5062))/5</f>
        <v>1.9930830992477653</v>
      </c>
    </row>
    <row r="5061" spans="1:31" x14ac:dyDescent="0.3">
      <c r="A5061" s="1">
        <v>1995</v>
      </c>
      <c r="B5061" s="1">
        <v>61</v>
      </c>
      <c r="C5061" s="1">
        <v>1.7996999999999999E-2</v>
      </c>
      <c r="D5061" s="1">
        <v>0.5</v>
      </c>
      <c r="E5061" s="1">
        <v>1.7836999999999999E-2</v>
      </c>
      <c r="F5061" s="1">
        <v>60907.57</v>
      </c>
      <c r="G5061" s="1">
        <v>1086.4000000000001</v>
      </c>
      <c r="H5061" s="1">
        <v>60364.36</v>
      </c>
      <c r="I5061" s="1">
        <v>1009450.85</v>
      </c>
      <c r="J5061" s="1">
        <v>16.573499999999999</v>
      </c>
      <c r="K5061" s="1"/>
      <c r="AE5061">
        <f>(B5059*C5059/SUM(C5000:C5059)+B5060*C5060/SUM(C5000:C5060)+B5061*C5061/SUM(C5000:C5061)+B5062*C5062/SUM(C5000:C5062)+B5063*C5063/SUM(C5000:C5063))/5</f>
        <v>2.1359390254111714</v>
      </c>
    </row>
    <row r="5062" spans="1:31" x14ac:dyDescent="0.3">
      <c r="A5062" s="1">
        <v>1995</v>
      </c>
      <c r="B5062" s="1">
        <v>62</v>
      </c>
      <c r="C5062" s="1">
        <v>1.9691E-2</v>
      </c>
      <c r="D5062" s="1">
        <v>0.5</v>
      </c>
      <c r="E5062" s="1">
        <v>1.9498999999999999E-2</v>
      </c>
      <c r="F5062" s="1">
        <v>59821.16</v>
      </c>
      <c r="G5062" s="1">
        <v>1166.47</v>
      </c>
      <c r="H5062" s="1">
        <v>59237.919999999998</v>
      </c>
      <c r="I5062" s="1">
        <v>949086.49</v>
      </c>
      <c r="J5062" s="1">
        <v>15.865399999999999</v>
      </c>
      <c r="K5062" s="1"/>
      <c r="AE5062">
        <f>(B5060*C5060/SUM(C5000:C5060)+B5061*C5061/SUM(C5000:C5061)+B5062*C5062/SUM(C5000:C5062)+B5063*C5063/SUM(C5000:C5063)+B5064*C5064/SUM(C5000:C5064))/5</f>
        <v>2.2876676764242476</v>
      </c>
    </row>
    <row r="5063" spans="1:31" x14ac:dyDescent="0.3">
      <c r="A5063" s="1">
        <v>1995</v>
      </c>
      <c r="B5063" s="1">
        <v>63</v>
      </c>
      <c r="C5063" s="1">
        <v>2.1541999999999999E-2</v>
      </c>
      <c r="D5063" s="1">
        <v>0.5</v>
      </c>
      <c r="E5063" s="1">
        <v>2.1312999999999999E-2</v>
      </c>
      <c r="F5063" s="1">
        <v>58654.69</v>
      </c>
      <c r="G5063" s="1">
        <v>1250.0999999999999</v>
      </c>
      <c r="H5063" s="1">
        <v>58029.64</v>
      </c>
      <c r="I5063" s="1">
        <v>889848.56</v>
      </c>
      <c r="J5063" s="1">
        <v>15.170999999999999</v>
      </c>
      <c r="K5063" s="1"/>
      <c r="AE5063">
        <f>(B5061*C5061/SUM(C5000:C5061)+B5062*C5062/SUM(C5000:C5062)+B5063*C5063/SUM(C5000:C5063)+B5064*C5064/SUM(C5000:C5064)+B5065*C5065/SUM(C5000:C5065))/5</f>
        <v>2.4470652935086816</v>
      </c>
    </row>
    <row r="5064" spans="1:31" x14ac:dyDescent="0.3">
      <c r="A5064" s="1">
        <v>1995</v>
      </c>
      <c r="B5064" s="1">
        <v>64</v>
      </c>
      <c r="C5064" s="1">
        <v>2.3615000000000001E-2</v>
      </c>
      <c r="D5064" s="1">
        <v>0.5</v>
      </c>
      <c r="E5064" s="1">
        <v>2.3338999999999999E-2</v>
      </c>
      <c r="F5064" s="1">
        <v>57404.58</v>
      </c>
      <c r="G5064" s="1">
        <v>1339.79</v>
      </c>
      <c r="H5064" s="1">
        <v>56734.69</v>
      </c>
      <c r="I5064" s="1">
        <v>831818.93</v>
      </c>
      <c r="J5064" s="1">
        <v>14.490500000000001</v>
      </c>
      <c r="K5064" s="1"/>
      <c r="AE5064">
        <f>(B5062*C5062/SUM(C5000:C5062)+B5063*C5063/SUM(C5000:C5063)+B5064*C5064/SUM(C5000:C5064)+B5065*C5065/SUM(C5000:C5065)+B5066*C5066/SUM(C5000:C5066))/5</f>
        <v>2.6135522337278561</v>
      </c>
    </row>
    <row r="5065" spans="1:31" x14ac:dyDescent="0.3">
      <c r="A5065" s="1">
        <v>1995</v>
      </c>
      <c r="B5065" s="1">
        <v>65</v>
      </c>
      <c r="C5065" s="1">
        <v>2.5925E-2</v>
      </c>
      <c r="D5065" s="1">
        <v>0.5</v>
      </c>
      <c r="E5065" s="1">
        <v>2.5593000000000001E-2</v>
      </c>
      <c r="F5065" s="1">
        <v>56064.800000000003</v>
      </c>
      <c r="G5065" s="1">
        <v>1434.87</v>
      </c>
      <c r="H5065" s="1">
        <v>55347.360000000001</v>
      </c>
      <c r="I5065" s="1">
        <v>775084.24</v>
      </c>
      <c r="J5065" s="1">
        <v>13.8248</v>
      </c>
      <c r="K5065" s="1"/>
      <c r="AE5065">
        <f>(B5063*C5063/SUM(C5000:C5063)+B5064*C5064/SUM(C5000:C5064)+B5065*C5065/SUM(C5000:C5065)+B5066*C5066/SUM(C5000:C5066)+B5067*C5067/SUM(C5000:C5067))/5</f>
        <v>2.7873489057913248</v>
      </c>
    </row>
    <row r="5066" spans="1:31" x14ac:dyDescent="0.3">
      <c r="A5066" s="1">
        <v>1995</v>
      </c>
      <c r="B5066" s="1">
        <v>66</v>
      </c>
      <c r="C5066" s="1">
        <v>2.8486999999999998E-2</v>
      </c>
      <c r="D5066" s="1">
        <v>0.5</v>
      </c>
      <c r="E5066" s="1">
        <v>2.8087000000000001E-2</v>
      </c>
      <c r="F5066" s="1">
        <v>54629.93</v>
      </c>
      <c r="G5066" s="1">
        <v>1534.41</v>
      </c>
      <c r="H5066" s="1">
        <v>53862.73</v>
      </c>
      <c r="I5066" s="1">
        <v>719736.87</v>
      </c>
      <c r="J5066" s="1">
        <v>13.174799999999999</v>
      </c>
      <c r="K5066" s="1"/>
      <c r="AE5066">
        <f>(B5064*C5064/SUM(C5000:C5064)+B5065*C5065/SUM(C5000:C5065)+B5066*C5066/SUM(C5000:C5066)+B5067*C5067/SUM(C5000:C5067)+B5068*C5068/SUM(C5000:C5068))/5</f>
        <v>2.9689282098118372</v>
      </c>
    </row>
    <row r="5067" spans="1:31" x14ac:dyDescent="0.3">
      <c r="A5067" s="1">
        <v>1995</v>
      </c>
      <c r="B5067" s="1">
        <v>67</v>
      </c>
      <c r="C5067" s="1">
        <v>3.1315999999999997E-2</v>
      </c>
      <c r="D5067" s="1">
        <v>0.5</v>
      </c>
      <c r="E5067" s="1">
        <v>3.0832999999999999E-2</v>
      </c>
      <c r="F5067" s="1">
        <v>53095.519999999997</v>
      </c>
      <c r="G5067" s="1">
        <v>1637.1</v>
      </c>
      <c r="H5067" s="1">
        <v>52276.97</v>
      </c>
      <c r="I5067" s="1">
        <v>665874.15</v>
      </c>
      <c r="J5067" s="1">
        <v>12.5411</v>
      </c>
      <c r="K5067" s="1"/>
      <c r="AE5067">
        <f>(B5065*C5065/SUM(C5000:C5065)+B5066*C5066/SUM(C5000:C5066)+B5067*C5067/SUM(C5000:C5067)+B5068*C5068/SUM(C5000:C5068)+B5069*C5069/SUM(C5000:C5069))/5</f>
        <v>3.1581035434390912</v>
      </c>
    </row>
    <row r="5068" spans="1:31" x14ac:dyDescent="0.3">
      <c r="A5068" s="1">
        <v>1995</v>
      </c>
      <c r="B5068" s="1">
        <v>68</v>
      </c>
      <c r="C5068" s="1">
        <v>3.4465999999999997E-2</v>
      </c>
      <c r="D5068" s="1">
        <v>0.5</v>
      </c>
      <c r="E5068" s="1">
        <v>3.3883000000000003E-2</v>
      </c>
      <c r="F5068" s="1">
        <v>51458.43</v>
      </c>
      <c r="G5068" s="1">
        <v>1743.54</v>
      </c>
      <c r="H5068" s="1">
        <v>50586.66</v>
      </c>
      <c r="I5068" s="1">
        <v>613597.17000000004</v>
      </c>
      <c r="J5068" s="1">
        <v>11.924099999999999</v>
      </c>
      <c r="K5068" s="1"/>
      <c r="AE5068">
        <f>(B5066*C5066/SUM(C5000:C5066)+B5067*C5067/SUM(C5000:C5067)+B5068*C5068/SUM(C5000:C5068)+B5069*C5069/SUM(C5000:C5069)+B5070*C5070/SUM(C5000:C5070))/5</f>
        <v>3.3525675744757684</v>
      </c>
    </row>
    <row r="5069" spans="1:31" x14ac:dyDescent="0.3">
      <c r="A5069" s="1">
        <v>1995</v>
      </c>
      <c r="B5069" s="1">
        <v>69</v>
      </c>
      <c r="C5069" s="1">
        <v>3.7997999999999997E-2</v>
      </c>
      <c r="D5069" s="1">
        <v>0.5</v>
      </c>
      <c r="E5069" s="1">
        <v>3.7289000000000003E-2</v>
      </c>
      <c r="F5069" s="1">
        <v>49714.89</v>
      </c>
      <c r="G5069" s="1">
        <v>1853.83</v>
      </c>
      <c r="H5069" s="1">
        <v>48787.97</v>
      </c>
      <c r="I5069" s="1">
        <v>563010.52</v>
      </c>
      <c r="J5069" s="1">
        <v>11.3248</v>
      </c>
      <c r="K5069" s="1"/>
      <c r="AE5069">
        <f>(B5067*C5067/SUM(C5000:C5067)+B5068*C5068/SUM(C5000:C5068)+B5069*C5069/SUM(C5000:C5069)+B5070*C5070/SUM(C5000:C5070)+B5071*C5071/SUM(C5000:C5071))/5</f>
        <v>3.5651684493357778</v>
      </c>
    </row>
    <row r="5070" spans="1:31" x14ac:dyDescent="0.3">
      <c r="A5070" s="1">
        <v>1995</v>
      </c>
      <c r="B5070" s="1">
        <v>70</v>
      </c>
      <c r="C5070" s="1">
        <v>4.1825000000000001E-2</v>
      </c>
      <c r="D5070" s="1">
        <v>0.5</v>
      </c>
      <c r="E5070" s="1">
        <v>4.0967999999999997E-2</v>
      </c>
      <c r="F5070" s="1">
        <v>47861.06</v>
      </c>
      <c r="G5070" s="1">
        <v>1960.77</v>
      </c>
      <c r="H5070" s="1">
        <v>46880.68</v>
      </c>
      <c r="I5070" s="1">
        <v>514222.54</v>
      </c>
      <c r="J5070" s="1">
        <v>10.7441</v>
      </c>
      <c r="K5070" s="1"/>
      <c r="AE5070">
        <f>(B5068*C5068/SUM(C5000:C5068)+B5069*C5069/SUM(C5000:C5069)+B5070*C5070/SUM(C5000:C5070)+B5071*C5071/SUM(C5000:C5071)+B5072*C5072/SUM(C5000:C5072))/5</f>
        <v>3.7804945568614094</v>
      </c>
    </row>
    <row r="5071" spans="1:31" x14ac:dyDescent="0.3">
      <c r="A5071" s="1">
        <v>1995</v>
      </c>
      <c r="B5071" s="1">
        <v>71</v>
      </c>
      <c r="C5071" s="1">
        <v>4.6897000000000001E-2</v>
      </c>
      <c r="D5071" s="1">
        <v>0.5</v>
      </c>
      <c r="E5071" s="1">
        <v>4.5823000000000003E-2</v>
      </c>
      <c r="F5071" s="1">
        <v>45900.29</v>
      </c>
      <c r="G5071" s="1">
        <v>2103.2800000000002</v>
      </c>
      <c r="H5071" s="1">
        <v>44848.65</v>
      </c>
      <c r="I5071" s="1">
        <v>467341.87</v>
      </c>
      <c r="J5071" s="1">
        <v>10.181699999999999</v>
      </c>
      <c r="K5071" s="1"/>
      <c r="AE5071">
        <f>(B5069*C5069/SUM(C5000:C5069)+B5070*C5070/SUM(C5000:C5070)+B5071*C5071/SUM(C5000:C5071)+B5072*C5072/SUM(C5000:C5072)+B5073*C5073/SUM(C5000:C5073))/5</f>
        <v>3.9959229253398809</v>
      </c>
    </row>
    <row r="5072" spans="1:31" x14ac:dyDescent="0.3">
      <c r="A5072" s="1">
        <v>1995</v>
      </c>
      <c r="B5072" s="1">
        <v>72</v>
      </c>
      <c r="C5072" s="1">
        <v>5.1591999999999999E-2</v>
      </c>
      <c r="D5072" s="1">
        <v>0.5</v>
      </c>
      <c r="E5072" s="1">
        <v>5.0294999999999999E-2</v>
      </c>
      <c r="F5072" s="1">
        <v>43797.01</v>
      </c>
      <c r="G5072" s="1">
        <v>2202.7600000000002</v>
      </c>
      <c r="H5072" s="1">
        <v>42695.63</v>
      </c>
      <c r="I5072" s="1">
        <v>422493.22</v>
      </c>
      <c r="J5072" s="1">
        <v>9.6465999999999994</v>
      </c>
      <c r="K5072" s="1"/>
      <c r="AE5072">
        <f>(B5070*C5070/SUM(C5000:C5070)+B5071*C5071/SUM(C5000:C5071)+B5072*C5072/SUM(C5000:C5072)+B5073*C5073/SUM(C5000:C5073)+B5074*C5074/SUM(C5000:C5074))/5</f>
        <v>4.2087657303396515</v>
      </c>
    </row>
    <row r="5073" spans="1:31" x14ac:dyDescent="0.3">
      <c r="A5073" s="1">
        <v>1995</v>
      </c>
      <c r="B5073" s="1">
        <v>73</v>
      </c>
      <c r="C5073" s="1">
        <v>5.6679E-2</v>
      </c>
      <c r="D5073" s="1">
        <v>0.5</v>
      </c>
      <c r="E5073" s="1">
        <v>5.5116999999999999E-2</v>
      </c>
      <c r="F5073" s="1">
        <v>41594.25</v>
      </c>
      <c r="G5073" s="1">
        <v>2292.56</v>
      </c>
      <c r="H5073" s="1">
        <v>40447.97</v>
      </c>
      <c r="I5073" s="1">
        <v>379797.59</v>
      </c>
      <c r="J5073" s="1">
        <v>9.1310000000000002</v>
      </c>
      <c r="K5073" s="1"/>
      <c r="AE5073">
        <f>(B5071*C5071/SUM(C5000:C5071)+B5072*C5072/SUM(C5000:C5072)+B5073*C5073/SUM(C5000:C5073)+B5074*C5074/SUM(C5000:C5074)+B5075*C5075/SUM(C5000:C5075))/5</f>
        <v>4.4189549915949451</v>
      </c>
    </row>
    <row r="5074" spans="1:31" x14ac:dyDescent="0.3">
      <c r="A5074" s="1">
        <v>1995</v>
      </c>
      <c r="B5074" s="1">
        <v>74</v>
      </c>
      <c r="C5074" s="1">
        <v>6.2214999999999999E-2</v>
      </c>
      <c r="D5074" s="1">
        <v>0.5</v>
      </c>
      <c r="E5074" s="1">
        <v>6.0338000000000003E-2</v>
      </c>
      <c r="F5074" s="1">
        <v>39301.69</v>
      </c>
      <c r="G5074" s="1">
        <v>2371.4</v>
      </c>
      <c r="H5074" s="1">
        <v>38115.980000000003</v>
      </c>
      <c r="I5074" s="1">
        <v>339349.62</v>
      </c>
      <c r="J5074" s="1">
        <v>8.6344999999999992</v>
      </c>
      <c r="K5074" s="1"/>
      <c r="AE5074">
        <f>(B5072*C5072/SUM(C5000:C5072)+B5073*C5073/SUM(C5000:C5073)+B5074*C5074/SUM(C5000:C5074)+B5075*C5075/SUM(C5000:C5075)+B5076*C5076/SUM(C5000:C5076))/5</f>
        <v>4.6118442651147644</v>
      </c>
    </row>
    <row r="5075" spans="1:31" x14ac:dyDescent="0.3">
      <c r="A5075" s="1">
        <v>1995</v>
      </c>
      <c r="B5075" s="1">
        <v>75</v>
      </c>
      <c r="C5075" s="1">
        <v>6.8264000000000005E-2</v>
      </c>
      <c r="D5075" s="1">
        <v>0.5</v>
      </c>
      <c r="E5075" s="1">
        <v>6.6011E-2</v>
      </c>
      <c r="F5075" s="1">
        <v>36930.28</v>
      </c>
      <c r="G5075" s="1">
        <v>2437.81</v>
      </c>
      <c r="H5075" s="1">
        <v>35711.379999999997</v>
      </c>
      <c r="I5075" s="1">
        <v>301233.64</v>
      </c>
      <c r="J5075" s="1">
        <v>8.1568000000000005</v>
      </c>
      <c r="K5075" s="1"/>
      <c r="AE5075">
        <f>(B5073*C5073/SUM(C5000:C5073)+B5074*C5074/SUM(C5000:C5074)+B5075*C5075/SUM(C5000:C5075)+B5076*C5076/SUM(C5000:C5076)+B5077*C5077/SUM(C5000:C5077))/5</f>
        <v>4.8017289032985904</v>
      </c>
    </row>
    <row r="5076" spans="1:31" x14ac:dyDescent="0.3">
      <c r="A5076" s="1">
        <v>1995</v>
      </c>
      <c r="B5076" s="1">
        <v>76</v>
      </c>
      <c r="C5076" s="1">
        <v>7.4901999999999996E-2</v>
      </c>
      <c r="D5076" s="1">
        <v>0.5</v>
      </c>
      <c r="E5076" s="1">
        <v>7.2197999999999998E-2</v>
      </c>
      <c r="F5076" s="1">
        <v>34492.480000000003</v>
      </c>
      <c r="G5076" s="1">
        <v>2490.3000000000002</v>
      </c>
      <c r="H5076" s="1">
        <v>33247.32</v>
      </c>
      <c r="I5076" s="1">
        <v>265522.26</v>
      </c>
      <c r="J5076" s="1">
        <v>7.6980000000000004</v>
      </c>
      <c r="K5076" s="1"/>
      <c r="AE5076">
        <f>(B5074*C5074/SUM(C5000:C5074)+B5075*C5075/SUM(C5000:C5075)+B5076*C5076/SUM(C5000:C5076)+B5077*C5077/SUM(C5000:C5077)+B5078*C5078/SUM(C5000:C5078))/5</f>
        <v>4.9906610653349226</v>
      </c>
    </row>
    <row r="5077" spans="1:31" x14ac:dyDescent="0.3">
      <c r="A5077" s="1">
        <v>1995</v>
      </c>
      <c r="B5077" s="1">
        <v>77</v>
      </c>
      <c r="C5077" s="1">
        <v>8.2223000000000004E-2</v>
      </c>
      <c r="D5077" s="1">
        <v>0.5</v>
      </c>
      <c r="E5077" s="1">
        <v>7.8976000000000005E-2</v>
      </c>
      <c r="F5077" s="1">
        <v>32002.17</v>
      </c>
      <c r="G5077" s="1">
        <v>2527.42</v>
      </c>
      <c r="H5077" s="1">
        <v>30738.46</v>
      </c>
      <c r="I5077" s="1">
        <v>232274.93</v>
      </c>
      <c r="J5077" s="1">
        <v>7.2580999999999998</v>
      </c>
      <c r="K5077" s="1"/>
      <c r="AE5077">
        <f>(B5075*C5075/SUM(C5000:C5075)+B5076*C5076/SUM(C5000:C5076)+B5077*C5077/SUM(C5000:C5077)+B5078*C5078/SUM(C5000:C5078)+B5079*C5079/SUM(C5000:C5079))/5</f>
        <v>5.1801089631394008</v>
      </c>
    </row>
    <row r="5078" spans="1:31" x14ac:dyDescent="0.3">
      <c r="A5078" s="1">
        <v>1995</v>
      </c>
      <c r="B5078" s="1">
        <v>78</v>
      </c>
      <c r="C5078" s="1">
        <v>9.0387999999999996E-2</v>
      </c>
      <c r="D5078" s="1">
        <v>0.5</v>
      </c>
      <c r="E5078" s="1">
        <v>8.6480000000000001E-2</v>
      </c>
      <c r="F5078" s="1">
        <v>29474.75</v>
      </c>
      <c r="G5078" s="1">
        <v>2548.96</v>
      </c>
      <c r="H5078" s="1">
        <v>28200.27</v>
      </c>
      <c r="I5078" s="1">
        <v>201536.47</v>
      </c>
      <c r="J5078" s="1">
        <v>6.8376000000000001</v>
      </c>
      <c r="K5078" s="1"/>
      <c r="AE5078">
        <f>(B5076*C5076/SUM(C5000:C5076)+B5077*C5077/SUM(C5000:C5077)+B5078*C5078/SUM(C5000:C5078)+B5079*C5079/SUM(C5000:C5079)+B5080*C5080/SUM(C5000:C5080))/5</f>
        <v>5.3697082591780534</v>
      </c>
    </row>
    <row r="5079" spans="1:31" x14ac:dyDescent="0.3">
      <c r="A5079" s="1">
        <v>1995</v>
      </c>
      <c r="B5079" s="1">
        <v>79</v>
      </c>
      <c r="C5079" s="1">
        <v>9.9475999999999995E-2</v>
      </c>
      <c r="D5079" s="1">
        <v>0.5</v>
      </c>
      <c r="E5079" s="1">
        <v>9.4761999999999999E-2</v>
      </c>
      <c r="F5079" s="1">
        <v>26925.79</v>
      </c>
      <c r="G5079" s="1">
        <v>2551.5500000000002</v>
      </c>
      <c r="H5079" s="1">
        <v>25650.02</v>
      </c>
      <c r="I5079" s="1">
        <v>173336.2</v>
      </c>
      <c r="J5079" s="1">
        <v>6.4375999999999998</v>
      </c>
      <c r="K5079" s="1"/>
      <c r="AE5079">
        <f>(B5077*C5077/SUM(C5000:C5077)+B5078*C5078/SUM(C5000:C5078)+B5079*C5079/SUM(C5000:C5079)+B5080*C5080/SUM(C5000:C5080)+B5081*C5081/SUM(C5000:C5081))/5</f>
        <v>5.5571781355125296</v>
      </c>
    </row>
    <row r="5080" spans="1:31" x14ac:dyDescent="0.3">
      <c r="A5080" s="1">
        <v>1995</v>
      </c>
      <c r="B5080" s="1">
        <v>80</v>
      </c>
      <c r="C5080" s="1">
        <v>0.109442</v>
      </c>
      <c r="D5080" s="1">
        <v>0.5</v>
      </c>
      <c r="E5080" s="1">
        <v>0.103764</v>
      </c>
      <c r="F5080" s="1">
        <v>24374.240000000002</v>
      </c>
      <c r="G5080" s="1">
        <v>2529.1799999999998</v>
      </c>
      <c r="H5080" s="1">
        <v>23109.65</v>
      </c>
      <c r="I5080" s="1">
        <v>147686.18</v>
      </c>
      <c r="J5080" s="1">
        <v>6.0590999999999999</v>
      </c>
      <c r="K5080" s="1"/>
      <c r="AE5080">
        <f>(B5078*C5078/SUM(C5000:C5078)+B5079*C5079/SUM(C5000:C5079)+B5080*C5080/SUM(C5000:C5080)+B5081*C5081/SUM(C5000:C5081)+B5082*C5082/SUM(C5000:C5082))/5</f>
        <v>5.7381893001349749</v>
      </c>
    </row>
    <row r="5081" spans="1:31" x14ac:dyDescent="0.3">
      <c r="A5081" s="1">
        <v>1995</v>
      </c>
      <c r="B5081" s="1">
        <v>81</v>
      </c>
      <c r="C5081" s="1">
        <v>0.120195</v>
      </c>
      <c r="D5081" s="1">
        <v>0.5</v>
      </c>
      <c r="E5081" s="1">
        <v>0.113381</v>
      </c>
      <c r="F5081" s="1">
        <v>21845.06</v>
      </c>
      <c r="G5081" s="1">
        <v>2476.8200000000002</v>
      </c>
      <c r="H5081" s="1">
        <v>20606.650000000001</v>
      </c>
      <c r="I5081" s="1">
        <v>124576.53</v>
      </c>
      <c r="J5081" s="1">
        <v>5.7027000000000001</v>
      </c>
      <c r="K5081" s="1"/>
      <c r="AE5081">
        <f>(B5079*C5079/SUM(C5000:C5079)+B5080*C5080/SUM(C5000:C5080)+B5081*C5081/SUM(C5000:C5081)+B5082*C5082/SUM(C5000:C5082)+B5083*C5083/SUM(C5000:C5083))/5</f>
        <v>5.9075666864356364</v>
      </c>
    </row>
    <row r="5082" spans="1:31" x14ac:dyDescent="0.3">
      <c r="A5082" s="1">
        <v>1995</v>
      </c>
      <c r="B5082" s="1">
        <v>82</v>
      </c>
      <c r="C5082" s="1">
        <v>0.131581</v>
      </c>
      <c r="D5082" s="1">
        <v>0.5</v>
      </c>
      <c r="E5082" s="1">
        <v>0.123459</v>
      </c>
      <c r="F5082" s="1">
        <v>19368.240000000002</v>
      </c>
      <c r="G5082" s="1">
        <v>2391.1799999999998</v>
      </c>
      <c r="H5082" s="1">
        <v>18172.650000000001</v>
      </c>
      <c r="I5082" s="1">
        <v>103969.88</v>
      </c>
      <c r="J5082" s="1">
        <v>5.3681000000000001</v>
      </c>
      <c r="K5082" s="1"/>
      <c r="AE5082">
        <f>(B5080*C5080/SUM(C5000:C5080)+B5081*C5081/SUM(C5000:C5081)+B5082*C5082/SUM(C5000:C5082)+B5083*C5083/SUM(C5000:C5083)+B5084*C5084/SUM(C5000:C5084))/5</f>
        <v>6.0617820696786406</v>
      </c>
    </row>
    <row r="5083" spans="1:31" x14ac:dyDescent="0.3">
      <c r="A5083" s="1">
        <v>1995</v>
      </c>
      <c r="B5083" s="1">
        <v>83</v>
      </c>
      <c r="C5083" s="1">
        <v>0.143592</v>
      </c>
      <c r="D5083" s="1">
        <v>0.5</v>
      </c>
      <c r="E5083" s="1">
        <v>0.13397300000000001</v>
      </c>
      <c r="F5083" s="1">
        <v>16977.060000000001</v>
      </c>
      <c r="G5083" s="1">
        <v>2274.4699999999998</v>
      </c>
      <c r="H5083" s="1">
        <v>15839.83</v>
      </c>
      <c r="I5083" s="1">
        <v>85797.23</v>
      </c>
      <c r="J5083" s="1">
        <v>5.0537000000000001</v>
      </c>
      <c r="K5083" s="1"/>
      <c r="AE5083">
        <f>(B5081*C5081/SUM(C5000:C5081)+B5082*C5082/SUM(C5000:C5082)+B5083*C5083/SUM(C5000:C5083)+B5084*C5084/SUM(C5000:C5084)+B5085*C5085/SUM(C5000:C5085))/5</f>
        <v>6.1990962514875809</v>
      </c>
    </row>
    <row r="5084" spans="1:31" x14ac:dyDescent="0.3">
      <c r="A5084" s="1">
        <v>1995</v>
      </c>
      <c r="B5084" s="1">
        <v>84</v>
      </c>
      <c r="C5084" s="1">
        <v>0.15637499999999999</v>
      </c>
      <c r="D5084" s="1">
        <v>0.5</v>
      </c>
      <c r="E5084" s="1">
        <v>0.145035</v>
      </c>
      <c r="F5084" s="1">
        <v>14702.59</v>
      </c>
      <c r="G5084" s="1">
        <v>2132.39</v>
      </c>
      <c r="H5084" s="1">
        <v>13636.4</v>
      </c>
      <c r="I5084" s="1">
        <v>69957.399999999994</v>
      </c>
      <c r="J5084" s="1">
        <v>4.7582000000000004</v>
      </c>
      <c r="K5084" s="1"/>
      <c r="AE5084">
        <f>(B5082*C5082/SUM(C5000:C5082)+B5083*C5083/SUM(C5000:C5083)+B5084*C5084/SUM(C5000:C5084)+B5085*C5085/SUM(C5000:C5085)+B5086*C5086/SUM(C5000:C5086))/5</f>
        <v>6.3196167420765175</v>
      </c>
    </row>
    <row r="5085" spans="1:31" x14ac:dyDescent="0.3">
      <c r="A5085" s="1">
        <v>1995</v>
      </c>
      <c r="B5085" s="1">
        <v>85</v>
      </c>
      <c r="C5085" s="1">
        <v>0.169963</v>
      </c>
      <c r="D5085" s="1">
        <v>0.5</v>
      </c>
      <c r="E5085" s="1">
        <v>0.15665000000000001</v>
      </c>
      <c r="F5085" s="1">
        <v>12570.2</v>
      </c>
      <c r="G5085" s="1">
        <v>1969.13</v>
      </c>
      <c r="H5085" s="1">
        <v>11585.64</v>
      </c>
      <c r="I5085" s="1">
        <v>56321.01</v>
      </c>
      <c r="J5085" s="1">
        <v>4.4805000000000001</v>
      </c>
      <c r="K5085" s="1"/>
      <c r="AE5085">
        <f>(B5083*C5083/SUM(C5000:C5083)+B5084*C5084/SUM(C5000:C5084)+B5085*C5085/SUM(C5000:C5085)+B5086*C5086/SUM(C5000:C5086)+B5087*C5087/SUM(C5000:C5087))/5</f>
        <v>6.4253723604448965</v>
      </c>
    </row>
    <row r="5086" spans="1:31" x14ac:dyDescent="0.3">
      <c r="A5086" s="1">
        <v>1995</v>
      </c>
      <c r="B5086" s="1">
        <v>86</v>
      </c>
      <c r="C5086" s="1">
        <v>0.18439</v>
      </c>
      <c r="D5086" s="1">
        <v>0.5</v>
      </c>
      <c r="E5086" s="1">
        <v>0.168825</v>
      </c>
      <c r="F5086" s="1">
        <v>10601.08</v>
      </c>
      <c r="G5086" s="1">
        <v>1789.73</v>
      </c>
      <c r="H5086" s="1">
        <v>9706.2099999999991</v>
      </c>
      <c r="I5086" s="1">
        <v>44735.37</v>
      </c>
      <c r="J5086" s="1">
        <v>4.2199</v>
      </c>
      <c r="K5086" s="1"/>
      <c r="AE5086">
        <f>(B5084*C5084/SUM(C5000:C5084)+B5085*C5085/SUM(C5000:C5085)+B5086*C5086/SUM(C5000:C5086)+B5087*C5087/SUM(C5000:C5087)+B5088*C5088/SUM(C5000:C5088))/5</f>
        <v>6.5189424630237038</v>
      </c>
    </row>
    <row r="5087" spans="1:31" x14ac:dyDescent="0.3">
      <c r="A5087" s="1">
        <v>1995</v>
      </c>
      <c r="B5087" s="1">
        <v>87</v>
      </c>
      <c r="C5087" s="1">
        <v>0.19969300000000001</v>
      </c>
      <c r="D5087" s="1">
        <v>0.5</v>
      </c>
      <c r="E5087" s="1">
        <v>0.181564</v>
      </c>
      <c r="F5087" s="1">
        <v>8811.35</v>
      </c>
      <c r="G5087" s="1">
        <v>1599.83</v>
      </c>
      <c r="H5087" s="1">
        <v>8011.43</v>
      </c>
      <c r="I5087" s="1">
        <v>35029.160000000003</v>
      </c>
      <c r="J5087" s="1">
        <v>3.9754999999999998</v>
      </c>
      <c r="K5087" s="1"/>
      <c r="AE5087">
        <f>(B5085*C5085/SUM(C5000:C5085)+B5086*C5086/SUM(C5000:C5086)+B5087*C5087/SUM(C5000:C5087)+B5088*C5088/SUM(C5000:C5088)+B5089*C5089/SUM(C5000:C5089))/5</f>
        <v>6.6016824619926284</v>
      </c>
    </row>
    <row r="5088" spans="1:31" x14ac:dyDescent="0.3">
      <c r="A5088" s="1">
        <v>1995</v>
      </c>
      <c r="B5088" s="1">
        <v>88</v>
      </c>
      <c r="C5088" s="1">
        <v>0.21598000000000001</v>
      </c>
      <c r="D5088" s="1">
        <v>0.5</v>
      </c>
      <c r="E5088" s="1">
        <v>0.19492999999999999</v>
      </c>
      <c r="F5088" s="1">
        <v>7211.52</v>
      </c>
      <c r="G5088" s="1">
        <v>1405.74</v>
      </c>
      <c r="H5088" s="1">
        <v>6508.65</v>
      </c>
      <c r="I5088" s="1">
        <v>27017.72</v>
      </c>
      <c r="J5088" s="1">
        <v>3.7465000000000002</v>
      </c>
      <c r="K5088" s="1"/>
      <c r="AE5088">
        <f>(B5086*C5086/SUM(C5000:C5086)+B5087*C5087/SUM(C5000:C5087)+B5088*C5088/SUM(C5000:C5088)+B5089*C5089/SUM(C5000:C5089)+B5090*C5090/SUM(C5000:C5090))/5</f>
        <v>6.6742120556918652</v>
      </c>
    </row>
    <row r="5089" spans="1:31" x14ac:dyDescent="0.3">
      <c r="A5089" s="1">
        <v>1995</v>
      </c>
      <c r="B5089" s="1">
        <v>89</v>
      </c>
      <c r="C5089" s="1">
        <v>0.233291</v>
      </c>
      <c r="D5089" s="1">
        <v>0.5</v>
      </c>
      <c r="E5089" s="1">
        <v>0.208922</v>
      </c>
      <c r="F5089" s="1">
        <v>5805.78</v>
      </c>
      <c r="G5089" s="1">
        <v>1212.95</v>
      </c>
      <c r="H5089" s="1">
        <v>5199.3100000000004</v>
      </c>
      <c r="I5089" s="1">
        <v>20509.07</v>
      </c>
      <c r="J5089" s="1">
        <v>3.5325000000000002</v>
      </c>
      <c r="K5089" s="1"/>
      <c r="AE5089">
        <f>(B5087*C5087/SUM(C5000:C5087)+B5088*C5088/SUM(C5000:C5088)+B5089*C5089/SUM(C5000:C5089)+B5090*C5090/SUM(C5000:C5090)+B5091*C5091/SUM(C5000:C5091))/5</f>
        <v>6.7364163535699024</v>
      </c>
    </row>
    <row r="5090" spans="1:31" x14ac:dyDescent="0.3">
      <c r="A5090" s="1">
        <v>1995</v>
      </c>
      <c r="B5090" s="1">
        <v>90</v>
      </c>
      <c r="C5090" s="1">
        <v>0.25153999999999999</v>
      </c>
      <c r="D5090" s="1">
        <v>0.5</v>
      </c>
      <c r="E5090" s="1">
        <v>0.223438</v>
      </c>
      <c r="F5090" s="1">
        <v>4592.83</v>
      </c>
      <c r="G5090" s="1">
        <v>1026.21</v>
      </c>
      <c r="H5090" s="1">
        <v>4079.72</v>
      </c>
      <c r="I5090" s="1">
        <v>15309.76</v>
      </c>
      <c r="J5090" s="1">
        <v>3.3334000000000001</v>
      </c>
      <c r="K5090" s="1"/>
      <c r="AE5090">
        <f>(B5088*C5088/SUM(C5000:C5088)+B5089*C5089/SUM(C5000:C5089)+B5090*C5090/SUM(C5000:C5090)+B5091*C5091/SUM(C5000:C5091)+B5092*C5092/SUM(C5000:C5092))/5</f>
        <v>6.7874833736365403</v>
      </c>
    </row>
    <row r="5091" spans="1:31" x14ac:dyDescent="0.3">
      <c r="A5091" s="1">
        <v>1995</v>
      </c>
      <c r="B5091" s="1">
        <v>91</v>
      </c>
      <c r="C5091" s="1">
        <v>0.27059800000000001</v>
      </c>
      <c r="D5091" s="1">
        <v>0.5</v>
      </c>
      <c r="E5091" s="1">
        <v>0.23834900000000001</v>
      </c>
      <c r="F5091" s="1">
        <v>3566.62</v>
      </c>
      <c r="G5091" s="1">
        <v>850.1</v>
      </c>
      <c r="H5091" s="1">
        <v>3141.57</v>
      </c>
      <c r="I5091" s="1">
        <v>11230.04</v>
      </c>
      <c r="J5091" s="1">
        <v>3.1486999999999998</v>
      </c>
      <c r="K5091" s="1"/>
      <c r="AE5091">
        <f>(B5089*C5089/SUM(C5000:C5089)+B5090*C5090/SUM(C5000:C5090)+B5091*C5091/SUM(C5000:C5091)+B5092*C5092/SUM(C5000:C5092)+B5093*C5093/SUM(C5000:C5093))/5</f>
        <v>6.8271566189520403</v>
      </c>
    </row>
    <row r="5092" spans="1:31" x14ac:dyDescent="0.3">
      <c r="A5092" s="1">
        <v>1995</v>
      </c>
      <c r="B5092" s="1">
        <v>92</v>
      </c>
      <c r="C5092" s="1">
        <v>0.29029500000000003</v>
      </c>
      <c r="D5092" s="1">
        <v>0.5</v>
      </c>
      <c r="E5092" s="1">
        <v>0.2535</v>
      </c>
      <c r="F5092" s="1">
        <v>2716.52</v>
      </c>
      <c r="G5092" s="1">
        <v>688.64</v>
      </c>
      <c r="H5092" s="1">
        <v>2372.1999999999998</v>
      </c>
      <c r="I5092" s="1">
        <v>8088.48</v>
      </c>
      <c r="J5092" s="1">
        <v>2.9775</v>
      </c>
      <c r="K5092" s="1"/>
      <c r="AE5092">
        <f>(B5090*C5090/SUM(C5000:C5090)+B5091*C5091/SUM(C5000:C5091)+B5092*C5092/SUM(C5000:C5092)+B5093*C5093/SUM(C5000:C5093)+B5094*C5094/SUM(C5000:C5094))/5</f>
        <v>6.8558365340576843</v>
      </c>
    </row>
    <row r="5093" spans="1:31" x14ac:dyDescent="0.3">
      <c r="A5093" s="1">
        <v>1995</v>
      </c>
      <c r="B5093" s="1">
        <v>93</v>
      </c>
      <c r="C5093" s="1">
        <v>0.310805</v>
      </c>
      <c r="D5093" s="1">
        <v>0.5</v>
      </c>
      <c r="E5093" s="1">
        <v>0.26900099999999999</v>
      </c>
      <c r="F5093" s="1">
        <v>2027.88</v>
      </c>
      <c r="G5093" s="1">
        <v>545.5</v>
      </c>
      <c r="H5093" s="1">
        <v>1755.13</v>
      </c>
      <c r="I5093" s="1">
        <v>5716.28</v>
      </c>
      <c r="J5093" s="1">
        <v>2.8188</v>
      </c>
      <c r="K5093" s="1"/>
      <c r="AE5093">
        <f>(B5091*C5091/SUM(C5000:C5091)+B5092*C5092/SUM(C5000:C5092)+B5093*C5093/SUM(C5000:C5093)+B5094*C5094/SUM(C5000:C5094)+B5095*C5095/SUM(C5000:C5095))/5</f>
        <v>6.8734058050963096</v>
      </c>
    </row>
    <row r="5094" spans="1:31" x14ac:dyDescent="0.3">
      <c r="A5094" s="1">
        <v>1995</v>
      </c>
      <c r="B5094" s="1">
        <v>94</v>
      </c>
      <c r="C5094" s="1">
        <v>0.33226800000000001</v>
      </c>
      <c r="D5094" s="1">
        <v>0.5</v>
      </c>
      <c r="E5094" s="1">
        <v>0.28493200000000002</v>
      </c>
      <c r="F5094" s="1">
        <v>1482.38</v>
      </c>
      <c r="G5094" s="1">
        <v>422.38</v>
      </c>
      <c r="H5094" s="1">
        <v>1271.19</v>
      </c>
      <c r="I5094" s="1">
        <v>3961.15</v>
      </c>
      <c r="J5094" s="1">
        <v>2.6722000000000001</v>
      </c>
      <c r="K5094" s="1"/>
      <c r="AE5094">
        <f>(B5092*C5092/SUM(C5000:C5092)+B5093*C5093/SUM(C5000:C5093)+B5094*C5094/SUM(C5000:C5094)+B5095*C5095/SUM(C5000:C5095)+B5096*C5096/SUM(C5000:C5096))/5</f>
        <v>6.8792835375652102</v>
      </c>
    </row>
    <row r="5095" spans="1:31" x14ac:dyDescent="0.3">
      <c r="A5095" s="1">
        <v>1995</v>
      </c>
      <c r="B5095" s="1">
        <v>95</v>
      </c>
      <c r="C5095" s="1">
        <v>0.354375</v>
      </c>
      <c r="D5095" s="1">
        <v>0.5</v>
      </c>
      <c r="E5095" s="1">
        <v>0.301035</v>
      </c>
      <c r="F5095" s="1">
        <v>1060</v>
      </c>
      <c r="G5095" s="1">
        <v>319.10000000000002</v>
      </c>
      <c r="H5095" s="1">
        <v>900.45</v>
      </c>
      <c r="I5095" s="1">
        <v>2689.96</v>
      </c>
      <c r="J5095" s="1">
        <v>2.5377000000000001</v>
      </c>
      <c r="K5095" s="1"/>
      <c r="AE5095">
        <f>(B5093*C5093/SUM(C5000:C5093)+B5094*C5094/SUM(C5000:C5094)+B5095*C5095/SUM(C5000:C5095)+B5096*C5096/SUM(C5000:C5096)+B5097*C5097/SUM(C5000:C5097))/5</f>
        <v>6.8724758899850311</v>
      </c>
    </row>
    <row r="5096" spans="1:31" x14ac:dyDescent="0.3">
      <c r="A5096" s="1">
        <v>1995</v>
      </c>
      <c r="B5096" s="1">
        <v>96</v>
      </c>
      <c r="C5096" s="1">
        <v>0.37672800000000001</v>
      </c>
      <c r="D5096" s="1">
        <v>0.5</v>
      </c>
      <c r="E5096" s="1">
        <v>0.31701400000000002</v>
      </c>
      <c r="F5096" s="1">
        <v>740.9</v>
      </c>
      <c r="G5096" s="1">
        <v>234.88</v>
      </c>
      <c r="H5096" s="1">
        <v>623.46</v>
      </c>
      <c r="I5096" s="1">
        <v>1789.51</v>
      </c>
      <c r="J5096" s="1">
        <v>2.4152999999999998</v>
      </c>
      <c r="K5096" s="1"/>
      <c r="AE5096">
        <f>(B5094*C5094/SUM(C5000:C5094)+B5095*C5095/SUM(C5000:C5095)+B5096*C5096/SUM(C5000:C5096)+B5097*C5097/SUM(C5000:C5097)+B5098*C5098/SUM(C5000:C5098))/5</f>
        <v>6.8509564814793702</v>
      </c>
    </row>
    <row r="5097" spans="1:31" x14ac:dyDescent="0.3">
      <c r="A5097" s="1">
        <v>1995</v>
      </c>
      <c r="B5097" s="1">
        <v>97</v>
      </c>
      <c r="C5097" s="1">
        <v>0.39884399999999998</v>
      </c>
      <c r="D5097" s="1">
        <v>0.5</v>
      </c>
      <c r="E5097" s="1">
        <v>0.33252999999999999</v>
      </c>
      <c r="F5097" s="1">
        <v>506.03</v>
      </c>
      <c r="G5097" s="1">
        <v>168.27</v>
      </c>
      <c r="H5097" s="1">
        <v>421.89</v>
      </c>
      <c r="I5097" s="1">
        <v>1166.04</v>
      </c>
      <c r="J5097" s="1">
        <v>2.3043</v>
      </c>
      <c r="K5097" s="1"/>
      <c r="AE5097">
        <f>(B5095*C5095/SUM(C5000:C5095)+B5096*C5096/SUM(C5000:C5096)+B5097*C5097/SUM(C5000:C5097)+B5098*C5098/SUM(C5000:C5098)+B5099*C5099/SUM(C5000:C5099))/5</f>
        <v>6.8135492747142337</v>
      </c>
    </row>
    <row r="5098" spans="1:31" x14ac:dyDescent="0.3">
      <c r="A5098" s="1">
        <v>1995</v>
      </c>
      <c r="B5098" s="1">
        <v>98</v>
      </c>
      <c r="C5098" s="1">
        <v>0.420462</v>
      </c>
      <c r="D5098" s="1">
        <v>0.5</v>
      </c>
      <c r="E5098" s="1">
        <v>0.34742299999999998</v>
      </c>
      <c r="F5098" s="1">
        <v>337.76</v>
      </c>
      <c r="G5098" s="1">
        <v>117.34</v>
      </c>
      <c r="H5098" s="1">
        <v>279.08999999999997</v>
      </c>
      <c r="I5098" s="1">
        <v>744.15</v>
      </c>
      <c r="J5098" s="1">
        <v>2.2031999999999998</v>
      </c>
      <c r="K5098" s="1"/>
      <c r="AE5098">
        <f>(B5096*C5096/SUM(C5000:C5096)+B5097*C5097/SUM(C5000:C5097)+B5098*C5098/SUM(C5000:C5098)+B5099*C5099/SUM(C5000:C5099)+B5100*C5100/SUM(C5000:C5100))/5</f>
        <v>6.761369278315696</v>
      </c>
    </row>
    <row r="5099" spans="1:31" x14ac:dyDescent="0.3">
      <c r="A5099" s="1">
        <v>1995</v>
      </c>
      <c r="B5099" s="1">
        <v>99</v>
      </c>
      <c r="C5099" s="1">
        <v>0.44181799999999999</v>
      </c>
      <c r="D5099" s="1">
        <v>0.5</v>
      </c>
      <c r="E5099" s="1">
        <v>0.36187599999999998</v>
      </c>
      <c r="F5099" s="1">
        <v>220.41</v>
      </c>
      <c r="G5099" s="1">
        <v>79.760000000000005</v>
      </c>
      <c r="H5099" s="1">
        <v>180.53</v>
      </c>
      <c r="I5099" s="1">
        <v>465.07</v>
      </c>
      <c r="J5099" s="1">
        <v>2.11</v>
      </c>
      <c r="K5099" s="1"/>
      <c r="AE5099">
        <f>(B5097*C5097/SUM(C5000:C5097)+B5098*C5098/SUM(C5000:C5098)+B5099*C5099/SUM(C5000:C5099)+B5100*C5100/SUM(C5000:C5100)+B5101*C5101/SUM(C5000:C5101))/5</f>
        <v>6.6976417093594547</v>
      </c>
    </row>
    <row r="5100" spans="1:31" x14ac:dyDescent="0.3">
      <c r="A5100" s="1">
        <v>1995</v>
      </c>
      <c r="B5100" s="1">
        <v>100</v>
      </c>
      <c r="C5100" s="1">
        <v>0.46315099999999998</v>
      </c>
      <c r="D5100" s="1">
        <v>0.5</v>
      </c>
      <c r="E5100" s="1">
        <v>0.37606400000000001</v>
      </c>
      <c r="F5100" s="1">
        <v>140.65</v>
      </c>
      <c r="G5100" s="1">
        <v>52.89</v>
      </c>
      <c r="H5100" s="1">
        <v>114.2</v>
      </c>
      <c r="I5100" s="1">
        <v>284.52999999999997</v>
      </c>
      <c r="J5100" s="1">
        <v>2.0230000000000001</v>
      </c>
      <c r="K5100" s="1"/>
      <c r="AE5100">
        <f>(B5098*C5098/SUM(C5000:C5098)+B5099*C5099/SUM(C5000:C5099)+B5100*C5100/SUM(C5000:C5100)+B5101*C5101/SUM(C5000:C5101)+B5102*C5102/SUM(C5000:C5102))/5</f>
        <v>6.6274776225802556</v>
      </c>
    </row>
    <row r="5101" spans="1:31" x14ac:dyDescent="0.3">
      <c r="A5101" s="1">
        <v>1995</v>
      </c>
      <c r="B5101" s="1">
        <v>101</v>
      </c>
      <c r="C5101" s="1">
        <v>0.48477100000000001</v>
      </c>
      <c r="D5101" s="1">
        <v>0.5</v>
      </c>
      <c r="E5101" s="1">
        <v>0.39019300000000001</v>
      </c>
      <c r="F5101" s="1">
        <v>87.76</v>
      </c>
      <c r="G5101" s="1">
        <v>34.24</v>
      </c>
      <c r="H5101" s="1">
        <v>70.64</v>
      </c>
      <c r="I5101" s="1">
        <v>170.33</v>
      </c>
      <c r="J5101" s="1">
        <v>1.9409000000000001</v>
      </c>
      <c r="K5101" s="1"/>
      <c r="AE5101">
        <f>(B5099*C5099/SUM(C5000:C5099)+B5100*C5100/SUM(C5000:C5100)+B5101*C5101/SUM(C5000:C5101)+B5102*C5102/SUM(C5000:C5102)+B5103*C5103/SUM(C5000:C5103))/5</f>
        <v>6.5570171809218296</v>
      </c>
    </row>
    <row r="5102" spans="1:31" x14ac:dyDescent="0.3">
      <c r="A5102" s="1">
        <v>1995</v>
      </c>
      <c r="B5102" s="1">
        <v>102</v>
      </c>
      <c r="C5102" s="1">
        <v>0.50705500000000003</v>
      </c>
      <c r="D5102" s="1">
        <v>0.5</v>
      </c>
      <c r="E5102" s="1">
        <v>0.40450199999999997</v>
      </c>
      <c r="F5102" s="1">
        <v>53.51</v>
      </c>
      <c r="G5102" s="1">
        <v>21.65</v>
      </c>
      <c r="H5102" s="1">
        <v>42.69</v>
      </c>
      <c r="I5102" s="1">
        <v>99.69</v>
      </c>
      <c r="J5102" s="1">
        <v>1.8629</v>
      </c>
      <c r="K5102" s="1"/>
      <c r="AE5102">
        <f>(B5100*C5100/SUM(C5000:C5100)+B5101*C5101/SUM(C5000:C5101)+B5102*C5102/SUM(C5000:C5102)+B5103*C5103/SUM(C5000:C5103)+B5104*C5104/SUM(C5000:C5104))/5</f>
        <v>6.4899870213234605</v>
      </c>
    </row>
    <row r="5103" spans="1:31" x14ac:dyDescent="0.3">
      <c r="A5103" s="1">
        <v>1995</v>
      </c>
      <c r="B5103" s="1">
        <v>103</v>
      </c>
      <c r="C5103" s="1">
        <v>0.53057100000000001</v>
      </c>
      <c r="D5103" s="1">
        <v>0.5</v>
      </c>
      <c r="E5103" s="1">
        <v>0.41932900000000001</v>
      </c>
      <c r="F5103" s="1">
        <v>31.87</v>
      </c>
      <c r="G5103" s="1">
        <v>13.36</v>
      </c>
      <c r="H5103" s="1">
        <v>25.19</v>
      </c>
      <c r="I5103" s="1">
        <v>57</v>
      </c>
      <c r="J5103" s="1">
        <v>1.7887</v>
      </c>
      <c r="K5103" s="1"/>
      <c r="AE5103">
        <f>(B5101*C5101/SUM(C5000:C5101)+B5102*C5102/SUM(C5000:C5102)+B5103*C5103/SUM(C5000:C5103)+B5104*C5104/SUM(C5000:C5104)+B5105*C5105/SUM(C5000:C5105))/5</f>
        <v>6.4269635359359114</v>
      </c>
    </row>
    <row r="5104" spans="1:31" x14ac:dyDescent="0.3">
      <c r="A5104" s="1">
        <v>1995</v>
      </c>
      <c r="B5104" s="1">
        <v>104</v>
      </c>
      <c r="C5104" s="1">
        <v>0.55512099999999998</v>
      </c>
      <c r="D5104" s="1">
        <v>0.5</v>
      </c>
      <c r="E5104" s="1">
        <v>0.43451699999999999</v>
      </c>
      <c r="F5104" s="1">
        <v>18.5</v>
      </c>
      <c r="G5104" s="1">
        <v>8.0399999999999991</v>
      </c>
      <c r="H5104" s="1">
        <v>14.48</v>
      </c>
      <c r="I5104" s="1">
        <v>31.82</v>
      </c>
      <c r="J5104" s="1">
        <v>1.7194</v>
      </c>
      <c r="K5104" s="1"/>
      <c r="AE5104">
        <f>(B5102*C5102/SUM(C5000:C5102)+B5103*C5103/SUM(C5000:C5103)+B5104*C5104/SUM(C5000:C5104)+B5105*C5105/SUM(C5000:C5105)+B5106*C5106/SUM(C5000:C5106))/5</f>
        <v>6.3656631519960891</v>
      </c>
    </row>
    <row r="5105" spans="1:31" x14ac:dyDescent="0.3">
      <c r="A5105" s="1">
        <v>1995</v>
      </c>
      <c r="B5105" s="1">
        <v>105</v>
      </c>
      <c r="C5105" s="1">
        <v>0.57988300000000004</v>
      </c>
      <c r="D5105" s="1">
        <v>0.5</v>
      </c>
      <c r="E5105" s="1">
        <v>0.449542</v>
      </c>
      <c r="F5105" s="1">
        <v>10.46</v>
      </c>
      <c r="G5105" s="1">
        <v>4.7</v>
      </c>
      <c r="H5105" s="1">
        <v>8.11</v>
      </c>
      <c r="I5105" s="1">
        <v>17.329999999999998</v>
      </c>
      <c r="J5105" s="1">
        <v>1.6564000000000001</v>
      </c>
      <c r="K5105" s="1"/>
      <c r="AE5105">
        <f>(B5103*C5103/SUM(C5000:C5103)+B5104*C5104/SUM(C5000:C5104)+B5105*C5105/SUM(C5000:C5105)+B5106*C5106/SUM(C5000:C5106)+B5107*C5107/SUM(C5000:C5107))/5</f>
        <v>6.3012477915641014</v>
      </c>
    </row>
    <row r="5106" spans="1:31" x14ac:dyDescent="0.3">
      <c r="A5106" s="1">
        <v>1995</v>
      </c>
      <c r="B5106" s="1">
        <v>106</v>
      </c>
      <c r="C5106" s="1">
        <v>0.60388299999999995</v>
      </c>
      <c r="D5106" s="1">
        <v>0.5</v>
      </c>
      <c r="E5106" s="1">
        <v>0.463833</v>
      </c>
      <c r="F5106" s="1">
        <v>5.76</v>
      </c>
      <c r="G5106" s="1">
        <v>2.67</v>
      </c>
      <c r="H5106" s="1">
        <v>4.42</v>
      </c>
      <c r="I5106" s="1">
        <v>9.2200000000000006</v>
      </c>
      <c r="J5106" s="1">
        <v>1.6008</v>
      </c>
      <c r="K5106" s="1"/>
      <c r="AE5106">
        <f>(B5104*C5104/SUM(C5000:C5104)+B5105*C5105/SUM(C5000:C5105)+B5106*C5106/SUM(C5000:C5106)+B5107*C5107/SUM(C5000:C5107)+B5108*C5108/SUM(C5000:C5108))/5</f>
        <v>6.229052370219657</v>
      </c>
    </row>
    <row r="5107" spans="1:31" x14ac:dyDescent="0.3">
      <c r="A5107" s="1">
        <v>1995</v>
      </c>
      <c r="B5107" s="1">
        <v>107</v>
      </c>
      <c r="C5107" s="1">
        <v>0.62600599999999995</v>
      </c>
      <c r="D5107" s="1">
        <v>0.5</v>
      </c>
      <c r="E5107" s="1">
        <v>0.47677399999999998</v>
      </c>
      <c r="F5107" s="1">
        <v>3.09</v>
      </c>
      <c r="G5107" s="1">
        <v>1.47</v>
      </c>
      <c r="H5107" s="1">
        <v>2.35</v>
      </c>
      <c r="I5107" s="1">
        <v>4.8</v>
      </c>
      <c r="J5107" s="1">
        <v>1.5530999999999999</v>
      </c>
      <c r="K5107" s="1"/>
      <c r="AE5107">
        <f>(B5105*C5105/SUM(C5000:C5105)+B5106*C5106/SUM(C5000:C5106)+B5107*C5107/SUM(C5000:C5107)+B5108*C5108/SUM(C5000:C5108)+B5109*C5109/SUM(C5000:C5109))/5</f>
        <v>6.1472709724830192</v>
      </c>
    </row>
    <row r="5108" spans="1:31" x14ac:dyDescent="0.3">
      <c r="A5108" s="1">
        <v>1995</v>
      </c>
      <c r="B5108" s="1">
        <v>108</v>
      </c>
      <c r="C5108" s="1">
        <v>0.64654400000000001</v>
      </c>
      <c r="D5108" s="1">
        <v>0.5</v>
      </c>
      <c r="E5108" s="1">
        <v>0.488595</v>
      </c>
      <c r="F5108" s="1">
        <v>1.62</v>
      </c>
      <c r="G5108" s="1">
        <v>0.79</v>
      </c>
      <c r="H5108" s="1">
        <v>1.22</v>
      </c>
      <c r="I5108" s="1">
        <v>2.44</v>
      </c>
      <c r="J5108" s="1">
        <v>1.5125999999999999</v>
      </c>
      <c r="K5108" s="1"/>
      <c r="AE5108">
        <f>(B5106*C5106/SUM(C5000:C5106)+B5107*C5107/SUM(C5000:C5107)+B5108*C5108/SUM(C5000:C5108)+B5109*C5109/SUM(C5000:C5109)+B5110*C5110/SUM(C5000:C5110))/5</f>
        <v>6.0556098157212315</v>
      </c>
    </row>
    <row r="5109" spans="1:31" x14ac:dyDescent="0.3">
      <c r="A5109" s="1">
        <v>1995</v>
      </c>
      <c r="B5109" s="1">
        <v>109</v>
      </c>
      <c r="C5109" s="1">
        <v>0.66637199999999996</v>
      </c>
      <c r="D5109" s="1">
        <v>0.5</v>
      </c>
      <c r="E5109" s="1">
        <v>0.499834</v>
      </c>
      <c r="F5109" s="1">
        <v>0.83</v>
      </c>
      <c r="G5109" s="1">
        <v>0.41</v>
      </c>
      <c r="H5109" s="1">
        <v>0.62</v>
      </c>
      <c r="I5109" s="1">
        <v>1.22</v>
      </c>
      <c r="J5109" s="1">
        <v>1.4801</v>
      </c>
      <c r="K5109" s="1"/>
      <c r="AE5109">
        <f>(B5108*C5108/SUM(C5000:C5108)+B5109*C5109/SUM(C5000:C5109)+B5110*C5110/SUM(C5000:C5110))/3</f>
        <v>5.9579014045070302</v>
      </c>
    </row>
    <row r="5110" spans="1:31" x14ac:dyDescent="0.3">
      <c r="A5110" s="1">
        <v>1995</v>
      </c>
      <c r="B5110" s="1">
        <v>110</v>
      </c>
      <c r="C5110" s="1">
        <v>0.68512600000000001</v>
      </c>
      <c r="D5110" s="1">
        <v>1.4595860000000001</v>
      </c>
      <c r="E5110" s="1">
        <v>1</v>
      </c>
      <c r="F5110" s="1">
        <v>0.41</v>
      </c>
      <c r="G5110" s="1">
        <v>0.41</v>
      </c>
      <c r="H5110" s="1">
        <v>0.6</v>
      </c>
      <c r="I5110" s="1">
        <v>0.6</v>
      </c>
      <c r="J5110" s="1">
        <v>1.4596</v>
      </c>
      <c r="K5110" s="1"/>
      <c r="AE5110">
        <f>(B5110*C5110/SUM(C5000:C5110))</f>
        <v>5.8541520792904906</v>
      </c>
    </row>
    <row r="5111" spans="1:31" x14ac:dyDescent="0.3">
      <c r="A5111" s="1">
        <v>1996</v>
      </c>
      <c r="B5111" s="1">
        <v>0</v>
      </c>
      <c r="C5111" s="1">
        <v>9.5441999999999999E-2</v>
      </c>
      <c r="D5111" s="1">
        <v>0.320239</v>
      </c>
      <c r="E5111" s="1">
        <v>8.9627999999999999E-2</v>
      </c>
      <c r="F5111" s="1">
        <v>100000</v>
      </c>
      <c r="G5111" s="1">
        <v>8962.76</v>
      </c>
      <c r="H5111" s="1">
        <v>93907.47</v>
      </c>
      <c r="I5111" s="1">
        <v>5663614.7800000003</v>
      </c>
      <c r="J5111" s="1">
        <v>56.636099999999999</v>
      </c>
      <c r="K5111" s="1"/>
      <c r="AE5111">
        <f>B5111*C5111/SUM(C5111:C5111)</f>
        <v>0</v>
      </c>
    </row>
    <row r="5112" spans="1:31" x14ac:dyDescent="0.3">
      <c r="A5112" s="1">
        <v>1996</v>
      </c>
      <c r="B5112" s="1">
        <v>1</v>
      </c>
      <c r="C5112" s="1">
        <v>3.7321E-2</v>
      </c>
      <c r="D5112" s="1">
        <v>0.5</v>
      </c>
      <c r="E5112" s="1">
        <v>3.6637999999999997E-2</v>
      </c>
      <c r="F5112" s="1">
        <v>91037.24</v>
      </c>
      <c r="G5112" s="1">
        <v>3335.39</v>
      </c>
      <c r="H5112" s="1">
        <v>89369.55</v>
      </c>
      <c r="I5112" s="1">
        <v>5569707.3200000003</v>
      </c>
      <c r="J5112" s="1">
        <v>61.180500000000002</v>
      </c>
      <c r="K5112" s="1"/>
      <c r="AE5112">
        <f>(B5111*C5111/SUM(C5111:C5111)+B5112*C5112/SUM(C5111:C5112)+B5113*C5113/SUM(C5111:C5113))/3</f>
        <v>0.17199104605507268</v>
      </c>
    </row>
    <row r="5113" spans="1:31" x14ac:dyDescent="0.3">
      <c r="A5113" s="1">
        <v>1996</v>
      </c>
      <c r="B5113" s="1">
        <v>2</v>
      </c>
      <c r="C5113" s="1">
        <v>1.7665E-2</v>
      </c>
      <c r="D5113" s="1">
        <v>0.5</v>
      </c>
      <c r="E5113" s="1">
        <v>1.7510000000000001E-2</v>
      </c>
      <c r="F5113" s="1">
        <v>87701.85</v>
      </c>
      <c r="G5113" s="1">
        <v>1535.68</v>
      </c>
      <c r="H5113" s="1">
        <v>86934.01</v>
      </c>
      <c r="I5113" s="1">
        <v>5480337.7699999996</v>
      </c>
      <c r="J5113" s="1">
        <v>62.488300000000002</v>
      </c>
      <c r="K5113" s="1"/>
      <c r="AE5113">
        <f>(B5111*C5111/SUM(C5111:C5111)+B5112*C5112/SUM(C5111:C5112)+B5113*C5113/SUM(C5111:C5113)+B5114*C5114/SUM(C5111:C5114)+B5115*C5115/SUM(C5111:C5115))/5</f>
        <v>0.17829100095557329</v>
      </c>
    </row>
    <row r="5114" spans="1:31" x14ac:dyDescent="0.3">
      <c r="A5114" s="1">
        <v>1996</v>
      </c>
      <c r="B5114" s="1">
        <v>3</v>
      </c>
      <c r="C5114" s="1">
        <v>1.0808999999999999E-2</v>
      </c>
      <c r="D5114" s="1">
        <v>0.5</v>
      </c>
      <c r="E5114" s="1">
        <v>1.0749999999999999E-2</v>
      </c>
      <c r="F5114" s="1">
        <v>86166.17</v>
      </c>
      <c r="G5114" s="1">
        <v>926.33</v>
      </c>
      <c r="H5114" s="1">
        <v>85703.01</v>
      </c>
      <c r="I5114" s="1">
        <v>5393403.7599999998</v>
      </c>
      <c r="J5114" s="1">
        <v>62.5931</v>
      </c>
      <c r="K5114" s="1"/>
      <c r="AE5114">
        <f>(B5112*C5112/SUM(C5111:C5112)+B5113*C5113/SUM(C5111:C5113)+B5114*C5114/SUM(C5111:C5114)+B5115*C5115/SUM(C5111:C5115)+B5116*C5116/SUM(C5111:C5116))/5</f>
        <v>0.20950059542048188</v>
      </c>
    </row>
    <row r="5115" spans="1:31" x14ac:dyDescent="0.3">
      <c r="A5115" s="1">
        <v>1996</v>
      </c>
      <c r="B5115" s="1">
        <v>4</v>
      </c>
      <c r="C5115" s="1">
        <v>7.3489999999999996E-3</v>
      </c>
      <c r="D5115" s="1">
        <v>0.5</v>
      </c>
      <c r="E5115" s="1">
        <v>7.3220000000000004E-3</v>
      </c>
      <c r="F5115" s="1">
        <v>85239.85</v>
      </c>
      <c r="G5115" s="1">
        <v>624.13</v>
      </c>
      <c r="H5115" s="1">
        <v>84927.78</v>
      </c>
      <c r="I5115" s="1">
        <v>5307700.75</v>
      </c>
      <c r="J5115" s="1">
        <v>62.267800000000001</v>
      </c>
      <c r="K5115" s="1"/>
      <c r="AE5115">
        <f>(B5113*C5113/SUM(C5111:C5113)+B5114*C5114/SUM(C5111:C5114)+B5115*C5115/SUM(C5111:C5115)+B5116*C5116/SUM(C5111:C5116)+B5117*C5117/SUM(C5111:C5117))/5</f>
        <v>0.18218299816127259</v>
      </c>
    </row>
    <row r="5116" spans="1:31" x14ac:dyDescent="0.3">
      <c r="A5116" s="1">
        <v>1996</v>
      </c>
      <c r="B5116" s="1">
        <v>5</v>
      </c>
      <c r="C5116" s="1">
        <v>5.4310000000000001E-3</v>
      </c>
      <c r="D5116" s="1">
        <v>0.5</v>
      </c>
      <c r="E5116" s="1">
        <v>5.4169999999999999E-3</v>
      </c>
      <c r="F5116" s="1">
        <v>84615.72</v>
      </c>
      <c r="G5116" s="1">
        <v>458.35</v>
      </c>
      <c r="H5116" s="1">
        <v>84386.54</v>
      </c>
      <c r="I5116" s="1">
        <v>5222772.97</v>
      </c>
      <c r="J5116" s="1">
        <v>61.723399999999998</v>
      </c>
      <c r="K5116" s="1"/>
      <c r="AE5116">
        <f>(B5114*C5114/SUM(C5111:C5114)+B5115*C5115/SUM(C5111:C5115)+B5116*C5116/SUM(C5111:C5116)+B5117*C5117/SUM(C5111:C5117)+B5118*C5118/SUM(C5111:C5118))/5</f>
        <v>0.1630820058502232</v>
      </c>
    </row>
    <row r="5117" spans="1:31" x14ac:dyDescent="0.3">
      <c r="A5117" s="1">
        <v>1996</v>
      </c>
      <c r="B5117" s="1">
        <v>6</v>
      </c>
      <c r="C5117" s="1">
        <v>4.2950000000000002E-3</v>
      </c>
      <c r="D5117" s="1">
        <v>0.5</v>
      </c>
      <c r="E5117" s="1">
        <v>4.2849999999999997E-3</v>
      </c>
      <c r="F5117" s="1">
        <v>84157.37</v>
      </c>
      <c r="G5117" s="1">
        <v>360.65</v>
      </c>
      <c r="H5117" s="1">
        <v>83977.05</v>
      </c>
      <c r="I5117" s="1">
        <v>5138386.42</v>
      </c>
      <c r="J5117" s="1">
        <v>61.056899999999999</v>
      </c>
      <c r="K5117" s="1"/>
      <c r="AE5117">
        <f>(B5115*C5115/SUM(C5111:C5115)+B5116*C5116/SUM(C5111:C5116)+B5117*C5117/SUM(C5111:C5117)+B5118*C5118/SUM(C5111:C5118)+B5119*C5119/SUM(C5111:C5119))/5</f>
        <v>0.1502600407161391</v>
      </c>
    </row>
    <row r="5118" spans="1:31" x14ac:dyDescent="0.3">
      <c r="A5118" s="1">
        <v>1996</v>
      </c>
      <c r="B5118" s="1">
        <v>7</v>
      </c>
      <c r="C5118" s="1">
        <v>3.6219999999999998E-3</v>
      </c>
      <c r="D5118" s="1">
        <v>0.5</v>
      </c>
      <c r="E5118" s="1">
        <v>3.6150000000000002E-3</v>
      </c>
      <c r="F5118" s="1">
        <v>83796.72</v>
      </c>
      <c r="G5118" s="1">
        <v>302.95999999999998</v>
      </c>
      <c r="H5118" s="1">
        <v>83645.240000000005</v>
      </c>
      <c r="I5118" s="1">
        <v>5054409.38</v>
      </c>
      <c r="J5118" s="1">
        <v>60.317500000000003</v>
      </c>
      <c r="K5118" s="1"/>
      <c r="AE5118">
        <f>(B5116*C5116/SUM(C5111:C5116)+B5117*C5117/SUM(C5111:C5117)+B5118*C5118/SUM(C5111:C5118)+B5119*C5119/SUM(C5111:C5119)+B5120*C5120/SUM(C5111:C5120))/5</f>
        <v>0.14228414183814472</v>
      </c>
    </row>
    <row r="5119" spans="1:31" x14ac:dyDescent="0.3">
      <c r="A5119" s="1">
        <v>1996</v>
      </c>
      <c r="B5119" s="1">
        <v>8</v>
      </c>
      <c r="C5119" s="1">
        <v>3.1700000000000001E-3</v>
      </c>
      <c r="D5119" s="1">
        <v>0.5</v>
      </c>
      <c r="E5119" s="1">
        <v>3.1649999999999998E-3</v>
      </c>
      <c r="F5119" s="1">
        <v>83493.759999999995</v>
      </c>
      <c r="G5119" s="1">
        <v>264.24</v>
      </c>
      <c r="H5119" s="1">
        <v>83361.649999999994</v>
      </c>
      <c r="I5119" s="1">
        <v>4970764.13</v>
      </c>
      <c r="J5119" s="1">
        <v>59.534599999999998</v>
      </c>
      <c r="K5119" s="1"/>
      <c r="AE5119">
        <f>(B5117*C5117/SUM(C5111:C5117)+B5118*C5118/SUM(C5111:C5118)+B5119*C5119/SUM(C5111:C5119)+B5120*C5120/SUM(C5111:C5120)+B5121*C5121/SUM(C5111:C5121))/5</f>
        <v>0.13782046119195829</v>
      </c>
    </row>
    <row r="5120" spans="1:31" x14ac:dyDescent="0.3">
      <c r="A5120" s="1">
        <v>1996</v>
      </c>
      <c r="B5120" s="1">
        <v>9</v>
      </c>
      <c r="C5120" s="1">
        <v>2.8080000000000002E-3</v>
      </c>
      <c r="D5120" s="1">
        <v>0.5</v>
      </c>
      <c r="E5120" s="1">
        <v>2.8040000000000001E-3</v>
      </c>
      <c r="F5120" s="1">
        <v>83229.53</v>
      </c>
      <c r="G5120" s="1">
        <v>233.4</v>
      </c>
      <c r="H5120" s="1">
        <v>83112.83</v>
      </c>
      <c r="I5120" s="1">
        <v>4887402.49</v>
      </c>
      <c r="J5120" s="1">
        <v>58.722000000000001</v>
      </c>
      <c r="K5120" s="1"/>
      <c r="AE5120">
        <f>(B5118*C5118/SUM(C5111:C5118)+B5119*C5119/SUM(C5111:C5119)+B5120*C5120/SUM(C5111:C5120)+B5121*C5121/SUM(C5111:C5121)+B5122*C5122/SUM(C5111:C5122))/5</f>
        <v>0.13619219022865053</v>
      </c>
    </row>
    <row r="5121" spans="1:31" x14ac:dyDescent="0.3">
      <c r="A5121" s="1">
        <v>1996</v>
      </c>
      <c r="B5121" s="1">
        <v>10</v>
      </c>
      <c r="C5121" s="1">
        <v>2.5469999999999998E-3</v>
      </c>
      <c r="D5121" s="1">
        <v>0.5</v>
      </c>
      <c r="E5121" s="1">
        <v>2.5439999999999998E-3</v>
      </c>
      <c r="F5121" s="1">
        <v>82996.13</v>
      </c>
      <c r="G5121" s="1">
        <v>211.11</v>
      </c>
      <c r="H5121" s="1">
        <v>82890.570000000007</v>
      </c>
      <c r="I5121" s="1">
        <v>4804289.66</v>
      </c>
      <c r="J5121" s="1">
        <v>57.8857</v>
      </c>
      <c r="K5121" s="1"/>
      <c r="AE5121">
        <f>(B5119*C5119/SUM(C5111:C5119)+B5120*C5120/SUM(C5111:C5120)+B5121*C5121/SUM(C5111:C5121)+B5122*C5122/SUM(C5111:C5122)+B5123*C5123/SUM(C5111:C5123))/5</f>
        <v>0.13717754534303878</v>
      </c>
    </row>
    <row r="5122" spans="1:31" x14ac:dyDescent="0.3">
      <c r="A5122" s="1">
        <v>1996</v>
      </c>
      <c r="B5122" s="1">
        <v>11</v>
      </c>
      <c r="C5122" s="1">
        <v>2.3909999999999999E-3</v>
      </c>
      <c r="D5122" s="1">
        <v>0.5</v>
      </c>
      <c r="E5122" s="1">
        <v>2.3879999999999999E-3</v>
      </c>
      <c r="F5122" s="1">
        <v>82785.009999999995</v>
      </c>
      <c r="G5122" s="1">
        <v>197.71</v>
      </c>
      <c r="H5122" s="1">
        <v>82686.16</v>
      </c>
      <c r="I5122" s="1">
        <v>4721399.09</v>
      </c>
      <c r="J5122" s="1">
        <v>57.0321</v>
      </c>
      <c r="K5122" s="1"/>
      <c r="AE5122">
        <f>(B5120*C5120/SUM(C5111:C5120)+B5121*C5121/SUM(C5111:C5121)+B5122*C5122/SUM(C5111:C5122)+B5123*C5123/SUM(C5111:C5123)+B5124*C5124/SUM(C5111:C5124))/5</f>
        <v>0.14123916981693227</v>
      </c>
    </row>
    <row r="5123" spans="1:31" x14ac:dyDescent="0.3">
      <c r="A5123" s="1">
        <v>1996</v>
      </c>
      <c r="B5123" s="1">
        <v>12</v>
      </c>
      <c r="C5123" s="1">
        <v>2.3470000000000001E-3</v>
      </c>
      <c r="D5123" s="1">
        <v>0.5</v>
      </c>
      <c r="E5123" s="1">
        <v>2.3440000000000002E-3</v>
      </c>
      <c r="F5123" s="1">
        <v>82587.3</v>
      </c>
      <c r="G5123" s="1">
        <v>193.62</v>
      </c>
      <c r="H5123" s="1">
        <v>82490.490000000005</v>
      </c>
      <c r="I5123" s="1">
        <v>4638712.93</v>
      </c>
      <c r="J5123" s="1">
        <v>56.167400000000001</v>
      </c>
      <c r="K5123" s="1"/>
      <c r="AE5123">
        <f>(B5121*C5121/SUM(C5111:C5121)+B5122*C5122/SUM(C5111:C5122)+B5123*C5123/SUM(C5111:C5123)+B5124*C5124/SUM(C5111:C5124)+B5125*C5125/SUM(C5111:C5125))/5</f>
        <v>0.14898056170975174</v>
      </c>
    </row>
    <row r="5124" spans="1:31" x14ac:dyDescent="0.3">
      <c r="A5124" s="1">
        <v>1996</v>
      </c>
      <c r="B5124" s="1">
        <v>13</v>
      </c>
      <c r="C5124" s="1">
        <v>2.3909999999999999E-3</v>
      </c>
      <c r="D5124" s="1">
        <v>0.5</v>
      </c>
      <c r="E5124" s="1">
        <v>2.3879999999999999E-3</v>
      </c>
      <c r="F5124" s="1">
        <v>82393.679999999993</v>
      </c>
      <c r="G5124" s="1">
        <v>196.75</v>
      </c>
      <c r="H5124" s="1">
        <v>82295.31</v>
      </c>
      <c r="I5124" s="1">
        <v>4556222.4400000004</v>
      </c>
      <c r="J5124" s="1">
        <v>55.298200000000001</v>
      </c>
      <c r="K5124" s="1"/>
      <c r="AE5124">
        <f>(B5122*C5122/SUM(C5111:C5122)+B5123*C5123/SUM(C5111:C5123)+B5124*C5124/SUM(C5111:C5124)+B5125*C5125/SUM(C5111:C5125)+B5126*C5126/SUM(C5111:C5126))/5</f>
        <v>0.16047374464102709</v>
      </c>
    </row>
    <row r="5125" spans="1:31" x14ac:dyDescent="0.3">
      <c r="A5125" s="1">
        <v>1996</v>
      </c>
      <c r="B5125" s="1">
        <v>14</v>
      </c>
      <c r="C5125" s="1">
        <v>2.4750000000000002E-3</v>
      </c>
      <c r="D5125" s="1">
        <v>0.5</v>
      </c>
      <c r="E5125" s="1">
        <v>2.4719999999999998E-3</v>
      </c>
      <c r="F5125" s="1">
        <v>82196.929999999993</v>
      </c>
      <c r="G5125" s="1">
        <v>203.18</v>
      </c>
      <c r="H5125" s="1">
        <v>82095.34</v>
      </c>
      <c r="I5125" s="1">
        <v>4473927.1399999997</v>
      </c>
      <c r="J5125" s="1">
        <v>54.429400000000001</v>
      </c>
      <c r="K5125" s="1"/>
      <c r="AE5125">
        <f>(B5123*C5123/SUM(C5111:C5123)+B5124*C5124/SUM(C5111:C5124)+B5125*C5125/SUM(C5111:C5125)+B5126*C5126/SUM(C5111:C5126)+B5127*C5127/SUM(C5111:C5127))/5</f>
        <v>0.17530370663490985</v>
      </c>
    </row>
    <row r="5126" spans="1:31" x14ac:dyDescent="0.3">
      <c r="A5126" s="1">
        <v>1996</v>
      </c>
      <c r="B5126" s="1">
        <v>15</v>
      </c>
      <c r="C5126" s="1">
        <v>2.5829999999999998E-3</v>
      </c>
      <c r="D5126" s="1">
        <v>0.5</v>
      </c>
      <c r="E5126" s="1">
        <v>2.5799999999999998E-3</v>
      </c>
      <c r="F5126" s="1">
        <v>81993.75</v>
      </c>
      <c r="G5126" s="1">
        <v>211.55</v>
      </c>
      <c r="H5126" s="1">
        <v>81887.97</v>
      </c>
      <c r="I5126" s="1">
        <v>4391831.8</v>
      </c>
      <c r="J5126" s="1">
        <v>53.563000000000002</v>
      </c>
      <c r="K5126" s="1"/>
      <c r="AE5126">
        <f>(B5124*C5124/SUM(C5111:C5124)+B5125*C5125/SUM(C5111:C5125)+B5126*C5126/SUM(C5111:C5126)+B5127*C5127/SUM(C5111:C5127)+B5128*C5128/SUM(C5111:C5128))/5</f>
        <v>0.19240898513743271</v>
      </c>
    </row>
    <row r="5127" spans="1:31" x14ac:dyDescent="0.3">
      <c r="A5127" s="1">
        <v>1996</v>
      </c>
      <c r="B5127" s="1">
        <v>16</v>
      </c>
      <c r="C5127" s="1">
        <v>2.702E-3</v>
      </c>
      <c r="D5127" s="1">
        <v>0.5</v>
      </c>
      <c r="E5127" s="1">
        <v>2.6979999999999999E-3</v>
      </c>
      <c r="F5127" s="1">
        <v>81782.2</v>
      </c>
      <c r="G5127" s="1">
        <v>220.68</v>
      </c>
      <c r="H5127" s="1">
        <v>81671.86</v>
      </c>
      <c r="I5127" s="1">
        <v>4309943.82</v>
      </c>
      <c r="J5127" s="1">
        <v>52.700299999999999</v>
      </c>
      <c r="K5127" s="1"/>
      <c r="AE5127">
        <f>(B5125*C5125/SUM(C5111:C5125)+B5126*C5126/SUM(C5111:C5126)+B5127*C5127/SUM(C5111:C5127)+B5128*C5128/SUM(C5111:C5128)+B5129*C5129/SUM(C5111:C5129))/5</f>
        <v>0.21073028045862491</v>
      </c>
    </row>
    <row r="5128" spans="1:31" x14ac:dyDescent="0.3">
      <c r="A5128" s="1">
        <v>1996</v>
      </c>
      <c r="B5128" s="1">
        <v>17</v>
      </c>
      <c r="C5128" s="1">
        <v>2.8140000000000001E-3</v>
      </c>
      <c r="D5128" s="1">
        <v>0.5</v>
      </c>
      <c r="E5128" s="1">
        <v>2.81E-3</v>
      </c>
      <c r="F5128" s="1">
        <v>81561.52</v>
      </c>
      <c r="G5128" s="1">
        <v>229.19</v>
      </c>
      <c r="H5128" s="1">
        <v>81446.92</v>
      </c>
      <c r="I5128" s="1">
        <v>4228271.96</v>
      </c>
      <c r="J5128" s="1">
        <v>51.841500000000003</v>
      </c>
      <c r="K5128" s="1"/>
      <c r="AE5128">
        <f>(B5126*C5126/SUM(C5111:C5126)+B5127*C5127/SUM(C5111:C5127)+B5128*C5128/SUM(C5111:C5128)+B5129*C5129/SUM(C5111:C5129)+B5130*C5130/SUM(C5111:C5130))/5</f>
        <v>0.23110888700271989</v>
      </c>
    </row>
    <row r="5129" spans="1:31" x14ac:dyDescent="0.3">
      <c r="A5129" s="1">
        <v>1996</v>
      </c>
      <c r="B5129" s="1">
        <v>18</v>
      </c>
      <c r="C5129" s="1">
        <v>2.9190000000000002E-3</v>
      </c>
      <c r="D5129" s="1">
        <v>0.5</v>
      </c>
      <c r="E5129" s="1">
        <v>2.9139999999999999E-3</v>
      </c>
      <c r="F5129" s="1">
        <v>81332.33</v>
      </c>
      <c r="G5129" s="1">
        <v>237.03</v>
      </c>
      <c r="H5129" s="1">
        <v>81213.81</v>
      </c>
      <c r="I5129" s="1">
        <v>4146825.04</v>
      </c>
      <c r="J5129" s="1">
        <v>50.986199999999997</v>
      </c>
      <c r="K5129" s="1"/>
      <c r="AE5129">
        <f>(B5127*C5127/SUM(C5111:C5127)+B5128*C5128/SUM(C5111:C5128)+B5129*C5129/SUM(C5111:C5129)+B5130*C5130/SUM(C5111:C5130)+B5131*C5131/SUM(C5111:C5131))/5</f>
        <v>0.25251361982075532</v>
      </c>
    </row>
    <row r="5130" spans="1:31" x14ac:dyDescent="0.3">
      <c r="A5130" s="1">
        <v>1996</v>
      </c>
      <c r="B5130" s="1">
        <v>19</v>
      </c>
      <c r="C5130" s="1">
        <v>3.101E-3</v>
      </c>
      <c r="D5130" s="1">
        <v>0.5</v>
      </c>
      <c r="E5130" s="1">
        <v>3.0969999999999999E-3</v>
      </c>
      <c r="F5130" s="1">
        <v>81095.289999999994</v>
      </c>
      <c r="G5130" s="1">
        <v>251.12</v>
      </c>
      <c r="H5130" s="1">
        <v>80969.740000000005</v>
      </c>
      <c r="I5130" s="1">
        <v>4065611.23</v>
      </c>
      <c r="J5130" s="1">
        <v>50.133699999999997</v>
      </c>
      <c r="K5130" s="1"/>
      <c r="AE5130">
        <f>(B5128*C5128/SUM(C5111:C5128)+B5129*C5129/SUM(C5111:C5129)+B5130*C5130/SUM(C5111:C5130)+B5131*C5131/SUM(C5111:C5131)+B5132*C5132/SUM(C5111:C5132))/5</f>
        <v>0.27479349901774652</v>
      </c>
    </row>
    <row r="5131" spans="1:31" x14ac:dyDescent="0.3">
      <c r="A5131" s="1">
        <v>1996</v>
      </c>
      <c r="B5131" s="1">
        <v>20</v>
      </c>
      <c r="C5131" s="1">
        <v>3.2420000000000001E-3</v>
      </c>
      <c r="D5131" s="1">
        <v>0.5</v>
      </c>
      <c r="E5131" s="1">
        <v>3.2369999999999999E-3</v>
      </c>
      <c r="F5131" s="1">
        <v>80844.179999999993</v>
      </c>
      <c r="G5131" s="1">
        <v>261.69</v>
      </c>
      <c r="H5131" s="1">
        <v>80713.33</v>
      </c>
      <c r="I5131" s="1">
        <v>3984641.49</v>
      </c>
      <c r="J5131" s="1">
        <v>49.2879</v>
      </c>
      <c r="K5131" s="1"/>
      <c r="AE5131">
        <f>(B5129*C5129/SUM(C5111:C5129)+B5130*C5130/SUM(C5111:C5130)+B5131*C5131/SUM(C5111:C5131)+B5132*C5132/SUM(C5111:C5132)+B5133*C5133/SUM(C5111:C5133))/5</f>
        <v>0.29785336578233312</v>
      </c>
    </row>
    <row r="5132" spans="1:31" x14ac:dyDescent="0.3">
      <c r="A5132" s="1">
        <v>1996</v>
      </c>
      <c r="B5132" s="1">
        <v>21</v>
      </c>
      <c r="C5132" s="1">
        <v>3.385E-3</v>
      </c>
      <c r="D5132" s="1">
        <v>0.5</v>
      </c>
      <c r="E5132" s="1">
        <v>3.3790000000000001E-3</v>
      </c>
      <c r="F5132" s="1">
        <v>80582.490000000005</v>
      </c>
      <c r="G5132" s="1">
        <v>272.32</v>
      </c>
      <c r="H5132" s="1">
        <v>80446.33</v>
      </c>
      <c r="I5132" s="1">
        <v>3903928.16</v>
      </c>
      <c r="J5132" s="1">
        <v>48.446399999999997</v>
      </c>
      <c r="K5132" s="1"/>
      <c r="AE5132">
        <f>(B5130*C5130/SUM(C5111:C5130)+B5131*C5131/SUM(C5111:C5131)+B5132*C5132/SUM(C5111:C5132)+B5133*C5133/SUM(C5111:C5133)+B5134*C5134/SUM(C5111:C5134))/5</f>
        <v>0.32157810603991976</v>
      </c>
    </row>
    <row r="5133" spans="1:31" x14ac:dyDescent="0.3">
      <c r="A5133" s="1">
        <v>1996</v>
      </c>
      <c r="B5133" s="1">
        <v>22</v>
      </c>
      <c r="C5133" s="1">
        <v>3.519E-3</v>
      </c>
      <c r="D5133" s="1">
        <v>0.5</v>
      </c>
      <c r="E5133" s="1">
        <v>3.5130000000000001E-3</v>
      </c>
      <c r="F5133" s="1">
        <v>80310.17</v>
      </c>
      <c r="G5133" s="1">
        <v>282.11</v>
      </c>
      <c r="H5133" s="1">
        <v>80169.11</v>
      </c>
      <c r="I5133" s="1">
        <v>3823481.83</v>
      </c>
      <c r="J5133" s="1">
        <v>47.608899999999998</v>
      </c>
      <c r="K5133" s="1"/>
      <c r="AE5133">
        <f>(B5131*C5131/SUM(C5111:C5131)+B5132*C5132/SUM(C5111:C5132)+B5133*C5133/SUM(C5111:C5133)+B5134*C5134/SUM(C5111:C5134)+B5135*C5135/SUM(C5111:C5135))/5</f>
        <v>0.34452532763185656</v>
      </c>
    </row>
    <row r="5134" spans="1:31" x14ac:dyDescent="0.3">
      <c r="A5134" s="1">
        <v>1996</v>
      </c>
      <c r="B5134" s="1">
        <v>23</v>
      </c>
      <c r="C5134" s="1">
        <v>3.643E-3</v>
      </c>
      <c r="D5134" s="1">
        <v>0.5</v>
      </c>
      <c r="E5134" s="1">
        <v>3.6359999999999999E-3</v>
      </c>
      <c r="F5134" s="1">
        <v>80028.06</v>
      </c>
      <c r="G5134" s="1">
        <v>290.99</v>
      </c>
      <c r="H5134" s="1">
        <v>79882.559999999998</v>
      </c>
      <c r="I5134" s="1">
        <v>3743312.72</v>
      </c>
      <c r="J5134" s="1">
        <v>46.774999999999999</v>
      </c>
      <c r="K5134" s="1"/>
      <c r="AE5134">
        <f>(B5132*C5132/SUM(C5111:C5132)+B5133*C5133/SUM(C5111:C5133)+B5134*C5134/SUM(C5111:C5134)+B5135*C5135/SUM(C5111:C5135)+B5136*C5136/SUM(C5111:C5136))/5</f>
        <v>0.36726095285698362</v>
      </c>
    </row>
    <row r="5135" spans="1:31" x14ac:dyDescent="0.3">
      <c r="A5135" s="1">
        <v>1996</v>
      </c>
      <c r="B5135" s="1">
        <v>24</v>
      </c>
      <c r="C5135" s="1">
        <v>3.764E-3</v>
      </c>
      <c r="D5135" s="1">
        <v>0.5</v>
      </c>
      <c r="E5135" s="1">
        <v>3.7569999999999999E-3</v>
      </c>
      <c r="F5135" s="1">
        <v>79737.070000000007</v>
      </c>
      <c r="G5135" s="1">
        <v>299.54000000000002</v>
      </c>
      <c r="H5135" s="1">
        <v>79587.3</v>
      </c>
      <c r="I5135" s="1">
        <v>3663430.15</v>
      </c>
      <c r="J5135" s="1">
        <v>45.943899999999999</v>
      </c>
      <c r="K5135" s="1"/>
      <c r="AE5135">
        <f>(B5133*C5133/SUM(C5111:C5133)+B5134*C5134/SUM(C5111:C5134)+B5135*C5135/SUM(C5111:C5135)+B5136*C5136/SUM(C5111:C5136)+B5137*C5137/SUM(C5111:C5137))/5</f>
        <v>0.38965884449494897</v>
      </c>
    </row>
    <row r="5136" spans="1:31" x14ac:dyDescent="0.3">
      <c r="A5136" s="1">
        <v>1996</v>
      </c>
      <c r="B5136" s="1">
        <v>25</v>
      </c>
      <c r="C5136" s="1">
        <v>3.882E-3</v>
      </c>
      <c r="D5136" s="1">
        <v>0.5</v>
      </c>
      <c r="E5136" s="1">
        <v>3.875E-3</v>
      </c>
      <c r="F5136" s="1">
        <v>79437.53</v>
      </c>
      <c r="G5136" s="1">
        <v>307.79000000000002</v>
      </c>
      <c r="H5136" s="1">
        <v>79283.64</v>
      </c>
      <c r="I5136" s="1">
        <v>3583842.85</v>
      </c>
      <c r="J5136" s="1">
        <v>45.115200000000002</v>
      </c>
      <c r="K5136" s="1"/>
      <c r="AE5136">
        <f>(B5134*C5134/SUM(C5111:C5134)+B5135*C5135/SUM(C5111:C5135)+B5136*C5136/SUM(C5111:C5136)+B5137*C5137/SUM(C5111:C5137)+B5138*C5138/SUM(C5111:C5138))/5</f>
        <v>0.41178510027195897</v>
      </c>
    </row>
    <row r="5137" spans="1:31" x14ac:dyDescent="0.3">
      <c r="A5137" s="1">
        <v>1996</v>
      </c>
      <c r="B5137" s="1">
        <v>26</v>
      </c>
      <c r="C5137" s="1">
        <v>3.999E-3</v>
      </c>
      <c r="D5137" s="1">
        <v>0.5</v>
      </c>
      <c r="E5137" s="1">
        <v>3.9909999999999998E-3</v>
      </c>
      <c r="F5137" s="1">
        <v>79129.75</v>
      </c>
      <c r="G5137" s="1">
        <v>315.79000000000002</v>
      </c>
      <c r="H5137" s="1">
        <v>78971.850000000006</v>
      </c>
      <c r="I5137" s="1">
        <v>3504559.21</v>
      </c>
      <c r="J5137" s="1">
        <v>44.288800000000002</v>
      </c>
      <c r="K5137" s="1"/>
      <c r="AE5137">
        <f>(B5135*C5135/SUM(C5111:C5135)+B5136*C5136/SUM(C5111:C5136)+B5137*C5137/SUM(C5111:C5137)+B5138*C5138/SUM(C5111:C5138)+B5139*C5139/SUM(C5111:C5139))/5</f>
        <v>0.43371936754401919</v>
      </c>
    </row>
    <row r="5138" spans="1:31" x14ac:dyDescent="0.3">
      <c r="A5138" s="1">
        <v>1996</v>
      </c>
      <c r="B5138" s="1">
        <v>27</v>
      </c>
      <c r="C5138" s="1">
        <v>4.1139999999999996E-3</v>
      </c>
      <c r="D5138" s="1">
        <v>0.5</v>
      </c>
      <c r="E5138" s="1">
        <v>4.1060000000000003E-3</v>
      </c>
      <c r="F5138" s="1">
        <v>78813.960000000006</v>
      </c>
      <c r="G5138" s="1">
        <v>323.60000000000002</v>
      </c>
      <c r="H5138" s="1">
        <v>78652.160000000003</v>
      </c>
      <c r="I5138" s="1">
        <v>3425587.36</v>
      </c>
      <c r="J5138" s="1">
        <v>43.464199999999998</v>
      </c>
      <c r="K5138" s="1"/>
      <c r="AE5138">
        <f>(B5136*C5136/SUM(C5111:C5136)+B5137*C5137/SUM(C5111:C5137)+B5138*C5138/SUM(C5111:C5138)+B5139*C5139/SUM(C5111:C5139)+B5140*C5140/SUM(C5111:C5140))/5</f>
        <v>0.45539058374244668</v>
      </c>
    </row>
    <row r="5139" spans="1:31" x14ac:dyDescent="0.3">
      <c r="A5139" s="1">
        <v>1996</v>
      </c>
      <c r="B5139" s="1">
        <v>28</v>
      </c>
      <c r="C5139" s="1">
        <v>4.2259999999999997E-3</v>
      </c>
      <c r="D5139" s="1">
        <v>0.5</v>
      </c>
      <c r="E5139" s="1">
        <v>4.2170000000000003E-3</v>
      </c>
      <c r="F5139" s="1">
        <v>78490.36</v>
      </c>
      <c r="G5139" s="1">
        <v>331.02</v>
      </c>
      <c r="H5139" s="1">
        <v>78324.850000000006</v>
      </c>
      <c r="I5139" s="1">
        <v>3346935.2</v>
      </c>
      <c r="J5139" s="1">
        <v>42.641399999999997</v>
      </c>
      <c r="K5139" s="1"/>
      <c r="AE5139">
        <f>(B5137*C5137/SUM(C5111:C5137)+B5138*C5138/SUM(C5111:C5138)+B5139*C5139/SUM(C5111:C5139)+B5140*C5140/SUM(C5111:C5140)+B5141*C5141/SUM(C5111:C5141))/5</f>
        <v>0.47530749855024651</v>
      </c>
    </row>
    <row r="5140" spans="1:31" x14ac:dyDescent="0.3">
      <c r="A5140" s="1">
        <v>1996</v>
      </c>
      <c r="B5140" s="1">
        <v>29</v>
      </c>
      <c r="C5140" s="1">
        <v>4.3340000000000002E-3</v>
      </c>
      <c r="D5140" s="1">
        <v>0.5</v>
      </c>
      <c r="E5140" s="1">
        <v>4.3249999999999999E-3</v>
      </c>
      <c r="F5140" s="1">
        <v>78159.34</v>
      </c>
      <c r="G5140" s="1">
        <v>338.01</v>
      </c>
      <c r="H5140" s="1">
        <v>77990.34</v>
      </c>
      <c r="I5140" s="1">
        <v>3268610.34</v>
      </c>
      <c r="J5140" s="1">
        <v>41.819800000000001</v>
      </c>
      <c r="K5140" s="1"/>
      <c r="AE5140">
        <f>(B5138*C5138/SUM(C5111:C5138)+B5139*C5139/SUM(C5111:C5139)+B5140*C5140/SUM(C5111:C5140)+B5141*C5141/SUM(C5111:C5141)+B5142*C5142/SUM(C5111:C5142))/5</f>
        <v>0.49495560468210675</v>
      </c>
    </row>
    <row r="5141" spans="1:31" x14ac:dyDescent="0.3">
      <c r="A5141" s="1">
        <v>1996</v>
      </c>
      <c r="B5141" s="1">
        <v>30</v>
      </c>
      <c r="C5141" s="1">
        <v>4.3759999999999997E-3</v>
      </c>
      <c r="D5141" s="1">
        <v>0.5</v>
      </c>
      <c r="E5141" s="1">
        <v>4.3670000000000002E-3</v>
      </c>
      <c r="F5141" s="1">
        <v>77821.33</v>
      </c>
      <c r="G5141" s="1">
        <v>339.83</v>
      </c>
      <c r="H5141" s="1">
        <v>77651.42</v>
      </c>
      <c r="I5141" s="1">
        <v>3190620.01</v>
      </c>
      <c r="J5141" s="1">
        <v>40.999299999999998</v>
      </c>
      <c r="K5141" s="1"/>
      <c r="AE5141">
        <f>(B5139*C5139/SUM(C5111:C5139)+B5140*C5140/SUM(C5111:C5140)+B5141*C5141/SUM(C5111:C5141)+B5142*C5142/SUM(C5111:C5142)+B5143*C5143/SUM(C5111:C5143))/5</f>
        <v>0.5145410962772099</v>
      </c>
    </row>
    <row r="5142" spans="1:31" x14ac:dyDescent="0.3">
      <c r="A5142" s="1">
        <v>1996</v>
      </c>
      <c r="B5142" s="1">
        <v>31</v>
      </c>
      <c r="C5142" s="1">
        <v>4.483E-3</v>
      </c>
      <c r="D5142" s="1">
        <v>0.5</v>
      </c>
      <c r="E5142" s="1">
        <v>4.4730000000000004E-3</v>
      </c>
      <c r="F5142" s="1">
        <v>77481.5</v>
      </c>
      <c r="G5142" s="1">
        <v>346.61</v>
      </c>
      <c r="H5142" s="1">
        <v>77308.2</v>
      </c>
      <c r="I5142" s="1">
        <v>3112968.59</v>
      </c>
      <c r="J5142" s="1">
        <v>40.176900000000003</v>
      </c>
      <c r="K5142" s="1"/>
      <c r="AE5142">
        <f>(B5140*C5140/SUM(C5111:C5140)+B5141*C5141/SUM(C5111:C5141)+B5142*C5142/SUM(C5111:C5142)+B5143*C5143/SUM(C5111:C5143)+B5144*C5144/SUM(C5111:C5144))/5</f>
        <v>0.53422896483292071</v>
      </c>
    </row>
    <row r="5143" spans="1:31" x14ac:dyDescent="0.3">
      <c r="A5143" s="1">
        <v>1996</v>
      </c>
      <c r="B5143" s="1">
        <v>32</v>
      </c>
      <c r="C5143" s="1">
        <v>4.5979999999999997E-3</v>
      </c>
      <c r="D5143" s="1">
        <v>0.5</v>
      </c>
      <c r="E5143" s="1">
        <v>4.5869999999999999E-3</v>
      </c>
      <c r="F5143" s="1">
        <v>77134.89</v>
      </c>
      <c r="G5143" s="1">
        <v>353.85</v>
      </c>
      <c r="H5143" s="1">
        <v>76957.960000000006</v>
      </c>
      <c r="I5143" s="1">
        <v>3035660.4</v>
      </c>
      <c r="J5143" s="1">
        <v>39.355200000000004</v>
      </c>
      <c r="K5143" s="1"/>
      <c r="AE5143">
        <f>(B5141*C5141/SUM(C5111:C5141)+B5142*C5142/SUM(C5111:C5142)+B5143*C5143/SUM(C5111:C5143)+B5144*C5144/SUM(C5111:C5144)+B5145*C5145/SUM(C5111:C5145))/5</f>
        <v>0.5541402428645934</v>
      </c>
    </row>
    <row r="5144" spans="1:31" x14ac:dyDescent="0.3">
      <c r="A5144" s="1">
        <v>1996</v>
      </c>
      <c r="B5144" s="1">
        <v>33</v>
      </c>
      <c r="C5144" s="1">
        <v>4.718E-3</v>
      </c>
      <c r="D5144" s="1">
        <v>0.5</v>
      </c>
      <c r="E5144" s="1">
        <v>4.7070000000000002E-3</v>
      </c>
      <c r="F5144" s="1">
        <v>76781.039999999994</v>
      </c>
      <c r="G5144" s="1">
        <v>361.39</v>
      </c>
      <c r="H5144" s="1">
        <v>76600.34</v>
      </c>
      <c r="I5144" s="1">
        <v>2958702.43</v>
      </c>
      <c r="J5144" s="1">
        <v>38.534300000000002</v>
      </c>
      <c r="K5144" s="1"/>
      <c r="AE5144">
        <f>(B5142*C5142/SUM(C5111:C5142)+B5143*C5143/SUM(C5111:C5143)+B5144*C5144/SUM(C5111:C5144)+B5145*C5145/SUM(C5111:C5145)+B5146*C5146/SUM(C5111:C5146))/5</f>
        <v>0.57597196174815746</v>
      </c>
    </row>
    <row r="5145" spans="1:31" x14ac:dyDescent="0.3">
      <c r="A5145" s="1">
        <v>1996</v>
      </c>
      <c r="B5145" s="1">
        <v>34</v>
      </c>
      <c r="C5145" s="1">
        <v>4.8399999999999997E-3</v>
      </c>
      <c r="D5145" s="1">
        <v>0.5</v>
      </c>
      <c r="E5145" s="1">
        <v>4.8279999999999998E-3</v>
      </c>
      <c r="F5145" s="1">
        <v>76419.649999999994</v>
      </c>
      <c r="G5145" s="1">
        <v>368.99</v>
      </c>
      <c r="H5145" s="1">
        <v>76235.16</v>
      </c>
      <c r="I5145" s="1">
        <v>2882102.09</v>
      </c>
      <c r="J5145" s="1">
        <v>37.714100000000002</v>
      </c>
      <c r="K5145" s="1"/>
      <c r="AE5145">
        <f>(B5143*C5143/SUM(C5111:C5143)+B5144*C5144/SUM(C5111:C5144)+B5145*C5145/SUM(C5111:C5145)+B5146*C5146/SUM(C5111:C5146)+B5147*C5147/SUM(C5111:C5147))/5</f>
        <v>0.59848535966622141</v>
      </c>
    </row>
    <row r="5146" spans="1:31" x14ac:dyDescent="0.3">
      <c r="A5146" s="1">
        <v>1996</v>
      </c>
      <c r="B5146" s="1">
        <v>35</v>
      </c>
      <c r="C5146" s="1">
        <v>4.9699999999999996E-3</v>
      </c>
      <c r="D5146" s="1">
        <v>0.5</v>
      </c>
      <c r="E5146" s="1">
        <v>4.9569999999999996E-3</v>
      </c>
      <c r="F5146" s="1">
        <v>76050.66</v>
      </c>
      <c r="G5146" s="1">
        <v>377</v>
      </c>
      <c r="H5146" s="1">
        <v>75862.16</v>
      </c>
      <c r="I5146" s="1">
        <v>2805866.93</v>
      </c>
      <c r="J5146" s="1">
        <v>36.8947</v>
      </c>
      <c r="K5146" s="1"/>
      <c r="AE5146">
        <f>(B5144*C5144/SUM(C5111:C5144)+B5145*C5145/SUM(C5111:C5145)+B5146*C5146/SUM(C5111:C5146)+B5147*C5147/SUM(C5111:C5147)+B5148*C5148/SUM(C5111:C5148))/5</f>
        <v>0.62189882298294363</v>
      </c>
    </row>
    <row r="5147" spans="1:31" x14ac:dyDescent="0.3">
      <c r="A5147" s="1">
        <v>1996</v>
      </c>
      <c r="B5147" s="1">
        <v>36</v>
      </c>
      <c r="C5147" s="1">
        <v>5.1110000000000001E-3</v>
      </c>
      <c r="D5147" s="1">
        <v>0.5</v>
      </c>
      <c r="E5147" s="1">
        <v>5.0980000000000001E-3</v>
      </c>
      <c r="F5147" s="1">
        <v>75673.66</v>
      </c>
      <c r="G5147" s="1">
        <v>385.76</v>
      </c>
      <c r="H5147" s="1">
        <v>75480.78</v>
      </c>
      <c r="I5147" s="1">
        <v>2730004.77</v>
      </c>
      <c r="J5147" s="1">
        <v>36.076000000000001</v>
      </c>
      <c r="K5147" s="1"/>
      <c r="AE5147">
        <f>(B5145*C5145/SUM(C5111:C5145)+B5146*C5146/SUM(C5111:C5146)+B5147*C5147/SUM(C5111:C5147)+B5148*C5148/SUM(C5111:C5148)+B5149*C5149/SUM(C5111:C5149))/5</f>
        <v>0.64695334411279815</v>
      </c>
    </row>
    <row r="5148" spans="1:31" x14ac:dyDescent="0.3">
      <c r="A5148" s="1">
        <v>1996</v>
      </c>
      <c r="B5148" s="1">
        <v>37</v>
      </c>
      <c r="C5148" s="1">
        <v>5.2690000000000002E-3</v>
      </c>
      <c r="D5148" s="1">
        <v>0.5</v>
      </c>
      <c r="E5148" s="1">
        <v>5.2550000000000001E-3</v>
      </c>
      <c r="F5148" s="1">
        <v>75287.899999999994</v>
      </c>
      <c r="G5148" s="1">
        <v>395.66</v>
      </c>
      <c r="H5148" s="1">
        <v>75090.070000000007</v>
      </c>
      <c r="I5148" s="1">
        <v>2654523.9900000002</v>
      </c>
      <c r="J5148" s="1">
        <v>35.258299999999998</v>
      </c>
      <c r="K5148" s="1"/>
      <c r="AE5148">
        <f>(B5146*C5146/SUM(C5111:C5146)+B5147*C5147/SUM(C5111:C5147)+B5148*C5148/SUM(C5111:C5148)+B5149*C5149/SUM(C5111:C5149)+B5150*C5150/SUM(C5111:C5150))/5</f>
        <v>0.67451089016823762</v>
      </c>
    </row>
    <row r="5149" spans="1:31" x14ac:dyDescent="0.3">
      <c r="A5149" s="1">
        <v>1996</v>
      </c>
      <c r="B5149" s="1">
        <v>38</v>
      </c>
      <c r="C5149" s="1">
        <v>5.4619999999999998E-3</v>
      </c>
      <c r="D5149" s="1">
        <v>0.5</v>
      </c>
      <c r="E5149" s="1">
        <v>5.4469999999999996E-3</v>
      </c>
      <c r="F5149" s="1">
        <v>74892.240000000005</v>
      </c>
      <c r="G5149" s="1">
        <v>407.95</v>
      </c>
      <c r="H5149" s="1">
        <v>74688.27</v>
      </c>
      <c r="I5149" s="1">
        <v>2579433.91</v>
      </c>
      <c r="J5149" s="1">
        <v>34.441899999999997</v>
      </c>
      <c r="K5149" s="1"/>
      <c r="AE5149">
        <f>(B5147*C5147/SUM(C5111:C5147)+B5148*C5148/SUM(C5111:C5148)+B5149*C5149/SUM(C5111:C5149)+B5150*C5150/SUM(C5111:C5150)+B5151*C5151/SUM(C5111:C5151))/5</f>
        <v>0.70688425865198501</v>
      </c>
    </row>
    <row r="5150" spans="1:31" x14ac:dyDescent="0.3">
      <c r="A5150" s="1">
        <v>1996</v>
      </c>
      <c r="B5150" s="1">
        <v>39</v>
      </c>
      <c r="C5150" s="1">
        <v>5.692E-3</v>
      </c>
      <c r="D5150" s="1">
        <v>0.5</v>
      </c>
      <c r="E5150" s="1">
        <v>5.6759999999999996E-3</v>
      </c>
      <c r="F5150" s="1">
        <v>74484.3</v>
      </c>
      <c r="G5150" s="1">
        <v>422.78</v>
      </c>
      <c r="H5150" s="1">
        <v>74272.91</v>
      </c>
      <c r="I5150" s="1">
        <v>2504745.64</v>
      </c>
      <c r="J5150" s="1">
        <v>33.627800000000001</v>
      </c>
      <c r="K5150" s="1"/>
      <c r="AE5150">
        <f>(B5148*C5148/SUM(C5111:C5148)+B5149*C5149/SUM(C5111:C5149)+B5150*C5150/SUM(C5111:C5150)+B5151*C5151/SUM(C5111:C5151)+B5152*C5152/SUM(C5111:C5152))/5</f>
        <v>0.74142041705626771</v>
      </c>
    </row>
    <row r="5151" spans="1:31" x14ac:dyDescent="0.3">
      <c r="A5151" s="1">
        <v>1996</v>
      </c>
      <c r="B5151" s="1">
        <v>40</v>
      </c>
      <c r="C5151" s="1">
        <v>6.0219999999999996E-3</v>
      </c>
      <c r="D5151" s="1">
        <v>0.5</v>
      </c>
      <c r="E5151" s="1">
        <v>6.0039999999999998E-3</v>
      </c>
      <c r="F5151" s="1">
        <v>74061.52</v>
      </c>
      <c r="G5151" s="1">
        <v>444.64</v>
      </c>
      <c r="H5151" s="1">
        <v>73839.19</v>
      </c>
      <c r="I5151" s="1">
        <v>2430472.7400000002</v>
      </c>
      <c r="J5151" s="1">
        <v>32.816899999999997</v>
      </c>
      <c r="K5151" s="1"/>
      <c r="AE5151">
        <f>(B5149*C5149/SUM(C5111:C5149)+B5150*C5150/SUM(C5111:C5150)+B5151*C5151/SUM(C5111:C5151)+B5152*C5152/SUM(C5111:C5152)+B5153*C5153/SUM(C5111:C5153))/5</f>
        <v>0.77717171171830957</v>
      </c>
    </row>
    <row r="5152" spans="1:31" x14ac:dyDescent="0.3">
      <c r="A5152" s="1">
        <v>1996</v>
      </c>
      <c r="B5152" s="1">
        <v>41</v>
      </c>
      <c r="C5152" s="1">
        <v>6.2620000000000002E-3</v>
      </c>
      <c r="D5152" s="1">
        <v>0.5</v>
      </c>
      <c r="E5152" s="1">
        <v>6.2420000000000002E-3</v>
      </c>
      <c r="F5152" s="1">
        <v>73616.87</v>
      </c>
      <c r="G5152" s="1">
        <v>459.52</v>
      </c>
      <c r="H5152" s="1">
        <v>73387.11</v>
      </c>
      <c r="I5152" s="1">
        <v>2356633.54</v>
      </c>
      <c r="J5152" s="1">
        <v>32.012099999999997</v>
      </c>
      <c r="K5152" s="1"/>
      <c r="AE5152">
        <f>(B5150*C5150/SUM(C5111:C5150)+B5151*C5151/SUM(C5111:C5151)+B5152*C5152/SUM(C5111:C5152)+B5153*C5153/SUM(C5111:C5153)+B5154*C5154/SUM(C5111:C5154))/5</f>
        <v>0.81240185849263735</v>
      </c>
    </row>
    <row r="5153" spans="1:31" x14ac:dyDescent="0.3">
      <c r="A5153" s="1">
        <v>1996</v>
      </c>
      <c r="B5153" s="1">
        <v>42</v>
      </c>
      <c r="C5153" s="1">
        <v>6.4840000000000002E-3</v>
      </c>
      <c r="D5153" s="1">
        <v>0.5</v>
      </c>
      <c r="E5153" s="1">
        <v>6.463E-3</v>
      </c>
      <c r="F5153" s="1">
        <v>73157.36</v>
      </c>
      <c r="G5153" s="1">
        <v>472.85</v>
      </c>
      <c r="H5153" s="1">
        <v>72920.929999999993</v>
      </c>
      <c r="I5153" s="1">
        <v>2283246.4300000002</v>
      </c>
      <c r="J5153" s="1">
        <v>31.210100000000001</v>
      </c>
      <c r="K5153" s="1"/>
      <c r="AE5153">
        <f>(B5151*C5151/SUM(C5111:C5151)+B5152*C5152/SUM(C5111:C5152)+B5153*C5153/SUM(C5111:C5153)+B5154*C5154/SUM(C5111:C5154)+B5155*C5155/SUM(C5111:C5155))/5</f>
        <v>0.84283036046960369</v>
      </c>
    </row>
    <row r="5154" spans="1:31" x14ac:dyDescent="0.3">
      <c r="A5154" s="1">
        <v>1996</v>
      </c>
      <c r="B5154" s="1">
        <v>43</v>
      </c>
      <c r="C5154" s="1">
        <v>6.6750000000000004E-3</v>
      </c>
      <c r="D5154" s="1">
        <v>0.5</v>
      </c>
      <c r="E5154" s="1">
        <v>6.6530000000000001E-3</v>
      </c>
      <c r="F5154" s="1">
        <v>72684.5</v>
      </c>
      <c r="G5154" s="1">
        <v>483.56</v>
      </c>
      <c r="H5154" s="1">
        <v>72442.720000000001</v>
      </c>
      <c r="I5154" s="1">
        <v>2210325.5</v>
      </c>
      <c r="J5154" s="1">
        <v>30.4099</v>
      </c>
      <c r="K5154" s="1"/>
      <c r="AE5154">
        <f>(B5152*C5152/SUM(C5111:C5152)+B5153*C5153/SUM(C5111:C5153)+B5154*C5154/SUM(C5111:C5154)+B5155*C5155/SUM(C5111:C5155)+B5156*C5156/SUM(C5111:C5156))/5</f>
        <v>0.86780063847990119</v>
      </c>
    </row>
    <row r="5155" spans="1:31" x14ac:dyDescent="0.3">
      <c r="A5155" s="1">
        <v>1996</v>
      </c>
      <c r="B5155" s="1">
        <v>44</v>
      </c>
      <c r="C5155" s="1">
        <v>6.7380000000000001E-3</v>
      </c>
      <c r="D5155" s="1">
        <v>0.5</v>
      </c>
      <c r="E5155" s="1">
        <v>6.7149999999999996E-3</v>
      </c>
      <c r="F5155" s="1">
        <v>72200.94</v>
      </c>
      <c r="G5155" s="1">
        <v>484.86</v>
      </c>
      <c r="H5155" s="1">
        <v>71958.509999999995</v>
      </c>
      <c r="I5155" s="1">
        <v>2137882.7799999998</v>
      </c>
      <c r="J5155" s="1">
        <v>29.610199999999999</v>
      </c>
      <c r="K5155" s="1"/>
      <c r="AE5155">
        <f>(B5153*C5153/SUM(C5111:C5153)+B5154*C5154/SUM(C5111:C5154)+B5155*C5155/SUM(C5111:C5155)+B5156*C5156/SUM(C5111:C5156)+B5157*C5157/SUM(C5111:C5157))/5</f>
        <v>0.89035640864998378</v>
      </c>
    </row>
    <row r="5156" spans="1:31" x14ac:dyDescent="0.3">
      <c r="A5156" s="1">
        <v>1996</v>
      </c>
      <c r="B5156" s="1">
        <v>45</v>
      </c>
      <c r="C5156" s="1">
        <v>6.8729999999999998E-3</v>
      </c>
      <c r="D5156" s="1">
        <v>0.5</v>
      </c>
      <c r="E5156" s="1">
        <v>6.8490000000000001E-3</v>
      </c>
      <c r="F5156" s="1">
        <v>71716.08</v>
      </c>
      <c r="G5156" s="1">
        <v>491.18</v>
      </c>
      <c r="H5156" s="1">
        <v>71470.490000000005</v>
      </c>
      <c r="I5156" s="1">
        <v>2065924.27</v>
      </c>
      <c r="J5156" s="1">
        <v>28.806999999999999</v>
      </c>
      <c r="K5156" s="1"/>
      <c r="AE5156">
        <f>(B5154*C5154/SUM(C5111:C5154)+B5155*C5155/SUM(C5111:C5155)+B5156*C5156/SUM(C5111:C5156)+B5157*C5157/SUM(C5111:C5157)+B5158*C5158/SUM(C5111:C5158))/5</f>
        <v>0.91268663363732938</v>
      </c>
    </row>
    <row r="5157" spans="1:31" x14ac:dyDescent="0.3">
      <c r="A5157" s="1">
        <v>1996</v>
      </c>
      <c r="B5157" s="1">
        <v>46</v>
      </c>
      <c r="C5157" s="1">
        <v>7.0349999999999996E-3</v>
      </c>
      <c r="D5157" s="1">
        <v>0.5</v>
      </c>
      <c r="E5157" s="1">
        <v>7.0099999999999997E-3</v>
      </c>
      <c r="F5157" s="1">
        <v>71224.899999999994</v>
      </c>
      <c r="G5157" s="1">
        <v>499.31</v>
      </c>
      <c r="H5157" s="1">
        <v>70975.240000000005</v>
      </c>
      <c r="I5157" s="1">
        <v>1994453.78</v>
      </c>
      <c r="J5157" s="1">
        <v>28.002199999999998</v>
      </c>
      <c r="K5157" s="1"/>
      <c r="AE5157">
        <f>(B5155*C5155/SUM(C5111:C5155)+B5156*C5156/SUM(C5111:C5156)+B5157*C5157/SUM(C5111:C5157)+B5158*C5158/SUM(C5111:C5158)+B5159*C5159/SUM(C5111:C5159))/5</f>
        <v>0.93857687491246833</v>
      </c>
    </row>
    <row r="5158" spans="1:31" x14ac:dyDescent="0.3">
      <c r="A5158" s="1">
        <v>1996</v>
      </c>
      <c r="B5158" s="1">
        <v>47</v>
      </c>
      <c r="C5158" s="1">
        <v>7.2630000000000004E-3</v>
      </c>
      <c r="D5158" s="1">
        <v>0.5</v>
      </c>
      <c r="E5158" s="1">
        <v>7.2360000000000002E-3</v>
      </c>
      <c r="F5158" s="1">
        <v>70725.59</v>
      </c>
      <c r="G5158" s="1">
        <v>511.8</v>
      </c>
      <c r="H5158" s="1">
        <v>70469.679999999993</v>
      </c>
      <c r="I5158" s="1">
        <v>1923478.54</v>
      </c>
      <c r="J5158" s="1">
        <v>27.196400000000001</v>
      </c>
      <c r="K5158" s="1"/>
      <c r="AE5158">
        <f>(B5156*C5156/SUM(C5111:C5156)+B5157*C5157/SUM(C5111:C5157)+B5158*C5158/SUM(C5111:C5158)+B5159*C5159/SUM(C5111:C5159)+B5160*C5160/SUM(C5111:C5160))/5</f>
        <v>0.97440975513039763</v>
      </c>
    </row>
    <row r="5159" spans="1:31" x14ac:dyDescent="0.3">
      <c r="A5159" s="1">
        <v>1996</v>
      </c>
      <c r="B5159" s="1">
        <v>48</v>
      </c>
      <c r="C5159" s="1">
        <v>7.607E-3</v>
      </c>
      <c r="D5159" s="1">
        <v>0.5</v>
      </c>
      <c r="E5159" s="1">
        <v>7.5779999999999997E-3</v>
      </c>
      <c r="F5159" s="1">
        <v>70213.78</v>
      </c>
      <c r="G5159" s="1">
        <v>532.1</v>
      </c>
      <c r="H5159" s="1">
        <v>69947.73</v>
      </c>
      <c r="I5159" s="1">
        <v>1853008.85</v>
      </c>
      <c r="J5159" s="1">
        <v>26.390999999999998</v>
      </c>
      <c r="K5159" s="1"/>
      <c r="AE5159">
        <f>(B5157*C5157/SUM(C5111:C5157)+B5158*C5158/SUM(C5111:C5158)+B5159*C5159/SUM(C5111:C5159)+B5160*C5160/SUM(C5111:C5160)+B5161*C5161/SUM(C5111:C5161))/5</f>
        <v>1.0204107850843407</v>
      </c>
    </row>
    <row r="5160" spans="1:31" x14ac:dyDescent="0.3">
      <c r="A5160" s="1">
        <v>1996</v>
      </c>
      <c r="B5160" s="1">
        <v>49</v>
      </c>
      <c r="C5160" s="1">
        <v>8.0739999999999996E-3</v>
      </c>
      <c r="D5160" s="1">
        <v>0.5</v>
      </c>
      <c r="E5160" s="1">
        <v>8.0420000000000005E-3</v>
      </c>
      <c r="F5160" s="1">
        <v>69681.679999999993</v>
      </c>
      <c r="G5160" s="1">
        <v>560.35</v>
      </c>
      <c r="H5160" s="1">
        <v>69401.509999999995</v>
      </c>
      <c r="I5160" s="1">
        <v>1783061.12</v>
      </c>
      <c r="J5160" s="1">
        <v>25.588699999999999</v>
      </c>
      <c r="K5160" s="1"/>
      <c r="AE5160">
        <f>(B5158*C5158/SUM(C5111:C5158)+B5159*C5159/SUM(C5111:C5159)+B5160*C5160/SUM(C5111:C5160)+B5161*C5161/SUM(C5111:C5161)+B5162*C5162/SUM(C5111:C5162))/5</f>
        <v>1.0776798131974226</v>
      </c>
    </row>
    <row r="5161" spans="1:31" x14ac:dyDescent="0.3">
      <c r="A5161" s="1">
        <v>1996</v>
      </c>
      <c r="B5161" s="1">
        <v>50</v>
      </c>
      <c r="C5161" s="1">
        <v>8.6320000000000008E-3</v>
      </c>
      <c r="D5161" s="1">
        <v>0.5</v>
      </c>
      <c r="E5161" s="1">
        <v>8.5950000000000002E-3</v>
      </c>
      <c r="F5161" s="1">
        <v>69121.33</v>
      </c>
      <c r="G5161" s="1">
        <v>594.09</v>
      </c>
      <c r="H5161" s="1">
        <v>68824.28</v>
      </c>
      <c r="I5161" s="1">
        <v>1713659.62</v>
      </c>
      <c r="J5161" s="1">
        <v>24.792100000000001</v>
      </c>
      <c r="K5161" s="1"/>
      <c r="AE5161">
        <f>(B5159*C5159/SUM(C5111:C5159)+B5160*C5160/SUM(C5111:C5160)+B5161*C5161/SUM(C5111:C5161)+B5162*C5162/SUM(C5111:C5162)+B5163*C5163/SUM(C5111:C5163))/5</f>
        <v>1.1458102283652676</v>
      </c>
    </row>
    <row r="5162" spans="1:31" x14ac:dyDescent="0.3">
      <c r="A5162" s="1">
        <v>1996</v>
      </c>
      <c r="B5162" s="1">
        <v>51</v>
      </c>
      <c r="C5162" s="1">
        <v>9.273E-3</v>
      </c>
      <c r="D5162" s="1">
        <v>0.5</v>
      </c>
      <c r="E5162" s="1">
        <v>9.2309999999999996E-3</v>
      </c>
      <c r="F5162" s="1">
        <v>68527.240000000005</v>
      </c>
      <c r="G5162" s="1">
        <v>632.54</v>
      </c>
      <c r="H5162" s="1">
        <v>68210.97</v>
      </c>
      <c r="I5162" s="1">
        <v>1644835.33</v>
      </c>
      <c r="J5162" s="1">
        <v>24.002700000000001</v>
      </c>
      <c r="K5162" s="1"/>
      <c r="AE5162">
        <f>(B5160*C5160/SUM(C5111:C5160)+B5161*C5161/SUM(C5111:C5161)+B5162*C5162/SUM(C5111:C5162)+B5163*C5163/SUM(C5111:C5163)+B5164*C5164/SUM(C5111:C5164))/5</f>
        <v>1.2154194759211308</v>
      </c>
    </row>
    <row r="5163" spans="1:31" x14ac:dyDescent="0.3">
      <c r="A5163" s="1">
        <v>1996</v>
      </c>
      <c r="B5163" s="1">
        <v>52</v>
      </c>
      <c r="C5163" s="1">
        <v>9.9819999999999996E-3</v>
      </c>
      <c r="D5163" s="1">
        <v>0.5</v>
      </c>
      <c r="E5163" s="1">
        <v>9.9319999999999999E-3</v>
      </c>
      <c r="F5163" s="1">
        <v>67894.69</v>
      </c>
      <c r="G5163" s="1">
        <v>674.34</v>
      </c>
      <c r="H5163" s="1">
        <v>67557.52</v>
      </c>
      <c r="I5163" s="1">
        <v>1576624.37</v>
      </c>
      <c r="J5163" s="1">
        <v>23.221599999999999</v>
      </c>
      <c r="K5163" s="1"/>
      <c r="AE5163">
        <f>(B5161*C5161/SUM(C5111:C5161)+B5162*C5162/SUM(C5111:C5162)+B5163*C5163/SUM(C5111:C5163)+B5164*C5164/SUM(C5111:C5164)+B5165*C5165/SUM(C5111:C5165))/5</f>
        <v>1.2847593667156993</v>
      </c>
    </row>
    <row r="5164" spans="1:31" x14ac:dyDescent="0.3">
      <c r="A5164" s="1">
        <v>1996</v>
      </c>
      <c r="B5164" s="1">
        <v>53</v>
      </c>
      <c r="C5164" s="1">
        <v>1.0458E-2</v>
      </c>
      <c r="D5164" s="1">
        <v>0.5</v>
      </c>
      <c r="E5164" s="1">
        <v>1.0403000000000001E-2</v>
      </c>
      <c r="F5164" s="1">
        <v>67220.350000000006</v>
      </c>
      <c r="G5164" s="1">
        <v>699.31</v>
      </c>
      <c r="H5164" s="1">
        <v>66870.7</v>
      </c>
      <c r="I5164" s="1">
        <v>1509066.84</v>
      </c>
      <c r="J5164" s="1">
        <v>22.4496</v>
      </c>
      <c r="K5164" s="1"/>
      <c r="AE5164">
        <f>(B5162*C5162/SUM(C5111:C5162)+B5163*C5163/SUM(C5111:C5163)+B5164*C5164/SUM(C5111:C5164)+B5165*C5165/SUM(C5111:C5165)+B5166*C5166/SUM(C5111:C5166))/5</f>
        <v>1.3531752171407248</v>
      </c>
    </row>
    <row r="5165" spans="1:31" x14ac:dyDescent="0.3">
      <c r="A5165" s="1">
        <v>1996</v>
      </c>
      <c r="B5165" s="1">
        <v>54</v>
      </c>
      <c r="C5165" s="1">
        <v>1.0999E-2</v>
      </c>
      <c r="D5165" s="1">
        <v>0.5</v>
      </c>
      <c r="E5165" s="1">
        <v>1.0939000000000001E-2</v>
      </c>
      <c r="F5165" s="1">
        <v>66521.039999999994</v>
      </c>
      <c r="G5165" s="1">
        <v>727.67</v>
      </c>
      <c r="H5165" s="1">
        <v>66157.2</v>
      </c>
      <c r="I5165" s="1">
        <v>1442196.15</v>
      </c>
      <c r="J5165" s="1">
        <v>21.680299999999999</v>
      </c>
      <c r="K5165" s="1"/>
      <c r="AE5165">
        <f>(B5163*C5163/SUM(C5111:C5163)+B5164*C5164/SUM(C5111:C5164)+B5165*C5165/SUM(C5111:C5165)+B5166*C5166/SUM(C5111:C5166)+B5167*C5167/SUM(C5111:C5167))/5</f>
        <v>1.4203628531005437</v>
      </c>
    </row>
    <row r="5166" spans="1:31" x14ac:dyDescent="0.3">
      <c r="A5166" s="1">
        <v>1996</v>
      </c>
      <c r="B5166" s="1">
        <v>55</v>
      </c>
      <c r="C5166" s="1">
        <v>1.1615E-2</v>
      </c>
      <c r="D5166" s="1">
        <v>0.5</v>
      </c>
      <c r="E5166" s="1">
        <v>1.1547999999999999E-2</v>
      </c>
      <c r="F5166" s="1">
        <v>65793.37</v>
      </c>
      <c r="G5166" s="1">
        <v>759.78</v>
      </c>
      <c r="H5166" s="1">
        <v>65413.48</v>
      </c>
      <c r="I5166" s="1">
        <v>1376038.94</v>
      </c>
      <c r="J5166" s="1">
        <v>20.9146</v>
      </c>
      <c r="K5166" s="1"/>
      <c r="AE5166">
        <f>(B5164*C5164/SUM(C5111:C5164)+B5165*C5165/SUM(C5111:C5165)+B5166*C5166/SUM(C5111:C5166)+B5167*C5167/SUM(C5111:C5167)+B5168*C5168/SUM(C5111:C5168))/5</f>
        <v>1.4877002396869814</v>
      </c>
    </row>
    <row r="5167" spans="1:31" x14ac:dyDescent="0.3">
      <c r="A5167" s="1">
        <v>1996</v>
      </c>
      <c r="B5167" s="1">
        <v>56</v>
      </c>
      <c r="C5167" s="1">
        <v>1.2312E-2</v>
      </c>
      <c r="D5167" s="1">
        <v>0.5</v>
      </c>
      <c r="E5167" s="1">
        <v>1.2237E-2</v>
      </c>
      <c r="F5167" s="1">
        <v>65033.58</v>
      </c>
      <c r="G5167" s="1">
        <v>795.82</v>
      </c>
      <c r="H5167" s="1">
        <v>64635.68</v>
      </c>
      <c r="I5167" s="1">
        <v>1310625.47</v>
      </c>
      <c r="J5167" s="1">
        <v>20.153099999999998</v>
      </c>
      <c r="K5167" s="1"/>
      <c r="AE5167">
        <f>(B5165*C5165/SUM(C5111:C5165)+B5166*C5166/SUM(C5111:C5166)+B5167*C5167/SUM(C5111:C5167)+B5168*C5168/SUM(C5111:C5168)+B5169*C5169/SUM(C5111:C5169))/5</f>
        <v>1.5653351816116694</v>
      </c>
    </row>
    <row r="5168" spans="1:31" x14ac:dyDescent="0.3">
      <c r="A5168" s="1">
        <v>1996</v>
      </c>
      <c r="B5168" s="1">
        <v>57</v>
      </c>
      <c r="C5168" s="1">
        <v>1.3143999999999999E-2</v>
      </c>
      <c r="D5168" s="1">
        <v>0.5</v>
      </c>
      <c r="E5168" s="1">
        <v>1.3058E-2</v>
      </c>
      <c r="F5168" s="1">
        <v>64237.77</v>
      </c>
      <c r="G5168" s="1">
        <v>838.82</v>
      </c>
      <c r="H5168" s="1">
        <v>63818.36</v>
      </c>
      <c r="I5168" s="1">
        <v>1245989.79</v>
      </c>
      <c r="J5168" s="1">
        <v>19.3965</v>
      </c>
      <c r="K5168" s="1"/>
      <c r="AE5168">
        <f>(B5166*C5166/SUM(C5111:C5166)+B5167*C5167/SUM(C5111:C5167)+B5168*C5168/SUM(C5111:C5168)+B5169*C5169/SUM(C5111:C5169)+B5170*C5170/SUM(C5111:C5170))/5</f>
        <v>1.6556019244865432</v>
      </c>
    </row>
    <row r="5169" spans="1:31" x14ac:dyDescent="0.3">
      <c r="A5169" s="1">
        <v>1996</v>
      </c>
      <c r="B5169" s="1">
        <v>58</v>
      </c>
      <c r="C5169" s="1">
        <v>1.4165000000000001E-2</v>
      </c>
      <c r="D5169" s="1">
        <v>0.5</v>
      </c>
      <c r="E5169" s="1">
        <v>1.4066E-2</v>
      </c>
      <c r="F5169" s="1">
        <v>63398.95</v>
      </c>
      <c r="G5169" s="1">
        <v>891.76</v>
      </c>
      <c r="H5169" s="1">
        <v>62953.07</v>
      </c>
      <c r="I5169" s="1">
        <v>1182171.43</v>
      </c>
      <c r="J5169" s="1">
        <v>18.6465</v>
      </c>
      <c r="K5169" s="1"/>
      <c r="AE5169">
        <f>(B5167*C5167/SUM(C5111:C5167)+B5168*C5168/SUM(C5111:C5168)+B5169*C5169/SUM(C5111:C5169)+B5170*C5170/SUM(C5111:C5170)+B5171*C5171/SUM(C5111:C5171))/5</f>
        <v>1.7600008343470328</v>
      </c>
    </row>
    <row r="5170" spans="1:31" x14ac:dyDescent="0.3">
      <c r="A5170" s="1">
        <v>1996</v>
      </c>
      <c r="B5170" s="1">
        <v>59</v>
      </c>
      <c r="C5170" s="1">
        <v>1.5387E-2</v>
      </c>
      <c r="D5170" s="1">
        <v>0.5</v>
      </c>
      <c r="E5170" s="1">
        <v>1.5270000000000001E-2</v>
      </c>
      <c r="F5170" s="1">
        <v>62507.19</v>
      </c>
      <c r="G5170" s="1">
        <v>954.46</v>
      </c>
      <c r="H5170" s="1">
        <v>62029.96</v>
      </c>
      <c r="I5170" s="1">
        <v>1119218.3700000001</v>
      </c>
      <c r="J5170" s="1">
        <v>17.9054</v>
      </c>
      <c r="K5170" s="1"/>
      <c r="AE5170">
        <f>(B5168*C5168/SUM(C5111:C5168)+B5169*C5169/SUM(C5111:C5169)+B5170*C5170/SUM(C5111:C5170)+B5171*C5171/SUM(C5111:C5171)+B5172*C5172/SUM(C5111:C5172))/5</f>
        <v>1.8791101892999653</v>
      </c>
    </row>
    <row r="5171" spans="1:31" x14ac:dyDescent="0.3">
      <c r="A5171" s="1">
        <v>1996</v>
      </c>
      <c r="B5171" s="1">
        <v>60</v>
      </c>
      <c r="C5171" s="1">
        <v>1.6799000000000001E-2</v>
      </c>
      <c r="D5171" s="1">
        <v>0.5</v>
      </c>
      <c r="E5171" s="1">
        <v>1.6659E-2</v>
      </c>
      <c r="F5171" s="1">
        <v>61552.73</v>
      </c>
      <c r="G5171" s="1">
        <v>1025.4000000000001</v>
      </c>
      <c r="H5171" s="1">
        <v>61040.03</v>
      </c>
      <c r="I5171" s="1">
        <v>1057188.4099999999</v>
      </c>
      <c r="J5171" s="1">
        <v>17.1753</v>
      </c>
      <c r="K5171" s="1"/>
      <c r="AE5171">
        <f>(B5169*C5169/SUM(C5111:C5169)+B5170*C5170/SUM(C5111:C5170)+B5171*C5171/SUM(C5111:C5171)+B5172*C5172/SUM(C5111:C5172)+B5173*C5173/SUM(C5111:C5173))/5</f>
        <v>2.0112344636350064</v>
      </c>
    </row>
    <row r="5172" spans="1:31" x14ac:dyDescent="0.3">
      <c r="A5172" s="1">
        <v>1996</v>
      </c>
      <c r="B5172" s="1">
        <v>61</v>
      </c>
      <c r="C5172" s="1">
        <v>1.8381000000000002E-2</v>
      </c>
      <c r="D5172" s="1">
        <v>0.5</v>
      </c>
      <c r="E5172" s="1">
        <v>1.8214000000000001E-2</v>
      </c>
      <c r="F5172" s="1">
        <v>60527.33</v>
      </c>
      <c r="G5172" s="1">
        <v>1102.44</v>
      </c>
      <c r="H5172" s="1">
        <v>59976.12</v>
      </c>
      <c r="I5172" s="1">
        <v>996148.37</v>
      </c>
      <c r="J5172" s="1">
        <v>16.457799999999999</v>
      </c>
      <c r="K5172" s="1"/>
      <c r="AE5172">
        <f>(B5170*C5170/SUM(C5111:C5170)+B5171*C5171/SUM(C5111:C5171)+B5172*C5172/SUM(C5111:C5172)+B5173*C5173/SUM(C5111:C5173)+B5174*C5174/SUM(C5111:C5174))/5</f>
        <v>2.1537084361376899</v>
      </c>
    </row>
    <row r="5173" spans="1:31" x14ac:dyDescent="0.3">
      <c r="A5173" s="1">
        <v>1996</v>
      </c>
      <c r="B5173" s="1">
        <v>62</v>
      </c>
      <c r="C5173" s="1">
        <v>2.0101999999999998E-2</v>
      </c>
      <c r="D5173" s="1">
        <v>0.5</v>
      </c>
      <c r="E5173" s="1">
        <v>1.9902E-2</v>
      </c>
      <c r="F5173" s="1">
        <v>59424.9</v>
      </c>
      <c r="G5173" s="1">
        <v>1182.6500000000001</v>
      </c>
      <c r="H5173" s="1">
        <v>58833.57</v>
      </c>
      <c r="I5173" s="1">
        <v>936172.26</v>
      </c>
      <c r="J5173" s="1">
        <v>15.7539</v>
      </c>
      <c r="K5173" s="1"/>
      <c r="AE5173">
        <f>(B5171*C5171/SUM(C5111:C5171)+B5172*C5172/SUM(C5111:C5172)+B5173*C5173/SUM(C5111:C5173)+B5174*C5174/SUM(C5111:C5174)+B5175*C5175/SUM(C5111:C5175))/5</f>
        <v>2.3049148092259011</v>
      </c>
    </row>
    <row r="5174" spans="1:31" x14ac:dyDescent="0.3">
      <c r="A5174" s="1">
        <v>1996</v>
      </c>
      <c r="B5174" s="1">
        <v>63</v>
      </c>
      <c r="C5174" s="1">
        <v>2.1982000000000002E-2</v>
      </c>
      <c r="D5174" s="1">
        <v>0.5</v>
      </c>
      <c r="E5174" s="1">
        <v>2.1742999999999998E-2</v>
      </c>
      <c r="F5174" s="1">
        <v>58242.25</v>
      </c>
      <c r="G5174" s="1">
        <v>1266.3599999999999</v>
      </c>
      <c r="H5174" s="1">
        <v>57609.07</v>
      </c>
      <c r="I5174" s="1">
        <v>877338.69</v>
      </c>
      <c r="J5174" s="1">
        <v>15.063599999999999</v>
      </c>
      <c r="K5174" s="1"/>
      <c r="AE5174">
        <f>(B5172*C5172/SUM(C5111:C5172)+B5173*C5173/SUM(C5111:C5173)+B5174*C5174/SUM(C5111:C5174)+B5175*C5175/SUM(C5111:C5175)+B5176*C5176/SUM(C5111:C5176))/5</f>
        <v>2.4637040669037882</v>
      </c>
    </row>
    <row r="5175" spans="1:31" x14ac:dyDescent="0.3">
      <c r="A5175" s="1">
        <v>1996</v>
      </c>
      <c r="B5175" s="1">
        <v>64</v>
      </c>
      <c r="C5175" s="1">
        <v>2.4086E-2</v>
      </c>
      <c r="D5175" s="1">
        <v>0.5</v>
      </c>
      <c r="E5175" s="1">
        <v>2.3800000000000002E-2</v>
      </c>
      <c r="F5175" s="1">
        <v>56975.89</v>
      </c>
      <c r="G5175" s="1">
        <v>1356.01</v>
      </c>
      <c r="H5175" s="1">
        <v>56297.89</v>
      </c>
      <c r="I5175" s="1">
        <v>819729.62</v>
      </c>
      <c r="J5175" s="1">
        <v>14.3873</v>
      </c>
      <c r="K5175" s="1"/>
      <c r="AE5175">
        <f>(B5173*C5173/SUM(C5111:C5173)+B5174*C5174/SUM(C5111:C5174)+B5175*C5175/SUM(C5111:C5175)+B5176*C5176/SUM(C5111:C5176)+B5177*C5177/SUM(C5111:C5177))/5</f>
        <v>2.6294964986406213</v>
      </c>
    </row>
    <row r="5176" spans="1:31" x14ac:dyDescent="0.3">
      <c r="A5176" s="1">
        <v>1996</v>
      </c>
      <c r="B5176" s="1">
        <v>65</v>
      </c>
      <c r="C5176" s="1">
        <v>2.6431E-2</v>
      </c>
      <c r="D5176" s="1">
        <v>0.5</v>
      </c>
      <c r="E5176" s="1">
        <v>2.6086000000000002E-2</v>
      </c>
      <c r="F5176" s="1">
        <v>55619.88</v>
      </c>
      <c r="G5176" s="1">
        <v>1450.91</v>
      </c>
      <c r="H5176" s="1">
        <v>54894.43</v>
      </c>
      <c r="I5176" s="1">
        <v>763431.73</v>
      </c>
      <c r="J5176" s="1">
        <v>13.725899999999999</v>
      </c>
      <c r="K5176" s="1"/>
      <c r="AE5176">
        <f>(B5174*C5174/SUM(C5111:C5174)+B5175*C5175/SUM(C5111:C5175)+B5176*C5176/SUM(C5111:C5176)+B5177*C5177/SUM(C5111:C5177)+B5178*C5178/SUM(C5111:C5178))/5</f>
        <v>2.8024612033625944</v>
      </c>
    </row>
    <row r="5177" spans="1:31" x14ac:dyDescent="0.3">
      <c r="A5177" s="1">
        <v>1996</v>
      </c>
      <c r="B5177" s="1">
        <v>66</v>
      </c>
      <c r="C5177" s="1">
        <v>2.9031000000000001E-2</v>
      </c>
      <c r="D5177" s="1">
        <v>0.5</v>
      </c>
      <c r="E5177" s="1">
        <v>2.8615999999999999E-2</v>
      </c>
      <c r="F5177" s="1">
        <v>54168.98</v>
      </c>
      <c r="G5177" s="1">
        <v>1550.08</v>
      </c>
      <c r="H5177" s="1">
        <v>53393.93</v>
      </c>
      <c r="I5177" s="1">
        <v>708537.3</v>
      </c>
      <c r="J5177" s="1">
        <v>13.0801</v>
      </c>
      <c r="K5177" s="1"/>
      <c r="AE5177">
        <f>(B5175*C5175/SUM(C5111:C5175)+B5176*C5176/SUM(C5111:C5176)+B5177*C5177/SUM(C5111:C5177)+B5178*C5178/SUM(C5111:C5178)+B5179*C5179/SUM(C5111:C5179))/5</f>
        <v>2.983097041742754</v>
      </c>
    </row>
    <row r="5178" spans="1:31" x14ac:dyDescent="0.3">
      <c r="A5178" s="1">
        <v>1996</v>
      </c>
      <c r="B5178" s="1">
        <v>67</v>
      </c>
      <c r="C5178" s="1">
        <v>3.1899999999999998E-2</v>
      </c>
      <c r="D5178" s="1">
        <v>0.5</v>
      </c>
      <c r="E5178" s="1">
        <v>3.1399000000000003E-2</v>
      </c>
      <c r="F5178" s="1">
        <v>52618.89</v>
      </c>
      <c r="G5178" s="1">
        <v>1652.19</v>
      </c>
      <c r="H5178" s="1">
        <v>51792.800000000003</v>
      </c>
      <c r="I5178" s="1">
        <v>655143.37</v>
      </c>
      <c r="J5178" s="1">
        <v>12.450699999999999</v>
      </c>
      <c r="K5178" s="1"/>
      <c r="AE5178">
        <f>(B5176*C5176/SUM(C5111:C5176)+B5177*C5177/SUM(C5111:C5177)+B5178*C5178/SUM(C5111:C5178)+B5179*C5179/SUM(C5111:C5179)+B5180*C5180/SUM(C5111:C5180))/5</f>
        <v>3.1712285170969858</v>
      </c>
    </row>
    <row r="5179" spans="1:31" x14ac:dyDescent="0.3">
      <c r="A5179" s="1">
        <v>1996</v>
      </c>
      <c r="B5179" s="1">
        <v>68</v>
      </c>
      <c r="C5179" s="1">
        <v>3.5095000000000001E-2</v>
      </c>
      <c r="D5179" s="1">
        <v>0.5</v>
      </c>
      <c r="E5179" s="1">
        <v>3.449E-2</v>
      </c>
      <c r="F5179" s="1">
        <v>50966.7</v>
      </c>
      <c r="G5179" s="1">
        <v>1757.84</v>
      </c>
      <c r="H5179" s="1">
        <v>50087.78</v>
      </c>
      <c r="I5179" s="1">
        <v>603350.56999999995</v>
      </c>
      <c r="J5179" s="1">
        <v>11.838100000000001</v>
      </c>
      <c r="K5179" s="1"/>
      <c r="AE5179">
        <f>(B5177*C5177/SUM(C5111:C5177)+B5178*C5178/SUM(C5111:C5178)+B5179*C5179/SUM(C5111:C5179)+B5180*C5180/SUM(C5111:C5180)+B5181*C5181/SUM(C5111:C5181))/5</f>
        <v>3.3641973199161326</v>
      </c>
    </row>
    <row r="5180" spans="1:31" x14ac:dyDescent="0.3">
      <c r="A5180" s="1">
        <v>1996</v>
      </c>
      <c r="B5180" s="1">
        <v>69</v>
      </c>
      <c r="C5180" s="1">
        <v>3.8676000000000002E-2</v>
      </c>
      <c r="D5180" s="1">
        <v>0.5</v>
      </c>
      <c r="E5180" s="1">
        <v>3.7941999999999997E-2</v>
      </c>
      <c r="F5180" s="1">
        <v>49208.86</v>
      </c>
      <c r="G5180" s="1">
        <v>1867.08</v>
      </c>
      <c r="H5180" s="1">
        <v>48275.32</v>
      </c>
      <c r="I5180" s="1">
        <v>553262.79</v>
      </c>
      <c r="J5180" s="1">
        <v>11.2432</v>
      </c>
      <c r="K5180" s="1"/>
      <c r="AE5180">
        <f>(B5178*C5178/SUM(C5111:C5178)+B5179*C5179/SUM(C5111:C5179)+B5180*C5180/SUM(C5111:C5180)+B5181*C5181/SUM(C5111:C5181)+B5182*C5182/SUM(C5111:C5182))/5</f>
        <v>3.5747834162467833</v>
      </c>
    </row>
    <row r="5181" spans="1:31" x14ac:dyDescent="0.3">
      <c r="A5181" s="1">
        <v>1996</v>
      </c>
      <c r="B5181" s="1">
        <v>70</v>
      </c>
      <c r="C5181" s="1">
        <v>4.2535000000000003E-2</v>
      </c>
      <c r="D5181" s="1">
        <v>0.5</v>
      </c>
      <c r="E5181" s="1">
        <v>4.1648999999999999E-2</v>
      </c>
      <c r="F5181" s="1">
        <v>47341.78</v>
      </c>
      <c r="G5181" s="1">
        <v>1971.74</v>
      </c>
      <c r="H5181" s="1">
        <v>46355.91</v>
      </c>
      <c r="I5181" s="1">
        <v>504987.46</v>
      </c>
      <c r="J5181" s="1">
        <v>10.6668</v>
      </c>
      <c r="K5181" s="1"/>
      <c r="AE5181">
        <f>(B5179*C5179/SUM(C5111:C5179)+B5180*C5180/SUM(C5111:C5180)+B5181*C5181/SUM(C5111:C5181)+B5182*C5182/SUM(C5111:C5182)+B5183*C5183/SUM(C5111:C5183))/5</f>
        <v>3.7879444170395522</v>
      </c>
    </row>
    <row r="5182" spans="1:31" x14ac:dyDescent="0.3">
      <c r="A5182" s="1">
        <v>1996</v>
      </c>
      <c r="B5182" s="1">
        <v>71</v>
      </c>
      <c r="C5182" s="1">
        <v>4.7648000000000003E-2</v>
      </c>
      <c r="D5182" s="1">
        <v>0.5</v>
      </c>
      <c r="E5182" s="1">
        <v>4.6538999999999997E-2</v>
      </c>
      <c r="F5182" s="1">
        <v>45370.04</v>
      </c>
      <c r="G5182" s="1">
        <v>2111.4699999999998</v>
      </c>
      <c r="H5182" s="1">
        <v>44314.31</v>
      </c>
      <c r="I5182" s="1">
        <v>458631.55</v>
      </c>
      <c r="J5182" s="1">
        <v>10.108700000000001</v>
      </c>
      <c r="K5182" s="1"/>
      <c r="AE5182">
        <f>(B5180*C5180/SUM(C5111:C5180)+B5181*C5181/SUM(C5111:C5181)+B5182*C5182/SUM(C5111:C5182)+B5183*C5183/SUM(C5111:C5183)+B5184*C5184/SUM(C5111:C5184))/5</f>
        <v>4.0010043008275931</v>
      </c>
    </row>
    <row r="5183" spans="1:31" x14ac:dyDescent="0.3">
      <c r="A5183" s="1">
        <v>1996</v>
      </c>
      <c r="B5183" s="1">
        <v>72</v>
      </c>
      <c r="C5183" s="1">
        <v>5.2394000000000003E-2</v>
      </c>
      <c r="D5183" s="1">
        <v>0.5</v>
      </c>
      <c r="E5183" s="1">
        <v>5.1055999999999997E-2</v>
      </c>
      <c r="F5183" s="1">
        <v>43258.57</v>
      </c>
      <c r="G5183" s="1">
        <v>2208.61</v>
      </c>
      <c r="H5183" s="1">
        <v>42154.27</v>
      </c>
      <c r="I5183" s="1">
        <v>414317.25</v>
      </c>
      <c r="J5183" s="1">
        <v>9.5777000000000001</v>
      </c>
      <c r="K5183" s="1"/>
      <c r="AE5183">
        <f>(B5181*C5181/SUM(C5111:C5181)+B5182*C5182/SUM(C5111:C5182)+B5183*C5183/SUM(C5111:C5183)+B5184*C5184/SUM(C5111:C5184)+B5185*C5185/SUM(C5111:C5185))/5</f>
        <v>4.2112908060769865</v>
      </c>
    </row>
    <row r="5184" spans="1:31" x14ac:dyDescent="0.3">
      <c r="A5184" s="1">
        <v>1996</v>
      </c>
      <c r="B5184" s="1">
        <v>73</v>
      </c>
      <c r="C5184" s="1">
        <v>5.7530999999999999E-2</v>
      </c>
      <c r="D5184" s="1">
        <v>0.5</v>
      </c>
      <c r="E5184" s="1">
        <v>5.5923E-2</v>
      </c>
      <c r="F5184" s="1">
        <v>41049.96</v>
      </c>
      <c r="G5184" s="1">
        <v>2295.62</v>
      </c>
      <c r="H5184" s="1">
        <v>39902.15</v>
      </c>
      <c r="I5184" s="1">
        <v>372162.98</v>
      </c>
      <c r="J5184" s="1">
        <v>9.0661000000000005</v>
      </c>
      <c r="K5184" s="1"/>
      <c r="AE5184">
        <f>(B5182*C5182/SUM(C5111:C5182)+B5183*C5183/SUM(C5111:C5183)+B5184*C5184/SUM(C5111:C5184)+B5185*C5185/SUM(C5111:C5185)+B5186*C5186/SUM(C5111:C5186))/5</f>
        <v>4.4190505331233698</v>
      </c>
    </row>
    <row r="5185" spans="1:31" x14ac:dyDescent="0.3">
      <c r="A5185" s="1">
        <v>1996</v>
      </c>
      <c r="B5185" s="1">
        <v>74</v>
      </c>
      <c r="C5185" s="1">
        <v>6.3117999999999994E-2</v>
      </c>
      <c r="D5185" s="1">
        <v>0.5</v>
      </c>
      <c r="E5185" s="1">
        <v>6.1186999999999998E-2</v>
      </c>
      <c r="F5185" s="1">
        <v>38754.339999999997</v>
      </c>
      <c r="G5185" s="1">
        <v>2371.25</v>
      </c>
      <c r="H5185" s="1">
        <v>37568.720000000001</v>
      </c>
      <c r="I5185" s="1">
        <v>332260.83</v>
      </c>
      <c r="J5185" s="1">
        <v>8.5734999999999992</v>
      </c>
      <c r="K5185" s="1"/>
      <c r="AE5185">
        <f>(B5183*C5183/SUM(C5111:C5183)+B5184*C5184/SUM(C5111:C5184)+B5185*C5185/SUM(C5111:C5185)+B5186*C5186/SUM(C5111:C5186)+B5187*C5187/SUM(C5111:C5187))/5</f>
        <v>4.6097381359043172</v>
      </c>
    </row>
    <row r="5186" spans="1:31" x14ac:dyDescent="0.3">
      <c r="A5186" s="1">
        <v>1996</v>
      </c>
      <c r="B5186" s="1">
        <v>75</v>
      </c>
      <c r="C5186" s="1">
        <v>6.9217000000000001E-2</v>
      </c>
      <c r="D5186" s="1">
        <v>0.5</v>
      </c>
      <c r="E5186" s="1">
        <v>6.6901000000000002E-2</v>
      </c>
      <c r="F5186" s="1">
        <v>36383.089999999997</v>
      </c>
      <c r="G5186" s="1">
        <v>2434.08</v>
      </c>
      <c r="H5186" s="1">
        <v>35166.050000000003</v>
      </c>
      <c r="I5186" s="1">
        <v>294692.11</v>
      </c>
      <c r="J5186" s="1">
        <v>8.0997000000000003</v>
      </c>
      <c r="K5186" s="1"/>
      <c r="AE5186">
        <f>(B5184*C5184/SUM(C5111:C5184)+B5185*C5185/SUM(C5111:C5185)+B5186*C5186/SUM(C5111:C5186)+B5187*C5187/SUM(C5111:C5187)+B5188*C5188/SUM(C5111:C5188))/5</f>
        <v>4.7973300345717522</v>
      </c>
    </row>
    <row r="5187" spans="1:31" x14ac:dyDescent="0.3">
      <c r="A5187" s="1">
        <v>1996</v>
      </c>
      <c r="B5187" s="1">
        <v>76</v>
      </c>
      <c r="C5187" s="1">
        <v>7.5907000000000002E-2</v>
      </c>
      <c r="D5187" s="1">
        <v>0.5</v>
      </c>
      <c r="E5187" s="1">
        <v>7.3131000000000002E-2</v>
      </c>
      <c r="F5187" s="1">
        <v>33949.01</v>
      </c>
      <c r="G5187" s="1">
        <v>2482.73</v>
      </c>
      <c r="H5187" s="1">
        <v>32707.65</v>
      </c>
      <c r="I5187" s="1">
        <v>259526.06</v>
      </c>
      <c r="J5187" s="1">
        <v>7.6445999999999996</v>
      </c>
      <c r="K5187" s="1"/>
      <c r="AE5187">
        <f>(B5185*C5185/SUM(C5111:C5185)+B5186*C5186/SUM(C5111:C5186)+B5187*C5187/SUM(C5111:C5187)+B5188*C5188/SUM(C5111:C5188)+B5189*C5189/SUM(C5111:C5189))/5</f>
        <v>4.9839457658983388</v>
      </c>
    </row>
    <row r="5188" spans="1:31" x14ac:dyDescent="0.3">
      <c r="A5188" s="1">
        <v>1996</v>
      </c>
      <c r="B5188" s="1">
        <v>77</v>
      </c>
      <c r="C5188" s="1">
        <v>8.3281999999999995E-2</v>
      </c>
      <c r="D5188" s="1">
        <v>0.5</v>
      </c>
      <c r="E5188" s="1">
        <v>7.9952999999999996E-2</v>
      </c>
      <c r="F5188" s="1">
        <v>31466.28</v>
      </c>
      <c r="G5188" s="1">
        <v>2515.8200000000002</v>
      </c>
      <c r="H5188" s="1">
        <v>30208.37</v>
      </c>
      <c r="I5188" s="1">
        <v>226818.41</v>
      </c>
      <c r="J5188" s="1">
        <v>7.2083000000000004</v>
      </c>
      <c r="K5188" s="1"/>
      <c r="AE5188">
        <f>(B5186*C5186/SUM(C5111:C5186)+B5187*C5187/SUM(C5111:C5187)+B5188*C5188/SUM(C5111:C5188)+B5189*C5189/SUM(C5111:C5189)+B5190*C5190/SUM(C5111:C5190))/5</f>
        <v>5.1710770453226393</v>
      </c>
    </row>
    <row r="5189" spans="1:31" x14ac:dyDescent="0.3">
      <c r="A5189" s="1">
        <v>1996</v>
      </c>
      <c r="B5189" s="1">
        <v>78</v>
      </c>
      <c r="C5189" s="1">
        <v>9.1505000000000003E-2</v>
      </c>
      <c r="D5189" s="1">
        <v>0.5</v>
      </c>
      <c r="E5189" s="1">
        <v>8.7501999999999996E-2</v>
      </c>
      <c r="F5189" s="1">
        <v>28950.46</v>
      </c>
      <c r="G5189" s="1">
        <v>2533.2199999999998</v>
      </c>
      <c r="H5189" s="1">
        <v>27683.85</v>
      </c>
      <c r="I5189" s="1">
        <v>196610.05</v>
      </c>
      <c r="J5189" s="1">
        <v>6.7912999999999997</v>
      </c>
      <c r="K5189" s="1"/>
      <c r="AE5189">
        <f>(B5187*C5187/SUM(C5111:C5187)+B5188*C5188/SUM(C5111:C5188)+B5189*C5189/SUM(C5111:C5189)+B5190*C5190/SUM(C5111:C5190)+B5191*C5191/SUM(C5111:C5191))/5</f>
        <v>5.3584196811492593</v>
      </c>
    </row>
    <row r="5190" spans="1:31" x14ac:dyDescent="0.3">
      <c r="A5190" s="1">
        <v>1996</v>
      </c>
      <c r="B5190" s="1">
        <v>79</v>
      </c>
      <c r="C5190" s="1">
        <v>0.10065399999999999</v>
      </c>
      <c r="D5190" s="1">
        <v>0.5</v>
      </c>
      <c r="E5190" s="1">
        <v>9.5831E-2</v>
      </c>
      <c r="F5190" s="1">
        <v>26417.24</v>
      </c>
      <c r="G5190" s="1">
        <v>2531.6</v>
      </c>
      <c r="H5190" s="1">
        <v>25151.439999999999</v>
      </c>
      <c r="I5190" s="1">
        <v>168926.2</v>
      </c>
      <c r="J5190" s="1">
        <v>6.3944999999999999</v>
      </c>
      <c r="K5190" s="1"/>
      <c r="AE5190">
        <f>(B5188*C5188/SUM(C5111:C5188)+B5189*C5189/SUM(C5111:C5189)+B5190*C5190/SUM(C5111:C5190)+B5191*C5191/SUM(C5111:C5191)+B5192*C5192/SUM(C5111:C5192))/5</f>
        <v>5.5437055380591103</v>
      </c>
    </row>
    <row r="5191" spans="1:31" x14ac:dyDescent="0.3">
      <c r="A5191" s="1">
        <v>1996</v>
      </c>
      <c r="B5191" s="1">
        <v>80</v>
      </c>
      <c r="C5191" s="1">
        <v>0.110683</v>
      </c>
      <c r="D5191" s="1">
        <v>0.5</v>
      </c>
      <c r="E5191" s="1">
        <v>0.104879</v>
      </c>
      <c r="F5191" s="1">
        <v>23885.64</v>
      </c>
      <c r="G5191" s="1">
        <v>2505.11</v>
      </c>
      <c r="H5191" s="1">
        <v>22633.08</v>
      </c>
      <c r="I5191" s="1">
        <v>143774.76</v>
      </c>
      <c r="J5191" s="1">
        <v>6.0193000000000003</v>
      </c>
      <c r="K5191" s="1"/>
      <c r="AE5191">
        <f>(B5189*C5189/SUM(C5111:C5189)+B5190*C5190/SUM(C5111:C5190)+B5191*C5191/SUM(C5111:C5191)+B5192*C5192/SUM(C5111:C5192)+B5193*C5193/SUM(C5111:C5193))/5</f>
        <v>5.7226247308632976</v>
      </c>
    </row>
    <row r="5192" spans="1:31" x14ac:dyDescent="0.3">
      <c r="A5192" s="1">
        <v>1996</v>
      </c>
      <c r="B5192" s="1">
        <v>81</v>
      </c>
      <c r="C5192" s="1">
        <v>0.12149799999999999</v>
      </c>
      <c r="D5192" s="1">
        <v>0.5</v>
      </c>
      <c r="E5192" s="1">
        <v>0.11454</v>
      </c>
      <c r="F5192" s="1">
        <v>21380.53</v>
      </c>
      <c r="G5192" s="1">
        <v>2448.92</v>
      </c>
      <c r="H5192" s="1">
        <v>20156.07</v>
      </c>
      <c r="I5192" s="1">
        <v>121141.68</v>
      </c>
      <c r="J5192" s="1">
        <v>5.6660000000000004</v>
      </c>
      <c r="K5192" s="1"/>
      <c r="AE5192">
        <f>(B5190*C5190/SUM(C5111:C5190)+B5191*C5191/SUM(C5111:C5191)+B5192*C5192/SUM(C5111:C5192)+B5193*C5193/SUM(C5111:C5193)+B5194*C5194/SUM(C5111:C5194))/5</f>
        <v>5.8900116723950928</v>
      </c>
    </row>
    <row r="5193" spans="1:31" x14ac:dyDescent="0.3">
      <c r="A5193" s="1">
        <v>1996</v>
      </c>
      <c r="B5193" s="1">
        <v>82</v>
      </c>
      <c r="C5193" s="1">
        <v>0.132942</v>
      </c>
      <c r="D5193" s="1">
        <v>0.5</v>
      </c>
      <c r="E5193" s="1">
        <v>0.124656</v>
      </c>
      <c r="F5193" s="1">
        <v>18931.61</v>
      </c>
      <c r="G5193" s="1">
        <v>2359.94</v>
      </c>
      <c r="H5193" s="1">
        <v>17751.64</v>
      </c>
      <c r="I5193" s="1">
        <v>100985.61</v>
      </c>
      <c r="J5193" s="1">
        <v>5.3342000000000001</v>
      </c>
      <c r="K5193" s="1"/>
      <c r="AE5193">
        <f>(B5191*C5191/SUM(C5111:C5191)+B5192*C5192/SUM(C5111:C5192)+B5193*C5193/SUM(C5111:C5193)+B5194*C5194/SUM(C5111:C5194)+B5195*C5195/SUM(C5111:C5195))/5</f>
        <v>6.0423708204405786</v>
      </c>
    </row>
    <row r="5194" spans="1:31" x14ac:dyDescent="0.3">
      <c r="A5194" s="1">
        <v>1996</v>
      </c>
      <c r="B5194" s="1">
        <v>83</v>
      </c>
      <c r="C5194" s="1">
        <v>0.145006</v>
      </c>
      <c r="D5194" s="1">
        <v>0.5</v>
      </c>
      <c r="E5194" s="1">
        <v>0.13520399999999999</v>
      </c>
      <c r="F5194" s="1">
        <v>16571.669999999998</v>
      </c>
      <c r="G5194" s="1">
        <v>2240.5500000000002</v>
      </c>
      <c r="H5194" s="1">
        <v>15451.4</v>
      </c>
      <c r="I5194" s="1">
        <v>83233.97</v>
      </c>
      <c r="J5194" s="1">
        <v>5.0227000000000004</v>
      </c>
      <c r="K5194" s="1"/>
      <c r="AE5194">
        <f>(B5192*C5192/SUM(C5111:C5192)+B5193*C5193/SUM(C5111:C5193)+B5194*C5194/SUM(C5111:C5194)+B5195*C5195/SUM(C5111:C5195)+B5196*C5196/SUM(C5111:C5196))/5</f>
        <v>6.1779619912289281</v>
      </c>
    </row>
    <row r="5195" spans="1:31" x14ac:dyDescent="0.3">
      <c r="A5195" s="1">
        <v>1996</v>
      </c>
      <c r="B5195" s="1">
        <v>84</v>
      </c>
      <c r="C5195" s="1">
        <v>0.15784000000000001</v>
      </c>
      <c r="D5195" s="1">
        <v>0.5</v>
      </c>
      <c r="E5195" s="1">
        <v>0.14629400000000001</v>
      </c>
      <c r="F5195" s="1">
        <v>14331.12</v>
      </c>
      <c r="G5195" s="1">
        <v>2096.56</v>
      </c>
      <c r="H5195" s="1">
        <v>13282.84</v>
      </c>
      <c r="I5195" s="1">
        <v>67782.570000000007</v>
      </c>
      <c r="J5195" s="1">
        <v>4.7297000000000002</v>
      </c>
      <c r="K5195" s="1"/>
      <c r="AE5195">
        <f>(B5193*C5193/SUM(C5111:C5193)+B5194*C5194/SUM(C5111:C5194)+B5195*C5195/SUM(C5111:C5195)+B5196*C5196/SUM(C5111:C5196)+B5197*C5197/SUM(C5111:C5197))/5</f>
        <v>6.2969055904200433</v>
      </c>
    </row>
    <row r="5196" spans="1:31" x14ac:dyDescent="0.3">
      <c r="A5196" s="1">
        <v>1996</v>
      </c>
      <c r="B5196" s="1">
        <v>85</v>
      </c>
      <c r="C5196" s="1">
        <v>0.17147399999999999</v>
      </c>
      <c r="D5196" s="1">
        <v>0.5</v>
      </c>
      <c r="E5196" s="1">
        <v>0.15793299999999999</v>
      </c>
      <c r="F5196" s="1">
        <v>12234.56</v>
      </c>
      <c r="G5196" s="1">
        <v>1932.24</v>
      </c>
      <c r="H5196" s="1">
        <v>11268.44</v>
      </c>
      <c r="I5196" s="1">
        <v>54499.73</v>
      </c>
      <c r="J5196" s="1">
        <v>4.4546000000000001</v>
      </c>
      <c r="K5196" s="1"/>
      <c r="AE5196">
        <f>(B5194*C5194/SUM(C5111:C5194)+B5195*C5195/SUM(C5111:C5195)+B5196*C5196/SUM(C5111:C5196)+B5197*C5197/SUM(C5111:C5197)+B5198*C5198/SUM(C5111:C5198))/5</f>
        <v>6.4012277950767444</v>
      </c>
    </row>
    <row r="5197" spans="1:31" x14ac:dyDescent="0.3">
      <c r="A5197" s="1">
        <v>1996</v>
      </c>
      <c r="B5197" s="1">
        <v>86</v>
      </c>
      <c r="C5197" s="1">
        <v>0.185943</v>
      </c>
      <c r="D5197" s="1">
        <v>0.5</v>
      </c>
      <c r="E5197" s="1">
        <v>0.170126</v>
      </c>
      <c r="F5197" s="1">
        <v>10302.32</v>
      </c>
      <c r="G5197" s="1">
        <v>1752.69</v>
      </c>
      <c r="H5197" s="1">
        <v>9425.9699999999993</v>
      </c>
      <c r="I5197" s="1">
        <v>43231.29</v>
      </c>
      <c r="J5197" s="1">
        <v>4.1962999999999999</v>
      </c>
      <c r="K5197" s="1"/>
      <c r="AE5197">
        <f>(B5195*C5195/SUM(C5111:C5195)+B5196*C5196/SUM(C5111:C5196)+B5197*C5197/SUM(C5111:C5197)+B5198*C5198/SUM(C5111:C5198)+B5199*C5199/SUM(C5111:C5199))/5</f>
        <v>6.4935077428372043</v>
      </c>
    </row>
    <row r="5198" spans="1:31" x14ac:dyDescent="0.3">
      <c r="A5198" s="1">
        <v>1996</v>
      </c>
      <c r="B5198" s="1">
        <v>87</v>
      </c>
      <c r="C5198" s="1">
        <v>0.20128199999999999</v>
      </c>
      <c r="D5198" s="1">
        <v>0.5</v>
      </c>
      <c r="E5198" s="1">
        <v>0.18287700000000001</v>
      </c>
      <c r="F5198" s="1">
        <v>8549.6299999999992</v>
      </c>
      <c r="G5198" s="1">
        <v>1563.53</v>
      </c>
      <c r="H5198" s="1">
        <v>7767.86</v>
      </c>
      <c r="I5198" s="1">
        <v>33805.31</v>
      </c>
      <c r="J5198" s="1">
        <v>3.9540000000000002</v>
      </c>
      <c r="K5198" s="1"/>
      <c r="AE5198">
        <f>(B5196*C5196/SUM(C5111:C5196)+B5197*C5197/SUM(C5111:C5197)+B5198*C5198/SUM(C5111:C5198)+B5199*C5199/SUM(C5111:C5199)+B5200*C5200/SUM(C5111:C5200))/5</f>
        <v>6.5750711003456619</v>
      </c>
    </row>
    <row r="5199" spans="1:31" x14ac:dyDescent="0.3">
      <c r="A5199" s="1">
        <v>1996</v>
      </c>
      <c r="B5199" s="1">
        <v>88</v>
      </c>
      <c r="C5199" s="1">
        <v>0.21759999999999999</v>
      </c>
      <c r="D5199" s="1">
        <v>0.5</v>
      </c>
      <c r="E5199" s="1">
        <v>0.19624800000000001</v>
      </c>
      <c r="F5199" s="1">
        <v>6986.09</v>
      </c>
      <c r="G5199" s="1">
        <v>1371.01</v>
      </c>
      <c r="H5199" s="1">
        <v>6300.59</v>
      </c>
      <c r="I5199" s="1">
        <v>26037.45</v>
      </c>
      <c r="J5199" s="1">
        <v>3.7269999999999999</v>
      </c>
      <c r="K5199" s="1"/>
      <c r="AE5199">
        <f>(B5197*C5197/SUM(C5111:C5197)+B5198*C5198/SUM(C5111:C5198)+B5199*C5199/SUM(C5111:C5199)+B5200*C5200/SUM(C5111:C5200)+B5201*C5201/SUM(C5111:C5201))/5</f>
        <v>6.6465399802371099</v>
      </c>
    </row>
    <row r="5200" spans="1:31" x14ac:dyDescent="0.3">
      <c r="A5200" s="1">
        <v>1996</v>
      </c>
      <c r="B5200" s="1">
        <v>89</v>
      </c>
      <c r="C5200" s="1">
        <v>0.234934</v>
      </c>
      <c r="D5200" s="1">
        <v>0.5</v>
      </c>
      <c r="E5200" s="1">
        <v>0.21023800000000001</v>
      </c>
      <c r="F5200" s="1">
        <v>5615.09</v>
      </c>
      <c r="G5200" s="1">
        <v>1180.51</v>
      </c>
      <c r="H5200" s="1">
        <v>5024.83</v>
      </c>
      <c r="I5200" s="1">
        <v>19736.86</v>
      </c>
      <c r="J5200" s="1">
        <v>3.5150000000000001</v>
      </c>
      <c r="K5200" s="1"/>
      <c r="AE5200">
        <f>(B5198*C5198/SUM(C5111:C5198)+B5199*C5199/SUM(C5111:C5199)+B5200*C5200/SUM(C5111:C5200)+B5201*C5201/SUM(C5111:C5201)+B5202*C5202/SUM(C5111:C5202))/5</f>
        <v>6.7078134638498312</v>
      </c>
    </row>
    <row r="5201" spans="1:31" x14ac:dyDescent="0.3">
      <c r="A5201" s="1">
        <v>1996</v>
      </c>
      <c r="B5201" s="1">
        <v>90</v>
      </c>
      <c r="C5201" s="1">
        <v>0.25319799999999998</v>
      </c>
      <c r="D5201" s="1">
        <v>0.5</v>
      </c>
      <c r="E5201" s="1">
        <v>0.224746</v>
      </c>
      <c r="F5201" s="1">
        <v>4434.58</v>
      </c>
      <c r="G5201" s="1">
        <v>996.65</v>
      </c>
      <c r="H5201" s="1">
        <v>3936.25</v>
      </c>
      <c r="I5201" s="1">
        <v>14712.03</v>
      </c>
      <c r="J5201" s="1">
        <v>3.3176000000000001</v>
      </c>
      <c r="K5201" s="1"/>
      <c r="AE5201">
        <f>(B5199*C5199/SUM(C5111:C5199)+B5200*C5200/SUM(C5111:C5200)+B5201*C5201/SUM(C5111:C5201)+B5202*C5202/SUM(C5111:C5202)+B5203*C5203/SUM(C5111:C5203))/5</f>
        <v>6.7581111472680844</v>
      </c>
    </row>
    <row r="5202" spans="1:31" x14ac:dyDescent="0.3">
      <c r="A5202" s="1">
        <v>1996</v>
      </c>
      <c r="B5202" s="1">
        <v>91</v>
      </c>
      <c r="C5202" s="1">
        <v>0.27226600000000001</v>
      </c>
      <c r="D5202" s="1">
        <v>0.5</v>
      </c>
      <c r="E5202" s="1">
        <v>0.23964299999999999</v>
      </c>
      <c r="F5202" s="1">
        <v>3437.93</v>
      </c>
      <c r="G5202" s="1">
        <v>823.87</v>
      </c>
      <c r="H5202" s="1">
        <v>3025.99</v>
      </c>
      <c r="I5202" s="1">
        <v>10775.77</v>
      </c>
      <c r="J5202" s="1">
        <v>3.1343999999999999</v>
      </c>
      <c r="K5202" s="1"/>
      <c r="AE5202">
        <f>(B5200*C5200/SUM(C5111:C5200)+B5201*C5201/SUM(C5111:C5201)+B5202*C5202/SUM(C5111:C5202)+B5203*C5203/SUM(C5111:C5203)+B5204*C5204/SUM(C5111:C5204))/5</f>
        <v>6.7971919121548767</v>
      </c>
    </row>
    <row r="5203" spans="1:31" x14ac:dyDescent="0.3">
      <c r="A5203" s="1">
        <v>1996</v>
      </c>
      <c r="B5203" s="1">
        <v>92</v>
      </c>
      <c r="C5203" s="1">
        <v>0.29196899999999998</v>
      </c>
      <c r="D5203" s="1">
        <v>0.5</v>
      </c>
      <c r="E5203" s="1">
        <v>0.25477499999999997</v>
      </c>
      <c r="F5203" s="1">
        <v>2614.0500000000002</v>
      </c>
      <c r="G5203" s="1">
        <v>666</v>
      </c>
      <c r="H5203" s="1">
        <v>2281.0500000000002</v>
      </c>
      <c r="I5203" s="1">
        <v>7749.78</v>
      </c>
      <c r="J5203" s="1">
        <v>2.9647000000000001</v>
      </c>
      <c r="K5203" s="1"/>
      <c r="AE5203">
        <f>(B5201*C5201/SUM(C5111:C5201)+B5202*C5202/SUM(C5111:C5202)+B5203*C5203/SUM(C5111:C5203)+B5204*C5204/SUM(C5111:C5204)+B5205*C5205/SUM(C5111:C5205))/5</f>
        <v>6.8254817805546413</v>
      </c>
    </row>
    <row r="5204" spans="1:31" x14ac:dyDescent="0.3">
      <c r="A5204" s="1">
        <v>1996</v>
      </c>
      <c r="B5204" s="1">
        <v>93</v>
      </c>
      <c r="C5204" s="1">
        <v>0.31248199999999998</v>
      </c>
      <c r="D5204" s="1">
        <v>0.5</v>
      </c>
      <c r="E5204" s="1">
        <v>0.27025700000000002</v>
      </c>
      <c r="F5204" s="1">
        <v>1948.06</v>
      </c>
      <c r="G5204" s="1">
        <v>526.48</v>
      </c>
      <c r="H5204" s="1">
        <v>1684.82</v>
      </c>
      <c r="I5204" s="1">
        <v>5468.73</v>
      </c>
      <c r="J5204" s="1">
        <v>2.8073000000000001</v>
      </c>
      <c r="K5204" s="1"/>
      <c r="AE5204">
        <f>(B5202*C5202/SUM(C5111:C5202)+B5203*C5203/SUM(C5111:C5203)+B5204*C5204/SUM(C5111:C5204)+B5205*C5205/SUM(C5111:C5205)+B5206*C5206/SUM(C5111:C5206))/5</f>
        <v>6.8428597847627177</v>
      </c>
    </row>
    <row r="5205" spans="1:31" x14ac:dyDescent="0.3">
      <c r="A5205" s="1">
        <v>1996</v>
      </c>
      <c r="B5205" s="1">
        <v>94</v>
      </c>
      <c r="C5205" s="1">
        <v>0.33394699999999999</v>
      </c>
      <c r="D5205" s="1">
        <v>0.5</v>
      </c>
      <c r="E5205" s="1">
        <v>0.286165</v>
      </c>
      <c r="F5205" s="1">
        <v>1421.58</v>
      </c>
      <c r="G5205" s="1">
        <v>406.81</v>
      </c>
      <c r="H5205" s="1">
        <v>1218.18</v>
      </c>
      <c r="I5205" s="1">
        <v>3783.91</v>
      </c>
      <c r="J5205" s="1">
        <v>2.6617999999999999</v>
      </c>
      <c r="K5205" s="1"/>
      <c r="AE5205">
        <f>(B5203*C5203/SUM(C5111:C5203)+B5204*C5204/SUM(C5111:C5204)+B5205*C5205/SUM(C5111:C5205)+B5206*C5206/SUM(C5111:C5206)+B5207*C5207/SUM(C5111:C5207))/5</f>
        <v>6.8487094760257481</v>
      </c>
    </row>
    <row r="5206" spans="1:31" x14ac:dyDescent="0.3">
      <c r="A5206" s="1">
        <v>1996</v>
      </c>
      <c r="B5206" s="1">
        <v>95</v>
      </c>
      <c r="C5206" s="1">
        <v>0.356049</v>
      </c>
      <c r="D5206" s="1">
        <v>0.5</v>
      </c>
      <c r="E5206" s="1">
        <v>0.30224200000000001</v>
      </c>
      <c r="F5206" s="1">
        <v>1014.77</v>
      </c>
      <c r="G5206" s="1">
        <v>306.70999999999998</v>
      </c>
      <c r="H5206" s="1">
        <v>861.42</v>
      </c>
      <c r="I5206" s="1">
        <v>2565.73</v>
      </c>
      <c r="J5206" s="1">
        <v>2.5284</v>
      </c>
      <c r="K5206" s="1"/>
      <c r="AE5206">
        <f>(B5204*C5204/SUM(C5111:C5204)+B5205*C5205/SUM(C5111:C5205)+B5206*C5206/SUM(C5111:C5206)+B5207*C5207/SUM(C5111:C5207)+B5208*C5208/SUM(C5111:C5208))/5</f>
        <v>6.841984922512987</v>
      </c>
    </row>
    <row r="5207" spans="1:31" x14ac:dyDescent="0.3">
      <c r="A5207" s="1">
        <v>1996</v>
      </c>
      <c r="B5207" s="1">
        <v>96</v>
      </c>
      <c r="C5207" s="1">
        <v>0.37838500000000003</v>
      </c>
      <c r="D5207" s="1">
        <v>0.5</v>
      </c>
      <c r="E5207" s="1">
        <v>0.31818600000000002</v>
      </c>
      <c r="F5207" s="1">
        <v>708.07</v>
      </c>
      <c r="G5207" s="1">
        <v>225.3</v>
      </c>
      <c r="H5207" s="1">
        <v>595.41999999999996</v>
      </c>
      <c r="I5207" s="1">
        <v>1704.31</v>
      </c>
      <c r="J5207" s="1">
        <v>2.407</v>
      </c>
      <c r="K5207" s="1"/>
      <c r="AE5207">
        <f>(B5205*C5205/SUM(C5111:C5205)+B5206*C5206/SUM(C5111:C5206)+B5207*C5207/SUM(C5111:C5207)+B5208*C5208/SUM(C5111:C5208)+B5209*C5209/SUM(C5111:C5209))/5</f>
        <v>6.8206166139526374</v>
      </c>
    </row>
    <row r="5208" spans="1:31" x14ac:dyDescent="0.3">
      <c r="A5208" s="1">
        <v>1996</v>
      </c>
      <c r="B5208" s="1">
        <v>97</v>
      </c>
      <c r="C5208" s="1">
        <v>0.40046599999999999</v>
      </c>
      <c r="D5208" s="1">
        <v>0.5</v>
      </c>
      <c r="E5208" s="1">
        <v>0.33365699999999998</v>
      </c>
      <c r="F5208" s="1">
        <v>482.77</v>
      </c>
      <c r="G5208" s="1">
        <v>161.08000000000001</v>
      </c>
      <c r="H5208" s="1">
        <v>402.23</v>
      </c>
      <c r="I5208" s="1">
        <v>1108.9000000000001</v>
      </c>
      <c r="J5208" s="1">
        <v>2.2968999999999999</v>
      </c>
      <c r="K5208" s="1"/>
      <c r="AE5208">
        <f>(B5206*C5206/SUM(C5111:C5206)+B5207*C5207/SUM(C5111:C5207)+B5208*C5208/SUM(C5111:C5208)+B5209*C5209/SUM(C5111:C5209)+B5210*C5210/SUM(C5111:C5210))/5</f>
        <v>6.7833894715492917</v>
      </c>
    </row>
    <row r="5209" spans="1:31" x14ac:dyDescent="0.3">
      <c r="A5209" s="1">
        <v>1996</v>
      </c>
      <c r="B5209" s="1">
        <v>98</v>
      </c>
      <c r="C5209" s="1">
        <v>0.42202899999999999</v>
      </c>
      <c r="D5209" s="1">
        <v>0.5</v>
      </c>
      <c r="E5209" s="1">
        <v>0.34849200000000002</v>
      </c>
      <c r="F5209" s="1">
        <v>321.69</v>
      </c>
      <c r="G5209" s="1">
        <v>112.11</v>
      </c>
      <c r="H5209" s="1">
        <v>265.64</v>
      </c>
      <c r="I5209" s="1">
        <v>706.67</v>
      </c>
      <c r="J5209" s="1">
        <v>2.1966999999999999</v>
      </c>
      <c r="K5209" s="1"/>
      <c r="AE5209">
        <f>(B5207*C5207/SUM(C5111:C5207)+B5208*C5208/SUM(C5111:C5208)+B5209*C5209/SUM(C5111:C5209)+B5210*C5210/SUM(C5111:C5210)+B5211*C5211/SUM(C5111:C5211))/5</f>
        <v>6.7314089248914879</v>
      </c>
    </row>
    <row r="5210" spans="1:31" x14ac:dyDescent="0.3">
      <c r="A5210" s="1">
        <v>1996</v>
      </c>
      <c r="B5210" s="1">
        <v>99</v>
      </c>
      <c r="C5210" s="1">
        <v>0.44331300000000001</v>
      </c>
      <c r="D5210" s="1">
        <v>0.5</v>
      </c>
      <c r="E5210" s="1">
        <v>0.36287900000000001</v>
      </c>
      <c r="F5210" s="1">
        <v>209.58</v>
      </c>
      <c r="G5210" s="1">
        <v>76.05</v>
      </c>
      <c r="H5210" s="1">
        <v>171.56</v>
      </c>
      <c r="I5210" s="1">
        <v>441.03</v>
      </c>
      <c r="J5210" s="1">
        <v>2.1042999999999998</v>
      </c>
      <c r="K5210" s="1"/>
      <c r="AE5210">
        <f>(B5208*C5208/SUM(C5111:C5208)+B5209*C5209/SUM(C5111:C5209)+B5210*C5210/SUM(C5111:C5210)+B5211*C5211/SUM(C5111:C5211)+B5212*C5212/SUM(C5111:C5212))/5</f>
        <v>6.6678981344461317</v>
      </c>
    </row>
    <row r="5211" spans="1:31" x14ac:dyDescent="0.3">
      <c r="A5211" s="1">
        <v>1996</v>
      </c>
      <c r="B5211" s="1">
        <v>100</v>
      </c>
      <c r="C5211" s="1">
        <v>0.46456399999999998</v>
      </c>
      <c r="D5211" s="1">
        <v>0.5</v>
      </c>
      <c r="E5211" s="1">
        <v>0.37699500000000002</v>
      </c>
      <c r="F5211" s="1">
        <v>133.53</v>
      </c>
      <c r="G5211" s="1">
        <v>50.34</v>
      </c>
      <c r="H5211" s="1">
        <v>108.36</v>
      </c>
      <c r="I5211" s="1">
        <v>269.47000000000003</v>
      </c>
      <c r="J5211" s="1">
        <v>2.0181</v>
      </c>
      <c r="K5211" s="1"/>
      <c r="AE5211">
        <f>(B5209*C5209/SUM(C5111:C5209)+B5210*C5210/SUM(C5111:C5210)+B5211*C5211/SUM(C5111:C5211)+B5212*C5212/SUM(C5111:C5212)+B5213*C5213/SUM(C5111:C5213))/5</f>
        <v>6.5979891136770323</v>
      </c>
    </row>
    <row r="5212" spans="1:31" x14ac:dyDescent="0.3">
      <c r="A5212" s="1">
        <v>1996</v>
      </c>
      <c r="B5212" s="1">
        <v>101</v>
      </c>
      <c r="C5212" s="1">
        <v>0.486095</v>
      </c>
      <c r="D5212" s="1">
        <v>0.5</v>
      </c>
      <c r="E5212" s="1">
        <v>0.39105099999999998</v>
      </c>
      <c r="F5212" s="1">
        <v>83.19</v>
      </c>
      <c r="G5212" s="1">
        <v>32.53</v>
      </c>
      <c r="H5212" s="1">
        <v>66.92</v>
      </c>
      <c r="I5212" s="1">
        <v>161.11000000000001</v>
      </c>
      <c r="J5212" s="1">
        <v>1.9367000000000001</v>
      </c>
      <c r="K5212" s="1"/>
      <c r="AE5212">
        <f>(B5210*C5210/SUM(C5111:C5210)+B5211*C5211/SUM(C5111:C5211)+B5212*C5212/SUM(C5111:C5212)+B5213*C5213/SUM(C5111:C5213)+B5214*C5214/SUM(C5111:C5214))/5</f>
        <v>6.5278311809940863</v>
      </c>
    </row>
    <row r="5213" spans="1:31" x14ac:dyDescent="0.3">
      <c r="A5213" s="1">
        <v>1996</v>
      </c>
      <c r="B5213" s="1">
        <v>102</v>
      </c>
      <c r="C5213" s="1">
        <v>0.50829199999999997</v>
      </c>
      <c r="D5213" s="1">
        <v>0.5</v>
      </c>
      <c r="E5213" s="1">
        <v>0.40528900000000001</v>
      </c>
      <c r="F5213" s="1">
        <v>50.66</v>
      </c>
      <c r="G5213" s="1">
        <v>20.53</v>
      </c>
      <c r="H5213" s="1">
        <v>40.39</v>
      </c>
      <c r="I5213" s="1">
        <v>94.19</v>
      </c>
      <c r="J5213" s="1">
        <v>1.8593</v>
      </c>
      <c r="K5213" s="1"/>
      <c r="AE5213">
        <f>(B5211*C5211/SUM(C5111:C5211)+B5212*C5212/SUM(C5111:C5212)+B5213*C5213/SUM(C5111:C5213)+B5214*C5214/SUM(C5111:C5214)+B5215*C5215/SUM(C5111:C5215))/5</f>
        <v>6.4611515645154212</v>
      </c>
    </row>
    <row r="5214" spans="1:31" x14ac:dyDescent="0.3">
      <c r="A5214" s="1">
        <v>1996</v>
      </c>
      <c r="B5214" s="1">
        <v>103</v>
      </c>
      <c r="C5214" s="1">
        <v>0.53172200000000003</v>
      </c>
      <c r="D5214" s="1">
        <v>0.5</v>
      </c>
      <c r="E5214" s="1">
        <v>0.42004799999999998</v>
      </c>
      <c r="F5214" s="1">
        <v>30.13</v>
      </c>
      <c r="G5214" s="1">
        <v>12.65</v>
      </c>
      <c r="H5214" s="1">
        <v>23.8</v>
      </c>
      <c r="I5214" s="1">
        <v>53.79</v>
      </c>
      <c r="J5214" s="1">
        <v>1.7856000000000001</v>
      </c>
      <c r="K5214" s="1"/>
      <c r="AE5214">
        <f>(B5212*C5212/SUM(C5111:C5212)+B5213*C5213/SUM(C5111:C5213)+B5214*C5214/SUM(C5111:C5214)+B5215*C5215/SUM(C5111:C5215)+B5216*C5216/SUM(C5111:C5216))/5</f>
        <v>6.3985279282586074</v>
      </c>
    </row>
    <row r="5215" spans="1:31" x14ac:dyDescent="0.3">
      <c r="A5215" s="1">
        <v>1996</v>
      </c>
      <c r="B5215" s="1">
        <v>104</v>
      </c>
      <c r="C5215" s="1">
        <v>0.55618199999999995</v>
      </c>
      <c r="D5215" s="1">
        <v>0.5</v>
      </c>
      <c r="E5215" s="1">
        <v>0.435166</v>
      </c>
      <c r="F5215" s="1">
        <v>17.47</v>
      </c>
      <c r="G5215" s="1">
        <v>7.6</v>
      </c>
      <c r="H5215" s="1">
        <v>13.67</v>
      </c>
      <c r="I5215" s="1">
        <v>29.99</v>
      </c>
      <c r="J5215" s="1">
        <v>1.7166999999999999</v>
      </c>
      <c r="K5215" s="1"/>
      <c r="AE5215">
        <f>(B5213*C5213/SUM(C5111:C5213)+B5214*C5214/SUM(C5111:C5214)+B5215*C5215/SUM(C5111:C5215)+B5216*C5216/SUM(C5111:C5216)+B5217*C5217/SUM(C5111:C5217))/5</f>
        <v>6.3376961867621571</v>
      </c>
    </row>
    <row r="5216" spans="1:31" x14ac:dyDescent="0.3">
      <c r="A5216" s="1">
        <v>1996</v>
      </c>
      <c r="B5216" s="1">
        <v>105</v>
      </c>
      <c r="C5216" s="1">
        <v>0.58085100000000001</v>
      </c>
      <c r="D5216" s="1">
        <v>0.5</v>
      </c>
      <c r="E5216" s="1">
        <v>0.45012400000000002</v>
      </c>
      <c r="F5216" s="1">
        <v>9.8699999999999992</v>
      </c>
      <c r="G5216" s="1">
        <v>4.4400000000000004</v>
      </c>
      <c r="H5216" s="1">
        <v>7.65</v>
      </c>
      <c r="I5216" s="1">
        <v>16.32</v>
      </c>
      <c r="J5216" s="1">
        <v>1.6540999999999999</v>
      </c>
      <c r="K5216" s="1"/>
      <c r="AE5216">
        <f>(B5214*C5214/SUM(C5111:C5214)+B5215*C5215/SUM(C5111:C5215)+B5216*C5216/SUM(C5111:C5216)+B5217*C5217/SUM(C5111:C5217)+B5218*C5218/SUM(C5111:C5218))/5</f>
        <v>6.2738306234025414</v>
      </c>
    </row>
    <row r="5217" spans="1:31" x14ac:dyDescent="0.3">
      <c r="A5217" s="1">
        <v>1996</v>
      </c>
      <c r="B5217" s="1">
        <v>106</v>
      </c>
      <c r="C5217" s="1">
        <v>0.60475999999999996</v>
      </c>
      <c r="D5217" s="1">
        <v>0.5</v>
      </c>
      <c r="E5217" s="1">
        <v>0.46434999999999998</v>
      </c>
      <c r="F5217" s="1">
        <v>5.43</v>
      </c>
      <c r="G5217" s="1">
        <v>2.52</v>
      </c>
      <c r="H5217" s="1">
        <v>4.17</v>
      </c>
      <c r="I5217" s="1">
        <v>8.68</v>
      </c>
      <c r="J5217" s="1">
        <v>1.5988</v>
      </c>
      <c r="K5217" s="1"/>
      <c r="AE5217">
        <f>(B5215*C5215/SUM(C5111:C5215)+B5216*C5216/SUM(C5111:C5216)+B5217*C5217/SUM(C5111:C5217)+B5218*C5218/SUM(C5111:C5218)+B5219*C5219/SUM(C5111:C5219))/5</f>
        <v>6.2022791612855599</v>
      </c>
    </row>
    <row r="5218" spans="1:31" x14ac:dyDescent="0.3">
      <c r="A5218" s="1">
        <v>1996</v>
      </c>
      <c r="B5218" s="1">
        <v>107</v>
      </c>
      <c r="C5218" s="1">
        <v>0.62679600000000002</v>
      </c>
      <c r="D5218" s="1">
        <v>0.5</v>
      </c>
      <c r="E5218" s="1">
        <v>0.47723300000000002</v>
      </c>
      <c r="F5218" s="1">
        <v>2.91</v>
      </c>
      <c r="G5218" s="1">
        <v>1.39</v>
      </c>
      <c r="H5218" s="1">
        <v>2.21</v>
      </c>
      <c r="I5218" s="1">
        <v>4.51</v>
      </c>
      <c r="J5218" s="1">
        <v>1.5513999999999999</v>
      </c>
      <c r="K5218" s="1"/>
      <c r="AE5218">
        <f>(B5216*C5216/SUM(C5111:C5216)+B5217*C5217/SUM(C5111:C5217)+B5218*C5218/SUM(C5111:C5218)+B5219*C5219/SUM(C5111:C5219)+B5220*C5220/SUM(C5111:C5220))/5</f>
        <v>6.1212371430808741</v>
      </c>
    </row>
    <row r="5219" spans="1:31" x14ac:dyDescent="0.3">
      <c r="A5219" s="1">
        <v>1996</v>
      </c>
      <c r="B5219" s="1">
        <v>108</v>
      </c>
      <c r="C5219" s="1">
        <v>0.64725100000000002</v>
      </c>
      <c r="D5219" s="1">
        <v>0.5</v>
      </c>
      <c r="E5219" s="1">
        <v>0.48899900000000002</v>
      </c>
      <c r="F5219" s="1">
        <v>1.52</v>
      </c>
      <c r="G5219" s="1">
        <v>0.74</v>
      </c>
      <c r="H5219" s="1">
        <v>1.1499999999999999</v>
      </c>
      <c r="I5219" s="1">
        <v>2.2999999999999998</v>
      </c>
      <c r="J5219" s="1">
        <v>1.5112000000000001</v>
      </c>
      <c r="K5219" s="1"/>
      <c r="AE5219">
        <f>(B5217*C5217/SUM(C5111:C5217)+B5218*C5218/SUM(C5111:C5218)+B5219*C5219/SUM(C5111:C5219)+B5220*C5220/SUM(C5111:C5220)+B5221*C5221/SUM(C5111:C5221))/5</f>
        <v>6.0304028393164542</v>
      </c>
    </row>
    <row r="5220" spans="1:31" x14ac:dyDescent="0.3">
      <c r="A5220" s="1">
        <v>1996</v>
      </c>
      <c r="B5220" s="1">
        <v>109</v>
      </c>
      <c r="C5220" s="1">
        <v>0.66699699999999995</v>
      </c>
      <c r="D5220" s="1">
        <v>0.5</v>
      </c>
      <c r="E5220" s="1">
        <v>0.50018600000000002</v>
      </c>
      <c r="F5220" s="1">
        <v>0.78</v>
      </c>
      <c r="G5220" s="1">
        <v>0.39</v>
      </c>
      <c r="H5220" s="1">
        <v>0.57999999999999996</v>
      </c>
      <c r="I5220" s="1">
        <v>1.1499999999999999</v>
      </c>
      <c r="J5220" s="1">
        <v>1.4787999999999999</v>
      </c>
      <c r="K5220" s="1"/>
      <c r="AE5220">
        <f>(B5219*C5219/SUM(C5111:C5219)+B5220*C5220/SUM(C5111:C5220)+B5221*C5221/SUM(C5111:C5221))/3</f>
        <v>5.9335746727096428</v>
      </c>
    </row>
    <row r="5221" spans="1:31" x14ac:dyDescent="0.3">
      <c r="A5221" s="1">
        <v>1996</v>
      </c>
      <c r="B5221" s="1">
        <v>110</v>
      </c>
      <c r="C5221" s="1">
        <v>0.68567199999999995</v>
      </c>
      <c r="D5221" s="1">
        <v>1.4584239999999999</v>
      </c>
      <c r="E5221" s="1">
        <v>1</v>
      </c>
      <c r="F5221" s="1">
        <v>0.39</v>
      </c>
      <c r="G5221" s="1">
        <v>0.39</v>
      </c>
      <c r="H5221" s="1">
        <v>0.56999999999999995</v>
      </c>
      <c r="I5221" s="1">
        <v>0.56999999999999995</v>
      </c>
      <c r="J5221" s="1">
        <v>1.4583999999999999</v>
      </c>
      <c r="K5221" s="1"/>
      <c r="AE5221">
        <f>(B5221*C5221/SUM(C5111:C5221))</f>
        <v>5.8307375839845017</v>
      </c>
    </row>
    <row r="5222" spans="1:31" x14ac:dyDescent="0.3">
      <c r="A5222" s="1">
        <v>1997</v>
      </c>
      <c r="B5222" s="1">
        <v>0</v>
      </c>
      <c r="C5222" s="1">
        <v>9.3677999999999997E-2</v>
      </c>
      <c r="D5222" s="1">
        <v>0.31529800000000002</v>
      </c>
      <c r="E5222" s="1">
        <v>8.8031999999999999E-2</v>
      </c>
      <c r="F5222" s="1">
        <v>100000</v>
      </c>
      <c r="G5222" s="1">
        <v>8803.15</v>
      </c>
      <c r="H5222" s="1">
        <v>93972.47</v>
      </c>
      <c r="I5222" s="1">
        <v>5661064.2300000004</v>
      </c>
      <c r="J5222" s="1">
        <v>56.610599999999998</v>
      </c>
      <c r="K5222" s="1"/>
      <c r="AE5222">
        <f>B5222*C5222/SUM(C5222:C5222)</f>
        <v>0</v>
      </c>
    </row>
    <row r="5223" spans="1:31" x14ac:dyDescent="0.3">
      <c r="A5223" s="1">
        <v>1997</v>
      </c>
      <c r="B5223" s="1">
        <v>1</v>
      </c>
      <c r="C5223" s="1">
        <v>3.6260000000000001E-2</v>
      </c>
      <c r="D5223" s="1">
        <v>0.5</v>
      </c>
      <c r="E5223" s="1">
        <v>3.5614E-2</v>
      </c>
      <c r="F5223" s="1">
        <v>91196.85</v>
      </c>
      <c r="G5223" s="1">
        <v>3247.93</v>
      </c>
      <c r="H5223" s="1">
        <v>89572.88</v>
      </c>
      <c r="I5223" s="1">
        <v>5567091.7599999998</v>
      </c>
      <c r="J5223" s="1">
        <v>61.044800000000002</v>
      </c>
      <c r="K5223" s="1"/>
      <c r="AE5223">
        <f>(B5222*C5222/SUM(C5222:C5222)+B5223*C5223/SUM(C5222:C5223)+B5224*C5224/SUM(C5222:C5224))/3</f>
        <v>0.17058575813907287</v>
      </c>
    </row>
    <row r="5224" spans="1:31" x14ac:dyDescent="0.3">
      <c r="A5224" s="1">
        <v>1997</v>
      </c>
      <c r="B5224" s="1">
        <v>2</v>
      </c>
      <c r="C5224" s="1">
        <v>1.7108999999999999E-2</v>
      </c>
      <c r="D5224" s="1">
        <v>0.5</v>
      </c>
      <c r="E5224" s="1">
        <v>1.6964E-2</v>
      </c>
      <c r="F5224" s="1">
        <v>87948.92</v>
      </c>
      <c r="G5224" s="1">
        <v>1491.95</v>
      </c>
      <c r="H5224" s="1">
        <v>87202.94</v>
      </c>
      <c r="I5224" s="1">
        <v>5477518.8799999999</v>
      </c>
      <c r="J5224" s="1">
        <v>62.280700000000003</v>
      </c>
      <c r="K5224" s="1"/>
      <c r="AE5224">
        <f>(B5222*C5222/SUM(C5222:C5222)+B5223*C5223/SUM(C5222:C5223)+B5224*C5224/SUM(C5222:C5224)+B5225*C5225/SUM(C5222:C5225)+B5226*C5226/SUM(C5222:C5226))/5</f>
        <v>0.17823671502952629</v>
      </c>
    </row>
    <row r="5225" spans="1:31" x14ac:dyDescent="0.3">
      <c r="A5225" s="1">
        <v>1997</v>
      </c>
      <c r="B5225" s="1">
        <v>3</v>
      </c>
      <c r="C5225" s="1">
        <v>1.0584E-2</v>
      </c>
      <c r="D5225" s="1">
        <v>0.5</v>
      </c>
      <c r="E5225" s="1">
        <v>1.0529E-2</v>
      </c>
      <c r="F5225" s="1">
        <v>86456.97</v>
      </c>
      <c r="G5225" s="1">
        <v>910.27</v>
      </c>
      <c r="H5225" s="1">
        <v>86001.83</v>
      </c>
      <c r="I5225" s="1">
        <v>5390315.9299999997</v>
      </c>
      <c r="J5225" s="1">
        <v>62.346800000000002</v>
      </c>
      <c r="K5225" s="1"/>
      <c r="AE5225">
        <f>(B5223*C5223/SUM(C5222:C5223)+B5224*C5224/SUM(C5222:C5224)+B5225*C5225/SUM(C5222:C5225)+B5226*C5226/SUM(C5222:C5226)+B5227*C5227/SUM(C5222:C5227))/5</f>
        <v>0.21070439983023945</v>
      </c>
    </row>
    <row r="5226" spans="1:31" x14ac:dyDescent="0.3">
      <c r="A5226" s="1">
        <v>1997</v>
      </c>
      <c r="B5226" s="1">
        <v>4</v>
      </c>
      <c r="C5226" s="1">
        <v>7.3410000000000003E-3</v>
      </c>
      <c r="D5226" s="1">
        <v>0.5</v>
      </c>
      <c r="E5226" s="1">
        <v>7.3140000000000002E-3</v>
      </c>
      <c r="F5226" s="1">
        <v>85546.7</v>
      </c>
      <c r="G5226" s="1">
        <v>625.67999999999995</v>
      </c>
      <c r="H5226" s="1">
        <v>85233.86</v>
      </c>
      <c r="I5226" s="1">
        <v>5304314.0999999996</v>
      </c>
      <c r="J5226" s="1">
        <v>62.004899999999999</v>
      </c>
      <c r="K5226" s="1"/>
      <c r="AE5226">
        <f>(B5224*C5224/SUM(C5222:C5224)+B5225*C5225/SUM(C5222:C5225)+B5226*C5226/SUM(C5222:C5226)+B5227*C5227/SUM(C5222:C5227)+B5228*C5228/SUM(C5222:C5228))/5</f>
        <v>0.18546156617479573</v>
      </c>
    </row>
    <row r="5227" spans="1:31" x14ac:dyDescent="0.3">
      <c r="A5227" s="1">
        <v>1997</v>
      </c>
      <c r="B5227" s="1">
        <v>5</v>
      </c>
      <c r="C5227" s="1">
        <v>5.5360000000000001E-3</v>
      </c>
      <c r="D5227" s="1">
        <v>0.5</v>
      </c>
      <c r="E5227" s="1">
        <v>5.5199999999999997E-3</v>
      </c>
      <c r="F5227" s="1">
        <v>84921.02</v>
      </c>
      <c r="G5227" s="1">
        <v>468.79</v>
      </c>
      <c r="H5227" s="1">
        <v>84686.62</v>
      </c>
      <c r="I5227" s="1">
        <v>5219080.24</v>
      </c>
      <c r="J5227" s="1">
        <v>61.458100000000002</v>
      </c>
      <c r="K5227" s="1"/>
      <c r="AE5227">
        <f>(B5225*C5225/SUM(C5222:C5225)+B5226*C5226/SUM(C5222:C5226)+B5227*C5227/SUM(C5222:C5227)+B5228*C5228/SUM(C5222:C5228)+B5229*C5229/SUM(C5222:C5229))/5</f>
        <v>0.16858143206025855</v>
      </c>
    </row>
    <row r="5228" spans="1:31" x14ac:dyDescent="0.3">
      <c r="A5228" s="1">
        <v>1997</v>
      </c>
      <c r="B5228" s="1">
        <v>6</v>
      </c>
      <c r="C5228" s="1">
        <v>4.457E-3</v>
      </c>
      <c r="D5228" s="1">
        <v>0.5</v>
      </c>
      <c r="E5228" s="1">
        <v>4.4470000000000004E-3</v>
      </c>
      <c r="F5228" s="1">
        <v>84452.23</v>
      </c>
      <c r="G5228" s="1">
        <v>375.56</v>
      </c>
      <c r="H5228" s="1">
        <v>84264.44</v>
      </c>
      <c r="I5228" s="1">
        <v>5134393.62</v>
      </c>
      <c r="J5228" s="1">
        <v>60.796399999999998</v>
      </c>
      <c r="K5228" s="1"/>
      <c r="AE5228">
        <f>(B5226*C5226/SUM(C5222:C5226)+B5227*C5227/SUM(C5222:C5227)+B5228*C5228/SUM(C5222:C5228)+B5229*C5229/SUM(C5222:C5229)+B5230*C5230/SUM(C5222:C5230))/5</f>
        <v>0.15731490130044432</v>
      </c>
    </row>
    <row r="5229" spans="1:31" x14ac:dyDescent="0.3">
      <c r="A5229" s="1">
        <v>1997</v>
      </c>
      <c r="B5229" s="1">
        <v>7</v>
      </c>
      <c r="C5229" s="1">
        <v>3.787E-3</v>
      </c>
      <c r="D5229" s="1">
        <v>0.5</v>
      </c>
      <c r="E5229" s="1">
        <v>3.7799999999999999E-3</v>
      </c>
      <c r="F5229" s="1">
        <v>84076.66</v>
      </c>
      <c r="G5229" s="1">
        <v>317.82</v>
      </c>
      <c r="H5229" s="1">
        <v>83917.75</v>
      </c>
      <c r="I5229" s="1">
        <v>5050129.17</v>
      </c>
      <c r="J5229" s="1">
        <v>60.065800000000003</v>
      </c>
      <c r="K5229" s="1"/>
      <c r="AE5229">
        <f>(B5227*C5227/SUM(C5222:C5227)+B5228*C5228/SUM(C5222:C5228)+B5229*C5229/SUM(C5222:C5229)+B5230*C5230/SUM(C5222:C5230)+B5231*C5231/SUM(C5222:C5231))/5</f>
        <v>0.15004473573323623</v>
      </c>
    </row>
    <row r="5230" spans="1:31" x14ac:dyDescent="0.3">
      <c r="A5230" s="1">
        <v>1997</v>
      </c>
      <c r="B5230" s="1">
        <v>8</v>
      </c>
      <c r="C5230" s="1">
        <v>3.3019999999999998E-3</v>
      </c>
      <c r="D5230" s="1">
        <v>0.5</v>
      </c>
      <c r="E5230" s="1">
        <v>3.297E-3</v>
      </c>
      <c r="F5230" s="1">
        <v>83758.84</v>
      </c>
      <c r="G5230" s="1">
        <v>276.14</v>
      </c>
      <c r="H5230" s="1">
        <v>83620.77</v>
      </c>
      <c r="I5230" s="1">
        <v>4966211.42</v>
      </c>
      <c r="J5230" s="1">
        <v>59.291800000000002</v>
      </c>
      <c r="K5230" s="1"/>
      <c r="AE5230">
        <f>(B5228*C5228/SUM(C5222:C5228)+B5229*C5229/SUM(C5222:C5229)+B5230*C5230/SUM(C5222:C5230)+B5231*C5231/SUM(C5222:C5231)+B5232*C5232/SUM(C5222:C5232))/5</f>
        <v>0.14557412968363587</v>
      </c>
    </row>
    <row r="5231" spans="1:31" x14ac:dyDescent="0.3">
      <c r="A5231" s="1">
        <v>1997</v>
      </c>
      <c r="B5231" s="1">
        <v>9</v>
      </c>
      <c r="C5231" s="1">
        <v>2.911E-3</v>
      </c>
      <c r="D5231" s="1">
        <v>0.5</v>
      </c>
      <c r="E5231" s="1">
        <v>2.9069999999999999E-3</v>
      </c>
      <c r="F5231" s="1">
        <v>83482.7</v>
      </c>
      <c r="G5231" s="1">
        <v>242.65</v>
      </c>
      <c r="H5231" s="1">
        <v>83361.38</v>
      </c>
      <c r="I5231" s="1">
        <v>4882590.6500000004</v>
      </c>
      <c r="J5231" s="1">
        <v>58.4863</v>
      </c>
      <c r="K5231" s="1"/>
      <c r="AE5231">
        <f>(B5229*C5229/SUM(C5222:C5229)+B5230*C5230/SUM(C5222:C5230)+B5231*C5231/SUM(C5222:C5231)+B5232*C5232/SUM(C5222:C5232)+B5233*C5233/SUM(C5222:C5233))/5</f>
        <v>0.14342516558408422</v>
      </c>
    </row>
    <row r="5232" spans="1:31" x14ac:dyDescent="0.3">
      <c r="A5232" s="1">
        <v>1997</v>
      </c>
      <c r="B5232" s="1">
        <v>10</v>
      </c>
      <c r="C5232" s="1">
        <v>2.6259999999999999E-3</v>
      </c>
      <c r="D5232" s="1">
        <v>0.5</v>
      </c>
      <c r="E5232" s="1">
        <v>2.6220000000000002E-3</v>
      </c>
      <c r="F5232" s="1">
        <v>83240.06</v>
      </c>
      <c r="G5232" s="1">
        <v>218.29</v>
      </c>
      <c r="H5232" s="1">
        <v>83130.91</v>
      </c>
      <c r="I5232" s="1">
        <v>4799229.2699999996</v>
      </c>
      <c r="J5232" s="1">
        <v>57.655299999999997</v>
      </c>
      <c r="K5232" s="1"/>
      <c r="AE5232">
        <f>(B5230*C5230/SUM(C5222:C5230)+B5231*C5231/SUM(C5222:C5231)+B5232*C5232/SUM(C5222:C5232)+B5233*C5233/SUM(C5222:C5233)+B5234*C5234/SUM(C5222:C5234))/5</f>
        <v>0.14375712778918232</v>
      </c>
    </row>
    <row r="5233" spans="1:31" x14ac:dyDescent="0.3">
      <c r="A5233" s="1">
        <v>1997</v>
      </c>
      <c r="B5233" s="1">
        <v>11</v>
      </c>
      <c r="C5233" s="1">
        <v>2.4550000000000002E-3</v>
      </c>
      <c r="D5233" s="1">
        <v>0.5</v>
      </c>
      <c r="E5233" s="1">
        <v>2.4520000000000002E-3</v>
      </c>
      <c r="F5233" s="1">
        <v>83021.77</v>
      </c>
      <c r="G5233" s="1">
        <v>203.53</v>
      </c>
      <c r="H5233" s="1">
        <v>82920</v>
      </c>
      <c r="I5233" s="1">
        <v>4716098.3600000003</v>
      </c>
      <c r="J5233" s="1">
        <v>56.805599999999998</v>
      </c>
      <c r="K5233" s="1"/>
      <c r="AE5233">
        <f>(B5231*C5231/SUM(C5222:C5231)+B5232*C5232/SUM(C5222:C5232)+B5233*C5233/SUM(C5222:C5233)+B5234*C5234/SUM(C5222:C5234)+B5235*C5235/SUM(C5222:C5235))/5</f>
        <v>0.14742042638495234</v>
      </c>
    </row>
    <row r="5234" spans="1:31" x14ac:dyDescent="0.3">
      <c r="A5234" s="1">
        <v>1997</v>
      </c>
      <c r="B5234" s="1">
        <v>12</v>
      </c>
      <c r="C5234" s="1">
        <v>2.405E-3</v>
      </c>
      <c r="D5234" s="1">
        <v>0.5</v>
      </c>
      <c r="E5234" s="1">
        <v>2.4030000000000002E-3</v>
      </c>
      <c r="F5234" s="1">
        <v>82818.23</v>
      </c>
      <c r="G5234" s="1">
        <v>198.97</v>
      </c>
      <c r="H5234" s="1">
        <v>82718.75</v>
      </c>
      <c r="I5234" s="1">
        <v>4633178.3600000003</v>
      </c>
      <c r="J5234" s="1">
        <v>55.943899999999999</v>
      </c>
      <c r="K5234" s="1"/>
      <c r="AE5234">
        <f>(B5232*C5232/SUM(C5222:C5232)+B5233*C5233/SUM(C5222:C5233)+B5234*C5234/SUM(C5222:C5234)+B5235*C5235/SUM(C5222:C5235)+B5236*C5236/SUM(C5222:C5236))/5</f>
        <v>0.15505671374253013</v>
      </c>
    </row>
    <row r="5235" spans="1:31" x14ac:dyDescent="0.3">
      <c r="A5235" s="1">
        <v>1997</v>
      </c>
      <c r="B5235" s="1">
        <v>13</v>
      </c>
      <c r="C5235" s="1">
        <v>2.4499999999999999E-3</v>
      </c>
      <c r="D5235" s="1">
        <v>0.5</v>
      </c>
      <c r="E5235" s="1">
        <v>2.447E-3</v>
      </c>
      <c r="F5235" s="1">
        <v>82619.259999999995</v>
      </c>
      <c r="G5235" s="1">
        <v>202.15</v>
      </c>
      <c r="H5235" s="1">
        <v>82518.19</v>
      </c>
      <c r="I5235" s="1">
        <v>4550459.6100000003</v>
      </c>
      <c r="J5235" s="1">
        <v>55.077500000000001</v>
      </c>
      <c r="K5235" s="1"/>
      <c r="AE5235">
        <f>(B5233*C5233/SUM(C5222:C5233)+B5234*C5234/SUM(C5222:C5234)+B5235*C5235/SUM(C5222:C5235)+B5236*C5236/SUM(C5222:C5236)+B5237*C5237/SUM(C5222:C5237))/5</f>
        <v>0.16677755628526097</v>
      </c>
    </row>
    <row r="5236" spans="1:31" x14ac:dyDescent="0.3">
      <c r="A5236" s="1">
        <v>1997</v>
      </c>
      <c r="B5236" s="1">
        <v>14</v>
      </c>
      <c r="C5236" s="1">
        <v>2.5360000000000001E-3</v>
      </c>
      <c r="D5236" s="1">
        <v>0.5</v>
      </c>
      <c r="E5236" s="1">
        <v>2.5330000000000001E-3</v>
      </c>
      <c r="F5236" s="1">
        <v>82417.11</v>
      </c>
      <c r="G5236" s="1">
        <v>208.76</v>
      </c>
      <c r="H5236" s="1">
        <v>82312.73</v>
      </c>
      <c r="I5236" s="1">
        <v>4467941.43</v>
      </c>
      <c r="J5236" s="1">
        <v>54.211300000000001</v>
      </c>
      <c r="K5236" s="1"/>
      <c r="AE5236">
        <f>(B5234*C5234/SUM(C5222:C5234)+B5235*C5235/SUM(C5222:C5235)+B5236*C5236/SUM(C5222:C5236)+B5237*C5237/SUM(C5222:C5237)+B5238*C5238/SUM(C5222:C5238))/5</f>
        <v>0.18208526017175014</v>
      </c>
    </row>
    <row r="5237" spans="1:31" x14ac:dyDescent="0.3">
      <c r="A5237" s="1">
        <v>1997</v>
      </c>
      <c r="B5237" s="1">
        <v>15</v>
      </c>
      <c r="C5237" s="1">
        <v>2.6489999999999999E-3</v>
      </c>
      <c r="D5237" s="1">
        <v>0.5</v>
      </c>
      <c r="E5237" s="1">
        <v>2.6450000000000002E-3</v>
      </c>
      <c r="F5237" s="1">
        <v>82208.350000000006</v>
      </c>
      <c r="G5237" s="1">
        <v>217.46</v>
      </c>
      <c r="H5237" s="1">
        <v>82099.62</v>
      </c>
      <c r="I5237" s="1">
        <v>4385628.7</v>
      </c>
      <c r="J5237" s="1">
        <v>53.347700000000003</v>
      </c>
      <c r="K5237" s="1"/>
      <c r="AE5237">
        <f>(B5235*C5235/SUM(C5222:C5235)+B5236*C5236/SUM(C5222:C5236)+B5237*C5237/SUM(C5222:C5237)+B5238*C5238/SUM(C5222:C5238)+B5239*C5239/SUM(C5222:C5239))/5</f>
        <v>0.1998017815370571</v>
      </c>
    </row>
    <row r="5238" spans="1:31" x14ac:dyDescent="0.3">
      <c r="A5238" s="1">
        <v>1997</v>
      </c>
      <c r="B5238" s="1">
        <v>16</v>
      </c>
      <c r="C5238" s="1">
        <v>2.7720000000000002E-3</v>
      </c>
      <c r="D5238" s="1">
        <v>0.5</v>
      </c>
      <c r="E5238" s="1">
        <v>2.7680000000000001E-3</v>
      </c>
      <c r="F5238" s="1">
        <v>81990.89</v>
      </c>
      <c r="G5238" s="1">
        <v>226.95</v>
      </c>
      <c r="H5238" s="1">
        <v>81877.42</v>
      </c>
      <c r="I5238" s="1">
        <v>4303529.08</v>
      </c>
      <c r="J5238" s="1">
        <v>52.487900000000003</v>
      </c>
      <c r="K5238" s="1"/>
      <c r="AE5238">
        <f>(B5236*C5236/SUM(C5222:C5236)+B5237*C5237/SUM(C5222:C5237)+B5238*C5238/SUM(C5222:C5238)+B5239*C5239/SUM(C5222:C5239)+B5240*C5240/SUM(C5222:C5240))/5</f>
        <v>0.21880529306040336</v>
      </c>
    </row>
    <row r="5239" spans="1:31" x14ac:dyDescent="0.3">
      <c r="A5239" s="1">
        <v>1997</v>
      </c>
      <c r="B5239" s="1">
        <v>17</v>
      </c>
      <c r="C5239" s="1">
        <v>2.8869999999999998E-3</v>
      </c>
      <c r="D5239" s="1">
        <v>0.5</v>
      </c>
      <c r="E5239" s="1">
        <v>2.8830000000000001E-3</v>
      </c>
      <c r="F5239" s="1">
        <v>81763.94</v>
      </c>
      <c r="G5239" s="1">
        <v>235.7</v>
      </c>
      <c r="H5239" s="1">
        <v>81646.09</v>
      </c>
      <c r="I5239" s="1">
        <v>4221651.66</v>
      </c>
      <c r="J5239" s="1">
        <v>51.632199999999997</v>
      </c>
      <c r="K5239" s="1"/>
      <c r="AE5239">
        <f>(B5237*C5237/SUM(C5222:C5237)+B5238*C5238/SUM(C5222:C5238)+B5239*C5239/SUM(C5222:C5239)+B5240*C5240/SUM(C5222:C5240)+B5241*C5241/SUM(C5222:C5241))/5</f>
        <v>0.23979073283876753</v>
      </c>
    </row>
    <row r="5240" spans="1:31" x14ac:dyDescent="0.3">
      <c r="A5240" s="1">
        <v>1997</v>
      </c>
      <c r="B5240" s="1">
        <v>18</v>
      </c>
      <c r="C5240" s="1">
        <v>2.9970000000000001E-3</v>
      </c>
      <c r="D5240" s="1">
        <v>0.5</v>
      </c>
      <c r="E5240" s="1">
        <v>2.993E-3</v>
      </c>
      <c r="F5240" s="1">
        <v>81528.240000000005</v>
      </c>
      <c r="G5240" s="1">
        <v>244</v>
      </c>
      <c r="H5240" s="1">
        <v>81406.240000000005</v>
      </c>
      <c r="I5240" s="1">
        <v>4140005.57</v>
      </c>
      <c r="J5240" s="1">
        <v>50.78</v>
      </c>
      <c r="K5240" s="1"/>
      <c r="AE5240">
        <f>(B5238*C5238/SUM(C5222:C5238)+B5239*C5239/SUM(C5222:C5239)+B5240*C5240/SUM(C5222:C5240)+B5241*C5241/SUM(C5222:C5241)+B5242*C5242/SUM(C5222:C5242))/5</f>
        <v>0.26175365638108128</v>
      </c>
    </row>
    <row r="5241" spans="1:31" x14ac:dyDescent="0.3">
      <c r="A5241" s="1">
        <v>1997</v>
      </c>
      <c r="B5241" s="1">
        <v>19</v>
      </c>
      <c r="C5241" s="1">
        <v>3.176E-3</v>
      </c>
      <c r="D5241" s="1">
        <v>0.5</v>
      </c>
      <c r="E5241" s="1">
        <v>3.1710000000000002E-3</v>
      </c>
      <c r="F5241" s="1">
        <v>81284.240000000005</v>
      </c>
      <c r="G5241" s="1">
        <v>257.77999999999997</v>
      </c>
      <c r="H5241" s="1">
        <v>81155.350000000006</v>
      </c>
      <c r="I5241" s="1">
        <v>4058599.33</v>
      </c>
      <c r="J5241" s="1">
        <v>49.930900000000001</v>
      </c>
      <c r="K5241" s="1"/>
      <c r="AE5241">
        <f>(B5239*C5239/SUM(C5222:C5239)+B5240*C5240/SUM(C5222:C5240)+B5241*C5241/SUM(C5222:C5241)+B5242*C5242/SUM(C5222:C5242)+B5243*C5243/SUM(C5222:C5243))/5</f>
        <v>0.28453131829737288</v>
      </c>
    </row>
    <row r="5242" spans="1:31" x14ac:dyDescent="0.3">
      <c r="A5242" s="1">
        <v>1997</v>
      </c>
      <c r="B5242" s="1">
        <v>20</v>
      </c>
      <c r="C5242" s="1">
        <v>3.3189999999999999E-3</v>
      </c>
      <c r="D5242" s="1">
        <v>0.5</v>
      </c>
      <c r="E5242" s="1">
        <v>3.313E-3</v>
      </c>
      <c r="F5242" s="1">
        <v>81026.460000000006</v>
      </c>
      <c r="G5242" s="1">
        <v>268.45</v>
      </c>
      <c r="H5242" s="1">
        <v>80892.240000000005</v>
      </c>
      <c r="I5242" s="1">
        <v>3977443.98</v>
      </c>
      <c r="J5242" s="1">
        <v>49.088200000000001</v>
      </c>
      <c r="K5242" s="1"/>
      <c r="AE5242">
        <f>(B5240*C5240/SUM(C5222:C5240)+B5241*C5241/SUM(C5222:C5241)+B5242*C5242/SUM(C5222:C5242)+B5243*C5243/SUM(C5222:C5243)+B5244*C5244/SUM(C5222:C5244))/5</f>
        <v>0.30805833511197955</v>
      </c>
    </row>
    <row r="5243" spans="1:31" x14ac:dyDescent="0.3">
      <c r="A5243" s="1">
        <v>1997</v>
      </c>
      <c r="B5243" s="1">
        <v>21</v>
      </c>
      <c r="C5243" s="1">
        <v>3.4629999999999999E-3</v>
      </c>
      <c r="D5243" s="1">
        <v>0.5</v>
      </c>
      <c r="E5243" s="1">
        <v>3.457E-3</v>
      </c>
      <c r="F5243" s="1">
        <v>80758.009999999995</v>
      </c>
      <c r="G5243" s="1">
        <v>279.19</v>
      </c>
      <c r="H5243" s="1">
        <v>80618.42</v>
      </c>
      <c r="I5243" s="1">
        <v>3896551.74</v>
      </c>
      <c r="J5243" s="1">
        <v>48.249699999999997</v>
      </c>
      <c r="K5243" s="1"/>
      <c r="AE5243">
        <f>(B5241*C5241/SUM(C5222:C5241)+B5242*C5242/SUM(C5222:C5242)+B5243*C5243/SUM(C5222:C5243)+B5244*C5244/SUM(C5222:C5244)+B5245*C5245/SUM(C5222:C5245))/5</f>
        <v>0.33218209727710718</v>
      </c>
    </row>
    <row r="5244" spans="1:31" x14ac:dyDescent="0.3">
      <c r="A5244" s="1">
        <v>1997</v>
      </c>
      <c r="B5244" s="1">
        <v>22</v>
      </c>
      <c r="C5244" s="1">
        <v>3.5990000000000002E-3</v>
      </c>
      <c r="D5244" s="1">
        <v>0.5</v>
      </c>
      <c r="E5244" s="1">
        <v>3.5920000000000001E-3</v>
      </c>
      <c r="F5244" s="1">
        <v>80478.820000000007</v>
      </c>
      <c r="G5244" s="1">
        <v>289.11</v>
      </c>
      <c r="H5244" s="1">
        <v>80334.27</v>
      </c>
      <c r="I5244" s="1">
        <v>3815933.33</v>
      </c>
      <c r="J5244" s="1">
        <v>47.415399999999998</v>
      </c>
      <c r="K5244" s="1"/>
      <c r="AE5244">
        <f>(B5242*C5242/SUM(C5222:C5242)+B5243*C5243/SUM(C5222:C5243)+B5244*C5244/SUM(C5222:C5244)+B5245*C5245/SUM(C5222:C5245)+B5246*C5246/SUM(C5222:C5246))/5</f>
        <v>0.35558257135820764</v>
      </c>
    </row>
    <row r="5245" spans="1:31" x14ac:dyDescent="0.3">
      <c r="A5245" s="1">
        <v>1997</v>
      </c>
      <c r="B5245" s="1">
        <v>23</v>
      </c>
      <c r="C5245" s="1">
        <v>3.725E-3</v>
      </c>
      <c r="D5245" s="1">
        <v>0.5</v>
      </c>
      <c r="E5245" s="1">
        <v>3.718E-3</v>
      </c>
      <c r="F5245" s="1">
        <v>80189.72</v>
      </c>
      <c r="G5245" s="1">
        <v>298.13</v>
      </c>
      <c r="H5245" s="1">
        <v>80040.649999999994</v>
      </c>
      <c r="I5245" s="1">
        <v>3735599.05</v>
      </c>
      <c r="J5245" s="1">
        <v>46.584499999999998</v>
      </c>
      <c r="K5245" s="1"/>
      <c r="AE5245">
        <f>(B5243*C5243/SUM(C5222:C5243)+B5244*C5244/SUM(C5222:C5244)+B5245*C5245/SUM(C5222:C5245)+B5246*C5246/SUM(C5222:C5246)+B5247*C5247/SUM(C5222:C5247))/5</f>
        <v>0.37876708375196294</v>
      </c>
    </row>
    <row r="5246" spans="1:31" x14ac:dyDescent="0.3">
      <c r="A5246" s="1">
        <v>1997</v>
      </c>
      <c r="B5246" s="1">
        <v>24</v>
      </c>
      <c r="C5246" s="1">
        <v>3.8479999999999999E-3</v>
      </c>
      <c r="D5246" s="1">
        <v>0.5</v>
      </c>
      <c r="E5246" s="1">
        <v>3.8409999999999998E-3</v>
      </c>
      <c r="F5246" s="1">
        <v>79891.59</v>
      </c>
      <c r="G5246" s="1">
        <v>306.83</v>
      </c>
      <c r="H5246" s="1">
        <v>79738.17</v>
      </c>
      <c r="I5246" s="1">
        <v>3655558.4</v>
      </c>
      <c r="J5246" s="1">
        <v>45.756500000000003</v>
      </c>
      <c r="K5246" s="1"/>
      <c r="AE5246">
        <f>(B5244*C5244/SUM(C5222:C5244)+B5245*C5245/SUM(C5222:C5245)+B5246*C5246/SUM(C5222:C5246)+B5247*C5247/SUM(C5222:C5247)+B5248*C5248/SUM(C5222:C5248))/5</f>
        <v>0.4016065828449622</v>
      </c>
    </row>
    <row r="5247" spans="1:31" x14ac:dyDescent="0.3">
      <c r="A5247" s="1">
        <v>1997</v>
      </c>
      <c r="B5247" s="1">
        <v>25</v>
      </c>
      <c r="C5247" s="1">
        <v>3.9690000000000003E-3</v>
      </c>
      <c r="D5247" s="1">
        <v>0.5</v>
      </c>
      <c r="E5247" s="1">
        <v>3.9610000000000001E-3</v>
      </c>
      <c r="F5247" s="1">
        <v>79584.759999999995</v>
      </c>
      <c r="G5247" s="1">
        <v>315.24</v>
      </c>
      <c r="H5247" s="1">
        <v>79427.14</v>
      </c>
      <c r="I5247" s="1">
        <v>3575820.23</v>
      </c>
      <c r="J5247" s="1">
        <v>44.930999999999997</v>
      </c>
      <c r="K5247" s="1"/>
      <c r="AE5247">
        <f>(B5245*C5245/SUM(C5222:C5245)+B5246*C5246/SUM(C5222:C5246)+B5247*C5247/SUM(C5222:C5247)+B5248*C5248/SUM(C5222:C5248)+B5249*C5249/SUM(C5222:C5249))/5</f>
        <v>0.42419347466928742</v>
      </c>
    </row>
    <row r="5248" spans="1:31" x14ac:dyDescent="0.3">
      <c r="A5248" s="1">
        <v>1997</v>
      </c>
      <c r="B5248" s="1">
        <v>26</v>
      </c>
      <c r="C5248" s="1">
        <v>4.0879999999999996E-3</v>
      </c>
      <c r="D5248" s="1">
        <v>0.5</v>
      </c>
      <c r="E5248" s="1">
        <v>4.0800000000000003E-3</v>
      </c>
      <c r="F5248" s="1">
        <v>79269.52</v>
      </c>
      <c r="G5248" s="1">
        <v>323.41000000000003</v>
      </c>
      <c r="H5248" s="1">
        <v>79107.81</v>
      </c>
      <c r="I5248" s="1">
        <v>3496393.09</v>
      </c>
      <c r="J5248" s="1">
        <v>44.107700000000001</v>
      </c>
      <c r="K5248" s="1"/>
      <c r="AE5248">
        <f>(B5246*C5246/SUM(C5222:C5246)+B5247*C5247/SUM(C5222:C5247)+B5248*C5248/SUM(C5222:C5248)+B5249*C5249/SUM(C5222:C5249)+B5250*C5250/SUM(C5222:C5250))/5</f>
        <v>0.44658709776374172</v>
      </c>
    </row>
    <row r="5249" spans="1:31" x14ac:dyDescent="0.3">
      <c r="A5249" s="1">
        <v>1997</v>
      </c>
      <c r="B5249" s="1">
        <v>27</v>
      </c>
      <c r="C5249" s="1">
        <v>4.2069999999999998E-3</v>
      </c>
      <c r="D5249" s="1">
        <v>0.5</v>
      </c>
      <c r="E5249" s="1">
        <v>4.1980000000000003E-3</v>
      </c>
      <c r="F5249" s="1">
        <v>78946.11</v>
      </c>
      <c r="G5249" s="1">
        <v>331.39</v>
      </c>
      <c r="H5249" s="1">
        <v>78780.41</v>
      </c>
      <c r="I5249" s="1">
        <v>3417285.28</v>
      </c>
      <c r="J5249" s="1">
        <v>43.286299999999997</v>
      </c>
      <c r="K5249" s="1"/>
      <c r="AE5249">
        <f>(B5247*C5247/SUM(C5222:C5247)+B5248*C5248/SUM(C5222:C5248)+B5249*C5249/SUM(C5222:C5249)+B5250*C5250/SUM(C5222:C5250)+B5251*C5251/SUM(C5222:C5251))/5</f>
        <v>0.46871665383504962</v>
      </c>
    </row>
    <row r="5250" spans="1:31" x14ac:dyDescent="0.3">
      <c r="A5250" s="1">
        <v>1997</v>
      </c>
      <c r="B5250" s="1">
        <v>28</v>
      </c>
      <c r="C5250" s="1">
        <v>4.3220000000000003E-3</v>
      </c>
      <c r="D5250" s="1">
        <v>0.5</v>
      </c>
      <c r="E5250" s="1">
        <v>4.3119999999999999E-3</v>
      </c>
      <c r="F5250" s="1">
        <v>78614.720000000001</v>
      </c>
      <c r="G5250" s="1">
        <v>339</v>
      </c>
      <c r="H5250" s="1">
        <v>78445.22</v>
      </c>
      <c r="I5250" s="1">
        <v>3338504.86</v>
      </c>
      <c r="J5250" s="1">
        <v>42.466700000000003</v>
      </c>
      <c r="K5250" s="1"/>
      <c r="AE5250">
        <f>(B5248*C5248/SUM(C5222:C5248)+B5249*C5249/SUM(C5222:C5249)+B5250*C5250/SUM(C5222:C5250)+B5251*C5251/SUM(C5222:C5251)+B5252*C5252/SUM(C5222:C5252))/5</f>
        <v>0.48910992033296818</v>
      </c>
    </row>
    <row r="5251" spans="1:31" x14ac:dyDescent="0.3">
      <c r="A5251" s="1">
        <v>1997</v>
      </c>
      <c r="B5251" s="1">
        <v>29</v>
      </c>
      <c r="C5251" s="1">
        <v>4.4330000000000003E-3</v>
      </c>
      <c r="D5251" s="1">
        <v>0.5</v>
      </c>
      <c r="E5251" s="1">
        <v>4.4229999999999998E-3</v>
      </c>
      <c r="F5251" s="1">
        <v>78275.72</v>
      </c>
      <c r="G5251" s="1">
        <v>346.19</v>
      </c>
      <c r="H5251" s="1">
        <v>78102.62</v>
      </c>
      <c r="I5251" s="1">
        <v>3260059.64</v>
      </c>
      <c r="J5251" s="1">
        <v>41.648400000000002</v>
      </c>
      <c r="K5251" s="1"/>
      <c r="AE5251">
        <f>(B5249*C5249/SUM(C5222:C5249)+B5250*C5250/SUM(C5222:C5250)+B5251*C5251/SUM(C5222:C5251)+B5252*C5252/SUM(C5222:C5252)+B5253*C5253/SUM(C5222:C5253))/5</f>
        <v>0.50923588683642551</v>
      </c>
    </row>
    <row r="5252" spans="1:31" x14ac:dyDescent="0.3">
      <c r="A5252" s="1">
        <v>1997</v>
      </c>
      <c r="B5252" s="1">
        <v>30</v>
      </c>
      <c r="C5252" s="1">
        <v>4.4799999999999996E-3</v>
      </c>
      <c r="D5252" s="1">
        <v>0.5</v>
      </c>
      <c r="E5252" s="1">
        <v>4.47E-3</v>
      </c>
      <c r="F5252" s="1">
        <v>77929.53</v>
      </c>
      <c r="G5252" s="1">
        <v>348.33</v>
      </c>
      <c r="H5252" s="1">
        <v>77755.360000000001</v>
      </c>
      <c r="I5252" s="1">
        <v>3181957.02</v>
      </c>
      <c r="J5252" s="1">
        <v>40.831200000000003</v>
      </c>
      <c r="K5252" s="1"/>
      <c r="AE5252">
        <f>(B5250*C5250/SUM(C5222:C5250)+B5251*C5251/SUM(C5222:C5251)+B5252*C5252/SUM(C5222:C5252)+B5253*C5253/SUM(C5222:C5253)+B5254*C5254/SUM(C5222:C5254))/5</f>
        <v>0.52925824706663038</v>
      </c>
    </row>
    <row r="5253" spans="1:31" x14ac:dyDescent="0.3">
      <c r="A5253" s="1">
        <v>1997</v>
      </c>
      <c r="B5253" s="1">
        <v>31</v>
      </c>
      <c r="C5253" s="1">
        <v>4.5900000000000003E-3</v>
      </c>
      <c r="D5253" s="1">
        <v>0.5</v>
      </c>
      <c r="E5253" s="1">
        <v>4.5799999999999999E-3</v>
      </c>
      <c r="F5253" s="1">
        <v>77581.19</v>
      </c>
      <c r="G5253" s="1">
        <v>355.31</v>
      </c>
      <c r="H5253" s="1">
        <v>77403.539999999994</v>
      </c>
      <c r="I5253" s="1">
        <v>3104201.66</v>
      </c>
      <c r="J5253" s="1">
        <v>40.012300000000003</v>
      </c>
      <c r="K5253" s="1"/>
      <c r="AE5253">
        <f>(B5251*C5251/SUM(C5222:C5251)+B5252*C5252/SUM(C5222:C5252)+B5253*C5253/SUM(C5222:C5253)+B5254*C5254/SUM(C5222:C5254)+B5255*C5255/SUM(C5222:C5255))/5</f>
        <v>0.54936429465912495</v>
      </c>
    </row>
    <row r="5254" spans="1:31" x14ac:dyDescent="0.3">
      <c r="A5254" s="1">
        <v>1997</v>
      </c>
      <c r="B5254" s="1">
        <v>32</v>
      </c>
      <c r="C5254" s="1">
        <v>4.7080000000000004E-3</v>
      </c>
      <c r="D5254" s="1">
        <v>0.5</v>
      </c>
      <c r="E5254" s="1">
        <v>4.6969999999999998E-3</v>
      </c>
      <c r="F5254" s="1">
        <v>77225.88</v>
      </c>
      <c r="G5254" s="1">
        <v>362.75</v>
      </c>
      <c r="H5254" s="1">
        <v>77044.509999999995</v>
      </c>
      <c r="I5254" s="1">
        <v>3026798.12</v>
      </c>
      <c r="J5254" s="1">
        <v>39.194099999999999</v>
      </c>
      <c r="K5254" s="1"/>
      <c r="AE5254">
        <f>(B5252*C5252/SUM(C5222:C5252)+B5253*C5253/SUM(C5222:C5253)+B5254*C5254/SUM(C5222:C5254)+B5255*C5255/SUM(C5222:C5255)+B5256*C5256/SUM(C5222:C5256))/5</f>
        <v>0.5696995305478485</v>
      </c>
    </row>
    <row r="5255" spans="1:31" x14ac:dyDescent="0.3">
      <c r="A5255" s="1">
        <v>1997</v>
      </c>
      <c r="B5255" s="1">
        <v>33</v>
      </c>
      <c r="C5255" s="1">
        <v>4.8310000000000002E-3</v>
      </c>
      <c r="D5255" s="1">
        <v>0.5</v>
      </c>
      <c r="E5255" s="1">
        <v>4.8199999999999996E-3</v>
      </c>
      <c r="F5255" s="1">
        <v>76863.13</v>
      </c>
      <c r="G5255" s="1">
        <v>370.47</v>
      </c>
      <c r="H5255" s="1">
        <v>76677.899999999994</v>
      </c>
      <c r="I5255" s="1">
        <v>2949753.62</v>
      </c>
      <c r="J5255" s="1">
        <v>38.3767</v>
      </c>
      <c r="K5255" s="1"/>
      <c r="AE5255">
        <f>(B5253*C5253/SUM(C5222:C5253)+B5254*C5254/SUM(C5222:C5254)+B5255*C5255/SUM(C5222:C5255)+B5256*C5256/SUM(C5222:C5256)+B5257*C5257/SUM(C5222:C5257))/5</f>
        <v>0.59189711275318779</v>
      </c>
    </row>
    <row r="5256" spans="1:31" x14ac:dyDescent="0.3">
      <c r="A5256" s="1">
        <v>1997</v>
      </c>
      <c r="B5256" s="1">
        <v>34</v>
      </c>
      <c r="C5256" s="1">
        <v>4.9569999999999996E-3</v>
      </c>
      <c r="D5256" s="1">
        <v>0.5</v>
      </c>
      <c r="E5256" s="1">
        <v>4.9449999999999997E-3</v>
      </c>
      <c r="F5256" s="1">
        <v>76492.66</v>
      </c>
      <c r="G5256" s="1">
        <v>378.25</v>
      </c>
      <c r="H5256" s="1">
        <v>76303.539999999994</v>
      </c>
      <c r="I5256" s="1">
        <v>2873075.72</v>
      </c>
      <c r="J5256" s="1">
        <v>37.560099999999998</v>
      </c>
      <c r="K5256" s="1"/>
      <c r="AE5256">
        <f>(B5254*C5254/SUM(C5222:C5254)+B5255*C5255/SUM(C5222:C5255)+B5256*C5256/SUM(C5222:C5256)+B5257*C5257/SUM(C5222:C5257)+B5258*C5258/SUM(C5222:C5258))/5</f>
        <v>0.61475589891047577</v>
      </c>
    </row>
    <row r="5257" spans="1:31" x14ac:dyDescent="0.3">
      <c r="A5257" s="1">
        <v>1997</v>
      </c>
      <c r="B5257" s="1">
        <v>35</v>
      </c>
      <c r="C5257" s="1">
        <v>5.0899999999999999E-3</v>
      </c>
      <c r="D5257" s="1">
        <v>0.5</v>
      </c>
      <c r="E5257" s="1">
        <v>5.0769999999999999E-3</v>
      </c>
      <c r="F5257" s="1">
        <v>76114.41</v>
      </c>
      <c r="G5257" s="1">
        <v>386.42</v>
      </c>
      <c r="H5257" s="1">
        <v>75921.2</v>
      </c>
      <c r="I5257" s="1">
        <v>2796772.18</v>
      </c>
      <c r="J5257" s="1">
        <v>36.744300000000003</v>
      </c>
      <c r="K5257" s="1"/>
      <c r="AE5257">
        <f>(B5255*C5255/SUM(C5222:C5255)+B5256*C5256/SUM(C5222:C5256)+B5257*C5257/SUM(C5222:C5257)+B5258*C5258/SUM(C5222:C5258)+B5259*C5259/SUM(C5222:C5259))/5</f>
        <v>0.63849307793999033</v>
      </c>
    </row>
    <row r="5258" spans="1:31" x14ac:dyDescent="0.3">
      <c r="A5258" s="1">
        <v>1997</v>
      </c>
      <c r="B5258" s="1">
        <v>36</v>
      </c>
      <c r="C5258" s="1">
        <v>5.2339999999999999E-3</v>
      </c>
      <c r="D5258" s="1">
        <v>0.5</v>
      </c>
      <c r="E5258" s="1">
        <v>5.2199999999999998E-3</v>
      </c>
      <c r="F5258" s="1">
        <v>75727.990000000005</v>
      </c>
      <c r="G5258" s="1">
        <v>395.33</v>
      </c>
      <c r="H5258" s="1">
        <v>75530.33</v>
      </c>
      <c r="I5258" s="1">
        <v>2720850.98</v>
      </c>
      <c r="J5258" s="1">
        <v>35.929299999999998</v>
      </c>
      <c r="K5258" s="1"/>
      <c r="AE5258">
        <f>(B5256*C5256/SUM(C5222:C5256)+B5257*C5257/SUM(C5222:C5257)+B5258*C5258/SUM(C5222:C5258)+B5259*C5259/SUM(C5222:C5259)+B5260*C5260/SUM(C5222:C5260))/5</f>
        <v>0.66382345458771819</v>
      </c>
    </row>
    <row r="5259" spans="1:31" x14ac:dyDescent="0.3">
      <c r="A5259" s="1">
        <v>1997</v>
      </c>
      <c r="B5259" s="1">
        <v>37</v>
      </c>
      <c r="C5259" s="1">
        <v>5.3949999999999996E-3</v>
      </c>
      <c r="D5259" s="1">
        <v>0.5</v>
      </c>
      <c r="E5259" s="1">
        <v>5.3810000000000004E-3</v>
      </c>
      <c r="F5259" s="1">
        <v>75332.66</v>
      </c>
      <c r="G5259" s="1">
        <v>405.34</v>
      </c>
      <c r="H5259" s="1">
        <v>75129.990000000005</v>
      </c>
      <c r="I5259" s="1">
        <v>2645320.65</v>
      </c>
      <c r="J5259" s="1">
        <v>35.115200000000002</v>
      </c>
      <c r="K5259" s="1"/>
      <c r="AE5259">
        <f>(B5257*C5257/SUM(C5222:C5257)+B5258*C5258/SUM(C5222:C5258)+B5259*C5259/SUM(C5222:C5259)+B5260*C5260/SUM(C5222:C5260)+B5261*C5261/SUM(C5222:C5261))/5</f>
        <v>0.69155745135687963</v>
      </c>
    </row>
    <row r="5260" spans="1:31" x14ac:dyDescent="0.3">
      <c r="A5260" s="1">
        <v>1997</v>
      </c>
      <c r="B5260" s="1">
        <v>38</v>
      </c>
      <c r="C5260" s="1">
        <v>5.5900000000000004E-3</v>
      </c>
      <c r="D5260" s="1">
        <v>0.5</v>
      </c>
      <c r="E5260" s="1">
        <v>5.574E-3</v>
      </c>
      <c r="F5260" s="1">
        <v>74927.320000000007</v>
      </c>
      <c r="G5260" s="1">
        <v>417.68</v>
      </c>
      <c r="H5260" s="1">
        <v>74718.48</v>
      </c>
      <c r="I5260" s="1">
        <v>2570190.66</v>
      </c>
      <c r="J5260" s="1">
        <v>34.302500000000002</v>
      </c>
      <c r="K5260" s="1"/>
      <c r="AE5260">
        <f>(B5258*C5258/SUM(C5222:C5258)+B5259*C5259/SUM(C5222:C5259)+B5260*C5260/SUM(C5222:C5260)+B5261*C5261/SUM(C5222:C5261)+B5262*C5262/SUM(C5222:C5262))/5</f>
        <v>0.72392706959060615</v>
      </c>
    </row>
    <row r="5261" spans="1:31" x14ac:dyDescent="0.3">
      <c r="A5261" s="1">
        <v>1997</v>
      </c>
      <c r="B5261" s="1">
        <v>39</v>
      </c>
      <c r="C5261" s="1">
        <v>5.8209999999999998E-3</v>
      </c>
      <c r="D5261" s="1">
        <v>0.5</v>
      </c>
      <c r="E5261" s="1">
        <v>5.8040000000000001E-3</v>
      </c>
      <c r="F5261" s="1">
        <v>74509.64</v>
      </c>
      <c r="G5261" s="1">
        <v>432.47</v>
      </c>
      <c r="H5261" s="1">
        <v>74293.41</v>
      </c>
      <c r="I5261" s="1">
        <v>2495472.1800000002</v>
      </c>
      <c r="J5261" s="1">
        <v>33.491900000000001</v>
      </c>
      <c r="K5261" s="1"/>
      <c r="AE5261">
        <f>(B5259*C5259/SUM(C5222:C5259)+B5260*C5260/SUM(C5222:C5260)+B5261*C5261/SUM(C5222:C5261)+B5262*C5262/SUM(C5222:C5262)+B5263*C5263/SUM(C5222:C5263))/5</f>
        <v>0.75835307765509641</v>
      </c>
    </row>
    <row r="5262" spans="1:31" x14ac:dyDescent="0.3">
      <c r="A5262" s="1">
        <v>1997</v>
      </c>
      <c r="B5262" s="1">
        <v>40</v>
      </c>
      <c r="C5262" s="1">
        <v>6.1479999999999998E-3</v>
      </c>
      <c r="D5262" s="1">
        <v>0.5</v>
      </c>
      <c r="E5262" s="1">
        <v>6.1289999999999999E-3</v>
      </c>
      <c r="F5262" s="1">
        <v>74077.17</v>
      </c>
      <c r="G5262" s="1">
        <v>454.03</v>
      </c>
      <c r="H5262" s="1">
        <v>73850.16</v>
      </c>
      <c r="I5262" s="1">
        <v>2421178.77</v>
      </c>
      <c r="J5262" s="1">
        <v>32.6845</v>
      </c>
      <c r="K5262" s="1"/>
      <c r="AE5262">
        <f>(B5260*C5260/SUM(C5222:C5260)+B5261*C5261/SUM(C5222:C5261)+B5262*C5262/SUM(C5222:C5262)+B5263*C5263/SUM(C5222:C5263)+B5264*C5264/SUM(C5222:C5264))/5</f>
        <v>0.79391266490696943</v>
      </c>
    </row>
    <row r="5263" spans="1:31" x14ac:dyDescent="0.3">
      <c r="A5263" s="1">
        <v>1997</v>
      </c>
      <c r="B5263" s="1">
        <v>41</v>
      </c>
      <c r="C5263" s="1">
        <v>6.3879999999999996E-3</v>
      </c>
      <c r="D5263" s="1">
        <v>0.5</v>
      </c>
      <c r="E5263" s="1">
        <v>6.3670000000000003E-3</v>
      </c>
      <c r="F5263" s="1">
        <v>73623.14</v>
      </c>
      <c r="G5263" s="1">
        <v>468.78</v>
      </c>
      <c r="H5263" s="1">
        <v>73388.75</v>
      </c>
      <c r="I5263" s="1">
        <v>2347328.61</v>
      </c>
      <c r="J5263" s="1">
        <v>31.882999999999999</v>
      </c>
      <c r="K5263" s="1"/>
      <c r="AE5263">
        <f>(B5261*C5261/SUM(C5222:C5261)+B5262*C5262/SUM(C5222:C5262)+B5263*C5263/SUM(C5222:C5263)+B5264*C5264/SUM(C5222:C5264)+B5265*C5265/SUM(C5222:C5265))/5</f>
        <v>0.82886985663620916</v>
      </c>
    </row>
    <row r="5264" spans="1:31" x14ac:dyDescent="0.3">
      <c r="A5264" s="1">
        <v>1997</v>
      </c>
      <c r="B5264" s="1">
        <v>42</v>
      </c>
      <c r="C5264" s="1">
        <v>6.6109999999999997E-3</v>
      </c>
      <c r="D5264" s="1">
        <v>0.5</v>
      </c>
      <c r="E5264" s="1">
        <v>6.5890000000000002E-3</v>
      </c>
      <c r="F5264" s="1">
        <v>73154.36</v>
      </c>
      <c r="G5264" s="1">
        <v>482.01</v>
      </c>
      <c r="H5264" s="1">
        <v>72913.36</v>
      </c>
      <c r="I5264" s="1">
        <v>2273939.86</v>
      </c>
      <c r="J5264" s="1">
        <v>31.084099999999999</v>
      </c>
      <c r="K5264" s="1"/>
      <c r="AE5264">
        <f>(B5262*C5262/SUM(C5222:C5262)+B5263*C5263/SUM(C5222:C5263)+B5264*C5264/SUM(C5222:C5264)+B5265*C5265/SUM(C5222:C5265)+B5266*C5266/SUM(C5222:C5266))/5</f>
        <v>0.85905494418852779</v>
      </c>
    </row>
    <row r="5265" spans="1:31" x14ac:dyDescent="0.3">
      <c r="A5265" s="1">
        <v>1997</v>
      </c>
      <c r="B5265" s="1">
        <v>43</v>
      </c>
      <c r="C5265" s="1">
        <v>6.8019999999999999E-3</v>
      </c>
      <c r="D5265" s="1">
        <v>0.5</v>
      </c>
      <c r="E5265" s="1">
        <v>6.7790000000000003E-3</v>
      </c>
      <c r="F5265" s="1">
        <v>72672.350000000006</v>
      </c>
      <c r="G5265" s="1">
        <v>492.63</v>
      </c>
      <c r="H5265" s="1">
        <v>72426.039999999994</v>
      </c>
      <c r="I5265" s="1">
        <v>2201026.5</v>
      </c>
      <c r="J5265" s="1">
        <v>30.286999999999999</v>
      </c>
      <c r="K5265" s="1"/>
      <c r="AE5265">
        <f>(B5263*C5263/SUM(C5222:C5263)+B5264*C5264/SUM(C5222:C5264)+B5265*C5265/SUM(C5222:C5265)+B5266*C5266/SUM(C5222:C5266)+B5267*C5267/SUM(C5222:C5267))/5</f>
        <v>0.88383869158870509</v>
      </c>
    </row>
    <row r="5266" spans="1:31" x14ac:dyDescent="0.3">
      <c r="A5266" s="1">
        <v>1997</v>
      </c>
      <c r="B5266" s="1">
        <v>44</v>
      </c>
      <c r="C5266" s="1">
        <v>6.868E-3</v>
      </c>
      <c r="D5266" s="1">
        <v>0.5</v>
      </c>
      <c r="E5266" s="1">
        <v>6.8440000000000003E-3</v>
      </c>
      <c r="F5266" s="1">
        <v>72179.72</v>
      </c>
      <c r="G5266" s="1">
        <v>494.03</v>
      </c>
      <c r="H5266" s="1">
        <v>71932.710000000006</v>
      </c>
      <c r="I5266" s="1">
        <v>2128600.46</v>
      </c>
      <c r="J5266" s="1">
        <v>29.490300000000001</v>
      </c>
      <c r="K5266" s="1"/>
      <c r="AE5266">
        <f>(B5264*C5264/SUM(C5222:C5264)+B5265*C5265/SUM(C5222:C5265)+B5266*C5266/SUM(C5222:C5266)+B5267*C5267/SUM(C5222:C5267)+B5268*C5268/SUM(C5222:C5268))/5</f>
        <v>0.90621818785335151</v>
      </c>
    </row>
    <row r="5267" spans="1:31" x14ac:dyDescent="0.3">
      <c r="A5267" s="1">
        <v>1997</v>
      </c>
      <c r="B5267" s="1">
        <v>45</v>
      </c>
      <c r="C5267" s="1">
        <v>7.0029999999999997E-3</v>
      </c>
      <c r="D5267" s="1">
        <v>0.5</v>
      </c>
      <c r="E5267" s="1">
        <v>6.9779999999999998E-3</v>
      </c>
      <c r="F5267" s="1">
        <v>71685.69</v>
      </c>
      <c r="G5267" s="1">
        <v>500.24</v>
      </c>
      <c r="H5267" s="1">
        <v>71435.570000000007</v>
      </c>
      <c r="I5267" s="1">
        <v>2056667.76</v>
      </c>
      <c r="J5267" s="1">
        <v>28.690100000000001</v>
      </c>
      <c r="K5267" s="1"/>
      <c r="AE5267">
        <f>(B5265*C5265/SUM(C5222:C5265)+B5266*C5266/SUM(C5222:C5266)+B5267*C5267/SUM(C5222:C5267)+B5268*C5268/SUM(C5222:C5268)+B5269*C5269/SUM(C5222:C5269))/5</f>
        <v>0.9283553705177624</v>
      </c>
    </row>
    <row r="5268" spans="1:31" x14ac:dyDescent="0.3">
      <c r="A5268" s="1">
        <v>1997</v>
      </c>
      <c r="B5268" s="1">
        <v>46</v>
      </c>
      <c r="C5268" s="1">
        <v>7.1659999999999996E-3</v>
      </c>
      <c r="D5268" s="1">
        <v>0.5</v>
      </c>
      <c r="E5268" s="1">
        <v>7.1399999999999996E-3</v>
      </c>
      <c r="F5268" s="1">
        <v>71185.45</v>
      </c>
      <c r="G5268" s="1">
        <v>508.28</v>
      </c>
      <c r="H5268" s="1">
        <v>70931.31</v>
      </c>
      <c r="I5268" s="1">
        <v>1985232.18</v>
      </c>
      <c r="J5268" s="1">
        <v>27.888200000000001</v>
      </c>
      <c r="K5268" s="1"/>
      <c r="AE5268">
        <f>(B5266*C5266/SUM(C5222:C5266)+B5267*C5267/SUM(C5222:C5267)+B5268*C5268/SUM(C5222:C5268)+B5269*C5269/SUM(C5222:C5269)+B5270*C5270/SUM(C5222:C5270))/5</f>
        <v>0.95407918482220655</v>
      </c>
    </row>
    <row r="5269" spans="1:31" x14ac:dyDescent="0.3">
      <c r="A5269" s="1">
        <v>1997</v>
      </c>
      <c r="B5269" s="1">
        <v>47</v>
      </c>
      <c r="C5269" s="1">
        <v>7.3949999999999997E-3</v>
      </c>
      <c r="D5269" s="1">
        <v>0.5</v>
      </c>
      <c r="E5269" s="1">
        <v>7.3670000000000003E-3</v>
      </c>
      <c r="F5269" s="1">
        <v>70677.17</v>
      </c>
      <c r="G5269" s="1">
        <v>520.70000000000005</v>
      </c>
      <c r="H5269" s="1">
        <v>70416.820000000007</v>
      </c>
      <c r="I5269" s="1">
        <v>1914300.88</v>
      </c>
      <c r="J5269" s="1">
        <v>27.085100000000001</v>
      </c>
      <c r="K5269" s="1"/>
      <c r="AE5269">
        <f>(B5267*C5267/SUM(C5222:C5267)+B5268*C5268/SUM(C5222:C5268)+B5269*C5269/SUM(C5222:C5269)+B5270*C5270/SUM(C5222:C5270)+B5271*C5271/SUM(C5222:C5271))/5</f>
        <v>0.98967655541103861</v>
      </c>
    </row>
    <row r="5270" spans="1:31" x14ac:dyDescent="0.3">
      <c r="A5270" s="1">
        <v>1997</v>
      </c>
      <c r="B5270" s="1">
        <v>48</v>
      </c>
      <c r="C5270" s="1">
        <v>7.7409999999999996E-3</v>
      </c>
      <c r="D5270" s="1">
        <v>0.5</v>
      </c>
      <c r="E5270" s="1">
        <v>7.711E-3</v>
      </c>
      <c r="F5270" s="1">
        <v>70156.47</v>
      </c>
      <c r="G5270" s="1">
        <v>540.96</v>
      </c>
      <c r="H5270" s="1">
        <v>69885.990000000005</v>
      </c>
      <c r="I5270" s="1">
        <v>1843884.06</v>
      </c>
      <c r="J5270" s="1">
        <v>26.282499999999999</v>
      </c>
      <c r="K5270" s="1"/>
      <c r="AE5270">
        <f>(B5268*C5268/SUM(C5222:C5268)+B5269*C5269/SUM(C5222:C5269)+B5270*C5270/SUM(C5222:C5270)+B5271*C5271/SUM(C5222:C5271)+B5272*C5272/SUM(C5222:C5272))/5</f>
        <v>1.0354644200781711</v>
      </c>
    </row>
    <row r="5271" spans="1:31" x14ac:dyDescent="0.3">
      <c r="A5271" s="1">
        <v>1997</v>
      </c>
      <c r="B5271" s="1">
        <v>49</v>
      </c>
      <c r="C5271" s="1">
        <v>8.2100000000000003E-3</v>
      </c>
      <c r="D5271" s="1">
        <v>0.5</v>
      </c>
      <c r="E5271" s="1">
        <v>8.1759999999999992E-3</v>
      </c>
      <c r="F5271" s="1">
        <v>69615.509999999995</v>
      </c>
      <c r="G5271" s="1">
        <v>569.19000000000005</v>
      </c>
      <c r="H5271" s="1">
        <v>69330.91</v>
      </c>
      <c r="I5271" s="1">
        <v>1773998.07</v>
      </c>
      <c r="J5271" s="1">
        <v>25.482800000000001</v>
      </c>
      <c r="K5271" s="1"/>
      <c r="AE5271">
        <f>(B5269*C5269/SUM(C5222:C5269)+B5270*C5270/SUM(C5222:C5270)+B5271*C5271/SUM(C5222:C5271)+B5272*C5272/SUM(C5222:C5272)+B5273*C5273/SUM(C5222:C5273))/5</f>
        <v>1.0918385931807364</v>
      </c>
    </row>
    <row r="5272" spans="1:31" x14ac:dyDescent="0.3">
      <c r="A5272" s="1">
        <v>1997</v>
      </c>
      <c r="B5272" s="1">
        <v>50</v>
      </c>
      <c r="C5272" s="1">
        <v>8.7709999999999993E-3</v>
      </c>
      <c r="D5272" s="1">
        <v>0.5</v>
      </c>
      <c r="E5272" s="1">
        <v>8.7329999999999994E-3</v>
      </c>
      <c r="F5272" s="1">
        <v>69046.320000000007</v>
      </c>
      <c r="G5272" s="1">
        <v>602.95000000000005</v>
      </c>
      <c r="H5272" s="1">
        <v>68744.84</v>
      </c>
      <c r="I5272" s="1">
        <v>1704667.16</v>
      </c>
      <c r="J5272" s="1">
        <v>24.688700000000001</v>
      </c>
      <c r="K5272" s="1"/>
      <c r="AE5272">
        <f>(B5270*C5270/SUM(C5222:C5270)+B5271*C5271/SUM(C5222:C5271)+B5272*C5272/SUM(C5222:C5272)+B5273*C5273/SUM(C5222:C5273)+B5274*C5274/SUM(C5222:C5274))/5</f>
        <v>1.159700944241763</v>
      </c>
    </row>
    <row r="5273" spans="1:31" x14ac:dyDescent="0.3">
      <c r="A5273" s="1">
        <v>1997</v>
      </c>
      <c r="B5273" s="1">
        <v>51</v>
      </c>
      <c r="C5273" s="1">
        <v>9.3889999999999998E-3</v>
      </c>
      <c r="D5273" s="1">
        <v>0.5</v>
      </c>
      <c r="E5273" s="1">
        <v>9.3449999999999991E-3</v>
      </c>
      <c r="F5273" s="1">
        <v>68443.37</v>
      </c>
      <c r="G5273" s="1">
        <v>639.61</v>
      </c>
      <c r="H5273" s="1">
        <v>68123.56</v>
      </c>
      <c r="I5273" s="1">
        <v>1635922.32</v>
      </c>
      <c r="J5273" s="1">
        <v>23.901800000000001</v>
      </c>
      <c r="K5273" s="1"/>
      <c r="AE5273">
        <f>(B5271*C5271/SUM(C5222:C5271)+B5272*C5272/SUM(C5222:C5272)+B5273*C5273/SUM(C5222:C5273)+B5274*C5274/SUM(C5222:C5274)+B5275*C5275/SUM(C5222:C5275))/5</f>
        <v>1.228438631506378</v>
      </c>
    </row>
    <row r="5274" spans="1:31" x14ac:dyDescent="0.3">
      <c r="A5274" s="1">
        <v>1997</v>
      </c>
      <c r="B5274" s="1">
        <v>52</v>
      </c>
      <c r="C5274" s="1">
        <v>1.0126E-2</v>
      </c>
      <c r="D5274" s="1">
        <v>0.5</v>
      </c>
      <c r="E5274" s="1">
        <v>1.0075000000000001E-2</v>
      </c>
      <c r="F5274" s="1">
        <v>67803.759999999995</v>
      </c>
      <c r="G5274" s="1">
        <v>683.11</v>
      </c>
      <c r="H5274" s="1">
        <v>67462.2</v>
      </c>
      <c r="I5274" s="1">
        <v>1567798.76</v>
      </c>
      <c r="J5274" s="1">
        <v>23.122599999999998</v>
      </c>
      <c r="K5274" s="1"/>
      <c r="AE5274">
        <f>(B5272*C5272/SUM(C5222:C5272)+B5273*C5273/SUM(C5222:C5273)+B5274*C5274/SUM(C5222:C5274)+B5275*C5275/SUM(C5222:C5275)+B5276*C5276/SUM(C5222:C5276))/5</f>
        <v>1.2978285856872642</v>
      </c>
    </row>
    <row r="5275" spans="1:31" x14ac:dyDescent="0.3">
      <c r="A5275" s="1">
        <v>1997</v>
      </c>
      <c r="B5275" s="1">
        <v>53</v>
      </c>
      <c r="C5275" s="1">
        <v>1.0581999999999999E-2</v>
      </c>
      <c r="D5275" s="1">
        <v>0.5</v>
      </c>
      <c r="E5275" s="1">
        <v>1.0527E-2</v>
      </c>
      <c r="F5275" s="1">
        <v>67120.639999999999</v>
      </c>
      <c r="G5275" s="1">
        <v>706.55</v>
      </c>
      <c r="H5275" s="1">
        <v>66767.37</v>
      </c>
      <c r="I5275" s="1">
        <v>1500336.56</v>
      </c>
      <c r="J5275" s="1">
        <v>22.352799999999998</v>
      </c>
      <c r="K5275" s="1"/>
      <c r="AE5275">
        <f>(B5273*C5273/SUM(C5222:C5273)+B5274*C5274/SUM(C5222:C5274)+B5275*C5275/SUM(C5222:C5275)+B5276*C5276/SUM(C5222:C5276)+B5277*C5277/SUM(C5222:C5277))/5</f>
        <v>1.3664351610729224</v>
      </c>
    </row>
    <row r="5276" spans="1:31" x14ac:dyDescent="0.3">
      <c r="A5276" s="1">
        <v>1997</v>
      </c>
      <c r="B5276" s="1">
        <v>54</v>
      </c>
      <c r="C5276" s="1">
        <v>1.1162999999999999E-2</v>
      </c>
      <c r="D5276" s="1">
        <v>0.5</v>
      </c>
      <c r="E5276" s="1">
        <v>1.1101E-2</v>
      </c>
      <c r="F5276" s="1">
        <v>66414.09</v>
      </c>
      <c r="G5276" s="1">
        <v>737.28</v>
      </c>
      <c r="H5276" s="1">
        <v>66045.45</v>
      </c>
      <c r="I5276" s="1">
        <v>1433569.2</v>
      </c>
      <c r="J5276" s="1">
        <v>21.5853</v>
      </c>
      <c r="K5276" s="1"/>
      <c r="AE5276">
        <f>(B5274*C5274/SUM(C5222:C5274)+B5275*C5275/SUM(C5222:C5275)+B5276*C5276/SUM(C5222:C5276)+B5277*C5277/SUM(C5222:C5277)+B5278*C5278/SUM(C5222:C5278))/5</f>
        <v>1.4346589514067909</v>
      </c>
    </row>
    <row r="5277" spans="1:31" x14ac:dyDescent="0.3">
      <c r="A5277" s="1">
        <v>1997</v>
      </c>
      <c r="B5277" s="1">
        <v>55</v>
      </c>
      <c r="C5277" s="1">
        <v>1.179E-2</v>
      </c>
      <c r="D5277" s="1">
        <v>0.5</v>
      </c>
      <c r="E5277" s="1">
        <v>1.1721000000000001E-2</v>
      </c>
      <c r="F5277" s="1">
        <v>65676.81</v>
      </c>
      <c r="G5277" s="1">
        <v>769.81</v>
      </c>
      <c r="H5277" s="1">
        <v>65291.9</v>
      </c>
      <c r="I5277" s="1">
        <v>1367523.74</v>
      </c>
      <c r="J5277" s="1">
        <v>20.821999999999999</v>
      </c>
      <c r="K5277" s="1"/>
      <c r="AE5277">
        <f>(B5275*C5275/SUM(C5222:C5275)+B5276*C5276/SUM(C5222:C5276)+B5277*C5277/SUM(C5222:C5277)+B5278*C5278/SUM(C5222:C5278)+B5279*C5279/SUM(C5222:C5279))/5</f>
        <v>1.5025162794210449</v>
      </c>
    </row>
    <row r="5278" spans="1:31" x14ac:dyDescent="0.3">
      <c r="A5278" s="1">
        <v>1997</v>
      </c>
      <c r="B5278" s="1">
        <v>56</v>
      </c>
      <c r="C5278" s="1">
        <v>1.2500000000000001E-2</v>
      </c>
      <c r="D5278" s="1">
        <v>0.5</v>
      </c>
      <c r="E5278" s="1">
        <v>1.2422000000000001E-2</v>
      </c>
      <c r="F5278" s="1">
        <v>64907</v>
      </c>
      <c r="G5278" s="1">
        <v>806.29</v>
      </c>
      <c r="H5278" s="1">
        <v>64503.85</v>
      </c>
      <c r="I5278" s="1">
        <v>1302231.8400000001</v>
      </c>
      <c r="J5278" s="1">
        <v>20.062999999999999</v>
      </c>
      <c r="K5278" s="1"/>
      <c r="AE5278">
        <f>(B5276*C5276/SUM(C5222:C5276)+B5277*C5277/SUM(C5222:C5277)+B5278*C5278/SUM(C5222:C5278)+B5279*C5279/SUM(C5222:C5279)+B5280*C5280/SUM(C5222:C5280))/5</f>
        <v>1.5813756150738882</v>
      </c>
    </row>
    <row r="5279" spans="1:31" x14ac:dyDescent="0.3">
      <c r="A5279" s="1">
        <v>1997</v>
      </c>
      <c r="B5279" s="1">
        <v>57</v>
      </c>
      <c r="C5279" s="1">
        <v>1.3344E-2</v>
      </c>
      <c r="D5279" s="1">
        <v>0.5</v>
      </c>
      <c r="E5279" s="1">
        <v>1.3256E-2</v>
      </c>
      <c r="F5279" s="1">
        <v>64100.71</v>
      </c>
      <c r="G5279" s="1">
        <v>849.69</v>
      </c>
      <c r="H5279" s="1">
        <v>63675.87</v>
      </c>
      <c r="I5279" s="1">
        <v>1237727.98</v>
      </c>
      <c r="J5279" s="1">
        <v>19.309100000000001</v>
      </c>
      <c r="K5279" s="1"/>
      <c r="AE5279">
        <f>(B5277*C5277/SUM(C5222:C5277)+B5278*C5278/SUM(C5222:C5278)+B5279*C5279/SUM(C5222:C5279)+B5280*C5280/SUM(C5222:C5280)+B5281*C5281/SUM(C5222:C5281))/5</f>
        <v>1.6719890997135418</v>
      </c>
    </row>
    <row r="5280" spans="1:31" x14ac:dyDescent="0.3">
      <c r="A5280" s="1">
        <v>1997</v>
      </c>
      <c r="B5280" s="1">
        <v>58</v>
      </c>
      <c r="C5280" s="1">
        <v>1.4378999999999999E-2</v>
      </c>
      <c r="D5280" s="1">
        <v>0.5</v>
      </c>
      <c r="E5280" s="1">
        <v>1.4276E-2</v>
      </c>
      <c r="F5280" s="1">
        <v>63251.02</v>
      </c>
      <c r="G5280" s="1">
        <v>902.96</v>
      </c>
      <c r="H5280" s="1">
        <v>62799.54</v>
      </c>
      <c r="I5280" s="1">
        <v>1174052.1200000001</v>
      </c>
      <c r="J5280" s="1">
        <v>18.561800000000002</v>
      </c>
      <c r="K5280" s="1"/>
      <c r="AE5280">
        <f>(B5278*C5278/SUM(C5222:C5278)+B5279*C5279/SUM(C5222:C5279)+B5280*C5280/SUM(C5222:C5280)+B5281*C5281/SUM(C5222:C5281)+B5282*C5282/SUM(C5222:C5282))/5</f>
        <v>1.7766036006978734</v>
      </c>
    </row>
    <row r="5281" spans="1:31" x14ac:dyDescent="0.3">
      <c r="A5281" s="1">
        <v>1997</v>
      </c>
      <c r="B5281" s="1">
        <v>59</v>
      </c>
      <c r="C5281" s="1">
        <v>1.5613999999999999E-2</v>
      </c>
      <c r="D5281" s="1">
        <v>0.5</v>
      </c>
      <c r="E5281" s="1">
        <v>1.5493E-2</v>
      </c>
      <c r="F5281" s="1">
        <v>62348.06</v>
      </c>
      <c r="G5281" s="1">
        <v>965.96</v>
      </c>
      <c r="H5281" s="1">
        <v>61865.08</v>
      </c>
      <c r="I5281" s="1">
        <v>1111252.58</v>
      </c>
      <c r="J5281" s="1">
        <v>17.823399999999999</v>
      </c>
      <c r="K5281" s="1"/>
      <c r="AE5281">
        <f>(B5279*C5279/SUM(C5222:C5279)+B5280*C5280/SUM(C5222:C5280)+B5281*C5281/SUM(C5222:C5281)+B5282*C5282/SUM(C5222:C5282)+B5283*C5283/SUM(C5222:C5283))/5</f>
        <v>1.8957948353547838</v>
      </c>
    </row>
    <row r="5282" spans="1:31" x14ac:dyDescent="0.3">
      <c r="A5282" s="1">
        <v>1997</v>
      </c>
      <c r="B5282" s="1">
        <v>60</v>
      </c>
      <c r="C5282" s="1">
        <v>1.704E-2</v>
      </c>
      <c r="D5282" s="1">
        <v>0.5</v>
      </c>
      <c r="E5282" s="1">
        <v>1.6896999999999999E-2</v>
      </c>
      <c r="F5282" s="1">
        <v>61382.1</v>
      </c>
      <c r="G5282" s="1">
        <v>1037.1400000000001</v>
      </c>
      <c r="H5282" s="1">
        <v>60863.53</v>
      </c>
      <c r="I5282" s="1">
        <v>1049387.5</v>
      </c>
      <c r="J5282" s="1">
        <v>17.096</v>
      </c>
      <c r="K5282" s="1"/>
      <c r="AE5282">
        <f>(B5280*C5280/SUM(C5222:C5280)+B5281*C5281/SUM(C5222:C5281)+B5282*C5282/SUM(C5222:C5282)+B5283*C5283/SUM(C5222:C5283)+B5284*C5284/SUM(C5222:C5284))/5</f>
        <v>2.0278819943271813</v>
      </c>
    </row>
    <row r="5283" spans="1:31" x14ac:dyDescent="0.3">
      <c r="A5283" s="1">
        <v>1997</v>
      </c>
      <c r="B5283" s="1">
        <v>61</v>
      </c>
      <c r="C5283" s="1">
        <v>1.8638999999999999E-2</v>
      </c>
      <c r="D5283" s="1">
        <v>0.5</v>
      </c>
      <c r="E5283" s="1">
        <v>1.8467000000000001E-2</v>
      </c>
      <c r="F5283" s="1">
        <v>60344.959999999999</v>
      </c>
      <c r="G5283" s="1">
        <v>1114.3900000000001</v>
      </c>
      <c r="H5283" s="1">
        <v>59787.76</v>
      </c>
      <c r="I5283" s="1">
        <v>988523.97</v>
      </c>
      <c r="J5283" s="1">
        <v>16.3812</v>
      </c>
      <c r="K5283" s="1"/>
      <c r="AE5283">
        <f>(B5281*C5281/SUM(C5222:C5281)+B5282*C5282/SUM(C5222:C5282)+B5283*C5283/SUM(C5222:C5283)+B5284*C5284/SUM(C5222:C5284)+B5285*C5285/SUM(C5222:C5285))/5</f>
        <v>2.1702145864216082</v>
      </c>
    </row>
    <row r="5284" spans="1:31" x14ac:dyDescent="0.3">
      <c r="A5284" s="1">
        <v>1997</v>
      </c>
      <c r="B5284" s="1">
        <v>62</v>
      </c>
      <c r="C5284" s="1">
        <v>2.0376999999999999E-2</v>
      </c>
      <c r="D5284" s="1">
        <v>0.5</v>
      </c>
      <c r="E5284" s="1">
        <v>2.0171999999999999E-2</v>
      </c>
      <c r="F5284" s="1">
        <v>59230.57</v>
      </c>
      <c r="G5284" s="1">
        <v>1194.77</v>
      </c>
      <c r="H5284" s="1">
        <v>58633.18</v>
      </c>
      <c r="I5284" s="1">
        <v>928736.21</v>
      </c>
      <c r="J5284" s="1">
        <v>15.68</v>
      </c>
      <c r="K5284" s="1"/>
      <c r="AE5284">
        <f>(B5282*C5282/SUM(C5222:C5282)+B5283*C5283/SUM(C5222:C5283)+B5284*C5284/SUM(C5222:C5284)+B5285*C5285/SUM(C5222:C5285)+B5286*C5286/SUM(C5222:C5286))/5</f>
        <v>2.3212327088311357</v>
      </c>
    </row>
    <row r="5285" spans="1:31" x14ac:dyDescent="0.3">
      <c r="A5285" s="1">
        <v>1997</v>
      </c>
      <c r="B5285" s="1">
        <v>63</v>
      </c>
      <c r="C5285" s="1">
        <v>2.2277000000000002E-2</v>
      </c>
      <c r="D5285" s="1">
        <v>0.5</v>
      </c>
      <c r="E5285" s="1">
        <v>2.2032E-2</v>
      </c>
      <c r="F5285" s="1">
        <v>58035.79</v>
      </c>
      <c r="G5285" s="1">
        <v>1278.6199999999999</v>
      </c>
      <c r="H5285" s="1">
        <v>57396.480000000003</v>
      </c>
      <c r="I5285" s="1">
        <v>870103.03</v>
      </c>
      <c r="J5285" s="1">
        <v>14.9925</v>
      </c>
      <c r="K5285" s="1"/>
      <c r="AE5285">
        <f>(B5283*C5283/SUM(C5222:C5283)+B5284*C5284/SUM(C5222:C5284)+B5285*C5285/SUM(C5222:C5285)+B5286*C5286/SUM(C5222:C5286)+B5287*C5287/SUM(C5222:C5287))/5</f>
        <v>2.4797721586359183</v>
      </c>
    </row>
    <row r="5286" spans="1:31" x14ac:dyDescent="0.3">
      <c r="A5286" s="1">
        <v>1997</v>
      </c>
      <c r="B5286" s="1">
        <v>64</v>
      </c>
      <c r="C5286" s="1">
        <v>2.4403000000000001E-2</v>
      </c>
      <c r="D5286" s="1">
        <v>0.5</v>
      </c>
      <c r="E5286" s="1">
        <v>2.4108999999999998E-2</v>
      </c>
      <c r="F5286" s="1">
        <v>56757.17</v>
      </c>
      <c r="G5286" s="1">
        <v>1368.34</v>
      </c>
      <c r="H5286" s="1">
        <v>56073</v>
      </c>
      <c r="I5286" s="1">
        <v>812706.55</v>
      </c>
      <c r="J5286" s="1">
        <v>14.319000000000001</v>
      </c>
      <c r="K5286" s="1"/>
      <c r="AE5286">
        <f>(B5284*C5284/SUM(C5222:C5284)+B5285*C5285/SUM(C5222:C5285)+B5286*C5286/SUM(C5222:C5286)+B5287*C5287/SUM(C5222:C5287)+B5288*C5288/SUM(C5222:C5288))/5</f>
        <v>2.6452125780477176</v>
      </c>
    </row>
    <row r="5287" spans="1:31" x14ac:dyDescent="0.3">
      <c r="A5287" s="1">
        <v>1997</v>
      </c>
      <c r="B5287" s="1">
        <v>65</v>
      </c>
      <c r="C5287" s="1">
        <v>2.6771E-2</v>
      </c>
      <c r="D5287" s="1">
        <v>0.5</v>
      </c>
      <c r="E5287" s="1">
        <v>2.6417E-2</v>
      </c>
      <c r="F5287" s="1">
        <v>55388.83</v>
      </c>
      <c r="G5287" s="1">
        <v>1463.21</v>
      </c>
      <c r="H5287" s="1">
        <v>54657.22</v>
      </c>
      <c r="I5287" s="1">
        <v>756633.55</v>
      </c>
      <c r="J5287" s="1">
        <v>13.660399999999999</v>
      </c>
      <c r="K5287" s="1"/>
      <c r="AE5287">
        <f>(B5285*C5285/SUM(C5222:C5285)+B5286*C5286/SUM(C5222:C5286)+B5287*C5287/SUM(C5222:C5287)+B5288*C5288/SUM(C5222:C5288)+B5289*C5289/SUM(C5222:C5289))/5</f>
        <v>2.817747687353422</v>
      </c>
    </row>
    <row r="5288" spans="1:31" x14ac:dyDescent="0.3">
      <c r="A5288" s="1">
        <v>1997</v>
      </c>
      <c r="B5288" s="1">
        <v>66</v>
      </c>
      <c r="C5288" s="1">
        <v>2.9395999999999999E-2</v>
      </c>
      <c r="D5288" s="1">
        <v>0.5</v>
      </c>
      <c r="E5288" s="1">
        <v>2.8969999999999999E-2</v>
      </c>
      <c r="F5288" s="1">
        <v>53925.62</v>
      </c>
      <c r="G5288" s="1">
        <v>1562.24</v>
      </c>
      <c r="H5288" s="1">
        <v>53144.5</v>
      </c>
      <c r="I5288" s="1">
        <v>701976.33</v>
      </c>
      <c r="J5288" s="1">
        <v>13.0175</v>
      </c>
      <c r="K5288" s="1"/>
      <c r="AE5288">
        <f>(B5286*C5286/SUM(C5222:C5286)+B5287*C5287/SUM(C5222:C5287)+B5288*C5288/SUM(C5222:C5288)+B5289*C5289/SUM(C5222:C5289)+B5290*C5290/SUM(C5222:C5290))/5</f>
        <v>2.9978488768618998</v>
      </c>
    </row>
    <row r="5289" spans="1:31" x14ac:dyDescent="0.3">
      <c r="A5289" s="1">
        <v>1997</v>
      </c>
      <c r="B5289" s="1">
        <v>67</v>
      </c>
      <c r="C5289" s="1">
        <v>3.2292000000000001E-2</v>
      </c>
      <c r="D5289" s="1">
        <v>0.5</v>
      </c>
      <c r="E5289" s="1">
        <v>3.1779000000000002E-2</v>
      </c>
      <c r="F5289" s="1">
        <v>52363.37</v>
      </c>
      <c r="G5289" s="1">
        <v>1664.07</v>
      </c>
      <c r="H5289" s="1">
        <v>51531.34</v>
      </c>
      <c r="I5289" s="1">
        <v>648831.82999999996</v>
      </c>
      <c r="J5289" s="1">
        <v>12.3909</v>
      </c>
      <c r="K5289" s="1"/>
      <c r="AE5289">
        <f>(B5287*C5287/SUM(C5222:C5287)+B5288*C5288/SUM(C5222:C5288)+B5289*C5289/SUM(C5222:C5289)+B5290*C5290/SUM(C5222:C5290)+B5291*C5291/SUM(C5222:C5291))/5</f>
        <v>3.1853397222237687</v>
      </c>
    </row>
    <row r="5290" spans="1:31" x14ac:dyDescent="0.3">
      <c r="A5290" s="1">
        <v>1997</v>
      </c>
      <c r="B5290" s="1">
        <v>68</v>
      </c>
      <c r="C5290" s="1">
        <v>3.5517E-2</v>
      </c>
      <c r="D5290" s="1">
        <v>0.5</v>
      </c>
      <c r="E5290" s="1">
        <v>3.4897999999999998E-2</v>
      </c>
      <c r="F5290" s="1">
        <v>50699.3</v>
      </c>
      <c r="G5290" s="1">
        <v>1769.29</v>
      </c>
      <c r="H5290" s="1">
        <v>49814.66</v>
      </c>
      <c r="I5290" s="1">
        <v>597300.49</v>
      </c>
      <c r="J5290" s="1">
        <v>11.7812</v>
      </c>
      <c r="K5290" s="1"/>
      <c r="AE5290">
        <f>(B5288*C5288/SUM(C5222:C5288)+B5289*C5289/SUM(C5222:C5289)+B5290*C5290/SUM(C5222:C5290)+B5291*C5291/SUM(C5222:C5291)+B5292*C5292/SUM(C5222:C5292))/5</f>
        <v>3.3784979777233688</v>
      </c>
    </row>
    <row r="5291" spans="1:31" x14ac:dyDescent="0.3">
      <c r="A5291" s="1">
        <v>1997</v>
      </c>
      <c r="B5291" s="1">
        <v>69</v>
      </c>
      <c r="C5291" s="1">
        <v>3.9130999999999999E-2</v>
      </c>
      <c r="D5291" s="1">
        <v>0.5</v>
      </c>
      <c r="E5291" s="1">
        <v>3.8379999999999997E-2</v>
      </c>
      <c r="F5291" s="1">
        <v>48930.02</v>
      </c>
      <c r="G5291" s="1">
        <v>1877.94</v>
      </c>
      <c r="H5291" s="1">
        <v>47991.040000000001</v>
      </c>
      <c r="I5291" s="1">
        <v>547485.82999999996</v>
      </c>
      <c r="J5291" s="1">
        <v>11.1892</v>
      </c>
      <c r="K5291" s="1"/>
      <c r="AE5291">
        <f>(B5289*C5289/SUM(C5222:C5289)+B5290*C5290/SUM(C5222:C5290)+B5291*C5291/SUM(C5222:C5291)+B5292*C5292/SUM(C5222:C5292)+B5293*C5293/SUM(C5222:C5293))/5</f>
        <v>3.5875940903136971</v>
      </c>
    </row>
    <row r="5292" spans="1:31" x14ac:dyDescent="0.3">
      <c r="A5292" s="1">
        <v>1997</v>
      </c>
      <c r="B5292" s="1">
        <v>70</v>
      </c>
      <c r="C5292" s="1">
        <v>4.308E-2</v>
      </c>
      <c r="D5292" s="1">
        <v>0.5</v>
      </c>
      <c r="E5292" s="1">
        <v>4.2172000000000001E-2</v>
      </c>
      <c r="F5292" s="1">
        <v>47052.07</v>
      </c>
      <c r="G5292" s="1">
        <v>1984.26</v>
      </c>
      <c r="H5292" s="1">
        <v>46059.94</v>
      </c>
      <c r="I5292" s="1">
        <v>499494.79</v>
      </c>
      <c r="J5292" s="1">
        <v>10.6158</v>
      </c>
      <c r="K5292" s="1"/>
      <c r="AE5292">
        <f>(B5290*C5290/SUM(C5222:C5290)+B5291*C5291/SUM(C5222:C5291)+B5292*C5292/SUM(C5222:C5292)+B5293*C5293/SUM(C5222:C5293)+B5294*C5294/SUM(C5222:C5294))/5</f>
        <v>3.7991348152286726</v>
      </c>
    </row>
    <row r="5293" spans="1:31" x14ac:dyDescent="0.3">
      <c r="A5293" s="1">
        <v>1997</v>
      </c>
      <c r="B5293" s="1">
        <v>71</v>
      </c>
      <c r="C5293" s="1">
        <v>4.8142999999999998E-2</v>
      </c>
      <c r="D5293" s="1">
        <v>0.5</v>
      </c>
      <c r="E5293" s="1">
        <v>4.7010999999999997E-2</v>
      </c>
      <c r="F5293" s="1">
        <v>45067.81</v>
      </c>
      <c r="G5293" s="1">
        <v>2118.6799999999998</v>
      </c>
      <c r="H5293" s="1">
        <v>44008.47</v>
      </c>
      <c r="I5293" s="1">
        <v>453434.85</v>
      </c>
      <c r="J5293" s="1">
        <v>10.061199999999999</v>
      </c>
      <c r="K5293" s="1"/>
      <c r="AE5293">
        <f>(B5291*C5291/SUM(C5222:C5291)+B5292*C5292/SUM(C5222:C5292)+B5293*C5293/SUM(C5222:C5293)+B5294*C5294/SUM(C5222:C5294)+B5295*C5295/SUM(C5222:C5295))/5</f>
        <v>4.0104407696177296</v>
      </c>
    </row>
    <row r="5294" spans="1:31" x14ac:dyDescent="0.3">
      <c r="A5294" s="1">
        <v>1997</v>
      </c>
      <c r="B5294" s="1">
        <v>72</v>
      </c>
      <c r="C5294" s="1">
        <v>5.2921999999999997E-2</v>
      </c>
      <c r="D5294" s="1">
        <v>0.5</v>
      </c>
      <c r="E5294" s="1">
        <v>5.1558E-2</v>
      </c>
      <c r="F5294" s="1">
        <v>42949.13</v>
      </c>
      <c r="G5294" s="1">
        <v>2214.36</v>
      </c>
      <c r="H5294" s="1">
        <v>41841.949999999997</v>
      </c>
      <c r="I5294" s="1">
        <v>409426.37</v>
      </c>
      <c r="J5294" s="1">
        <v>9.5327999999999999</v>
      </c>
      <c r="K5294" s="1"/>
      <c r="AE5294">
        <f>(B5292*C5292/SUM(C5222:C5292)+B5293*C5293/SUM(C5222:C5293)+B5294*C5294/SUM(C5222:C5294)+B5295*C5295/SUM(C5222:C5295)+B5296*C5296/SUM(C5222:C5296))/5</f>
        <v>4.2188049437736925</v>
      </c>
    </row>
    <row r="5295" spans="1:31" x14ac:dyDescent="0.3">
      <c r="A5295" s="1">
        <v>1997</v>
      </c>
      <c r="B5295" s="1">
        <v>73</v>
      </c>
      <c r="C5295" s="1">
        <v>5.8092999999999999E-2</v>
      </c>
      <c r="D5295" s="1">
        <v>0.5</v>
      </c>
      <c r="E5295" s="1">
        <v>5.6453000000000003E-2</v>
      </c>
      <c r="F5295" s="1">
        <v>40734.769999999997</v>
      </c>
      <c r="G5295" s="1">
        <v>2299.61</v>
      </c>
      <c r="H5295" s="1">
        <v>39584.97</v>
      </c>
      <c r="I5295" s="1">
        <v>367584.42</v>
      </c>
      <c r="J5295" s="1">
        <v>9.0237999999999996</v>
      </c>
      <c r="K5295" s="1"/>
      <c r="AE5295">
        <f>(B5293*C5293/SUM(C5222:C5293)+B5294*C5294/SUM(C5222:C5294)+B5295*C5295/SUM(C5222:C5295)+B5296*C5296/SUM(C5222:C5296)+B5297*C5297/SUM(C5222:C5297))/5</f>
        <v>4.4235753816448247</v>
      </c>
    </row>
    <row r="5296" spans="1:31" x14ac:dyDescent="0.3">
      <c r="A5296" s="1">
        <v>1997</v>
      </c>
      <c r="B5296" s="1">
        <v>74</v>
      </c>
      <c r="C5296" s="1">
        <v>6.3712000000000005E-2</v>
      </c>
      <c r="D5296" s="1">
        <v>0.5</v>
      </c>
      <c r="E5296" s="1">
        <v>6.1745000000000001E-2</v>
      </c>
      <c r="F5296" s="1">
        <v>38435.160000000003</v>
      </c>
      <c r="G5296" s="1">
        <v>2373.19</v>
      </c>
      <c r="H5296" s="1">
        <v>37248.57</v>
      </c>
      <c r="I5296" s="1">
        <v>327999.46000000002</v>
      </c>
      <c r="J5296" s="1">
        <v>8.5337999999999994</v>
      </c>
      <c r="K5296" s="1"/>
      <c r="AE5296">
        <f>(B5294*C5294/SUM(C5222:C5294)+B5295*C5295/SUM(C5222:C5295)+B5296*C5296/SUM(C5222:C5296)+B5297*C5297/SUM(C5222:C5297)+B5298*C5298/SUM(C5222:C5298))/5</f>
        <v>4.6127339838535875</v>
      </c>
    </row>
    <row r="5297" spans="1:31" x14ac:dyDescent="0.3">
      <c r="A5297" s="1">
        <v>1997</v>
      </c>
      <c r="B5297" s="1">
        <v>75</v>
      </c>
      <c r="C5297" s="1">
        <v>6.9844000000000003E-2</v>
      </c>
      <c r="D5297" s="1">
        <v>0.5</v>
      </c>
      <c r="E5297" s="1">
        <v>6.7488000000000006E-2</v>
      </c>
      <c r="F5297" s="1">
        <v>36061.980000000003</v>
      </c>
      <c r="G5297" s="1">
        <v>2433.7399999999998</v>
      </c>
      <c r="H5297" s="1">
        <v>34845.11</v>
      </c>
      <c r="I5297" s="1">
        <v>290750.89</v>
      </c>
      <c r="J5297" s="1">
        <v>8.0625</v>
      </c>
      <c r="K5297" s="1"/>
      <c r="AE5297">
        <f>(B5295*C5295/SUM(C5222:C5295)+B5296*C5296/SUM(C5222:C5296)+B5297*C5297/SUM(C5222:C5297)+B5298*C5298/SUM(C5222:C5298)+B5299*C5299/SUM(C5222:C5299))/5</f>
        <v>4.7987382785634214</v>
      </c>
    </row>
    <row r="5298" spans="1:31" x14ac:dyDescent="0.3">
      <c r="A5298" s="1">
        <v>1997</v>
      </c>
      <c r="B5298" s="1">
        <v>76</v>
      </c>
      <c r="C5298" s="1">
        <v>7.6567999999999997E-2</v>
      </c>
      <c r="D5298" s="1">
        <v>0.5</v>
      </c>
      <c r="E5298" s="1">
        <v>7.3745000000000005E-2</v>
      </c>
      <c r="F5298" s="1">
        <v>33628.239999999998</v>
      </c>
      <c r="G5298" s="1">
        <v>2479.92</v>
      </c>
      <c r="H5298" s="1">
        <v>32388.28</v>
      </c>
      <c r="I5298" s="1">
        <v>255905.78</v>
      </c>
      <c r="J5298" s="1">
        <v>7.6097999999999999</v>
      </c>
      <c r="K5298" s="1"/>
      <c r="AE5298">
        <f>(B5296*C5296/SUM(C5222:C5296)+B5297*C5297/SUM(C5222:C5297)+B5298*C5298/SUM(C5222:C5298)+B5299*C5299/SUM(C5222:C5299)+B5300*C5300/SUM(C5222:C5300))/5</f>
        <v>4.9837328039432327</v>
      </c>
    </row>
    <row r="5299" spans="1:31" x14ac:dyDescent="0.3">
      <c r="A5299" s="1">
        <v>1997</v>
      </c>
      <c r="B5299" s="1">
        <v>77</v>
      </c>
      <c r="C5299" s="1">
        <v>8.3978999999999998E-2</v>
      </c>
      <c r="D5299" s="1">
        <v>0.5</v>
      </c>
      <c r="E5299" s="1">
        <v>8.0595E-2</v>
      </c>
      <c r="F5299" s="1">
        <v>31148.32</v>
      </c>
      <c r="G5299" s="1">
        <v>2510.41</v>
      </c>
      <c r="H5299" s="1">
        <v>29893.119999999999</v>
      </c>
      <c r="I5299" s="1">
        <v>223517.49</v>
      </c>
      <c r="J5299" s="1">
        <v>7.1759000000000004</v>
      </c>
      <c r="K5299" s="1"/>
      <c r="AE5299">
        <f>(B5297*C5297/SUM(C5222:C5297)+B5298*C5298/SUM(C5222:C5298)+B5299*C5299/SUM(C5222:C5299)+B5300*C5300/SUM(C5222:C5300)+B5301*C5301/SUM(C5222:C5301))/5</f>
        <v>5.1692542959886749</v>
      </c>
    </row>
    <row r="5300" spans="1:31" x14ac:dyDescent="0.3">
      <c r="A5300" s="1">
        <v>1997</v>
      </c>
      <c r="B5300" s="1">
        <v>78</v>
      </c>
      <c r="C5300" s="1">
        <v>9.2241000000000004E-2</v>
      </c>
      <c r="D5300" s="1">
        <v>0.5</v>
      </c>
      <c r="E5300" s="1">
        <v>8.8174000000000002E-2</v>
      </c>
      <c r="F5300" s="1">
        <v>28637.919999999998</v>
      </c>
      <c r="G5300" s="1">
        <v>2525.12</v>
      </c>
      <c r="H5300" s="1">
        <v>27375.360000000001</v>
      </c>
      <c r="I5300" s="1">
        <v>193624.37</v>
      </c>
      <c r="J5300" s="1">
        <v>6.7610999999999999</v>
      </c>
      <c r="K5300" s="1"/>
      <c r="AE5300">
        <f>(B5298*C5298/SUM(C5222:C5298)+B5299*C5299/SUM(C5222:C5299)+B5300*C5300/SUM(C5222:C5300)+B5301*C5301/SUM(C5222:C5301)+B5302*C5302/SUM(C5222:C5302))/5</f>
        <v>5.3550013348299856</v>
      </c>
    </row>
    <row r="5301" spans="1:31" x14ac:dyDescent="0.3">
      <c r="A5301" s="1">
        <v>1997</v>
      </c>
      <c r="B5301" s="1">
        <v>79</v>
      </c>
      <c r="C5301" s="1">
        <v>0.10143000000000001</v>
      </c>
      <c r="D5301" s="1">
        <v>0.5</v>
      </c>
      <c r="E5301" s="1">
        <v>9.6533999999999995E-2</v>
      </c>
      <c r="F5301" s="1">
        <v>26112.799999999999</v>
      </c>
      <c r="G5301" s="1">
        <v>2520.77</v>
      </c>
      <c r="H5301" s="1">
        <v>24852.41</v>
      </c>
      <c r="I5301" s="1">
        <v>166249.01999999999</v>
      </c>
      <c r="J5301" s="1">
        <v>6.3666</v>
      </c>
      <c r="K5301" s="1"/>
      <c r="AE5301">
        <f>(B5299*C5299/SUM(C5222:C5299)+B5300*C5300/SUM(C5222:C5300)+B5301*C5301/SUM(C5222:C5301)+B5302*C5302/SUM(C5222:C5302)+B5303*C5303/SUM(C5222:C5303))/5</f>
        <v>5.5387269371976631</v>
      </c>
    </row>
    <row r="5302" spans="1:31" x14ac:dyDescent="0.3">
      <c r="A5302" s="1">
        <v>1997</v>
      </c>
      <c r="B5302" s="1">
        <v>80</v>
      </c>
      <c r="C5302" s="1">
        <v>0.111499</v>
      </c>
      <c r="D5302" s="1">
        <v>0.5</v>
      </c>
      <c r="E5302" s="1">
        <v>0.105612</v>
      </c>
      <c r="F5302" s="1">
        <v>23592.03</v>
      </c>
      <c r="G5302" s="1">
        <v>2491.59</v>
      </c>
      <c r="H5302" s="1">
        <v>22346.23</v>
      </c>
      <c r="I5302" s="1">
        <v>141396.6</v>
      </c>
      <c r="J5302" s="1">
        <v>5.9934000000000003</v>
      </c>
      <c r="K5302" s="1"/>
      <c r="AE5302">
        <f>(B5300*C5300/SUM(C5222:C5300)+B5301*C5301/SUM(C5222:C5301)+B5302*C5302/SUM(C5222:C5302)+B5303*C5303/SUM(C5222:C5303)+B5304*C5304/SUM(C5222:C5304))/5</f>
        <v>5.7161314629658504</v>
      </c>
    </row>
    <row r="5303" spans="1:31" x14ac:dyDescent="0.3">
      <c r="A5303" s="1">
        <v>1997</v>
      </c>
      <c r="B5303" s="1">
        <v>81</v>
      </c>
      <c r="C5303" s="1">
        <v>0.122354</v>
      </c>
      <c r="D5303" s="1">
        <v>0.5</v>
      </c>
      <c r="E5303" s="1">
        <v>0.1153</v>
      </c>
      <c r="F5303" s="1">
        <v>21100.44</v>
      </c>
      <c r="G5303" s="1">
        <v>2432.89</v>
      </c>
      <c r="H5303" s="1">
        <v>19883.990000000002</v>
      </c>
      <c r="I5303" s="1">
        <v>119050.37</v>
      </c>
      <c r="J5303" s="1">
        <v>5.6421000000000001</v>
      </c>
      <c r="K5303" s="1"/>
      <c r="AE5303">
        <f>(B5301*C5301/SUM(C5222:C5301)+B5302*C5302/SUM(C5222:C5302)+B5303*C5303/SUM(C5222:C5303)+B5304*C5304/SUM(C5222:C5304)+B5305*C5305/SUM(C5222:C5305))/5</f>
        <v>5.8820542691785436</v>
      </c>
    </row>
    <row r="5304" spans="1:31" x14ac:dyDescent="0.3">
      <c r="A5304" s="1">
        <v>1997</v>
      </c>
      <c r="B5304" s="1">
        <v>82</v>
      </c>
      <c r="C5304" s="1">
        <v>0.13383600000000001</v>
      </c>
      <c r="D5304" s="1">
        <v>0.5</v>
      </c>
      <c r="E5304" s="1">
        <v>0.125442</v>
      </c>
      <c r="F5304" s="1">
        <v>18667.55</v>
      </c>
      <c r="G5304" s="1">
        <v>2341.69</v>
      </c>
      <c r="H5304" s="1">
        <v>17496.7</v>
      </c>
      <c r="I5304" s="1">
        <v>99166.38</v>
      </c>
      <c r="J5304" s="1">
        <v>5.3121999999999998</v>
      </c>
      <c r="K5304" s="1"/>
      <c r="AE5304">
        <f>(B5302*C5302/SUM(C5222:C5302)+B5303*C5303/SUM(C5222:C5303)+B5304*C5304/SUM(C5222:C5304)+B5305*C5305/SUM(C5222:C5305)+B5306*C5306/SUM(C5222:C5306))/5</f>
        <v>6.0330278651020226</v>
      </c>
    </row>
    <row r="5305" spans="1:31" x14ac:dyDescent="0.3">
      <c r="A5305" s="1">
        <v>1997</v>
      </c>
      <c r="B5305" s="1">
        <v>83</v>
      </c>
      <c r="C5305" s="1">
        <v>0.14593500000000001</v>
      </c>
      <c r="D5305" s="1">
        <v>0.5</v>
      </c>
      <c r="E5305" s="1">
        <v>0.13601099999999999</v>
      </c>
      <c r="F5305" s="1">
        <v>16325.86</v>
      </c>
      <c r="G5305" s="1">
        <v>2220.5</v>
      </c>
      <c r="H5305" s="1">
        <v>15215.61</v>
      </c>
      <c r="I5305" s="1">
        <v>81669.679999999993</v>
      </c>
      <c r="J5305" s="1">
        <v>5.0025000000000004</v>
      </c>
      <c r="K5305" s="1"/>
      <c r="AE5305">
        <f>(B5303*C5303/SUM(C5222:C5303)+B5304*C5304/SUM(C5222:C5304)+B5305*C5305/SUM(C5222:C5305)+B5306*C5306/SUM(C5222:C5306)+B5307*C5307/SUM(C5222:C5307))/5</f>
        <v>6.1673283349049015</v>
      </c>
    </row>
    <row r="5306" spans="1:31" x14ac:dyDescent="0.3">
      <c r="A5306" s="1">
        <v>1997</v>
      </c>
      <c r="B5306" s="1">
        <v>84</v>
      </c>
      <c r="C5306" s="1">
        <v>0.158802</v>
      </c>
      <c r="D5306" s="1">
        <v>0.5</v>
      </c>
      <c r="E5306" s="1">
        <v>0.14712</v>
      </c>
      <c r="F5306" s="1">
        <v>14105.36</v>
      </c>
      <c r="G5306" s="1">
        <v>2075.1799999999998</v>
      </c>
      <c r="H5306" s="1">
        <v>13067.77</v>
      </c>
      <c r="I5306" s="1">
        <v>66454.070000000007</v>
      </c>
      <c r="J5306" s="1">
        <v>4.7112999999999996</v>
      </c>
      <c r="K5306" s="1"/>
      <c r="AE5306">
        <f>(B5304*C5304/SUM(C5222:C5304)+B5305*C5305/SUM(C5222:C5305)+B5306*C5306/SUM(C5222:C5306)+B5307*C5307/SUM(C5222:C5307)+B5308*C5308/SUM(C5222:C5308))/5</f>
        <v>6.2850699332684137</v>
      </c>
    </row>
    <row r="5307" spans="1:31" x14ac:dyDescent="0.3">
      <c r="A5307" s="1">
        <v>1997</v>
      </c>
      <c r="B5307" s="1">
        <v>85</v>
      </c>
      <c r="C5307" s="1">
        <v>0.17246600000000001</v>
      </c>
      <c r="D5307" s="1">
        <v>0.5</v>
      </c>
      <c r="E5307" s="1">
        <v>0.158774</v>
      </c>
      <c r="F5307" s="1">
        <v>12030.18</v>
      </c>
      <c r="G5307" s="1">
        <v>1910.08</v>
      </c>
      <c r="H5307" s="1">
        <v>11075.14</v>
      </c>
      <c r="I5307" s="1">
        <v>53386.3</v>
      </c>
      <c r="J5307" s="1">
        <v>4.4377000000000004</v>
      </c>
      <c r="K5307" s="1"/>
      <c r="AE5307">
        <f>(B5305*C5305/SUM(C5222:C5305)+B5306*C5306/SUM(C5222:C5306)+B5307*C5307/SUM(C5222:C5307)+B5308*C5308/SUM(C5222:C5308)+B5309*C5309/SUM(C5222:C5309))/5</f>
        <v>6.3882934497686472</v>
      </c>
    </row>
    <row r="5308" spans="1:31" x14ac:dyDescent="0.3">
      <c r="A5308" s="1">
        <v>1997</v>
      </c>
      <c r="B5308" s="1">
        <v>86</v>
      </c>
      <c r="C5308" s="1">
        <v>0.18696099999999999</v>
      </c>
      <c r="D5308" s="1">
        <v>0.5</v>
      </c>
      <c r="E5308" s="1">
        <v>0.17097799999999999</v>
      </c>
      <c r="F5308" s="1">
        <v>10120.1</v>
      </c>
      <c r="G5308" s="1">
        <v>1730.32</v>
      </c>
      <c r="H5308" s="1">
        <v>9254.94</v>
      </c>
      <c r="I5308" s="1">
        <v>42311.16</v>
      </c>
      <c r="J5308" s="1">
        <v>4.1809000000000003</v>
      </c>
      <c r="K5308" s="1"/>
      <c r="AE5308">
        <f>(B5306*C5306/SUM(C5222:C5306)+B5307*C5307/SUM(C5222:C5307)+B5308*C5308/SUM(C5222:C5308)+B5309*C5309/SUM(C5222:C5309)+B5310*C5310/SUM(C5222:C5310))/5</f>
        <v>6.4795611219201588</v>
      </c>
    </row>
    <row r="5309" spans="1:31" x14ac:dyDescent="0.3">
      <c r="A5309" s="1">
        <v>1997</v>
      </c>
      <c r="B5309" s="1">
        <v>87</v>
      </c>
      <c r="C5309" s="1">
        <v>0.202325</v>
      </c>
      <c r="D5309" s="1">
        <v>0.5</v>
      </c>
      <c r="E5309" s="1">
        <v>0.18373800000000001</v>
      </c>
      <c r="F5309" s="1">
        <v>8389.7800000000007</v>
      </c>
      <c r="G5309" s="1">
        <v>1541.52</v>
      </c>
      <c r="H5309" s="1">
        <v>7619.02</v>
      </c>
      <c r="I5309" s="1">
        <v>33056.22</v>
      </c>
      <c r="J5309" s="1">
        <v>3.9401000000000002</v>
      </c>
      <c r="K5309" s="1"/>
      <c r="AE5309">
        <f>(B5307*C5307/SUM(C5222:C5307)+B5308*C5308/SUM(C5222:C5308)+B5309*C5309/SUM(C5222:C5309)+B5310*C5310/SUM(C5222:C5310)+B5311*C5311/SUM(C5222:C5311))/5</f>
        <v>6.5601945066190428</v>
      </c>
    </row>
    <row r="5310" spans="1:31" x14ac:dyDescent="0.3">
      <c r="A5310" s="1">
        <v>1997</v>
      </c>
      <c r="B5310" s="1">
        <v>88</v>
      </c>
      <c r="C5310" s="1">
        <v>0.218662</v>
      </c>
      <c r="D5310" s="1">
        <v>0.5</v>
      </c>
      <c r="E5310" s="1">
        <v>0.19711200000000001</v>
      </c>
      <c r="F5310" s="1">
        <v>6848.26</v>
      </c>
      <c r="G5310" s="1">
        <v>1349.87</v>
      </c>
      <c r="H5310" s="1">
        <v>6173.32</v>
      </c>
      <c r="I5310" s="1">
        <v>25437.200000000001</v>
      </c>
      <c r="J5310" s="1">
        <v>3.7143999999999999</v>
      </c>
      <c r="K5310" s="1"/>
      <c r="AE5310">
        <f>(B5308*C5308/SUM(C5222:C5308)+B5309*C5309/SUM(C5222:C5309)+B5310*C5310/SUM(C5222:C5310)+B5311*C5311/SUM(C5222:C5311)+B5312*C5312/SUM(C5222:C5312))/5</f>
        <v>6.6308216812736758</v>
      </c>
    </row>
    <row r="5311" spans="1:31" x14ac:dyDescent="0.3">
      <c r="A5311" s="1">
        <v>1997</v>
      </c>
      <c r="B5311" s="1">
        <v>89</v>
      </c>
      <c r="C5311" s="1">
        <v>0.236011</v>
      </c>
      <c r="D5311" s="1">
        <v>0.5</v>
      </c>
      <c r="E5311" s="1">
        <v>0.21110000000000001</v>
      </c>
      <c r="F5311" s="1">
        <v>5498.39</v>
      </c>
      <c r="G5311" s="1">
        <v>1160.71</v>
      </c>
      <c r="H5311" s="1">
        <v>4918.03</v>
      </c>
      <c r="I5311" s="1">
        <v>19263.87</v>
      </c>
      <c r="J5311" s="1">
        <v>3.5036</v>
      </c>
      <c r="K5311" s="1"/>
      <c r="AE5311">
        <f>(B5309*C5309/SUM(C5222:C5309)+B5310*C5310/SUM(C5222:C5310)+B5311*C5311/SUM(C5222:C5311)+B5312*C5312/SUM(C5222:C5312)+B5313*C5313/SUM(C5222:C5313))/5</f>
        <v>6.6913460825804734</v>
      </c>
    </row>
    <row r="5312" spans="1:31" x14ac:dyDescent="0.3">
      <c r="A5312" s="1">
        <v>1997</v>
      </c>
      <c r="B5312" s="1">
        <v>90</v>
      </c>
      <c r="C5312" s="1">
        <v>0.25428600000000001</v>
      </c>
      <c r="D5312" s="1">
        <v>0.5</v>
      </c>
      <c r="E5312" s="1">
        <v>0.225602</v>
      </c>
      <c r="F5312" s="1">
        <v>4337.68</v>
      </c>
      <c r="G5312" s="1">
        <v>978.59</v>
      </c>
      <c r="H5312" s="1">
        <v>3848.38</v>
      </c>
      <c r="I5312" s="1">
        <v>14345.84</v>
      </c>
      <c r="J5312" s="1">
        <v>3.3073000000000001</v>
      </c>
      <c r="K5312" s="1"/>
      <c r="AE5312">
        <f>(B5310*C5310/SUM(C5222:C5310)+B5311*C5311/SUM(C5222:C5311)+B5312*C5312/SUM(C5222:C5312)+B5313*C5313/SUM(C5222:C5313)+B5314*C5314/SUM(C5222:C5314))/5</f>
        <v>6.7409923712281126</v>
      </c>
    </row>
    <row r="5313" spans="1:31" x14ac:dyDescent="0.3">
      <c r="A5313" s="1">
        <v>1997</v>
      </c>
      <c r="B5313" s="1">
        <v>91</v>
      </c>
      <c r="C5313" s="1">
        <v>0.27335900000000002</v>
      </c>
      <c r="D5313" s="1">
        <v>0.5</v>
      </c>
      <c r="E5313" s="1">
        <v>0.24048900000000001</v>
      </c>
      <c r="F5313" s="1">
        <v>3359.09</v>
      </c>
      <c r="G5313" s="1">
        <v>807.82</v>
      </c>
      <c r="H5313" s="1">
        <v>2955.17</v>
      </c>
      <c r="I5313" s="1">
        <v>10497.46</v>
      </c>
      <c r="J5313" s="1">
        <v>3.1251000000000002</v>
      </c>
      <c r="K5313" s="1"/>
      <c r="AE5313">
        <f>(B5311*C5311/SUM(C5222:C5311)+B5312*C5312/SUM(C5222:C5312)+B5313*C5313/SUM(C5222:C5313)+B5314*C5314/SUM(C5222:C5314)+B5315*C5315/SUM(C5222:C5315))/5</f>
        <v>6.7795553673499782</v>
      </c>
    </row>
    <row r="5314" spans="1:31" x14ac:dyDescent="0.3">
      <c r="A5314" s="1">
        <v>1997</v>
      </c>
      <c r="B5314" s="1">
        <v>92</v>
      </c>
      <c r="C5314" s="1">
        <v>0.29306500000000002</v>
      </c>
      <c r="D5314" s="1">
        <v>0.5</v>
      </c>
      <c r="E5314" s="1">
        <v>0.25561</v>
      </c>
      <c r="F5314" s="1">
        <v>2551.2600000000002</v>
      </c>
      <c r="G5314" s="1">
        <v>652.13</v>
      </c>
      <c r="H5314" s="1">
        <v>2225.1999999999998</v>
      </c>
      <c r="I5314" s="1">
        <v>7542.29</v>
      </c>
      <c r="J5314" s="1">
        <v>2.9563000000000001</v>
      </c>
      <c r="K5314" s="1"/>
      <c r="AE5314">
        <f>(B5312*C5312/SUM(C5222:C5312)+B5313*C5313/SUM(C5222:C5313)+B5314*C5314/SUM(C5222:C5314)+B5315*C5315/SUM(C5222:C5315)+B5316*C5316/SUM(C5222:C5316))/5</f>
        <v>6.8074637377331539</v>
      </c>
    </row>
    <row r="5315" spans="1:31" x14ac:dyDescent="0.3">
      <c r="A5315" s="1">
        <v>1997</v>
      </c>
      <c r="B5315" s="1">
        <v>93</v>
      </c>
      <c r="C5315" s="1">
        <v>0.313581</v>
      </c>
      <c r="D5315" s="1">
        <v>0.5</v>
      </c>
      <c r="E5315" s="1">
        <v>0.27107799999999999</v>
      </c>
      <c r="F5315" s="1">
        <v>1899.13</v>
      </c>
      <c r="G5315" s="1">
        <v>514.80999999999995</v>
      </c>
      <c r="H5315" s="1">
        <v>1641.73</v>
      </c>
      <c r="I5315" s="1">
        <v>5317.09</v>
      </c>
      <c r="J5315" s="1">
        <v>2.7997000000000001</v>
      </c>
      <c r="K5315" s="1"/>
      <c r="AE5315">
        <f>(B5313*C5313/SUM(C5222:C5313)+B5314*C5314/SUM(C5222:C5314)+B5315*C5315/SUM(C5222:C5315)+B5316*C5316/SUM(C5222:C5316)+B5317*C5317/SUM(C5222:C5317))/5</f>
        <v>6.8245869148765141</v>
      </c>
    </row>
    <row r="5316" spans="1:31" x14ac:dyDescent="0.3">
      <c r="A5316" s="1">
        <v>1997</v>
      </c>
      <c r="B5316" s="1">
        <v>94</v>
      </c>
      <c r="C5316" s="1">
        <v>0.33504699999999998</v>
      </c>
      <c r="D5316" s="1">
        <v>0.5</v>
      </c>
      <c r="E5316" s="1">
        <v>0.286972</v>
      </c>
      <c r="F5316" s="1">
        <v>1384.32</v>
      </c>
      <c r="G5316" s="1">
        <v>397.26</v>
      </c>
      <c r="H5316" s="1">
        <v>1185.69</v>
      </c>
      <c r="I5316" s="1">
        <v>3675.36</v>
      </c>
      <c r="J5316" s="1">
        <v>2.6549999999999998</v>
      </c>
      <c r="K5316" s="1"/>
      <c r="AE5316">
        <f>(B5314*C5314/SUM(C5222:C5314)+B5315*C5315/SUM(C5222:C5315)+B5316*C5316/SUM(C5222:C5316)+B5317*C5317/SUM(C5222:C5317)+B5318*C5318/SUM(C5222:C5318))/5</f>
        <v>6.8303026441427592</v>
      </c>
    </row>
    <row r="5317" spans="1:31" x14ac:dyDescent="0.3">
      <c r="A5317" s="1">
        <v>1997</v>
      </c>
      <c r="B5317" s="1">
        <v>95</v>
      </c>
      <c r="C5317" s="1">
        <v>0.35714499999999999</v>
      </c>
      <c r="D5317" s="1">
        <v>0.5</v>
      </c>
      <c r="E5317" s="1">
        <v>0.30303200000000002</v>
      </c>
      <c r="F5317" s="1">
        <v>987.06</v>
      </c>
      <c r="G5317" s="1">
        <v>299.11</v>
      </c>
      <c r="H5317" s="1">
        <v>837.5</v>
      </c>
      <c r="I5317" s="1">
        <v>2489.67</v>
      </c>
      <c r="J5317" s="1">
        <v>2.5223</v>
      </c>
      <c r="K5317" s="1"/>
      <c r="AE5317">
        <f>(B5315*C5315/SUM(C5222:C5315)+B5316*C5316/SUM(C5222:C5316)+B5317*C5317/SUM(C5222:C5317)+B5318*C5318/SUM(C5222:C5318)+B5319*C5319/SUM(C5222:C5319))/5</f>
        <v>6.8235231855954437</v>
      </c>
    </row>
    <row r="5318" spans="1:31" x14ac:dyDescent="0.3">
      <c r="A5318" s="1">
        <v>1997</v>
      </c>
      <c r="B5318" s="1">
        <v>96</v>
      </c>
      <c r="C5318" s="1">
        <v>0.37946999999999997</v>
      </c>
      <c r="D5318" s="1">
        <v>0.5</v>
      </c>
      <c r="E5318" s="1">
        <v>0.31895299999999999</v>
      </c>
      <c r="F5318" s="1">
        <v>687.95</v>
      </c>
      <c r="G5318" s="1">
        <v>219.42</v>
      </c>
      <c r="H5318" s="1">
        <v>578.24</v>
      </c>
      <c r="I5318" s="1">
        <v>1652.17</v>
      </c>
      <c r="J5318" s="1">
        <v>2.4016000000000002</v>
      </c>
      <c r="K5318" s="1"/>
      <c r="AE5318">
        <f>(B5316*C5316/SUM(C5222:C5316)+B5317*C5317/SUM(C5222:C5317)+B5318*C5318/SUM(C5222:C5318)+B5319*C5319/SUM(C5222:C5319)+B5320*C5320/SUM(C5222:C5320))/5</f>
        <v>6.8021459625760627</v>
      </c>
    </row>
    <row r="5319" spans="1:31" x14ac:dyDescent="0.3">
      <c r="A5319" s="1">
        <v>1997</v>
      </c>
      <c r="B5319" s="1">
        <v>97</v>
      </c>
      <c r="C5319" s="1">
        <v>0.40152700000000002</v>
      </c>
      <c r="D5319" s="1">
        <v>0.5</v>
      </c>
      <c r="E5319" s="1">
        <v>0.334393</v>
      </c>
      <c r="F5319" s="1">
        <v>468.53</v>
      </c>
      <c r="G5319" s="1">
        <v>156.66999999999999</v>
      </c>
      <c r="H5319" s="1">
        <v>390.19</v>
      </c>
      <c r="I5319" s="1">
        <v>1073.93</v>
      </c>
      <c r="J5319" s="1">
        <v>2.2921</v>
      </c>
      <c r="K5319" s="1"/>
      <c r="AE5319">
        <f>(B5317*C5317/SUM(C5222:C5317)+B5318*C5318/SUM(C5222:C5318)+B5319*C5319/SUM(C5222:C5319)+B5320*C5320/SUM(C5222:C5320)+B5321*C5321/SUM(C5222:C5321))/5</f>
        <v>6.7649366580664561</v>
      </c>
    </row>
    <row r="5320" spans="1:31" x14ac:dyDescent="0.3">
      <c r="A5320" s="1">
        <v>1997</v>
      </c>
      <c r="B5320" s="1">
        <v>98</v>
      </c>
      <c r="C5320" s="1">
        <v>0.42305399999999999</v>
      </c>
      <c r="D5320" s="1">
        <v>0.5</v>
      </c>
      <c r="E5320" s="1">
        <v>0.34919099999999997</v>
      </c>
      <c r="F5320" s="1">
        <v>311.85000000000002</v>
      </c>
      <c r="G5320" s="1">
        <v>108.9</v>
      </c>
      <c r="H5320" s="1">
        <v>257.41000000000003</v>
      </c>
      <c r="I5320" s="1">
        <v>683.74</v>
      </c>
      <c r="J5320" s="1">
        <v>2.1924999999999999</v>
      </c>
      <c r="K5320" s="1"/>
      <c r="AE5320">
        <f>(B5318*C5318/SUM(C5222:C5318)+B5319*C5319/SUM(C5222:C5319)+B5320*C5320/SUM(C5222:C5320)+B5321*C5321/SUM(C5222:C5321)+B5322*C5322/SUM(C5222:C5322))/5</f>
        <v>6.712991782205604</v>
      </c>
    </row>
    <row r="5321" spans="1:31" x14ac:dyDescent="0.3">
      <c r="A5321" s="1">
        <v>1997</v>
      </c>
      <c r="B5321" s="1">
        <v>99</v>
      </c>
      <c r="C5321" s="1">
        <v>0.44429099999999999</v>
      </c>
      <c r="D5321" s="1">
        <v>0.5</v>
      </c>
      <c r="E5321" s="1">
        <v>0.36353400000000002</v>
      </c>
      <c r="F5321" s="1">
        <v>202.96</v>
      </c>
      <c r="G5321" s="1">
        <v>73.78</v>
      </c>
      <c r="H5321" s="1">
        <v>166.07</v>
      </c>
      <c r="I5321" s="1">
        <v>426.33</v>
      </c>
      <c r="J5321" s="1">
        <v>2.1006</v>
      </c>
      <c r="K5321" s="1"/>
      <c r="AE5321">
        <f>(B5319*C5319/SUM(C5222:C5319)+B5320*C5320/SUM(C5222:C5320)+B5321*C5321/SUM(C5222:C5321)+B5322*C5322/SUM(C5222:C5322)+B5323*C5323/SUM(C5222:C5323))/5</f>
        <v>6.6495369958147537</v>
      </c>
    </row>
    <row r="5322" spans="1:31" x14ac:dyDescent="0.3">
      <c r="A5322" s="1">
        <v>1997</v>
      </c>
      <c r="B5322" s="1">
        <v>100</v>
      </c>
      <c r="C5322" s="1">
        <v>0.46548699999999998</v>
      </c>
      <c r="D5322" s="1">
        <v>0.5</v>
      </c>
      <c r="E5322" s="1">
        <v>0.37760300000000002</v>
      </c>
      <c r="F5322" s="1">
        <v>129.18</v>
      </c>
      <c r="G5322" s="1">
        <v>48.78</v>
      </c>
      <c r="H5322" s="1">
        <v>104.79</v>
      </c>
      <c r="I5322" s="1">
        <v>260.27</v>
      </c>
      <c r="J5322" s="1">
        <v>2.0148000000000001</v>
      </c>
      <c r="K5322" s="1"/>
      <c r="AE5322">
        <f>(B5320*C5320/SUM(C5222:C5320)+B5321*C5321/SUM(C5222:C5321)+B5322*C5322/SUM(C5222:C5322)+B5323*C5323/SUM(C5222:C5323)+B5324*C5324/SUM(C5222:C5324))/5</f>
        <v>6.5797183679586695</v>
      </c>
    </row>
    <row r="5323" spans="1:31" x14ac:dyDescent="0.3">
      <c r="A5323" s="1">
        <v>1997</v>
      </c>
      <c r="B5323" s="1">
        <v>101</v>
      </c>
      <c r="C5323" s="1">
        <v>0.48696099999999998</v>
      </c>
      <c r="D5323" s="1">
        <v>0.5</v>
      </c>
      <c r="E5323" s="1">
        <v>0.39161099999999999</v>
      </c>
      <c r="F5323" s="1">
        <v>80.400000000000006</v>
      </c>
      <c r="G5323" s="1">
        <v>31.48</v>
      </c>
      <c r="H5323" s="1">
        <v>64.66</v>
      </c>
      <c r="I5323" s="1">
        <v>155.47999999999999</v>
      </c>
      <c r="J5323" s="1">
        <v>1.9339</v>
      </c>
      <c r="K5323" s="1"/>
      <c r="AE5323">
        <f>(B5321*C5321/SUM(C5222:C5321)+B5322*C5322/SUM(C5222:C5322)+B5323*C5323/SUM(C5222:C5323)+B5324*C5324/SUM(C5222:C5324)+B5325*C5325/SUM(C5222:C5325))/5</f>
        <v>6.5096860343994454</v>
      </c>
    </row>
    <row r="5324" spans="1:31" x14ac:dyDescent="0.3">
      <c r="A5324" s="1">
        <v>1997</v>
      </c>
      <c r="B5324" s="1">
        <v>102</v>
      </c>
      <c r="C5324" s="1">
        <v>0.50910100000000003</v>
      </c>
      <c r="D5324" s="1">
        <v>0.5</v>
      </c>
      <c r="E5324" s="1">
        <v>0.40580300000000002</v>
      </c>
      <c r="F5324" s="1">
        <v>48.91</v>
      </c>
      <c r="G5324" s="1">
        <v>19.850000000000001</v>
      </c>
      <c r="H5324" s="1">
        <v>38.99</v>
      </c>
      <c r="I5324" s="1">
        <v>90.83</v>
      </c>
      <c r="J5324" s="1">
        <v>1.8569</v>
      </c>
      <c r="K5324" s="1"/>
      <c r="AE5324">
        <f>(B5322*C5322/SUM(C5222:C5322)+B5323*C5323/SUM(C5222:C5323)+B5324*C5324/SUM(C5222:C5324)+B5325*C5325/SUM(C5222:C5325)+B5326*C5326/SUM(C5222:C5326))/5</f>
        <v>6.4431686866817461</v>
      </c>
    </row>
    <row r="5325" spans="1:31" x14ac:dyDescent="0.3">
      <c r="A5325" s="1">
        <v>1997</v>
      </c>
      <c r="B5325" s="1">
        <v>103</v>
      </c>
      <c r="C5325" s="1">
        <v>0.532474</v>
      </c>
      <c r="D5325" s="1">
        <v>0.5</v>
      </c>
      <c r="E5325" s="1">
        <v>0.42051699999999997</v>
      </c>
      <c r="F5325" s="1">
        <v>29.06</v>
      </c>
      <c r="G5325" s="1">
        <v>12.22</v>
      </c>
      <c r="H5325" s="1">
        <v>22.95</v>
      </c>
      <c r="I5325" s="1">
        <v>51.84</v>
      </c>
      <c r="J5325" s="1">
        <v>1.7835000000000001</v>
      </c>
      <c r="K5325" s="1"/>
      <c r="AE5325">
        <f>(B5323*C5323/SUM(C5222:C5323)+B5324*C5324/SUM(C5222:C5324)+B5325*C5325/SUM(C5222:C5325)+B5326*C5326/SUM(C5222:C5326)+B5327*C5327/SUM(C5222:C5327))/5</f>
        <v>6.3807502222393806</v>
      </c>
    </row>
    <row r="5326" spans="1:31" x14ac:dyDescent="0.3">
      <c r="A5326" s="1">
        <v>1997</v>
      </c>
      <c r="B5326" s="1">
        <v>104</v>
      </c>
      <c r="C5326" s="1">
        <v>0.55687500000000001</v>
      </c>
      <c r="D5326" s="1">
        <v>0.5</v>
      </c>
      <c r="E5326" s="1">
        <v>0.43558999999999998</v>
      </c>
      <c r="F5326" s="1">
        <v>16.84</v>
      </c>
      <c r="G5326" s="1">
        <v>7.34</v>
      </c>
      <c r="H5326" s="1">
        <v>13.17</v>
      </c>
      <c r="I5326" s="1">
        <v>28.88</v>
      </c>
      <c r="J5326" s="1">
        <v>1.7149000000000001</v>
      </c>
      <c r="K5326" s="1"/>
      <c r="AE5326">
        <f>(B5324*C5324/SUM(C5222:C5324)+B5325*C5325/SUM(C5222:C5325)+B5326*C5326/SUM(C5222:C5326)+B5327*C5327/SUM(C5222:C5327)+B5328*C5328/SUM(C5222:C5328))/5</f>
        <v>6.3201686429979933</v>
      </c>
    </row>
    <row r="5327" spans="1:31" x14ac:dyDescent="0.3">
      <c r="A5327" s="1">
        <v>1997</v>
      </c>
      <c r="B5327" s="1">
        <v>105</v>
      </c>
      <c r="C5327" s="1">
        <v>0.581484</v>
      </c>
      <c r="D5327" s="1">
        <v>0.5</v>
      </c>
      <c r="E5327" s="1">
        <v>0.45050400000000002</v>
      </c>
      <c r="F5327" s="1">
        <v>9.51</v>
      </c>
      <c r="G5327" s="1">
        <v>4.28</v>
      </c>
      <c r="H5327" s="1">
        <v>7.36</v>
      </c>
      <c r="I5327" s="1">
        <v>15.71</v>
      </c>
      <c r="J5327" s="1">
        <v>1.6526000000000001</v>
      </c>
      <c r="K5327" s="1"/>
      <c r="AE5327">
        <f>(B5325*C5325/SUM(C5222:C5325)+B5326*C5326/SUM(C5222:C5326)+B5327*C5327/SUM(C5222:C5327)+B5328*C5328/SUM(C5222:C5328)+B5329*C5329/SUM(C5222:C5329))/5</f>
        <v>6.2566118468140388</v>
      </c>
    </row>
    <row r="5328" spans="1:31" x14ac:dyDescent="0.3">
      <c r="A5328" s="1">
        <v>1997</v>
      </c>
      <c r="B5328" s="1">
        <v>106</v>
      </c>
      <c r="C5328" s="1">
        <v>0.60533300000000001</v>
      </c>
      <c r="D5328" s="1">
        <v>0.5</v>
      </c>
      <c r="E5328" s="1">
        <v>0.46468799999999999</v>
      </c>
      <c r="F5328" s="1">
        <v>5.22</v>
      </c>
      <c r="G5328" s="1">
        <v>2.4300000000000002</v>
      </c>
      <c r="H5328" s="1">
        <v>4.01</v>
      </c>
      <c r="I5328" s="1">
        <v>8.34</v>
      </c>
      <c r="J5328" s="1">
        <v>1.5974999999999999</v>
      </c>
      <c r="K5328" s="1"/>
      <c r="AE5328">
        <f>(B5326*C5326/SUM(C5222:C5326)+B5327*C5327/SUM(C5222:C5327)+B5328*C5328/SUM(C5222:C5328)+B5329*C5329/SUM(C5222:C5329)+B5330*C5330/SUM(C5222:C5330))/5</f>
        <v>6.1854338994172888</v>
      </c>
    </row>
    <row r="5329" spans="1:31" x14ac:dyDescent="0.3">
      <c r="A5329" s="1">
        <v>1997</v>
      </c>
      <c r="B5329" s="1">
        <v>107</v>
      </c>
      <c r="C5329" s="1">
        <v>0.62731300000000001</v>
      </c>
      <c r="D5329" s="1">
        <v>0.5</v>
      </c>
      <c r="E5329" s="1">
        <v>0.47753200000000001</v>
      </c>
      <c r="F5329" s="1">
        <v>2.8</v>
      </c>
      <c r="G5329" s="1">
        <v>1.34</v>
      </c>
      <c r="H5329" s="1">
        <v>2.13</v>
      </c>
      <c r="I5329" s="1">
        <v>4.33</v>
      </c>
      <c r="J5329" s="1">
        <v>1.5503</v>
      </c>
      <c r="K5329" s="1"/>
      <c r="AE5329">
        <f>(B5327*C5327/SUM(C5222:C5327)+B5328*C5328/SUM(C5222:C5328)+B5329*C5329/SUM(C5222:C5329)+B5330*C5330/SUM(C5222:C5330)+B5331*C5331/SUM(C5222:C5331))/5</f>
        <v>6.1048298207762155</v>
      </c>
    </row>
    <row r="5330" spans="1:31" x14ac:dyDescent="0.3">
      <c r="A5330" s="1">
        <v>1997</v>
      </c>
      <c r="B5330" s="1">
        <v>108</v>
      </c>
      <c r="C5330" s="1">
        <v>0.64771299999999998</v>
      </c>
      <c r="D5330" s="1">
        <v>0.5</v>
      </c>
      <c r="E5330" s="1">
        <v>0.489263</v>
      </c>
      <c r="F5330" s="1">
        <v>1.46</v>
      </c>
      <c r="G5330" s="1">
        <v>0.71</v>
      </c>
      <c r="H5330" s="1">
        <v>1.1000000000000001</v>
      </c>
      <c r="I5330" s="1">
        <v>2.21</v>
      </c>
      <c r="J5330" s="1">
        <v>1.5102</v>
      </c>
      <c r="K5330" s="1"/>
      <c r="AE5330">
        <f>(B5328*C5328/SUM(C5222:C5328)+B5329*C5329/SUM(C5222:C5329)+B5330*C5330/SUM(C5222:C5330)+B5331*C5331/SUM(C5222:C5331)+B5332*C5332/SUM(C5222:C5332))/5</f>
        <v>6.0144923688657217</v>
      </c>
    </row>
    <row r="5331" spans="1:31" x14ac:dyDescent="0.3">
      <c r="A5331" s="1">
        <v>1997</v>
      </c>
      <c r="B5331" s="1">
        <v>109</v>
      </c>
      <c r="C5331" s="1">
        <v>0.66740500000000003</v>
      </c>
      <c r="D5331" s="1">
        <v>0.5</v>
      </c>
      <c r="E5331" s="1">
        <v>0.50041500000000005</v>
      </c>
      <c r="F5331" s="1">
        <v>0.75</v>
      </c>
      <c r="G5331" s="1">
        <v>0.37</v>
      </c>
      <c r="H5331" s="1">
        <v>0.56000000000000005</v>
      </c>
      <c r="I5331" s="1">
        <v>1.1000000000000001</v>
      </c>
      <c r="J5331" s="1">
        <v>1.478</v>
      </c>
      <c r="K5331" s="1"/>
      <c r="AE5331">
        <f>(B5330*C5330/SUM(C5222:C5330)+B5331*C5331/SUM(C5222:C5331)+B5332*C5332/SUM(C5222:C5332))/3</f>
        <v>5.918195515496131</v>
      </c>
    </row>
    <row r="5332" spans="1:31" x14ac:dyDescent="0.3">
      <c r="A5332" s="1">
        <v>1997</v>
      </c>
      <c r="B5332" s="1">
        <v>110</v>
      </c>
      <c r="C5332" s="1">
        <v>0.686029</v>
      </c>
      <c r="D5332" s="1">
        <v>1.457665</v>
      </c>
      <c r="E5332" s="1">
        <v>1</v>
      </c>
      <c r="F5332" s="1">
        <v>0.37</v>
      </c>
      <c r="G5332" s="1">
        <v>0.37</v>
      </c>
      <c r="H5332" s="1">
        <v>0.54</v>
      </c>
      <c r="I5332" s="1">
        <v>0.54</v>
      </c>
      <c r="J5332" s="1">
        <v>1.4577</v>
      </c>
      <c r="K5332" s="1"/>
      <c r="AE5332">
        <f>(B5332*C5332/SUM(C5222:C5332))</f>
        <v>5.8159186200408879</v>
      </c>
    </row>
    <row r="5333" spans="1:31" x14ac:dyDescent="0.3">
      <c r="A5333" s="1">
        <v>1998</v>
      </c>
      <c r="B5333" s="1">
        <v>0</v>
      </c>
      <c r="C5333" s="1">
        <v>9.1814999999999994E-2</v>
      </c>
      <c r="D5333" s="1">
        <v>0.31008200000000002</v>
      </c>
      <c r="E5333" s="1">
        <v>8.6345000000000005E-2</v>
      </c>
      <c r="F5333" s="1">
        <v>100000</v>
      </c>
      <c r="G5333" s="1">
        <v>8634.5499999999993</v>
      </c>
      <c r="H5333" s="1">
        <v>94042.87</v>
      </c>
      <c r="I5333" s="1">
        <v>5674795.6900000004</v>
      </c>
      <c r="J5333" s="1">
        <v>56.747999999999998</v>
      </c>
      <c r="K5333" s="1"/>
      <c r="AE5333">
        <f>B5333*C5333/SUM(C5333:C5333)</f>
        <v>0</v>
      </c>
    </row>
    <row r="5334" spans="1:31" x14ac:dyDescent="0.3">
      <c r="A5334" s="1">
        <v>1998</v>
      </c>
      <c r="B5334" s="1">
        <v>1</v>
      </c>
      <c r="C5334" s="1">
        <v>3.5201999999999997E-2</v>
      </c>
      <c r="D5334" s="1">
        <v>0.5</v>
      </c>
      <c r="E5334" s="1">
        <v>3.4592999999999999E-2</v>
      </c>
      <c r="F5334" s="1">
        <v>91365.45</v>
      </c>
      <c r="G5334" s="1">
        <v>3160.62</v>
      </c>
      <c r="H5334" s="1">
        <v>89785.14</v>
      </c>
      <c r="I5334" s="1">
        <v>5580752.8200000003</v>
      </c>
      <c r="J5334" s="1">
        <v>61.081699999999998</v>
      </c>
      <c r="K5334" s="1"/>
      <c r="AE5334">
        <f>(B5333*C5333/SUM(C5333:C5333)+B5334*C5334/SUM(C5333:C5334)+B5335*C5335/SUM(C5333:C5335))/3</f>
        <v>0.1692451178378428</v>
      </c>
    </row>
    <row r="5335" spans="1:31" x14ac:dyDescent="0.3">
      <c r="A5335" s="1">
        <v>1998</v>
      </c>
      <c r="B5335" s="1">
        <v>2</v>
      </c>
      <c r="C5335" s="1">
        <v>1.6552999999999998E-2</v>
      </c>
      <c r="D5335" s="1">
        <v>0.5</v>
      </c>
      <c r="E5335" s="1">
        <v>1.6417000000000001E-2</v>
      </c>
      <c r="F5335" s="1">
        <v>88204.83</v>
      </c>
      <c r="G5335" s="1">
        <v>1448.03</v>
      </c>
      <c r="H5335" s="1">
        <v>87480.81</v>
      </c>
      <c r="I5335" s="1">
        <v>5490967.6799999997</v>
      </c>
      <c r="J5335" s="1">
        <v>62.252499999999998</v>
      </c>
      <c r="K5335" s="1"/>
      <c r="AE5335">
        <f>(B5333*C5333/SUM(C5333:C5333)+B5334*C5334/SUM(C5333:C5334)+B5335*C5335/SUM(C5333:C5335)+B5336*C5336/SUM(C5333:C5336)+B5337*C5337/SUM(C5333:C5337))/5</f>
        <v>0.1781214133489174</v>
      </c>
    </row>
    <row r="5336" spans="1:31" x14ac:dyDescent="0.3">
      <c r="A5336" s="1">
        <v>1998</v>
      </c>
      <c r="B5336" s="1">
        <v>3</v>
      </c>
      <c r="C5336" s="1">
        <v>1.0331999999999999E-2</v>
      </c>
      <c r="D5336" s="1">
        <v>0.5</v>
      </c>
      <c r="E5336" s="1">
        <v>1.0279E-2</v>
      </c>
      <c r="F5336" s="1">
        <v>86756.800000000003</v>
      </c>
      <c r="G5336" s="1">
        <v>891.78</v>
      </c>
      <c r="H5336" s="1">
        <v>86310.91</v>
      </c>
      <c r="I5336" s="1">
        <v>5403486.8600000003</v>
      </c>
      <c r="J5336" s="1">
        <v>62.283200000000001</v>
      </c>
      <c r="K5336" s="1"/>
      <c r="AE5336">
        <f>(B5334*C5334/SUM(C5333:C5334)+B5335*C5335/SUM(C5333:C5335)+B5336*C5336/SUM(C5333:C5336)+B5337*C5337/SUM(C5333:C5337)+B5338*C5338/SUM(C5333:C5338))/5</f>
        <v>0.21141896864996257</v>
      </c>
    </row>
    <row r="5337" spans="1:31" x14ac:dyDescent="0.3">
      <c r="A5337" s="1">
        <v>1998</v>
      </c>
      <c r="B5337" s="1">
        <v>4</v>
      </c>
      <c r="C5337" s="1">
        <v>7.3140000000000002E-3</v>
      </c>
      <c r="D5337" s="1">
        <v>0.5</v>
      </c>
      <c r="E5337" s="1">
        <v>7.2870000000000001E-3</v>
      </c>
      <c r="F5337" s="1">
        <v>85865.02</v>
      </c>
      <c r="G5337" s="1">
        <v>625.74</v>
      </c>
      <c r="H5337" s="1">
        <v>85552.15</v>
      </c>
      <c r="I5337" s="1">
        <v>5317175.96</v>
      </c>
      <c r="J5337" s="1">
        <v>61.924799999999998</v>
      </c>
      <c r="K5337" s="1"/>
      <c r="AE5337">
        <f>(B5335*C5335/SUM(C5333:C5335)+B5336*C5336/SUM(C5333:C5336)+B5337*C5337/SUM(C5333:C5337)+B5338*C5338/SUM(C5333:C5338)+B5339*C5339/SUM(C5333:C5339))/5</f>
        <v>0.18761502255329859</v>
      </c>
    </row>
    <row r="5338" spans="1:31" x14ac:dyDescent="0.3">
      <c r="A5338" s="1">
        <v>1998</v>
      </c>
      <c r="B5338" s="1">
        <v>5</v>
      </c>
      <c r="C5338" s="1">
        <v>5.5529999999999998E-3</v>
      </c>
      <c r="D5338" s="1">
        <v>0.5</v>
      </c>
      <c r="E5338" s="1">
        <v>5.5370000000000003E-3</v>
      </c>
      <c r="F5338" s="1">
        <v>85239.28</v>
      </c>
      <c r="G5338" s="1">
        <v>471.99</v>
      </c>
      <c r="H5338" s="1">
        <v>85003.29</v>
      </c>
      <c r="I5338" s="1">
        <v>5231623.8099999996</v>
      </c>
      <c r="J5338" s="1">
        <v>61.375700000000002</v>
      </c>
      <c r="K5338" s="1"/>
      <c r="AE5338">
        <f>(B5336*C5336/SUM(C5333:C5336)+B5337*C5337/SUM(C5333:C5337)+B5338*C5338/SUM(C5333:C5338)+B5339*C5339/SUM(C5333:C5339)+B5340*C5340/SUM(C5333:C5340))/5</f>
        <v>0.17235153995077343</v>
      </c>
    </row>
    <row r="5339" spans="1:31" x14ac:dyDescent="0.3">
      <c r="A5339" s="1">
        <v>1998</v>
      </c>
      <c r="B5339" s="1">
        <v>6</v>
      </c>
      <c r="C5339" s="1">
        <v>4.5139999999999998E-3</v>
      </c>
      <c r="D5339" s="1">
        <v>0.5</v>
      </c>
      <c r="E5339" s="1">
        <v>4.5030000000000001E-3</v>
      </c>
      <c r="F5339" s="1">
        <v>84767.29</v>
      </c>
      <c r="G5339" s="1">
        <v>381.75</v>
      </c>
      <c r="H5339" s="1">
        <v>84576.42</v>
      </c>
      <c r="I5339" s="1">
        <v>5146620.5199999996</v>
      </c>
      <c r="J5339" s="1">
        <v>60.714700000000001</v>
      </c>
      <c r="K5339" s="1"/>
      <c r="AE5339">
        <f>(B5337*C5337/SUM(C5333:C5337)+B5338*C5338/SUM(C5333:C5338)+B5339*C5339/SUM(C5333:C5339)+B5340*C5340/SUM(C5333:C5340)+B5341*C5341/SUM(C5333:C5341))/5</f>
        <v>0.16216211795801563</v>
      </c>
    </row>
    <row r="5340" spans="1:31" x14ac:dyDescent="0.3">
      <c r="A5340" s="1">
        <v>1998</v>
      </c>
      <c r="B5340" s="1">
        <v>7</v>
      </c>
      <c r="C5340" s="1">
        <v>3.8600000000000001E-3</v>
      </c>
      <c r="D5340" s="1">
        <v>0.5</v>
      </c>
      <c r="E5340" s="1">
        <v>3.8530000000000001E-3</v>
      </c>
      <c r="F5340" s="1">
        <v>84385.54</v>
      </c>
      <c r="G5340" s="1">
        <v>325.12</v>
      </c>
      <c r="H5340" s="1">
        <v>84222.98</v>
      </c>
      <c r="I5340" s="1">
        <v>5062044.0999999996</v>
      </c>
      <c r="J5340" s="1">
        <v>59.987099999999998</v>
      </c>
      <c r="K5340" s="1"/>
      <c r="AE5340">
        <f>(B5338*C5338/SUM(C5333:C5338)+B5339*C5339/SUM(C5333:C5339)+B5340*C5340/SUM(C5333:C5340)+B5341*C5341/SUM(C5333:C5341)+B5342*C5342/SUM(C5333:C5342))/5</f>
        <v>0.15512245487190093</v>
      </c>
    </row>
    <row r="5341" spans="1:31" x14ac:dyDescent="0.3">
      <c r="A5341" s="1">
        <v>1998</v>
      </c>
      <c r="B5341" s="1">
        <v>8</v>
      </c>
      <c r="C5341" s="1">
        <v>3.3570000000000002E-3</v>
      </c>
      <c r="D5341" s="1">
        <v>0.5</v>
      </c>
      <c r="E5341" s="1">
        <v>3.3519999999999999E-3</v>
      </c>
      <c r="F5341" s="1">
        <v>84060.42</v>
      </c>
      <c r="G5341" s="1">
        <v>281.75</v>
      </c>
      <c r="H5341" s="1">
        <v>83919.54</v>
      </c>
      <c r="I5341" s="1">
        <v>4977821.12</v>
      </c>
      <c r="J5341" s="1">
        <v>59.217199999999998</v>
      </c>
      <c r="K5341" s="1"/>
      <c r="AE5341">
        <f>(B5339*C5339/SUM(C5333:C5339)+B5340*C5340/SUM(C5333:C5340)+B5341*C5341/SUM(C5333:C5341)+B5342*C5342/SUM(C5333:C5342)+B5343*C5343/SUM(C5333:C5343))/5</f>
        <v>0.15061375773955848</v>
      </c>
    </row>
    <row r="5342" spans="1:31" x14ac:dyDescent="0.3">
      <c r="A5342" s="1">
        <v>1998</v>
      </c>
      <c r="B5342" s="1">
        <v>9</v>
      </c>
      <c r="C5342" s="1">
        <v>2.9489999999999998E-3</v>
      </c>
      <c r="D5342" s="1">
        <v>0.5</v>
      </c>
      <c r="E5342" s="1">
        <v>2.9450000000000001E-3</v>
      </c>
      <c r="F5342" s="1">
        <v>83778.67</v>
      </c>
      <c r="G5342" s="1">
        <v>246.7</v>
      </c>
      <c r="H5342" s="1">
        <v>83655.320000000007</v>
      </c>
      <c r="I5342" s="1">
        <v>4893901.57</v>
      </c>
      <c r="J5342" s="1">
        <v>58.4146</v>
      </c>
      <c r="K5342" s="1"/>
      <c r="AE5342">
        <f>(B5340*C5340/SUM(C5333:C5340)+B5341*C5341/SUM(C5333:C5341)+B5342*C5342/SUM(C5333:C5342)+B5343*C5343/SUM(C5333:C5343)+B5344*C5344/SUM(C5333:C5344))/5</f>
        <v>0.14809158457740729</v>
      </c>
    </row>
    <row r="5343" spans="1:31" x14ac:dyDescent="0.3">
      <c r="A5343" s="1">
        <v>1998</v>
      </c>
      <c r="B5343" s="1">
        <v>10</v>
      </c>
      <c r="C5343" s="1">
        <v>2.65E-3</v>
      </c>
      <c r="D5343" s="1">
        <v>0.5</v>
      </c>
      <c r="E5343" s="1">
        <v>2.647E-3</v>
      </c>
      <c r="F5343" s="1">
        <v>83531.97</v>
      </c>
      <c r="G5343" s="1">
        <v>221.08</v>
      </c>
      <c r="H5343" s="1">
        <v>83421.429999999993</v>
      </c>
      <c r="I5343" s="1">
        <v>4810246.25</v>
      </c>
      <c r="J5343" s="1">
        <v>57.585700000000003</v>
      </c>
      <c r="K5343" s="1"/>
      <c r="AE5343">
        <f>(B5341*C5341/SUM(C5333:C5341)+B5342*C5342/SUM(C5333:C5342)+B5343*C5343/SUM(C5333:C5343)+B5344*C5344/SUM(C5333:C5344)+B5345*C5345/SUM(C5333:C5345))/5</f>
        <v>0.14791892219361027</v>
      </c>
    </row>
    <row r="5344" spans="1:31" x14ac:dyDescent="0.3">
      <c r="A5344" s="1">
        <v>1998</v>
      </c>
      <c r="B5344" s="1">
        <v>11</v>
      </c>
      <c r="C5344" s="1">
        <v>2.4680000000000001E-3</v>
      </c>
      <c r="D5344" s="1">
        <v>0.5</v>
      </c>
      <c r="E5344" s="1">
        <v>2.4650000000000002E-3</v>
      </c>
      <c r="F5344" s="1">
        <v>83310.89</v>
      </c>
      <c r="G5344" s="1">
        <v>205.4</v>
      </c>
      <c r="H5344" s="1">
        <v>83208.19</v>
      </c>
      <c r="I5344" s="1">
        <v>4726824.82</v>
      </c>
      <c r="J5344" s="1">
        <v>56.737200000000001</v>
      </c>
      <c r="K5344" s="1"/>
      <c r="AE5344">
        <f>(B5342*C5342/SUM(C5333:C5342)+B5343*C5343/SUM(C5333:C5343)+B5344*C5344/SUM(C5333:C5344)+B5345*C5345/SUM(C5333:C5345)+B5346*C5346/SUM(C5333:C5346))/5</f>
        <v>0.15125099449893281</v>
      </c>
    </row>
    <row r="5345" spans="1:31" x14ac:dyDescent="0.3">
      <c r="A5345" s="1">
        <v>1998</v>
      </c>
      <c r="B5345" s="1">
        <v>12</v>
      </c>
      <c r="C5345" s="1">
        <v>2.4160000000000002E-3</v>
      </c>
      <c r="D5345" s="1">
        <v>0.5</v>
      </c>
      <c r="E5345" s="1">
        <v>2.4139999999999999E-3</v>
      </c>
      <c r="F5345" s="1">
        <v>83105.490000000005</v>
      </c>
      <c r="G5345" s="1">
        <v>200.58</v>
      </c>
      <c r="H5345" s="1">
        <v>83005.2</v>
      </c>
      <c r="I5345" s="1">
        <v>4643616.63</v>
      </c>
      <c r="J5345" s="1">
        <v>55.876199999999997</v>
      </c>
      <c r="K5345" s="1"/>
      <c r="AE5345">
        <f>(B5343*C5343/SUM(C5333:C5343)+B5344*C5344/SUM(C5333:C5344)+B5345*C5345/SUM(C5333:C5345)+B5346*C5346/SUM(C5333:C5346)+B5347*C5347/SUM(C5333:C5347))/5</f>
        <v>0.15877326753408569</v>
      </c>
    </row>
    <row r="5346" spans="1:31" x14ac:dyDescent="0.3">
      <c r="A5346" s="1">
        <v>1998</v>
      </c>
      <c r="B5346" s="1">
        <v>13</v>
      </c>
      <c r="C5346" s="1">
        <v>2.4610000000000001E-3</v>
      </c>
      <c r="D5346" s="1">
        <v>0.5</v>
      </c>
      <c r="E5346" s="1">
        <v>2.4580000000000001E-3</v>
      </c>
      <c r="F5346" s="1">
        <v>82904.92</v>
      </c>
      <c r="G5346" s="1">
        <v>203.77</v>
      </c>
      <c r="H5346" s="1">
        <v>82803.03</v>
      </c>
      <c r="I5346" s="1">
        <v>4560611.43</v>
      </c>
      <c r="J5346" s="1">
        <v>55.010100000000001</v>
      </c>
      <c r="K5346" s="1"/>
      <c r="AE5346">
        <f>(B5344*C5344/SUM(C5333:C5344)+B5345*C5345/SUM(C5333:C5345)+B5346*C5346/SUM(C5333:C5346)+B5347*C5347/SUM(C5333:C5347)+B5348*C5348/SUM(C5333:C5348))/5</f>
        <v>0.17062390167683039</v>
      </c>
    </row>
    <row r="5347" spans="1:31" x14ac:dyDescent="0.3">
      <c r="A5347" s="1">
        <v>1998</v>
      </c>
      <c r="B5347" s="1">
        <v>14</v>
      </c>
      <c r="C5347" s="1">
        <v>2.5479999999999999E-3</v>
      </c>
      <c r="D5347" s="1">
        <v>0.5</v>
      </c>
      <c r="E5347" s="1">
        <v>2.545E-3</v>
      </c>
      <c r="F5347" s="1">
        <v>82701.14</v>
      </c>
      <c r="G5347" s="1">
        <v>210.45</v>
      </c>
      <c r="H5347" s="1">
        <v>82595.92</v>
      </c>
      <c r="I5347" s="1">
        <v>4477808.4000000004</v>
      </c>
      <c r="J5347" s="1">
        <v>54.144500000000001</v>
      </c>
      <c r="K5347" s="1"/>
      <c r="AE5347">
        <f>(B5345*C5345/SUM(C5333:C5345)+B5346*C5346/SUM(C5333:C5346)+B5347*C5347/SUM(C5333:C5347)+B5348*C5348/SUM(C5333:C5348)+B5349*C5349/SUM(C5333:C5349))/5</f>
        <v>0.18631685602170706</v>
      </c>
    </row>
    <row r="5348" spans="1:31" x14ac:dyDescent="0.3">
      <c r="A5348" s="1">
        <v>1998</v>
      </c>
      <c r="B5348" s="1">
        <v>15</v>
      </c>
      <c r="C5348" s="1">
        <v>2.6640000000000001E-3</v>
      </c>
      <c r="D5348" s="1">
        <v>0.5</v>
      </c>
      <c r="E5348" s="1">
        <v>2.6610000000000002E-3</v>
      </c>
      <c r="F5348" s="1">
        <v>82490.7</v>
      </c>
      <c r="G5348" s="1">
        <v>219.48</v>
      </c>
      <c r="H5348" s="1">
        <v>82380.95</v>
      </c>
      <c r="I5348" s="1">
        <v>4395212.4800000004</v>
      </c>
      <c r="J5348" s="1">
        <v>53.281300000000002</v>
      </c>
      <c r="K5348" s="1"/>
      <c r="AE5348">
        <f>(B5346*C5346/SUM(C5333:C5346)+B5347*C5347/SUM(C5333:C5347)+B5348*C5348/SUM(C5333:C5348)+B5349*C5349/SUM(C5333:C5349)+B5350*C5350/SUM(C5333:C5350))/5</f>
        <v>0.20452827627773146</v>
      </c>
    </row>
    <row r="5349" spans="1:31" x14ac:dyDescent="0.3">
      <c r="A5349" s="1">
        <v>1998</v>
      </c>
      <c r="B5349" s="1">
        <v>16</v>
      </c>
      <c r="C5349" s="1">
        <v>2.7920000000000002E-3</v>
      </c>
      <c r="D5349" s="1">
        <v>0.5</v>
      </c>
      <c r="E5349" s="1">
        <v>2.7880000000000001E-3</v>
      </c>
      <c r="F5349" s="1">
        <v>82271.210000000006</v>
      </c>
      <c r="G5349" s="1">
        <v>229.38</v>
      </c>
      <c r="H5349" s="1">
        <v>82156.52</v>
      </c>
      <c r="I5349" s="1">
        <v>4312831.53</v>
      </c>
      <c r="J5349" s="1">
        <v>52.4221</v>
      </c>
      <c r="K5349" s="1"/>
      <c r="AE5349">
        <f>(B5347*C5347/SUM(C5333:C5347)+B5348*C5348/SUM(C5333:C5348)+B5349*C5349/SUM(C5333:C5349)+B5350*C5350/SUM(C5333:C5350)+B5351*C5351/SUM(C5333:C5351))/5</f>
        <v>0.2242492229267164</v>
      </c>
    </row>
    <row r="5350" spans="1:31" x14ac:dyDescent="0.3">
      <c r="A5350" s="1">
        <v>1998</v>
      </c>
      <c r="B5350" s="1">
        <v>17</v>
      </c>
      <c r="C5350" s="1">
        <v>2.9099999999999998E-3</v>
      </c>
      <c r="D5350" s="1">
        <v>0.5</v>
      </c>
      <c r="E5350" s="1">
        <v>2.9060000000000002E-3</v>
      </c>
      <c r="F5350" s="1">
        <v>82041.83</v>
      </c>
      <c r="G5350" s="1">
        <v>238.39</v>
      </c>
      <c r="H5350" s="1">
        <v>81922.64</v>
      </c>
      <c r="I5350" s="1">
        <v>4230675</v>
      </c>
      <c r="J5350" s="1">
        <v>51.567300000000003</v>
      </c>
      <c r="K5350" s="1"/>
      <c r="AE5350">
        <f>(B5348*C5348/SUM(C5333:C5348)+B5349*C5349/SUM(C5333:C5349)+B5350*C5350/SUM(C5333:C5350)+B5351*C5351/SUM(C5333:C5351)+B5352*C5352/SUM(C5333:C5352))/5</f>
        <v>0.24575068956946039</v>
      </c>
    </row>
    <row r="5351" spans="1:31" x14ac:dyDescent="0.3">
      <c r="A5351" s="1">
        <v>1998</v>
      </c>
      <c r="B5351" s="1">
        <v>18</v>
      </c>
      <c r="C5351" s="1">
        <v>3.032E-3</v>
      </c>
      <c r="D5351" s="1">
        <v>0.5</v>
      </c>
      <c r="E5351" s="1">
        <v>3.0279999999999999E-3</v>
      </c>
      <c r="F5351" s="1">
        <v>81803.44</v>
      </c>
      <c r="G5351" s="1">
        <v>247.67</v>
      </c>
      <c r="H5351" s="1">
        <v>81679.61</v>
      </c>
      <c r="I5351" s="1">
        <v>4148752.36</v>
      </c>
      <c r="J5351" s="1">
        <v>50.716099999999997</v>
      </c>
      <c r="K5351" s="1"/>
      <c r="AE5351">
        <f>(B5349*C5349/SUM(C5333:C5349)+B5350*C5350/SUM(C5333:C5350)+B5351*C5351/SUM(C5333:C5351)+B5352*C5352/SUM(C5333:C5352)+B5353*C5353/SUM(C5333:C5353))/5</f>
        <v>0.26818833085338128</v>
      </c>
    </row>
    <row r="5352" spans="1:31" x14ac:dyDescent="0.3">
      <c r="A5352" s="1">
        <v>1998</v>
      </c>
      <c r="B5352" s="1">
        <v>19</v>
      </c>
      <c r="C5352" s="1">
        <v>3.199E-3</v>
      </c>
      <c r="D5352" s="1">
        <v>0.5</v>
      </c>
      <c r="E5352" s="1">
        <v>3.1939999999999998E-3</v>
      </c>
      <c r="F5352" s="1">
        <v>81555.78</v>
      </c>
      <c r="G5352" s="1">
        <v>260.49</v>
      </c>
      <c r="H5352" s="1">
        <v>81425.53</v>
      </c>
      <c r="I5352" s="1">
        <v>4067072.75</v>
      </c>
      <c r="J5352" s="1">
        <v>49.868600000000001</v>
      </c>
      <c r="K5352" s="1"/>
      <c r="AE5352">
        <f>(B5350*C5350/SUM(C5333:C5350)+B5351*C5351/SUM(C5333:C5351)+B5352*C5352/SUM(C5333:C5352)+B5353*C5353/SUM(C5333:C5353)+B5354*C5354/SUM(C5333:C5354))/5</f>
        <v>0.29135947560718822</v>
      </c>
    </row>
    <row r="5353" spans="1:31" x14ac:dyDescent="0.3">
      <c r="A5353" s="1">
        <v>1998</v>
      </c>
      <c r="B5353" s="1">
        <v>20</v>
      </c>
      <c r="C5353" s="1">
        <v>3.3419999999999999E-3</v>
      </c>
      <c r="D5353" s="1">
        <v>0.5</v>
      </c>
      <c r="E5353" s="1">
        <v>3.336E-3</v>
      </c>
      <c r="F5353" s="1">
        <v>81295.289999999994</v>
      </c>
      <c r="G5353" s="1">
        <v>271.2</v>
      </c>
      <c r="H5353" s="1">
        <v>81159.69</v>
      </c>
      <c r="I5353" s="1">
        <v>3985647.22</v>
      </c>
      <c r="J5353" s="1">
        <v>49.026800000000001</v>
      </c>
      <c r="K5353" s="1"/>
      <c r="AE5353">
        <f>(B5351*C5351/SUM(C5333:C5351)+B5352*C5352/SUM(C5333:C5352)+B5353*C5353/SUM(C5333:C5353)+B5354*C5354/SUM(C5333:C5354)+B5355*C5355/SUM(C5333:C5355))/5</f>
        <v>0.31522374988771801</v>
      </c>
    </row>
    <row r="5354" spans="1:31" x14ac:dyDescent="0.3">
      <c r="A5354" s="1">
        <v>1998</v>
      </c>
      <c r="B5354" s="1">
        <v>21</v>
      </c>
      <c r="C5354" s="1">
        <v>3.4859999999999999E-3</v>
      </c>
      <c r="D5354" s="1">
        <v>0.5</v>
      </c>
      <c r="E5354" s="1">
        <v>3.48E-3</v>
      </c>
      <c r="F5354" s="1">
        <v>81024.09</v>
      </c>
      <c r="G5354" s="1">
        <v>281.95999999999998</v>
      </c>
      <c r="H5354" s="1">
        <v>80883.11</v>
      </c>
      <c r="I5354" s="1">
        <v>3904487.53</v>
      </c>
      <c r="J5354" s="1">
        <v>48.1892</v>
      </c>
      <c r="K5354" s="1"/>
      <c r="AE5354">
        <f>(B5352*C5352/SUM(C5333:C5352)+B5353*C5353/SUM(C5333:C5353)+B5354*C5354/SUM(C5333:C5354)+B5355*C5355/SUM(C5333:C5355)+B5356*C5356/SUM(C5333:C5356))/5</f>
        <v>0.33948719584567666</v>
      </c>
    </row>
    <row r="5355" spans="1:31" x14ac:dyDescent="0.3">
      <c r="A5355" s="1">
        <v>1998</v>
      </c>
      <c r="B5355" s="1">
        <v>22</v>
      </c>
      <c r="C5355" s="1">
        <v>3.6219999999999998E-3</v>
      </c>
      <c r="D5355" s="1">
        <v>0.5</v>
      </c>
      <c r="E5355" s="1">
        <v>3.6159999999999999E-3</v>
      </c>
      <c r="F5355" s="1">
        <v>80742.13</v>
      </c>
      <c r="G5355" s="1">
        <v>291.93</v>
      </c>
      <c r="H5355" s="1">
        <v>80596.17</v>
      </c>
      <c r="I5355" s="1">
        <v>3823604.42</v>
      </c>
      <c r="J5355" s="1">
        <v>47.355800000000002</v>
      </c>
      <c r="K5355" s="1"/>
      <c r="AE5355">
        <f>(B5353*C5353/SUM(C5333:C5353)+B5354*C5354/SUM(C5333:C5354)+B5355*C5355/SUM(C5333:C5355)+B5356*C5356/SUM(C5333:C5356)+B5357*C5357/SUM(C5333:C5357))/5</f>
        <v>0.36322747595422322</v>
      </c>
    </row>
    <row r="5356" spans="1:31" x14ac:dyDescent="0.3">
      <c r="A5356" s="1">
        <v>1998</v>
      </c>
      <c r="B5356" s="1">
        <v>23</v>
      </c>
      <c r="C5356" s="1">
        <v>3.7490000000000002E-3</v>
      </c>
      <c r="D5356" s="1">
        <v>0.5</v>
      </c>
      <c r="E5356" s="1">
        <v>3.7420000000000001E-3</v>
      </c>
      <c r="F5356" s="1">
        <v>80450.2</v>
      </c>
      <c r="G5356" s="1">
        <v>301.02</v>
      </c>
      <c r="H5356" s="1">
        <v>80299.69</v>
      </c>
      <c r="I5356" s="1">
        <v>3743008.25</v>
      </c>
      <c r="J5356" s="1">
        <v>46.525799999999997</v>
      </c>
      <c r="K5356" s="1"/>
      <c r="AE5356">
        <f>(B5354*C5354/SUM(C5333:C5354)+B5355*C5355/SUM(C5333:C5355)+B5356*C5356/SUM(C5333:C5356)+B5357*C5357/SUM(C5333:C5357)+B5358*C5358/SUM(C5333:C5358))/5</f>
        <v>0.38672986588966929</v>
      </c>
    </row>
    <row r="5357" spans="1:31" x14ac:dyDescent="0.3">
      <c r="A5357" s="1">
        <v>1998</v>
      </c>
      <c r="B5357" s="1">
        <v>24</v>
      </c>
      <c r="C5357" s="1">
        <v>3.8730000000000001E-3</v>
      </c>
      <c r="D5357" s="1">
        <v>0.5</v>
      </c>
      <c r="E5357" s="1">
        <v>3.8649999999999999E-3</v>
      </c>
      <c r="F5357" s="1">
        <v>80149.179999999993</v>
      </c>
      <c r="G5357" s="1">
        <v>309.79000000000002</v>
      </c>
      <c r="H5357" s="1">
        <v>79994.289999999994</v>
      </c>
      <c r="I5357" s="1">
        <v>3662708.56</v>
      </c>
      <c r="J5357" s="1">
        <v>45.698599999999999</v>
      </c>
      <c r="K5357" s="1"/>
      <c r="AE5357">
        <f>(B5355*C5355/SUM(C5333:C5355)+B5356*C5356/SUM(C5333:C5356)+B5357*C5357/SUM(C5333:C5357)+B5358*C5358/SUM(C5333:C5358)+B5359*C5359/SUM(C5333:C5359))/5</f>
        <v>0.4098858484074574</v>
      </c>
    </row>
    <row r="5358" spans="1:31" x14ac:dyDescent="0.3">
      <c r="A5358" s="1">
        <v>1998</v>
      </c>
      <c r="B5358" s="1">
        <v>25</v>
      </c>
      <c r="C5358" s="1">
        <v>3.9940000000000002E-3</v>
      </c>
      <c r="D5358" s="1">
        <v>0.5</v>
      </c>
      <c r="E5358" s="1">
        <v>3.986E-3</v>
      </c>
      <c r="F5358" s="1">
        <v>79839.39</v>
      </c>
      <c r="G5358" s="1">
        <v>318.27</v>
      </c>
      <c r="H5358" s="1">
        <v>79680.259999999995</v>
      </c>
      <c r="I5358" s="1">
        <v>3582714.27</v>
      </c>
      <c r="J5358" s="1">
        <v>44.874000000000002</v>
      </c>
      <c r="K5358" s="1"/>
      <c r="AE5358">
        <f>(B5356*C5356/SUM(C5333:C5356)+B5357*C5357/SUM(C5333:C5357)+B5358*C5358/SUM(C5333:C5358)+B5359*C5359/SUM(C5333:C5359)+B5360*C5360/SUM(C5333:C5360))/5</f>
        <v>0.43276823287136124</v>
      </c>
    </row>
    <row r="5359" spans="1:31" x14ac:dyDescent="0.3">
      <c r="A5359" s="1">
        <v>1998</v>
      </c>
      <c r="B5359" s="1">
        <v>26</v>
      </c>
      <c r="C5359" s="1">
        <v>4.1139999999999996E-3</v>
      </c>
      <c r="D5359" s="1">
        <v>0.5</v>
      </c>
      <c r="E5359" s="1">
        <v>4.1060000000000003E-3</v>
      </c>
      <c r="F5359" s="1">
        <v>79521.13</v>
      </c>
      <c r="G5359" s="1">
        <v>326.5</v>
      </c>
      <c r="H5359" s="1">
        <v>79357.88</v>
      </c>
      <c r="I5359" s="1">
        <v>3503034.01</v>
      </c>
      <c r="J5359" s="1">
        <v>44.051600000000001</v>
      </c>
      <c r="K5359" s="1"/>
      <c r="AE5359">
        <f>(B5357*C5357/SUM(C5333:C5357)+B5358*C5358/SUM(C5333:C5358)+B5359*C5359/SUM(C5333:C5359)+B5360*C5360/SUM(C5333:C5360)+B5361*C5361/SUM(C5333:C5361))/5</f>
        <v>0.45544032096699405</v>
      </c>
    </row>
    <row r="5360" spans="1:31" x14ac:dyDescent="0.3">
      <c r="A5360" s="1">
        <v>1998</v>
      </c>
      <c r="B5360" s="1">
        <v>27</v>
      </c>
      <c r="C5360" s="1">
        <v>4.2329999999999998E-3</v>
      </c>
      <c r="D5360" s="1">
        <v>0.5</v>
      </c>
      <c r="E5360" s="1">
        <v>4.2249999999999996E-3</v>
      </c>
      <c r="F5360" s="1">
        <v>79194.62</v>
      </c>
      <c r="G5360" s="1">
        <v>334.56</v>
      </c>
      <c r="H5360" s="1">
        <v>79027.350000000006</v>
      </c>
      <c r="I5360" s="1">
        <v>3423676.14</v>
      </c>
      <c r="J5360" s="1">
        <v>43.231200000000001</v>
      </c>
      <c r="K5360" s="1"/>
      <c r="AE5360">
        <f>(B5358*C5358/SUM(C5333:C5358)+B5359*C5359/SUM(C5333:C5359)+B5360*C5360/SUM(C5333:C5360)+B5361*C5361/SUM(C5333:C5361)+B5362*C5362/SUM(C5333:C5362))/5</f>
        <v>0.477830787373967</v>
      </c>
    </row>
    <row r="5361" spans="1:31" x14ac:dyDescent="0.3">
      <c r="A5361" s="1">
        <v>1998</v>
      </c>
      <c r="B5361" s="1">
        <v>28</v>
      </c>
      <c r="C5361" s="1">
        <v>4.3489999999999996E-3</v>
      </c>
      <c r="D5361" s="1">
        <v>0.5</v>
      </c>
      <c r="E5361" s="1">
        <v>4.3400000000000001E-3</v>
      </c>
      <c r="F5361" s="1">
        <v>78860.070000000007</v>
      </c>
      <c r="G5361" s="1">
        <v>342.25</v>
      </c>
      <c r="H5361" s="1">
        <v>78688.94</v>
      </c>
      <c r="I5361" s="1">
        <v>3344648.79</v>
      </c>
      <c r="J5361" s="1">
        <v>42.412500000000001</v>
      </c>
      <c r="K5361" s="1"/>
      <c r="AE5361">
        <f>(B5359*C5359/SUM(C5333:C5359)+B5360*C5360/SUM(C5333:C5360)+B5361*C5361/SUM(C5333:C5361)+B5362*C5362/SUM(C5333:C5362)+B5363*C5363/SUM(C5333:C5363))/5</f>
        <v>0.49854189018071854</v>
      </c>
    </row>
    <row r="5362" spans="1:31" x14ac:dyDescent="0.3">
      <c r="A5362" s="1">
        <v>1998</v>
      </c>
      <c r="B5362" s="1">
        <v>29</v>
      </c>
      <c r="C5362" s="1">
        <v>4.4609999999999997E-3</v>
      </c>
      <c r="D5362" s="1">
        <v>0.5</v>
      </c>
      <c r="E5362" s="1">
        <v>4.4510000000000001E-3</v>
      </c>
      <c r="F5362" s="1">
        <v>78517.820000000007</v>
      </c>
      <c r="G5362" s="1">
        <v>349.51</v>
      </c>
      <c r="H5362" s="1">
        <v>78343.070000000007</v>
      </c>
      <c r="I5362" s="1">
        <v>3265959.85</v>
      </c>
      <c r="J5362" s="1">
        <v>41.595100000000002</v>
      </c>
      <c r="K5362" s="1"/>
      <c r="AE5362">
        <f>(B5360*C5360/SUM(C5333:C5360)+B5361*C5361/SUM(C5333:C5361)+B5362*C5362/SUM(C5333:C5362)+B5363*C5363/SUM(C5333:C5363)+B5364*C5364/SUM(C5333:C5364))/5</f>
        <v>0.51896975801788081</v>
      </c>
    </row>
    <row r="5363" spans="1:31" x14ac:dyDescent="0.3">
      <c r="A5363" s="1">
        <v>1998</v>
      </c>
      <c r="B5363" s="1">
        <v>30</v>
      </c>
      <c r="C5363" s="1">
        <v>4.5120000000000004E-3</v>
      </c>
      <c r="D5363" s="1">
        <v>0.5</v>
      </c>
      <c r="E5363" s="1">
        <v>4.5019999999999999E-3</v>
      </c>
      <c r="F5363" s="1">
        <v>78168.31</v>
      </c>
      <c r="G5363" s="1">
        <v>351.89</v>
      </c>
      <c r="H5363" s="1">
        <v>77992.37</v>
      </c>
      <c r="I5363" s="1">
        <v>3187616.78</v>
      </c>
      <c r="J5363" s="1">
        <v>40.7789</v>
      </c>
      <c r="K5363" s="1"/>
      <c r="AE5363">
        <f>(B5361*C5361/SUM(C5333:C5361)+B5362*C5362/SUM(C5333:C5362)+B5363*C5363/SUM(C5333:C5363)+B5364*C5364/SUM(C5333:C5364)+B5365*C5365/SUM(C5333:C5365))/5</f>
        <v>0.53930233101601222</v>
      </c>
    </row>
    <row r="5364" spans="1:31" x14ac:dyDescent="0.3">
      <c r="A5364" s="1">
        <v>1998</v>
      </c>
      <c r="B5364" s="1">
        <v>31</v>
      </c>
      <c r="C5364" s="1">
        <v>4.6230000000000004E-3</v>
      </c>
      <c r="D5364" s="1">
        <v>0.5</v>
      </c>
      <c r="E5364" s="1">
        <v>4.6129999999999999E-3</v>
      </c>
      <c r="F5364" s="1">
        <v>77816.42</v>
      </c>
      <c r="G5364" s="1">
        <v>358.94</v>
      </c>
      <c r="H5364" s="1">
        <v>77636.95</v>
      </c>
      <c r="I5364" s="1">
        <v>3109624.42</v>
      </c>
      <c r="J5364" s="1">
        <v>39.960999999999999</v>
      </c>
      <c r="K5364" s="1"/>
      <c r="AE5364">
        <f>(B5362*C5362/SUM(C5333:C5362)+B5363*C5363/SUM(C5333:C5363)+B5364*C5364/SUM(C5333:C5364)+B5365*C5365/SUM(C5333:C5365)+B5366*C5366/SUM(C5333:C5366))/5</f>
        <v>0.55970697436076655</v>
      </c>
    </row>
    <row r="5365" spans="1:31" x14ac:dyDescent="0.3">
      <c r="A5365" s="1">
        <v>1998</v>
      </c>
      <c r="B5365" s="1">
        <v>32</v>
      </c>
      <c r="C5365" s="1">
        <v>4.7419999999999997E-3</v>
      </c>
      <c r="D5365" s="1">
        <v>0.5</v>
      </c>
      <c r="E5365" s="1">
        <v>4.731E-3</v>
      </c>
      <c r="F5365" s="1">
        <v>77457.48</v>
      </c>
      <c r="G5365" s="1">
        <v>366.46</v>
      </c>
      <c r="H5365" s="1">
        <v>77274.25</v>
      </c>
      <c r="I5365" s="1">
        <v>3031987.46</v>
      </c>
      <c r="J5365" s="1">
        <v>39.143900000000002</v>
      </c>
      <c r="K5365" s="1"/>
      <c r="AE5365">
        <f>(B5363*C5363/SUM(C5333:C5363)+B5364*C5364/SUM(C5333:C5364)+B5365*C5365/SUM(C5333:C5365)+B5366*C5366/SUM(C5333:C5366)+B5367*C5367/SUM(C5333:C5367))/5</f>
        <v>0.58033076195519318</v>
      </c>
    </row>
    <row r="5366" spans="1:31" x14ac:dyDescent="0.3">
      <c r="A5366" s="1">
        <v>1998</v>
      </c>
      <c r="B5366" s="1">
        <v>33</v>
      </c>
      <c r="C5366" s="1">
        <v>4.8659999999999997E-3</v>
      </c>
      <c r="D5366" s="1">
        <v>0.5</v>
      </c>
      <c r="E5366" s="1">
        <v>4.8549999999999999E-3</v>
      </c>
      <c r="F5366" s="1">
        <v>77091.02</v>
      </c>
      <c r="G5366" s="1">
        <v>374.25</v>
      </c>
      <c r="H5366" s="1">
        <v>76903.89</v>
      </c>
      <c r="I5366" s="1">
        <v>2954713.22</v>
      </c>
      <c r="J5366" s="1">
        <v>38.327599999999997</v>
      </c>
      <c r="K5366" s="1"/>
      <c r="AE5366">
        <f>(B5364*C5364/SUM(C5333:C5364)+B5365*C5365/SUM(C5333:C5365)+B5366*C5366/SUM(C5333:C5366)+B5367*C5367/SUM(C5333:C5367)+B5368*C5368/SUM(C5333:C5368))/5</f>
        <v>0.60275550563660241</v>
      </c>
    </row>
    <row r="5367" spans="1:31" x14ac:dyDescent="0.3">
      <c r="A5367" s="1">
        <v>1998</v>
      </c>
      <c r="B5367" s="1">
        <v>34</v>
      </c>
      <c r="C5367" s="1">
        <v>4.993E-3</v>
      </c>
      <c r="D5367" s="1">
        <v>0.5</v>
      </c>
      <c r="E5367" s="1">
        <v>4.9810000000000002E-3</v>
      </c>
      <c r="F5367" s="1">
        <v>76716.77</v>
      </c>
      <c r="G5367" s="1">
        <v>382.11</v>
      </c>
      <c r="H5367" s="1">
        <v>76525.710000000006</v>
      </c>
      <c r="I5367" s="1">
        <v>2877809.32</v>
      </c>
      <c r="J5367" s="1">
        <v>37.512099999999997</v>
      </c>
      <c r="K5367" s="1"/>
      <c r="AE5367">
        <f>(B5365*C5365/SUM(C5333:C5365)+B5366*C5366/SUM(C5333:C5366)+B5367*C5367/SUM(C5333:C5367)+B5368*C5368/SUM(C5333:C5368)+B5369*C5369/SUM(C5333:C5369))/5</f>
        <v>0.62583443261011218</v>
      </c>
    </row>
    <row r="5368" spans="1:31" x14ac:dyDescent="0.3">
      <c r="A5368" s="1">
        <v>1998</v>
      </c>
      <c r="B5368" s="1">
        <v>35</v>
      </c>
      <c r="C5368" s="1">
        <v>5.1269999999999996E-3</v>
      </c>
      <c r="D5368" s="1">
        <v>0.5</v>
      </c>
      <c r="E5368" s="1">
        <v>5.1139999999999996E-3</v>
      </c>
      <c r="F5368" s="1">
        <v>76334.66</v>
      </c>
      <c r="G5368" s="1">
        <v>390.36</v>
      </c>
      <c r="H5368" s="1">
        <v>76139.48</v>
      </c>
      <c r="I5368" s="1">
        <v>2801283.61</v>
      </c>
      <c r="J5368" s="1">
        <v>36.697400000000002</v>
      </c>
      <c r="K5368" s="1"/>
      <c r="AE5368">
        <f>(B5366*C5366/SUM(C5333:C5366)+B5367*C5367/SUM(C5333:C5367)+B5368*C5368/SUM(C5333:C5368)+B5369*C5369/SUM(C5333:C5369)+B5370*C5370/SUM(C5333:C5370))/5</f>
        <v>0.64978600706102496</v>
      </c>
    </row>
    <row r="5369" spans="1:31" x14ac:dyDescent="0.3">
      <c r="A5369" s="1">
        <v>1998</v>
      </c>
      <c r="B5369" s="1">
        <v>36</v>
      </c>
      <c r="C5369" s="1">
        <v>5.2719999999999998E-3</v>
      </c>
      <c r="D5369" s="1">
        <v>0.5</v>
      </c>
      <c r="E5369" s="1">
        <v>5.2579999999999997E-3</v>
      </c>
      <c r="F5369" s="1">
        <v>75944.3</v>
      </c>
      <c r="G5369" s="1">
        <v>399.33</v>
      </c>
      <c r="H5369" s="1">
        <v>75744.639999999999</v>
      </c>
      <c r="I5369" s="1">
        <v>2725144.13</v>
      </c>
      <c r="J5369" s="1">
        <v>35.883499999999998</v>
      </c>
      <c r="K5369" s="1"/>
      <c r="AE5369">
        <f>(B5367*C5367/SUM(C5333:C5367)+B5368*C5368/SUM(C5333:C5368)+B5369*C5369/SUM(C5333:C5369)+B5370*C5370/SUM(C5333:C5370)+B5371*C5371/SUM(C5333:C5371))/5</f>
        <v>0.67530526248748601</v>
      </c>
    </row>
    <row r="5370" spans="1:31" x14ac:dyDescent="0.3">
      <c r="A5370" s="1">
        <v>1998</v>
      </c>
      <c r="B5370" s="1">
        <v>37</v>
      </c>
      <c r="C5370" s="1">
        <v>5.4339999999999996E-3</v>
      </c>
      <c r="D5370" s="1">
        <v>0.5</v>
      </c>
      <c r="E5370" s="1">
        <v>5.4190000000000002E-3</v>
      </c>
      <c r="F5370" s="1">
        <v>75544.97</v>
      </c>
      <c r="G5370" s="1">
        <v>409.41</v>
      </c>
      <c r="H5370" s="1">
        <v>75340.27</v>
      </c>
      <c r="I5370" s="1">
        <v>2649399.5</v>
      </c>
      <c r="J5370" s="1">
        <v>35.070500000000003</v>
      </c>
      <c r="K5370" s="1"/>
      <c r="AE5370">
        <f>(B5368*C5368/SUM(C5333:C5368)+B5369*C5369/SUM(C5333:C5369)+B5370*C5370/SUM(C5333:C5370)+B5371*C5371/SUM(C5333:C5371)+B5372*C5372/SUM(C5333:C5372))/5</f>
        <v>0.70323413309465821</v>
      </c>
    </row>
    <row r="5371" spans="1:31" x14ac:dyDescent="0.3">
      <c r="A5371" s="1">
        <v>1998</v>
      </c>
      <c r="B5371" s="1">
        <v>38</v>
      </c>
      <c r="C5371" s="1">
        <v>5.6290000000000003E-3</v>
      </c>
      <c r="D5371" s="1">
        <v>0.5</v>
      </c>
      <c r="E5371" s="1">
        <v>5.6140000000000001E-3</v>
      </c>
      <c r="F5371" s="1">
        <v>75135.570000000007</v>
      </c>
      <c r="G5371" s="1">
        <v>421.79</v>
      </c>
      <c r="H5371" s="1">
        <v>74924.67</v>
      </c>
      <c r="I5371" s="1">
        <v>2574059.23</v>
      </c>
      <c r="J5371" s="1">
        <v>34.258899999999997</v>
      </c>
      <c r="K5371" s="1"/>
      <c r="AE5371">
        <f>(B5369*C5369/SUM(C5333:C5369)+B5370*C5370/SUM(C5333:C5370)+B5371*C5371/SUM(C5333:C5371)+B5372*C5372/SUM(C5333:C5372)+B5373*C5373/SUM(C5333:C5373))/5</f>
        <v>0.73571849033887393</v>
      </c>
    </row>
    <row r="5372" spans="1:31" x14ac:dyDescent="0.3">
      <c r="A5372" s="1">
        <v>1998</v>
      </c>
      <c r="B5372" s="1">
        <v>39</v>
      </c>
      <c r="C5372" s="1">
        <v>5.8609999999999999E-3</v>
      </c>
      <c r="D5372" s="1">
        <v>0.5</v>
      </c>
      <c r="E5372" s="1">
        <v>5.8440000000000002E-3</v>
      </c>
      <c r="F5372" s="1">
        <v>74713.78</v>
      </c>
      <c r="G5372" s="1">
        <v>436.61</v>
      </c>
      <c r="H5372" s="1">
        <v>74495.47</v>
      </c>
      <c r="I5372" s="1">
        <v>2499134.56</v>
      </c>
      <c r="J5372" s="1">
        <v>33.449399999999997</v>
      </c>
      <c r="K5372" s="1"/>
      <c r="AE5372">
        <f>(B5370*C5370/SUM(C5333:C5370)+B5371*C5371/SUM(C5333:C5371)+B5372*C5372/SUM(C5333:C5372)+B5373*C5373/SUM(C5333:C5373)+B5374*C5374/SUM(C5333:C5374))/5</f>
        <v>0.77020669267121755</v>
      </c>
    </row>
    <row r="5373" spans="1:31" x14ac:dyDescent="0.3">
      <c r="A5373" s="1">
        <v>1998</v>
      </c>
      <c r="B5373" s="1">
        <v>40</v>
      </c>
      <c r="C5373" s="1">
        <v>6.1850000000000004E-3</v>
      </c>
      <c r="D5373" s="1">
        <v>0.5</v>
      </c>
      <c r="E5373" s="1">
        <v>6.1659999999999996E-3</v>
      </c>
      <c r="F5373" s="1">
        <v>74277.17</v>
      </c>
      <c r="G5373" s="1">
        <v>457.97</v>
      </c>
      <c r="H5373" s="1">
        <v>74048.179999999993</v>
      </c>
      <c r="I5373" s="1">
        <v>2424639.08</v>
      </c>
      <c r="J5373" s="1">
        <v>32.643099999999997</v>
      </c>
      <c r="K5373" s="1"/>
      <c r="AE5373">
        <f>(B5371*C5371/SUM(C5333:C5371)+B5372*C5372/SUM(C5333:C5372)+B5373*C5373/SUM(C5333:C5373)+B5374*C5374/SUM(C5333:C5374)+B5375*C5375/SUM(C5333:C5375))/5</f>
        <v>0.80581923218575269</v>
      </c>
    </row>
    <row r="5374" spans="1:31" x14ac:dyDescent="0.3">
      <c r="A5374" s="1">
        <v>1998</v>
      </c>
      <c r="B5374" s="1">
        <v>41</v>
      </c>
      <c r="C5374" s="1">
        <v>6.424E-3</v>
      </c>
      <c r="D5374" s="1">
        <v>0.5</v>
      </c>
      <c r="E5374" s="1">
        <v>6.404E-3</v>
      </c>
      <c r="F5374" s="1">
        <v>73819.19</v>
      </c>
      <c r="G5374" s="1">
        <v>472.73</v>
      </c>
      <c r="H5374" s="1">
        <v>73582.83</v>
      </c>
      <c r="I5374" s="1">
        <v>2350590.9</v>
      </c>
      <c r="J5374" s="1">
        <v>31.842500000000001</v>
      </c>
      <c r="K5374" s="1"/>
      <c r="AE5374">
        <f>(B5372*C5372/SUM(C5333:C5372)+B5373*C5373/SUM(C5333:C5373)+B5374*C5374/SUM(C5333:C5374)+B5375*C5375/SUM(C5333:C5375)+B5376*C5376/SUM(C5333:C5376))/5</f>
        <v>0.84080486297083312</v>
      </c>
    </row>
    <row r="5375" spans="1:31" x14ac:dyDescent="0.3">
      <c r="A5375" s="1">
        <v>1998</v>
      </c>
      <c r="B5375" s="1">
        <v>42</v>
      </c>
      <c r="C5375" s="1">
        <v>6.6480000000000003E-3</v>
      </c>
      <c r="D5375" s="1">
        <v>0.5</v>
      </c>
      <c r="E5375" s="1">
        <v>6.6259999999999999E-3</v>
      </c>
      <c r="F5375" s="1">
        <v>73346.47</v>
      </c>
      <c r="G5375" s="1">
        <v>485.96</v>
      </c>
      <c r="H5375" s="1">
        <v>73103.490000000005</v>
      </c>
      <c r="I5375" s="1">
        <v>2277008.0699999998</v>
      </c>
      <c r="J5375" s="1">
        <v>31.044599999999999</v>
      </c>
      <c r="K5375" s="1"/>
      <c r="AE5375">
        <f>(B5373*C5373/SUM(C5333:C5373)+B5374*C5374/SUM(C5333:C5374)+B5375*C5375/SUM(C5333:C5375)+B5376*C5376/SUM(C5333:C5376)+B5377*C5377/SUM(C5333:C5377))/5</f>
        <v>0.87101579734866486</v>
      </c>
    </row>
    <row r="5376" spans="1:31" x14ac:dyDescent="0.3">
      <c r="A5376" s="1">
        <v>1998</v>
      </c>
      <c r="B5376" s="1">
        <v>43</v>
      </c>
      <c r="C5376" s="1">
        <v>6.8389999999999996E-3</v>
      </c>
      <c r="D5376" s="1">
        <v>0.5</v>
      </c>
      <c r="E5376" s="1">
        <v>6.8149999999999999E-3</v>
      </c>
      <c r="F5376" s="1">
        <v>72860.509999999995</v>
      </c>
      <c r="G5376" s="1">
        <v>496.58</v>
      </c>
      <c r="H5376" s="1">
        <v>72612.22</v>
      </c>
      <c r="I5376" s="1">
        <v>2203904.59</v>
      </c>
      <c r="J5376" s="1">
        <v>30.2483</v>
      </c>
      <c r="K5376" s="1"/>
      <c r="AE5376">
        <f>(B5374*C5374/SUM(C5333:C5374)+B5375*C5375/SUM(C5333:C5375)+B5376*C5376/SUM(C5333:C5376)+B5377*C5377/SUM(C5333:C5377)+B5378*C5378/SUM(C5333:C5378))/5</f>
        <v>0.89584361067051199</v>
      </c>
    </row>
    <row r="5377" spans="1:31" x14ac:dyDescent="0.3">
      <c r="A5377" s="1">
        <v>1998</v>
      </c>
      <c r="B5377" s="1">
        <v>44</v>
      </c>
      <c r="C5377" s="1">
        <v>6.9080000000000001E-3</v>
      </c>
      <c r="D5377" s="1">
        <v>0.5</v>
      </c>
      <c r="E5377" s="1">
        <v>6.8849999999999996E-3</v>
      </c>
      <c r="F5377" s="1">
        <v>72363.929999999993</v>
      </c>
      <c r="G5377" s="1">
        <v>498.19</v>
      </c>
      <c r="H5377" s="1">
        <v>72114.83</v>
      </c>
      <c r="I5377" s="1">
        <v>2131292.37</v>
      </c>
      <c r="J5377" s="1">
        <v>29.452400000000001</v>
      </c>
      <c r="K5377" s="1"/>
      <c r="AE5377">
        <f>(B5375*C5375/SUM(C5333:C5375)+B5376*C5376/SUM(C5333:C5376)+B5377*C5377/SUM(C5333:C5377)+B5378*C5378/SUM(C5333:C5378)+B5379*C5379/SUM(C5333:C5379))/5</f>
        <v>0.9182878582457713</v>
      </c>
    </row>
    <row r="5378" spans="1:31" x14ac:dyDescent="0.3">
      <c r="A5378" s="1">
        <v>1998</v>
      </c>
      <c r="B5378" s="1">
        <v>45</v>
      </c>
      <c r="C5378" s="1">
        <v>7.0429999999999998E-3</v>
      </c>
      <c r="D5378" s="1">
        <v>0.5</v>
      </c>
      <c r="E5378" s="1">
        <v>7.0190000000000001E-3</v>
      </c>
      <c r="F5378" s="1">
        <v>71865.73</v>
      </c>
      <c r="G5378" s="1">
        <v>504.4</v>
      </c>
      <c r="H5378" s="1">
        <v>71613.539999999994</v>
      </c>
      <c r="I5378" s="1">
        <v>2059177.54</v>
      </c>
      <c r="J5378" s="1">
        <v>28.653099999999998</v>
      </c>
      <c r="K5378" s="1"/>
      <c r="AE5378">
        <f>(B5376*C5376/SUM(C5333:C5376)+B5377*C5377/SUM(C5333:C5377)+B5378*C5378/SUM(C5333:C5378)+B5379*C5379/SUM(C5333:C5379)+B5380*C5380/SUM(C5333:C5380))/5</f>
        <v>0.94044924297962229</v>
      </c>
    </row>
    <row r="5379" spans="1:31" x14ac:dyDescent="0.3">
      <c r="A5379" s="1">
        <v>1998</v>
      </c>
      <c r="B5379" s="1">
        <v>46</v>
      </c>
      <c r="C5379" s="1">
        <v>7.2069999999999999E-3</v>
      </c>
      <c r="D5379" s="1">
        <v>0.5</v>
      </c>
      <c r="E5379" s="1">
        <v>7.1809999999999999E-3</v>
      </c>
      <c r="F5379" s="1">
        <v>71361.34</v>
      </c>
      <c r="G5379" s="1">
        <v>512.42999999999995</v>
      </c>
      <c r="H5379" s="1">
        <v>71105.119999999995</v>
      </c>
      <c r="I5379" s="1">
        <v>1987564.01</v>
      </c>
      <c r="J5379" s="1">
        <v>27.8521</v>
      </c>
      <c r="K5379" s="1"/>
      <c r="AE5379">
        <f>(B5377*C5377/SUM(C5333:C5377)+B5378*C5378/SUM(C5333:C5378)+B5379*C5379/SUM(C5333:C5379)+B5380*C5380/SUM(C5333:C5380)+B5381*C5381/SUM(C5333:C5381))/5</f>
        <v>0.96620911655510133</v>
      </c>
    </row>
    <row r="5380" spans="1:31" x14ac:dyDescent="0.3">
      <c r="A5380" s="1">
        <v>1998</v>
      </c>
      <c r="B5380" s="1">
        <v>47</v>
      </c>
      <c r="C5380" s="1">
        <v>7.4359999999999999E-3</v>
      </c>
      <c r="D5380" s="1">
        <v>0.5</v>
      </c>
      <c r="E5380" s="1">
        <v>7.4079999999999997E-3</v>
      </c>
      <c r="F5380" s="1">
        <v>70848.91</v>
      </c>
      <c r="G5380" s="1">
        <v>524.86</v>
      </c>
      <c r="H5380" s="1">
        <v>70586.48</v>
      </c>
      <c r="I5380" s="1">
        <v>1916458.88</v>
      </c>
      <c r="J5380" s="1">
        <v>27.049900000000001</v>
      </c>
      <c r="K5380" s="1"/>
      <c r="AE5380">
        <f>(B5378*C5378/SUM(C5333:C5378)+B5379*C5379/SUM(C5333:C5379)+B5380*C5380/SUM(C5333:C5380)+B5381*C5381/SUM(C5333:C5381)+B5382*C5382/SUM(C5333:C5382))/5</f>
        <v>1.001842526858215</v>
      </c>
    </row>
    <row r="5381" spans="1:31" x14ac:dyDescent="0.3">
      <c r="A5381" s="1">
        <v>1998</v>
      </c>
      <c r="B5381" s="1">
        <v>48</v>
      </c>
      <c r="C5381" s="1">
        <v>7.7819999999999999E-3</v>
      </c>
      <c r="D5381" s="1">
        <v>0.5</v>
      </c>
      <c r="E5381" s="1">
        <v>7.7520000000000002E-3</v>
      </c>
      <c r="F5381" s="1">
        <v>70324.05</v>
      </c>
      <c r="G5381" s="1">
        <v>545.16999999999996</v>
      </c>
      <c r="H5381" s="1">
        <v>70051.460000000006</v>
      </c>
      <c r="I5381" s="1">
        <v>1845872.41</v>
      </c>
      <c r="J5381" s="1">
        <v>26.248100000000001</v>
      </c>
      <c r="K5381" s="1"/>
      <c r="AE5381">
        <f>(B5379*C5379/SUM(C5333:C5379)+B5380*C5380/SUM(C5333:C5380)+B5381*C5381/SUM(C5333:C5381)+B5382*C5382/SUM(C5333:C5382)+B5383*C5383/SUM(C5333:C5383))/5</f>
        <v>1.0477633755863556</v>
      </c>
    </row>
    <row r="5382" spans="1:31" x14ac:dyDescent="0.3">
      <c r="A5382" s="1">
        <v>1998</v>
      </c>
      <c r="B5382" s="1">
        <v>49</v>
      </c>
      <c r="C5382" s="1">
        <v>8.2520000000000007E-3</v>
      </c>
      <c r="D5382" s="1">
        <v>0.5</v>
      </c>
      <c r="E5382" s="1">
        <v>8.2179999999999996E-3</v>
      </c>
      <c r="F5382" s="1">
        <v>69778.880000000005</v>
      </c>
      <c r="G5382" s="1">
        <v>573.47</v>
      </c>
      <c r="H5382" s="1">
        <v>69492.14</v>
      </c>
      <c r="I5382" s="1">
        <v>1775820.94</v>
      </c>
      <c r="J5382" s="1">
        <v>25.449300000000001</v>
      </c>
      <c r="K5382" s="1"/>
      <c r="AE5382">
        <f>(B5380*C5380/SUM(C5333:C5380)+B5381*C5381/SUM(C5333:C5381)+B5382*C5382/SUM(C5333:C5382)+B5383*C5383/SUM(C5333:C5383)+B5384*C5384/SUM(C5333:C5384))/5</f>
        <v>1.1041543789500945</v>
      </c>
    </row>
    <row r="5383" spans="1:31" x14ac:dyDescent="0.3">
      <c r="A5383" s="1">
        <v>1998</v>
      </c>
      <c r="B5383" s="1">
        <v>50</v>
      </c>
      <c r="C5383" s="1">
        <v>8.8149999999999999E-3</v>
      </c>
      <c r="D5383" s="1">
        <v>0.5</v>
      </c>
      <c r="E5383" s="1">
        <v>8.7760000000000008E-3</v>
      </c>
      <c r="F5383" s="1">
        <v>69205.41</v>
      </c>
      <c r="G5383" s="1">
        <v>607.34</v>
      </c>
      <c r="H5383" s="1">
        <v>68901.740000000005</v>
      </c>
      <c r="I5383" s="1">
        <v>1706328.8</v>
      </c>
      <c r="J5383" s="1">
        <v>24.655999999999999</v>
      </c>
      <c r="K5383" s="1"/>
      <c r="AE5383">
        <f>(B5381*C5381/SUM(C5333:C5381)+B5382*C5382/SUM(C5333:C5382)+B5383*C5383/SUM(C5333:C5383)+B5384*C5384/SUM(C5333:C5384)+B5385*C5385/SUM(C5333:C5385))/5</f>
        <v>1.172148580402832</v>
      </c>
    </row>
    <row r="5384" spans="1:31" x14ac:dyDescent="0.3">
      <c r="A5384" s="1">
        <v>1998</v>
      </c>
      <c r="B5384" s="1">
        <v>51</v>
      </c>
      <c r="C5384" s="1">
        <v>9.4280000000000006E-3</v>
      </c>
      <c r="D5384" s="1">
        <v>0.5</v>
      </c>
      <c r="E5384" s="1">
        <v>9.384E-3</v>
      </c>
      <c r="F5384" s="1">
        <v>68598.070000000007</v>
      </c>
      <c r="G5384" s="1">
        <v>643.73</v>
      </c>
      <c r="H5384" s="1">
        <v>68276.2</v>
      </c>
      <c r="I5384" s="1">
        <v>1637427.06</v>
      </c>
      <c r="J5384" s="1">
        <v>23.869900000000001</v>
      </c>
      <c r="K5384" s="1"/>
      <c r="AE5384">
        <f>(B5382*C5382/SUM(C5333:C5382)+B5383*C5383/SUM(C5333:C5383)+B5384*C5384/SUM(C5333:C5384)+B5385*C5385/SUM(C5333:C5385)+B5386*C5386/SUM(C5333:C5386))/5</f>
        <v>1.2410152764832407</v>
      </c>
    </row>
    <row r="5385" spans="1:31" x14ac:dyDescent="0.3">
      <c r="A5385" s="1">
        <v>1998</v>
      </c>
      <c r="B5385" s="1">
        <v>52</v>
      </c>
      <c r="C5385" s="1">
        <v>1.0168E-2</v>
      </c>
      <c r="D5385" s="1">
        <v>0.5</v>
      </c>
      <c r="E5385" s="1">
        <v>1.0116E-2</v>
      </c>
      <c r="F5385" s="1">
        <v>67954.34</v>
      </c>
      <c r="G5385" s="1">
        <v>687.45</v>
      </c>
      <c r="H5385" s="1">
        <v>67610.61</v>
      </c>
      <c r="I5385" s="1">
        <v>1569150.86</v>
      </c>
      <c r="J5385" s="1">
        <v>23.0913</v>
      </c>
      <c r="K5385" s="1"/>
      <c r="AE5385">
        <f>(B5383*C5383/SUM(C5333:C5383)+B5384*C5384/SUM(C5333:C5384)+B5385*C5385/SUM(C5333:C5385)+B5386*C5386/SUM(C5333:C5386)+B5387*C5387/SUM(C5333:C5387))/5</f>
        <v>1.3107007806428264</v>
      </c>
    </row>
    <row r="5386" spans="1:31" x14ac:dyDescent="0.3">
      <c r="A5386" s="1">
        <v>1998</v>
      </c>
      <c r="B5386" s="1">
        <v>53</v>
      </c>
      <c r="C5386" s="1">
        <v>1.0625000000000001E-2</v>
      </c>
      <c r="D5386" s="1">
        <v>0.5</v>
      </c>
      <c r="E5386" s="1">
        <v>1.0569E-2</v>
      </c>
      <c r="F5386" s="1">
        <v>67266.880000000005</v>
      </c>
      <c r="G5386" s="1">
        <v>710.93</v>
      </c>
      <c r="H5386" s="1">
        <v>66911.42</v>
      </c>
      <c r="I5386" s="1">
        <v>1501540.25</v>
      </c>
      <c r="J5386" s="1">
        <v>22.322099999999999</v>
      </c>
      <c r="K5386" s="1"/>
      <c r="AE5386">
        <f>(B5384*C5384/SUM(C5333:C5384)+B5385*C5385/SUM(C5333:C5385)+B5386*C5386/SUM(C5333:C5386)+B5387*C5387/SUM(C5333:C5387)+B5388*C5388/SUM(C5333:C5388))/5</f>
        <v>1.3796018580790894</v>
      </c>
    </row>
    <row r="5387" spans="1:31" x14ac:dyDescent="0.3">
      <c r="A5387" s="1">
        <v>1998</v>
      </c>
      <c r="B5387" s="1">
        <v>54</v>
      </c>
      <c r="C5387" s="1">
        <v>1.1214999999999999E-2</v>
      </c>
      <c r="D5387" s="1">
        <v>0.5</v>
      </c>
      <c r="E5387" s="1">
        <v>1.1153E-2</v>
      </c>
      <c r="F5387" s="1">
        <v>66555.960000000006</v>
      </c>
      <c r="G5387" s="1">
        <v>742.28</v>
      </c>
      <c r="H5387" s="1">
        <v>66184.820000000007</v>
      </c>
      <c r="I5387" s="1">
        <v>1434628.83</v>
      </c>
      <c r="J5387" s="1">
        <v>21.555199999999999</v>
      </c>
      <c r="K5387" s="1"/>
      <c r="AE5387">
        <f>(B5385*C5385/SUM(C5333:C5385)+B5386*C5386/SUM(C5333:C5386)+B5387*C5387/SUM(C5333:C5387)+B5388*C5388/SUM(C5333:C5388)+B5389*C5389/SUM(C5333:C5389))/5</f>
        <v>1.4482734576321217</v>
      </c>
    </row>
    <row r="5388" spans="1:31" x14ac:dyDescent="0.3">
      <c r="A5388" s="1">
        <v>1998</v>
      </c>
      <c r="B5388" s="1">
        <v>55</v>
      </c>
      <c r="C5388" s="1">
        <v>1.1846000000000001E-2</v>
      </c>
      <c r="D5388" s="1">
        <v>0.5</v>
      </c>
      <c r="E5388" s="1">
        <v>1.1776E-2</v>
      </c>
      <c r="F5388" s="1">
        <v>65813.679999999993</v>
      </c>
      <c r="G5388" s="1">
        <v>775.02</v>
      </c>
      <c r="H5388" s="1">
        <v>65426.17</v>
      </c>
      <c r="I5388" s="1">
        <v>1368444.01</v>
      </c>
      <c r="J5388" s="1">
        <v>20.7927</v>
      </c>
      <c r="K5388" s="1"/>
      <c r="AE5388">
        <f>(B5386*C5386/SUM(C5333:C5386)+B5387*C5387/SUM(C5333:C5387)+B5388*C5388/SUM(C5333:C5388)+B5389*C5389/SUM(C5333:C5389)+B5390*C5390/SUM(C5333:C5390))/5</f>
        <v>1.5165417111361035</v>
      </c>
    </row>
    <row r="5389" spans="1:31" x14ac:dyDescent="0.3">
      <c r="A5389" s="1">
        <v>1998</v>
      </c>
      <c r="B5389" s="1">
        <v>56</v>
      </c>
      <c r="C5389" s="1">
        <v>1.2559000000000001E-2</v>
      </c>
      <c r="D5389" s="1">
        <v>0.5</v>
      </c>
      <c r="E5389" s="1">
        <v>1.2481000000000001E-2</v>
      </c>
      <c r="F5389" s="1">
        <v>65038.66</v>
      </c>
      <c r="G5389" s="1">
        <v>811.73</v>
      </c>
      <c r="H5389" s="1">
        <v>64632.800000000003</v>
      </c>
      <c r="I5389" s="1">
        <v>1303017.8400000001</v>
      </c>
      <c r="J5389" s="1">
        <v>20.034500000000001</v>
      </c>
      <c r="K5389" s="1"/>
      <c r="AE5389">
        <f>(B5387*C5387/SUM(C5333:C5387)+B5388*C5388/SUM(C5333:C5388)+B5389*C5389/SUM(C5333:C5389)+B5390*C5390/SUM(C5333:C5390)+B5391*C5391/SUM(C5333:C5391))/5</f>
        <v>1.5958769067176803</v>
      </c>
    </row>
    <row r="5390" spans="1:31" x14ac:dyDescent="0.3">
      <c r="A5390" s="1">
        <v>1998</v>
      </c>
      <c r="B5390" s="1">
        <v>57</v>
      </c>
      <c r="C5390" s="1">
        <v>1.3407000000000001E-2</v>
      </c>
      <c r="D5390" s="1">
        <v>0.5</v>
      </c>
      <c r="E5390" s="1">
        <v>1.3318E-2</v>
      </c>
      <c r="F5390" s="1">
        <v>64226.93</v>
      </c>
      <c r="G5390" s="1">
        <v>855.37</v>
      </c>
      <c r="H5390" s="1">
        <v>63799.25</v>
      </c>
      <c r="I5390" s="1">
        <v>1238385.04</v>
      </c>
      <c r="J5390" s="1">
        <v>19.281400000000001</v>
      </c>
      <c r="K5390" s="1"/>
      <c r="AE5390">
        <f>(B5388*C5388/SUM(C5333:C5388)+B5389*C5389/SUM(C5333:C5389)+B5390*C5390/SUM(C5333:C5390)+B5391*C5391/SUM(C5333:C5391)+B5392*C5392/SUM(C5333:C5392))/5</f>
        <v>1.6868413256226749</v>
      </c>
    </row>
    <row r="5391" spans="1:31" x14ac:dyDescent="0.3">
      <c r="A5391" s="1">
        <v>1998</v>
      </c>
      <c r="B5391" s="1">
        <v>58</v>
      </c>
      <c r="C5391" s="1">
        <v>1.4446000000000001E-2</v>
      </c>
      <c r="D5391" s="1">
        <v>0.5</v>
      </c>
      <c r="E5391" s="1">
        <v>1.4342000000000001E-2</v>
      </c>
      <c r="F5391" s="1">
        <v>63371.56</v>
      </c>
      <c r="G5391" s="1">
        <v>908.89</v>
      </c>
      <c r="H5391" s="1">
        <v>62917.120000000003</v>
      </c>
      <c r="I5391" s="1">
        <v>1174585.79</v>
      </c>
      <c r="J5391" s="1">
        <v>18.5349</v>
      </c>
      <c r="K5391" s="1"/>
      <c r="AE5391">
        <f>(B5389*C5389/SUM(C5333:C5389)+B5390*C5390/SUM(C5333:C5390)+B5391*C5391/SUM(C5333:C5391)+B5392*C5392/SUM(C5333:C5392)+B5393*C5393/SUM(C5333:C5393))/5</f>
        <v>1.7918073714329714</v>
      </c>
    </row>
    <row r="5392" spans="1:31" x14ac:dyDescent="0.3">
      <c r="A5392" s="1">
        <v>1998</v>
      </c>
      <c r="B5392" s="1">
        <v>59</v>
      </c>
      <c r="C5392" s="1">
        <v>1.5685999999999999E-2</v>
      </c>
      <c r="D5392" s="1">
        <v>0.5</v>
      </c>
      <c r="E5392" s="1">
        <v>1.5564E-2</v>
      </c>
      <c r="F5392" s="1">
        <v>62462.67</v>
      </c>
      <c r="G5392" s="1">
        <v>972.15</v>
      </c>
      <c r="H5392" s="1">
        <v>61976.59</v>
      </c>
      <c r="I5392" s="1">
        <v>1111668.68</v>
      </c>
      <c r="J5392" s="1">
        <v>17.7973</v>
      </c>
      <c r="K5392" s="1"/>
      <c r="AE5392">
        <f>(B5390*C5390/SUM(C5333:C5390)+B5391*C5391/SUM(C5333:C5391)+B5392*C5392/SUM(C5333:C5392)+B5393*C5393/SUM(C5333:C5393)+B5394*C5394/SUM(C5333:C5394))/5</f>
        <v>1.9113630259503327</v>
      </c>
    </row>
    <row r="5393" spans="1:31" x14ac:dyDescent="0.3">
      <c r="A5393" s="1">
        <v>1998</v>
      </c>
      <c r="B5393" s="1">
        <v>60</v>
      </c>
      <c r="C5393" s="1">
        <v>1.7117E-2</v>
      </c>
      <c r="D5393" s="1">
        <v>0.5</v>
      </c>
      <c r="E5393" s="1">
        <v>1.6972000000000001E-2</v>
      </c>
      <c r="F5393" s="1">
        <v>61490.52</v>
      </c>
      <c r="G5393" s="1">
        <v>1043.6099999999999</v>
      </c>
      <c r="H5393" s="1">
        <v>60968.71</v>
      </c>
      <c r="I5393" s="1">
        <v>1049692.08</v>
      </c>
      <c r="J5393" s="1">
        <v>17.070799999999998</v>
      </c>
      <c r="K5393" s="1"/>
      <c r="AE5393">
        <f>(B5391*C5391/SUM(C5333:C5391)+B5392*C5392/SUM(C5333:C5392)+B5393*C5393/SUM(C5333:C5393)+B5394*C5394/SUM(C5333:C5394)+B5395*C5395/SUM(C5333:C5395))/5</f>
        <v>2.0438041789500505</v>
      </c>
    </row>
    <row r="5394" spans="1:31" x14ac:dyDescent="0.3">
      <c r="A5394" s="1">
        <v>1998</v>
      </c>
      <c r="B5394" s="1">
        <v>61</v>
      </c>
      <c r="C5394" s="1">
        <v>1.8721000000000002E-2</v>
      </c>
      <c r="D5394" s="1">
        <v>0.5</v>
      </c>
      <c r="E5394" s="1">
        <v>1.8547000000000001E-2</v>
      </c>
      <c r="F5394" s="1">
        <v>60446.91</v>
      </c>
      <c r="G5394" s="1">
        <v>1121.1400000000001</v>
      </c>
      <c r="H5394" s="1">
        <v>59886.34</v>
      </c>
      <c r="I5394" s="1">
        <v>988723.37</v>
      </c>
      <c r="J5394" s="1">
        <v>16.3569</v>
      </c>
      <c r="K5394" s="1"/>
      <c r="AE5394">
        <f>(B5392*C5392/SUM(C5333:C5392)+B5393*C5393/SUM(C5333:C5393)+B5394*C5394/SUM(C5333:C5394)+B5395*C5395/SUM(C5333:C5395)+B5396*C5396/SUM(C5333:C5396))/5</f>
        <v>2.1864573060626817</v>
      </c>
    </row>
    <row r="5395" spans="1:31" x14ac:dyDescent="0.3">
      <c r="A5395" s="1">
        <v>1998</v>
      </c>
      <c r="B5395" s="1">
        <v>62</v>
      </c>
      <c r="C5395" s="1">
        <v>2.0465000000000001E-2</v>
      </c>
      <c r="D5395" s="1">
        <v>0.5</v>
      </c>
      <c r="E5395" s="1">
        <v>2.0258000000000002E-2</v>
      </c>
      <c r="F5395" s="1">
        <v>59325.77</v>
      </c>
      <c r="G5395" s="1">
        <v>1201.79</v>
      </c>
      <c r="H5395" s="1">
        <v>58724.87</v>
      </c>
      <c r="I5395" s="1">
        <v>928837.03</v>
      </c>
      <c r="J5395" s="1">
        <v>15.656599999999999</v>
      </c>
      <c r="K5395" s="1"/>
      <c r="AE5395">
        <f>(B5393*C5393/SUM(C5333:C5393)+B5394*C5394/SUM(C5333:C5394)+B5395*C5395/SUM(C5333:C5395)+B5396*C5396/SUM(C5333:C5396)+B5397*C5397/SUM(C5333:C5397))/5</f>
        <v>2.3377428202811537</v>
      </c>
    </row>
    <row r="5396" spans="1:31" x14ac:dyDescent="0.3">
      <c r="A5396" s="1">
        <v>1998</v>
      </c>
      <c r="B5396" s="1">
        <v>63</v>
      </c>
      <c r="C5396" s="1">
        <v>2.2370999999999999E-2</v>
      </c>
      <c r="D5396" s="1">
        <v>0.5</v>
      </c>
      <c r="E5396" s="1">
        <v>2.2124000000000001E-2</v>
      </c>
      <c r="F5396" s="1">
        <v>58123.98</v>
      </c>
      <c r="G5396" s="1">
        <v>1285.9100000000001</v>
      </c>
      <c r="H5396" s="1">
        <v>57481.02</v>
      </c>
      <c r="I5396" s="1">
        <v>870112.15</v>
      </c>
      <c r="J5396" s="1">
        <v>14.969900000000001</v>
      </c>
      <c r="K5396" s="1"/>
      <c r="AE5396">
        <f>(B5394*C5394/SUM(C5333:C5394)+B5395*C5395/SUM(C5333:C5395)+B5396*C5396/SUM(C5333:C5396)+B5397*C5397/SUM(C5333:C5397)+B5398*C5398/SUM(C5333:C5398))/5</f>
        <v>2.4965033069963178</v>
      </c>
    </row>
    <row r="5397" spans="1:31" x14ac:dyDescent="0.3">
      <c r="A5397" s="1">
        <v>1998</v>
      </c>
      <c r="B5397" s="1">
        <v>64</v>
      </c>
      <c r="C5397" s="1">
        <v>2.4504000000000001E-2</v>
      </c>
      <c r="D5397" s="1">
        <v>0.5</v>
      </c>
      <c r="E5397" s="1">
        <v>2.4206999999999999E-2</v>
      </c>
      <c r="F5397" s="1">
        <v>56838.06</v>
      </c>
      <c r="G5397" s="1">
        <v>1375.9</v>
      </c>
      <c r="H5397" s="1">
        <v>56150.11</v>
      </c>
      <c r="I5397" s="1">
        <v>812631.13</v>
      </c>
      <c r="J5397" s="1">
        <v>14.2973</v>
      </c>
      <c r="K5397" s="1"/>
      <c r="AE5397">
        <f>(B5395*C5395/SUM(C5333:C5395)+B5396*C5396/SUM(C5333:C5396)+B5397*C5397/SUM(C5333:C5397)+B5398*C5398/SUM(C5333:C5398)+B5399*C5399/SUM(C5333:C5399))/5</f>
        <v>2.6621072084111859</v>
      </c>
    </row>
    <row r="5398" spans="1:31" x14ac:dyDescent="0.3">
      <c r="A5398" s="1">
        <v>1998</v>
      </c>
      <c r="B5398" s="1">
        <v>65</v>
      </c>
      <c r="C5398" s="1">
        <v>2.6880000000000001E-2</v>
      </c>
      <c r="D5398" s="1">
        <v>0.5</v>
      </c>
      <c r="E5398" s="1">
        <v>2.6523000000000001E-2</v>
      </c>
      <c r="F5398" s="1">
        <v>55462.17</v>
      </c>
      <c r="G5398" s="1">
        <v>1471.03</v>
      </c>
      <c r="H5398" s="1">
        <v>54726.65</v>
      </c>
      <c r="I5398" s="1">
        <v>756481.02</v>
      </c>
      <c r="J5398" s="1">
        <v>13.6396</v>
      </c>
      <c r="K5398" s="1"/>
      <c r="AE5398">
        <f>(B5396*C5396/SUM(C5333:C5396)+B5397*C5397/SUM(C5333:C5397)+B5398*C5398/SUM(C5333:C5398)+B5399*C5399/SUM(C5333:C5399)+B5400*C5400/SUM(C5333:C5400))/5</f>
        <v>2.8347383047457462</v>
      </c>
    </row>
    <row r="5399" spans="1:31" x14ac:dyDescent="0.3">
      <c r="A5399" s="1">
        <v>1998</v>
      </c>
      <c r="B5399" s="1">
        <v>66</v>
      </c>
      <c r="C5399" s="1">
        <v>2.9513000000000001E-2</v>
      </c>
      <c r="D5399" s="1">
        <v>0.5</v>
      </c>
      <c r="E5399" s="1">
        <v>2.9083999999999999E-2</v>
      </c>
      <c r="F5399" s="1">
        <v>53991.14</v>
      </c>
      <c r="G5399" s="1">
        <v>1570.28</v>
      </c>
      <c r="H5399" s="1">
        <v>53206</v>
      </c>
      <c r="I5399" s="1">
        <v>701754.37</v>
      </c>
      <c r="J5399" s="1">
        <v>12.9976</v>
      </c>
      <c r="K5399" s="1"/>
      <c r="AE5399">
        <f>(B5397*C5397/SUM(C5333:C5397)+B5398*C5398/SUM(C5333:C5398)+B5399*C5399/SUM(C5333:C5399)+B5400*C5400/SUM(C5333:C5400)+B5401*C5401/SUM(C5333:C5401))/5</f>
        <v>3.014880047592158</v>
      </c>
    </row>
    <row r="5400" spans="1:31" x14ac:dyDescent="0.3">
      <c r="A5400" s="1">
        <v>1998</v>
      </c>
      <c r="B5400" s="1">
        <v>67</v>
      </c>
      <c r="C5400" s="1">
        <v>3.2418000000000002E-2</v>
      </c>
      <c r="D5400" s="1">
        <v>0.5</v>
      </c>
      <c r="E5400" s="1">
        <v>3.1900999999999999E-2</v>
      </c>
      <c r="F5400" s="1">
        <v>52420.86</v>
      </c>
      <c r="G5400" s="1">
        <v>1672.3</v>
      </c>
      <c r="H5400" s="1">
        <v>51584.71</v>
      </c>
      <c r="I5400" s="1">
        <v>648548.37</v>
      </c>
      <c r="J5400" s="1">
        <v>12.372</v>
      </c>
      <c r="K5400" s="1"/>
      <c r="AE5400">
        <f>(B5398*C5398/SUM(C5333:C5398)+B5399*C5399/SUM(C5333:C5399)+B5400*C5400/SUM(C5333:C5400)+B5401*C5401/SUM(C5333:C5401)+B5402*C5402/SUM(C5333:C5402))/5</f>
        <v>3.2023434933634056</v>
      </c>
    </row>
    <row r="5401" spans="1:31" x14ac:dyDescent="0.3">
      <c r="A5401" s="1">
        <v>1998</v>
      </c>
      <c r="B5401" s="1">
        <v>68</v>
      </c>
      <c r="C5401" s="1">
        <v>3.5652999999999997E-2</v>
      </c>
      <c r="D5401" s="1">
        <v>0.5</v>
      </c>
      <c r="E5401" s="1">
        <v>3.5028999999999998E-2</v>
      </c>
      <c r="F5401" s="1">
        <v>50748.56</v>
      </c>
      <c r="G5401" s="1">
        <v>1777.67</v>
      </c>
      <c r="H5401" s="1">
        <v>49859.73</v>
      </c>
      <c r="I5401" s="1">
        <v>596963.66</v>
      </c>
      <c r="J5401" s="1">
        <v>11.763199999999999</v>
      </c>
      <c r="K5401" s="1"/>
      <c r="AE5401">
        <f>(B5399*C5399/SUM(C5333:C5399)+B5400*C5400/SUM(C5333:C5400)+B5401*C5401/SUM(C5333:C5401)+B5402*C5402/SUM(C5333:C5402)+B5403*C5403/SUM(C5333:C5403))/5</f>
        <v>3.3977343023432112</v>
      </c>
    </row>
    <row r="5402" spans="1:31" x14ac:dyDescent="0.3">
      <c r="A5402" s="1">
        <v>1998</v>
      </c>
      <c r="B5402" s="1">
        <v>69</v>
      </c>
      <c r="C5402" s="1">
        <v>3.9278E-2</v>
      </c>
      <c r="D5402" s="1">
        <v>0.5</v>
      </c>
      <c r="E5402" s="1">
        <v>3.8521E-2</v>
      </c>
      <c r="F5402" s="1">
        <v>48970.89</v>
      </c>
      <c r="G5402" s="1">
        <v>1886.43</v>
      </c>
      <c r="H5402" s="1">
        <v>48027.68</v>
      </c>
      <c r="I5402" s="1">
        <v>547103.93999999994</v>
      </c>
      <c r="J5402" s="1">
        <v>11.172000000000001</v>
      </c>
      <c r="K5402" s="1"/>
      <c r="AE5402">
        <f>(B5400*C5400/SUM(C5333:C5400)+B5401*C5401/SUM(C5333:C5401)+B5402*C5402/SUM(C5333:C5402)+B5403*C5403/SUM(C5333:C5403)+B5404*C5404/SUM(C5333:C5404))/5</f>
        <v>3.6060643164805106</v>
      </c>
    </row>
    <row r="5403" spans="1:31" x14ac:dyDescent="0.3">
      <c r="A5403" s="1">
        <v>1998</v>
      </c>
      <c r="B5403" s="1">
        <v>70</v>
      </c>
      <c r="C5403" s="1">
        <v>4.3380000000000002E-2</v>
      </c>
      <c r="D5403" s="1">
        <v>0.5</v>
      </c>
      <c r="E5403" s="1">
        <v>4.2458999999999997E-2</v>
      </c>
      <c r="F5403" s="1">
        <v>47084.46</v>
      </c>
      <c r="G5403" s="1">
        <v>1999.17</v>
      </c>
      <c r="H5403" s="1">
        <v>46084.88</v>
      </c>
      <c r="I5403" s="1">
        <v>499076.26</v>
      </c>
      <c r="J5403" s="1">
        <v>10.599600000000001</v>
      </c>
      <c r="K5403" s="1"/>
      <c r="AE5403">
        <f>(B5401*C5401/SUM(C5333:C5401)+B5402*C5402/SUM(C5333:C5402)+B5403*C5403/SUM(C5333:C5403)+B5404*C5404/SUM(C5333:C5404)+B5405*C5405/SUM(C5333:C5405))/5</f>
        <v>3.8167647298660676</v>
      </c>
    </row>
    <row r="5404" spans="1:31" x14ac:dyDescent="0.3">
      <c r="A5404" s="1">
        <v>1998</v>
      </c>
      <c r="B5404" s="1">
        <v>71</v>
      </c>
      <c r="C5404" s="1">
        <v>4.8286000000000003E-2</v>
      </c>
      <c r="D5404" s="1">
        <v>0.5</v>
      </c>
      <c r="E5404" s="1">
        <v>4.7148000000000002E-2</v>
      </c>
      <c r="F5404" s="1">
        <v>45085.29</v>
      </c>
      <c r="G5404" s="1">
        <v>2125.69</v>
      </c>
      <c r="H5404" s="1">
        <v>44022.45</v>
      </c>
      <c r="I5404" s="1">
        <v>452991.38</v>
      </c>
      <c r="J5404" s="1">
        <v>10.0474</v>
      </c>
      <c r="K5404" s="1"/>
      <c r="AE5404">
        <f>(B5402*C5402/SUM(C5333:C5402)+B5403*C5403/SUM(C5333:C5403)+B5404*C5404/SUM(C5333:C5404)+B5405*C5405/SUM(C5333:C5405)+B5406*C5406/SUM(C5333:C5406))/5</f>
        <v>4.0271162540528325</v>
      </c>
    </row>
    <row r="5405" spans="1:31" x14ac:dyDescent="0.3">
      <c r="A5405" s="1">
        <v>1998</v>
      </c>
      <c r="B5405" s="1">
        <v>72</v>
      </c>
      <c r="C5405" s="1">
        <v>5.3075999999999998E-2</v>
      </c>
      <c r="D5405" s="1">
        <v>0.5</v>
      </c>
      <c r="E5405" s="1">
        <v>5.1704E-2</v>
      </c>
      <c r="F5405" s="1">
        <v>42959.61</v>
      </c>
      <c r="G5405" s="1">
        <v>2221.17</v>
      </c>
      <c r="H5405" s="1">
        <v>41849.019999999997</v>
      </c>
      <c r="I5405" s="1">
        <v>408968.93</v>
      </c>
      <c r="J5405" s="1">
        <v>9.5198</v>
      </c>
      <c r="K5405" s="1"/>
      <c r="AE5405">
        <f>(B5403*C5403/SUM(C5333:C5403)+B5404*C5404/SUM(C5333:C5404)+B5405*C5405/SUM(C5333:C5405)+B5406*C5406/SUM(C5333:C5406)+B5407*C5407/SUM(C5333:C5407))/5</f>
        <v>4.2344247700408051</v>
      </c>
    </row>
    <row r="5406" spans="1:31" x14ac:dyDescent="0.3">
      <c r="A5406" s="1">
        <v>1998</v>
      </c>
      <c r="B5406" s="1">
        <v>73</v>
      </c>
      <c r="C5406" s="1">
        <v>5.8256000000000002E-2</v>
      </c>
      <c r="D5406" s="1">
        <v>0.5</v>
      </c>
      <c r="E5406" s="1">
        <v>5.6606999999999998E-2</v>
      </c>
      <c r="F5406" s="1">
        <v>40738.44</v>
      </c>
      <c r="G5406" s="1">
        <v>2306.09</v>
      </c>
      <c r="H5406" s="1">
        <v>39585.39</v>
      </c>
      <c r="I5406" s="1">
        <v>367119.91</v>
      </c>
      <c r="J5406" s="1">
        <v>9.0115999999999996</v>
      </c>
      <c r="K5406" s="1"/>
      <c r="AE5406">
        <f>(B5404*C5404/SUM(C5333:C5404)+B5405*C5405/SUM(C5333:C5405)+B5406*C5406/SUM(C5333:C5406)+B5407*C5407/SUM(C5333:C5407)+B5408*C5408/SUM(C5333:C5408))/5</f>
        <v>4.4357021493238848</v>
      </c>
    </row>
    <row r="5407" spans="1:31" x14ac:dyDescent="0.3">
      <c r="A5407" s="1">
        <v>1998</v>
      </c>
      <c r="B5407" s="1">
        <v>74</v>
      </c>
      <c r="C5407" s="1">
        <v>6.3884999999999997E-2</v>
      </c>
      <c r="D5407" s="1">
        <v>0.5</v>
      </c>
      <c r="E5407" s="1">
        <v>6.1906999999999997E-2</v>
      </c>
      <c r="F5407" s="1">
        <v>38432.35</v>
      </c>
      <c r="G5407" s="1">
        <v>2379.25</v>
      </c>
      <c r="H5407" s="1">
        <v>37242.720000000001</v>
      </c>
      <c r="I5407" s="1">
        <v>327534.52</v>
      </c>
      <c r="J5407" s="1">
        <v>8.5223999999999993</v>
      </c>
      <c r="K5407" s="1"/>
      <c r="AE5407">
        <f>(B5405*C5405/SUM(C5333:C5405)+B5406*C5406/SUM(C5333:C5406)+B5407*C5407/SUM(C5333:C5407)+B5408*C5408/SUM(C5333:C5408)+B5409*C5409/SUM(C5333:C5409))/5</f>
        <v>4.624206740864814</v>
      </c>
    </row>
    <row r="5408" spans="1:31" x14ac:dyDescent="0.3">
      <c r="A5408" s="1">
        <v>1998</v>
      </c>
      <c r="B5408" s="1">
        <v>75</v>
      </c>
      <c r="C5408" s="1">
        <v>7.0027000000000006E-2</v>
      </c>
      <c r="D5408" s="1">
        <v>0.5</v>
      </c>
      <c r="E5408" s="1">
        <v>6.7657999999999996E-2</v>
      </c>
      <c r="F5408" s="1">
        <v>36053.1</v>
      </c>
      <c r="G5408" s="1">
        <v>2439.2800000000002</v>
      </c>
      <c r="H5408" s="1">
        <v>34833.46</v>
      </c>
      <c r="I5408" s="1">
        <v>290291.78999999998</v>
      </c>
      <c r="J5408" s="1">
        <v>8.0518000000000001</v>
      </c>
      <c r="K5408" s="1"/>
      <c r="AE5408">
        <f>(B5406*C5406/SUM(C5333:C5406)+B5407*C5407/SUM(C5333:C5407)+B5408*C5408/SUM(C5333:C5408)+B5409*C5409/SUM(C5333:C5409)+B5410*C5410/SUM(C5333:C5410))/5</f>
        <v>4.8094734234876517</v>
      </c>
    </row>
    <row r="5409" spans="1:31" x14ac:dyDescent="0.3">
      <c r="A5409" s="1">
        <v>1998</v>
      </c>
      <c r="B5409" s="1">
        <v>76</v>
      </c>
      <c r="C5409" s="1">
        <v>7.6760999999999996E-2</v>
      </c>
      <c r="D5409" s="1">
        <v>0.5</v>
      </c>
      <c r="E5409" s="1">
        <v>7.3923000000000003E-2</v>
      </c>
      <c r="F5409" s="1">
        <v>33613.82</v>
      </c>
      <c r="G5409" s="1">
        <v>2484.85</v>
      </c>
      <c r="H5409" s="1">
        <v>32371.4</v>
      </c>
      <c r="I5409" s="1">
        <v>255458.33</v>
      </c>
      <c r="J5409" s="1">
        <v>7.5998000000000001</v>
      </c>
      <c r="K5409" s="1"/>
      <c r="AE5409">
        <f>(B5407*C5407/SUM(C5333:C5407)+B5408*C5408/SUM(C5333:C5408)+B5409*C5409/SUM(C5333:C5409)+B5410*C5410/SUM(C5333:C5410)+B5411*C5411/SUM(C5333:C5411))/5</f>
        <v>4.9936917937422987</v>
      </c>
    </row>
    <row r="5410" spans="1:31" x14ac:dyDescent="0.3">
      <c r="A5410" s="1">
        <v>1998</v>
      </c>
      <c r="B5410" s="1">
        <v>77</v>
      </c>
      <c r="C5410" s="1">
        <v>8.4182000000000007E-2</v>
      </c>
      <c r="D5410" s="1">
        <v>0.5</v>
      </c>
      <c r="E5410" s="1">
        <v>8.0782000000000007E-2</v>
      </c>
      <c r="F5410" s="1">
        <v>31128.97</v>
      </c>
      <c r="G5410" s="1">
        <v>2514.66</v>
      </c>
      <c r="H5410" s="1">
        <v>29871.65</v>
      </c>
      <c r="I5410" s="1">
        <v>223086.94</v>
      </c>
      <c r="J5410" s="1">
        <v>7.1665000000000001</v>
      </c>
      <c r="K5410" s="1"/>
      <c r="AE5410">
        <f>(B5408*C5408/SUM(C5333:C5408)+B5409*C5409/SUM(C5333:C5409)+B5410*C5410/SUM(C5333:C5410)+B5411*C5411/SUM(C5333:C5411)+B5412*C5412/SUM(C5333:C5412))/5</f>
        <v>5.178415555558689</v>
      </c>
    </row>
    <row r="5411" spans="1:31" x14ac:dyDescent="0.3">
      <c r="A5411" s="1">
        <v>1998</v>
      </c>
      <c r="B5411" s="1">
        <v>78</v>
      </c>
      <c r="C5411" s="1">
        <v>9.2453999999999995E-2</v>
      </c>
      <c r="D5411" s="1">
        <v>0.5</v>
      </c>
      <c r="E5411" s="1">
        <v>8.8369000000000003E-2</v>
      </c>
      <c r="F5411" s="1">
        <v>28614.32</v>
      </c>
      <c r="G5411" s="1">
        <v>2528.63</v>
      </c>
      <c r="H5411" s="1">
        <v>27350</v>
      </c>
      <c r="I5411" s="1">
        <v>193215.29</v>
      </c>
      <c r="J5411" s="1">
        <v>6.7523999999999997</v>
      </c>
      <c r="K5411" s="1"/>
      <c r="AE5411">
        <f>(B5409*C5409/SUM(C5333:C5409)+B5410*C5410/SUM(C5333:C5410)+B5411*C5411/SUM(C5333:C5411)+B5412*C5412/SUM(C5333:C5412)+B5413*C5413/SUM(C5333:C5413))/5</f>
        <v>5.3633618680757653</v>
      </c>
    </row>
    <row r="5412" spans="1:31" x14ac:dyDescent="0.3">
      <c r="A5412" s="1">
        <v>1998</v>
      </c>
      <c r="B5412" s="1">
        <v>79</v>
      </c>
      <c r="C5412" s="1">
        <v>0.101655</v>
      </c>
      <c r="D5412" s="1">
        <v>0.5</v>
      </c>
      <c r="E5412" s="1">
        <v>9.6738000000000005E-2</v>
      </c>
      <c r="F5412" s="1">
        <v>26085.69</v>
      </c>
      <c r="G5412" s="1">
        <v>2523.48</v>
      </c>
      <c r="H5412" s="1">
        <v>24823.95</v>
      </c>
      <c r="I5412" s="1">
        <v>165865.29</v>
      </c>
      <c r="J5412" s="1">
        <v>6.3585000000000003</v>
      </c>
      <c r="K5412" s="1"/>
      <c r="AE5412">
        <f>(B5410*C5410/SUM(C5333:C5410)+B5411*C5411/SUM(C5333:C5411)+B5412*C5412/SUM(C5333:C5412)+B5413*C5413/SUM(C5333:C5413)+B5414*C5414/SUM(C5333:C5414))/5</f>
        <v>5.5462745778296121</v>
      </c>
    </row>
    <row r="5413" spans="1:31" x14ac:dyDescent="0.3">
      <c r="A5413" s="1">
        <v>1998</v>
      </c>
      <c r="B5413" s="1">
        <v>80</v>
      </c>
      <c r="C5413" s="1">
        <v>0.111737</v>
      </c>
      <c r="D5413" s="1">
        <v>0.5</v>
      </c>
      <c r="E5413" s="1">
        <v>0.105824</v>
      </c>
      <c r="F5413" s="1">
        <v>23562.21</v>
      </c>
      <c r="G5413" s="1">
        <v>2493.46</v>
      </c>
      <c r="H5413" s="1">
        <v>22315.48</v>
      </c>
      <c r="I5413" s="1">
        <v>141041.32999999999</v>
      </c>
      <c r="J5413" s="1">
        <v>5.9859</v>
      </c>
      <c r="K5413" s="1"/>
      <c r="AE5413">
        <f>(B5411*C5411/SUM(C5333:C5411)+B5412*C5412/SUM(C5333:C5412)+B5413*C5413/SUM(C5333:C5413)+B5414*C5414/SUM(C5333:C5414)+B5415*C5415/SUM(C5333:C5415))/5</f>
        <v>5.7228687432093377</v>
      </c>
    </row>
    <row r="5414" spans="1:31" x14ac:dyDescent="0.3">
      <c r="A5414" s="1">
        <v>1998</v>
      </c>
      <c r="B5414" s="1">
        <v>81</v>
      </c>
      <c r="C5414" s="1">
        <v>0.122603</v>
      </c>
      <c r="D5414" s="1">
        <v>0.5</v>
      </c>
      <c r="E5414" s="1">
        <v>0.115521</v>
      </c>
      <c r="F5414" s="1">
        <v>21068.75</v>
      </c>
      <c r="G5414" s="1">
        <v>2433.89</v>
      </c>
      <c r="H5414" s="1">
        <v>19851.810000000001</v>
      </c>
      <c r="I5414" s="1">
        <v>118725.85</v>
      </c>
      <c r="J5414" s="1">
        <v>5.6352000000000002</v>
      </c>
      <c r="K5414" s="1"/>
      <c r="AE5414">
        <f>(B5412*C5412/SUM(C5333:C5412)+B5413*C5413/SUM(C5333:C5413)+B5414*C5414/SUM(C5333:C5414)+B5415*C5415/SUM(C5333:C5415)+B5416*C5416/SUM(C5333:C5416))/5</f>
        <v>5.8879990871199492</v>
      </c>
    </row>
    <row r="5415" spans="1:31" x14ac:dyDescent="0.3">
      <c r="A5415" s="1">
        <v>1998</v>
      </c>
      <c r="B5415" s="1">
        <v>82</v>
      </c>
      <c r="C5415" s="1">
        <v>0.13409599999999999</v>
      </c>
      <c r="D5415" s="1">
        <v>0.5</v>
      </c>
      <c r="E5415" s="1">
        <v>0.12567</v>
      </c>
      <c r="F5415" s="1">
        <v>18634.86</v>
      </c>
      <c r="G5415" s="1">
        <v>2341.85</v>
      </c>
      <c r="H5415" s="1">
        <v>17463.939999999999</v>
      </c>
      <c r="I5415" s="1">
        <v>98874.04</v>
      </c>
      <c r="J5415" s="1">
        <v>5.3059000000000003</v>
      </c>
      <c r="K5415" s="1"/>
      <c r="AE5415">
        <f>(B5413*C5413/SUM(C5333:C5413)+B5414*C5414/SUM(C5333:C5414)+B5415*C5415/SUM(C5333:C5415)+B5416*C5416/SUM(C5333:C5416)+B5417*C5417/SUM(C5333:C5417))/5</f>
        <v>6.0381689827207499</v>
      </c>
    </row>
    <row r="5416" spans="1:31" x14ac:dyDescent="0.3">
      <c r="A5416" s="1">
        <v>1998</v>
      </c>
      <c r="B5416" s="1">
        <v>83</v>
      </c>
      <c r="C5416" s="1">
        <v>0.146206</v>
      </c>
      <c r="D5416" s="1">
        <v>0.5</v>
      </c>
      <c r="E5416" s="1">
        <v>0.13624600000000001</v>
      </c>
      <c r="F5416" s="1">
        <v>16293.02</v>
      </c>
      <c r="G5416" s="1">
        <v>2219.85</v>
      </c>
      <c r="H5416" s="1">
        <v>15183.09</v>
      </c>
      <c r="I5416" s="1">
        <v>81410.100000000006</v>
      </c>
      <c r="J5416" s="1">
        <v>4.9965999999999999</v>
      </c>
      <c r="K5416" s="1"/>
      <c r="AE5416">
        <f>(B5414*C5414/SUM(C5333:C5414)+B5415*C5415/SUM(C5333:C5415)+B5416*C5416/SUM(C5333:C5416)+B5417*C5417/SUM(C5333:C5417)+B5418*C5418/SUM(C5333:C5418))/5</f>
        <v>6.1716706662091276</v>
      </c>
    </row>
    <row r="5417" spans="1:31" x14ac:dyDescent="0.3">
      <c r="A5417" s="1">
        <v>1998</v>
      </c>
      <c r="B5417" s="1">
        <v>84</v>
      </c>
      <c r="C5417" s="1">
        <v>0.159081</v>
      </c>
      <c r="D5417" s="1">
        <v>0.5</v>
      </c>
      <c r="E5417" s="1">
        <v>0.14735999999999999</v>
      </c>
      <c r="F5417" s="1">
        <v>14073.16</v>
      </c>
      <c r="G5417" s="1">
        <v>2073.8200000000002</v>
      </c>
      <c r="H5417" s="1">
        <v>13036.25</v>
      </c>
      <c r="I5417" s="1">
        <v>66227.009999999995</v>
      </c>
      <c r="J5417" s="1">
        <v>4.7058999999999997</v>
      </c>
      <c r="K5417" s="1"/>
      <c r="AE5417">
        <f>(B5415*C5415/SUM(C5333:C5415)+B5416*C5416/SUM(C5333:C5416)+B5417*C5417/SUM(C5333:C5417)+B5418*C5418/SUM(C5333:C5418)+B5419*C5419/SUM(C5333:C5419))/5</f>
        <v>6.288650920161726</v>
      </c>
    </row>
    <row r="5418" spans="1:31" x14ac:dyDescent="0.3">
      <c r="A5418" s="1">
        <v>1998</v>
      </c>
      <c r="B5418" s="1">
        <v>85</v>
      </c>
      <c r="C5418" s="1">
        <v>0.17275399999999999</v>
      </c>
      <c r="D5418" s="1">
        <v>0.5</v>
      </c>
      <c r="E5418" s="1">
        <v>0.15901899999999999</v>
      </c>
      <c r="F5418" s="1">
        <v>11999.34</v>
      </c>
      <c r="G5418" s="1">
        <v>1908.12</v>
      </c>
      <c r="H5418" s="1">
        <v>11045.28</v>
      </c>
      <c r="I5418" s="1">
        <v>53190.75</v>
      </c>
      <c r="J5418" s="1">
        <v>4.4328000000000003</v>
      </c>
      <c r="K5418" s="1"/>
      <c r="AE5418">
        <f>(B5416*C5416/SUM(C5333:C5416)+B5417*C5417/SUM(C5333:C5417)+B5418*C5418/SUM(C5333:C5418)+B5419*C5419/SUM(C5333:C5419)+B5420*C5420/SUM(C5333:C5420))/5</f>
        <v>6.3911443766053777</v>
      </c>
    </row>
    <row r="5419" spans="1:31" x14ac:dyDescent="0.3">
      <c r="A5419" s="1">
        <v>1998</v>
      </c>
      <c r="B5419" s="1">
        <v>86</v>
      </c>
      <c r="C5419" s="1">
        <v>0.18725800000000001</v>
      </c>
      <c r="D5419" s="1">
        <v>0.5</v>
      </c>
      <c r="E5419" s="1">
        <v>0.17122599999999999</v>
      </c>
      <c r="F5419" s="1">
        <v>10091.219999999999</v>
      </c>
      <c r="G5419" s="1">
        <v>1727.88</v>
      </c>
      <c r="H5419" s="1">
        <v>9227.2800000000007</v>
      </c>
      <c r="I5419" s="1">
        <v>42145.47</v>
      </c>
      <c r="J5419" s="1">
        <v>4.1764000000000001</v>
      </c>
      <c r="K5419" s="1"/>
      <c r="AE5419">
        <f>(B5417*C5417/SUM(C5333:C5417)+B5418*C5418/SUM(C5333:C5418)+B5419*C5419/SUM(C5333:C5419)+B5420*C5420/SUM(C5333:C5420)+B5421*C5421/SUM(C5333:C5421))/5</f>
        <v>6.4817126462329089</v>
      </c>
    </row>
    <row r="5420" spans="1:31" x14ac:dyDescent="0.3">
      <c r="A5420" s="1">
        <v>1998</v>
      </c>
      <c r="B5420" s="1">
        <v>87</v>
      </c>
      <c r="C5420" s="1">
        <v>0.202629</v>
      </c>
      <c r="D5420" s="1">
        <v>0.5</v>
      </c>
      <c r="E5420" s="1">
        <v>0.18398800000000001</v>
      </c>
      <c r="F5420" s="1">
        <v>8363.34</v>
      </c>
      <c r="G5420" s="1">
        <v>1538.75</v>
      </c>
      <c r="H5420" s="1">
        <v>7593.96</v>
      </c>
      <c r="I5420" s="1">
        <v>32918.19</v>
      </c>
      <c r="J5420" s="1">
        <v>3.9359999999999999</v>
      </c>
      <c r="K5420" s="1"/>
      <c r="AE5420">
        <f>(B5418*C5418/SUM(C5333:C5418)+B5419*C5419/SUM(C5333:C5419)+B5420*C5420/SUM(C5333:C5420)+B5421*C5421/SUM(C5333:C5421)+B5422*C5422/SUM(C5333:C5422))/5</f>
        <v>6.561693952102698</v>
      </c>
    </row>
    <row r="5421" spans="1:31" x14ac:dyDescent="0.3">
      <c r="A5421" s="1">
        <v>1998</v>
      </c>
      <c r="B5421" s="1">
        <v>88</v>
      </c>
      <c r="C5421" s="1">
        <v>0.218972</v>
      </c>
      <c r="D5421" s="1">
        <v>0.5</v>
      </c>
      <c r="E5421" s="1">
        <v>0.19736300000000001</v>
      </c>
      <c r="F5421" s="1">
        <v>6824.59</v>
      </c>
      <c r="G5421" s="1">
        <v>1346.92</v>
      </c>
      <c r="H5421" s="1">
        <v>6151.12</v>
      </c>
      <c r="I5421" s="1">
        <v>25324.23</v>
      </c>
      <c r="J5421" s="1">
        <v>3.7107000000000001</v>
      </c>
      <c r="K5421" s="1"/>
      <c r="AE5421">
        <f>(B5419*C5419/SUM(C5333:C5419)+B5420*C5420/SUM(C5333:C5420)+B5421*C5421/SUM(C5333:C5421)+B5422*C5422/SUM(C5333:C5422)+B5423*C5423/SUM(C5333:C5423))/5</f>
        <v>6.63170138408407</v>
      </c>
    </row>
    <row r="5422" spans="1:31" x14ac:dyDescent="0.3">
      <c r="A5422" s="1">
        <v>1998</v>
      </c>
      <c r="B5422" s="1">
        <v>89</v>
      </c>
      <c r="C5422" s="1">
        <v>0.23632500000000001</v>
      </c>
      <c r="D5422" s="1">
        <v>0.5</v>
      </c>
      <c r="E5422" s="1">
        <v>0.21135100000000001</v>
      </c>
      <c r="F5422" s="1">
        <v>5477.66</v>
      </c>
      <c r="G5422" s="1">
        <v>1157.71</v>
      </c>
      <c r="H5422" s="1">
        <v>4898.8100000000004</v>
      </c>
      <c r="I5422" s="1">
        <v>19173.11</v>
      </c>
      <c r="J5422" s="1">
        <v>3.5002</v>
      </c>
      <c r="K5422" s="1"/>
      <c r="AE5422">
        <f>(B5420*C5420/SUM(C5333:C5420)+B5421*C5421/SUM(C5333:C5421)+B5422*C5422/SUM(C5333:C5422)+B5423*C5423/SUM(C5333:C5423)+B5424*C5424/SUM(C5333:C5424))/5</f>
        <v>6.6916476035171852</v>
      </c>
    </row>
    <row r="5423" spans="1:31" x14ac:dyDescent="0.3">
      <c r="A5423" s="1">
        <v>1998</v>
      </c>
      <c r="B5423" s="1">
        <v>90</v>
      </c>
      <c r="C5423" s="1">
        <v>0.25460199999999999</v>
      </c>
      <c r="D5423" s="1">
        <v>0.5</v>
      </c>
      <c r="E5423" s="1">
        <v>0.225851</v>
      </c>
      <c r="F5423" s="1">
        <v>4319.95</v>
      </c>
      <c r="G5423" s="1">
        <v>975.67</v>
      </c>
      <c r="H5423" s="1">
        <v>3832.12</v>
      </c>
      <c r="I5423" s="1">
        <v>14274.3</v>
      </c>
      <c r="J5423" s="1">
        <v>3.3043</v>
      </c>
      <c r="K5423" s="1"/>
      <c r="AE5423">
        <f>(B5421*C5421/SUM(C5333:C5421)+B5422*C5422/SUM(C5333:C5422)+B5423*C5423/SUM(C5333:C5423)+B5424*C5424/SUM(C5333:C5424)+B5425*C5425/SUM(C5333:C5425))/5</f>
        <v>6.740763624639075</v>
      </c>
    </row>
    <row r="5424" spans="1:31" x14ac:dyDescent="0.3">
      <c r="A5424" s="1">
        <v>1998</v>
      </c>
      <c r="B5424" s="1">
        <v>91</v>
      </c>
      <c r="C5424" s="1">
        <v>0.27367799999999998</v>
      </c>
      <c r="D5424" s="1">
        <v>0.5</v>
      </c>
      <c r="E5424" s="1">
        <v>0.24073600000000001</v>
      </c>
      <c r="F5424" s="1">
        <v>3344.29</v>
      </c>
      <c r="G5424" s="1">
        <v>805.09</v>
      </c>
      <c r="H5424" s="1">
        <v>2941.74</v>
      </c>
      <c r="I5424" s="1">
        <v>10442.18</v>
      </c>
      <c r="J5424" s="1">
        <v>3.1223999999999998</v>
      </c>
      <c r="K5424" s="1"/>
      <c r="AE5424">
        <f>(B5422*C5422/SUM(C5333:C5422)+B5423*C5423/SUM(C5333:C5423)+B5424*C5424/SUM(C5333:C5424)+B5425*C5425/SUM(C5333:C5425)+B5426*C5426/SUM(C5333:C5426))/5</f>
        <v>6.7788461741240669</v>
      </c>
    </row>
    <row r="5425" spans="1:31" x14ac:dyDescent="0.3">
      <c r="A5425" s="1">
        <v>1998</v>
      </c>
      <c r="B5425" s="1">
        <v>92</v>
      </c>
      <c r="C5425" s="1">
        <v>0.29338500000000001</v>
      </c>
      <c r="D5425" s="1">
        <v>0.5</v>
      </c>
      <c r="E5425" s="1">
        <v>0.255853</v>
      </c>
      <c r="F5425" s="1">
        <v>2539.1999999999998</v>
      </c>
      <c r="G5425" s="1">
        <v>649.66</v>
      </c>
      <c r="H5425" s="1">
        <v>2214.37</v>
      </c>
      <c r="I5425" s="1">
        <v>7500.44</v>
      </c>
      <c r="J5425" s="1">
        <v>2.9539</v>
      </c>
      <c r="K5425" s="1"/>
      <c r="AE5425">
        <f>(B5423*C5423/SUM(C5333:C5423)+B5424*C5424/SUM(C5333:C5424)+B5425*C5425/SUM(C5333:C5425)+B5426*C5426/SUM(C5333:C5426)+B5427*C5427/SUM(C5333:C5427))/5</f>
        <v>6.8063365752775811</v>
      </c>
    </row>
    <row r="5426" spans="1:31" x14ac:dyDescent="0.3">
      <c r="A5426" s="1">
        <v>1998</v>
      </c>
      <c r="B5426" s="1">
        <v>93</v>
      </c>
      <c r="C5426" s="1">
        <v>0.31390099999999999</v>
      </c>
      <c r="D5426" s="1">
        <v>0.5</v>
      </c>
      <c r="E5426" s="1">
        <v>0.271318</v>
      </c>
      <c r="F5426" s="1">
        <v>1889.54</v>
      </c>
      <c r="G5426" s="1">
        <v>512.66</v>
      </c>
      <c r="H5426" s="1">
        <v>1633.2</v>
      </c>
      <c r="I5426" s="1">
        <v>5286.07</v>
      </c>
      <c r="J5426" s="1">
        <v>2.7974999999999999</v>
      </c>
      <c r="K5426" s="1"/>
      <c r="AE5426">
        <f>(B5424*C5424/SUM(C5333:C5424)+B5425*C5425/SUM(C5333:C5425)+B5426*C5426/SUM(C5333:C5426)+B5427*C5427/SUM(C5333:C5427)+B5428*C5428/SUM(C5333:C5428))/5</f>
        <v>6.8231025286622629</v>
      </c>
    </row>
    <row r="5427" spans="1:31" x14ac:dyDescent="0.3">
      <c r="A5427" s="1">
        <v>1998</v>
      </c>
      <c r="B5427" s="1">
        <v>94</v>
      </c>
      <c r="C5427" s="1">
        <v>0.335368</v>
      </c>
      <c r="D5427" s="1">
        <v>0.5</v>
      </c>
      <c r="E5427" s="1">
        <v>0.28720800000000002</v>
      </c>
      <c r="F5427" s="1">
        <v>1376.87</v>
      </c>
      <c r="G5427" s="1">
        <v>395.45</v>
      </c>
      <c r="H5427" s="1">
        <v>1179.1500000000001</v>
      </c>
      <c r="I5427" s="1">
        <v>3652.87</v>
      </c>
      <c r="J5427" s="1">
        <v>2.653</v>
      </c>
      <c r="K5427" s="1"/>
      <c r="AE5427">
        <f>(B5425*C5425/SUM(C5333:C5425)+B5426*C5426/SUM(C5333:C5426)+B5427*C5427/SUM(C5333:C5427)+B5428*C5428/SUM(C5333:C5428)+B5429*C5429/SUM(C5333:C5429))/5</f>
        <v>6.8285058816887538</v>
      </c>
    </row>
    <row r="5428" spans="1:31" x14ac:dyDescent="0.3">
      <c r="A5428" s="1">
        <v>1998</v>
      </c>
      <c r="B5428" s="1">
        <v>95</v>
      </c>
      <c r="C5428" s="1">
        <v>0.35746499999999998</v>
      </c>
      <c r="D5428" s="1">
        <v>0.5</v>
      </c>
      <c r="E5428" s="1">
        <v>0.30326199999999998</v>
      </c>
      <c r="F5428" s="1">
        <v>981.42</v>
      </c>
      <c r="G5428" s="1">
        <v>297.63</v>
      </c>
      <c r="H5428" s="1">
        <v>832.61</v>
      </c>
      <c r="I5428" s="1">
        <v>2473.7199999999998</v>
      </c>
      <c r="J5428" s="1">
        <v>2.5205000000000002</v>
      </c>
      <c r="K5428" s="1"/>
      <c r="AE5428">
        <f>(B5426*C5426/SUM(C5333:C5426)+B5427*C5427/SUM(C5333:C5427)+B5428*C5428/SUM(C5333:C5428)+B5429*C5429/SUM(C5333:C5429)+B5430*C5430/SUM(C5333:C5430))/5</f>
        <v>6.8214561387220014</v>
      </c>
    </row>
    <row r="5429" spans="1:31" x14ac:dyDescent="0.3">
      <c r="A5429" s="1">
        <v>1998</v>
      </c>
      <c r="B5429" s="1">
        <v>96</v>
      </c>
      <c r="C5429" s="1">
        <v>0.37978699999999999</v>
      </c>
      <c r="D5429" s="1">
        <v>0.5</v>
      </c>
      <c r="E5429" s="1">
        <v>0.31917699999999999</v>
      </c>
      <c r="F5429" s="1">
        <v>683.79</v>
      </c>
      <c r="G5429" s="1">
        <v>218.25</v>
      </c>
      <c r="H5429" s="1">
        <v>574.66999999999996</v>
      </c>
      <c r="I5429" s="1">
        <v>1641.11</v>
      </c>
      <c r="J5429" s="1">
        <v>2.4</v>
      </c>
      <c r="K5429" s="1"/>
      <c r="AE5429">
        <f>(B5427*C5427/SUM(C5333:C5427)+B5428*C5428/SUM(C5333:C5428)+B5429*C5429/SUM(C5333:C5429)+B5430*C5430/SUM(C5333:C5430)+B5431*C5431/SUM(C5333:C5431))/5</f>
        <v>6.799839023032078</v>
      </c>
    </row>
    <row r="5430" spans="1:31" x14ac:dyDescent="0.3">
      <c r="A5430" s="1">
        <v>1998</v>
      </c>
      <c r="B5430" s="1">
        <v>97</v>
      </c>
      <c r="C5430" s="1">
        <v>0.40183799999999997</v>
      </c>
      <c r="D5430" s="1">
        <v>0.5</v>
      </c>
      <c r="E5430" s="1">
        <v>0.33460899999999999</v>
      </c>
      <c r="F5430" s="1">
        <v>465.54</v>
      </c>
      <c r="G5430" s="1">
        <v>155.77000000000001</v>
      </c>
      <c r="H5430" s="1">
        <v>387.66</v>
      </c>
      <c r="I5430" s="1">
        <v>1066.44</v>
      </c>
      <c r="J5430" s="1">
        <v>2.2907000000000002</v>
      </c>
      <c r="K5430" s="1"/>
      <c r="AE5430">
        <f>(B5428*C5428/SUM(C5333:C5428)+B5429*C5429/SUM(C5333:C5429)+B5430*C5430/SUM(C5333:C5430)+B5431*C5431/SUM(C5333:C5431)+B5432*C5432/SUM(C5333:C5432))/5</f>
        <v>6.7624078857572671</v>
      </c>
    </row>
    <row r="5431" spans="1:31" x14ac:dyDescent="0.3">
      <c r="A5431" s="1">
        <v>1998</v>
      </c>
      <c r="B5431" s="1">
        <v>98</v>
      </c>
      <c r="C5431" s="1">
        <v>0.42335400000000001</v>
      </c>
      <c r="D5431" s="1">
        <v>0.5</v>
      </c>
      <c r="E5431" s="1">
        <v>0.34939500000000001</v>
      </c>
      <c r="F5431" s="1">
        <v>309.77</v>
      </c>
      <c r="G5431" s="1">
        <v>108.23</v>
      </c>
      <c r="H5431" s="1">
        <v>255.65</v>
      </c>
      <c r="I5431" s="1">
        <v>678.79</v>
      </c>
      <c r="J5431" s="1">
        <v>2.1913</v>
      </c>
      <c r="K5431" s="1"/>
      <c r="AE5431">
        <f>(B5429*C5429/SUM(C5333:C5429)+B5430*C5430/SUM(C5333:C5430)+B5431*C5431/SUM(C5333:C5431)+B5432*C5432/SUM(C5333:C5432)+B5433*C5433/SUM(C5333:C5433))/5</f>
        <v>6.7102601381834743</v>
      </c>
    </row>
    <row r="5432" spans="1:31" x14ac:dyDescent="0.3">
      <c r="A5432" s="1">
        <v>1998</v>
      </c>
      <c r="B5432" s="1">
        <v>99</v>
      </c>
      <c r="C5432" s="1">
        <v>0.444577</v>
      </c>
      <c r="D5432" s="1">
        <v>0.5</v>
      </c>
      <c r="E5432" s="1">
        <v>0.36372500000000002</v>
      </c>
      <c r="F5432" s="1">
        <v>201.54</v>
      </c>
      <c r="G5432" s="1">
        <v>73.3</v>
      </c>
      <c r="H5432" s="1">
        <v>164.88</v>
      </c>
      <c r="I5432" s="1">
        <v>423.13</v>
      </c>
      <c r="J5432" s="1">
        <v>2.0994999999999999</v>
      </c>
      <c r="K5432" s="1"/>
      <c r="AE5432">
        <f>(B5430*C5430/SUM(C5333:C5430)+B5431*C5431/SUM(C5333:C5431)+B5432*C5432/SUM(C5333:C5432)+B5433*C5433/SUM(C5333:C5433)+B5434*C5434/SUM(C5333:C5434))/5</f>
        <v>6.6466215858281004</v>
      </c>
    </row>
    <row r="5433" spans="1:31" x14ac:dyDescent="0.3">
      <c r="A5433" s="1">
        <v>1998</v>
      </c>
      <c r="B5433" s="1">
        <v>100</v>
      </c>
      <c r="C5433" s="1">
        <v>0.46575699999999998</v>
      </c>
      <c r="D5433" s="1">
        <v>0.5</v>
      </c>
      <c r="E5433" s="1">
        <v>0.37778</v>
      </c>
      <c r="F5433" s="1">
        <v>128.22999999999999</v>
      </c>
      <c r="G5433" s="1">
        <v>48.44</v>
      </c>
      <c r="H5433" s="1">
        <v>104.01</v>
      </c>
      <c r="I5433" s="1">
        <v>258.25</v>
      </c>
      <c r="J5433" s="1">
        <v>2.0139</v>
      </c>
      <c r="K5433" s="1"/>
      <c r="AE5433">
        <f>(B5431*C5431/SUM(C5333:C5431)+B5432*C5432/SUM(C5333:C5432)+B5433*C5433/SUM(C5333:C5433)+B5434*C5434/SUM(C5333:C5434)+B5435*C5435/SUM(C5333:C5435))/5</f>
        <v>6.5766409500260608</v>
      </c>
    </row>
    <row r="5434" spans="1:31" x14ac:dyDescent="0.3">
      <c r="A5434" s="1">
        <v>1998</v>
      </c>
      <c r="B5434" s="1">
        <v>101</v>
      </c>
      <c r="C5434" s="1">
        <v>0.48721399999999998</v>
      </c>
      <c r="D5434" s="1">
        <v>0.5</v>
      </c>
      <c r="E5434" s="1">
        <v>0.39177499999999998</v>
      </c>
      <c r="F5434" s="1">
        <v>79.790000000000006</v>
      </c>
      <c r="G5434" s="1">
        <v>31.26</v>
      </c>
      <c r="H5434" s="1">
        <v>64.16</v>
      </c>
      <c r="I5434" s="1">
        <v>154.24</v>
      </c>
      <c r="J5434" s="1">
        <v>1.9331</v>
      </c>
      <c r="K5434" s="1"/>
      <c r="AE5434">
        <f>(B5432*C5432/SUM(C5333:C5432)+B5433*C5433/SUM(C5333:C5433)+B5434*C5434/SUM(C5333:C5434)+B5435*C5435/SUM(C5333:C5435)+B5436*C5436/SUM(C5333:C5436))/5</f>
        <v>6.5064743345134648</v>
      </c>
    </row>
    <row r="5435" spans="1:31" x14ac:dyDescent="0.3">
      <c r="A5435" s="1">
        <v>1998</v>
      </c>
      <c r="B5435" s="1">
        <v>102</v>
      </c>
      <c r="C5435" s="1">
        <v>0.50933700000000004</v>
      </c>
      <c r="D5435" s="1">
        <v>0.5</v>
      </c>
      <c r="E5435" s="1">
        <v>0.40595300000000001</v>
      </c>
      <c r="F5435" s="1">
        <v>48.53</v>
      </c>
      <c r="G5435" s="1">
        <v>19.7</v>
      </c>
      <c r="H5435" s="1">
        <v>38.68</v>
      </c>
      <c r="I5435" s="1">
        <v>90.08</v>
      </c>
      <c r="J5435" s="1">
        <v>1.8562000000000001</v>
      </c>
      <c r="K5435" s="1"/>
      <c r="AE5435">
        <f>(B5433*C5433/SUM(C5333:C5433)+B5434*C5434/SUM(C5333:C5434)+B5435*C5435/SUM(C5333:C5435)+B5436*C5436/SUM(C5333:C5436)+B5437*C5437/SUM(C5333:C5437))/5</f>
        <v>6.4398507843250812</v>
      </c>
    </row>
    <row r="5436" spans="1:31" x14ac:dyDescent="0.3">
      <c r="A5436" s="1">
        <v>1998</v>
      </c>
      <c r="B5436" s="1">
        <v>103</v>
      </c>
      <c r="C5436" s="1">
        <v>0.53269299999999997</v>
      </c>
      <c r="D5436" s="1">
        <v>0.5</v>
      </c>
      <c r="E5436" s="1">
        <v>0.42065399999999997</v>
      </c>
      <c r="F5436" s="1">
        <v>28.83</v>
      </c>
      <c r="G5436" s="1">
        <v>12.13</v>
      </c>
      <c r="H5436" s="1">
        <v>22.77</v>
      </c>
      <c r="I5436" s="1">
        <v>51.4</v>
      </c>
      <c r="J5436" s="1">
        <v>1.7828999999999999</v>
      </c>
      <c r="K5436" s="1"/>
      <c r="AE5436">
        <f>(B5434*C5434/SUM(C5333:C5434)+B5435*C5435/SUM(C5333:C5435)+B5436*C5436/SUM(C5333:C5436)+B5437*C5437/SUM(C5333:C5437)+B5438*C5438/SUM(C5333:C5438))/5</f>
        <v>6.3773540041448147</v>
      </c>
    </row>
    <row r="5437" spans="1:31" x14ac:dyDescent="0.3">
      <c r="A5437" s="1">
        <v>1998</v>
      </c>
      <c r="B5437" s="1">
        <v>104</v>
      </c>
      <c r="C5437" s="1">
        <v>0.55707700000000004</v>
      </c>
      <c r="D5437" s="1">
        <v>0.5</v>
      </c>
      <c r="E5437" s="1">
        <v>0.43571399999999999</v>
      </c>
      <c r="F5437" s="1">
        <v>16.7</v>
      </c>
      <c r="G5437" s="1">
        <v>7.28</v>
      </c>
      <c r="H5437" s="1">
        <v>13.06</v>
      </c>
      <c r="I5437" s="1">
        <v>28.63</v>
      </c>
      <c r="J5437" s="1">
        <v>1.7143999999999999</v>
      </c>
      <c r="K5437" s="1"/>
      <c r="AE5437">
        <f>(B5435*C5435/SUM(C5333:C5435)+B5436*C5436/SUM(C5333:C5436)+B5437*C5437/SUM(C5333:C5437)+B5438*C5438/SUM(C5333:C5438)+B5439*C5439/SUM(C5333:C5439))/5</f>
        <v>6.3167214728390508</v>
      </c>
    </row>
    <row r="5438" spans="1:31" x14ac:dyDescent="0.3">
      <c r="A5438" s="1">
        <v>1998</v>
      </c>
      <c r="B5438" s="1">
        <v>105</v>
      </c>
      <c r="C5438" s="1">
        <v>0.58166899999999999</v>
      </c>
      <c r="D5438" s="1">
        <v>0.5</v>
      </c>
      <c r="E5438" s="1">
        <v>0.45061499999999999</v>
      </c>
      <c r="F5438" s="1">
        <v>9.42</v>
      </c>
      <c r="G5438" s="1">
        <v>4.25</v>
      </c>
      <c r="H5438" s="1">
        <v>7.3</v>
      </c>
      <c r="I5438" s="1">
        <v>15.57</v>
      </c>
      <c r="J5438" s="1">
        <v>1.6521999999999999</v>
      </c>
      <c r="K5438" s="1"/>
      <c r="AE5438">
        <f>(B5436*C5436/SUM(C5333:C5436)+B5437*C5437/SUM(C5333:C5437)+B5438*C5438/SUM(C5333:C5438)+B5439*C5439/SUM(C5333:C5439)+B5440*C5440/SUM(C5333:C5440))/5</f>
        <v>6.2531402843249611</v>
      </c>
    </row>
    <row r="5439" spans="1:31" x14ac:dyDescent="0.3">
      <c r="A5439" s="1">
        <v>1998</v>
      </c>
      <c r="B5439" s="1">
        <v>106</v>
      </c>
      <c r="C5439" s="1">
        <v>0.60550099999999996</v>
      </c>
      <c r="D5439" s="1">
        <v>0.5</v>
      </c>
      <c r="E5439" s="1">
        <v>0.46478700000000001</v>
      </c>
      <c r="F5439" s="1">
        <v>5.18</v>
      </c>
      <c r="G5439" s="1">
        <v>2.41</v>
      </c>
      <c r="H5439" s="1">
        <v>3.97</v>
      </c>
      <c r="I5439" s="1">
        <v>8.27</v>
      </c>
      <c r="J5439" s="1">
        <v>1.5972</v>
      </c>
      <c r="K5439" s="1"/>
      <c r="AE5439">
        <f>(B5437*C5437/SUM(C5333:C5437)+B5438*C5438/SUM(C5333:C5438)+B5439*C5439/SUM(C5333:C5439)+B5440*C5440/SUM(C5333:C5440)+B5441*C5441/SUM(C5333:C5441))/5</f>
        <v>6.1819673751632909</v>
      </c>
    </row>
    <row r="5440" spans="1:31" x14ac:dyDescent="0.3">
      <c r="A5440" s="1">
        <v>1998</v>
      </c>
      <c r="B5440" s="1">
        <v>107</v>
      </c>
      <c r="C5440" s="1">
        <v>0.62746400000000002</v>
      </c>
      <c r="D5440" s="1">
        <v>0.5</v>
      </c>
      <c r="E5440" s="1">
        <v>0.47761999999999999</v>
      </c>
      <c r="F5440" s="1">
        <v>2.77</v>
      </c>
      <c r="G5440" s="1">
        <v>1.32</v>
      </c>
      <c r="H5440" s="1">
        <v>2.11</v>
      </c>
      <c r="I5440" s="1">
        <v>4.3</v>
      </c>
      <c r="J5440" s="1">
        <v>1.55</v>
      </c>
      <c r="K5440" s="1"/>
      <c r="AE5440">
        <f>(B5438*C5438/SUM(C5333:C5438)+B5439*C5439/SUM(C5333:C5439)+B5440*C5440/SUM(C5333:C5440)+B5441*C5441/SUM(C5333:C5441)+B5442*C5442/SUM(C5333:C5442))/5</f>
        <v>6.1013928180470058</v>
      </c>
    </row>
    <row r="5441" spans="1:31" x14ac:dyDescent="0.3">
      <c r="A5441" s="1">
        <v>1998</v>
      </c>
      <c r="B5441" s="1">
        <v>108</v>
      </c>
      <c r="C5441" s="1">
        <v>0.64784900000000001</v>
      </c>
      <c r="D5441" s="1">
        <v>0.5</v>
      </c>
      <c r="E5441" s="1">
        <v>0.48934</v>
      </c>
      <c r="F5441" s="1">
        <v>1.45</v>
      </c>
      <c r="G5441" s="1">
        <v>0.71</v>
      </c>
      <c r="H5441" s="1">
        <v>1.0900000000000001</v>
      </c>
      <c r="I5441" s="1">
        <v>2.19</v>
      </c>
      <c r="J5441" s="1">
        <v>1.51</v>
      </c>
      <c r="K5441" s="1"/>
      <c r="AE5441">
        <f>(B5439*C5439/SUM(C5333:C5439)+B5440*C5440/SUM(C5333:C5440)+B5441*C5441/SUM(C5333:C5441)+B5442*C5442/SUM(C5333:C5442)+B5443*C5443/SUM(C5333:C5443))/5</f>
        <v>6.0111070073371575</v>
      </c>
    </row>
    <row r="5442" spans="1:31" x14ac:dyDescent="0.3">
      <c r="A5442" s="1">
        <v>1998</v>
      </c>
      <c r="B5442" s="1">
        <v>109</v>
      </c>
      <c r="C5442" s="1">
        <v>0.66752500000000003</v>
      </c>
      <c r="D5442" s="1">
        <v>0.5</v>
      </c>
      <c r="E5442" s="1">
        <v>0.50048300000000001</v>
      </c>
      <c r="F5442" s="1">
        <v>0.74</v>
      </c>
      <c r="G5442" s="1">
        <v>0.37</v>
      </c>
      <c r="H5442" s="1">
        <v>0.55000000000000004</v>
      </c>
      <c r="I5442" s="1">
        <v>1.0900000000000001</v>
      </c>
      <c r="J5442" s="1">
        <v>1.4778</v>
      </c>
      <c r="K5442" s="1"/>
      <c r="AE5442">
        <f>(B5441*C5441/SUM(C5333:C5441)+B5442*C5442/SUM(C5333:C5442)+B5443*C5443/SUM(C5333:C5443))/3</f>
        <v>5.9148743847550564</v>
      </c>
    </row>
    <row r="5443" spans="1:31" x14ac:dyDescent="0.3">
      <c r="A5443" s="1">
        <v>1998</v>
      </c>
      <c r="B5443" s="1">
        <v>110</v>
      </c>
      <c r="C5443" s="1">
        <v>0.68613400000000002</v>
      </c>
      <c r="D5443" s="1">
        <v>1.4574400000000001</v>
      </c>
      <c r="E5443" s="1">
        <v>1</v>
      </c>
      <c r="F5443" s="1">
        <v>0.37</v>
      </c>
      <c r="G5443" s="1">
        <v>0.37</v>
      </c>
      <c r="H5443" s="1">
        <v>0.54</v>
      </c>
      <c r="I5443" s="1">
        <v>0.54</v>
      </c>
      <c r="J5443" s="1">
        <v>1.4574</v>
      </c>
      <c r="K5443" s="1"/>
      <c r="AE5443">
        <f>(B5443*C5443/SUM(C5333:C5443))</f>
        <v>5.8126761522269463</v>
      </c>
    </row>
    <row r="5444" spans="1:31" x14ac:dyDescent="0.3">
      <c r="A5444" s="1">
        <v>1999</v>
      </c>
      <c r="B5444" s="1">
        <v>0</v>
      </c>
      <c r="C5444" s="1">
        <v>8.9874999999999997E-2</v>
      </c>
      <c r="D5444" s="1">
        <v>0.30465100000000001</v>
      </c>
      <c r="E5444" s="1">
        <v>8.4588999999999998E-2</v>
      </c>
      <c r="F5444" s="1">
        <v>100000</v>
      </c>
      <c r="G5444" s="1">
        <v>8458.9</v>
      </c>
      <c r="H5444" s="1">
        <v>94118.11</v>
      </c>
      <c r="I5444" s="1">
        <v>5694153.6100000003</v>
      </c>
      <c r="J5444" s="1">
        <v>56.941499999999998</v>
      </c>
      <c r="K5444" s="1"/>
      <c r="AE5444">
        <f>B5444*C5444/SUM(C5444:C5444)</f>
        <v>0</v>
      </c>
    </row>
    <row r="5445" spans="1:31" x14ac:dyDescent="0.3">
      <c r="A5445" s="1">
        <v>1999</v>
      </c>
      <c r="B5445" s="1">
        <v>1</v>
      </c>
      <c r="C5445" s="1">
        <v>3.4146000000000003E-2</v>
      </c>
      <c r="D5445" s="1">
        <v>0.5</v>
      </c>
      <c r="E5445" s="1">
        <v>3.3572999999999999E-2</v>
      </c>
      <c r="F5445" s="1">
        <v>91541.1</v>
      </c>
      <c r="G5445" s="1">
        <v>3073.28</v>
      </c>
      <c r="H5445" s="1">
        <v>90004.46</v>
      </c>
      <c r="I5445" s="1">
        <v>5600035.5</v>
      </c>
      <c r="J5445" s="1">
        <v>61.1751</v>
      </c>
      <c r="K5445" s="1"/>
      <c r="AE5445">
        <f>(B5444*C5444/SUM(C5444:C5444)+B5445*C5445/SUM(C5444:C5445)+B5446*C5446/SUM(C5444:C5446))/3</f>
        <v>0.16794117773120254</v>
      </c>
    </row>
    <row r="5446" spans="1:31" x14ac:dyDescent="0.3">
      <c r="A5446" s="1">
        <v>1999</v>
      </c>
      <c r="B5446" s="1">
        <v>2</v>
      </c>
      <c r="C5446" s="1">
        <v>1.5997000000000001E-2</v>
      </c>
      <c r="D5446" s="1">
        <v>0.5</v>
      </c>
      <c r="E5446" s="1">
        <v>1.5869999999999999E-2</v>
      </c>
      <c r="F5446" s="1">
        <v>88467.82</v>
      </c>
      <c r="G5446" s="1">
        <v>1403.96</v>
      </c>
      <c r="H5446" s="1">
        <v>87765.84</v>
      </c>
      <c r="I5446" s="1">
        <v>5510031.04</v>
      </c>
      <c r="J5446" s="1">
        <v>62.282899999999998</v>
      </c>
      <c r="K5446" s="1"/>
      <c r="AE5446">
        <f>(B5444*C5444/SUM(C5444:C5444)+B5445*C5445/SUM(C5444:C5445)+B5446*C5446/SUM(C5444:C5446)+B5447*C5447/SUM(C5444:C5447)+B5448*C5448/SUM(C5444:C5448))/5</f>
        <v>0.17776483951823124</v>
      </c>
    </row>
    <row r="5447" spans="1:31" x14ac:dyDescent="0.3">
      <c r="A5447" s="1">
        <v>1999</v>
      </c>
      <c r="B5447" s="1">
        <v>3</v>
      </c>
      <c r="C5447" s="1">
        <v>1.0057999999999999E-2</v>
      </c>
      <c r="D5447" s="1">
        <v>0.5</v>
      </c>
      <c r="E5447" s="1">
        <v>1.0008E-2</v>
      </c>
      <c r="F5447" s="1">
        <v>87063.86</v>
      </c>
      <c r="G5447" s="1">
        <v>871.33</v>
      </c>
      <c r="H5447" s="1">
        <v>86628.19</v>
      </c>
      <c r="I5447" s="1">
        <v>5422265.2000000002</v>
      </c>
      <c r="J5447" s="1">
        <v>62.279200000000003</v>
      </c>
      <c r="K5447" s="1"/>
      <c r="AE5447">
        <f>(B5445*C5445/SUM(C5444:C5445)+B5446*C5446/SUM(C5444:C5446)+B5447*C5447/SUM(C5444:C5447)+B5448*C5448/SUM(C5444:C5448)+B5449*C5449/SUM(C5444:C5449))/5</f>
        <v>0.21176014796916034</v>
      </c>
    </row>
    <row r="5448" spans="1:31" x14ac:dyDescent="0.3">
      <c r="A5448" s="1">
        <v>1999</v>
      </c>
      <c r="B5448" s="1">
        <v>4</v>
      </c>
      <c r="C5448" s="1">
        <v>7.234E-3</v>
      </c>
      <c r="D5448" s="1">
        <v>0.5</v>
      </c>
      <c r="E5448" s="1">
        <v>7.208E-3</v>
      </c>
      <c r="F5448" s="1">
        <v>86192.53</v>
      </c>
      <c r="G5448" s="1">
        <v>621.26</v>
      </c>
      <c r="H5448" s="1">
        <v>85881.9</v>
      </c>
      <c r="I5448" s="1">
        <v>5335637.01</v>
      </c>
      <c r="J5448" s="1">
        <v>61.903700000000001</v>
      </c>
      <c r="K5448" s="1"/>
      <c r="AE5448">
        <f>(B5446*C5446/SUM(C5444:C5446)+B5447*C5447/SUM(C5444:C5447)+B5448*C5448/SUM(C5444:C5448)+B5449*C5449/SUM(C5444:C5449)+B5450*C5450/SUM(C5444:C5450))/5</f>
        <v>0.18921490568883123</v>
      </c>
    </row>
    <row r="5449" spans="1:31" x14ac:dyDescent="0.3">
      <c r="A5449" s="1">
        <v>1999</v>
      </c>
      <c r="B5449" s="1">
        <v>5</v>
      </c>
      <c r="C5449" s="1">
        <v>5.5360000000000001E-3</v>
      </c>
      <c r="D5449" s="1">
        <v>0.5</v>
      </c>
      <c r="E5449" s="1">
        <v>5.5209999999999999E-3</v>
      </c>
      <c r="F5449" s="1">
        <v>85571.27</v>
      </c>
      <c r="G5449" s="1">
        <v>472.43</v>
      </c>
      <c r="H5449" s="1">
        <v>85335.05</v>
      </c>
      <c r="I5449" s="1">
        <v>5249755.1100000003</v>
      </c>
      <c r="J5449" s="1">
        <v>61.349499999999999</v>
      </c>
      <c r="K5449" s="1"/>
      <c r="AE5449">
        <f>(B5447*C5447/SUM(C5444:C5447)+B5448*C5448/SUM(C5444:C5448)+B5449*C5449/SUM(C5444:C5449)+B5450*C5450/SUM(C5444:C5450)+B5451*C5451/SUM(C5444:C5451))/5</f>
        <v>0.17538433455772295</v>
      </c>
    </row>
    <row r="5450" spans="1:31" x14ac:dyDescent="0.3">
      <c r="A5450" s="1">
        <v>1999</v>
      </c>
      <c r="B5450" s="1">
        <v>6</v>
      </c>
      <c r="C5450" s="1">
        <v>4.5360000000000001E-3</v>
      </c>
      <c r="D5450" s="1">
        <v>0.5</v>
      </c>
      <c r="E5450" s="1">
        <v>4.5250000000000004E-3</v>
      </c>
      <c r="F5450" s="1">
        <v>85098.84</v>
      </c>
      <c r="G5450" s="1">
        <v>385.09</v>
      </c>
      <c r="H5450" s="1">
        <v>84906.29</v>
      </c>
      <c r="I5450" s="1">
        <v>5164420.0599999996</v>
      </c>
      <c r="J5450" s="1">
        <v>60.6873</v>
      </c>
      <c r="K5450" s="1"/>
      <c r="AE5450">
        <f>(B5448*C5448/SUM(C5444:C5448)+B5449*C5449/SUM(C5444:C5449)+B5450*C5450/SUM(C5444:C5450)+B5451*C5451/SUM(C5444:C5451)+B5452*C5452/SUM(C5444:C5452))/5</f>
        <v>0.16618046038626955</v>
      </c>
    </row>
    <row r="5451" spans="1:31" x14ac:dyDescent="0.3">
      <c r="A5451" s="1">
        <v>1999</v>
      </c>
      <c r="B5451" s="1">
        <v>7</v>
      </c>
      <c r="C5451" s="1">
        <v>3.8990000000000001E-3</v>
      </c>
      <c r="D5451" s="1">
        <v>0.5</v>
      </c>
      <c r="E5451" s="1">
        <v>3.8909999999999999E-3</v>
      </c>
      <c r="F5451" s="1">
        <v>84713.74</v>
      </c>
      <c r="G5451" s="1">
        <v>329.63</v>
      </c>
      <c r="H5451" s="1">
        <v>84548.93</v>
      </c>
      <c r="I5451" s="1">
        <v>5079513.7699999996</v>
      </c>
      <c r="J5451" s="1">
        <v>59.960900000000002</v>
      </c>
      <c r="K5451" s="1"/>
      <c r="AE5451">
        <f>(B5449*C5449/SUM(C5444:C5449)+B5450*C5450/SUM(C5444:C5450)+B5451*C5451/SUM(C5444:C5451)+B5452*C5452/SUM(C5444:C5452)+B5453*C5453/SUM(C5444:C5453))/5</f>
        <v>0.15943738487538109</v>
      </c>
    </row>
    <row r="5452" spans="1:31" x14ac:dyDescent="0.3">
      <c r="A5452" s="1">
        <v>1999</v>
      </c>
      <c r="B5452" s="1">
        <v>8</v>
      </c>
      <c r="C5452" s="1">
        <v>3.385E-3</v>
      </c>
      <c r="D5452" s="1">
        <v>0.5</v>
      </c>
      <c r="E5452" s="1">
        <v>3.3790000000000001E-3</v>
      </c>
      <c r="F5452" s="1">
        <v>84384.11</v>
      </c>
      <c r="G5452" s="1">
        <v>285.12</v>
      </c>
      <c r="H5452" s="1">
        <v>84241.55</v>
      </c>
      <c r="I5452" s="1">
        <v>4994964.84</v>
      </c>
      <c r="J5452" s="1">
        <v>59.193199999999997</v>
      </c>
      <c r="K5452" s="1"/>
      <c r="AE5452">
        <f>(B5450*C5450/SUM(C5444:C5450)+B5451*C5451/SUM(C5444:C5451)+B5452*C5452/SUM(C5444:C5452)+B5453*C5453/SUM(C5444:C5453)+B5454*C5454/SUM(C5444:C5454))/5</f>
        <v>0.15492806835962272</v>
      </c>
    </row>
    <row r="5453" spans="1:31" x14ac:dyDescent="0.3">
      <c r="A5453" s="1">
        <v>1999</v>
      </c>
      <c r="B5453" s="1">
        <v>9</v>
      </c>
      <c r="C5453" s="1">
        <v>2.9650000000000002E-3</v>
      </c>
      <c r="D5453" s="1">
        <v>0.5</v>
      </c>
      <c r="E5453" s="1">
        <v>2.9610000000000001E-3</v>
      </c>
      <c r="F5453" s="1">
        <v>84098.99</v>
      </c>
      <c r="G5453" s="1">
        <v>249.01</v>
      </c>
      <c r="H5453" s="1">
        <v>83974.48</v>
      </c>
      <c r="I5453" s="1">
        <v>4910723.3</v>
      </c>
      <c r="J5453" s="1">
        <v>58.392200000000003</v>
      </c>
      <c r="K5453" s="1"/>
      <c r="AE5453">
        <f>(B5451*C5451/SUM(C5444:C5451)+B5452*C5452/SUM(C5444:C5452)+B5453*C5453/SUM(C5444:C5453)+B5454*C5454/SUM(C5444:C5454)+B5455*C5455/SUM(C5444:C5455))/5</f>
        <v>0.15214158843027845</v>
      </c>
    </row>
    <row r="5454" spans="1:31" x14ac:dyDescent="0.3">
      <c r="A5454" s="1">
        <v>1999</v>
      </c>
      <c r="B5454" s="1">
        <v>10</v>
      </c>
      <c r="C5454" s="1">
        <v>2.6580000000000002E-3</v>
      </c>
      <c r="D5454" s="1">
        <v>0.5</v>
      </c>
      <c r="E5454" s="1">
        <v>2.6540000000000001E-3</v>
      </c>
      <c r="F5454" s="1">
        <v>83849.98</v>
      </c>
      <c r="G5454" s="1">
        <v>222.55</v>
      </c>
      <c r="H5454" s="1">
        <v>83738.7</v>
      </c>
      <c r="I5454" s="1">
        <v>4826748.8099999996</v>
      </c>
      <c r="J5454" s="1">
        <v>57.564100000000003</v>
      </c>
      <c r="K5454" s="1"/>
      <c r="AE5454">
        <f>(B5452*C5452/SUM(C5444:C5452)+B5453*C5453/SUM(C5444:C5453)+B5454*C5454/SUM(C5444:C5454)+B5455*C5455/SUM(C5444:C5455)+B5456*C5456/SUM(C5444:C5456))/5</f>
        <v>0.15158540318872779</v>
      </c>
    </row>
    <row r="5455" spans="1:31" x14ac:dyDescent="0.3">
      <c r="A5455" s="1">
        <v>1999</v>
      </c>
      <c r="B5455" s="1">
        <v>11</v>
      </c>
      <c r="C5455" s="1">
        <v>2.47E-3</v>
      </c>
      <c r="D5455" s="1">
        <v>0.5</v>
      </c>
      <c r="E5455" s="1">
        <v>2.467E-3</v>
      </c>
      <c r="F5455" s="1">
        <v>83627.429999999993</v>
      </c>
      <c r="G5455" s="1">
        <v>206.29</v>
      </c>
      <c r="H5455" s="1">
        <v>83524.289999999994</v>
      </c>
      <c r="I5455" s="1">
        <v>4743010.1100000003</v>
      </c>
      <c r="J5455" s="1">
        <v>56.716000000000001</v>
      </c>
      <c r="K5455" s="1"/>
      <c r="AE5455">
        <f>(B5453*C5453/SUM(C5444:C5453)+B5454*C5454/SUM(C5444:C5454)+B5455*C5455/SUM(C5444:C5455)+B5456*C5456/SUM(C5444:C5456)+B5457*C5457/SUM(C5444:C5457))/5</f>
        <v>0.15466510828168104</v>
      </c>
    </row>
    <row r="5456" spans="1:31" x14ac:dyDescent="0.3">
      <c r="A5456" s="1">
        <v>1999</v>
      </c>
      <c r="B5456" s="1">
        <v>12</v>
      </c>
      <c r="C5456" s="1">
        <v>2.4160000000000002E-3</v>
      </c>
      <c r="D5456" s="1">
        <v>0.5</v>
      </c>
      <c r="E5456" s="1">
        <v>2.4130000000000002E-3</v>
      </c>
      <c r="F5456" s="1">
        <v>83421.14</v>
      </c>
      <c r="G5456" s="1">
        <v>201.29</v>
      </c>
      <c r="H5456" s="1">
        <v>83320.5</v>
      </c>
      <c r="I5456" s="1">
        <v>4659485.83</v>
      </c>
      <c r="J5456" s="1">
        <v>55.854999999999997</v>
      </c>
      <c r="K5456" s="1"/>
      <c r="AE5456">
        <f>(B5454*C5454/SUM(C5444:C5454)+B5455*C5455/SUM(C5444:C5455)+B5456*C5456/SUM(C5444:C5456)+B5457*C5457/SUM(C5444:C5457)+B5458*C5458/SUM(C5444:C5458))/5</f>
        <v>0.16213301943480579</v>
      </c>
    </row>
    <row r="5457" spans="1:31" x14ac:dyDescent="0.3">
      <c r="A5457" s="1">
        <v>1999</v>
      </c>
      <c r="B5457" s="1">
        <v>13</v>
      </c>
      <c r="C5457" s="1">
        <v>2.4599999999999999E-3</v>
      </c>
      <c r="D5457" s="1">
        <v>0.5</v>
      </c>
      <c r="E5457" s="1">
        <v>2.457E-3</v>
      </c>
      <c r="F5457" s="1">
        <v>83219.850000000006</v>
      </c>
      <c r="G5457" s="1">
        <v>204.5</v>
      </c>
      <c r="H5457" s="1">
        <v>83117.600000000006</v>
      </c>
      <c r="I5457" s="1">
        <v>4576165.33</v>
      </c>
      <c r="J5457" s="1">
        <v>54.988900000000001</v>
      </c>
      <c r="K5457" s="1"/>
      <c r="AE5457">
        <f>(B5455*C5455/SUM(C5444:C5455)+B5456*C5456/SUM(C5444:C5456)+B5457*C5457/SUM(C5444:C5457)+B5458*C5458/SUM(C5444:C5458)+B5459*C5459/SUM(C5444:C5459))/5</f>
        <v>0.17413523076642273</v>
      </c>
    </row>
    <row r="5458" spans="1:31" x14ac:dyDescent="0.3">
      <c r="A5458" s="1">
        <v>1999</v>
      </c>
      <c r="B5458" s="1">
        <v>14</v>
      </c>
      <c r="C5458" s="1">
        <v>2.5479999999999999E-3</v>
      </c>
      <c r="D5458" s="1">
        <v>0.5</v>
      </c>
      <c r="E5458" s="1">
        <v>2.5439999999999998E-3</v>
      </c>
      <c r="F5458" s="1">
        <v>83015.350000000006</v>
      </c>
      <c r="G5458" s="1">
        <v>211.23</v>
      </c>
      <c r="H5458" s="1">
        <v>82909.740000000005</v>
      </c>
      <c r="I5458" s="1">
        <v>4493047.7300000004</v>
      </c>
      <c r="J5458" s="1">
        <v>54.123100000000001</v>
      </c>
      <c r="K5458" s="1"/>
      <c r="AE5458">
        <f>(B5456*C5456/SUM(C5444:C5456)+B5457*C5457/SUM(C5444:C5457)+B5458*C5458/SUM(C5444:C5458)+B5459*C5459/SUM(C5444:C5459)+B5460*C5460/SUM(C5444:C5460))/5</f>
        <v>0.19016590566884248</v>
      </c>
    </row>
    <row r="5459" spans="1:31" x14ac:dyDescent="0.3">
      <c r="A5459" s="1">
        <v>1999</v>
      </c>
      <c r="B5459" s="1">
        <v>15</v>
      </c>
      <c r="C5459" s="1">
        <v>2.6670000000000001E-3</v>
      </c>
      <c r="D5459" s="1">
        <v>0.5</v>
      </c>
      <c r="E5459" s="1">
        <v>2.663E-3</v>
      </c>
      <c r="F5459" s="1">
        <v>82804.12</v>
      </c>
      <c r="G5459" s="1">
        <v>220.51</v>
      </c>
      <c r="H5459" s="1">
        <v>82693.87</v>
      </c>
      <c r="I5459" s="1">
        <v>4410137.99</v>
      </c>
      <c r="J5459" s="1">
        <v>53.259900000000002</v>
      </c>
      <c r="K5459" s="1"/>
      <c r="AE5459">
        <f>(B5457*C5457/SUM(C5444:C5457)+B5458*C5458/SUM(C5444:C5458)+B5459*C5459/SUM(C5444:C5459)+B5460*C5460/SUM(C5444:C5460)+B5461*C5461/SUM(C5444:C5461))/5</f>
        <v>0.20880019584626849</v>
      </c>
    </row>
    <row r="5460" spans="1:31" x14ac:dyDescent="0.3">
      <c r="A5460" s="1">
        <v>1999</v>
      </c>
      <c r="B5460" s="1">
        <v>16</v>
      </c>
      <c r="C5460" s="1">
        <v>2.7980000000000001E-3</v>
      </c>
      <c r="D5460" s="1">
        <v>0.5</v>
      </c>
      <c r="E5460" s="1">
        <v>2.794E-3</v>
      </c>
      <c r="F5460" s="1">
        <v>82583.61</v>
      </c>
      <c r="G5460" s="1">
        <v>230.71</v>
      </c>
      <c r="H5460" s="1">
        <v>82468.259999999995</v>
      </c>
      <c r="I5460" s="1">
        <v>4327444.13</v>
      </c>
      <c r="J5460" s="1">
        <v>52.400799999999997</v>
      </c>
      <c r="K5460" s="1"/>
      <c r="AE5460">
        <f>(B5458*C5458/SUM(C5444:C5458)+B5459*C5459/SUM(C5444:C5459)+B5460*C5460/SUM(C5444:C5460)+B5461*C5461/SUM(C5444:C5461)+B5462*C5462/SUM(C5444:C5462))/5</f>
        <v>0.22919055803602753</v>
      </c>
    </row>
    <row r="5461" spans="1:31" x14ac:dyDescent="0.3">
      <c r="A5461" s="1">
        <v>1999</v>
      </c>
      <c r="B5461" s="1">
        <v>17</v>
      </c>
      <c r="C5461" s="1">
        <v>2.9169999999999999E-3</v>
      </c>
      <c r="D5461" s="1">
        <v>0.5</v>
      </c>
      <c r="E5461" s="1">
        <v>2.9129999999999998E-3</v>
      </c>
      <c r="F5461" s="1">
        <v>82352.899999999994</v>
      </c>
      <c r="G5461" s="1">
        <v>239.91</v>
      </c>
      <c r="H5461" s="1">
        <v>82232.95</v>
      </c>
      <c r="I5461" s="1">
        <v>4244975.87</v>
      </c>
      <c r="J5461" s="1">
        <v>51.546199999999999</v>
      </c>
      <c r="K5461" s="1"/>
      <c r="AE5461">
        <f>(B5459*C5459/SUM(C5444:C5459)+B5460*C5460/SUM(C5444:C5460)+B5461*C5461/SUM(C5444:C5461)+B5462*C5462/SUM(C5444:C5462)+B5463*C5463/SUM(C5444:C5463))/5</f>
        <v>0.25115715430218166</v>
      </c>
    </row>
    <row r="5462" spans="1:31" x14ac:dyDescent="0.3">
      <c r="A5462" s="1">
        <v>1999</v>
      </c>
      <c r="B5462" s="1">
        <v>18</v>
      </c>
      <c r="C5462" s="1">
        <v>3.0509999999999999E-3</v>
      </c>
      <c r="D5462" s="1">
        <v>0.5</v>
      </c>
      <c r="E5462" s="1">
        <v>3.0460000000000001E-3</v>
      </c>
      <c r="F5462" s="1">
        <v>82112.990000000005</v>
      </c>
      <c r="G5462" s="1">
        <v>250.13</v>
      </c>
      <c r="H5462" s="1">
        <v>81987.92</v>
      </c>
      <c r="I5462" s="1">
        <v>4162742.93</v>
      </c>
      <c r="J5462" s="1">
        <v>50.695300000000003</v>
      </c>
      <c r="K5462" s="1"/>
      <c r="AE5462">
        <f>(B5460*C5460/SUM(C5444:C5460)+B5461*C5461/SUM(C5444:C5461)+B5462*C5462/SUM(C5444:C5462)+B5463*C5463/SUM(C5444:C5463)+B5464*C5464/SUM(C5444:C5464))/5</f>
        <v>0.27400098735186612</v>
      </c>
    </row>
    <row r="5463" spans="1:31" x14ac:dyDescent="0.3">
      <c r="A5463" s="1">
        <v>1999</v>
      </c>
      <c r="B5463" s="1">
        <v>19</v>
      </c>
      <c r="C5463" s="1">
        <v>3.2060000000000001E-3</v>
      </c>
      <c r="D5463" s="1">
        <v>0.5</v>
      </c>
      <c r="E5463" s="1">
        <v>3.2009999999999999E-3</v>
      </c>
      <c r="F5463" s="1">
        <v>81862.86</v>
      </c>
      <c r="G5463" s="1">
        <v>262.02999999999997</v>
      </c>
      <c r="H5463" s="1">
        <v>81731.839999999997</v>
      </c>
      <c r="I5463" s="1">
        <v>4080755</v>
      </c>
      <c r="J5463" s="1">
        <v>49.848700000000001</v>
      </c>
      <c r="K5463" s="1"/>
      <c r="AE5463">
        <f>(B5461*C5461/SUM(C5444:C5461)+B5462*C5462/SUM(C5444:C5462)+B5463*C5463/SUM(C5444:C5463)+B5464*C5464/SUM(C5444:C5464)+B5465*C5465/SUM(C5444:C5465))/5</f>
        <v>0.29754828853752596</v>
      </c>
    </row>
    <row r="5464" spans="1:31" x14ac:dyDescent="0.3">
      <c r="A5464" s="1">
        <v>1999</v>
      </c>
      <c r="B5464" s="1">
        <v>20</v>
      </c>
      <c r="C5464" s="1">
        <v>3.3479999999999998E-3</v>
      </c>
      <c r="D5464" s="1">
        <v>0.5</v>
      </c>
      <c r="E5464" s="1">
        <v>3.3430000000000001E-3</v>
      </c>
      <c r="F5464" s="1">
        <v>81600.83</v>
      </c>
      <c r="G5464" s="1">
        <v>272.77</v>
      </c>
      <c r="H5464" s="1">
        <v>81464.44</v>
      </c>
      <c r="I5464" s="1">
        <v>3999023.16</v>
      </c>
      <c r="J5464" s="1">
        <v>49.007100000000001</v>
      </c>
      <c r="K5464" s="1"/>
      <c r="AE5464">
        <f>(B5462*C5462/SUM(C5444:C5462)+B5463*C5463/SUM(C5444:C5463)+B5464*C5464/SUM(C5444:C5464)+B5465*C5465/SUM(C5444:C5465)+B5466*C5466/SUM(C5444:C5466))/5</f>
        <v>0.32176809374123189</v>
      </c>
    </row>
    <row r="5465" spans="1:31" x14ac:dyDescent="0.3">
      <c r="A5465" s="1">
        <v>1999</v>
      </c>
      <c r="B5465" s="1">
        <v>21</v>
      </c>
      <c r="C5465" s="1">
        <v>3.493E-3</v>
      </c>
      <c r="D5465" s="1">
        <v>0.5</v>
      </c>
      <c r="E5465" s="1">
        <v>3.4870000000000001E-3</v>
      </c>
      <c r="F5465" s="1">
        <v>81328.06</v>
      </c>
      <c r="G5465" s="1">
        <v>283.55</v>
      </c>
      <c r="H5465" s="1">
        <v>81186.28</v>
      </c>
      <c r="I5465" s="1">
        <v>3917558.71</v>
      </c>
      <c r="J5465" s="1">
        <v>48.169800000000002</v>
      </c>
      <c r="K5465" s="1"/>
      <c r="AE5465">
        <f>(B5463*C5463/SUM(C5444:C5463)+B5464*C5464/SUM(C5444:C5464)+B5465*C5465/SUM(C5444:C5465)+B5466*C5466/SUM(C5444:C5466)+B5467*C5467/SUM(C5444:C5467))/5</f>
        <v>0.34614549737225186</v>
      </c>
    </row>
    <row r="5466" spans="1:31" x14ac:dyDescent="0.3">
      <c r="A5466" s="1">
        <v>1999</v>
      </c>
      <c r="B5466" s="1">
        <v>22</v>
      </c>
      <c r="C5466" s="1">
        <v>3.6289999999999998E-3</v>
      </c>
      <c r="D5466" s="1">
        <v>0.5</v>
      </c>
      <c r="E5466" s="1">
        <v>3.6219999999999998E-3</v>
      </c>
      <c r="F5466" s="1">
        <v>81044.509999999995</v>
      </c>
      <c r="G5466" s="1">
        <v>293.55</v>
      </c>
      <c r="H5466" s="1">
        <v>80897.73</v>
      </c>
      <c r="I5466" s="1">
        <v>3836372.43</v>
      </c>
      <c r="J5466" s="1">
        <v>47.336599999999997</v>
      </c>
      <c r="K5466" s="1"/>
      <c r="AE5466">
        <f>(B5464*C5464/SUM(C5444:C5464)+B5465*C5465/SUM(C5444:C5465)+B5466*C5466/SUM(C5444:C5466)+B5467*C5467/SUM(C5444:C5467)+B5468*C5468/SUM(C5444:C5468))/5</f>
        <v>0.37020860193215915</v>
      </c>
    </row>
    <row r="5467" spans="1:31" x14ac:dyDescent="0.3">
      <c r="A5467" s="1">
        <v>1999</v>
      </c>
      <c r="B5467" s="1">
        <v>23</v>
      </c>
      <c r="C5467" s="1">
        <v>3.7550000000000001E-3</v>
      </c>
      <c r="D5467" s="1">
        <v>0.5</v>
      </c>
      <c r="E5467" s="1">
        <v>3.748E-3</v>
      </c>
      <c r="F5467" s="1">
        <v>80750.95</v>
      </c>
      <c r="G5467" s="1">
        <v>302.69</v>
      </c>
      <c r="H5467" s="1">
        <v>80599.61</v>
      </c>
      <c r="I5467" s="1">
        <v>3755474.7</v>
      </c>
      <c r="J5467" s="1">
        <v>46.506900000000002</v>
      </c>
      <c r="K5467" s="1"/>
      <c r="AE5467">
        <f>(B5465*C5465/SUM(C5444:C5465)+B5466*C5466/SUM(C5444:C5466)+B5467*C5467/SUM(C5444:C5467)+B5468*C5468/SUM(C5444:C5468)+B5469*C5469/SUM(C5444:C5469))/5</f>
        <v>0.39403228020357395</v>
      </c>
    </row>
    <row r="5468" spans="1:31" x14ac:dyDescent="0.3">
      <c r="A5468" s="1">
        <v>1999</v>
      </c>
      <c r="B5468" s="1">
        <v>24</v>
      </c>
      <c r="C5468" s="1">
        <v>3.8800000000000002E-3</v>
      </c>
      <c r="D5468" s="1">
        <v>0.5</v>
      </c>
      <c r="E5468" s="1">
        <v>3.872E-3</v>
      </c>
      <c r="F5468" s="1">
        <v>80448.27</v>
      </c>
      <c r="G5468" s="1">
        <v>311.5</v>
      </c>
      <c r="H5468" s="1">
        <v>80292.52</v>
      </c>
      <c r="I5468" s="1">
        <v>3674875.09</v>
      </c>
      <c r="J5468" s="1">
        <v>45.68</v>
      </c>
      <c r="K5468" s="1"/>
      <c r="AE5468">
        <f>(B5466*C5466/SUM(C5444:C5466)+B5467*C5467/SUM(C5444:C5467)+B5468*C5468/SUM(C5444:C5468)+B5469*C5469/SUM(C5444:C5469)+B5470*C5470/SUM(C5444:C5470))/5</f>
        <v>0.41749068868330153</v>
      </c>
    </row>
    <row r="5469" spans="1:31" x14ac:dyDescent="0.3">
      <c r="A5469" s="1">
        <v>1999</v>
      </c>
      <c r="B5469" s="1">
        <v>25</v>
      </c>
      <c r="C5469" s="1">
        <v>4.0010000000000002E-3</v>
      </c>
      <c r="D5469" s="1">
        <v>0.5</v>
      </c>
      <c r="E5469" s="1">
        <v>3.993E-3</v>
      </c>
      <c r="F5469" s="1">
        <v>80136.77</v>
      </c>
      <c r="G5469" s="1">
        <v>320.02</v>
      </c>
      <c r="H5469" s="1">
        <v>79976.759999999995</v>
      </c>
      <c r="I5469" s="1">
        <v>3594582.57</v>
      </c>
      <c r="J5469" s="1">
        <v>44.855600000000003</v>
      </c>
      <c r="K5469" s="1"/>
      <c r="AE5469">
        <f>(B5467*C5467/SUM(C5444:C5467)+B5468*C5468/SUM(C5444:C5468)+B5469*C5469/SUM(C5444:C5469)+B5470*C5470/SUM(C5444:C5470)+B5471*C5471/SUM(C5444:C5471))/5</f>
        <v>0.44065575073482288</v>
      </c>
    </row>
    <row r="5470" spans="1:31" x14ac:dyDescent="0.3">
      <c r="A5470" s="1">
        <v>1999</v>
      </c>
      <c r="B5470" s="1">
        <v>26</v>
      </c>
      <c r="C5470" s="1">
        <v>4.1219999999999998E-3</v>
      </c>
      <c r="D5470" s="1">
        <v>0.5</v>
      </c>
      <c r="E5470" s="1">
        <v>4.1130000000000003E-3</v>
      </c>
      <c r="F5470" s="1">
        <v>79816.75</v>
      </c>
      <c r="G5470" s="1">
        <v>328.3</v>
      </c>
      <c r="H5470" s="1">
        <v>79652.600000000006</v>
      </c>
      <c r="I5470" s="1">
        <v>3514605.81</v>
      </c>
      <c r="J5470" s="1">
        <v>44.0334</v>
      </c>
      <c r="K5470" s="1"/>
      <c r="AE5470">
        <f>(B5468*C5468/SUM(C5444:C5468)+B5469*C5469/SUM(C5444:C5469)+B5470*C5470/SUM(C5444:C5470)+B5471*C5471/SUM(C5444:C5471)+B5472*C5472/SUM(C5444:C5472))/5</f>
        <v>0.46361318644900279</v>
      </c>
    </row>
    <row r="5471" spans="1:31" x14ac:dyDescent="0.3">
      <c r="A5471" s="1">
        <v>1999</v>
      </c>
      <c r="B5471" s="1">
        <v>27</v>
      </c>
      <c r="C5471" s="1">
        <v>4.241E-3</v>
      </c>
      <c r="D5471" s="1">
        <v>0.5</v>
      </c>
      <c r="E5471" s="1">
        <v>4.2319999999999997E-3</v>
      </c>
      <c r="F5471" s="1">
        <v>79488.45</v>
      </c>
      <c r="G5471" s="1">
        <v>336.4</v>
      </c>
      <c r="H5471" s="1">
        <v>79320.25</v>
      </c>
      <c r="I5471" s="1">
        <v>3434953.21</v>
      </c>
      <c r="J5471" s="1">
        <v>43.213200000000001</v>
      </c>
      <c r="K5471" s="1"/>
      <c r="AE5471">
        <f>(B5469*C5469/SUM(C5444:C5469)+B5470*C5470/SUM(C5444:C5470)+B5471*C5471/SUM(C5444:C5471)+B5472*C5472/SUM(C5444:C5472)+B5473*C5473/SUM(C5444:C5473))/5</f>
        <v>0.48624955718016433</v>
      </c>
    </row>
    <row r="5472" spans="1:31" x14ac:dyDescent="0.3">
      <c r="A5472" s="1">
        <v>1999</v>
      </c>
      <c r="B5472" s="1">
        <v>28</v>
      </c>
      <c r="C5472" s="1">
        <v>4.3569999999999998E-3</v>
      </c>
      <c r="D5472" s="1">
        <v>0.5</v>
      </c>
      <c r="E5472" s="1">
        <v>4.3480000000000003E-3</v>
      </c>
      <c r="F5472" s="1">
        <v>79152.05</v>
      </c>
      <c r="G5472" s="1">
        <v>344.13</v>
      </c>
      <c r="H5472" s="1">
        <v>78979.990000000005</v>
      </c>
      <c r="I5472" s="1">
        <v>3355632.96</v>
      </c>
      <c r="J5472" s="1">
        <v>42.394799999999996</v>
      </c>
      <c r="K5472" s="1"/>
      <c r="AE5472">
        <f>(B5470*C5470/SUM(C5444:C5470)+B5471*C5471/SUM(C5444:C5471)+B5472*C5472/SUM(C5444:C5472)+B5473*C5473/SUM(C5444:C5473)+B5474*C5474/SUM(C5444:C5474))/5</f>
        <v>0.50721590308962494</v>
      </c>
    </row>
    <row r="5473" spans="1:31" x14ac:dyDescent="0.3">
      <c r="A5473" s="1">
        <v>1999</v>
      </c>
      <c r="B5473" s="1">
        <v>29</v>
      </c>
      <c r="C5473" s="1">
        <v>4.4689999999999999E-3</v>
      </c>
      <c r="D5473" s="1">
        <v>0.5</v>
      </c>
      <c r="E5473" s="1">
        <v>4.4590000000000003E-3</v>
      </c>
      <c r="F5473" s="1">
        <v>78807.92</v>
      </c>
      <c r="G5473" s="1">
        <v>351.43</v>
      </c>
      <c r="H5473" s="1">
        <v>78632.210000000006</v>
      </c>
      <c r="I5473" s="1">
        <v>3276652.97</v>
      </c>
      <c r="J5473" s="1">
        <v>41.5777</v>
      </c>
      <c r="K5473" s="1"/>
      <c r="AE5473">
        <f>(B5471*C5471/SUM(C5444:C5471)+B5472*C5472/SUM(C5444:C5472)+B5473*C5473/SUM(C5444:C5473)+B5474*C5474/SUM(C5444:C5474)+B5475*C5475/SUM(C5444:C5475))/5</f>
        <v>0.5278844414881787</v>
      </c>
    </row>
    <row r="5474" spans="1:31" x14ac:dyDescent="0.3">
      <c r="A5474" s="1">
        <v>1999</v>
      </c>
      <c r="B5474" s="1">
        <v>30</v>
      </c>
      <c r="C5474" s="1">
        <v>4.522E-3</v>
      </c>
      <c r="D5474" s="1">
        <v>0.5</v>
      </c>
      <c r="E5474" s="1">
        <v>4.5120000000000004E-3</v>
      </c>
      <c r="F5474" s="1">
        <v>78456.490000000005</v>
      </c>
      <c r="G5474" s="1">
        <v>353.97</v>
      </c>
      <c r="H5474" s="1">
        <v>78279.5</v>
      </c>
      <c r="I5474" s="1">
        <v>3198020.77</v>
      </c>
      <c r="J5474" s="1">
        <v>40.761699999999998</v>
      </c>
      <c r="K5474" s="1"/>
      <c r="AE5474">
        <f>(B5472*C5472/SUM(C5444:C5472)+B5473*C5473/SUM(C5444:C5473)+B5474*C5474/SUM(C5444:C5474)+B5475*C5475/SUM(C5444:C5475)+B5476*C5476/SUM(C5444:C5476))/5</f>
        <v>0.54844419721631388</v>
      </c>
    </row>
    <row r="5475" spans="1:31" x14ac:dyDescent="0.3">
      <c r="A5475" s="1">
        <v>1999</v>
      </c>
      <c r="B5475" s="1">
        <v>31</v>
      </c>
      <c r="C5475" s="1">
        <v>4.6340000000000001E-3</v>
      </c>
      <c r="D5475" s="1">
        <v>0.5</v>
      </c>
      <c r="E5475" s="1">
        <v>4.6230000000000004E-3</v>
      </c>
      <c r="F5475" s="1">
        <v>78102.52</v>
      </c>
      <c r="G5475" s="1">
        <v>361.07</v>
      </c>
      <c r="H5475" s="1">
        <v>77921.990000000005</v>
      </c>
      <c r="I5475" s="1">
        <v>3119741.26</v>
      </c>
      <c r="J5475" s="1">
        <v>39.944200000000002</v>
      </c>
      <c r="K5475" s="1"/>
      <c r="AE5475">
        <f>(B5473*C5473/SUM(C5444:C5473)+B5474*C5474/SUM(C5444:C5474)+B5475*C5475/SUM(C5444:C5475)+B5476*C5476/SUM(C5444:C5476)+B5477*C5477/SUM(C5444:C5477))/5</f>
        <v>0.56906528798001799</v>
      </c>
    </row>
    <row r="5476" spans="1:31" x14ac:dyDescent="0.3">
      <c r="A5476" s="1">
        <v>1999</v>
      </c>
      <c r="B5476" s="1">
        <v>32</v>
      </c>
      <c r="C5476" s="1">
        <v>4.7530000000000003E-3</v>
      </c>
      <c r="D5476" s="1">
        <v>0.5</v>
      </c>
      <c r="E5476" s="1">
        <v>4.7419999999999997E-3</v>
      </c>
      <c r="F5476" s="1">
        <v>77741.45</v>
      </c>
      <c r="G5476" s="1">
        <v>368.63</v>
      </c>
      <c r="H5476" s="1">
        <v>77557.14</v>
      </c>
      <c r="I5476" s="1">
        <v>3041819.28</v>
      </c>
      <c r="J5476" s="1">
        <v>39.127400000000002</v>
      </c>
      <c r="K5476" s="1"/>
      <c r="AE5476">
        <f>(B5474*C5474/SUM(C5444:C5474)+B5475*C5475/SUM(C5444:C5475)+B5476*C5476/SUM(C5444:C5476)+B5477*C5477/SUM(C5444:C5477)+B5478*C5478/SUM(C5444:C5478))/5</f>
        <v>0.5899220207474265</v>
      </c>
    </row>
    <row r="5477" spans="1:31" x14ac:dyDescent="0.3">
      <c r="A5477" s="1">
        <v>1999</v>
      </c>
      <c r="B5477" s="1">
        <v>33</v>
      </c>
      <c r="C5477" s="1">
        <v>4.8770000000000003E-3</v>
      </c>
      <c r="D5477" s="1">
        <v>0.5</v>
      </c>
      <c r="E5477" s="1">
        <v>4.8659999999999997E-3</v>
      </c>
      <c r="F5477" s="1">
        <v>77372.820000000007</v>
      </c>
      <c r="G5477" s="1">
        <v>376.47</v>
      </c>
      <c r="H5477" s="1">
        <v>77184.59</v>
      </c>
      <c r="I5477" s="1">
        <v>2964262.14</v>
      </c>
      <c r="J5477" s="1">
        <v>38.311399999999999</v>
      </c>
      <c r="K5477" s="1"/>
      <c r="AE5477">
        <f>(B5475*C5475/SUM(C5444:C5475)+B5476*C5476/SUM(C5444:C5476)+B5477*C5477/SUM(C5444:C5477)+B5478*C5478/SUM(C5444:C5478)+B5479*C5479/SUM(C5444:C5479))/5</f>
        <v>0.61252135517987094</v>
      </c>
    </row>
    <row r="5478" spans="1:31" x14ac:dyDescent="0.3">
      <c r="A5478" s="1">
        <v>1999</v>
      </c>
      <c r="B5478" s="1">
        <v>34</v>
      </c>
      <c r="C5478" s="1">
        <v>5.0049999999999999E-3</v>
      </c>
      <c r="D5478" s="1">
        <v>0.5</v>
      </c>
      <c r="E5478" s="1">
        <v>4.9919999999999999E-3</v>
      </c>
      <c r="F5478" s="1">
        <v>76996.36</v>
      </c>
      <c r="G5478" s="1">
        <v>384.37</v>
      </c>
      <c r="H5478" s="1">
        <v>76804.17</v>
      </c>
      <c r="I5478" s="1">
        <v>2887077.55</v>
      </c>
      <c r="J5478" s="1">
        <v>37.496299999999998</v>
      </c>
      <c r="K5478" s="1"/>
      <c r="AE5478">
        <f>(B5476*C5476/SUM(C5444:C5476)+B5477*C5477/SUM(C5444:C5477)+B5478*C5478/SUM(C5444:C5478)+B5479*C5479/SUM(C5444:C5479)+B5480*C5480/SUM(C5444:C5480))/5</f>
        <v>0.63577282756875297</v>
      </c>
    </row>
    <row r="5479" spans="1:31" x14ac:dyDescent="0.3">
      <c r="A5479" s="1">
        <v>1999</v>
      </c>
      <c r="B5479" s="1">
        <v>35</v>
      </c>
      <c r="C5479" s="1">
        <v>5.1380000000000002E-3</v>
      </c>
      <c r="D5479" s="1">
        <v>0.5</v>
      </c>
      <c r="E5479" s="1">
        <v>5.1250000000000002E-3</v>
      </c>
      <c r="F5479" s="1">
        <v>76611.990000000005</v>
      </c>
      <c r="G5479" s="1">
        <v>392.66</v>
      </c>
      <c r="H5479" s="1">
        <v>76415.66</v>
      </c>
      <c r="I5479" s="1">
        <v>2810273.38</v>
      </c>
      <c r="J5479" s="1">
        <v>36.681899999999999</v>
      </c>
      <c r="K5479" s="1"/>
      <c r="AE5479">
        <f>(B5477*C5477/SUM(C5444:C5477)+B5478*C5478/SUM(C5444:C5478)+B5479*C5479/SUM(C5444:C5479)+B5480*C5480/SUM(C5444:C5480)+B5481*C5481/SUM(C5444:C5481))/5</f>
        <v>0.65989566078564577</v>
      </c>
    </row>
    <row r="5480" spans="1:31" x14ac:dyDescent="0.3">
      <c r="A5480" s="1">
        <v>1999</v>
      </c>
      <c r="B5480" s="1">
        <v>36</v>
      </c>
      <c r="C5480" s="1">
        <v>5.2839999999999996E-3</v>
      </c>
      <c r="D5480" s="1">
        <v>0.5</v>
      </c>
      <c r="E5480" s="1">
        <v>5.2700000000000004E-3</v>
      </c>
      <c r="F5480" s="1">
        <v>76219.33</v>
      </c>
      <c r="G5480" s="1">
        <v>401.68</v>
      </c>
      <c r="H5480" s="1">
        <v>76018.490000000005</v>
      </c>
      <c r="I5480" s="1">
        <v>2733857.72</v>
      </c>
      <c r="J5480" s="1">
        <v>35.868299999999998</v>
      </c>
      <c r="K5480" s="1"/>
      <c r="AE5480">
        <f>(B5478*C5478/SUM(C5444:C5478)+B5479*C5479/SUM(C5444:C5479)+B5480*C5480/SUM(C5444:C5480)+B5481*C5481/SUM(C5444:C5481)+B5482*C5482/SUM(C5444:C5482))/5</f>
        <v>0.6856185568616523</v>
      </c>
    </row>
    <row r="5481" spans="1:31" x14ac:dyDescent="0.3">
      <c r="A5481" s="1">
        <v>1999</v>
      </c>
      <c r="B5481" s="1">
        <v>37</v>
      </c>
      <c r="C5481" s="1">
        <v>5.4460000000000003E-3</v>
      </c>
      <c r="D5481" s="1">
        <v>0.5</v>
      </c>
      <c r="E5481" s="1">
        <v>5.4310000000000001E-3</v>
      </c>
      <c r="F5481" s="1">
        <v>75817.649999999994</v>
      </c>
      <c r="G5481" s="1">
        <v>411.8</v>
      </c>
      <c r="H5481" s="1">
        <v>75611.75</v>
      </c>
      <c r="I5481" s="1">
        <v>2657839.23</v>
      </c>
      <c r="J5481" s="1">
        <v>35.055700000000002</v>
      </c>
      <c r="K5481" s="1"/>
      <c r="AE5481">
        <f>(B5479*C5479/SUM(C5444:C5479)+B5480*C5480/SUM(C5444:C5480)+B5481*C5481/SUM(C5444:C5481)+B5482*C5482/SUM(C5444:C5482)+B5483*C5483/SUM(C5444:C5483))/5</f>
        <v>0.71371548224678893</v>
      </c>
    </row>
    <row r="5482" spans="1:31" x14ac:dyDescent="0.3">
      <c r="A5482" s="1">
        <v>1999</v>
      </c>
      <c r="B5482" s="1">
        <v>38</v>
      </c>
      <c r="C5482" s="1">
        <v>5.6420000000000003E-3</v>
      </c>
      <c r="D5482" s="1">
        <v>0.5</v>
      </c>
      <c r="E5482" s="1">
        <v>5.6259999999999999E-3</v>
      </c>
      <c r="F5482" s="1">
        <v>75405.850000000006</v>
      </c>
      <c r="G5482" s="1">
        <v>424.23</v>
      </c>
      <c r="H5482" s="1">
        <v>75193.73</v>
      </c>
      <c r="I5482" s="1">
        <v>2582227.48</v>
      </c>
      <c r="J5482" s="1">
        <v>34.244399999999999</v>
      </c>
      <c r="K5482" s="1"/>
      <c r="AE5482">
        <f>(B5480*C5480/SUM(C5444:C5480)+B5481*C5481/SUM(C5444:C5481)+B5482*C5482/SUM(C5444:C5482)+B5483*C5483/SUM(C5444:C5483)+B5484*C5484/SUM(C5444:C5484))/5</f>
        <v>0.74637982993854479</v>
      </c>
    </row>
    <row r="5483" spans="1:31" x14ac:dyDescent="0.3">
      <c r="A5483" s="1">
        <v>1999</v>
      </c>
      <c r="B5483" s="1">
        <v>39</v>
      </c>
      <c r="C5483" s="1">
        <v>5.8729999999999997E-3</v>
      </c>
      <c r="D5483" s="1">
        <v>0.5</v>
      </c>
      <c r="E5483" s="1">
        <v>5.8560000000000001E-3</v>
      </c>
      <c r="F5483" s="1">
        <v>74981.61</v>
      </c>
      <c r="G5483" s="1">
        <v>439.11</v>
      </c>
      <c r="H5483" s="1">
        <v>74762.06</v>
      </c>
      <c r="I5483" s="1">
        <v>2507033.75</v>
      </c>
      <c r="J5483" s="1">
        <v>33.435299999999998</v>
      </c>
      <c r="K5483" s="1"/>
      <c r="AE5483">
        <f>(B5481*C5481/SUM(C5444:C5481)+B5482*C5482/SUM(C5444:C5482)+B5483*C5483/SUM(C5444:C5483)+B5484*C5484/SUM(C5444:C5484)+B5485*C5485/SUM(C5444:C5485))/5</f>
        <v>0.78105567142575827</v>
      </c>
    </row>
    <row r="5484" spans="1:31" x14ac:dyDescent="0.3">
      <c r="A5484" s="1">
        <v>1999</v>
      </c>
      <c r="B5484" s="1">
        <v>40</v>
      </c>
      <c r="C5484" s="1">
        <v>6.195E-3</v>
      </c>
      <c r="D5484" s="1">
        <v>0.5</v>
      </c>
      <c r="E5484" s="1">
        <v>6.1760000000000001E-3</v>
      </c>
      <c r="F5484" s="1">
        <v>74542.5</v>
      </c>
      <c r="G5484" s="1">
        <v>460.37</v>
      </c>
      <c r="H5484" s="1">
        <v>74312.31</v>
      </c>
      <c r="I5484" s="1">
        <v>2432271.7000000002</v>
      </c>
      <c r="J5484" s="1">
        <v>32.629300000000001</v>
      </c>
      <c r="K5484" s="1"/>
      <c r="AE5484">
        <f>(B5482*C5482/SUM(C5444:C5482)+B5483*C5483/SUM(C5444:C5483)+B5484*C5484/SUM(C5444:C5484)+B5485*C5485/SUM(C5444:C5485)+B5486*C5486/SUM(C5444:C5486))/5</f>
        <v>0.81682511959210236</v>
      </c>
    </row>
    <row r="5485" spans="1:31" x14ac:dyDescent="0.3">
      <c r="A5485" s="1">
        <v>1999</v>
      </c>
      <c r="B5485" s="1">
        <v>41</v>
      </c>
      <c r="C5485" s="1">
        <v>6.4349999999999997E-3</v>
      </c>
      <c r="D5485" s="1">
        <v>0.5</v>
      </c>
      <c r="E5485" s="1">
        <v>6.4140000000000004E-3</v>
      </c>
      <c r="F5485" s="1">
        <v>74082.13</v>
      </c>
      <c r="G5485" s="1">
        <v>475.17</v>
      </c>
      <c r="H5485" s="1">
        <v>73844.539999999994</v>
      </c>
      <c r="I5485" s="1">
        <v>2357959.38</v>
      </c>
      <c r="J5485" s="1">
        <v>31.829000000000001</v>
      </c>
      <c r="K5485" s="1"/>
      <c r="AE5485">
        <f>(B5483*C5483/SUM(C5444:C5483)+B5484*C5484/SUM(C5444:C5484)+B5485*C5485/SUM(C5444:C5485)+B5486*C5486/SUM(C5444:C5486)+B5487*C5487/SUM(C5444:C5487))/5</f>
        <v>0.85191759996271887</v>
      </c>
    </row>
    <row r="5486" spans="1:31" x14ac:dyDescent="0.3">
      <c r="A5486" s="1">
        <v>1999</v>
      </c>
      <c r="B5486" s="1">
        <v>42</v>
      </c>
      <c r="C5486" s="1">
        <v>6.6579999999999999E-3</v>
      </c>
      <c r="D5486" s="1">
        <v>0.5</v>
      </c>
      <c r="E5486" s="1">
        <v>6.6360000000000004E-3</v>
      </c>
      <c r="F5486" s="1">
        <v>73606.960000000006</v>
      </c>
      <c r="G5486" s="1">
        <v>488.44</v>
      </c>
      <c r="H5486" s="1">
        <v>73362.740000000005</v>
      </c>
      <c r="I5486" s="1">
        <v>2284114.84</v>
      </c>
      <c r="J5486" s="1">
        <v>31.031199999999998</v>
      </c>
      <c r="K5486" s="1"/>
      <c r="AE5486">
        <f>(B5484*C5484/SUM(C5444:C5484)+B5485*C5485/SUM(C5444:C5485)+B5486*C5486/SUM(C5444:C5486)+B5487*C5487/SUM(C5444:C5487)+B5488*C5488/SUM(C5444:C5488))/5</f>
        <v>0.88227252993597405</v>
      </c>
    </row>
    <row r="5487" spans="1:31" x14ac:dyDescent="0.3">
      <c r="A5487" s="1">
        <v>1999</v>
      </c>
      <c r="B5487" s="1">
        <v>43</v>
      </c>
      <c r="C5487" s="1">
        <v>6.8490000000000001E-3</v>
      </c>
      <c r="D5487" s="1">
        <v>0.5</v>
      </c>
      <c r="E5487" s="1">
        <v>6.8259999999999996E-3</v>
      </c>
      <c r="F5487" s="1">
        <v>73118.509999999995</v>
      </c>
      <c r="G5487" s="1">
        <v>499.09</v>
      </c>
      <c r="H5487" s="1">
        <v>72868.97</v>
      </c>
      <c r="I5487" s="1">
        <v>2210752.11</v>
      </c>
      <c r="J5487" s="1">
        <v>30.235199999999999</v>
      </c>
      <c r="K5487" s="1"/>
      <c r="AE5487">
        <f>(B5485*C5485/SUM(C5444:C5485)+B5486*C5486/SUM(C5444:C5486)+B5487*C5487/SUM(C5444:C5487)+B5488*C5488/SUM(C5444:C5488)+B5489*C5489/SUM(C5444:C5489))/5</f>
        <v>0.90722206854159926</v>
      </c>
    </row>
    <row r="5488" spans="1:31" x14ac:dyDescent="0.3">
      <c r="A5488" s="1">
        <v>1999</v>
      </c>
      <c r="B5488" s="1">
        <v>44</v>
      </c>
      <c r="C5488" s="1">
        <v>6.9210000000000001E-3</v>
      </c>
      <c r="D5488" s="1">
        <v>0.5</v>
      </c>
      <c r="E5488" s="1">
        <v>6.8970000000000004E-3</v>
      </c>
      <c r="F5488" s="1">
        <v>72619.429999999993</v>
      </c>
      <c r="G5488" s="1">
        <v>500.89</v>
      </c>
      <c r="H5488" s="1">
        <v>72368.98</v>
      </c>
      <c r="I5488" s="1">
        <v>2137883.14</v>
      </c>
      <c r="J5488" s="1">
        <v>29.439499999999999</v>
      </c>
      <c r="K5488" s="1"/>
      <c r="AE5488">
        <f>(B5486*C5486/SUM(C5444:C5486)+B5487*C5487/SUM(C5444:C5487)+B5488*C5488/SUM(C5444:C5488)+B5489*C5489/SUM(C5444:C5489)+B5490*C5490/SUM(C5444:C5490))/5</f>
        <v>0.92972461727416911</v>
      </c>
    </row>
    <row r="5489" spans="1:31" x14ac:dyDescent="0.3">
      <c r="A5489" s="1">
        <v>1999</v>
      </c>
      <c r="B5489" s="1">
        <v>45</v>
      </c>
      <c r="C5489" s="1">
        <v>7.0559999999999998E-3</v>
      </c>
      <c r="D5489" s="1">
        <v>0.5</v>
      </c>
      <c r="E5489" s="1">
        <v>7.0320000000000001E-3</v>
      </c>
      <c r="F5489" s="1">
        <v>72118.539999999994</v>
      </c>
      <c r="G5489" s="1">
        <v>507.11</v>
      </c>
      <c r="H5489" s="1">
        <v>71864.98</v>
      </c>
      <c r="I5489" s="1">
        <v>2065514.16</v>
      </c>
      <c r="J5489" s="1">
        <v>28.640499999999999</v>
      </c>
      <c r="K5489" s="1"/>
      <c r="AE5489">
        <f>(B5487*C5487/SUM(C5444:C5487)+B5488*C5488/SUM(C5444:C5488)+B5489*C5489/SUM(C5444:C5489)+B5490*C5490/SUM(C5444:C5490)+B5491*C5491/SUM(C5444:C5491))/5</f>
        <v>0.95195690843626013</v>
      </c>
    </row>
    <row r="5490" spans="1:31" x14ac:dyDescent="0.3">
      <c r="A5490" s="1">
        <v>1999</v>
      </c>
      <c r="B5490" s="1">
        <v>46</v>
      </c>
      <c r="C5490" s="1">
        <v>7.2199999999999999E-3</v>
      </c>
      <c r="D5490" s="1">
        <v>0.5</v>
      </c>
      <c r="E5490" s="1">
        <v>7.1939999999999999E-3</v>
      </c>
      <c r="F5490" s="1">
        <v>71611.429999999993</v>
      </c>
      <c r="G5490" s="1">
        <v>515.16</v>
      </c>
      <c r="H5490" s="1">
        <v>71353.850000000006</v>
      </c>
      <c r="I5490" s="1">
        <v>1993649.17</v>
      </c>
      <c r="J5490" s="1">
        <v>27.8398</v>
      </c>
      <c r="K5490" s="1"/>
      <c r="AE5490">
        <f>(B5488*C5488/SUM(C5444:C5488)+B5489*C5489/SUM(C5444:C5489)+B5490*C5490/SUM(C5444:C5490)+B5491*C5491/SUM(C5444:C5491)+B5492*C5492/SUM(C5444:C5492))/5</f>
        <v>0.97783847257536893</v>
      </c>
    </row>
    <row r="5491" spans="1:31" x14ac:dyDescent="0.3">
      <c r="A5491" s="1">
        <v>1999</v>
      </c>
      <c r="B5491" s="1">
        <v>47</v>
      </c>
      <c r="C5491" s="1">
        <v>7.4489999999999999E-3</v>
      </c>
      <c r="D5491" s="1">
        <v>0.5</v>
      </c>
      <c r="E5491" s="1">
        <v>7.4209999999999996E-3</v>
      </c>
      <c r="F5491" s="1">
        <v>71096.27</v>
      </c>
      <c r="G5491" s="1">
        <v>527.64</v>
      </c>
      <c r="H5491" s="1">
        <v>70832.45</v>
      </c>
      <c r="I5491" s="1">
        <v>1922295.32</v>
      </c>
      <c r="J5491" s="1">
        <v>27.0379</v>
      </c>
      <c r="K5491" s="1"/>
      <c r="AE5491">
        <f>(B5489*C5489/SUM(C5444:C5489)+B5490*C5490/SUM(C5444:C5490)+B5491*C5491/SUM(C5444:C5491)+B5492*C5492/SUM(C5444:C5492)+B5493*C5493/SUM(C5444:C5493))/5</f>
        <v>1.0135983128118486</v>
      </c>
    </row>
    <row r="5492" spans="1:31" x14ac:dyDescent="0.3">
      <c r="A5492" s="1">
        <v>1999</v>
      </c>
      <c r="B5492" s="1">
        <v>48</v>
      </c>
      <c r="C5492" s="1">
        <v>7.796E-3</v>
      </c>
      <c r="D5492" s="1">
        <v>0.5</v>
      </c>
      <c r="E5492" s="1">
        <v>7.7660000000000003E-3</v>
      </c>
      <c r="F5492" s="1">
        <v>70568.63</v>
      </c>
      <c r="G5492" s="1">
        <v>548.01</v>
      </c>
      <c r="H5492" s="1">
        <v>70294.63</v>
      </c>
      <c r="I5492" s="1">
        <v>1851462.87</v>
      </c>
      <c r="J5492" s="1">
        <v>26.2363</v>
      </c>
      <c r="K5492" s="1"/>
      <c r="AE5492">
        <f>(B5490*C5490/SUM(C5444:C5490)+B5491*C5491/SUM(C5444:C5491)+B5492*C5492/SUM(C5444:C5492)+B5493*C5493/SUM(C5444:C5493)+B5494*C5494/SUM(C5444:C5494))/5</f>
        <v>1.0597250080358109</v>
      </c>
    </row>
    <row r="5493" spans="1:31" x14ac:dyDescent="0.3">
      <c r="A5493" s="1">
        <v>1999</v>
      </c>
      <c r="B5493" s="1">
        <v>49</v>
      </c>
      <c r="C5493" s="1">
        <v>8.2660000000000008E-3</v>
      </c>
      <c r="D5493" s="1">
        <v>0.5</v>
      </c>
      <c r="E5493" s="1">
        <v>8.2319999999999997E-3</v>
      </c>
      <c r="F5493" s="1">
        <v>70020.62</v>
      </c>
      <c r="G5493" s="1">
        <v>576.42999999999995</v>
      </c>
      <c r="H5493" s="1">
        <v>69732.41</v>
      </c>
      <c r="I5493" s="1">
        <v>1781168.24</v>
      </c>
      <c r="J5493" s="1">
        <v>25.437799999999999</v>
      </c>
      <c r="K5493" s="1"/>
      <c r="AE5493">
        <f>(B5491*C5491/SUM(C5444:C5491)+B5492*C5492/SUM(C5444:C5492)+B5493*C5493/SUM(C5444:C5493)+B5494*C5494/SUM(C5444:C5494)+B5495*C5495/SUM(C5444:C5495))/5</f>
        <v>1.1164205404436092</v>
      </c>
    </row>
    <row r="5494" spans="1:31" x14ac:dyDescent="0.3">
      <c r="A5494" s="1">
        <v>1999</v>
      </c>
      <c r="B5494" s="1">
        <v>50</v>
      </c>
      <c r="C5494" s="1">
        <v>8.829E-3</v>
      </c>
      <c r="D5494" s="1">
        <v>0.5</v>
      </c>
      <c r="E5494" s="1">
        <v>8.7899999999999992E-3</v>
      </c>
      <c r="F5494" s="1">
        <v>69444.2</v>
      </c>
      <c r="G5494" s="1">
        <v>610.41999999999996</v>
      </c>
      <c r="H5494" s="1">
        <v>69138.990000000005</v>
      </c>
      <c r="I5494" s="1">
        <v>1711435.83</v>
      </c>
      <c r="J5494" s="1">
        <v>24.6448</v>
      </c>
      <c r="K5494" s="1"/>
      <c r="AE5494">
        <f>(B5492*C5492/SUM(C5444:C5492)+B5493*C5493/SUM(C5444:C5493)+B5494*C5494/SUM(C5444:C5494)+B5495*C5495/SUM(C5444:C5495)+B5496*C5496/SUM(C5444:C5496))/5</f>
        <v>1.1847142100315291</v>
      </c>
    </row>
    <row r="5495" spans="1:31" x14ac:dyDescent="0.3">
      <c r="A5495" s="1">
        <v>1999</v>
      </c>
      <c r="B5495" s="1">
        <v>51</v>
      </c>
      <c r="C5495" s="1">
        <v>9.443E-3</v>
      </c>
      <c r="D5495" s="1">
        <v>0.5</v>
      </c>
      <c r="E5495" s="1">
        <v>9.3989999999999994E-3</v>
      </c>
      <c r="F5495" s="1">
        <v>68833.78</v>
      </c>
      <c r="G5495" s="1">
        <v>646.96</v>
      </c>
      <c r="H5495" s="1">
        <v>68510.289999999994</v>
      </c>
      <c r="I5495" s="1">
        <v>1642296.84</v>
      </c>
      <c r="J5495" s="1">
        <v>23.858899999999998</v>
      </c>
      <c r="K5495" s="1"/>
      <c r="AE5495">
        <f>(B5493*C5493/SUM(C5444:C5493)+B5494*C5494/SUM(C5444:C5494)+B5495*C5495/SUM(C5444:C5495)+B5496*C5496/SUM(C5444:C5496)+B5497*C5497/SUM(C5444:C5497))/5</f>
        <v>1.2539313185215426</v>
      </c>
    </row>
    <row r="5496" spans="1:31" x14ac:dyDescent="0.3">
      <c r="A5496" s="1">
        <v>1999</v>
      </c>
      <c r="B5496" s="1">
        <v>52</v>
      </c>
      <c r="C5496" s="1">
        <v>1.018E-2</v>
      </c>
      <c r="D5496" s="1">
        <v>0.5</v>
      </c>
      <c r="E5496" s="1">
        <v>1.0128E-2</v>
      </c>
      <c r="F5496" s="1">
        <v>68186.81</v>
      </c>
      <c r="G5496" s="1">
        <v>690.6</v>
      </c>
      <c r="H5496" s="1">
        <v>67841.509999999995</v>
      </c>
      <c r="I5496" s="1">
        <v>1573786.55</v>
      </c>
      <c r="J5496" s="1">
        <v>23.080500000000001</v>
      </c>
      <c r="K5496" s="1"/>
      <c r="AE5496">
        <f>(B5494*C5494/SUM(C5444:C5494)+B5495*C5495/SUM(C5444:C5495)+B5496*C5496/SUM(C5444:C5496)+B5497*C5497/SUM(C5444:C5497)+B5498*C5498/SUM(C5444:C5498))/5</f>
        <v>1.3239606906227757</v>
      </c>
    </row>
    <row r="5497" spans="1:31" x14ac:dyDescent="0.3">
      <c r="A5497" s="1">
        <v>1999</v>
      </c>
      <c r="B5497" s="1">
        <v>53</v>
      </c>
      <c r="C5497" s="1">
        <v>1.0640999999999999E-2</v>
      </c>
      <c r="D5497" s="1">
        <v>0.5</v>
      </c>
      <c r="E5497" s="1">
        <v>1.0585000000000001E-2</v>
      </c>
      <c r="F5497" s="1">
        <v>67496.210000000006</v>
      </c>
      <c r="G5497" s="1">
        <v>714.44</v>
      </c>
      <c r="H5497" s="1">
        <v>67138.990000000005</v>
      </c>
      <c r="I5497" s="1">
        <v>1505945.03</v>
      </c>
      <c r="J5497" s="1">
        <v>22.311499999999999</v>
      </c>
      <c r="K5497" s="1"/>
      <c r="AE5497">
        <f>(B5495*C5495/SUM(C5444:C5495)+B5496*C5496/SUM(C5444:C5496)+B5497*C5497/SUM(C5444:C5497)+B5498*C5498/SUM(C5444:C5498)+B5499*C5499/SUM(C5444:C5499))/5</f>
        <v>1.3931832411079621</v>
      </c>
    </row>
    <row r="5498" spans="1:31" x14ac:dyDescent="0.3">
      <c r="A5498" s="1">
        <v>1999</v>
      </c>
      <c r="B5498" s="1">
        <v>54</v>
      </c>
      <c r="C5498" s="1">
        <v>1.1232000000000001E-2</v>
      </c>
      <c r="D5498" s="1">
        <v>0.5</v>
      </c>
      <c r="E5498" s="1">
        <v>1.1169999999999999E-2</v>
      </c>
      <c r="F5498" s="1">
        <v>66781.77</v>
      </c>
      <c r="G5498" s="1">
        <v>745.93</v>
      </c>
      <c r="H5498" s="1">
        <v>66408.81</v>
      </c>
      <c r="I5498" s="1">
        <v>1438806.04</v>
      </c>
      <c r="J5498" s="1">
        <v>21.544899999999998</v>
      </c>
      <c r="K5498" s="1"/>
      <c r="AE5498">
        <f>(B5496*C5496/SUM(C5444:C5496)+B5497*C5497/SUM(C5444:C5497)+B5498*C5498/SUM(C5444:C5498)+B5499*C5499/SUM(C5444:C5499)+B5500*C5500/SUM(C5444:C5500))/5</f>
        <v>1.4621560028611842</v>
      </c>
    </row>
    <row r="5499" spans="1:31" x14ac:dyDescent="0.3">
      <c r="A5499" s="1">
        <v>1999</v>
      </c>
      <c r="B5499" s="1">
        <v>55</v>
      </c>
      <c r="C5499" s="1">
        <v>1.1864E-2</v>
      </c>
      <c r="D5499" s="1">
        <v>0.5</v>
      </c>
      <c r="E5499" s="1">
        <v>1.1794000000000001E-2</v>
      </c>
      <c r="F5499" s="1">
        <v>66035.839999999997</v>
      </c>
      <c r="G5499" s="1">
        <v>778.84</v>
      </c>
      <c r="H5499" s="1">
        <v>65646.42</v>
      </c>
      <c r="I5499" s="1">
        <v>1372397.23</v>
      </c>
      <c r="J5499" s="1">
        <v>20.782599999999999</v>
      </c>
      <c r="K5499" s="1"/>
      <c r="AE5499">
        <f>(B5497*C5497/SUM(C5444:C5497)+B5498*C5498/SUM(C5444:C5498)+B5499*C5499/SUM(C5444:C5499)+B5500*C5500/SUM(C5444:C5500)+B5501*C5501/SUM(C5444:C5501))/5</f>
        <v>1.5307782288324783</v>
      </c>
    </row>
    <row r="5500" spans="1:31" x14ac:dyDescent="0.3">
      <c r="A5500" s="1">
        <v>1999</v>
      </c>
      <c r="B5500" s="1">
        <v>56</v>
      </c>
      <c r="C5500" s="1">
        <v>1.2579E-2</v>
      </c>
      <c r="D5500" s="1">
        <v>0.5</v>
      </c>
      <c r="E5500" s="1">
        <v>1.2500000000000001E-2</v>
      </c>
      <c r="F5500" s="1">
        <v>65257</v>
      </c>
      <c r="G5500" s="1">
        <v>815.72</v>
      </c>
      <c r="H5500" s="1">
        <v>64849.14</v>
      </c>
      <c r="I5500" s="1">
        <v>1306750.81</v>
      </c>
      <c r="J5500" s="1">
        <v>20.024699999999999</v>
      </c>
      <c r="K5500" s="1"/>
      <c r="AE5500">
        <f>(B5498*C5498/SUM(C5444:C5498)+B5499*C5499/SUM(C5444:C5499)+B5500*C5500/SUM(C5444:C5500)+B5501*C5501/SUM(C5444:C5501)+B5502*C5502/SUM(C5444:C5502))/5</f>
        <v>1.6104270174578488</v>
      </c>
    </row>
    <row r="5501" spans="1:31" x14ac:dyDescent="0.3">
      <c r="A5501" s="1">
        <v>1999</v>
      </c>
      <c r="B5501" s="1">
        <v>57</v>
      </c>
      <c r="C5501" s="1">
        <v>1.3428000000000001E-2</v>
      </c>
      <c r="D5501" s="1">
        <v>0.5</v>
      </c>
      <c r="E5501" s="1">
        <v>1.3339E-2</v>
      </c>
      <c r="F5501" s="1">
        <v>64441.29</v>
      </c>
      <c r="G5501" s="1">
        <v>859.56</v>
      </c>
      <c r="H5501" s="1">
        <v>64011.51</v>
      </c>
      <c r="I5501" s="1">
        <v>1241901.67</v>
      </c>
      <c r="J5501" s="1">
        <v>19.271799999999999</v>
      </c>
      <c r="K5501" s="1"/>
      <c r="AE5501">
        <f>(B5499*C5499/SUM(C5444:C5499)+B5500*C5500/SUM(C5444:C5500)+B5501*C5501/SUM(C5444:C5501)+B5502*C5502/SUM(C5444:C5502)+B5503*C5503/SUM(C5444:C5503))/5</f>
        <v>1.7017590370963411</v>
      </c>
    </row>
    <row r="5502" spans="1:31" x14ac:dyDescent="0.3">
      <c r="A5502" s="1">
        <v>1999</v>
      </c>
      <c r="B5502" s="1">
        <v>58</v>
      </c>
      <c r="C5502" s="1">
        <v>1.4468E-2</v>
      </c>
      <c r="D5502" s="1">
        <v>0.5</v>
      </c>
      <c r="E5502" s="1">
        <v>1.4364E-2</v>
      </c>
      <c r="F5502" s="1">
        <v>63581.73</v>
      </c>
      <c r="G5502" s="1">
        <v>913.31</v>
      </c>
      <c r="H5502" s="1">
        <v>63125.07</v>
      </c>
      <c r="I5502" s="1">
        <v>1177890.1599999999</v>
      </c>
      <c r="J5502" s="1">
        <v>18.525600000000001</v>
      </c>
      <c r="K5502" s="1"/>
      <c r="AE5502">
        <f>(B5500*C5500/SUM(C5444:C5500)+B5501*C5501/SUM(C5444:C5501)+B5502*C5502/SUM(C5444:C5502)+B5503*C5503/SUM(C5444:C5503)+B5504*C5504/SUM(C5444:C5504))/5</f>
        <v>1.8071507979525769</v>
      </c>
    </row>
    <row r="5503" spans="1:31" x14ac:dyDescent="0.3">
      <c r="A5503" s="1">
        <v>1999</v>
      </c>
      <c r="B5503" s="1">
        <v>59</v>
      </c>
      <c r="C5503" s="1">
        <v>1.5709999999999998E-2</v>
      </c>
      <c r="D5503" s="1">
        <v>0.5</v>
      </c>
      <c r="E5503" s="1">
        <v>1.5587E-2</v>
      </c>
      <c r="F5503" s="1">
        <v>62668.42</v>
      </c>
      <c r="G5503" s="1">
        <v>976.83</v>
      </c>
      <c r="H5503" s="1">
        <v>62180</v>
      </c>
      <c r="I5503" s="1">
        <v>1114765.0900000001</v>
      </c>
      <c r="J5503" s="1">
        <v>17.7883</v>
      </c>
      <c r="K5503" s="1"/>
      <c r="AE5503">
        <f>(B5501*C5501/SUM(C5444:C5501)+B5502*C5502/SUM(C5444:C5502)+B5503*C5503/SUM(C5444:C5503)+B5504*C5504/SUM(C5444:C5504)+B5505*C5505/SUM(C5444:C5505))/5</f>
        <v>1.927155158311308</v>
      </c>
    </row>
    <row r="5504" spans="1:31" x14ac:dyDescent="0.3">
      <c r="A5504" s="1">
        <v>1999</v>
      </c>
      <c r="B5504" s="1">
        <v>60</v>
      </c>
      <c r="C5504" s="1">
        <v>1.7142999999999999E-2</v>
      </c>
      <c r="D5504" s="1">
        <v>0.5</v>
      </c>
      <c r="E5504" s="1">
        <v>1.6997000000000002E-2</v>
      </c>
      <c r="F5504" s="1">
        <v>61691.59</v>
      </c>
      <c r="G5504" s="1">
        <v>1048.58</v>
      </c>
      <c r="H5504" s="1">
        <v>61167.3</v>
      </c>
      <c r="I5504" s="1">
        <v>1052585.0900000001</v>
      </c>
      <c r="J5504" s="1">
        <v>17.062100000000001</v>
      </c>
      <c r="K5504" s="1"/>
      <c r="AE5504">
        <f>(B5502*C5502/SUM(C5444:C5502)+B5503*C5503/SUM(C5444:C5503)+B5504*C5504/SUM(C5444:C5504)+B5505*C5505/SUM(C5444:C5505)+B5506*C5506/SUM(C5444:C5506))/5</f>
        <v>2.0600460989559002</v>
      </c>
    </row>
    <row r="5505" spans="1:31" x14ac:dyDescent="0.3">
      <c r="A5505" s="1">
        <v>1999</v>
      </c>
      <c r="B5505" s="1">
        <v>61</v>
      </c>
      <c r="C5505" s="1">
        <v>1.8748999999999998E-2</v>
      </c>
      <c r="D5505" s="1">
        <v>0.5</v>
      </c>
      <c r="E5505" s="1">
        <v>1.8574E-2</v>
      </c>
      <c r="F5505" s="1">
        <v>60643.01</v>
      </c>
      <c r="G5505" s="1">
        <v>1126.4100000000001</v>
      </c>
      <c r="H5505" s="1">
        <v>60079.8</v>
      </c>
      <c r="I5505" s="1">
        <v>991417.79</v>
      </c>
      <c r="J5505" s="1">
        <v>16.348400000000002</v>
      </c>
      <c r="K5505" s="1"/>
      <c r="AE5505">
        <f>(B5503*C5503/SUM(C5444:C5503)+B5504*C5504/SUM(C5444:C5504)+B5505*C5505/SUM(C5444:C5505)+B5506*C5506/SUM(C5444:C5506)+B5507*C5507/SUM(C5444:C5507))/5</f>
        <v>2.2031649053485696</v>
      </c>
    </row>
    <row r="5506" spans="1:31" x14ac:dyDescent="0.3">
      <c r="A5506" s="1">
        <v>1999</v>
      </c>
      <c r="B5506" s="1">
        <v>62</v>
      </c>
      <c r="C5506" s="1">
        <v>2.0493999999999998E-2</v>
      </c>
      <c r="D5506" s="1">
        <v>0.5</v>
      </c>
      <c r="E5506" s="1">
        <v>2.0285999999999998E-2</v>
      </c>
      <c r="F5506" s="1">
        <v>59516.6</v>
      </c>
      <c r="G5506" s="1">
        <v>1207.3800000000001</v>
      </c>
      <c r="H5506" s="1">
        <v>58912.91</v>
      </c>
      <c r="I5506" s="1">
        <v>931337.99</v>
      </c>
      <c r="J5506" s="1">
        <v>15.648400000000001</v>
      </c>
      <c r="K5506" s="1"/>
      <c r="AE5506">
        <f>(B5504*C5504/SUM(C5444:C5504)+B5505*C5505/SUM(C5444:C5505)+B5506*C5506/SUM(C5444:C5506)+B5507*C5507/SUM(C5444:C5507)+B5508*C5508/SUM(C5444:C5508))/5</f>
        <v>2.3548643316709859</v>
      </c>
    </row>
    <row r="5507" spans="1:31" x14ac:dyDescent="0.3">
      <c r="A5507" s="1">
        <v>1999</v>
      </c>
      <c r="B5507" s="1">
        <v>63</v>
      </c>
      <c r="C5507" s="1">
        <v>2.2402999999999999E-2</v>
      </c>
      <c r="D5507" s="1">
        <v>0.5</v>
      </c>
      <c r="E5507" s="1">
        <v>2.2155000000000001E-2</v>
      </c>
      <c r="F5507" s="1">
        <v>58309.22</v>
      </c>
      <c r="G5507" s="1">
        <v>1291.83</v>
      </c>
      <c r="H5507" s="1">
        <v>57663.3</v>
      </c>
      <c r="I5507" s="1">
        <v>872425.08</v>
      </c>
      <c r="J5507" s="1">
        <v>14.962</v>
      </c>
      <c r="K5507" s="1"/>
      <c r="AE5507">
        <f>(B5505*C5505/SUM(C5444:C5505)+B5506*C5506/SUM(C5444:C5506)+B5507*C5507/SUM(C5444:C5507)+B5508*C5508/SUM(C5444:C5508)+B5509*C5509/SUM(C5444:C5509))/5</f>
        <v>2.5139929616178822</v>
      </c>
    </row>
    <row r="5508" spans="1:31" x14ac:dyDescent="0.3">
      <c r="A5508" s="1">
        <v>1999</v>
      </c>
      <c r="B5508" s="1">
        <v>64</v>
      </c>
      <c r="C5508" s="1">
        <v>2.4538000000000001E-2</v>
      </c>
      <c r="D5508" s="1">
        <v>0.5</v>
      </c>
      <c r="E5508" s="1">
        <v>2.4240999999999999E-2</v>
      </c>
      <c r="F5508" s="1">
        <v>57017.39</v>
      </c>
      <c r="G5508" s="1">
        <v>1382.15</v>
      </c>
      <c r="H5508" s="1">
        <v>56326.32</v>
      </c>
      <c r="I5508" s="1">
        <v>814761.77</v>
      </c>
      <c r="J5508" s="1">
        <v>14.2897</v>
      </c>
      <c r="K5508" s="1"/>
      <c r="AE5508">
        <f>(B5506*C5506/SUM(C5444:C5506)+B5507*C5507/SUM(C5444:C5507)+B5508*C5508/SUM(C5444:C5508)+B5509*C5509/SUM(C5444:C5509)+B5510*C5510/SUM(C5444:C5510))/5</f>
        <v>2.6799084703740177</v>
      </c>
    </row>
    <row r="5509" spans="1:31" x14ac:dyDescent="0.3">
      <c r="A5509" s="1">
        <v>1999</v>
      </c>
      <c r="B5509" s="1">
        <v>65</v>
      </c>
      <c r="C5509" s="1">
        <v>2.6917E-2</v>
      </c>
      <c r="D5509" s="1">
        <v>0.5</v>
      </c>
      <c r="E5509" s="1">
        <v>2.6558999999999999E-2</v>
      </c>
      <c r="F5509" s="1">
        <v>55635.25</v>
      </c>
      <c r="G5509" s="1">
        <v>1477.62</v>
      </c>
      <c r="H5509" s="1">
        <v>54896.43</v>
      </c>
      <c r="I5509" s="1">
        <v>758435.45</v>
      </c>
      <c r="J5509" s="1">
        <v>13.632300000000001</v>
      </c>
      <c r="K5509" s="1"/>
      <c r="AE5509">
        <f>(B5507*C5507/SUM(C5444:C5507)+B5508*C5508/SUM(C5444:C5508)+B5509*C5509/SUM(C5444:C5509)+B5510*C5510/SUM(C5444:C5510)+B5511*C5511/SUM(C5444:C5511))/5</f>
        <v>2.8528314095315741</v>
      </c>
    </row>
    <row r="5510" spans="1:31" x14ac:dyDescent="0.3">
      <c r="A5510" s="1">
        <v>1999</v>
      </c>
      <c r="B5510" s="1">
        <v>66</v>
      </c>
      <c r="C5510" s="1">
        <v>2.9552999999999999E-2</v>
      </c>
      <c r="D5510" s="1">
        <v>0.5</v>
      </c>
      <c r="E5510" s="1">
        <v>2.9123E-2</v>
      </c>
      <c r="F5510" s="1">
        <v>54157.62</v>
      </c>
      <c r="G5510" s="1">
        <v>1577.23</v>
      </c>
      <c r="H5510" s="1">
        <v>53369.01</v>
      </c>
      <c r="I5510" s="1">
        <v>703539.02</v>
      </c>
      <c r="J5510" s="1">
        <v>12.990600000000001</v>
      </c>
      <c r="K5510" s="1"/>
      <c r="AE5510">
        <f>(B5508*C5508/SUM(C5444:C5508)+B5509*C5509/SUM(C5444:C5509)+B5510*C5510/SUM(C5444:C5510)+B5511*C5511/SUM(C5444:C5511)+B5512*C5512/SUM(C5444:C5512))/5</f>
        <v>3.0331772445967258</v>
      </c>
    </row>
    <row r="5511" spans="1:31" x14ac:dyDescent="0.3">
      <c r="A5511" s="1">
        <v>1999</v>
      </c>
      <c r="B5511" s="1">
        <v>67</v>
      </c>
      <c r="C5511" s="1">
        <v>3.2461999999999998E-2</v>
      </c>
      <c r="D5511" s="1">
        <v>0.5</v>
      </c>
      <c r="E5511" s="1">
        <v>3.1942999999999999E-2</v>
      </c>
      <c r="F5511" s="1">
        <v>52580.39</v>
      </c>
      <c r="G5511" s="1">
        <v>1679.59</v>
      </c>
      <c r="H5511" s="1">
        <v>51740.6</v>
      </c>
      <c r="I5511" s="1">
        <v>650170.01</v>
      </c>
      <c r="J5511" s="1">
        <v>12.3653</v>
      </c>
      <c r="K5511" s="1"/>
      <c r="AE5511">
        <f>(B5509*C5509/SUM(C5444:C5509)+B5510*C5510/SUM(C5444:C5510)+B5511*C5511/SUM(C5444:C5511)+B5512*C5512/SUM(C5444:C5512)+B5513*C5513/SUM(C5444:C5513))/5</f>
        <v>3.2207914943461886</v>
      </c>
    </row>
    <row r="5512" spans="1:31" x14ac:dyDescent="0.3">
      <c r="A5512" s="1">
        <v>1999</v>
      </c>
      <c r="B5512" s="1">
        <v>68</v>
      </c>
      <c r="C5512" s="1">
        <v>3.5700000000000003E-2</v>
      </c>
      <c r="D5512" s="1">
        <v>0.5</v>
      </c>
      <c r="E5512" s="1">
        <v>3.5074000000000001E-2</v>
      </c>
      <c r="F5512" s="1">
        <v>50900.81</v>
      </c>
      <c r="G5512" s="1">
        <v>1785.3</v>
      </c>
      <c r="H5512" s="1">
        <v>50008.160000000003</v>
      </c>
      <c r="I5512" s="1">
        <v>598429.41</v>
      </c>
      <c r="J5512" s="1">
        <v>11.7568</v>
      </c>
      <c r="K5512" s="1"/>
      <c r="AE5512">
        <f>(B5510*C5510/SUM(C5444:C5510)+B5511*C5511/SUM(C5444:C5511)+B5512*C5512/SUM(C5444:C5512)+B5513*C5513/SUM(C5444:C5513)+B5514*C5514/SUM(C5444:C5514))/5</f>
        <v>3.4187016662494214</v>
      </c>
    </row>
    <row r="5513" spans="1:31" x14ac:dyDescent="0.3">
      <c r="A5513" s="1">
        <v>1999</v>
      </c>
      <c r="B5513" s="1">
        <v>69</v>
      </c>
      <c r="C5513" s="1">
        <v>3.9329000000000003E-2</v>
      </c>
      <c r="D5513" s="1">
        <v>0.5</v>
      </c>
      <c r="E5513" s="1">
        <v>3.857E-2</v>
      </c>
      <c r="F5513" s="1">
        <v>49115.51</v>
      </c>
      <c r="G5513" s="1">
        <v>1894.4</v>
      </c>
      <c r="H5513" s="1">
        <v>48168.31</v>
      </c>
      <c r="I5513" s="1">
        <v>548421.25</v>
      </c>
      <c r="J5513" s="1">
        <v>11.165900000000001</v>
      </c>
      <c r="K5513" s="1"/>
      <c r="AE5513">
        <f>(B5511*C5511/SUM(C5444:C5511)+B5512*C5512/SUM(C5444:C5512)+B5513*C5513/SUM(C5444:C5513)+B5514*C5514/SUM(C5444:C5514)+B5515*C5515/SUM(C5444:C5515))/5</f>
        <v>3.6266125342631481</v>
      </c>
    </row>
    <row r="5514" spans="1:31" x14ac:dyDescent="0.3">
      <c r="A5514" s="1">
        <v>1999</v>
      </c>
      <c r="B5514" s="1">
        <v>70</v>
      </c>
      <c r="C5514" s="1">
        <v>4.3582000000000003E-2</v>
      </c>
      <c r="D5514" s="1">
        <v>0.5</v>
      </c>
      <c r="E5514" s="1">
        <v>4.2653000000000003E-2</v>
      </c>
      <c r="F5514" s="1">
        <v>47221.11</v>
      </c>
      <c r="G5514" s="1">
        <v>2014.12</v>
      </c>
      <c r="H5514" s="1">
        <v>46214.05</v>
      </c>
      <c r="I5514" s="1">
        <v>500252.94</v>
      </c>
      <c r="J5514" s="1">
        <v>10.5938</v>
      </c>
      <c r="K5514" s="1"/>
      <c r="AE5514">
        <f>(B5512*C5512/SUM(C5444:C5512)+B5513*C5513/SUM(C5444:C5513)+B5514*C5514/SUM(C5444:C5514)+B5515*C5515/SUM(C5444:C5515)+B5516*C5516/SUM(C5444:C5516))/5</f>
        <v>3.8367781270707746</v>
      </c>
    </row>
    <row r="5515" spans="1:31" x14ac:dyDescent="0.3">
      <c r="A5515" s="1">
        <v>1999</v>
      </c>
      <c r="B5515" s="1">
        <v>71</v>
      </c>
      <c r="C5515" s="1">
        <v>4.8327000000000002E-2</v>
      </c>
      <c r="D5515" s="1">
        <v>0.5</v>
      </c>
      <c r="E5515" s="1">
        <v>4.7187E-2</v>
      </c>
      <c r="F5515" s="1">
        <v>45206.99</v>
      </c>
      <c r="G5515" s="1">
        <v>2133.17</v>
      </c>
      <c r="H5515" s="1">
        <v>44140.4</v>
      </c>
      <c r="I5515" s="1">
        <v>454038.9</v>
      </c>
      <c r="J5515" s="1">
        <v>10.0436</v>
      </c>
      <c r="K5515" s="1"/>
      <c r="AE5515">
        <f>(B5513*C5513/SUM(C5444:C5513)+B5514*C5514/SUM(C5444:C5514)+B5515*C5515/SUM(C5444:C5515)+B5516*C5516/SUM(C5444:C5516)+B5517*C5517/SUM(C5444:C5517))/5</f>
        <v>4.046515983940429</v>
      </c>
    </row>
    <row r="5516" spans="1:31" x14ac:dyDescent="0.3">
      <c r="A5516" s="1">
        <v>1999</v>
      </c>
      <c r="B5516" s="1">
        <v>72</v>
      </c>
      <c r="C5516" s="1">
        <v>5.3119E-2</v>
      </c>
      <c r="D5516" s="1">
        <v>0.5</v>
      </c>
      <c r="E5516" s="1">
        <v>5.1744999999999999E-2</v>
      </c>
      <c r="F5516" s="1">
        <v>43073.82</v>
      </c>
      <c r="G5516" s="1">
        <v>2228.84</v>
      </c>
      <c r="H5516" s="1">
        <v>41959.39</v>
      </c>
      <c r="I5516" s="1">
        <v>409898.5</v>
      </c>
      <c r="J5516" s="1">
        <v>9.5161999999999995</v>
      </c>
      <c r="K5516" s="1"/>
      <c r="AE5516">
        <f>(B5514*C5514/SUM(C5444:C5514)+B5515*C5515/SUM(C5444:C5515)+B5516*C5516/SUM(C5444:C5516)+B5517*C5517/SUM(C5444:C5517)+B5518*C5518/SUM(C5444:C5518))/5</f>
        <v>4.2531167553787039</v>
      </c>
    </row>
    <row r="5517" spans="1:31" x14ac:dyDescent="0.3">
      <c r="A5517" s="1">
        <v>1999</v>
      </c>
      <c r="B5517" s="1">
        <v>73</v>
      </c>
      <c r="C5517" s="1">
        <v>5.8302E-2</v>
      </c>
      <c r="D5517" s="1">
        <v>0.5</v>
      </c>
      <c r="E5517" s="1">
        <v>5.6651E-2</v>
      </c>
      <c r="F5517" s="1">
        <v>40844.97</v>
      </c>
      <c r="G5517" s="1">
        <v>2313.9</v>
      </c>
      <c r="H5517" s="1">
        <v>39688.019999999997</v>
      </c>
      <c r="I5517" s="1">
        <v>367939.1</v>
      </c>
      <c r="J5517" s="1">
        <v>9.0082000000000004</v>
      </c>
      <c r="K5517" s="1"/>
      <c r="AE5517">
        <f>(B5515*C5515/SUM(C5444:C5515)+B5516*C5516/SUM(C5444:C5516)+B5517*C5517/SUM(C5444:C5517)+B5518*C5518/SUM(C5444:C5518)+B5519*C5519/SUM(C5444:C5519))/5</f>
        <v>4.4511392972618085</v>
      </c>
    </row>
    <row r="5518" spans="1:31" x14ac:dyDescent="0.3">
      <c r="A5518" s="1">
        <v>1999</v>
      </c>
      <c r="B5518" s="1">
        <v>74</v>
      </c>
      <c r="C5518" s="1">
        <v>6.3934000000000005E-2</v>
      </c>
      <c r="D5518" s="1">
        <v>0.5</v>
      </c>
      <c r="E5518" s="1">
        <v>6.1953000000000001E-2</v>
      </c>
      <c r="F5518" s="1">
        <v>38531.07</v>
      </c>
      <c r="G5518" s="1">
        <v>2387.12</v>
      </c>
      <c r="H5518" s="1">
        <v>37337.51</v>
      </c>
      <c r="I5518" s="1">
        <v>328251.08</v>
      </c>
      <c r="J5518" s="1">
        <v>8.5190999999999999</v>
      </c>
      <c r="K5518" s="1"/>
      <c r="AE5518">
        <f>(B5516*C5516/SUM(C5444:C5516)+B5517*C5517/SUM(C5444:C5517)+B5518*C5518/SUM(C5444:C5518)+B5519*C5519/SUM(C5444:C5519)+B5520*C5520/SUM(C5444:C5520))/5</f>
        <v>4.6391729031928817</v>
      </c>
    </row>
    <row r="5519" spans="1:31" x14ac:dyDescent="0.3">
      <c r="A5519" s="1">
        <v>1999</v>
      </c>
      <c r="B5519" s="1">
        <v>75</v>
      </c>
      <c r="C5519" s="1">
        <v>7.0078000000000001E-2</v>
      </c>
      <c r="D5519" s="1">
        <v>0.5</v>
      </c>
      <c r="E5519" s="1">
        <v>6.7706000000000002E-2</v>
      </c>
      <c r="F5519" s="1">
        <v>36143.949999999997</v>
      </c>
      <c r="G5519" s="1">
        <v>2447.16</v>
      </c>
      <c r="H5519" s="1">
        <v>34920.370000000003</v>
      </c>
      <c r="I5519" s="1">
        <v>290913.57</v>
      </c>
      <c r="J5519" s="1">
        <v>8.0487000000000002</v>
      </c>
      <c r="K5519" s="1"/>
      <c r="AE5519">
        <f>(B5517*C5517/SUM(C5444:C5517)+B5518*C5518/SUM(C5444:C5518)+B5519*C5519/SUM(C5444:C5519)+B5520*C5520/SUM(C5444:C5520)+B5521*C5521/SUM(C5444:C5521))/5</f>
        <v>4.8239244017331986</v>
      </c>
    </row>
    <row r="5520" spans="1:31" x14ac:dyDescent="0.3">
      <c r="A5520" s="1">
        <v>1999</v>
      </c>
      <c r="B5520" s="1">
        <v>76</v>
      </c>
      <c r="C5520" s="1">
        <v>7.6814999999999994E-2</v>
      </c>
      <c r="D5520" s="1">
        <v>0.5</v>
      </c>
      <c r="E5520" s="1">
        <v>7.3973999999999998E-2</v>
      </c>
      <c r="F5520" s="1">
        <v>33696.79</v>
      </c>
      <c r="G5520" s="1">
        <v>2492.6799999999998</v>
      </c>
      <c r="H5520" s="1">
        <v>32450.45</v>
      </c>
      <c r="I5520" s="1">
        <v>255993.2</v>
      </c>
      <c r="J5520" s="1">
        <v>7.5970000000000004</v>
      </c>
      <c r="K5520" s="1"/>
      <c r="AE5520">
        <f>(B5518*C5518/SUM(C5444:C5518)+B5519*C5519/SUM(C5444:C5519)+B5520*C5520/SUM(C5444:C5520)+B5521*C5521/SUM(C5444:C5521)+B5522*C5522/SUM(C5444:C5522))/5</f>
        <v>5.0075926182252202</v>
      </c>
    </row>
    <row r="5521" spans="1:31" x14ac:dyDescent="0.3">
      <c r="A5521" s="1">
        <v>1999</v>
      </c>
      <c r="B5521" s="1">
        <v>77</v>
      </c>
      <c r="C5521" s="1">
        <v>8.4238999999999994E-2</v>
      </c>
      <c r="D5521" s="1">
        <v>0.5</v>
      </c>
      <c r="E5521" s="1">
        <v>8.0835000000000004E-2</v>
      </c>
      <c r="F5521" s="1">
        <v>31204.11</v>
      </c>
      <c r="G5521" s="1">
        <v>2522.37</v>
      </c>
      <c r="H5521" s="1">
        <v>29942.93</v>
      </c>
      <c r="I5521" s="1">
        <v>223542.75</v>
      </c>
      <c r="J5521" s="1">
        <v>7.1638999999999999</v>
      </c>
      <c r="K5521" s="1"/>
      <c r="AE5521">
        <f>(B5519*C5519/SUM(C5444:C5519)+B5520*C5520/SUM(C5444:C5520)+B5521*C5521/SUM(C5444:C5521)+B5522*C5522/SUM(C5444:C5522)+B5523*C5523/SUM(C5444:C5523))/5</f>
        <v>5.1917309731036383</v>
      </c>
    </row>
    <row r="5522" spans="1:31" x14ac:dyDescent="0.3">
      <c r="A5522" s="1">
        <v>1999</v>
      </c>
      <c r="B5522" s="1">
        <v>78</v>
      </c>
      <c r="C5522" s="1">
        <v>9.2515E-2</v>
      </c>
      <c r="D5522" s="1">
        <v>0.5</v>
      </c>
      <c r="E5522" s="1">
        <v>8.8424000000000003E-2</v>
      </c>
      <c r="F5522" s="1">
        <v>28681.74</v>
      </c>
      <c r="G5522" s="1">
        <v>2536.17</v>
      </c>
      <c r="H5522" s="1">
        <v>27413.66</v>
      </c>
      <c r="I5522" s="1">
        <v>193599.82</v>
      </c>
      <c r="J5522" s="1">
        <v>6.7499000000000002</v>
      </c>
      <c r="K5522" s="1"/>
      <c r="AE5522">
        <f>(B5520*C5520/SUM(C5444:C5520)+B5521*C5521/SUM(C5444:C5521)+B5522*C5522/SUM(C5444:C5522)+B5523*C5523/SUM(C5444:C5523)+B5524*C5524/SUM(C5444:C5524))/5</f>
        <v>5.3760774801895703</v>
      </c>
    </row>
    <row r="5523" spans="1:31" x14ac:dyDescent="0.3">
      <c r="A5523" s="1">
        <v>1999</v>
      </c>
      <c r="B5523" s="1">
        <v>79</v>
      </c>
      <c r="C5523" s="1">
        <v>0.101719</v>
      </c>
      <c r="D5523" s="1">
        <v>0.5</v>
      </c>
      <c r="E5523" s="1">
        <v>9.6795999999999993E-2</v>
      </c>
      <c r="F5523" s="1">
        <v>26145.58</v>
      </c>
      <c r="G5523" s="1">
        <v>2530.7800000000002</v>
      </c>
      <c r="H5523" s="1">
        <v>24880.19</v>
      </c>
      <c r="I5523" s="1">
        <v>166186.16</v>
      </c>
      <c r="J5523" s="1">
        <v>6.3562000000000003</v>
      </c>
      <c r="K5523" s="1"/>
      <c r="AE5523">
        <f>(B5521*C5521/SUM(C5444:C5521)+B5522*C5522/SUM(C5444:C5522)+B5523*C5523/SUM(C5444:C5523)+B5524*C5524/SUM(C5444:C5524)+B5525*C5525/SUM(C5444:C5525))/5</f>
        <v>5.5583666378964809</v>
      </c>
    </row>
    <row r="5524" spans="1:31" x14ac:dyDescent="0.3">
      <c r="A5524" s="1">
        <v>1999</v>
      </c>
      <c r="B5524" s="1">
        <v>80</v>
      </c>
      <c r="C5524" s="1">
        <v>0.111804</v>
      </c>
      <c r="D5524" s="1">
        <v>0.5</v>
      </c>
      <c r="E5524" s="1">
        <v>0.10588500000000001</v>
      </c>
      <c r="F5524" s="1">
        <v>23614.799999999999</v>
      </c>
      <c r="G5524" s="1">
        <v>2500.44</v>
      </c>
      <c r="H5524" s="1">
        <v>22364.57</v>
      </c>
      <c r="I5524" s="1">
        <v>141305.97</v>
      </c>
      <c r="J5524" s="1">
        <v>5.9837999999999996</v>
      </c>
      <c r="K5524" s="1"/>
      <c r="AE5524">
        <f>(B5522*C5522/SUM(C5444:C5522)+B5523*C5523/SUM(C5444:C5523)+B5524*C5524/SUM(C5444:C5524)+B5525*C5525/SUM(C5444:C5525)+B5526*C5526/SUM(C5444:C5526))/5</f>
        <v>5.7343253645069341</v>
      </c>
    </row>
    <row r="5525" spans="1:31" x14ac:dyDescent="0.3">
      <c r="A5525" s="1">
        <v>1999</v>
      </c>
      <c r="B5525" s="1">
        <v>81</v>
      </c>
      <c r="C5525" s="1">
        <v>0.122673</v>
      </c>
      <c r="D5525" s="1">
        <v>0.5</v>
      </c>
      <c r="E5525" s="1">
        <v>0.11558400000000001</v>
      </c>
      <c r="F5525" s="1">
        <v>21114.35</v>
      </c>
      <c r="G5525" s="1">
        <v>2440.48</v>
      </c>
      <c r="H5525" s="1">
        <v>19894.11</v>
      </c>
      <c r="I5525" s="1">
        <v>118941.4</v>
      </c>
      <c r="J5525" s="1">
        <v>5.6332000000000004</v>
      </c>
      <c r="K5525" s="1"/>
      <c r="AE5525">
        <f>(B5523*C5523/SUM(C5444:C5523)+B5524*C5524/SUM(C5444:C5524)+B5525*C5525/SUM(C5444:C5525)+B5526*C5526/SUM(C5444:C5526)+B5527*C5527/SUM(C5444:C5527))/5</f>
        <v>5.8987836169074246</v>
      </c>
    </row>
    <row r="5526" spans="1:31" x14ac:dyDescent="0.3">
      <c r="A5526" s="1">
        <v>1999</v>
      </c>
      <c r="B5526" s="1">
        <v>82</v>
      </c>
      <c r="C5526" s="1">
        <v>0.13417000000000001</v>
      </c>
      <c r="D5526" s="1">
        <v>0.5</v>
      </c>
      <c r="E5526" s="1">
        <v>0.12573500000000001</v>
      </c>
      <c r="F5526" s="1">
        <v>18673.87</v>
      </c>
      <c r="G5526" s="1">
        <v>2347.96</v>
      </c>
      <c r="H5526" s="1">
        <v>17499.900000000001</v>
      </c>
      <c r="I5526" s="1">
        <v>99047.29</v>
      </c>
      <c r="J5526" s="1">
        <v>5.3041</v>
      </c>
      <c r="K5526" s="1"/>
      <c r="AE5526">
        <f>(B5524*C5524/SUM(C5444:C5524)+B5525*C5525/SUM(C5444:C5525)+B5526*C5526/SUM(C5444:C5526)+B5527*C5527/SUM(C5444:C5527)+B5528*C5528/SUM(C5444:C5528))/5</f>
        <v>6.0482797495070084</v>
      </c>
    </row>
    <row r="5527" spans="1:31" x14ac:dyDescent="0.3">
      <c r="A5527" s="1">
        <v>1999</v>
      </c>
      <c r="B5527" s="1">
        <v>83</v>
      </c>
      <c r="C5527" s="1">
        <v>0.146282</v>
      </c>
      <c r="D5527" s="1">
        <v>0.5</v>
      </c>
      <c r="E5527" s="1">
        <v>0.13631199999999999</v>
      </c>
      <c r="F5527" s="1">
        <v>16325.92</v>
      </c>
      <c r="G5527" s="1">
        <v>2225.42</v>
      </c>
      <c r="H5527" s="1">
        <v>15213.21</v>
      </c>
      <c r="I5527" s="1">
        <v>81547.39</v>
      </c>
      <c r="J5527" s="1">
        <v>4.9950000000000001</v>
      </c>
      <c r="K5527" s="1"/>
      <c r="AE5527">
        <f>(B5525*C5525/SUM(C5444:C5525)+B5526*C5526/SUM(C5444:C5526)+B5527*C5527/SUM(C5444:C5527)+B5528*C5528/SUM(C5444:C5528)+B5529*C5529/SUM(C5444:C5529))/5</f>
        <v>6.1810994364935992</v>
      </c>
    </row>
    <row r="5528" spans="1:31" x14ac:dyDescent="0.3">
      <c r="A5528" s="1">
        <v>1999</v>
      </c>
      <c r="B5528" s="1">
        <v>84</v>
      </c>
      <c r="C5528" s="1">
        <v>0.159161</v>
      </c>
      <c r="D5528" s="1">
        <v>0.5</v>
      </c>
      <c r="E5528" s="1">
        <v>0.147428</v>
      </c>
      <c r="F5528" s="1">
        <v>14100.5</v>
      </c>
      <c r="G5528" s="1">
        <v>2078.81</v>
      </c>
      <c r="H5528" s="1">
        <v>13061.09</v>
      </c>
      <c r="I5528" s="1">
        <v>66334.19</v>
      </c>
      <c r="J5528" s="1">
        <v>4.7043999999999997</v>
      </c>
      <c r="K5528" s="1"/>
      <c r="AE5528">
        <f>(B5526*C5526/SUM(C5444:C5526)+B5527*C5527/SUM(C5444:C5527)+B5528*C5528/SUM(C5444:C5528)+B5529*C5529/SUM(C5444:C5529)+B5530*C5530/SUM(C5444:C5530))/5</f>
        <v>6.2974006731443266</v>
      </c>
    </row>
    <row r="5529" spans="1:31" x14ac:dyDescent="0.3">
      <c r="A5529" s="1">
        <v>1999</v>
      </c>
      <c r="B5529" s="1">
        <v>85</v>
      </c>
      <c r="C5529" s="1">
        <v>0.17283599999999999</v>
      </c>
      <c r="D5529" s="1">
        <v>0.5</v>
      </c>
      <c r="E5529" s="1">
        <v>0.15908800000000001</v>
      </c>
      <c r="F5529" s="1">
        <v>12021.68</v>
      </c>
      <c r="G5529" s="1">
        <v>1912.51</v>
      </c>
      <c r="H5529" s="1">
        <v>11065.43</v>
      </c>
      <c r="I5529" s="1">
        <v>53273.1</v>
      </c>
      <c r="J5529" s="1">
        <v>4.4314</v>
      </c>
      <c r="K5529" s="1"/>
      <c r="AE5529">
        <f>(B5527*C5527/SUM(C5444:C5527)+B5528*C5528/SUM(C5444:C5528)+B5529*C5529/SUM(C5444:C5529)+B5530*C5530/SUM(C5444:C5530)+B5531*C5531/SUM(C5444:C5531))/5</f>
        <v>6.3992206429262124</v>
      </c>
    </row>
    <row r="5530" spans="1:31" x14ac:dyDescent="0.3">
      <c r="A5530" s="1">
        <v>1999</v>
      </c>
      <c r="B5530" s="1">
        <v>86</v>
      </c>
      <c r="C5530" s="1">
        <v>0.18734200000000001</v>
      </c>
      <c r="D5530" s="1">
        <v>0.5</v>
      </c>
      <c r="E5530" s="1">
        <v>0.171297</v>
      </c>
      <c r="F5530" s="1">
        <v>10109.18</v>
      </c>
      <c r="G5530" s="1">
        <v>1731.67</v>
      </c>
      <c r="H5530" s="1">
        <v>9243.34</v>
      </c>
      <c r="I5530" s="1">
        <v>42207.67</v>
      </c>
      <c r="J5530" s="1">
        <v>4.1752000000000002</v>
      </c>
      <c r="K5530" s="1"/>
      <c r="AE5530">
        <f>(B5528*C5528/SUM(C5444:C5528)+B5529*C5529/SUM(C5444:C5529)+B5530*C5530/SUM(C5444:C5530)+B5531*C5531/SUM(C5444:C5531)+B5532*C5532/SUM(C5444:C5532))/5</f>
        <v>6.489141176378534</v>
      </c>
    </row>
    <row r="5531" spans="1:31" x14ac:dyDescent="0.3">
      <c r="A5531" s="1">
        <v>1999</v>
      </c>
      <c r="B5531" s="1">
        <v>87</v>
      </c>
      <c r="C5531" s="1">
        <v>0.20271500000000001</v>
      </c>
      <c r="D5531" s="1">
        <v>0.5</v>
      </c>
      <c r="E5531" s="1">
        <v>0.184059</v>
      </c>
      <c r="F5531" s="1">
        <v>8377.51</v>
      </c>
      <c r="G5531" s="1">
        <v>1541.96</v>
      </c>
      <c r="H5531" s="1">
        <v>7606.53</v>
      </c>
      <c r="I5531" s="1">
        <v>32964.32</v>
      </c>
      <c r="J5531" s="1">
        <v>3.9348999999999998</v>
      </c>
      <c r="K5531" s="1"/>
      <c r="AE5531">
        <f>(B5529*C5529/SUM(C5444:C5529)+B5530*C5530/SUM(C5444:C5530)+B5531*C5531/SUM(C5444:C5531)+B5532*C5532/SUM(C5444:C5532)+B5533*C5533/SUM(C5444:C5533))/5</f>
        <v>6.5684955401380352</v>
      </c>
    </row>
    <row r="5532" spans="1:31" x14ac:dyDescent="0.3">
      <c r="A5532" s="1">
        <v>1999</v>
      </c>
      <c r="B5532" s="1">
        <v>88</v>
      </c>
      <c r="C5532" s="1">
        <v>0.219059</v>
      </c>
      <c r="D5532" s="1">
        <v>0.5</v>
      </c>
      <c r="E5532" s="1">
        <v>0.197435</v>
      </c>
      <c r="F5532" s="1">
        <v>6835.55</v>
      </c>
      <c r="G5532" s="1">
        <v>1349.57</v>
      </c>
      <c r="H5532" s="1">
        <v>6160.77</v>
      </c>
      <c r="I5532" s="1">
        <v>25357.79</v>
      </c>
      <c r="J5532" s="1">
        <v>3.7097000000000002</v>
      </c>
      <c r="K5532" s="1"/>
      <c r="AE5532">
        <f>(B5530*C5530/SUM(C5444:C5530)+B5531*C5531/SUM(C5444:C5531)+B5532*C5532/SUM(C5444:C5532)+B5533*C5533/SUM(C5444:C5533)+B5534*C5534/SUM(C5444:C5534))/5</f>
        <v>6.6379102076532464</v>
      </c>
    </row>
    <row r="5533" spans="1:31" x14ac:dyDescent="0.3">
      <c r="A5533" s="1">
        <v>1999</v>
      </c>
      <c r="B5533" s="1">
        <v>89</v>
      </c>
      <c r="C5533" s="1">
        <v>0.23641400000000001</v>
      </c>
      <c r="D5533" s="1">
        <v>0.5</v>
      </c>
      <c r="E5533" s="1">
        <v>0.211423</v>
      </c>
      <c r="F5533" s="1">
        <v>5485.98</v>
      </c>
      <c r="G5533" s="1">
        <v>1159.8599999999999</v>
      </c>
      <c r="H5533" s="1">
        <v>4906.05</v>
      </c>
      <c r="I5533" s="1">
        <v>19197.02</v>
      </c>
      <c r="J5533" s="1">
        <v>3.4992999999999999</v>
      </c>
      <c r="K5533" s="1"/>
      <c r="AE5533">
        <f>(B5531*C5531/SUM(C5444:C5531)+B5532*C5532/SUM(C5444:C5532)+B5533*C5533/SUM(C5444:C5533)+B5534*C5534/SUM(C5444:C5534)+B5535*C5535/SUM(C5444:C5535))/5</f>
        <v>6.6972990029122528</v>
      </c>
    </row>
    <row r="5534" spans="1:31" x14ac:dyDescent="0.3">
      <c r="A5534" s="1">
        <v>1999</v>
      </c>
      <c r="B5534" s="1">
        <v>90</v>
      </c>
      <c r="C5534" s="1">
        <v>0.25469199999999997</v>
      </c>
      <c r="D5534" s="1">
        <v>0.5</v>
      </c>
      <c r="E5534" s="1">
        <v>0.22592200000000001</v>
      </c>
      <c r="F5534" s="1">
        <v>4326.12</v>
      </c>
      <c r="G5534" s="1">
        <v>977.37</v>
      </c>
      <c r="H5534" s="1">
        <v>3837.44</v>
      </c>
      <c r="I5534" s="1">
        <v>14290.97</v>
      </c>
      <c r="J5534" s="1">
        <v>3.3033999999999999</v>
      </c>
      <c r="K5534" s="1"/>
      <c r="AE5534">
        <f>(B5532*C5532/SUM(C5444:C5532)+B5533*C5533/SUM(C5444:C5533)+B5534*C5534/SUM(C5444:C5534)+B5535*C5535/SUM(C5444:C5535)+B5536*C5536/SUM(C5444:C5536))/5</f>
        <v>6.7458888399886048</v>
      </c>
    </row>
    <row r="5535" spans="1:31" x14ac:dyDescent="0.3">
      <c r="A5535" s="1">
        <v>1999</v>
      </c>
      <c r="B5535" s="1">
        <v>91</v>
      </c>
      <c r="C5535" s="1">
        <v>0.27376899999999998</v>
      </c>
      <c r="D5535" s="1">
        <v>0.5</v>
      </c>
      <c r="E5535" s="1">
        <v>0.24080599999999999</v>
      </c>
      <c r="F5535" s="1">
        <v>3348.75</v>
      </c>
      <c r="G5535" s="1">
        <v>806.4</v>
      </c>
      <c r="H5535" s="1">
        <v>2945.55</v>
      </c>
      <c r="I5535" s="1">
        <v>10453.540000000001</v>
      </c>
      <c r="J5535" s="1">
        <v>3.1215999999999999</v>
      </c>
      <c r="K5535" s="1"/>
      <c r="AE5535">
        <f>(B5533*C5533/SUM(C5444:C5533)+B5534*C5534/SUM(C5444:C5534)+B5535*C5535/SUM(C5444:C5535)+B5536*C5536/SUM(C5444:C5536)+B5537*C5537/SUM(C5444:C5537))/5</f>
        <v>6.7834866635815043</v>
      </c>
    </row>
    <row r="5536" spans="1:31" x14ac:dyDescent="0.3">
      <c r="A5536" s="1">
        <v>1999</v>
      </c>
      <c r="B5536" s="1">
        <v>92</v>
      </c>
      <c r="C5536" s="1">
        <v>0.29347600000000001</v>
      </c>
      <c r="D5536" s="1">
        <v>0.5</v>
      </c>
      <c r="E5536" s="1">
        <v>0.25592199999999998</v>
      </c>
      <c r="F5536" s="1">
        <v>2542.35</v>
      </c>
      <c r="G5536" s="1">
        <v>650.64</v>
      </c>
      <c r="H5536" s="1">
        <v>2217.0300000000002</v>
      </c>
      <c r="I5536" s="1">
        <v>7507.99</v>
      </c>
      <c r="J5536" s="1">
        <v>2.9531999999999998</v>
      </c>
      <c r="K5536" s="1"/>
      <c r="AE5536">
        <f>(B5534*C5534/SUM(C5444:C5534)+B5535*C5535/SUM(C5444:C5535)+B5536*C5536/SUM(C5444:C5536)+B5537*C5537/SUM(C5444:C5537)+B5538*C5538/SUM(C5444:C5538))/5</f>
        <v>6.8105229627111061</v>
      </c>
    </row>
    <row r="5537" spans="1:31" x14ac:dyDescent="0.3">
      <c r="A5537" s="1">
        <v>1999</v>
      </c>
      <c r="B5537" s="1">
        <v>93</v>
      </c>
      <c r="C5537" s="1">
        <v>0.31399300000000002</v>
      </c>
      <c r="D5537" s="1">
        <v>0.5</v>
      </c>
      <c r="E5537" s="1">
        <v>0.27138600000000002</v>
      </c>
      <c r="F5537" s="1">
        <v>1891.71</v>
      </c>
      <c r="G5537" s="1">
        <v>513.38</v>
      </c>
      <c r="H5537" s="1">
        <v>1635.02</v>
      </c>
      <c r="I5537" s="1">
        <v>5290.96</v>
      </c>
      <c r="J5537" s="1">
        <v>2.7968999999999999</v>
      </c>
      <c r="K5537" s="1"/>
      <c r="AE5537">
        <f>(B5535*C5535/SUM(C5444:C5535)+B5536*C5536/SUM(C5444:C5536)+B5537*C5537/SUM(C5444:C5537)+B5538*C5538/SUM(C5444:C5538)+B5539*C5539/SUM(C5444:C5539))/5</f>
        <v>6.8268701568914096</v>
      </c>
    </row>
    <row r="5538" spans="1:31" x14ac:dyDescent="0.3">
      <c r="A5538" s="1">
        <v>1999</v>
      </c>
      <c r="B5538" s="1">
        <v>94</v>
      </c>
      <c r="C5538" s="1">
        <v>0.33545999999999998</v>
      </c>
      <c r="D5538" s="1">
        <v>0.5</v>
      </c>
      <c r="E5538" s="1">
        <v>0.287275</v>
      </c>
      <c r="F5538" s="1">
        <v>1378.32</v>
      </c>
      <c r="G5538" s="1">
        <v>395.96</v>
      </c>
      <c r="H5538" s="1">
        <v>1180.3499999999999</v>
      </c>
      <c r="I5538" s="1">
        <v>3655.94</v>
      </c>
      <c r="J5538" s="1">
        <v>2.6524999999999999</v>
      </c>
      <c r="K5538" s="1"/>
      <c r="AE5538">
        <f>(B5536*C5536/SUM(C5444:C5536)+B5537*C5537/SUM(C5444:C5537)+B5538*C5538/SUM(C5444:C5538)+B5539*C5539/SUM(C5444:C5539)+B5540*C5540/SUM(C5444:C5540))/5</f>
        <v>6.8318852057669277</v>
      </c>
    </row>
    <row r="5539" spans="1:31" x14ac:dyDescent="0.3">
      <c r="A5539" s="1">
        <v>1999</v>
      </c>
      <c r="B5539" s="1">
        <v>95</v>
      </c>
      <c r="C5539" s="1">
        <v>0.35755700000000001</v>
      </c>
      <c r="D5539" s="1">
        <v>0.5</v>
      </c>
      <c r="E5539" s="1">
        <v>0.30332799999999999</v>
      </c>
      <c r="F5539" s="1">
        <v>982.37</v>
      </c>
      <c r="G5539" s="1">
        <v>297.98</v>
      </c>
      <c r="H5539" s="1">
        <v>833.38</v>
      </c>
      <c r="I5539" s="1">
        <v>2475.6</v>
      </c>
      <c r="J5539" s="1">
        <v>2.52</v>
      </c>
      <c r="K5539" s="1"/>
      <c r="AE5539">
        <f>(B5537*C5537/SUM(C5444:C5537)+B5538*C5538/SUM(C5444:C5538)+B5539*C5539/SUM(C5444:C5539)+B5540*C5540/SUM(C5444:C5540)+B5541*C5541/SUM(C5444:C5541))/5</f>
        <v>6.8244808743773024</v>
      </c>
    </row>
    <row r="5540" spans="1:31" x14ac:dyDescent="0.3">
      <c r="A5540" s="1">
        <v>1999</v>
      </c>
      <c r="B5540" s="1">
        <v>96</v>
      </c>
      <c r="C5540" s="1">
        <v>0.37987799999999999</v>
      </c>
      <c r="D5540" s="1">
        <v>0.5</v>
      </c>
      <c r="E5540" s="1">
        <v>0.31924200000000003</v>
      </c>
      <c r="F5540" s="1">
        <v>684.39</v>
      </c>
      <c r="G5540" s="1">
        <v>218.48</v>
      </c>
      <c r="H5540" s="1">
        <v>575.14</v>
      </c>
      <c r="I5540" s="1">
        <v>1642.22</v>
      </c>
      <c r="J5540" s="1">
        <v>2.3996</v>
      </c>
      <c r="K5540" s="1"/>
      <c r="AE5540">
        <f>(B5538*C5538/SUM(C5444:C5538)+B5539*C5539/SUM(C5444:C5539)+B5540*C5540/SUM(C5444:C5540)+B5541*C5541/SUM(C5444:C5541)+B5542*C5542/SUM(C5444:C5542))/5</f>
        <v>6.8025306105121803</v>
      </c>
    </row>
    <row r="5541" spans="1:31" x14ac:dyDescent="0.3">
      <c r="A5541" s="1">
        <v>1999</v>
      </c>
      <c r="B5541" s="1">
        <v>97</v>
      </c>
      <c r="C5541" s="1">
        <v>0.40192800000000001</v>
      </c>
      <c r="D5541" s="1">
        <v>0.5</v>
      </c>
      <c r="E5541" s="1">
        <v>0.334671</v>
      </c>
      <c r="F5541" s="1">
        <v>465.9</v>
      </c>
      <c r="G5541" s="1">
        <v>155.91999999999999</v>
      </c>
      <c r="H5541" s="1">
        <v>387.94</v>
      </c>
      <c r="I5541" s="1">
        <v>1067.08</v>
      </c>
      <c r="J5541" s="1">
        <v>2.2902999999999998</v>
      </c>
      <c r="K5541" s="1"/>
      <c r="AE5541">
        <f>(B5539*C5539/SUM(C5444:C5539)+B5540*C5540/SUM(C5444:C5540)+B5541*C5541/SUM(C5444:C5541)+B5542*C5542/SUM(C5444:C5542)+B5543*C5543/SUM(C5444:C5543))/5</f>
        <v>6.7647884096603246</v>
      </c>
    </row>
    <row r="5542" spans="1:31" x14ac:dyDescent="0.3">
      <c r="A5542" s="1">
        <v>1999</v>
      </c>
      <c r="B5542" s="1">
        <v>98</v>
      </c>
      <c r="C5542" s="1">
        <v>0.42344100000000001</v>
      </c>
      <c r="D5542" s="1">
        <v>0.5</v>
      </c>
      <c r="E5542" s="1">
        <v>0.34945399999999999</v>
      </c>
      <c r="F5542" s="1">
        <v>309.98</v>
      </c>
      <c r="G5542" s="1">
        <v>108.32</v>
      </c>
      <c r="H5542" s="1">
        <v>255.82</v>
      </c>
      <c r="I5542" s="1">
        <v>679.14</v>
      </c>
      <c r="J5542" s="1">
        <v>2.1909000000000001</v>
      </c>
      <c r="K5542" s="1"/>
      <c r="AE5542">
        <f>(B5540*C5540/SUM(C5444:C5540)+B5541*C5541/SUM(C5444:C5541)+B5542*C5542/SUM(C5444:C5542)+B5543*C5543/SUM(C5444:C5543)+B5544*C5544/SUM(C5444:C5544))/5</f>
        <v>6.7123485021191014</v>
      </c>
    </row>
    <row r="5543" spans="1:31" x14ac:dyDescent="0.3">
      <c r="A5543" s="1">
        <v>1999</v>
      </c>
      <c r="B5543" s="1">
        <v>99</v>
      </c>
      <c r="C5543" s="1">
        <v>0.44466</v>
      </c>
      <c r="D5543" s="1">
        <v>0.5</v>
      </c>
      <c r="E5543" s="1">
        <v>0.36378100000000002</v>
      </c>
      <c r="F5543" s="1">
        <v>201.65</v>
      </c>
      <c r="G5543" s="1">
        <v>73.36</v>
      </c>
      <c r="H5543" s="1">
        <v>164.98</v>
      </c>
      <c r="I5543" s="1">
        <v>423.32</v>
      </c>
      <c r="J5543" s="1">
        <v>2.0992000000000002</v>
      </c>
      <c r="K5543" s="1"/>
      <c r="AE5543">
        <f>(B5541*C5541/SUM(C5444:C5541)+B5542*C5542/SUM(C5444:C5542)+B5543*C5543/SUM(C5444:C5543)+B5544*C5544/SUM(C5444:C5544)+B5545*C5545/SUM(C5444:C5545))/5</f>
        <v>6.6484373213903591</v>
      </c>
    </row>
    <row r="5544" spans="1:31" x14ac:dyDescent="0.3">
      <c r="A5544" s="1">
        <v>1999</v>
      </c>
      <c r="B5544" s="1">
        <v>100</v>
      </c>
      <c r="C5544" s="1">
        <v>0.465835</v>
      </c>
      <c r="D5544" s="1">
        <v>0.5</v>
      </c>
      <c r="E5544" s="1">
        <v>0.37783099999999997</v>
      </c>
      <c r="F5544" s="1">
        <v>128.30000000000001</v>
      </c>
      <c r="G5544" s="1">
        <v>48.47</v>
      </c>
      <c r="H5544" s="1">
        <v>104.06</v>
      </c>
      <c r="I5544" s="1">
        <v>258.33999999999997</v>
      </c>
      <c r="J5544" s="1">
        <v>2.0135999999999998</v>
      </c>
      <c r="K5544" s="1"/>
      <c r="AE5544">
        <f>(B5542*C5542/SUM(C5444:C5542)+B5543*C5543/SUM(C5444:C5543)+B5544*C5544/SUM(C5444:C5544)+B5545*C5545/SUM(C5444:C5545)+B5546*C5546/SUM(C5444:C5546))/5</f>
        <v>6.5782076038332375</v>
      </c>
    </row>
    <row r="5545" spans="1:31" x14ac:dyDescent="0.3">
      <c r="A5545" s="1">
        <v>1999</v>
      </c>
      <c r="B5545" s="1">
        <v>101</v>
      </c>
      <c r="C5545" s="1">
        <v>0.487286</v>
      </c>
      <c r="D5545" s="1">
        <v>0.5</v>
      </c>
      <c r="E5545" s="1">
        <v>0.391822</v>
      </c>
      <c r="F5545" s="1">
        <v>79.819999999999993</v>
      </c>
      <c r="G5545" s="1">
        <v>31.28</v>
      </c>
      <c r="H5545" s="1">
        <v>64.180000000000007</v>
      </c>
      <c r="I5545" s="1">
        <v>154.28</v>
      </c>
      <c r="J5545" s="1">
        <v>1.9328000000000001</v>
      </c>
      <c r="K5545" s="1"/>
      <c r="AE5545">
        <f>(B5543*C5543/SUM(C5444:C5543)+B5544*C5544/SUM(C5444:C5544)+B5545*C5545/SUM(C5444:C5545)+B5546*C5546/SUM(C5444:C5546)+B5547*C5547/SUM(C5444:C5547))/5</f>
        <v>6.5078195231639118</v>
      </c>
    </row>
    <row r="5546" spans="1:31" x14ac:dyDescent="0.3">
      <c r="A5546" s="1">
        <v>1999</v>
      </c>
      <c r="B5546" s="1">
        <v>102</v>
      </c>
      <c r="C5546" s="1">
        <v>0.509405</v>
      </c>
      <c r="D5546" s="1">
        <v>0.5</v>
      </c>
      <c r="E5546" s="1">
        <v>0.40599600000000002</v>
      </c>
      <c r="F5546" s="1">
        <v>48.55</v>
      </c>
      <c r="G5546" s="1">
        <v>19.71</v>
      </c>
      <c r="H5546" s="1">
        <v>38.69</v>
      </c>
      <c r="I5546" s="1">
        <v>90.1</v>
      </c>
      <c r="J5546" s="1">
        <v>1.8560000000000001</v>
      </c>
      <c r="K5546" s="1"/>
      <c r="AE5546">
        <f>(B5544*C5544/SUM(C5444:C5544)+B5545*C5545/SUM(C5444:C5545)+B5546*C5546/SUM(C5444:C5546)+B5547*C5547/SUM(C5444:C5547)+B5548*C5548/SUM(C5444:C5548))/5</f>
        <v>6.4409996235332851</v>
      </c>
    </row>
    <row r="5547" spans="1:31" x14ac:dyDescent="0.3">
      <c r="A5547" s="1">
        <v>1999</v>
      </c>
      <c r="B5547" s="1">
        <v>103</v>
      </c>
      <c r="C5547" s="1">
        <v>0.53275700000000004</v>
      </c>
      <c r="D5547" s="1">
        <v>0.5</v>
      </c>
      <c r="E5547" s="1">
        <v>0.42069299999999998</v>
      </c>
      <c r="F5547" s="1">
        <v>28.84</v>
      </c>
      <c r="G5547" s="1">
        <v>12.13</v>
      </c>
      <c r="H5547" s="1">
        <v>22.77</v>
      </c>
      <c r="I5547" s="1">
        <v>51.41</v>
      </c>
      <c r="J5547" s="1">
        <v>1.7827</v>
      </c>
      <c r="K5547" s="1"/>
      <c r="AE5547">
        <f>(B5545*C5545/SUM(C5444:C5545)+B5546*C5546/SUM(C5444:C5546)+B5547*C5547/SUM(C5444:C5547)+B5548*C5548/SUM(C5444:C5548)+B5549*C5549/SUM(C5444:C5549))/5</f>
        <v>6.3783290855841939</v>
      </c>
    </row>
    <row r="5548" spans="1:31" x14ac:dyDescent="0.3">
      <c r="A5548" s="1">
        <v>1999</v>
      </c>
      <c r="B5548" s="1">
        <v>104</v>
      </c>
      <c r="C5548" s="1">
        <v>0.55713599999999996</v>
      </c>
      <c r="D5548" s="1">
        <v>0.5</v>
      </c>
      <c r="E5548" s="1">
        <v>0.43575000000000003</v>
      </c>
      <c r="F5548" s="1">
        <v>16.71</v>
      </c>
      <c r="G5548" s="1">
        <v>7.28</v>
      </c>
      <c r="H5548" s="1">
        <v>13.07</v>
      </c>
      <c r="I5548" s="1">
        <v>28.64</v>
      </c>
      <c r="J5548" s="1">
        <v>1.7142999999999999</v>
      </c>
      <c r="K5548" s="1"/>
      <c r="AE5548">
        <f>(B5546*C5546/SUM(C5444:C5546)+B5547*C5547/SUM(C5444:C5547)+B5548*C5548/SUM(C5444:C5548)+B5549*C5549/SUM(C5444:C5549)+B5550*C5550/SUM(C5444:C5550))/5</f>
        <v>6.317548807064945</v>
      </c>
    </row>
    <row r="5549" spans="1:31" x14ac:dyDescent="0.3">
      <c r="A5549" s="1">
        <v>1999</v>
      </c>
      <c r="B5549" s="1">
        <v>105</v>
      </c>
      <c r="C5549" s="1">
        <v>0.58172199999999996</v>
      </c>
      <c r="D5549" s="1">
        <v>0.5</v>
      </c>
      <c r="E5549" s="1">
        <v>0.45064700000000002</v>
      </c>
      <c r="F5549" s="1">
        <v>9.43</v>
      </c>
      <c r="G5549" s="1">
        <v>4.25</v>
      </c>
      <c r="H5549" s="1">
        <v>7.3</v>
      </c>
      <c r="I5549" s="1">
        <v>15.57</v>
      </c>
      <c r="J5549" s="1">
        <v>1.6519999999999999</v>
      </c>
      <c r="K5549" s="1"/>
      <c r="AE5549">
        <f>(B5547*C5547/SUM(C5444:C5547)+B5548*C5548/SUM(C5444:C5548)+B5549*C5549/SUM(C5444:C5549)+B5550*C5550/SUM(C5444:C5550)+B5551*C5551/SUM(C5444:C5551))/5</f>
        <v>6.2538357853995024</v>
      </c>
    </row>
    <row r="5550" spans="1:31" x14ac:dyDescent="0.3">
      <c r="A5550" s="1">
        <v>1999</v>
      </c>
      <c r="B5550" s="1">
        <v>106</v>
      </c>
      <c r="C5550" s="1">
        <v>0.60555000000000003</v>
      </c>
      <c r="D5550" s="1">
        <v>0.5</v>
      </c>
      <c r="E5550" s="1">
        <v>0.46481499999999998</v>
      </c>
      <c r="F5550" s="1">
        <v>5.18</v>
      </c>
      <c r="G5550" s="1">
        <v>2.41</v>
      </c>
      <c r="H5550" s="1">
        <v>3.97</v>
      </c>
      <c r="I5550" s="1">
        <v>8.27</v>
      </c>
      <c r="J5550" s="1">
        <v>1.5971</v>
      </c>
      <c r="K5550" s="1"/>
      <c r="AE5550">
        <f>(B5548*C5548/SUM(C5444:C5548)+B5549*C5549/SUM(C5444:C5549)+B5550*C5550/SUM(C5444:C5550)+B5551*C5551/SUM(C5444:C5551)+B5552*C5552/SUM(C5444:C5552))/5</f>
        <v>6.1825467743667391</v>
      </c>
    </row>
    <row r="5551" spans="1:31" x14ac:dyDescent="0.3">
      <c r="A5551" s="1">
        <v>1999</v>
      </c>
      <c r="B5551" s="1">
        <v>107</v>
      </c>
      <c r="C5551" s="1">
        <v>0.62750799999999995</v>
      </c>
      <c r="D5551" s="1">
        <v>0.5</v>
      </c>
      <c r="E5551" s="1">
        <v>0.47764499999999999</v>
      </c>
      <c r="F5551" s="1">
        <v>2.77</v>
      </c>
      <c r="G5551" s="1">
        <v>1.32</v>
      </c>
      <c r="H5551" s="1">
        <v>2.11</v>
      </c>
      <c r="I5551" s="1">
        <v>4.3</v>
      </c>
      <c r="J5551" s="1">
        <v>1.5499000000000001</v>
      </c>
      <c r="K5551" s="1"/>
      <c r="AE5551">
        <f>(B5549*C5549/SUM(C5444:C5549)+B5550*C5550/SUM(C5444:C5550)+B5551*C5551/SUM(C5444:C5551)+B5552*C5552/SUM(C5444:C5552)+B5553*C5553/SUM(C5444:C5553))/5</f>
        <v>6.1018721146379624</v>
      </c>
    </row>
    <row r="5552" spans="1:31" x14ac:dyDescent="0.3">
      <c r="A5552" s="1">
        <v>1999</v>
      </c>
      <c r="B5552" s="1">
        <v>108</v>
      </c>
      <c r="C5552" s="1">
        <v>0.64788900000000005</v>
      </c>
      <c r="D5552" s="1">
        <v>0.5</v>
      </c>
      <c r="E5552" s="1">
        <v>0.48936299999999999</v>
      </c>
      <c r="F5552" s="1">
        <v>1.45</v>
      </c>
      <c r="G5552" s="1">
        <v>0.71</v>
      </c>
      <c r="H5552" s="1">
        <v>1.0900000000000001</v>
      </c>
      <c r="I5552" s="1">
        <v>2.19</v>
      </c>
      <c r="J5552" s="1">
        <v>1.5099</v>
      </c>
      <c r="K5552" s="1"/>
      <c r="AE5552">
        <f>(B5550*C5550/SUM(C5444:C5550)+B5551*C5551/SUM(C5444:C5551)+B5552*C5552/SUM(C5444:C5552)+B5553*C5553/SUM(C5444:C5553)+B5554*C5554/SUM(C5444:C5554))/5</f>
        <v>6.0115006878170538</v>
      </c>
    </row>
    <row r="5553" spans="1:31" x14ac:dyDescent="0.3">
      <c r="A5553" s="1">
        <v>1999</v>
      </c>
      <c r="B5553" s="1">
        <v>109</v>
      </c>
      <c r="C5553" s="1">
        <v>0.66756099999999996</v>
      </c>
      <c r="D5553" s="1">
        <v>0.5</v>
      </c>
      <c r="E5553" s="1">
        <v>0.50050300000000003</v>
      </c>
      <c r="F5553" s="1">
        <v>0.74</v>
      </c>
      <c r="G5553" s="1">
        <v>0.37</v>
      </c>
      <c r="H5553" s="1">
        <v>0.55000000000000004</v>
      </c>
      <c r="I5553" s="1">
        <v>1.0900000000000001</v>
      </c>
      <c r="J5553" s="1">
        <v>1.4777</v>
      </c>
      <c r="K5553" s="1"/>
      <c r="AE5553">
        <f>(B5552*C5552/SUM(C5444:C5552)+B5553*C5553/SUM(C5444:C5553)+B5554*C5554/SUM(C5444:C5554))/3</f>
        <v>5.9151874040814292</v>
      </c>
    </row>
    <row r="5554" spans="1:31" x14ac:dyDescent="0.3">
      <c r="A5554" s="1">
        <v>1999</v>
      </c>
      <c r="B5554" s="1">
        <v>110</v>
      </c>
      <c r="C5554" s="1">
        <v>0.68616500000000002</v>
      </c>
      <c r="D5554" s="1">
        <v>1.4573739999999999</v>
      </c>
      <c r="E5554" s="1">
        <v>1</v>
      </c>
      <c r="F5554" s="1">
        <v>0.37</v>
      </c>
      <c r="G5554" s="1">
        <v>0.37</v>
      </c>
      <c r="H5554" s="1">
        <v>0.54</v>
      </c>
      <c r="I5554" s="1">
        <v>0.54</v>
      </c>
      <c r="J5554" s="1">
        <v>1.4574</v>
      </c>
      <c r="K5554" s="1"/>
      <c r="AE5554">
        <f>(B5554*C5554/SUM(C5444:C5554))</f>
        <v>5.8129190749130197</v>
      </c>
    </row>
    <row r="5555" spans="1:31" x14ac:dyDescent="0.3">
      <c r="A5555" s="1">
        <v>2000</v>
      </c>
      <c r="B5555" s="1">
        <v>0</v>
      </c>
      <c r="C5555" s="1">
        <v>8.7898000000000004E-2</v>
      </c>
      <c r="D5555" s="1">
        <v>0.29911300000000002</v>
      </c>
      <c r="E5555" s="1">
        <v>8.2796999999999996E-2</v>
      </c>
      <c r="F5555" s="1">
        <v>100000</v>
      </c>
      <c r="G5555" s="1">
        <v>8279.68</v>
      </c>
      <c r="H5555" s="1">
        <v>94196.88</v>
      </c>
      <c r="I5555" s="1">
        <v>5714475.54</v>
      </c>
      <c r="J5555" s="1">
        <v>57.144799999999996</v>
      </c>
      <c r="K5555" s="1"/>
      <c r="AE5555">
        <f>B5555*C5555/SUM(C5555:C5555)</f>
        <v>0</v>
      </c>
    </row>
    <row r="5556" spans="1:31" x14ac:dyDescent="0.3">
      <c r="A5556" s="1">
        <v>2000</v>
      </c>
      <c r="B5556" s="1">
        <v>1</v>
      </c>
      <c r="C5556" s="1">
        <v>3.3098000000000002E-2</v>
      </c>
      <c r="D5556" s="1">
        <v>0.5</v>
      </c>
      <c r="E5556" s="1">
        <v>3.2559999999999999E-2</v>
      </c>
      <c r="F5556" s="1">
        <v>91720.320000000007</v>
      </c>
      <c r="G5556" s="1">
        <v>2986.37</v>
      </c>
      <c r="H5556" s="1">
        <v>90227.14</v>
      </c>
      <c r="I5556" s="1">
        <v>5620278.6600000001</v>
      </c>
      <c r="J5556" s="1">
        <v>61.276299999999999</v>
      </c>
      <c r="K5556" s="1"/>
      <c r="AE5556">
        <f>(B5555*C5555/SUM(C5555:C5555)+B5556*C5556/SUM(C5555:C5556)+B5557*C5557/SUM(C5555:C5557))/3</f>
        <v>0.16665248509473637</v>
      </c>
    </row>
    <row r="5557" spans="1:31" x14ac:dyDescent="0.3">
      <c r="A5557" s="1">
        <v>2000</v>
      </c>
      <c r="B5557" s="1">
        <v>2</v>
      </c>
      <c r="C5557" s="1">
        <v>1.5446E-2</v>
      </c>
      <c r="D5557" s="1">
        <v>0.5</v>
      </c>
      <c r="E5557" s="1">
        <v>1.5327E-2</v>
      </c>
      <c r="F5557" s="1">
        <v>88733.95</v>
      </c>
      <c r="G5557" s="1">
        <v>1360.06</v>
      </c>
      <c r="H5557" s="1">
        <v>88053.92</v>
      </c>
      <c r="I5557" s="1">
        <v>5530051.5199999996</v>
      </c>
      <c r="J5557" s="1">
        <v>62.3217</v>
      </c>
      <c r="K5557" s="1"/>
      <c r="AE5557">
        <f>(B5555*C5555/SUM(C5555:C5555)+B5556*C5556/SUM(C5555:C5556)+B5557*C5557/SUM(C5555:C5557)+B5558*C5558/SUM(C5555:C5558)+B5559*C5559/SUM(C5555:C5559))/5</f>
        <v>0.17714474418487164</v>
      </c>
    </row>
    <row r="5558" spans="1:31" x14ac:dyDescent="0.3">
      <c r="A5558" s="1">
        <v>2000</v>
      </c>
      <c r="B5558" s="1">
        <v>3</v>
      </c>
      <c r="C5558" s="1">
        <v>9.7719999999999994E-3</v>
      </c>
      <c r="D5558" s="1">
        <v>0.5</v>
      </c>
      <c r="E5558" s="1">
        <v>9.7249999999999993E-3</v>
      </c>
      <c r="F5558" s="1">
        <v>87373.89</v>
      </c>
      <c r="G5558" s="1">
        <v>849.69</v>
      </c>
      <c r="H5558" s="1">
        <v>86949.04</v>
      </c>
      <c r="I5558" s="1">
        <v>5441997.5999999996</v>
      </c>
      <c r="J5558" s="1">
        <v>62.283999999999999</v>
      </c>
      <c r="K5558" s="1"/>
      <c r="AE5558">
        <f>(B5556*C5556/SUM(C5555:C5556)+B5557*C5557/SUM(C5555:C5557)+B5558*C5558/SUM(C5555:C5558)+B5559*C5559/SUM(C5555:C5559)+B5560*C5560/SUM(C5555:C5560))/5</f>
        <v>0.21180054733185028</v>
      </c>
    </row>
    <row r="5559" spans="1:31" x14ac:dyDescent="0.3">
      <c r="A5559" s="1">
        <v>2000</v>
      </c>
      <c r="B5559" s="1">
        <v>4</v>
      </c>
      <c r="C5559" s="1">
        <v>7.1009999999999997E-3</v>
      </c>
      <c r="D5559" s="1">
        <v>0.5</v>
      </c>
      <c r="E5559" s="1">
        <v>7.0759999999999998E-3</v>
      </c>
      <c r="F5559" s="1">
        <v>86524.19</v>
      </c>
      <c r="G5559" s="1">
        <v>612.25</v>
      </c>
      <c r="H5559" s="1">
        <v>86218.07</v>
      </c>
      <c r="I5559" s="1">
        <v>5355048.5599999996</v>
      </c>
      <c r="J5559" s="1">
        <v>61.890799999999999</v>
      </c>
      <c r="K5559" s="1"/>
      <c r="AE5559">
        <f>(B5557*C5557/SUM(C5555:C5557)+B5558*C5558/SUM(C5555:C5558)+B5559*C5559/SUM(C5555:C5559)+B5560*C5560/SUM(C5555:C5560)+B5561*C5561/SUM(C5555:C5561))/5</f>
        <v>0.19054113639734421</v>
      </c>
    </row>
    <row r="5560" spans="1:31" x14ac:dyDescent="0.3">
      <c r="A5560" s="1">
        <v>2000</v>
      </c>
      <c r="B5560" s="1">
        <v>5</v>
      </c>
      <c r="C5560" s="1">
        <v>5.5040000000000002E-3</v>
      </c>
      <c r="D5560" s="1">
        <v>0.5</v>
      </c>
      <c r="E5560" s="1">
        <v>5.489E-3</v>
      </c>
      <c r="F5560" s="1">
        <v>85911.95</v>
      </c>
      <c r="G5560" s="1">
        <v>471.58</v>
      </c>
      <c r="H5560" s="1">
        <v>85676.160000000003</v>
      </c>
      <c r="I5560" s="1">
        <v>5268830.49</v>
      </c>
      <c r="J5560" s="1">
        <v>61.328299999999999</v>
      </c>
      <c r="K5560" s="1"/>
      <c r="AE5560">
        <f>(B5558*C5558/SUM(C5555:C5558)+B5559*C5559/SUM(C5555:C5559)+B5560*C5560/SUM(C5555:C5560)+B5561*C5561/SUM(C5555:C5561)+B5562*C5562/SUM(C5555:C5562))/5</f>
        <v>0.17816167427079033</v>
      </c>
    </row>
    <row r="5561" spans="1:31" x14ac:dyDescent="0.3">
      <c r="A5561" s="1">
        <v>2000</v>
      </c>
      <c r="B5561" s="1">
        <v>6</v>
      </c>
      <c r="C5561" s="1">
        <v>4.5539999999999999E-3</v>
      </c>
      <c r="D5561" s="1">
        <v>0.5</v>
      </c>
      <c r="E5561" s="1">
        <v>4.5440000000000003E-3</v>
      </c>
      <c r="F5561" s="1">
        <v>85440.37</v>
      </c>
      <c r="G5561" s="1">
        <v>388.23</v>
      </c>
      <c r="H5561" s="1">
        <v>85246.25</v>
      </c>
      <c r="I5561" s="1">
        <v>5183154.34</v>
      </c>
      <c r="J5561" s="1">
        <v>60.664000000000001</v>
      </c>
      <c r="K5561" s="1"/>
      <c r="AE5561">
        <f>(B5559*C5559/SUM(C5555:C5559)+B5560*C5560/SUM(C5555:C5560)+B5561*C5561/SUM(C5555:C5561)+B5562*C5562/SUM(C5555:C5562)+B5563*C5563/SUM(C5555:C5563))/5</f>
        <v>0.1700028754884047</v>
      </c>
    </row>
    <row r="5562" spans="1:31" x14ac:dyDescent="0.3">
      <c r="A5562" s="1">
        <v>2000</v>
      </c>
      <c r="B5562" s="1">
        <v>7</v>
      </c>
      <c r="C5562" s="1">
        <v>3.9319999999999997E-3</v>
      </c>
      <c r="D5562" s="1">
        <v>0.5</v>
      </c>
      <c r="E5562" s="1">
        <v>3.9240000000000004E-3</v>
      </c>
      <c r="F5562" s="1">
        <v>85052.14</v>
      </c>
      <c r="G5562" s="1">
        <v>333.78</v>
      </c>
      <c r="H5562" s="1">
        <v>84885.25</v>
      </c>
      <c r="I5562" s="1">
        <v>5097908.08</v>
      </c>
      <c r="J5562" s="1">
        <v>59.938600000000001</v>
      </c>
      <c r="K5562" s="1"/>
      <c r="AE5562">
        <f>(B5560*C5560/SUM(C5555:C5560)+B5561*C5561/SUM(C5555:C5561)+B5562*C5562/SUM(C5555:C5562)+B5563*C5563/SUM(C5555:C5563)+B5564*C5564/SUM(C5555:C5564))/5</f>
        <v>0.16382163774103931</v>
      </c>
    </row>
    <row r="5563" spans="1:31" x14ac:dyDescent="0.3">
      <c r="A5563" s="1">
        <v>2000</v>
      </c>
      <c r="B5563" s="1">
        <v>8</v>
      </c>
      <c r="C5563" s="1">
        <v>3.408E-3</v>
      </c>
      <c r="D5563" s="1">
        <v>0.5</v>
      </c>
      <c r="E5563" s="1">
        <v>3.4020000000000001E-3</v>
      </c>
      <c r="F5563" s="1">
        <v>84718.36</v>
      </c>
      <c r="G5563" s="1">
        <v>288.23</v>
      </c>
      <c r="H5563" s="1">
        <v>84574.25</v>
      </c>
      <c r="I5563" s="1">
        <v>5013022.83</v>
      </c>
      <c r="J5563" s="1">
        <v>59.172800000000002</v>
      </c>
      <c r="K5563" s="1"/>
      <c r="AE5563">
        <f>(B5561*C5561/SUM(C5555:C5561)+B5562*C5562/SUM(C5555:C5562)+B5563*C5563/SUM(C5555:C5563)+B5564*C5564/SUM(C5555:C5564)+B5565*C5565/SUM(C5555:C5565))/5</f>
        <v>0.15937745200429906</v>
      </c>
    </row>
    <row r="5564" spans="1:31" x14ac:dyDescent="0.3">
      <c r="A5564" s="1">
        <v>2000</v>
      </c>
      <c r="B5564" s="1">
        <v>9</v>
      </c>
      <c r="C5564" s="1">
        <v>2.9789999999999999E-3</v>
      </c>
      <c r="D5564" s="1">
        <v>0.5</v>
      </c>
      <c r="E5564" s="1">
        <v>2.9750000000000002E-3</v>
      </c>
      <c r="F5564" s="1">
        <v>84430.13</v>
      </c>
      <c r="G5564" s="1">
        <v>251.17</v>
      </c>
      <c r="H5564" s="1">
        <v>84304.54</v>
      </c>
      <c r="I5564" s="1">
        <v>4928448.59</v>
      </c>
      <c r="J5564" s="1">
        <v>58.373100000000001</v>
      </c>
      <c r="K5564" s="1"/>
      <c r="AE5564">
        <f>(B5562*C5562/SUM(C5555:C5562)+B5563*C5563/SUM(C5555:C5563)+B5564*C5564/SUM(C5555:C5564)+B5565*C5565/SUM(C5555:C5565)+B5566*C5566/SUM(C5555:C5566))/5</f>
        <v>0.15632682899900094</v>
      </c>
    </row>
    <row r="5565" spans="1:31" x14ac:dyDescent="0.3">
      <c r="A5565" s="1">
        <v>2000</v>
      </c>
      <c r="B5565" s="1">
        <v>10</v>
      </c>
      <c r="C5565" s="1">
        <v>2.6640000000000001E-3</v>
      </c>
      <c r="D5565" s="1">
        <v>0.5</v>
      </c>
      <c r="E5565" s="1">
        <v>2.66E-3</v>
      </c>
      <c r="F5565" s="1">
        <v>84178.96</v>
      </c>
      <c r="G5565" s="1">
        <v>223.95</v>
      </c>
      <c r="H5565" s="1">
        <v>84066.98</v>
      </c>
      <c r="I5565" s="1">
        <v>4844144.04</v>
      </c>
      <c r="J5565" s="1">
        <v>57.5458</v>
      </c>
      <c r="K5565" s="1"/>
      <c r="AE5565">
        <f>(B5563*C5563/SUM(C5555:C5563)+B5564*C5564/SUM(C5555:C5564)+B5565*C5565/SUM(C5555:C5565)+B5566*C5566/SUM(C5555:C5566)+B5567*C5567/SUM(C5555:C5567))/5</f>
        <v>0.15540338919187519</v>
      </c>
    </row>
    <row r="5566" spans="1:31" x14ac:dyDescent="0.3">
      <c r="A5566" s="1">
        <v>2000</v>
      </c>
      <c r="B5566" s="1">
        <v>11</v>
      </c>
      <c r="C5566" s="1">
        <v>2.4710000000000001E-3</v>
      </c>
      <c r="D5566" s="1">
        <v>0.5</v>
      </c>
      <c r="E5566" s="1">
        <v>2.4680000000000001E-3</v>
      </c>
      <c r="F5566" s="1">
        <v>83955.01</v>
      </c>
      <c r="G5566" s="1">
        <v>207.19</v>
      </c>
      <c r="H5566" s="1">
        <v>83851.41</v>
      </c>
      <c r="I5566" s="1">
        <v>4760077.0599999996</v>
      </c>
      <c r="J5566" s="1">
        <v>56.698</v>
      </c>
      <c r="K5566" s="1"/>
      <c r="AE5566">
        <f>(B5564*C5564/SUM(C5555:C5564)+B5565*C5565/SUM(C5555:C5565)+B5566*C5566/SUM(C5555:C5566)+B5567*C5567/SUM(C5555:C5567)+B5568*C5568/SUM(C5555:C5568))/5</f>
        <v>0.15826535524743146</v>
      </c>
    </row>
    <row r="5567" spans="1:31" x14ac:dyDescent="0.3">
      <c r="A5567" s="1">
        <v>2000</v>
      </c>
      <c r="B5567" s="1">
        <v>12</v>
      </c>
      <c r="C5567" s="1">
        <v>2.415E-3</v>
      </c>
      <c r="D5567" s="1">
        <v>0.5</v>
      </c>
      <c r="E5567" s="1">
        <v>2.4120000000000001E-3</v>
      </c>
      <c r="F5567" s="1">
        <v>83747.820000000007</v>
      </c>
      <c r="G5567" s="1">
        <v>201.99</v>
      </c>
      <c r="H5567" s="1">
        <v>83646.820000000007</v>
      </c>
      <c r="I5567" s="1">
        <v>4676225.6500000004</v>
      </c>
      <c r="J5567" s="1">
        <v>55.837000000000003</v>
      </c>
      <c r="K5567" s="1"/>
      <c r="AE5567">
        <f>(B5565*C5565/SUM(C5555:C5565)+B5566*C5566/SUM(C5555:C5566)+B5567*C5567/SUM(C5555:C5567)+B5568*C5568/SUM(C5555:C5568)+B5569*C5569/SUM(C5555:C5569))/5</f>
        <v>0.16568434805347068</v>
      </c>
    </row>
    <row r="5568" spans="1:31" x14ac:dyDescent="0.3">
      <c r="A5568" s="1">
        <v>2000</v>
      </c>
      <c r="B5568" s="1">
        <v>13</v>
      </c>
      <c r="C5568" s="1">
        <v>2.4589999999999998E-3</v>
      </c>
      <c r="D5568" s="1">
        <v>0.5</v>
      </c>
      <c r="E5568" s="1">
        <v>2.4559999999999998E-3</v>
      </c>
      <c r="F5568" s="1">
        <v>83545.83</v>
      </c>
      <c r="G5568" s="1">
        <v>205.19</v>
      </c>
      <c r="H5568" s="1">
        <v>83443.23</v>
      </c>
      <c r="I5568" s="1">
        <v>4592578.83</v>
      </c>
      <c r="J5568" s="1">
        <v>54.970799999999997</v>
      </c>
      <c r="K5568" s="1"/>
      <c r="AE5568">
        <f>(B5566*C5566/SUM(C5555:C5566)+B5567*C5567/SUM(C5555:C5567)+B5568*C5568/SUM(C5555:C5568)+B5569*C5569/SUM(C5555:C5569)+B5570*C5570/SUM(C5555:C5570))/5</f>
        <v>0.17785642295255333</v>
      </c>
    </row>
    <row r="5569" spans="1:31" x14ac:dyDescent="0.3">
      <c r="A5569" s="1">
        <v>2000</v>
      </c>
      <c r="B5569" s="1">
        <v>14</v>
      </c>
      <c r="C5569" s="1">
        <v>2.5469999999999998E-3</v>
      </c>
      <c r="D5569" s="1">
        <v>0.5</v>
      </c>
      <c r="E5569" s="1">
        <v>2.5439999999999998E-3</v>
      </c>
      <c r="F5569" s="1">
        <v>83340.639999999999</v>
      </c>
      <c r="G5569" s="1">
        <v>212.03</v>
      </c>
      <c r="H5569" s="1">
        <v>83234.62</v>
      </c>
      <c r="I5569" s="1">
        <v>4509135.5999999996</v>
      </c>
      <c r="J5569" s="1">
        <v>54.104900000000001</v>
      </c>
      <c r="K5569" s="1"/>
      <c r="AE5569">
        <f>(B5567*C5567/SUM(C5555:C5567)+B5568*C5568/SUM(C5555:C5568)+B5569*C5569/SUM(C5555:C5569)+B5570*C5570/SUM(C5555:C5570)+B5571*C5571/SUM(C5555:C5571))/5</f>
        <v>0.19422565787740001</v>
      </c>
    </row>
    <row r="5570" spans="1:31" x14ac:dyDescent="0.3">
      <c r="A5570" s="1">
        <v>2000</v>
      </c>
      <c r="B5570" s="1">
        <v>15</v>
      </c>
      <c r="C5570" s="1">
        <v>2.6689999999999999E-3</v>
      </c>
      <c r="D5570" s="1">
        <v>0.5</v>
      </c>
      <c r="E5570" s="1">
        <v>2.6649999999999998E-3</v>
      </c>
      <c r="F5570" s="1">
        <v>83128.61</v>
      </c>
      <c r="G5570" s="1">
        <v>221.54</v>
      </c>
      <c r="H5570" s="1">
        <v>83017.84</v>
      </c>
      <c r="I5570" s="1">
        <v>4425900.97</v>
      </c>
      <c r="J5570" s="1">
        <v>53.241599999999998</v>
      </c>
      <c r="K5570" s="1"/>
      <c r="AE5570">
        <f>(B5568*C5568/SUM(C5555:C5568)+B5569*C5569/SUM(C5555:C5569)+B5570*C5570/SUM(C5555:C5570)+B5571*C5571/SUM(C5555:C5571)+B5572*C5572/SUM(C5555:C5572))/5</f>
        <v>0.2133223879456192</v>
      </c>
    </row>
    <row r="5571" spans="1:31" x14ac:dyDescent="0.3">
      <c r="A5571" s="1">
        <v>2000</v>
      </c>
      <c r="B5571" s="1">
        <v>16</v>
      </c>
      <c r="C5571" s="1">
        <v>2.8019999999999998E-3</v>
      </c>
      <c r="D5571" s="1">
        <v>0.5</v>
      </c>
      <c r="E5571" s="1">
        <v>2.7980000000000001E-3</v>
      </c>
      <c r="F5571" s="1">
        <v>82907.070000000007</v>
      </c>
      <c r="G5571" s="1">
        <v>232</v>
      </c>
      <c r="H5571" s="1">
        <v>82791.070000000007</v>
      </c>
      <c r="I5571" s="1">
        <v>4342883.1399999997</v>
      </c>
      <c r="J5571" s="1">
        <v>52.3825</v>
      </c>
      <c r="K5571" s="1"/>
      <c r="AE5571">
        <f>(B5569*C5569/SUM(C5555:C5569)+B5570*C5570/SUM(C5555:C5570)+B5571*C5571/SUM(C5555:C5571)+B5572*C5572/SUM(C5555:C5572)+B5573*C5573/SUM(C5555:C5573))/5</f>
        <v>0.23436452363715757</v>
      </c>
    </row>
    <row r="5572" spans="1:31" x14ac:dyDescent="0.3">
      <c r="A5572" s="1">
        <v>2000</v>
      </c>
      <c r="B5572" s="1">
        <v>17</v>
      </c>
      <c r="C5572" s="1">
        <v>2.9239999999999999E-3</v>
      </c>
      <c r="D5572" s="1">
        <v>0.5</v>
      </c>
      <c r="E5572" s="1">
        <v>2.9199999999999999E-3</v>
      </c>
      <c r="F5572" s="1">
        <v>82675.070000000007</v>
      </c>
      <c r="G5572" s="1">
        <v>241.38</v>
      </c>
      <c r="H5572" s="1">
        <v>82554.38</v>
      </c>
      <c r="I5572" s="1">
        <v>4260092.07</v>
      </c>
      <c r="J5572" s="1">
        <v>51.528100000000002</v>
      </c>
      <c r="K5572" s="1"/>
      <c r="AE5572">
        <f>(B5570*C5570/SUM(C5555:C5570)+B5571*C5571/SUM(C5555:C5571)+B5572*C5572/SUM(C5555:C5572)+B5573*C5573/SUM(C5555:C5573)+B5574*C5574/SUM(C5555:C5574))/5</f>
        <v>0.25682159460280396</v>
      </c>
    </row>
    <row r="5573" spans="1:31" x14ac:dyDescent="0.3">
      <c r="A5573" s="1">
        <v>2000</v>
      </c>
      <c r="B5573" s="1">
        <v>18</v>
      </c>
      <c r="C5573" s="1">
        <v>3.0669999999999998E-3</v>
      </c>
      <c r="D5573" s="1">
        <v>0.5</v>
      </c>
      <c r="E5573" s="1">
        <v>3.0620000000000001E-3</v>
      </c>
      <c r="F5573" s="1">
        <v>82433.679999999993</v>
      </c>
      <c r="G5573" s="1">
        <v>252.44</v>
      </c>
      <c r="H5573" s="1">
        <v>82307.47</v>
      </c>
      <c r="I5573" s="1">
        <v>4177537.69</v>
      </c>
      <c r="J5573" s="1">
        <v>50.677599999999998</v>
      </c>
      <c r="K5573" s="1"/>
      <c r="AE5573">
        <f>(B5571*C5571/SUM(C5555:C5571)+B5572*C5572/SUM(C5555:C5572)+B5573*C5573/SUM(C5555:C5573)+B5574*C5574/SUM(C5555:C5574)+B5575*C5575/SUM(C5555:C5575))/5</f>
        <v>0.28011375261363802</v>
      </c>
    </row>
    <row r="5574" spans="1:31" x14ac:dyDescent="0.3">
      <c r="A5574" s="1">
        <v>2000</v>
      </c>
      <c r="B5574" s="1">
        <v>19</v>
      </c>
      <c r="C5574" s="1">
        <v>3.212E-3</v>
      </c>
      <c r="D5574" s="1">
        <v>0.5</v>
      </c>
      <c r="E5574" s="1">
        <v>3.2070000000000002E-3</v>
      </c>
      <c r="F5574" s="1">
        <v>82181.25</v>
      </c>
      <c r="G5574" s="1">
        <v>263.52999999999997</v>
      </c>
      <c r="H5574" s="1">
        <v>82049.48</v>
      </c>
      <c r="I5574" s="1">
        <v>4095230.23</v>
      </c>
      <c r="J5574" s="1">
        <v>49.831699999999998</v>
      </c>
      <c r="K5574" s="1"/>
      <c r="AE5574">
        <f>(B5572*C5572/SUM(C5555:C5572)+B5573*C5573/SUM(C5555:C5573)+B5574*C5574/SUM(C5555:C5574)+B5575*C5575/SUM(C5555:C5575)+B5576*C5576/SUM(C5555:C5576))/5</f>
        <v>0.30405482596370226</v>
      </c>
    </row>
    <row r="5575" spans="1:31" x14ac:dyDescent="0.3">
      <c r="A5575" s="1">
        <v>2000</v>
      </c>
      <c r="B5575" s="1">
        <v>20</v>
      </c>
      <c r="C5575" s="1">
        <v>3.3540000000000002E-3</v>
      </c>
      <c r="D5575" s="1">
        <v>0.5</v>
      </c>
      <c r="E5575" s="1">
        <v>3.349E-3</v>
      </c>
      <c r="F5575" s="1">
        <v>81917.72</v>
      </c>
      <c r="G5575" s="1">
        <v>274.3</v>
      </c>
      <c r="H5575" s="1">
        <v>81780.570000000007</v>
      </c>
      <c r="I5575" s="1">
        <v>4013180.74</v>
      </c>
      <c r="J5575" s="1">
        <v>48.990400000000001</v>
      </c>
      <c r="K5575" s="1"/>
      <c r="AE5575">
        <f>(B5573*C5573/SUM(C5555:C5573)+B5574*C5574/SUM(C5555:C5574)+B5575*C5575/SUM(C5555:C5575)+B5576*C5576/SUM(C5555:C5576)+B5577*C5577/SUM(C5555:C5577))/5</f>
        <v>0.32861259881421845</v>
      </c>
    </row>
    <row r="5576" spans="1:31" x14ac:dyDescent="0.3">
      <c r="A5576" s="1">
        <v>2000</v>
      </c>
      <c r="B5576" s="1">
        <v>21</v>
      </c>
      <c r="C5576" s="1">
        <v>3.4979999999999998E-3</v>
      </c>
      <c r="D5576" s="1">
        <v>0.5</v>
      </c>
      <c r="E5576" s="1">
        <v>3.4919999999999999E-3</v>
      </c>
      <c r="F5576" s="1">
        <v>81643.42</v>
      </c>
      <c r="G5576" s="1">
        <v>285.11</v>
      </c>
      <c r="H5576" s="1">
        <v>81500.86</v>
      </c>
      <c r="I5576" s="1">
        <v>3931400.18</v>
      </c>
      <c r="J5576" s="1">
        <v>48.153300000000002</v>
      </c>
      <c r="K5576" s="1"/>
      <c r="AE5576">
        <f>(B5574*C5574/SUM(C5555:C5574)+B5575*C5575/SUM(C5555:C5575)+B5576*C5576/SUM(C5555:C5576)+B5577*C5577/SUM(C5555:C5577)+B5578*C5578/SUM(C5555:C5578))/5</f>
        <v>0.35317187377746018</v>
      </c>
    </row>
    <row r="5577" spans="1:31" x14ac:dyDescent="0.3">
      <c r="A5577" s="1">
        <v>2000</v>
      </c>
      <c r="B5577" s="1">
        <v>22</v>
      </c>
      <c r="C5577" s="1">
        <v>3.6340000000000001E-3</v>
      </c>
      <c r="D5577" s="1">
        <v>0.5</v>
      </c>
      <c r="E5577" s="1">
        <v>3.6280000000000001E-3</v>
      </c>
      <c r="F5577" s="1">
        <v>81358.31</v>
      </c>
      <c r="G5577" s="1">
        <v>295.14</v>
      </c>
      <c r="H5577" s="1">
        <v>81210.740000000005</v>
      </c>
      <c r="I5577" s="1">
        <v>3849899.32</v>
      </c>
      <c r="J5577" s="1">
        <v>47.320300000000003</v>
      </c>
      <c r="K5577" s="1"/>
      <c r="AE5577">
        <f>(B5575*C5575/SUM(C5555:C5575)+B5576*C5576/SUM(C5555:C5576)+B5577*C5577/SUM(C5555:C5577)+B5578*C5578/SUM(C5555:C5578)+B5579*C5579/SUM(C5555:C5579))/5</f>
        <v>0.37755361588395375</v>
      </c>
    </row>
    <row r="5578" spans="1:31" x14ac:dyDescent="0.3">
      <c r="A5578" s="1">
        <v>2000</v>
      </c>
      <c r="B5578" s="1">
        <v>23</v>
      </c>
      <c r="C5578" s="1">
        <v>3.761E-3</v>
      </c>
      <c r="D5578" s="1">
        <v>0.5</v>
      </c>
      <c r="E5578" s="1">
        <v>3.754E-3</v>
      </c>
      <c r="F5578" s="1">
        <v>81063.17</v>
      </c>
      <c r="G5578" s="1">
        <v>304.32</v>
      </c>
      <c r="H5578" s="1">
        <v>80911.009999999995</v>
      </c>
      <c r="I5578" s="1">
        <v>3768688.58</v>
      </c>
      <c r="J5578" s="1">
        <v>46.4908</v>
      </c>
      <c r="K5578" s="1"/>
      <c r="AE5578">
        <f>(B5576*C5576/SUM(C5555:C5576)+B5577*C5577/SUM(C5555:C5577)+B5578*C5578/SUM(C5555:C5578)+B5579*C5579/SUM(C5555:C5579)+B5580*C5580/SUM(C5555:C5580))/5</f>
        <v>0.40169624571048496</v>
      </c>
    </row>
    <row r="5579" spans="1:31" x14ac:dyDescent="0.3">
      <c r="A5579" s="1">
        <v>2000</v>
      </c>
      <c r="B5579" s="1">
        <v>24</v>
      </c>
      <c r="C5579" s="1">
        <v>3.885E-3</v>
      </c>
      <c r="D5579" s="1">
        <v>0.5</v>
      </c>
      <c r="E5579" s="1">
        <v>3.8779999999999999E-3</v>
      </c>
      <c r="F5579" s="1">
        <v>80758.850000000006</v>
      </c>
      <c r="G5579" s="1">
        <v>313.17</v>
      </c>
      <c r="H5579" s="1">
        <v>80602.259999999995</v>
      </c>
      <c r="I5579" s="1">
        <v>3687777.57</v>
      </c>
      <c r="J5579" s="1">
        <v>45.664099999999998</v>
      </c>
      <c r="K5579" s="1"/>
      <c r="AE5579">
        <f>(B5577*C5577/SUM(C5555:C5577)+B5578*C5578/SUM(C5555:C5578)+B5579*C5579/SUM(C5555:C5579)+B5580*C5580/SUM(C5555:C5580)+B5581*C5581/SUM(C5555:C5581))/5</f>
        <v>0.42547017249084762</v>
      </c>
    </row>
    <row r="5580" spans="1:31" x14ac:dyDescent="0.3">
      <c r="A5580" s="1">
        <v>2000</v>
      </c>
      <c r="B5580" s="1">
        <v>25</v>
      </c>
      <c r="C5580" s="1">
        <v>4.0070000000000001E-3</v>
      </c>
      <c r="D5580" s="1">
        <v>0.5</v>
      </c>
      <c r="E5580" s="1">
        <v>3.999E-3</v>
      </c>
      <c r="F5580" s="1">
        <v>80445.679999999993</v>
      </c>
      <c r="G5580" s="1">
        <v>321.74</v>
      </c>
      <c r="H5580" s="1">
        <v>80284.81</v>
      </c>
      <c r="I5580" s="1">
        <v>3607175.31</v>
      </c>
      <c r="J5580" s="1">
        <v>44.8399</v>
      </c>
      <c r="K5580" s="1"/>
      <c r="AE5580">
        <f>(B5578*C5578/SUM(C5555:C5578)+B5579*C5579/SUM(C5555:C5579)+B5580*C5580/SUM(C5555:C5580)+B5581*C5581/SUM(C5555:C5581)+B5582*C5582/SUM(C5555:C5582))/5</f>
        <v>0.44892981292372147</v>
      </c>
    </row>
    <row r="5581" spans="1:31" x14ac:dyDescent="0.3">
      <c r="A5581" s="1">
        <v>2000</v>
      </c>
      <c r="B5581" s="1">
        <v>26</v>
      </c>
      <c r="C5581" s="1">
        <v>4.1279999999999997E-3</v>
      </c>
      <c r="D5581" s="1">
        <v>0.5</v>
      </c>
      <c r="E5581" s="1">
        <v>4.1190000000000003E-3</v>
      </c>
      <c r="F5581" s="1">
        <v>80123.94</v>
      </c>
      <c r="G5581" s="1">
        <v>330.06</v>
      </c>
      <c r="H5581" s="1">
        <v>79958.91</v>
      </c>
      <c r="I5581" s="1">
        <v>3526890.5</v>
      </c>
      <c r="J5581" s="1">
        <v>44.017899999999997</v>
      </c>
      <c r="K5581" s="1"/>
      <c r="AE5581">
        <f>(B5579*C5579/SUM(C5555:C5579)+B5580*C5580/SUM(C5555:C5580)+B5581*C5581/SUM(C5555:C5581)+B5582*C5582/SUM(C5555:C5582)+B5583*C5583/SUM(C5555:C5583))/5</f>
        <v>0.4721654809825952</v>
      </c>
    </row>
    <row r="5582" spans="1:31" x14ac:dyDescent="0.3">
      <c r="A5582" s="1">
        <v>2000</v>
      </c>
      <c r="B5582" s="1">
        <v>27</v>
      </c>
      <c r="C5582" s="1">
        <v>4.2469999999999999E-3</v>
      </c>
      <c r="D5582" s="1">
        <v>0.5</v>
      </c>
      <c r="E5582" s="1">
        <v>4.2379999999999996E-3</v>
      </c>
      <c r="F5582" s="1">
        <v>79793.88</v>
      </c>
      <c r="G5582" s="1">
        <v>338.2</v>
      </c>
      <c r="H5582" s="1">
        <v>79624.77</v>
      </c>
      <c r="I5582" s="1">
        <v>3446931.59</v>
      </c>
      <c r="J5582" s="1">
        <v>43.197899999999997</v>
      </c>
      <c r="K5582" s="1"/>
      <c r="AE5582">
        <f>(B5580*C5580/SUM(C5555:C5580)+B5581*C5581/SUM(C5555:C5581)+B5582*C5582/SUM(C5555:C5582)+B5583*C5583/SUM(C5555:C5583)+B5584*C5584/SUM(C5555:C5584))/5</f>
        <v>0.49508153432505314</v>
      </c>
    </row>
    <row r="5583" spans="1:31" x14ac:dyDescent="0.3">
      <c r="A5583" s="1">
        <v>2000</v>
      </c>
      <c r="B5583" s="1">
        <v>28</v>
      </c>
      <c r="C5583" s="1">
        <v>4.3639999999999998E-3</v>
      </c>
      <c r="D5583" s="1">
        <v>0.5</v>
      </c>
      <c r="E5583" s="1">
        <v>4.3540000000000002E-3</v>
      </c>
      <c r="F5583" s="1">
        <v>79455.67</v>
      </c>
      <c r="G5583" s="1">
        <v>345.97</v>
      </c>
      <c r="H5583" s="1">
        <v>79282.69</v>
      </c>
      <c r="I5583" s="1">
        <v>3367306.82</v>
      </c>
      <c r="J5583" s="1">
        <v>42.3797</v>
      </c>
      <c r="K5583" s="1"/>
      <c r="AE5583">
        <f>(B5581*C5581/SUM(C5555:C5581)+B5582*C5582/SUM(C5555:C5582)+B5583*C5583/SUM(C5555:C5583)+B5584*C5584/SUM(C5555:C5584)+B5585*C5585/SUM(C5555:C5585))/5</f>
        <v>0.51628974470065792</v>
      </c>
    </row>
    <row r="5584" spans="1:31" x14ac:dyDescent="0.3">
      <c r="A5584" s="1">
        <v>2000</v>
      </c>
      <c r="B5584" s="1">
        <v>29</v>
      </c>
      <c r="C5584" s="1">
        <v>4.4759999999999999E-3</v>
      </c>
      <c r="D5584" s="1">
        <v>0.5</v>
      </c>
      <c r="E5584" s="1">
        <v>4.4660000000000004E-3</v>
      </c>
      <c r="F5584" s="1">
        <v>79109.7</v>
      </c>
      <c r="G5584" s="1">
        <v>353.32</v>
      </c>
      <c r="H5584" s="1">
        <v>78933.039999999994</v>
      </c>
      <c r="I5584" s="1">
        <v>3288024.13</v>
      </c>
      <c r="J5584" s="1">
        <v>41.562800000000003</v>
      </c>
      <c r="K5584" s="1"/>
      <c r="AE5584">
        <f>(B5582*C5582/SUM(C5555:C5582)+B5583*C5583/SUM(C5555:C5583)+B5584*C5584/SUM(C5555:C5584)+B5585*C5585/SUM(C5555:C5585)+B5586*C5586/SUM(C5555:C5586))/5</f>
        <v>0.53720704023662125</v>
      </c>
    </row>
    <row r="5585" spans="1:31" x14ac:dyDescent="0.3">
      <c r="A5585" s="1">
        <v>2000</v>
      </c>
      <c r="B5585" s="1">
        <v>30</v>
      </c>
      <c r="C5585" s="1">
        <v>4.5300000000000002E-3</v>
      </c>
      <c r="D5585" s="1">
        <v>0.5</v>
      </c>
      <c r="E5585" s="1">
        <v>4.5199999999999997E-3</v>
      </c>
      <c r="F5585" s="1">
        <v>78756.38</v>
      </c>
      <c r="G5585" s="1">
        <v>355.99</v>
      </c>
      <c r="H5585" s="1">
        <v>78578.38</v>
      </c>
      <c r="I5585" s="1">
        <v>3209091.09</v>
      </c>
      <c r="J5585" s="1">
        <v>40.747100000000003</v>
      </c>
      <c r="K5585" s="1"/>
      <c r="AE5585">
        <f>(B5583*C5583/SUM(C5555:C5583)+B5584*C5584/SUM(C5555:C5584)+B5585*C5585/SUM(C5555:C5585)+B5586*C5586/SUM(C5555:C5586)+B5587*C5587/SUM(C5555:C5587))/5</f>
        <v>0.55800136408137357</v>
      </c>
    </row>
    <row r="5586" spans="1:31" x14ac:dyDescent="0.3">
      <c r="A5586" s="1">
        <v>2000</v>
      </c>
      <c r="B5586" s="1">
        <v>31</v>
      </c>
      <c r="C5586" s="1">
        <v>4.6430000000000004E-3</v>
      </c>
      <c r="D5586" s="1">
        <v>0.5</v>
      </c>
      <c r="E5586" s="1">
        <v>4.6319999999999998E-3</v>
      </c>
      <c r="F5586" s="1">
        <v>78400.39</v>
      </c>
      <c r="G5586" s="1">
        <v>363.13</v>
      </c>
      <c r="H5586" s="1">
        <v>78218.820000000007</v>
      </c>
      <c r="I5586" s="1">
        <v>3130512.71</v>
      </c>
      <c r="J5586" s="1">
        <v>39.9298</v>
      </c>
      <c r="K5586" s="1"/>
      <c r="AE5586">
        <f>(B5584*C5584/SUM(C5555:C5584)+B5585*C5585/SUM(C5555:C5585)+B5586*C5586/SUM(C5555:C5586)+B5587*C5587/SUM(C5555:C5587)+B5588*C5588/SUM(C5555:C5588))/5</f>
        <v>0.57884747862197883</v>
      </c>
    </row>
    <row r="5587" spans="1:31" x14ac:dyDescent="0.3">
      <c r="A5587" s="1">
        <v>2000</v>
      </c>
      <c r="B5587" s="1">
        <v>32</v>
      </c>
      <c r="C5587" s="1">
        <v>4.7619999999999997E-3</v>
      </c>
      <c r="D5587" s="1">
        <v>0.5</v>
      </c>
      <c r="E5587" s="1">
        <v>4.751E-3</v>
      </c>
      <c r="F5587" s="1">
        <v>78037.25</v>
      </c>
      <c r="G5587" s="1">
        <v>370.74</v>
      </c>
      <c r="H5587" s="1">
        <v>77851.89</v>
      </c>
      <c r="I5587" s="1">
        <v>3052293.88</v>
      </c>
      <c r="J5587" s="1">
        <v>39.113300000000002</v>
      </c>
      <c r="K5587" s="1"/>
      <c r="AE5587">
        <f>(B5585*C5585/SUM(C5555:C5585)+B5586*C5586/SUM(C5555:C5586)+B5587*C5587/SUM(C5555:C5587)+B5588*C5588/SUM(C5555:C5588)+B5589*C5589/SUM(C5555:C5589))/5</f>
        <v>0.59989544904816172</v>
      </c>
    </row>
    <row r="5588" spans="1:31" x14ac:dyDescent="0.3">
      <c r="A5588" s="1">
        <v>2000</v>
      </c>
      <c r="B5588" s="1">
        <v>33</v>
      </c>
      <c r="C5588" s="1">
        <v>4.8869999999999999E-3</v>
      </c>
      <c r="D5588" s="1">
        <v>0.5</v>
      </c>
      <c r="E5588" s="1">
        <v>4.875E-3</v>
      </c>
      <c r="F5588" s="1">
        <v>77666.52</v>
      </c>
      <c r="G5588" s="1">
        <v>378.62</v>
      </c>
      <c r="H5588" s="1">
        <v>77477.210000000006</v>
      </c>
      <c r="I5588" s="1">
        <v>2974442</v>
      </c>
      <c r="J5588" s="1">
        <v>38.297600000000003</v>
      </c>
      <c r="K5588" s="1"/>
      <c r="AE5588">
        <f>(B5586*C5586/SUM(C5555:C5586)+B5587*C5587/SUM(C5555:C5587)+B5588*C5588/SUM(C5555:C5588)+B5589*C5589/SUM(C5555:C5589)+B5590*C5590/SUM(C5555:C5590))/5</f>
        <v>0.62270222803489539</v>
      </c>
    </row>
    <row r="5589" spans="1:31" x14ac:dyDescent="0.3">
      <c r="A5589" s="1">
        <v>2000</v>
      </c>
      <c r="B5589" s="1">
        <v>34</v>
      </c>
      <c r="C5589" s="1">
        <v>5.0140000000000002E-3</v>
      </c>
      <c r="D5589" s="1">
        <v>0.5</v>
      </c>
      <c r="E5589" s="1">
        <v>5.0020000000000004E-3</v>
      </c>
      <c r="F5589" s="1">
        <v>77287.899999999994</v>
      </c>
      <c r="G5589" s="1">
        <v>386.56</v>
      </c>
      <c r="H5589" s="1">
        <v>77094.62</v>
      </c>
      <c r="I5589" s="1">
        <v>2896964.79</v>
      </c>
      <c r="J5589" s="1">
        <v>37.482799999999997</v>
      </c>
      <c r="K5589" s="1"/>
      <c r="AE5589">
        <f>(B5587*C5587/SUM(C5555:C5587)+B5588*C5588/SUM(C5555:C5588)+B5589*C5589/SUM(C5555:C5589)+B5590*C5590/SUM(C5555:C5590)+B5591*C5591/SUM(C5555:C5591))/5</f>
        <v>0.64613319003511227</v>
      </c>
    </row>
    <row r="5590" spans="1:31" x14ac:dyDescent="0.3">
      <c r="A5590" s="1">
        <v>2000</v>
      </c>
      <c r="B5590" s="1">
        <v>35</v>
      </c>
      <c r="C5590" s="1">
        <v>5.1479999999999998E-3</v>
      </c>
      <c r="D5590" s="1">
        <v>0.5</v>
      </c>
      <c r="E5590" s="1">
        <v>5.1349999999999998E-3</v>
      </c>
      <c r="F5590" s="1">
        <v>76901.34</v>
      </c>
      <c r="G5590" s="1">
        <v>394.9</v>
      </c>
      <c r="H5590" s="1">
        <v>76703.89</v>
      </c>
      <c r="I5590" s="1">
        <v>2819870.17</v>
      </c>
      <c r="J5590" s="1">
        <v>36.668700000000001</v>
      </c>
      <c r="K5590" s="1"/>
      <c r="AE5590">
        <f>(B5588*C5588/SUM(C5555:C5588)+B5589*C5589/SUM(C5555:C5589)+B5590*C5590/SUM(C5555:C5590)+B5591*C5591/SUM(C5555:C5591)+B5592*C5592/SUM(C5555:C5592))/5</f>
        <v>0.67046042899676828</v>
      </c>
    </row>
    <row r="5591" spans="1:31" x14ac:dyDescent="0.3">
      <c r="A5591" s="1">
        <v>2000</v>
      </c>
      <c r="B5591" s="1">
        <v>36</v>
      </c>
      <c r="C5591" s="1">
        <v>5.2940000000000001E-3</v>
      </c>
      <c r="D5591" s="1">
        <v>0.5</v>
      </c>
      <c r="E5591" s="1">
        <v>5.28E-3</v>
      </c>
      <c r="F5591" s="1">
        <v>76506.44</v>
      </c>
      <c r="G5591" s="1">
        <v>403.96</v>
      </c>
      <c r="H5591" s="1">
        <v>76304.460000000006</v>
      </c>
      <c r="I5591" s="1">
        <v>2743166.28</v>
      </c>
      <c r="J5591" s="1">
        <v>35.855400000000003</v>
      </c>
      <c r="K5591" s="1"/>
      <c r="AE5591">
        <f>(B5589*C5589/SUM(C5555:C5589)+B5590*C5590/SUM(C5555:C5590)+B5591*C5591/SUM(C5555:C5591)+B5592*C5592/SUM(C5555:C5592)+B5593*C5593/SUM(C5555:C5593))/5</f>
        <v>0.69634413270790319</v>
      </c>
    </row>
    <row r="5592" spans="1:31" x14ac:dyDescent="0.3">
      <c r="A5592" s="1">
        <v>2000</v>
      </c>
      <c r="B5592" s="1">
        <v>37</v>
      </c>
      <c r="C5592" s="1">
        <v>5.457E-3</v>
      </c>
      <c r="D5592" s="1">
        <v>0.5</v>
      </c>
      <c r="E5592" s="1">
        <v>5.4419999999999998E-3</v>
      </c>
      <c r="F5592" s="1">
        <v>76102.48</v>
      </c>
      <c r="G5592" s="1">
        <v>414.13</v>
      </c>
      <c r="H5592" s="1">
        <v>75895.41</v>
      </c>
      <c r="I5592" s="1">
        <v>2666861.83</v>
      </c>
      <c r="J5592" s="1">
        <v>35.042999999999999</v>
      </c>
      <c r="K5592" s="1"/>
      <c r="AE5592">
        <f>(B5590*C5590/SUM(C5555:C5590)+B5591*C5591/SUM(C5555:C5591)+B5592*C5592/SUM(C5555:C5592)+B5593*C5593/SUM(C5555:C5593)+B5594*C5594/SUM(C5555:C5594))/5</f>
        <v>0.72466997331576144</v>
      </c>
    </row>
    <row r="5593" spans="1:31" x14ac:dyDescent="0.3">
      <c r="A5593" s="1">
        <v>2000</v>
      </c>
      <c r="B5593" s="1">
        <v>38</v>
      </c>
      <c r="C5593" s="1">
        <v>5.6519999999999999E-3</v>
      </c>
      <c r="D5593" s="1">
        <v>0.5</v>
      </c>
      <c r="E5593" s="1">
        <v>5.6369999999999996E-3</v>
      </c>
      <c r="F5593" s="1">
        <v>75688.34</v>
      </c>
      <c r="G5593" s="1">
        <v>426.62</v>
      </c>
      <c r="H5593" s="1">
        <v>75475.03</v>
      </c>
      <c r="I5593" s="1">
        <v>2590966.42</v>
      </c>
      <c r="J5593" s="1">
        <v>34.231999999999999</v>
      </c>
      <c r="K5593" s="1"/>
      <c r="AE5593">
        <f>(B5591*C5591/SUM(C5555:C5591)+B5592*C5592/SUM(C5555:C5592)+B5593*C5593/SUM(C5555:C5593)+B5594*C5594/SUM(C5555:C5594)+B5595*C5595/SUM(C5555:C5595))/5</f>
        <v>0.75752612029836908</v>
      </c>
    </row>
    <row r="5594" spans="1:31" x14ac:dyDescent="0.3">
      <c r="A5594" s="1">
        <v>2000</v>
      </c>
      <c r="B5594" s="1">
        <v>39</v>
      </c>
      <c r="C5594" s="1">
        <v>5.8840000000000003E-3</v>
      </c>
      <c r="D5594" s="1">
        <v>0.5</v>
      </c>
      <c r="E5594" s="1">
        <v>5.8669999999999998E-3</v>
      </c>
      <c r="F5594" s="1">
        <v>75261.72</v>
      </c>
      <c r="G5594" s="1">
        <v>441.55</v>
      </c>
      <c r="H5594" s="1">
        <v>75040.95</v>
      </c>
      <c r="I5594" s="1">
        <v>2515491.38</v>
      </c>
      <c r="J5594" s="1">
        <v>33.423200000000001</v>
      </c>
      <c r="K5594" s="1"/>
      <c r="AE5594">
        <f>(B5592*C5592/SUM(C5555:C5592)+B5593*C5593/SUM(C5555:C5593)+B5594*C5594/SUM(C5555:C5594)+B5595*C5595/SUM(C5555:C5595)+B5596*C5596/SUM(C5555:C5596))/5</f>
        <v>0.79237502677494764</v>
      </c>
    </row>
    <row r="5595" spans="1:31" x14ac:dyDescent="0.3">
      <c r="A5595" s="1">
        <v>2000</v>
      </c>
      <c r="B5595" s="1">
        <v>40</v>
      </c>
      <c r="C5595" s="1">
        <v>6.2040000000000003E-3</v>
      </c>
      <c r="D5595" s="1">
        <v>0.5</v>
      </c>
      <c r="E5595" s="1">
        <v>6.1850000000000004E-3</v>
      </c>
      <c r="F5595" s="1">
        <v>74820.17</v>
      </c>
      <c r="G5595" s="1">
        <v>462.74</v>
      </c>
      <c r="H5595" s="1">
        <v>74588.800000000003</v>
      </c>
      <c r="I5595" s="1">
        <v>2440450.44</v>
      </c>
      <c r="J5595" s="1">
        <v>32.6175</v>
      </c>
      <c r="K5595" s="1"/>
      <c r="AE5595">
        <f>(B5593*C5593/SUM(C5555:C5593)+B5594*C5594/SUM(C5555:C5594)+B5595*C5595/SUM(C5555:C5595)+B5596*C5596/SUM(C5555:C5596)+B5597*C5597/SUM(C5555:C5597))/5</f>
        <v>0.82831380889227402</v>
      </c>
    </row>
    <row r="5596" spans="1:31" x14ac:dyDescent="0.3">
      <c r="A5596" s="1">
        <v>2000</v>
      </c>
      <c r="B5596" s="1">
        <v>41</v>
      </c>
      <c r="C5596" s="1">
        <v>6.4429999999999999E-3</v>
      </c>
      <c r="D5596" s="1">
        <v>0.5</v>
      </c>
      <c r="E5596" s="1">
        <v>6.4229999999999999E-3</v>
      </c>
      <c r="F5596" s="1">
        <v>74357.429999999993</v>
      </c>
      <c r="G5596" s="1">
        <v>477.58</v>
      </c>
      <c r="H5596" s="1">
        <v>74118.64</v>
      </c>
      <c r="I5596" s="1">
        <v>2365861.64</v>
      </c>
      <c r="J5596" s="1">
        <v>31.817399999999999</v>
      </c>
      <c r="K5596" s="1"/>
      <c r="AE5596">
        <f>(B5594*C5594/SUM(C5555:C5594)+B5595*C5595/SUM(C5555:C5595)+B5596*C5596/SUM(C5555:C5596)+B5597*C5597/SUM(C5555:C5597)+B5598*C5598/SUM(C5555:C5598))/5</f>
        <v>0.86357557524209627</v>
      </c>
    </row>
    <row r="5597" spans="1:31" x14ac:dyDescent="0.3">
      <c r="A5597" s="1">
        <v>2000</v>
      </c>
      <c r="B5597" s="1">
        <v>42</v>
      </c>
      <c r="C5597" s="1">
        <v>6.6670000000000002E-3</v>
      </c>
      <c r="D5597" s="1">
        <v>0.5</v>
      </c>
      <c r="E5597" s="1">
        <v>6.6449999999999999E-3</v>
      </c>
      <c r="F5597" s="1">
        <v>73879.850000000006</v>
      </c>
      <c r="G5597" s="1">
        <v>490.9</v>
      </c>
      <c r="H5597" s="1">
        <v>73634.399999999994</v>
      </c>
      <c r="I5597" s="1">
        <v>2291743</v>
      </c>
      <c r="J5597" s="1">
        <v>31.0199</v>
      </c>
      <c r="K5597" s="1"/>
      <c r="AE5597">
        <f>(B5595*C5595/SUM(C5555:C5595)+B5596*C5596/SUM(C5555:C5596)+B5597*C5597/SUM(C5555:C5597)+B5598*C5598/SUM(C5555:C5598)+B5599*C5599/SUM(C5555:C5599))/5</f>
        <v>0.89405502221103816</v>
      </c>
    </row>
    <row r="5598" spans="1:31" x14ac:dyDescent="0.3">
      <c r="A5598" s="1">
        <v>2000</v>
      </c>
      <c r="B5598" s="1">
        <v>43</v>
      </c>
      <c r="C5598" s="1">
        <v>6.8580000000000004E-3</v>
      </c>
      <c r="D5598" s="1">
        <v>0.5</v>
      </c>
      <c r="E5598" s="1">
        <v>6.8349999999999999E-3</v>
      </c>
      <c r="F5598" s="1">
        <v>73388.95</v>
      </c>
      <c r="G5598" s="1">
        <v>501.58</v>
      </c>
      <c r="H5598" s="1">
        <v>73138.16</v>
      </c>
      <c r="I5598" s="1">
        <v>2218108.6</v>
      </c>
      <c r="J5598" s="1">
        <v>30.224</v>
      </c>
      <c r="K5598" s="1"/>
      <c r="AE5598">
        <f>(B5596*C5596/SUM(C5555:C5596)+B5597*C5597/SUM(C5555:C5597)+B5598*C5598/SUM(C5555:C5598)+B5599*C5599/SUM(C5555:C5599)+B5600*C5600/SUM(C5555:C5600))/5</f>
        <v>0.91910356885797562</v>
      </c>
    </row>
    <row r="5599" spans="1:31" x14ac:dyDescent="0.3">
      <c r="A5599" s="1">
        <v>2000</v>
      </c>
      <c r="B5599" s="1">
        <v>44</v>
      </c>
      <c r="C5599" s="1">
        <v>6.9319999999999998E-3</v>
      </c>
      <c r="D5599" s="1">
        <v>0.5</v>
      </c>
      <c r="E5599" s="1">
        <v>6.9080000000000001E-3</v>
      </c>
      <c r="F5599" s="1">
        <v>72887.37</v>
      </c>
      <c r="G5599" s="1">
        <v>503.54</v>
      </c>
      <c r="H5599" s="1">
        <v>72635.600000000006</v>
      </c>
      <c r="I5599" s="1">
        <v>2144970.44</v>
      </c>
      <c r="J5599" s="1">
        <v>29.428599999999999</v>
      </c>
      <c r="K5599" s="1"/>
      <c r="AE5599">
        <f>(B5597*C5597/SUM(C5555:C5597)+B5598*C5598/SUM(C5555:C5598)+B5599*C5599/SUM(C5555:C5599)+B5600*C5600/SUM(C5555:C5600)+B5601*C5601/SUM(C5555:C5601))/5</f>
        <v>0.9416920123696807</v>
      </c>
    </row>
    <row r="5600" spans="1:31" x14ac:dyDescent="0.3">
      <c r="A5600" s="1">
        <v>2000</v>
      </c>
      <c r="B5600" s="1">
        <v>45</v>
      </c>
      <c r="C5600" s="1">
        <v>7.0670000000000004E-3</v>
      </c>
      <c r="D5600" s="1">
        <v>0.5</v>
      </c>
      <c r="E5600" s="1">
        <v>7.0429999999999998E-3</v>
      </c>
      <c r="F5600" s="1">
        <v>72383.839999999997</v>
      </c>
      <c r="G5600" s="1">
        <v>509.77</v>
      </c>
      <c r="H5600" s="1">
        <v>72128.95</v>
      </c>
      <c r="I5600" s="1">
        <v>2072334.83</v>
      </c>
      <c r="J5600" s="1">
        <v>28.629799999999999</v>
      </c>
      <c r="K5600" s="1"/>
      <c r="AE5600">
        <f>(B5598*C5598/SUM(C5555:C5598)+B5599*C5599/SUM(C5555:C5599)+B5600*C5600/SUM(C5555:C5600)+B5601*C5601/SUM(C5555:C5601)+B5602*C5602/SUM(C5555:C5602))/5</f>
        <v>0.96396941169331429</v>
      </c>
    </row>
    <row r="5601" spans="1:31" x14ac:dyDescent="0.3">
      <c r="A5601" s="1">
        <v>2000</v>
      </c>
      <c r="B5601" s="1">
        <v>46</v>
      </c>
      <c r="C5601" s="1">
        <v>7.2309999999999996E-3</v>
      </c>
      <c r="D5601" s="1">
        <v>0.5</v>
      </c>
      <c r="E5601" s="1">
        <v>7.2049999999999996E-3</v>
      </c>
      <c r="F5601" s="1">
        <v>71874.070000000007</v>
      </c>
      <c r="G5601" s="1">
        <v>517.85</v>
      </c>
      <c r="H5601" s="1">
        <v>71615.14</v>
      </c>
      <c r="I5601" s="1">
        <v>2000205.88</v>
      </c>
      <c r="J5601" s="1">
        <v>27.8293</v>
      </c>
      <c r="K5601" s="1"/>
      <c r="AE5601">
        <f>(B5599*C5599/SUM(C5555:C5599)+B5600*C5600/SUM(C5555:C5600)+B5601*C5601/SUM(C5555:C5601)+B5602*C5602/SUM(C5555:C5602)+B5603*C5603/SUM(C5555:C5603))/5</f>
        <v>0.98992360471735341</v>
      </c>
    </row>
    <row r="5602" spans="1:31" x14ac:dyDescent="0.3">
      <c r="A5602" s="1">
        <v>2000</v>
      </c>
      <c r="B5602" s="1">
        <v>47</v>
      </c>
      <c r="C5602" s="1">
        <v>7.4599999999999996E-3</v>
      </c>
      <c r="D5602" s="1">
        <v>0.5</v>
      </c>
      <c r="E5602" s="1">
        <v>7.4330000000000004E-3</v>
      </c>
      <c r="F5602" s="1">
        <v>71356.22</v>
      </c>
      <c r="G5602" s="1">
        <v>530.37</v>
      </c>
      <c r="H5602" s="1">
        <v>71091.03</v>
      </c>
      <c r="I5602" s="1">
        <v>1928590.74</v>
      </c>
      <c r="J5602" s="1">
        <v>27.0276</v>
      </c>
      <c r="K5602" s="1"/>
      <c r="AE5602">
        <f>(B5600*C5600/SUM(C5555:C5600)+B5601*C5601/SUM(C5555:C5601)+B5602*C5602/SUM(C5555:C5602)+B5603*C5603/SUM(C5555:C5603)+B5604*C5604/SUM(C5555:C5604))/5</f>
        <v>1.0258197517953587</v>
      </c>
    </row>
    <row r="5603" spans="1:31" x14ac:dyDescent="0.3">
      <c r="A5603" s="1">
        <v>2000</v>
      </c>
      <c r="B5603" s="1">
        <v>48</v>
      </c>
      <c r="C5603" s="1">
        <v>7.8069999999999997E-3</v>
      </c>
      <c r="D5603" s="1">
        <v>0.5</v>
      </c>
      <c r="E5603" s="1">
        <v>7.7770000000000001E-3</v>
      </c>
      <c r="F5603" s="1">
        <v>70825.850000000006</v>
      </c>
      <c r="G5603" s="1">
        <v>550.82000000000005</v>
      </c>
      <c r="H5603" s="1">
        <v>70550.44</v>
      </c>
      <c r="I5603" s="1">
        <v>1857499.7</v>
      </c>
      <c r="J5603" s="1">
        <v>26.226299999999998</v>
      </c>
      <c r="K5603" s="1"/>
      <c r="AE5603">
        <f>(B5601*C5601/SUM(C5555:C5601)+B5602*C5602/SUM(C5555:C5602)+B5603*C5603/SUM(C5555:C5603)+B5604*C5604/SUM(C5555:C5604)+B5605*C5605/SUM(C5555:C5605))/5</f>
        <v>1.0721684913188059</v>
      </c>
    </row>
    <row r="5604" spans="1:31" x14ac:dyDescent="0.3">
      <c r="A5604" s="1">
        <v>2000</v>
      </c>
      <c r="B5604" s="1">
        <v>49</v>
      </c>
      <c r="C5604" s="1">
        <v>8.2780000000000006E-3</v>
      </c>
      <c r="D5604" s="1">
        <v>0.5</v>
      </c>
      <c r="E5604" s="1">
        <v>8.2439999999999996E-3</v>
      </c>
      <c r="F5604" s="1">
        <v>70275.03</v>
      </c>
      <c r="G5604" s="1">
        <v>579.35</v>
      </c>
      <c r="H5604" s="1">
        <v>69985.36</v>
      </c>
      <c r="I5604" s="1">
        <v>1786949.26</v>
      </c>
      <c r="J5604" s="1">
        <v>25.427900000000001</v>
      </c>
      <c r="K5604" s="1"/>
      <c r="AE5604">
        <f>(B5602*C5602/SUM(C5555:C5602)+B5603*C5603/SUM(C5555:C5603)+B5604*C5604/SUM(C5555:C5604)+B5605*C5605/SUM(C5555:C5605)+B5606*C5606/SUM(C5555:C5606))/5</f>
        <v>1.129191136788916</v>
      </c>
    </row>
    <row r="5605" spans="1:31" x14ac:dyDescent="0.3">
      <c r="A5605" s="1">
        <v>2000</v>
      </c>
      <c r="B5605" s="1">
        <v>50</v>
      </c>
      <c r="C5605" s="1">
        <v>8.8409999999999999E-3</v>
      </c>
      <c r="D5605" s="1">
        <v>0.5</v>
      </c>
      <c r="E5605" s="1">
        <v>8.8020000000000008E-3</v>
      </c>
      <c r="F5605" s="1">
        <v>69695.69</v>
      </c>
      <c r="G5605" s="1">
        <v>613.48</v>
      </c>
      <c r="H5605" s="1">
        <v>69388.95</v>
      </c>
      <c r="I5605" s="1">
        <v>1716963.9</v>
      </c>
      <c r="J5605" s="1">
        <v>24.635200000000001</v>
      </c>
      <c r="K5605" s="1"/>
      <c r="AE5605">
        <f>(B5603*C5603/SUM(C5555:C5603)+B5604*C5604/SUM(C5555:C5604)+B5605*C5605/SUM(C5555:C5605)+B5606*C5606/SUM(C5555:C5606)+B5607*C5607/SUM(C5555:C5607))/5</f>
        <v>1.1978114411269825</v>
      </c>
    </row>
    <row r="5606" spans="1:31" x14ac:dyDescent="0.3">
      <c r="A5606" s="1">
        <v>2000</v>
      </c>
      <c r="B5606" s="1">
        <v>51</v>
      </c>
      <c r="C5606" s="1">
        <v>9.4560000000000009E-3</v>
      </c>
      <c r="D5606" s="1">
        <v>0.5</v>
      </c>
      <c r="E5606" s="1">
        <v>9.4109999999999992E-3</v>
      </c>
      <c r="F5606" s="1">
        <v>69082.210000000006</v>
      </c>
      <c r="G5606" s="1">
        <v>650.16999999999996</v>
      </c>
      <c r="H5606" s="1">
        <v>68757.13</v>
      </c>
      <c r="I5606" s="1">
        <v>1647574.96</v>
      </c>
      <c r="J5606" s="1">
        <v>23.849499999999999</v>
      </c>
      <c r="K5606" s="1"/>
      <c r="AE5606">
        <f>(B5604*C5604/SUM(C5555:C5604)+B5605*C5605/SUM(C5555:C5605)+B5606*C5606/SUM(C5555:C5606)+B5607*C5607/SUM(C5555:C5607)+B5608*C5608/SUM(C5555:C5608))/5</f>
        <v>1.2674326521936266</v>
      </c>
    </row>
    <row r="5607" spans="1:31" x14ac:dyDescent="0.3">
      <c r="A5607" s="1">
        <v>2000</v>
      </c>
      <c r="B5607" s="1">
        <v>52</v>
      </c>
      <c r="C5607" s="1">
        <v>1.0189999999999999E-2</v>
      </c>
      <c r="D5607" s="1">
        <v>0.5</v>
      </c>
      <c r="E5607" s="1">
        <v>1.0137999999999999E-2</v>
      </c>
      <c r="F5607" s="1">
        <v>68432.039999999994</v>
      </c>
      <c r="G5607" s="1">
        <v>693.76</v>
      </c>
      <c r="H5607" s="1">
        <v>68085.16</v>
      </c>
      <c r="I5607" s="1">
        <v>1578817.83</v>
      </c>
      <c r="J5607" s="1">
        <v>23.071300000000001</v>
      </c>
      <c r="K5607" s="1"/>
      <c r="AE5607">
        <f>(B5605*C5605/SUM(C5555:C5605)+B5606*C5606/SUM(C5555:C5606)+B5607*C5607/SUM(C5555:C5607)+B5608*C5608/SUM(C5555:C5608)+B5609*C5609/SUM(C5555:C5609))/5</f>
        <v>1.3378312543693374</v>
      </c>
    </row>
    <row r="5608" spans="1:31" x14ac:dyDescent="0.3">
      <c r="A5608" s="1">
        <v>2000</v>
      </c>
      <c r="B5608" s="1">
        <v>53</v>
      </c>
      <c r="C5608" s="1">
        <v>1.0655E-2</v>
      </c>
      <c r="D5608" s="1">
        <v>0.5</v>
      </c>
      <c r="E5608" s="1">
        <v>1.0599000000000001E-2</v>
      </c>
      <c r="F5608" s="1">
        <v>67738.28</v>
      </c>
      <c r="G5608" s="1">
        <v>717.93</v>
      </c>
      <c r="H5608" s="1">
        <v>67379.31</v>
      </c>
      <c r="I5608" s="1">
        <v>1510732.67</v>
      </c>
      <c r="J5608" s="1">
        <v>22.302499999999998</v>
      </c>
      <c r="K5608" s="1"/>
      <c r="AE5608">
        <f>(B5606*C5606/SUM(C5555:C5606)+B5607*C5607/SUM(C5555:C5607)+B5608*C5608/SUM(C5555:C5608)+B5609*C5609/SUM(C5555:C5609)+B5610*C5610/SUM(C5555:C5610))/5</f>
        <v>1.4073982669494673</v>
      </c>
    </row>
    <row r="5609" spans="1:31" x14ac:dyDescent="0.3">
      <c r="A5609" s="1">
        <v>2000</v>
      </c>
      <c r="B5609" s="1">
        <v>54</v>
      </c>
      <c r="C5609" s="1">
        <v>1.1247E-2</v>
      </c>
      <c r="D5609" s="1">
        <v>0.5</v>
      </c>
      <c r="E5609" s="1">
        <v>1.1183999999999999E-2</v>
      </c>
      <c r="F5609" s="1">
        <v>67020.350000000006</v>
      </c>
      <c r="G5609" s="1">
        <v>749.57</v>
      </c>
      <c r="H5609" s="1">
        <v>66645.56</v>
      </c>
      <c r="I5609" s="1">
        <v>1443353.35</v>
      </c>
      <c r="J5609" s="1">
        <v>21.536000000000001</v>
      </c>
      <c r="K5609" s="1"/>
      <c r="AE5609">
        <f>(B5607*C5607/SUM(C5555:C5607)+B5608*C5608/SUM(C5555:C5608)+B5609*C5609/SUM(C5555:C5609)+B5610*C5610/SUM(C5555:C5610)+B5611*C5611/SUM(C5555:C5611))/5</f>
        <v>1.4766432524457642</v>
      </c>
    </row>
    <row r="5610" spans="1:31" x14ac:dyDescent="0.3">
      <c r="A5610" s="1">
        <v>2000</v>
      </c>
      <c r="B5610" s="1">
        <v>55</v>
      </c>
      <c r="C5610" s="1">
        <v>1.188E-2</v>
      </c>
      <c r="D5610" s="1">
        <v>0.5</v>
      </c>
      <c r="E5610" s="1">
        <v>1.1809999999999999E-2</v>
      </c>
      <c r="F5610" s="1">
        <v>66270.78</v>
      </c>
      <c r="G5610" s="1">
        <v>782.63</v>
      </c>
      <c r="H5610" s="1">
        <v>65879.460000000006</v>
      </c>
      <c r="I5610" s="1">
        <v>1376707.79</v>
      </c>
      <c r="J5610" s="1">
        <v>20.774000000000001</v>
      </c>
      <c r="K5610" s="1"/>
      <c r="AE5610">
        <f>(B5608*C5608/SUM(C5555:C5608)+B5609*C5609/SUM(C5555:C5609)+B5610*C5610/SUM(C5555:C5610)+B5611*C5611/SUM(C5555:C5611)+B5612*C5612/SUM(C5555:C5612))/5</f>
        <v>1.5456162075508413</v>
      </c>
    </row>
    <row r="5611" spans="1:31" x14ac:dyDescent="0.3">
      <c r="A5611" s="1">
        <v>2000</v>
      </c>
      <c r="B5611" s="1">
        <v>56</v>
      </c>
      <c r="C5611" s="1">
        <v>1.2595E-2</v>
      </c>
      <c r="D5611" s="1">
        <v>0.5</v>
      </c>
      <c r="E5611" s="1">
        <v>1.2517E-2</v>
      </c>
      <c r="F5611" s="1">
        <v>65488.14</v>
      </c>
      <c r="G5611" s="1">
        <v>819.69</v>
      </c>
      <c r="H5611" s="1">
        <v>65078.3</v>
      </c>
      <c r="I5611" s="1">
        <v>1310828.33</v>
      </c>
      <c r="J5611" s="1">
        <v>20.016300000000001</v>
      </c>
      <c r="K5611" s="1"/>
      <c r="AE5611">
        <f>(B5609*C5609/SUM(C5555:C5609)+B5610*C5610/SUM(C5555:C5610)+B5611*C5611/SUM(C5555:C5611)+B5612*C5612/SUM(C5555:C5612)+B5613*C5613/SUM(C5555:C5613))/5</f>
        <v>1.6255789521104833</v>
      </c>
    </row>
    <row r="5612" spans="1:31" x14ac:dyDescent="0.3">
      <c r="A5612" s="1">
        <v>2000</v>
      </c>
      <c r="B5612" s="1">
        <v>57</v>
      </c>
      <c r="C5612" s="1">
        <v>1.3446E-2</v>
      </c>
      <c r="D5612" s="1">
        <v>0.5</v>
      </c>
      <c r="E5612" s="1">
        <v>1.3356E-2</v>
      </c>
      <c r="F5612" s="1">
        <v>64668.46</v>
      </c>
      <c r="G5612" s="1">
        <v>863.73</v>
      </c>
      <c r="H5612" s="1">
        <v>64236.59</v>
      </c>
      <c r="I5612" s="1">
        <v>1245750.03</v>
      </c>
      <c r="J5612" s="1">
        <v>19.2636</v>
      </c>
      <c r="K5612" s="1"/>
      <c r="AE5612">
        <f>(B5610*C5610/SUM(C5555:C5610)+B5611*C5611/SUM(C5555:C5611)+B5612*C5612/SUM(C5555:C5612)+B5613*C5613/SUM(C5555:C5613)+B5614*C5614/SUM(C5555:C5614))/5</f>
        <v>1.7172602424197401</v>
      </c>
    </row>
    <row r="5613" spans="1:31" x14ac:dyDescent="0.3">
      <c r="A5613" s="1">
        <v>2000</v>
      </c>
      <c r="B5613" s="1">
        <v>58</v>
      </c>
      <c r="C5613" s="1">
        <v>1.4487E-2</v>
      </c>
      <c r="D5613" s="1">
        <v>0.5</v>
      </c>
      <c r="E5613" s="1">
        <v>1.4383E-2</v>
      </c>
      <c r="F5613" s="1">
        <v>63804.73</v>
      </c>
      <c r="G5613" s="1">
        <v>917.71</v>
      </c>
      <c r="H5613" s="1">
        <v>63345.87</v>
      </c>
      <c r="I5613" s="1">
        <v>1181513.44</v>
      </c>
      <c r="J5613" s="1">
        <v>18.517600000000002</v>
      </c>
      <c r="K5613" s="1"/>
      <c r="AE5613">
        <f>(B5611*C5611/SUM(C5555:C5611)+B5612*C5612/SUM(C5555:C5612)+B5613*C5613/SUM(C5555:C5613)+B5614*C5614/SUM(C5555:C5614)+B5615*C5615/SUM(C5555:C5615))/5</f>
        <v>1.8230663601773163</v>
      </c>
    </row>
    <row r="5614" spans="1:31" x14ac:dyDescent="0.3">
      <c r="A5614" s="1">
        <v>2000</v>
      </c>
      <c r="B5614" s="1">
        <v>59</v>
      </c>
      <c r="C5614" s="1">
        <v>1.5730000000000001E-2</v>
      </c>
      <c r="D5614" s="1">
        <v>0.5</v>
      </c>
      <c r="E5614" s="1">
        <v>1.5606999999999999E-2</v>
      </c>
      <c r="F5614" s="1">
        <v>62887.02</v>
      </c>
      <c r="G5614" s="1">
        <v>981.5</v>
      </c>
      <c r="H5614" s="1">
        <v>62396.27</v>
      </c>
      <c r="I5614" s="1">
        <v>1118167.57</v>
      </c>
      <c r="J5614" s="1">
        <v>17.7806</v>
      </c>
      <c r="K5614" s="1"/>
      <c r="AE5614">
        <f>(B5612*C5612/SUM(C5555:C5612)+B5613*C5613/SUM(C5555:C5613)+B5614*C5614/SUM(C5555:C5614)+B5615*C5615/SUM(C5555:C5615)+B5616*C5616/SUM(C5555:C5616))/5</f>
        <v>1.9435412919494079</v>
      </c>
    </row>
    <row r="5615" spans="1:31" x14ac:dyDescent="0.3">
      <c r="A5615" s="1">
        <v>2000</v>
      </c>
      <c r="B5615" s="1">
        <v>60</v>
      </c>
      <c r="C5615" s="1">
        <v>1.7165E-2</v>
      </c>
      <c r="D5615" s="1">
        <v>0.5</v>
      </c>
      <c r="E5615" s="1">
        <v>1.7018999999999999E-2</v>
      </c>
      <c r="F5615" s="1">
        <v>61905.52</v>
      </c>
      <c r="G5615" s="1">
        <v>1053.54</v>
      </c>
      <c r="H5615" s="1">
        <v>61378.75</v>
      </c>
      <c r="I5615" s="1">
        <v>1055771.29</v>
      </c>
      <c r="J5615" s="1">
        <v>17.054600000000001</v>
      </c>
      <c r="K5615" s="1"/>
      <c r="AE5615">
        <f>(B5613*C5613/SUM(C5555:C5613)+B5614*C5614/SUM(C5555:C5614)+B5615*C5615/SUM(C5555:C5615)+B5616*C5616/SUM(C5555:C5616)+B5617*C5617/SUM(C5555:C5617))/5</f>
        <v>2.0769056171479789</v>
      </c>
    </row>
    <row r="5616" spans="1:31" x14ac:dyDescent="0.3">
      <c r="A5616" s="1">
        <v>2000</v>
      </c>
      <c r="B5616" s="1">
        <v>61</v>
      </c>
      <c r="C5616" s="1">
        <v>1.8772E-2</v>
      </c>
      <c r="D5616" s="1">
        <v>0.5</v>
      </c>
      <c r="E5616" s="1">
        <v>1.8596999999999999E-2</v>
      </c>
      <c r="F5616" s="1">
        <v>60851.98</v>
      </c>
      <c r="G5616" s="1">
        <v>1131.69</v>
      </c>
      <c r="H5616" s="1">
        <v>60286.14</v>
      </c>
      <c r="I5616" s="1">
        <v>994392.54</v>
      </c>
      <c r="J5616" s="1">
        <v>16.341200000000001</v>
      </c>
      <c r="K5616" s="1"/>
      <c r="AE5616">
        <f>(B5614*C5614/SUM(C5555:C5614)+B5615*C5615/SUM(C5555:C5615)+B5616*C5616/SUM(C5555:C5616)+B5617*C5617/SUM(C5555:C5617)+B5618*C5618/SUM(C5555:C5618))/5</f>
        <v>2.2204943367177878</v>
      </c>
    </row>
    <row r="5617" spans="1:31" x14ac:dyDescent="0.3">
      <c r="A5617" s="1">
        <v>2000</v>
      </c>
      <c r="B5617" s="1">
        <v>62</v>
      </c>
      <c r="C5617" s="1">
        <v>2.0518999999999999E-2</v>
      </c>
      <c r="D5617" s="1">
        <v>0.5</v>
      </c>
      <c r="E5617" s="1">
        <v>2.0310999999999999E-2</v>
      </c>
      <c r="F5617" s="1">
        <v>59720.29</v>
      </c>
      <c r="G5617" s="1">
        <v>1212.99</v>
      </c>
      <c r="H5617" s="1">
        <v>59113.8</v>
      </c>
      <c r="I5617" s="1">
        <v>934106.4</v>
      </c>
      <c r="J5617" s="1">
        <v>15.641400000000001</v>
      </c>
      <c r="K5617" s="1"/>
      <c r="AE5617">
        <f>(B5615*C5615/SUM(C5555:C5615)+B5616*C5616/SUM(C5555:C5616)+B5617*C5617/SUM(C5555:C5617)+B5618*C5618/SUM(C5555:C5618)+B5619*C5619/SUM(C5555:C5619))/5</f>
        <v>2.3726374071950369</v>
      </c>
    </row>
    <row r="5618" spans="1:31" x14ac:dyDescent="0.3">
      <c r="A5618" s="1">
        <v>2000</v>
      </c>
      <c r="B5618" s="1">
        <v>63</v>
      </c>
      <c r="C5618" s="1">
        <v>2.2429999999999999E-2</v>
      </c>
      <c r="D5618" s="1">
        <v>0.5</v>
      </c>
      <c r="E5618" s="1">
        <v>2.2180999999999999E-2</v>
      </c>
      <c r="F5618" s="1">
        <v>58507.31</v>
      </c>
      <c r="G5618" s="1">
        <v>1297.76</v>
      </c>
      <c r="H5618" s="1">
        <v>57858.43</v>
      </c>
      <c r="I5618" s="1">
        <v>874992.6</v>
      </c>
      <c r="J5618" s="1">
        <v>14.955299999999999</v>
      </c>
      <c r="K5618" s="1"/>
      <c r="AE5618">
        <f>(B5616*C5616/SUM(C5555:C5616)+B5617*C5617/SUM(C5555:C5617)+B5618*C5618/SUM(C5555:C5618)+B5619*C5619/SUM(C5555:C5619)+B5620*C5620/SUM(C5555:C5620))/5</f>
        <v>2.53214334532491</v>
      </c>
    </row>
    <row r="5619" spans="1:31" x14ac:dyDescent="0.3">
      <c r="A5619" s="1">
        <v>2000</v>
      </c>
      <c r="B5619" s="1">
        <v>64</v>
      </c>
      <c r="C5619" s="1">
        <v>2.4566999999999999E-2</v>
      </c>
      <c r="D5619" s="1">
        <v>0.5</v>
      </c>
      <c r="E5619" s="1">
        <v>2.4268999999999999E-2</v>
      </c>
      <c r="F5619" s="1">
        <v>57209.55</v>
      </c>
      <c r="G5619" s="1">
        <v>1388.43</v>
      </c>
      <c r="H5619" s="1">
        <v>56515.33</v>
      </c>
      <c r="I5619" s="1">
        <v>817134.17</v>
      </c>
      <c r="J5619" s="1">
        <v>14.283200000000001</v>
      </c>
      <c r="K5619" s="1"/>
      <c r="AE5619">
        <f>(B5617*C5617/SUM(C5555:C5617)+B5618*C5618/SUM(C5555:C5618)+B5619*C5619/SUM(C5555:C5619)+B5620*C5620/SUM(C5555:C5620)+B5621*C5621/SUM(C5555:C5621))/5</f>
        <v>2.698403048043299</v>
      </c>
    </row>
    <row r="5620" spans="1:31" x14ac:dyDescent="0.3">
      <c r="A5620" s="1">
        <v>2000</v>
      </c>
      <c r="B5620" s="1">
        <v>65</v>
      </c>
      <c r="C5620" s="1">
        <v>2.6948E-2</v>
      </c>
      <c r="D5620" s="1">
        <v>0.5</v>
      </c>
      <c r="E5620" s="1">
        <v>2.6589999999999999E-2</v>
      </c>
      <c r="F5620" s="1">
        <v>55821.120000000003</v>
      </c>
      <c r="G5620" s="1">
        <v>1484.27</v>
      </c>
      <c r="H5620" s="1">
        <v>55078.98</v>
      </c>
      <c r="I5620" s="1">
        <v>760618.84</v>
      </c>
      <c r="J5620" s="1">
        <v>13.625999999999999</v>
      </c>
      <c r="K5620" s="1"/>
      <c r="AE5620">
        <f>(B5618*C5618/SUM(C5555:C5618)+B5619*C5619/SUM(C5555:C5619)+B5620*C5620/SUM(C5555:C5620)+B5621*C5621/SUM(C5555:C5621)+B5622*C5622/SUM(C5555:C5622))/5</f>
        <v>2.8715898442100185</v>
      </c>
    </row>
    <row r="5621" spans="1:31" x14ac:dyDescent="0.3">
      <c r="A5621" s="1">
        <v>2000</v>
      </c>
      <c r="B5621" s="1">
        <v>66</v>
      </c>
      <c r="C5621" s="1">
        <v>2.9586999999999999E-2</v>
      </c>
      <c r="D5621" s="1">
        <v>0.5</v>
      </c>
      <c r="E5621" s="1">
        <v>2.9156000000000001E-2</v>
      </c>
      <c r="F5621" s="1">
        <v>54336.85</v>
      </c>
      <c r="G5621" s="1">
        <v>1584.24</v>
      </c>
      <c r="H5621" s="1">
        <v>53544.72</v>
      </c>
      <c r="I5621" s="1">
        <v>705539.86</v>
      </c>
      <c r="J5621" s="1">
        <v>12.9846</v>
      </c>
      <c r="K5621" s="1"/>
      <c r="AE5621">
        <f>(B5619*C5619/SUM(C5555:C5619)+B5620*C5620/SUM(C5555:C5620)+B5621*C5621/SUM(C5555:C5621)+B5622*C5622/SUM(C5555:C5622)+B5623*C5623/SUM(C5555:C5623))/5</f>
        <v>3.0521550308407339</v>
      </c>
    </row>
    <row r="5622" spans="1:31" x14ac:dyDescent="0.3">
      <c r="A5622" s="1">
        <v>2000</v>
      </c>
      <c r="B5622" s="1">
        <v>67</v>
      </c>
      <c r="C5622" s="1">
        <v>3.2497999999999999E-2</v>
      </c>
      <c r="D5622" s="1">
        <v>0.5</v>
      </c>
      <c r="E5622" s="1">
        <v>3.1979E-2</v>
      </c>
      <c r="F5622" s="1">
        <v>52752.6</v>
      </c>
      <c r="G5622" s="1">
        <v>1686.96</v>
      </c>
      <c r="H5622" s="1">
        <v>51909.120000000003</v>
      </c>
      <c r="I5622" s="1">
        <v>651995.13</v>
      </c>
      <c r="J5622" s="1">
        <v>12.359500000000001</v>
      </c>
      <c r="K5622" s="1"/>
      <c r="AE5622">
        <f>(B5620*C5620/SUM(C5555:C5620)+B5621*C5621/SUM(C5555:C5621)+B5622*C5622/SUM(C5555:C5622)+B5623*C5623/SUM(C5555:C5623)+B5624*C5624/SUM(C5555:C5624))/5</f>
        <v>3.2399181205327325</v>
      </c>
    </row>
    <row r="5623" spans="1:31" x14ac:dyDescent="0.3">
      <c r="A5623" s="1">
        <v>2000</v>
      </c>
      <c r="B5623" s="1">
        <v>68</v>
      </c>
      <c r="C5623" s="1">
        <v>3.5740000000000001E-2</v>
      </c>
      <c r="D5623" s="1">
        <v>0.5</v>
      </c>
      <c r="E5623" s="1">
        <v>3.5112999999999998E-2</v>
      </c>
      <c r="F5623" s="1">
        <v>51065.64</v>
      </c>
      <c r="G5623" s="1">
        <v>1793.04</v>
      </c>
      <c r="H5623" s="1">
        <v>50169.120000000003</v>
      </c>
      <c r="I5623" s="1">
        <v>600086.01</v>
      </c>
      <c r="J5623" s="1">
        <v>11.751300000000001</v>
      </c>
      <c r="K5623" s="1"/>
      <c r="AE5623">
        <f>(B5621*C5621/SUM(C5555:C5621)+B5622*C5622/SUM(C5555:C5622)+B5623*C5623/SUM(C5555:C5623)+B5624*C5624/SUM(C5555:C5624)+B5625*C5625/SUM(C5555:C5625))/5</f>
        <v>3.4401675934692557</v>
      </c>
    </row>
    <row r="5624" spans="1:31" x14ac:dyDescent="0.3">
      <c r="A5624" s="1">
        <v>2000</v>
      </c>
      <c r="B5624" s="1">
        <v>69</v>
      </c>
      <c r="C5624" s="1">
        <v>3.9371999999999997E-2</v>
      </c>
      <c r="D5624" s="1">
        <v>0.5</v>
      </c>
      <c r="E5624" s="1">
        <v>3.8612E-2</v>
      </c>
      <c r="F5624" s="1">
        <v>49272.59</v>
      </c>
      <c r="G5624" s="1">
        <v>1902.5</v>
      </c>
      <c r="H5624" s="1">
        <v>48321.34</v>
      </c>
      <c r="I5624" s="1">
        <v>549916.9</v>
      </c>
      <c r="J5624" s="1">
        <v>11.1607</v>
      </c>
      <c r="K5624" s="1"/>
      <c r="AE5624">
        <f>(B5622*C5622/SUM(C5555:C5622)+B5623*C5623/SUM(C5555:C5623)+B5624*C5624/SUM(C5555:C5624)+B5625*C5625/SUM(C5555:C5625)+B5626*C5626/SUM(C5555:C5626))/5</f>
        <v>3.6477049765156861</v>
      </c>
    </row>
    <row r="5625" spans="1:31" x14ac:dyDescent="0.3">
      <c r="A5625" s="1">
        <v>2000</v>
      </c>
      <c r="B5625" s="1">
        <v>70</v>
      </c>
      <c r="C5625" s="1">
        <v>4.3763000000000003E-2</v>
      </c>
      <c r="D5625" s="1">
        <v>0.5</v>
      </c>
      <c r="E5625" s="1">
        <v>4.2826000000000003E-2</v>
      </c>
      <c r="F5625" s="1">
        <v>47370.09</v>
      </c>
      <c r="G5625" s="1">
        <v>2028.68</v>
      </c>
      <c r="H5625" s="1">
        <v>46355.75</v>
      </c>
      <c r="I5625" s="1">
        <v>501595.55</v>
      </c>
      <c r="J5625" s="1">
        <v>10.588900000000001</v>
      </c>
      <c r="K5625" s="1"/>
      <c r="AE5625">
        <f>(B5623*C5623/SUM(C5555:C5623)+B5624*C5624/SUM(C5555:C5624)+B5625*C5625/SUM(C5555:C5625)+B5626*C5626/SUM(C5555:C5626)+B5627*C5627/SUM(C5555:C5627))/5</f>
        <v>3.8574301333318921</v>
      </c>
    </row>
    <row r="5626" spans="1:31" x14ac:dyDescent="0.3">
      <c r="A5626" s="1">
        <v>2000</v>
      </c>
      <c r="B5626" s="1">
        <v>71</v>
      </c>
      <c r="C5626" s="1">
        <v>4.8361000000000001E-2</v>
      </c>
      <c r="D5626" s="1">
        <v>0.5</v>
      </c>
      <c r="E5626" s="1">
        <v>4.7219999999999998E-2</v>
      </c>
      <c r="F5626" s="1">
        <v>45341.41</v>
      </c>
      <c r="G5626" s="1">
        <v>2141</v>
      </c>
      <c r="H5626" s="1">
        <v>44270.91</v>
      </c>
      <c r="I5626" s="1">
        <v>455239.8</v>
      </c>
      <c r="J5626" s="1">
        <v>10.0403</v>
      </c>
      <c r="K5626" s="1"/>
      <c r="AE5626">
        <f>(B5624*C5624/SUM(C5555:C5624)+B5625*C5625/SUM(C5555:C5625)+B5626*C5626/SUM(C5555:C5626)+B5627*C5627/SUM(C5555:C5627)+B5628*C5628/SUM(C5555:C5628))/5</f>
        <v>4.0666060366694223</v>
      </c>
    </row>
    <row r="5627" spans="1:31" x14ac:dyDescent="0.3">
      <c r="A5627" s="1">
        <v>2000</v>
      </c>
      <c r="B5627" s="1">
        <v>72</v>
      </c>
      <c r="C5627" s="1">
        <v>5.3156000000000002E-2</v>
      </c>
      <c r="D5627" s="1">
        <v>0.5</v>
      </c>
      <c r="E5627" s="1">
        <v>5.178E-2</v>
      </c>
      <c r="F5627" s="1">
        <v>43200.41</v>
      </c>
      <c r="G5627" s="1">
        <v>2236.9</v>
      </c>
      <c r="H5627" s="1">
        <v>42081.96</v>
      </c>
      <c r="I5627" s="1">
        <v>410968.9</v>
      </c>
      <c r="J5627" s="1">
        <v>9.5130999999999997</v>
      </c>
      <c r="K5627" s="1"/>
      <c r="AE5627">
        <f>(B5625*C5625/SUM(C5555:C5625)+B5626*C5626/SUM(C5555:C5626)+B5627*C5627/SUM(C5555:C5627)+B5628*C5628/SUM(C5555:C5628)+B5629*C5629/SUM(C5555:C5629))/5</f>
        <v>4.2725469572749857</v>
      </c>
    </row>
    <row r="5628" spans="1:31" x14ac:dyDescent="0.3">
      <c r="A5628" s="1">
        <v>2000</v>
      </c>
      <c r="B5628" s="1">
        <v>73</v>
      </c>
      <c r="C5628" s="1">
        <v>5.8340999999999997E-2</v>
      </c>
      <c r="D5628" s="1">
        <v>0.5</v>
      </c>
      <c r="E5628" s="1">
        <v>5.6688000000000002E-2</v>
      </c>
      <c r="F5628" s="1">
        <v>40963.5</v>
      </c>
      <c r="G5628" s="1">
        <v>2322.13</v>
      </c>
      <c r="H5628" s="1">
        <v>39802.44</v>
      </c>
      <c r="I5628" s="1">
        <v>368886.94</v>
      </c>
      <c r="J5628" s="1">
        <v>9.0053000000000001</v>
      </c>
      <c r="K5628" s="1"/>
      <c r="AE5628">
        <f>(B5626*C5626/SUM(C5555:C5626)+B5627*C5627/SUM(C5555:C5627)+B5628*C5628/SUM(C5555:C5628)+B5629*C5629/SUM(C5555:C5629)+B5630*C5630/SUM(C5555:C5630))/5</f>
        <v>4.4675669686890709</v>
      </c>
    </row>
    <row r="5629" spans="1:31" x14ac:dyDescent="0.3">
      <c r="A5629" s="1">
        <v>2000</v>
      </c>
      <c r="B5629" s="1">
        <v>74</v>
      </c>
      <c r="C5629" s="1">
        <v>6.3975000000000004E-2</v>
      </c>
      <c r="D5629" s="1">
        <v>0.5</v>
      </c>
      <c r="E5629" s="1">
        <v>6.1991999999999998E-2</v>
      </c>
      <c r="F5629" s="1">
        <v>38641.379999999997</v>
      </c>
      <c r="G5629" s="1">
        <v>2395.46</v>
      </c>
      <c r="H5629" s="1">
        <v>37443.65</v>
      </c>
      <c r="I5629" s="1">
        <v>329084.5</v>
      </c>
      <c r="J5629" s="1">
        <v>8.5164000000000009</v>
      </c>
      <c r="K5629" s="1"/>
      <c r="AE5629">
        <f>(B5627*C5627/SUM(C5555:C5627)+B5628*C5628/SUM(C5555:C5628)+B5629*C5629/SUM(C5555:C5629)+B5630*C5630/SUM(C5555:C5630)+B5631*C5631/SUM(C5555:C5631))/5</f>
        <v>4.6551334444212937</v>
      </c>
    </row>
    <row r="5630" spans="1:31" x14ac:dyDescent="0.3">
      <c r="A5630" s="1">
        <v>2000</v>
      </c>
      <c r="B5630" s="1">
        <v>75</v>
      </c>
      <c r="C5630" s="1">
        <v>7.0122000000000004E-2</v>
      </c>
      <c r="D5630" s="1">
        <v>0.5</v>
      </c>
      <c r="E5630" s="1">
        <v>6.7747000000000002E-2</v>
      </c>
      <c r="F5630" s="1">
        <v>36245.919999999998</v>
      </c>
      <c r="G5630" s="1">
        <v>2455.54</v>
      </c>
      <c r="H5630" s="1">
        <v>35018.15</v>
      </c>
      <c r="I5630" s="1">
        <v>291640.84999999998</v>
      </c>
      <c r="J5630" s="1">
        <v>8.0462000000000007</v>
      </c>
      <c r="K5630" s="1"/>
      <c r="AE5630">
        <f>(B5628*C5628/SUM(C5555:C5628)+B5629*C5629/SUM(C5555:C5629)+B5630*C5630/SUM(C5555:C5630)+B5631*C5631/SUM(C5555:C5631)+B5632*C5632/SUM(C5555:C5632))/5</f>
        <v>4.8393535322058483</v>
      </c>
    </row>
    <row r="5631" spans="1:31" x14ac:dyDescent="0.3">
      <c r="A5631" s="1">
        <v>2000</v>
      </c>
      <c r="B5631" s="1">
        <v>76</v>
      </c>
      <c r="C5631" s="1">
        <v>7.6860999999999999E-2</v>
      </c>
      <c r="D5631" s="1">
        <v>0.5</v>
      </c>
      <c r="E5631" s="1">
        <v>7.4015999999999998E-2</v>
      </c>
      <c r="F5631" s="1">
        <v>33790.379999999997</v>
      </c>
      <c r="G5631" s="1">
        <v>2501.04</v>
      </c>
      <c r="H5631" s="1">
        <v>32539.85</v>
      </c>
      <c r="I5631" s="1">
        <v>256622.7</v>
      </c>
      <c r="J5631" s="1">
        <v>7.5945999999999998</v>
      </c>
      <c r="K5631" s="1"/>
      <c r="AE5631">
        <f>(B5629*C5629/SUM(C5555:C5629)+B5630*C5630/SUM(C5555:C5630)+B5631*C5631/SUM(C5555:C5631)+B5632*C5632/SUM(C5555:C5632)+B5633*C5633/SUM(C5555:C5633))/5</f>
        <v>5.0224458290577854</v>
      </c>
    </row>
    <row r="5632" spans="1:31" x14ac:dyDescent="0.3">
      <c r="A5632" s="1">
        <v>2000</v>
      </c>
      <c r="B5632" s="1">
        <v>77</v>
      </c>
      <c r="C5632" s="1">
        <v>8.4288000000000002E-2</v>
      </c>
      <c r="D5632" s="1">
        <v>0.5</v>
      </c>
      <c r="E5632" s="1">
        <v>8.0879000000000006E-2</v>
      </c>
      <c r="F5632" s="1">
        <v>31289.33</v>
      </c>
      <c r="G5632" s="1">
        <v>2530.66</v>
      </c>
      <c r="H5632" s="1">
        <v>30024</v>
      </c>
      <c r="I5632" s="1">
        <v>224082.85</v>
      </c>
      <c r="J5632" s="1">
        <v>7.1616</v>
      </c>
      <c r="K5632" s="1"/>
      <c r="AE5632">
        <f>(B5630*C5630/SUM(C5555:C5630)+B5631*C5631/SUM(C5555:C5631)+B5632*C5632/SUM(C5555:C5632)+B5633*C5633/SUM(C5555:C5633)+B5634*C5634/SUM(C5555:C5634))/5</f>
        <v>5.2059862351871802</v>
      </c>
    </row>
    <row r="5633" spans="1:31" x14ac:dyDescent="0.3">
      <c r="A5633" s="1">
        <v>2000</v>
      </c>
      <c r="B5633" s="1">
        <v>78</v>
      </c>
      <c r="C5633" s="1">
        <v>9.2565999999999996E-2</v>
      </c>
      <c r="D5633" s="1">
        <v>0.5</v>
      </c>
      <c r="E5633" s="1">
        <v>8.8470999999999994E-2</v>
      </c>
      <c r="F5633" s="1">
        <v>28758.67</v>
      </c>
      <c r="G5633" s="1">
        <v>2544.3200000000002</v>
      </c>
      <c r="H5633" s="1">
        <v>27486.51</v>
      </c>
      <c r="I5633" s="1">
        <v>194058.85</v>
      </c>
      <c r="J5633" s="1">
        <v>6.7477999999999998</v>
      </c>
      <c r="K5633" s="1"/>
      <c r="AE5633">
        <f>(B5631*C5631/SUM(C5555:C5631)+B5632*C5632/SUM(C5555:C5632)+B5633*C5633/SUM(C5555:C5633)+B5634*C5634/SUM(C5555:C5634)+B5635*C5635/SUM(C5555:C5635))/5</f>
        <v>5.3897055504907758</v>
      </c>
    </row>
    <row r="5634" spans="1:31" x14ac:dyDescent="0.3">
      <c r="A5634" s="1">
        <v>2000</v>
      </c>
      <c r="B5634" s="1">
        <v>79</v>
      </c>
      <c r="C5634" s="1">
        <v>0.101773</v>
      </c>
      <c r="D5634" s="1">
        <v>0.5</v>
      </c>
      <c r="E5634" s="1">
        <v>9.6845000000000001E-2</v>
      </c>
      <c r="F5634" s="1">
        <v>26214.35</v>
      </c>
      <c r="G5634" s="1">
        <v>2538.7199999999998</v>
      </c>
      <c r="H5634" s="1">
        <v>24944.99</v>
      </c>
      <c r="I5634" s="1">
        <v>166572.34</v>
      </c>
      <c r="J5634" s="1">
        <v>6.3541999999999996</v>
      </c>
      <c r="K5634" s="1"/>
      <c r="AE5634">
        <f>(B5632*C5632/SUM(C5555:C5632)+B5633*C5633/SUM(C5555:C5633)+B5634*C5634/SUM(C5555:C5634)+B5635*C5635/SUM(C5555:C5635)+B5636*C5636/SUM(C5555:C5636))/5</f>
        <v>5.5713552251969576</v>
      </c>
    </row>
    <row r="5635" spans="1:31" x14ac:dyDescent="0.3">
      <c r="A5635" s="1">
        <v>2000</v>
      </c>
      <c r="B5635" s="1">
        <v>80</v>
      </c>
      <c r="C5635" s="1">
        <v>0.111861</v>
      </c>
      <c r="D5635" s="1">
        <v>0.5</v>
      </c>
      <c r="E5635" s="1">
        <v>0.105936</v>
      </c>
      <c r="F5635" s="1">
        <v>23675.63</v>
      </c>
      <c r="G5635" s="1">
        <v>2508.1</v>
      </c>
      <c r="H5635" s="1">
        <v>22421.58</v>
      </c>
      <c r="I5635" s="1">
        <v>141627.35</v>
      </c>
      <c r="J5635" s="1">
        <v>5.9820000000000002</v>
      </c>
      <c r="K5635" s="1"/>
      <c r="AE5635">
        <f>(B5633*C5633/SUM(C5555:C5633)+B5634*C5634/SUM(C5555:C5634)+B5635*C5635/SUM(C5555:C5635)+B5636*C5636/SUM(C5555:C5636)+B5637*C5637/SUM(C5555:C5637))/5</f>
        <v>5.7466428274942443</v>
      </c>
    </row>
    <row r="5636" spans="1:31" x14ac:dyDescent="0.3">
      <c r="A5636" s="1">
        <v>2000</v>
      </c>
      <c r="B5636" s="1">
        <v>81</v>
      </c>
      <c r="C5636" s="1">
        <v>0.12273299999999999</v>
      </c>
      <c r="D5636" s="1">
        <v>0.5</v>
      </c>
      <c r="E5636" s="1">
        <v>0.115637</v>
      </c>
      <c r="F5636" s="1">
        <v>21167.54</v>
      </c>
      <c r="G5636" s="1">
        <v>2447.75</v>
      </c>
      <c r="H5636" s="1">
        <v>19943.66</v>
      </c>
      <c r="I5636" s="1">
        <v>119205.75999999999</v>
      </c>
      <c r="J5636" s="1">
        <v>5.6315</v>
      </c>
      <c r="K5636" s="1"/>
      <c r="AE5636">
        <f>(B5634*C5634/SUM(C5555:C5634)+B5635*C5635/SUM(C5555:C5635)+B5636*C5636/SUM(C5555:C5636)+B5637*C5637/SUM(C5555:C5637)+B5638*C5638/SUM(C5555:C5638))/5</f>
        <v>5.9104214285237395</v>
      </c>
    </row>
    <row r="5637" spans="1:31" x14ac:dyDescent="0.3">
      <c r="A5637" s="1">
        <v>2000</v>
      </c>
      <c r="B5637" s="1">
        <v>82</v>
      </c>
      <c r="C5637" s="1">
        <v>0.13423199999999999</v>
      </c>
      <c r="D5637" s="1">
        <v>0.5</v>
      </c>
      <c r="E5637" s="1">
        <v>0.12579000000000001</v>
      </c>
      <c r="F5637" s="1">
        <v>18719.79</v>
      </c>
      <c r="G5637" s="1">
        <v>2354.7600000000002</v>
      </c>
      <c r="H5637" s="1">
        <v>17542.41</v>
      </c>
      <c r="I5637" s="1">
        <v>99262.1</v>
      </c>
      <c r="J5637" s="1">
        <v>5.3025000000000002</v>
      </c>
      <c r="K5637" s="1"/>
      <c r="AE5637">
        <f>(B5635*C5635/SUM(C5555:C5635)+B5636*C5636/SUM(C5555:C5636)+B5637*C5637/SUM(C5555:C5637)+B5638*C5638/SUM(C5555:C5638)+B5639*C5639/SUM(C5555:C5639))/5</f>
        <v>6.0592159491707021</v>
      </c>
    </row>
    <row r="5638" spans="1:31" x14ac:dyDescent="0.3">
      <c r="A5638" s="1">
        <v>2000</v>
      </c>
      <c r="B5638" s="1">
        <v>83</v>
      </c>
      <c r="C5638" s="1">
        <v>0.146347</v>
      </c>
      <c r="D5638" s="1">
        <v>0.5</v>
      </c>
      <c r="E5638" s="1">
        <v>0.13636899999999999</v>
      </c>
      <c r="F5638" s="1">
        <v>16365.03</v>
      </c>
      <c r="G5638" s="1">
        <v>2231.6799999999998</v>
      </c>
      <c r="H5638" s="1">
        <v>15249.19</v>
      </c>
      <c r="I5638" s="1">
        <v>81719.69</v>
      </c>
      <c r="J5638" s="1">
        <v>4.9935999999999998</v>
      </c>
      <c r="K5638" s="1"/>
      <c r="AE5638">
        <f>(B5636*C5636/SUM(C5555:C5636)+B5637*C5637/SUM(C5555:C5637)+B5638*C5638/SUM(C5555:C5638)+B5639*C5639/SUM(C5555:C5639)+B5640*C5640/SUM(C5555:C5640))/5</f>
        <v>6.1913295501540162</v>
      </c>
    </row>
    <row r="5639" spans="1:31" x14ac:dyDescent="0.3">
      <c r="A5639" s="1">
        <v>2000</v>
      </c>
      <c r="B5639" s="1">
        <v>84</v>
      </c>
      <c r="C5639" s="1">
        <v>0.15922800000000001</v>
      </c>
      <c r="D5639" s="1">
        <v>0.5</v>
      </c>
      <c r="E5639" s="1">
        <v>0.14748600000000001</v>
      </c>
      <c r="F5639" s="1">
        <v>14133.35</v>
      </c>
      <c r="G5639" s="1">
        <v>2084.4699999999998</v>
      </c>
      <c r="H5639" s="1">
        <v>13091.11</v>
      </c>
      <c r="I5639" s="1">
        <v>66470.5</v>
      </c>
      <c r="J5639" s="1">
        <v>4.7031000000000001</v>
      </c>
      <c r="K5639" s="1"/>
      <c r="AE5639">
        <f>(B5637*C5637/SUM(C5555:C5637)+B5638*C5638/SUM(C5555:C5638)+B5639*C5639/SUM(C5555:C5639)+B5640*C5640/SUM(C5555:C5640)+B5641*C5641/SUM(C5555:C5641))/5</f>
        <v>6.306924290372395</v>
      </c>
    </row>
    <row r="5640" spans="1:31" x14ac:dyDescent="0.3">
      <c r="A5640" s="1">
        <v>2000</v>
      </c>
      <c r="B5640" s="1">
        <v>85</v>
      </c>
      <c r="C5640" s="1">
        <v>0.172906</v>
      </c>
      <c r="D5640" s="1">
        <v>0.5</v>
      </c>
      <c r="E5640" s="1">
        <v>0.15914700000000001</v>
      </c>
      <c r="F5640" s="1">
        <v>12048.88</v>
      </c>
      <c r="G5640" s="1">
        <v>1917.54</v>
      </c>
      <c r="H5640" s="1">
        <v>11090.11</v>
      </c>
      <c r="I5640" s="1">
        <v>53379.39</v>
      </c>
      <c r="J5640" s="1">
        <v>4.4302000000000001</v>
      </c>
      <c r="K5640" s="1"/>
      <c r="AE5640">
        <f>(B5638*C5638/SUM(C5555:C5638)+B5639*C5639/SUM(C5555:C5639)+B5640*C5640/SUM(C5555:C5640)+B5641*C5641/SUM(C5555:C5641)+B5642*C5642/SUM(C5555:C5642))/5</f>
        <v>6.4080517576521272</v>
      </c>
    </row>
    <row r="5641" spans="1:31" x14ac:dyDescent="0.3">
      <c r="A5641" s="1">
        <v>2000</v>
      </c>
      <c r="B5641" s="1">
        <v>86</v>
      </c>
      <c r="C5641" s="1">
        <v>0.187414</v>
      </c>
      <c r="D5641" s="1">
        <v>0.5</v>
      </c>
      <c r="E5641" s="1">
        <v>0.17135600000000001</v>
      </c>
      <c r="F5641" s="1">
        <v>10131.33</v>
      </c>
      <c r="G5641" s="1">
        <v>1736.07</v>
      </c>
      <c r="H5641" s="1">
        <v>9263.2999999999993</v>
      </c>
      <c r="I5641" s="1">
        <v>42289.279999999999</v>
      </c>
      <c r="J5641" s="1">
        <v>4.1741000000000001</v>
      </c>
      <c r="K5641" s="1"/>
      <c r="AE5641">
        <f>(B5639*C5639/SUM(C5555:C5639)+B5640*C5640/SUM(C5555:C5640)+B5641*C5641/SUM(C5555:C5641)+B5642*C5642/SUM(C5555:C5642)+B5643*C5643/SUM(C5555:C5643))/5</f>
        <v>6.497300567667196</v>
      </c>
    </row>
    <row r="5642" spans="1:31" x14ac:dyDescent="0.3">
      <c r="A5642" s="1">
        <v>2000</v>
      </c>
      <c r="B5642" s="1">
        <v>87</v>
      </c>
      <c r="C5642" s="1">
        <v>0.202788</v>
      </c>
      <c r="D5642" s="1">
        <v>0.5</v>
      </c>
      <c r="E5642" s="1">
        <v>0.184119</v>
      </c>
      <c r="F5642" s="1">
        <v>8395.27</v>
      </c>
      <c r="G5642" s="1">
        <v>1545.73</v>
      </c>
      <c r="H5642" s="1">
        <v>7622.4</v>
      </c>
      <c r="I5642" s="1">
        <v>33025.980000000003</v>
      </c>
      <c r="J5642" s="1">
        <v>3.9339</v>
      </c>
      <c r="K5642" s="1"/>
      <c r="AE5642">
        <f>(B5640*C5640/SUM(C5555:C5640)+B5641*C5641/SUM(C5555:C5641)+B5642*C5642/SUM(C5555:C5642)+B5643*C5643/SUM(C5555:C5643)+B5644*C5644/SUM(C5555:C5644))/5</f>
        <v>6.5760117436334458</v>
      </c>
    </row>
    <row r="5643" spans="1:31" x14ac:dyDescent="0.3">
      <c r="A5643" s="1">
        <v>2000</v>
      </c>
      <c r="B5643" s="1">
        <v>88</v>
      </c>
      <c r="C5643" s="1">
        <v>0.219134</v>
      </c>
      <c r="D5643" s="1">
        <v>0.5</v>
      </c>
      <c r="E5643" s="1">
        <v>0.197495</v>
      </c>
      <c r="F5643" s="1">
        <v>6849.53</v>
      </c>
      <c r="G5643" s="1">
        <v>1352.75</v>
      </c>
      <c r="H5643" s="1">
        <v>6173.16</v>
      </c>
      <c r="I5643" s="1">
        <v>25403.58</v>
      </c>
      <c r="J5643" s="1">
        <v>3.7088000000000001</v>
      </c>
      <c r="K5643" s="1"/>
      <c r="AE5643">
        <f>(B5641*C5641/SUM(C5555:C5641)+B5642*C5642/SUM(C5555:C5642)+B5643*C5643/SUM(C5555:C5643)+B5644*C5644/SUM(C5555:C5644)+B5645*C5645/SUM(C5555:C5645))/5</f>
        <v>6.6448080715899351</v>
      </c>
    </row>
    <row r="5644" spans="1:31" x14ac:dyDescent="0.3">
      <c r="A5644" s="1">
        <v>2000</v>
      </c>
      <c r="B5644" s="1">
        <v>89</v>
      </c>
      <c r="C5644" s="1">
        <v>0.23649000000000001</v>
      </c>
      <c r="D5644" s="1">
        <v>0.5</v>
      </c>
      <c r="E5644" s="1">
        <v>0.211483</v>
      </c>
      <c r="F5644" s="1">
        <v>5496.78</v>
      </c>
      <c r="G5644" s="1">
        <v>1162.48</v>
      </c>
      <c r="H5644" s="1">
        <v>4915.55</v>
      </c>
      <c r="I5644" s="1">
        <v>19230.419999999998</v>
      </c>
      <c r="J5644" s="1">
        <v>3.4984999999999999</v>
      </c>
      <c r="K5644" s="1"/>
      <c r="AE5644">
        <f>(B5642*C5642/SUM(C5555:C5642)+B5643*C5643/SUM(C5555:C5643)+B5644*C5644/SUM(C5555:C5644)+B5645*C5645/SUM(C5555:C5645)+B5646*C5646/SUM(C5555:C5646))/5</f>
        <v>6.7036082641161787</v>
      </c>
    </row>
    <row r="5645" spans="1:31" x14ac:dyDescent="0.3">
      <c r="A5645" s="1">
        <v>2000</v>
      </c>
      <c r="B5645" s="1">
        <v>90</v>
      </c>
      <c r="C5645" s="1">
        <v>0.25476900000000002</v>
      </c>
      <c r="D5645" s="1">
        <v>0.5</v>
      </c>
      <c r="E5645" s="1">
        <v>0.22598199999999999</v>
      </c>
      <c r="F5645" s="1">
        <v>4334.3100000000004</v>
      </c>
      <c r="G5645" s="1">
        <v>979.48</v>
      </c>
      <c r="H5645" s="1">
        <v>3844.57</v>
      </c>
      <c r="I5645" s="1">
        <v>14314.88</v>
      </c>
      <c r="J5645" s="1">
        <v>3.3027000000000002</v>
      </c>
      <c r="K5645" s="1"/>
      <c r="AE5645">
        <f>(B5643*C5643/SUM(C5555:C5643)+B5644*C5644/SUM(C5555:C5644)+B5645*C5645/SUM(C5555:C5645)+B5646*C5646/SUM(C5555:C5646)+B5647*C5647/SUM(C5555:C5647))/5</f>
        <v>6.7516466157802144</v>
      </c>
    </row>
    <row r="5646" spans="1:31" x14ac:dyDescent="0.3">
      <c r="A5646" s="1">
        <v>2000</v>
      </c>
      <c r="B5646" s="1">
        <v>91</v>
      </c>
      <c r="C5646" s="1">
        <v>0.27384599999999998</v>
      </c>
      <c r="D5646" s="1">
        <v>0.5</v>
      </c>
      <c r="E5646" s="1">
        <v>0.240866</v>
      </c>
      <c r="F5646" s="1">
        <v>3354.83</v>
      </c>
      <c r="G5646" s="1">
        <v>808.06</v>
      </c>
      <c r="H5646" s="1">
        <v>2950.8</v>
      </c>
      <c r="I5646" s="1">
        <v>10470.31</v>
      </c>
      <c r="J5646" s="1">
        <v>3.121</v>
      </c>
      <c r="K5646" s="1"/>
      <c r="AE5646">
        <f>(B5644*C5644/SUM(C5555:C5644)+B5645*C5645/SUM(C5555:C5645)+B5646*C5646/SUM(C5555:C5646)+B5647*C5647/SUM(C5555:C5647)+B5648*C5648/SUM(C5555:C5648))/5</f>
        <v>6.7887280368257095</v>
      </c>
    </row>
    <row r="5647" spans="1:31" x14ac:dyDescent="0.3">
      <c r="A5647" s="1">
        <v>2000</v>
      </c>
      <c r="B5647" s="1">
        <v>92</v>
      </c>
      <c r="C5647" s="1">
        <v>0.29355300000000001</v>
      </c>
      <c r="D5647" s="1">
        <v>0.5</v>
      </c>
      <c r="E5647" s="1">
        <v>0.25598100000000001</v>
      </c>
      <c r="F5647" s="1">
        <v>2546.77</v>
      </c>
      <c r="G5647" s="1">
        <v>651.91999999999996</v>
      </c>
      <c r="H5647" s="1">
        <v>2220.8000000000002</v>
      </c>
      <c r="I5647" s="1">
        <v>7519.51</v>
      </c>
      <c r="J5647" s="1">
        <v>2.9525999999999999</v>
      </c>
      <c r="K5647" s="1"/>
      <c r="AE5647">
        <f>(B5645*C5645/SUM(C5555:C5645)+B5646*C5646/SUM(C5555:C5646)+B5647*C5647/SUM(C5555:C5647)+B5648*C5648/SUM(C5555:C5648)+B5649*C5649/SUM(C5555:C5649))/5</f>
        <v>6.8152841562902342</v>
      </c>
    </row>
    <row r="5648" spans="1:31" x14ac:dyDescent="0.3">
      <c r="A5648" s="1">
        <v>2000</v>
      </c>
      <c r="B5648" s="1">
        <v>93</v>
      </c>
      <c r="C5648" s="1">
        <v>0.31407099999999999</v>
      </c>
      <c r="D5648" s="1">
        <v>0.5</v>
      </c>
      <c r="E5648" s="1">
        <v>0.27144400000000002</v>
      </c>
      <c r="F5648" s="1">
        <v>1894.84</v>
      </c>
      <c r="G5648" s="1">
        <v>514.34</v>
      </c>
      <c r="H5648" s="1">
        <v>1637.67</v>
      </c>
      <c r="I5648" s="1">
        <v>5298.71</v>
      </c>
      <c r="J5648" s="1">
        <v>2.7964000000000002</v>
      </c>
      <c r="K5648" s="1"/>
      <c r="AE5648">
        <f>(B5646*C5646/SUM(C5555:C5646)+B5647*C5647/SUM(C5555:C5647)+B5648*C5648/SUM(C5555:C5648)+B5649*C5649/SUM(C5555:C5649)+B5650*C5650/SUM(C5555:C5650))/5</f>
        <v>6.8311862890146529</v>
      </c>
    </row>
    <row r="5649" spans="1:31" x14ac:dyDescent="0.3">
      <c r="A5649" s="1">
        <v>2000</v>
      </c>
      <c r="B5649" s="1">
        <v>94</v>
      </c>
      <c r="C5649" s="1">
        <v>0.335538</v>
      </c>
      <c r="D5649" s="1">
        <v>0.5</v>
      </c>
      <c r="E5649" s="1">
        <v>0.28733300000000001</v>
      </c>
      <c r="F5649" s="1">
        <v>1380.5</v>
      </c>
      <c r="G5649" s="1">
        <v>396.66</v>
      </c>
      <c r="H5649" s="1">
        <v>1182.17</v>
      </c>
      <c r="I5649" s="1">
        <v>3661.04</v>
      </c>
      <c r="J5649" s="1">
        <v>2.6520000000000001</v>
      </c>
      <c r="K5649" s="1"/>
      <c r="AE5649">
        <f>(B5647*C5647/SUM(C5555:C5647)+B5648*C5648/SUM(C5555:C5648)+B5649*C5649/SUM(C5555:C5649)+B5650*C5650/SUM(C5555:C5650)+B5651*C5651/SUM(C5555:C5651))/5</f>
        <v>6.8357946085458181</v>
      </c>
    </row>
    <row r="5650" spans="1:31" x14ac:dyDescent="0.3">
      <c r="A5650" s="1">
        <v>2000</v>
      </c>
      <c r="B5650" s="1">
        <v>95</v>
      </c>
      <c r="C5650" s="1">
        <v>0.35763499999999998</v>
      </c>
      <c r="D5650" s="1">
        <v>0.5</v>
      </c>
      <c r="E5650" s="1">
        <v>0.30338500000000002</v>
      </c>
      <c r="F5650" s="1">
        <v>983.84</v>
      </c>
      <c r="G5650" s="1">
        <v>298.48</v>
      </c>
      <c r="H5650" s="1">
        <v>834.59</v>
      </c>
      <c r="I5650" s="1">
        <v>2478.87</v>
      </c>
      <c r="J5650" s="1">
        <v>2.5196000000000001</v>
      </c>
      <c r="K5650" s="1"/>
      <c r="AE5650">
        <f>(B5648*C5648/SUM(C5555:C5648)+B5649*C5649/SUM(C5555:C5649)+B5650*C5650/SUM(C5555:C5650)+B5651*C5651/SUM(C5555:C5651)+B5652*C5652/SUM(C5555:C5652))/5</f>
        <v>6.8280131139358442</v>
      </c>
    </row>
    <row r="5651" spans="1:31" x14ac:dyDescent="0.3">
      <c r="A5651" s="1">
        <v>2000</v>
      </c>
      <c r="B5651" s="1">
        <v>96</v>
      </c>
      <c r="C5651" s="1">
        <v>0.37995600000000002</v>
      </c>
      <c r="D5651" s="1">
        <v>0.5</v>
      </c>
      <c r="E5651" s="1">
        <v>0.31929600000000002</v>
      </c>
      <c r="F5651" s="1">
        <v>685.35</v>
      </c>
      <c r="G5651" s="1">
        <v>218.83</v>
      </c>
      <c r="H5651" s="1">
        <v>575.94000000000005</v>
      </c>
      <c r="I5651" s="1">
        <v>1644.28</v>
      </c>
      <c r="J5651" s="1">
        <v>2.3992</v>
      </c>
      <c r="K5651" s="1"/>
      <c r="AE5651">
        <f>(B5649*C5649/SUM(C5555:C5649)+B5650*C5650/SUM(C5555:C5650)+B5651*C5651/SUM(C5555:C5651)+B5652*C5652/SUM(C5555:C5652)+B5653*C5653/SUM(C5555:C5653))/5</f>
        <v>6.8057066041031202</v>
      </c>
    </row>
    <row r="5652" spans="1:31" x14ac:dyDescent="0.3">
      <c r="A5652" s="1">
        <v>2000</v>
      </c>
      <c r="B5652" s="1">
        <v>97</v>
      </c>
      <c r="C5652" s="1">
        <v>0.40200399999999997</v>
      </c>
      <c r="D5652" s="1">
        <v>0.5</v>
      </c>
      <c r="E5652" s="1">
        <v>0.33472400000000002</v>
      </c>
      <c r="F5652" s="1">
        <v>466.52</v>
      </c>
      <c r="G5652" s="1">
        <v>156.16</v>
      </c>
      <c r="H5652" s="1">
        <v>388.45</v>
      </c>
      <c r="I5652" s="1">
        <v>1068.3399999999999</v>
      </c>
      <c r="J5652" s="1">
        <v>2.29</v>
      </c>
      <c r="K5652" s="1"/>
      <c r="AE5652">
        <f>(B5650*C5650/SUM(C5555:C5650)+B5651*C5651/SUM(C5555:C5651)+B5652*C5652/SUM(C5555:C5652)+B5653*C5653/SUM(C5555:C5653)+B5654*C5654/SUM(C5555:C5654))/5</f>
        <v>6.7676326133305791</v>
      </c>
    </row>
    <row r="5653" spans="1:31" x14ac:dyDescent="0.3">
      <c r="A5653" s="1">
        <v>2000</v>
      </c>
      <c r="B5653" s="1">
        <v>98</v>
      </c>
      <c r="C5653" s="1">
        <v>0.423514</v>
      </c>
      <c r="D5653" s="1">
        <v>0.5</v>
      </c>
      <c r="E5653" s="1">
        <v>0.34950399999999998</v>
      </c>
      <c r="F5653" s="1">
        <v>310.37</v>
      </c>
      <c r="G5653" s="1">
        <v>108.47</v>
      </c>
      <c r="H5653" s="1">
        <v>256.13</v>
      </c>
      <c r="I5653" s="1">
        <v>679.89</v>
      </c>
      <c r="J5653" s="1">
        <v>2.1905999999999999</v>
      </c>
      <c r="K5653" s="1"/>
      <c r="AE5653">
        <f>(B5651*C5651/SUM(C5555:C5651)+B5652*C5652/SUM(C5555:C5652)+B5653*C5653/SUM(C5555:C5653)+B5654*C5654/SUM(C5555:C5654)+B5655*C5655/SUM(C5555:C5655))/5</f>
        <v>6.7148820086073897</v>
      </c>
    </row>
    <row r="5654" spans="1:31" x14ac:dyDescent="0.3">
      <c r="A5654" s="1">
        <v>2000</v>
      </c>
      <c r="B5654" s="1">
        <v>99</v>
      </c>
      <c r="C5654" s="1">
        <v>0.44473000000000001</v>
      </c>
      <c r="D5654" s="1">
        <v>0.5</v>
      </c>
      <c r="E5654" s="1">
        <v>0.36382700000000001</v>
      </c>
      <c r="F5654" s="1">
        <v>201.89</v>
      </c>
      <c r="G5654" s="1">
        <v>73.45</v>
      </c>
      <c r="H5654" s="1">
        <v>165.17</v>
      </c>
      <c r="I5654" s="1">
        <v>423.76</v>
      </c>
      <c r="J5654" s="1">
        <v>2.0990000000000002</v>
      </c>
      <c r="K5654" s="1"/>
      <c r="AE5654">
        <f>(B5652*C5652/SUM(C5555:C5652)+B5653*C5653/SUM(C5555:C5653)+B5654*C5654/SUM(C5555:C5654)+B5655*C5655/SUM(C5555:C5655)+B5656*C5656/SUM(C5555:C5656))/5</f>
        <v>6.6506810488869856</v>
      </c>
    </row>
    <row r="5655" spans="1:31" x14ac:dyDescent="0.3">
      <c r="A5655" s="1">
        <v>2000</v>
      </c>
      <c r="B5655" s="1">
        <v>100</v>
      </c>
      <c r="C5655" s="1">
        <v>0.46590100000000001</v>
      </c>
      <c r="D5655" s="1">
        <v>0.5</v>
      </c>
      <c r="E5655" s="1">
        <v>0.37787500000000002</v>
      </c>
      <c r="F5655" s="1">
        <v>128.44</v>
      </c>
      <c r="G5655" s="1">
        <v>48.53</v>
      </c>
      <c r="H5655" s="1">
        <v>104.17</v>
      </c>
      <c r="I5655" s="1">
        <v>258.60000000000002</v>
      </c>
      <c r="J5655" s="1">
        <v>2.0133999999999999</v>
      </c>
      <c r="K5655" s="1"/>
      <c r="AE5655">
        <f>(B5653*C5653/SUM(C5555:C5653)+B5654*C5654/SUM(C5555:C5654)+B5655*C5655/SUM(C5555:C5655)+B5656*C5656/SUM(C5555:C5656)+B5657*C5657/SUM(C5555:C5657))/5</f>
        <v>6.5801860618243166</v>
      </c>
    </row>
    <row r="5656" spans="1:31" x14ac:dyDescent="0.3">
      <c r="A5656" s="1">
        <v>2000</v>
      </c>
      <c r="B5656" s="1">
        <v>101</v>
      </c>
      <c r="C5656" s="1">
        <v>0.487348</v>
      </c>
      <c r="D5656" s="1">
        <v>0.5</v>
      </c>
      <c r="E5656" s="1">
        <v>0.39186199999999999</v>
      </c>
      <c r="F5656" s="1">
        <v>79.900000000000006</v>
      </c>
      <c r="G5656" s="1">
        <v>31.31</v>
      </c>
      <c r="H5656" s="1">
        <v>64.25</v>
      </c>
      <c r="I5656" s="1">
        <v>154.43</v>
      </c>
      <c r="J5656" s="1">
        <v>1.9326000000000001</v>
      </c>
      <c r="K5656" s="1"/>
      <c r="AE5656">
        <f>(B5654*C5654/SUM(C5555:C5654)+B5655*C5655/SUM(C5555:C5655)+B5656*C5656/SUM(C5555:C5656)+B5657*C5657/SUM(C5555:C5657)+B5658*C5658/SUM(C5555:C5658))/5</f>
        <v>6.5095609688764942</v>
      </c>
    </row>
    <row r="5657" spans="1:31" x14ac:dyDescent="0.3">
      <c r="A5657" s="1">
        <v>2000</v>
      </c>
      <c r="B5657" s="1">
        <v>102</v>
      </c>
      <c r="C5657" s="1">
        <v>0.50946199999999997</v>
      </c>
      <c r="D5657" s="1">
        <v>0.5</v>
      </c>
      <c r="E5657" s="1">
        <v>0.40603299999999998</v>
      </c>
      <c r="F5657" s="1">
        <v>48.59</v>
      </c>
      <c r="G5657" s="1">
        <v>19.73</v>
      </c>
      <c r="H5657" s="1">
        <v>38.729999999999997</v>
      </c>
      <c r="I5657" s="1">
        <v>90.18</v>
      </c>
      <c r="J5657" s="1">
        <v>1.8557999999999999</v>
      </c>
      <c r="K5657" s="1"/>
      <c r="AE5657">
        <f>(B5655*C5655/SUM(C5555:C5655)+B5656*C5656/SUM(C5555:C5656)+B5657*C5657/SUM(C5555:C5657)+B5658*C5658/SUM(C5555:C5658)+B5659*C5659/SUM(C5555:C5659))/5</f>
        <v>6.4425294421597981</v>
      </c>
    </row>
    <row r="5658" spans="1:31" x14ac:dyDescent="0.3">
      <c r="A5658" s="1">
        <v>2000</v>
      </c>
      <c r="B5658" s="1">
        <v>103</v>
      </c>
      <c r="C5658" s="1">
        <v>0.53281000000000001</v>
      </c>
      <c r="D5658" s="1">
        <v>0.5</v>
      </c>
      <c r="E5658" s="1">
        <v>0.42072700000000002</v>
      </c>
      <c r="F5658" s="1">
        <v>28.86</v>
      </c>
      <c r="G5658" s="1">
        <v>12.14</v>
      </c>
      <c r="H5658" s="1">
        <v>22.79</v>
      </c>
      <c r="I5658" s="1">
        <v>51.45</v>
      </c>
      <c r="J5658" s="1">
        <v>1.7826</v>
      </c>
      <c r="K5658" s="1"/>
      <c r="AE5658">
        <f>(B5656*C5656/SUM(C5555:C5656)+B5657*C5657/SUM(C5555:C5657)+B5658*C5658/SUM(C5555:C5658)+B5659*C5659/SUM(C5555:C5659)+B5660*C5660/SUM(C5555:C5660))/5</f>
        <v>6.3796743436036776</v>
      </c>
    </row>
    <row r="5659" spans="1:31" x14ac:dyDescent="0.3">
      <c r="A5659" s="1">
        <v>2000</v>
      </c>
      <c r="B5659" s="1">
        <v>104</v>
      </c>
      <c r="C5659" s="1">
        <v>0.55718500000000004</v>
      </c>
      <c r="D5659" s="1">
        <v>0.5</v>
      </c>
      <c r="E5659" s="1">
        <v>0.43578</v>
      </c>
      <c r="F5659" s="1">
        <v>16.72</v>
      </c>
      <c r="G5659" s="1">
        <v>7.29</v>
      </c>
      <c r="H5659" s="1">
        <v>13.08</v>
      </c>
      <c r="I5659" s="1">
        <v>28.66</v>
      </c>
      <c r="J5659" s="1">
        <v>1.7141999999999999</v>
      </c>
      <c r="K5659" s="1"/>
      <c r="AE5659">
        <f>(B5657*C5657/SUM(C5555:C5657)+B5658*C5658/SUM(C5555:C5658)+B5659*C5659/SUM(C5555:C5659)+B5660*C5660/SUM(C5555:C5660)+B5661*C5661/SUM(C5555:C5661))/5</f>
        <v>6.3187290701157313</v>
      </c>
    </row>
    <row r="5660" spans="1:31" x14ac:dyDescent="0.3">
      <c r="A5660" s="1">
        <v>2000</v>
      </c>
      <c r="B5660" s="1">
        <v>105</v>
      </c>
      <c r="C5660" s="1">
        <v>0.58176799999999995</v>
      </c>
      <c r="D5660" s="1">
        <v>0.5</v>
      </c>
      <c r="E5660" s="1">
        <v>0.45067400000000002</v>
      </c>
      <c r="F5660" s="1">
        <v>9.43</v>
      </c>
      <c r="G5660" s="1">
        <v>4.25</v>
      </c>
      <c r="H5660" s="1">
        <v>7.31</v>
      </c>
      <c r="I5660" s="1">
        <v>15.58</v>
      </c>
      <c r="J5660" s="1">
        <v>1.6518999999999999</v>
      </c>
      <c r="K5660" s="1"/>
      <c r="AE5660">
        <f>(B5658*C5658/SUM(C5555:C5658)+B5659*C5659/SUM(C5555:C5659)+B5660*C5660/SUM(C5555:C5660)+B5661*C5661/SUM(C5555:C5661)+B5662*C5662/SUM(C5555:C5662))/5</f>
        <v>6.2548739424681816</v>
      </c>
    </row>
    <row r="5661" spans="1:31" x14ac:dyDescent="0.3">
      <c r="A5661" s="1">
        <v>2000</v>
      </c>
      <c r="B5661" s="1">
        <v>106</v>
      </c>
      <c r="C5661" s="1">
        <v>0.60559099999999999</v>
      </c>
      <c r="D5661" s="1">
        <v>0.5</v>
      </c>
      <c r="E5661" s="1">
        <v>0.46483999999999998</v>
      </c>
      <c r="F5661" s="1">
        <v>5.18</v>
      </c>
      <c r="G5661" s="1">
        <v>2.41</v>
      </c>
      <c r="H5661" s="1">
        <v>3.98</v>
      </c>
      <c r="I5661" s="1">
        <v>8.2799999999999994</v>
      </c>
      <c r="J5661" s="1">
        <v>1.597</v>
      </c>
      <c r="K5661" s="1"/>
      <c r="AE5661">
        <f>(B5659*C5659/SUM(C5555:C5659)+B5660*C5660/SUM(C5555:C5660)+B5661*C5661/SUM(C5555:C5661)+B5662*C5662/SUM(C5555:C5662)+B5663*C5663/SUM(C5555:C5663))/5</f>
        <v>6.183458484650183</v>
      </c>
    </row>
    <row r="5662" spans="1:31" x14ac:dyDescent="0.3">
      <c r="A5662" s="1">
        <v>2000</v>
      </c>
      <c r="B5662" s="1">
        <v>107</v>
      </c>
      <c r="C5662" s="1">
        <v>0.62754600000000005</v>
      </c>
      <c r="D5662" s="1">
        <v>0.5</v>
      </c>
      <c r="E5662" s="1">
        <v>0.47766700000000001</v>
      </c>
      <c r="F5662" s="1">
        <v>2.77</v>
      </c>
      <c r="G5662" s="1">
        <v>1.32</v>
      </c>
      <c r="H5662" s="1">
        <v>2.11</v>
      </c>
      <c r="I5662" s="1">
        <v>4.3</v>
      </c>
      <c r="J5662" s="1">
        <v>1.5498000000000001</v>
      </c>
      <c r="K5662" s="1"/>
      <c r="AE5662">
        <f>(B5660*C5660/SUM(C5555:C5660)+B5661*C5661/SUM(C5555:C5661)+B5662*C5662/SUM(C5555:C5662)+B5663*C5663/SUM(C5555:C5663)+B5664*C5664/SUM(C5555:C5664))/5</f>
        <v>6.1026711075159863</v>
      </c>
    </row>
    <row r="5663" spans="1:31" x14ac:dyDescent="0.3">
      <c r="A5663" s="1">
        <v>2000</v>
      </c>
      <c r="B5663" s="1">
        <v>108</v>
      </c>
      <c r="C5663" s="1">
        <v>0.64792300000000003</v>
      </c>
      <c r="D5663" s="1">
        <v>0.5</v>
      </c>
      <c r="E5663" s="1">
        <v>0.48938199999999998</v>
      </c>
      <c r="F5663" s="1">
        <v>1.45</v>
      </c>
      <c r="G5663" s="1">
        <v>0.71</v>
      </c>
      <c r="H5663" s="1">
        <v>1.0900000000000001</v>
      </c>
      <c r="I5663" s="1">
        <v>2.19</v>
      </c>
      <c r="J5663" s="1">
        <v>1.5098</v>
      </c>
      <c r="K5663" s="1"/>
      <c r="AE5663">
        <f>(B5661*C5661/SUM(C5555:C5661)+B5662*C5662/SUM(C5555:C5662)+B5663*C5663/SUM(C5555:C5663)+B5664*C5664/SUM(C5555:C5664)+B5665*C5665/SUM(C5555:C5665))/5</f>
        <v>6.0121987285840062</v>
      </c>
    </row>
    <row r="5664" spans="1:31" x14ac:dyDescent="0.3">
      <c r="A5664" s="1">
        <v>2000</v>
      </c>
      <c r="B5664" s="1">
        <v>109</v>
      </c>
      <c r="C5664" s="1">
        <v>0.66759100000000005</v>
      </c>
      <c r="D5664" s="1">
        <v>0.5</v>
      </c>
      <c r="E5664" s="1">
        <v>0.50051999999999996</v>
      </c>
      <c r="F5664" s="1">
        <v>0.74</v>
      </c>
      <c r="G5664" s="1">
        <v>0.37</v>
      </c>
      <c r="H5664" s="1">
        <v>0.55000000000000004</v>
      </c>
      <c r="I5664" s="1">
        <v>1.0900000000000001</v>
      </c>
      <c r="J5664" s="1">
        <v>1.4776</v>
      </c>
      <c r="K5664" s="1"/>
      <c r="AE5664">
        <f>(B5663*C5663/SUM(C5555:C5663)+B5664*C5664/SUM(C5555:C5664)+B5665*C5665/SUM(C5555:C5665))/3</f>
        <v>5.9157903131378591</v>
      </c>
    </row>
    <row r="5665" spans="1:31" x14ac:dyDescent="0.3">
      <c r="A5665" s="1">
        <v>2000</v>
      </c>
      <c r="B5665" s="1">
        <v>110</v>
      </c>
      <c r="C5665" s="1">
        <v>0.68619200000000002</v>
      </c>
      <c r="D5665" s="1">
        <v>1.4573179999999999</v>
      </c>
      <c r="E5665" s="1">
        <v>1</v>
      </c>
      <c r="F5665" s="1">
        <v>0.37</v>
      </c>
      <c r="G5665" s="1">
        <v>0.37</v>
      </c>
      <c r="H5665" s="1">
        <v>0.54</v>
      </c>
      <c r="I5665" s="1">
        <v>0.54</v>
      </c>
      <c r="J5665" s="1">
        <v>1.4573</v>
      </c>
      <c r="K5665" s="1"/>
      <c r="AE5665">
        <f>(B5665*C5665/SUM(C5555:C5665))</f>
        <v>5.8134437511836783</v>
      </c>
    </row>
    <row r="5666" spans="1:31" x14ac:dyDescent="0.3">
      <c r="A5666" s="1">
        <v>2001</v>
      </c>
      <c r="B5666" s="1">
        <v>0</v>
      </c>
      <c r="C5666" s="1">
        <v>8.5901000000000005E-2</v>
      </c>
      <c r="D5666" s="1">
        <v>0.29352299999999998</v>
      </c>
      <c r="E5666" s="1">
        <v>8.0986000000000002E-2</v>
      </c>
      <c r="F5666" s="1">
        <v>100000</v>
      </c>
      <c r="G5666" s="1">
        <v>8098.63</v>
      </c>
      <c r="H5666" s="1">
        <v>94278.51</v>
      </c>
      <c r="I5666" s="1">
        <v>5735678.6900000004</v>
      </c>
      <c r="J5666" s="1">
        <v>57.3568</v>
      </c>
      <c r="K5666" s="1"/>
      <c r="AE5666">
        <f>B5666*C5666/SUM(C5666:C5666)</f>
        <v>0</v>
      </c>
    </row>
    <row r="5667" spans="1:31" x14ac:dyDescent="0.3">
      <c r="A5667" s="1">
        <v>2001</v>
      </c>
      <c r="B5667" s="1">
        <v>1</v>
      </c>
      <c r="C5667" s="1">
        <v>3.2067999999999999E-2</v>
      </c>
      <c r="D5667" s="1">
        <v>0.5</v>
      </c>
      <c r="E5667" s="1">
        <v>3.1562E-2</v>
      </c>
      <c r="F5667" s="1">
        <v>91901.37</v>
      </c>
      <c r="G5667" s="1">
        <v>2900.6</v>
      </c>
      <c r="H5667" s="1">
        <v>90451.07</v>
      </c>
      <c r="I5667" s="1">
        <v>5641400.1900000004</v>
      </c>
      <c r="J5667" s="1">
        <v>61.385399999999997</v>
      </c>
      <c r="K5667" s="1"/>
      <c r="AE5667">
        <f>(B5666*C5666/SUM(C5666:C5666)+B5667*C5667/SUM(C5666:C5667)+B5668*C5668/SUM(C5666:C5668))/3</f>
        <v>0.1653940014518884</v>
      </c>
    </row>
    <row r="5668" spans="1:31" x14ac:dyDescent="0.3">
      <c r="A5668" s="1">
        <v>2001</v>
      </c>
      <c r="B5668" s="1">
        <v>2</v>
      </c>
      <c r="C5668" s="1">
        <v>1.4905E-2</v>
      </c>
      <c r="D5668" s="1">
        <v>0.5</v>
      </c>
      <c r="E5668" s="1">
        <v>1.4794E-2</v>
      </c>
      <c r="F5668" s="1">
        <v>89000.77</v>
      </c>
      <c r="G5668" s="1">
        <v>1316.7</v>
      </c>
      <c r="H5668" s="1">
        <v>88342.42</v>
      </c>
      <c r="I5668" s="1">
        <v>5550949.1200000001</v>
      </c>
      <c r="J5668" s="1">
        <v>62.369700000000002</v>
      </c>
      <c r="K5668" s="1"/>
      <c r="AE5668">
        <f>(B5666*C5666/SUM(C5666:C5666)+B5667*C5667/SUM(C5666:C5667)+B5668*C5668/SUM(C5666:C5668)+B5669*C5669/SUM(C5666:C5669)+B5670*C5670/SUM(C5666:C5670))/5</f>
        <v>0.17637412481221576</v>
      </c>
    </row>
    <row r="5669" spans="1:31" x14ac:dyDescent="0.3">
      <c r="A5669" s="1">
        <v>2001</v>
      </c>
      <c r="B5669" s="1">
        <v>3</v>
      </c>
      <c r="C5669" s="1">
        <v>9.4780000000000003E-3</v>
      </c>
      <c r="D5669" s="1">
        <v>0.5</v>
      </c>
      <c r="E5669" s="1">
        <v>9.4330000000000004E-3</v>
      </c>
      <c r="F5669" s="1">
        <v>87684.07</v>
      </c>
      <c r="G5669" s="1">
        <v>827.14</v>
      </c>
      <c r="H5669" s="1">
        <v>87270.49</v>
      </c>
      <c r="I5669" s="1">
        <v>5462606.7000000002</v>
      </c>
      <c r="J5669" s="1">
        <v>62.298699999999997</v>
      </c>
      <c r="K5669" s="1"/>
      <c r="AE5669">
        <f>(B5667*C5667/SUM(C5666:C5667)+B5668*C5668/SUM(C5666:C5668)+B5669*C5669/SUM(C5666:C5669)+B5670*C5670/SUM(C5666:C5670)+B5671*C5671/SUM(C5666:C5671))/5</f>
        <v>0.21166261679621606</v>
      </c>
    </row>
    <row r="5670" spans="1:31" x14ac:dyDescent="0.3">
      <c r="A5670" s="1">
        <v>2001</v>
      </c>
      <c r="B5670" s="1">
        <v>4</v>
      </c>
      <c r="C5670" s="1">
        <v>6.94E-3</v>
      </c>
      <c r="D5670" s="1">
        <v>0.5</v>
      </c>
      <c r="E5670" s="1">
        <v>6.9160000000000003E-3</v>
      </c>
      <c r="F5670" s="1">
        <v>86856.92</v>
      </c>
      <c r="G5670" s="1">
        <v>600.67999999999995</v>
      </c>
      <c r="H5670" s="1">
        <v>86556.58</v>
      </c>
      <c r="I5670" s="1">
        <v>5375336.21</v>
      </c>
      <c r="J5670" s="1">
        <v>61.887300000000003</v>
      </c>
      <c r="K5670" s="1"/>
      <c r="AE5670">
        <f>(B5668*C5668/SUM(C5666:C5668)+B5669*C5669/SUM(C5666:C5669)+B5670*C5670/SUM(C5666:C5670)+B5671*C5671/SUM(C5666:C5671)+B5672*C5672/SUM(C5666:C5672))/5</f>
        <v>0.19169448606474757</v>
      </c>
    </row>
    <row r="5671" spans="1:31" x14ac:dyDescent="0.3">
      <c r="A5671" s="1">
        <v>2001</v>
      </c>
      <c r="B5671" s="1">
        <v>5</v>
      </c>
      <c r="C5671" s="1">
        <v>5.4609999999999997E-3</v>
      </c>
      <c r="D5671" s="1">
        <v>0.5</v>
      </c>
      <c r="E5671" s="1">
        <v>5.4460000000000003E-3</v>
      </c>
      <c r="F5671" s="1">
        <v>86256.24</v>
      </c>
      <c r="G5671" s="1">
        <v>469.73</v>
      </c>
      <c r="H5671" s="1">
        <v>86021.37</v>
      </c>
      <c r="I5671" s="1">
        <v>5288779.63</v>
      </c>
      <c r="J5671" s="1">
        <v>61.314700000000002</v>
      </c>
      <c r="K5671" s="1"/>
      <c r="AE5671">
        <f>(B5669*C5669/SUM(C5666:C5669)+B5670*C5670/SUM(C5666:C5670)+B5671*C5671/SUM(C5666:C5671)+B5672*C5672/SUM(C5666:C5672)+B5673*C5673/SUM(C5666:C5673))/5</f>
        <v>0.18074538858517891</v>
      </c>
    </row>
    <row r="5672" spans="1:31" x14ac:dyDescent="0.3">
      <c r="A5672" s="1">
        <v>2001</v>
      </c>
      <c r="B5672" s="1">
        <v>6</v>
      </c>
      <c r="C5672" s="1">
        <v>4.5669999999999999E-3</v>
      </c>
      <c r="D5672" s="1">
        <v>0.5</v>
      </c>
      <c r="E5672" s="1">
        <v>4.5570000000000003E-3</v>
      </c>
      <c r="F5672" s="1">
        <v>85786.51</v>
      </c>
      <c r="G5672" s="1">
        <v>390.92</v>
      </c>
      <c r="H5672" s="1">
        <v>85591.05</v>
      </c>
      <c r="I5672" s="1">
        <v>5202758.25</v>
      </c>
      <c r="J5672" s="1">
        <v>60.6477</v>
      </c>
      <c r="K5672" s="1"/>
      <c r="AE5672">
        <f>(B5670*C5670/SUM(C5666:C5670)+B5671*C5671/SUM(C5666:C5671)+B5672*C5672/SUM(C5666:C5672)+B5673*C5673/SUM(C5666:C5673)+B5674*C5674/SUM(C5666:C5674))/5</f>
        <v>0.17366975753417618</v>
      </c>
    </row>
    <row r="5673" spans="1:31" x14ac:dyDescent="0.3">
      <c r="A5673" s="1">
        <v>2001</v>
      </c>
      <c r="B5673" s="1">
        <v>7</v>
      </c>
      <c r="C5673" s="1">
        <v>3.9560000000000003E-3</v>
      </c>
      <c r="D5673" s="1">
        <v>0.5</v>
      </c>
      <c r="E5673" s="1">
        <v>3.9490000000000003E-3</v>
      </c>
      <c r="F5673" s="1">
        <v>85395.59</v>
      </c>
      <c r="G5673" s="1">
        <v>337.19</v>
      </c>
      <c r="H5673" s="1">
        <v>85226.99</v>
      </c>
      <c r="I5673" s="1">
        <v>5117167.2</v>
      </c>
      <c r="J5673" s="1">
        <v>59.923099999999998</v>
      </c>
      <c r="K5673" s="1"/>
      <c r="AE5673">
        <f>(B5671*C5671/SUM(C5666:C5671)+B5672*C5672/SUM(C5666:C5672)+B5673*C5673/SUM(C5666:C5673)+B5674*C5674/SUM(C5666:C5674)+B5675*C5675/SUM(C5666:C5675))/5</f>
        <v>0.16818694497196324</v>
      </c>
    </row>
    <row r="5674" spans="1:31" x14ac:dyDescent="0.3">
      <c r="A5674" s="1">
        <v>2001</v>
      </c>
      <c r="B5674" s="1">
        <v>8</v>
      </c>
      <c r="C5674" s="1">
        <v>3.4250000000000001E-3</v>
      </c>
      <c r="D5674" s="1">
        <v>0.5</v>
      </c>
      <c r="E5674" s="1">
        <v>3.4190000000000002E-3</v>
      </c>
      <c r="F5674" s="1">
        <v>85058.4</v>
      </c>
      <c r="G5674" s="1">
        <v>290.82</v>
      </c>
      <c r="H5674" s="1">
        <v>84912.99</v>
      </c>
      <c r="I5674" s="1">
        <v>5031940.21</v>
      </c>
      <c r="J5674" s="1">
        <v>59.158700000000003</v>
      </c>
      <c r="K5674" s="1"/>
      <c r="AE5674">
        <f>(B5672*C5672/SUM(C5666:C5672)+B5673*C5673/SUM(C5666:C5673)+B5674*C5674/SUM(C5666:C5674)+B5675*C5675/SUM(C5666:C5675)+B5676*C5676/SUM(C5666:C5676))/5</f>
        <v>0.1638572712615563</v>
      </c>
    </row>
    <row r="5675" spans="1:31" x14ac:dyDescent="0.3">
      <c r="A5675" s="1">
        <v>2001</v>
      </c>
      <c r="B5675" s="1">
        <v>9</v>
      </c>
      <c r="C5675" s="1">
        <v>2.9889999999999999E-3</v>
      </c>
      <c r="D5675" s="1">
        <v>0.5</v>
      </c>
      <c r="E5675" s="1">
        <v>2.9849999999999998E-3</v>
      </c>
      <c r="F5675" s="1">
        <v>84767.57</v>
      </c>
      <c r="G5675" s="1">
        <v>253.01</v>
      </c>
      <c r="H5675" s="1">
        <v>84641.07</v>
      </c>
      <c r="I5675" s="1">
        <v>4947027.22</v>
      </c>
      <c r="J5675" s="1">
        <v>58.359900000000003</v>
      </c>
      <c r="K5675" s="1"/>
      <c r="AE5675">
        <f>(B5673*C5673/SUM(C5666:C5673)+B5674*C5674/SUM(C5666:C5674)+B5675*C5675/SUM(C5666:C5675)+B5676*C5676/SUM(C5666:C5676)+B5677*C5677/SUM(C5666:C5677))/5</f>
        <v>0.16056536626274887</v>
      </c>
    </row>
    <row r="5676" spans="1:31" x14ac:dyDescent="0.3">
      <c r="A5676" s="1">
        <v>2001</v>
      </c>
      <c r="B5676" s="1">
        <v>10</v>
      </c>
      <c r="C5676" s="1">
        <v>2.6679999999999998E-3</v>
      </c>
      <c r="D5676" s="1">
        <v>0.5</v>
      </c>
      <c r="E5676" s="1">
        <v>2.6649999999999998E-3</v>
      </c>
      <c r="F5676" s="1">
        <v>84514.559999999998</v>
      </c>
      <c r="G5676" s="1">
        <v>225.22</v>
      </c>
      <c r="H5676" s="1">
        <v>84401.95</v>
      </c>
      <c r="I5676" s="1">
        <v>4862386.1500000004</v>
      </c>
      <c r="J5676" s="1">
        <v>57.533099999999997</v>
      </c>
      <c r="K5676" s="1"/>
      <c r="AE5676">
        <f>(B5674*C5674/SUM(C5666:C5674)+B5675*C5675/SUM(C5666:C5675)+B5676*C5676/SUM(C5666:C5676)+B5677*C5677/SUM(C5666:C5677)+B5678*C5678/SUM(C5666:C5678))/5</f>
        <v>0.15931867488909462</v>
      </c>
    </row>
    <row r="5677" spans="1:31" x14ac:dyDescent="0.3">
      <c r="A5677" s="1">
        <v>2001</v>
      </c>
      <c r="B5677" s="1">
        <v>11</v>
      </c>
      <c r="C5677" s="1">
        <v>2.4719999999999998E-3</v>
      </c>
      <c r="D5677" s="1">
        <v>0.5</v>
      </c>
      <c r="E5677" s="1">
        <v>2.4689999999999998E-3</v>
      </c>
      <c r="F5677" s="1">
        <v>84289.35</v>
      </c>
      <c r="G5677" s="1">
        <v>208.08</v>
      </c>
      <c r="H5677" s="1">
        <v>84185.31</v>
      </c>
      <c r="I5677" s="1">
        <v>4777984.2</v>
      </c>
      <c r="J5677" s="1">
        <v>56.685499999999998</v>
      </c>
      <c r="K5677" s="1"/>
      <c r="AE5677">
        <f>(B5675*C5675/SUM(C5666:C5675)+B5676*C5676/SUM(C5666:C5676)+B5677*C5677/SUM(C5666:C5677)+B5678*C5678/SUM(C5666:C5678)+B5679*C5679/SUM(C5666:C5679))/5</f>
        <v>0.16199469552199952</v>
      </c>
    </row>
    <row r="5678" spans="1:31" x14ac:dyDescent="0.3">
      <c r="A5678" s="1">
        <v>2001</v>
      </c>
      <c r="B5678" s="1">
        <v>12</v>
      </c>
      <c r="C5678" s="1">
        <v>2.4130000000000002E-3</v>
      </c>
      <c r="D5678" s="1">
        <v>0.5</v>
      </c>
      <c r="E5678" s="1">
        <v>2.4099999999999998E-3</v>
      </c>
      <c r="F5678" s="1">
        <v>84081.27</v>
      </c>
      <c r="G5678" s="1">
        <v>202.66</v>
      </c>
      <c r="H5678" s="1">
        <v>83979.94</v>
      </c>
      <c r="I5678" s="1">
        <v>4693798.8899999997</v>
      </c>
      <c r="J5678" s="1">
        <v>55.824599999999997</v>
      </c>
      <c r="K5678" s="1"/>
      <c r="AE5678">
        <f>(B5676*C5676/SUM(C5666:C5676)+B5677*C5677/SUM(C5666:C5677)+B5678*C5678/SUM(C5666:C5678)+B5679*C5679/SUM(C5666:C5679)+B5680*C5680/SUM(C5666:C5680))/5</f>
        <v>0.16942015164672658</v>
      </c>
    </row>
    <row r="5679" spans="1:31" x14ac:dyDescent="0.3">
      <c r="A5679" s="1">
        <v>2001</v>
      </c>
      <c r="B5679" s="1">
        <v>13</v>
      </c>
      <c r="C5679" s="1">
        <v>2.457E-3</v>
      </c>
      <c r="D5679" s="1">
        <v>0.5</v>
      </c>
      <c r="E5679" s="1">
        <v>2.454E-3</v>
      </c>
      <c r="F5679" s="1">
        <v>83878.61</v>
      </c>
      <c r="G5679" s="1">
        <v>205.84</v>
      </c>
      <c r="H5679" s="1">
        <v>83775.69</v>
      </c>
      <c r="I5679" s="1">
        <v>4609818.96</v>
      </c>
      <c r="J5679" s="1">
        <v>54.958199999999998</v>
      </c>
      <c r="K5679" s="1"/>
      <c r="AE5679">
        <f>(B5677*C5677/SUM(C5666:C5677)+B5678*C5678/SUM(C5666:C5678)+B5679*C5679/SUM(C5666:C5679)+B5680*C5680/SUM(C5666:C5680)+B5681*C5681/SUM(C5666:C5681))/5</f>
        <v>0.18177806466338781</v>
      </c>
    </row>
    <row r="5680" spans="1:31" x14ac:dyDescent="0.3">
      <c r="A5680" s="1">
        <v>2001</v>
      </c>
      <c r="B5680" s="1">
        <v>14</v>
      </c>
      <c r="C5680" s="1">
        <v>2.5469999999999998E-3</v>
      </c>
      <c r="D5680" s="1">
        <v>0.5</v>
      </c>
      <c r="E5680" s="1">
        <v>2.5439999999999998E-3</v>
      </c>
      <c r="F5680" s="1">
        <v>83672.77</v>
      </c>
      <c r="G5680" s="1">
        <v>212.84</v>
      </c>
      <c r="H5680" s="1">
        <v>83566.350000000006</v>
      </c>
      <c r="I5680" s="1">
        <v>4526043.2699999996</v>
      </c>
      <c r="J5680" s="1">
        <v>54.092199999999998</v>
      </c>
      <c r="K5680" s="1"/>
      <c r="AE5680">
        <f>(B5678*C5678/SUM(C5666:C5678)+B5679*C5679/SUM(C5666:C5679)+B5680*C5680/SUM(C5666:C5680)+B5681*C5681/SUM(C5666:C5681)+B5682*C5682/SUM(C5666:C5682))/5</f>
        <v>0.19848666179306329</v>
      </c>
    </row>
    <row r="5681" spans="1:31" x14ac:dyDescent="0.3">
      <c r="A5681" s="1">
        <v>2001</v>
      </c>
      <c r="B5681" s="1">
        <v>15</v>
      </c>
      <c r="C5681" s="1">
        <v>2.6700000000000001E-3</v>
      </c>
      <c r="D5681" s="1">
        <v>0.5</v>
      </c>
      <c r="E5681" s="1">
        <v>2.666E-3</v>
      </c>
      <c r="F5681" s="1">
        <v>83459.929999999993</v>
      </c>
      <c r="G5681" s="1">
        <v>222.54</v>
      </c>
      <c r="H5681" s="1">
        <v>83348.66</v>
      </c>
      <c r="I5681" s="1">
        <v>4442476.92</v>
      </c>
      <c r="J5681" s="1">
        <v>53.228900000000003</v>
      </c>
      <c r="K5681" s="1"/>
      <c r="AE5681">
        <f>(B5679*C5679/SUM(C5666:C5679)+B5680*C5680/SUM(C5666:C5680)+B5681*C5681/SUM(C5666:C5681)+B5682*C5682/SUM(C5666:C5682)+B5683*C5683/SUM(C5666:C5683))/5</f>
        <v>0.218030026806978</v>
      </c>
    </row>
    <row r="5682" spans="1:31" x14ac:dyDescent="0.3">
      <c r="A5682" s="1">
        <v>2001</v>
      </c>
      <c r="B5682" s="1">
        <v>16</v>
      </c>
      <c r="C5682" s="1">
        <v>2.8050000000000002E-3</v>
      </c>
      <c r="D5682" s="1">
        <v>0.5</v>
      </c>
      <c r="E5682" s="1">
        <v>2.8019999999999998E-3</v>
      </c>
      <c r="F5682" s="1">
        <v>83237.39</v>
      </c>
      <c r="G5682" s="1">
        <v>233.19</v>
      </c>
      <c r="H5682" s="1">
        <v>83120.800000000003</v>
      </c>
      <c r="I5682" s="1">
        <v>4359128.26</v>
      </c>
      <c r="J5682" s="1">
        <v>52.369799999999998</v>
      </c>
      <c r="K5682" s="1"/>
      <c r="AE5682">
        <f>(B5680*C5680/SUM(C5666:C5680)+B5681*C5681/SUM(C5666:C5681)+B5682*C5682/SUM(C5666:C5682)+B5683*C5683/SUM(C5666:C5683)+B5684*C5684/SUM(C5666:C5684))/5</f>
        <v>0.23969678598766614</v>
      </c>
    </row>
    <row r="5683" spans="1:31" x14ac:dyDescent="0.3">
      <c r="A5683" s="1">
        <v>2001</v>
      </c>
      <c r="B5683" s="1">
        <v>17</v>
      </c>
      <c r="C5683" s="1">
        <v>2.928E-3</v>
      </c>
      <c r="D5683" s="1">
        <v>0.5</v>
      </c>
      <c r="E5683" s="1">
        <v>2.9239999999999999E-3</v>
      </c>
      <c r="F5683" s="1">
        <v>83004.2</v>
      </c>
      <c r="G5683" s="1">
        <v>242.72</v>
      </c>
      <c r="H5683" s="1">
        <v>82882.850000000006</v>
      </c>
      <c r="I5683" s="1">
        <v>4276007.46</v>
      </c>
      <c r="J5683" s="1">
        <v>51.515599999999999</v>
      </c>
      <c r="K5683" s="1"/>
      <c r="AE5683">
        <f>(B5681*C5681/SUM(C5666:C5681)+B5682*C5682/SUM(C5666:C5682)+B5683*C5683/SUM(C5666:C5683)+B5684*C5684/SUM(C5666:C5684)+B5685*C5685/SUM(C5666:C5685))/5</f>
        <v>0.26261711953487055</v>
      </c>
    </row>
    <row r="5684" spans="1:31" x14ac:dyDescent="0.3">
      <c r="A5684" s="1">
        <v>2001</v>
      </c>
      <c r="B5684" s="1">
        <v>18</v>
      </c>
      <c r="C5684" s="1">
        <v>3.0790000000000001E-3</v>
      </c>
      <c r="D5684" s="1">
        <v>0.5</v>
      </c>
      <c r="E5684" s="1">
        <v>3.0739999999999999E-3</v>
      </c>
      <c r="F5684" s="1">
        <v>82761.490000000005</v>
      </c>
      <c r="G5684" s="1">
        <v>254.41</v>
      </c>
      <c r="H5684" s="1">
        <v>82634.28</v>
      </c>
      <c r="I5684" s="1">
        <v>4193124.62</v>
      </c>
      <c r="J5684" s="1">
        <v>50.665199999999999</v>
      </c>
      <c r="K5684" s="1"/>
      <c r="AE5684">
        <f>(B5682*C5682/SUM(C5666:C5682)+B5683*C5683/SUM(C5666:C5683)+B5684*C5684/SUM(C5666:C5684)+B5685*C5685/SUM(C5666:C5685)+B5686*C5686/SUM(C5666:C5686))/5</f>
        <v>0.28635879475874709</v>
      </c>
    </row>
    <row r="5685" spans="1:31" x14ac:dyDescent="0.3">
      <c r="A5685" s="1">
        <v>2001</v>
      </c>
      <c r="B5685" s="1">
        <v>19</v>
      </c>
      <c r="C5685" s="1">
        <v>3.2160000000000001E-3</v>
      </c>
      <c r="D5685" s="1">
        <v>0.5</v>
      </c>
      <c r="E5685" s="1">
        <v>3.2109999999999999E-3</v>
      </c>
      <c r="F5685" s="1">
        <v>82507.08</v>
      </c>
      <c r="G5685" s="1">
        <v>264.91000000000003</v>
      </c>
      <c r="H5685" s="1">
        <v>82374.62</v>
      </c>
      <c r="I5685" s="1">
        <v>4110490.33</v>
      </c>
      <c r="J5685" s="1">
        <v>49.819899999999997</v>
      </c>
      <c r="K5685" s="1"/>
      <c r="AE5685">
        <f>(B5683*C5683/SUM(C5666:C5683)+B5684*C5684/SUM(C5666:C5684)+B5685*C5685/SUM(C5666:C5685)+B5686*C5686/SUM(C5666:C5686)+B5687*C5687/SUM(C5666:C5687))/5</f>
        <v>0.31071239323570832</v>
      </c>
    </row>
    <row r="5686" spans="1:31" x14ac:dyDescent="0.3">
      <c r="A5686" s="1">
        <v>2001</v>
      </c>
      <c r="B5686" s="1">
        <v>20</v>
      </c>
      <c r="C5686" s="1">
        <v>3.3579999999999999E-3</v>
      </c>
      <c r="D5686" s="1">
        <v>0.5</v>
      </c>
      <c r="E5686" s="1">
        <v>3.3530000000000001E-3</v>
      </c>
      <c r="F5686" s="1">
        <v>82242.17</v>
      </c>
      <c r="G5686" s="1">
        <v>275.72000000000003</v>
      </c>
      <c r="H5686" s="1">
        <v>82104.31</v>
      </c>
      <c r="I5686" s="1">
        <v>4028115.71</v>
      </c>
      <c r="J5686" s="1">
        <v>48.978700000000003</v>
      </c>
      <c r="K5686" s="1"/>
      <c r="AE5686">
        <f>(B5684*C5684/SUM(C5666:C5684)+B5685*C5685/SUM(C5666:C5685)+B5686*C5686/SUM(C5666:C5686)+B5687*C5687/SUM(C5666:C5687)+B5688*C5688/SUM(C5666:C5688))/5</f>
        <v>0.33565957086522963</v>
      </c>
    </row>
    <row r="5687" spans="1:31" x14ac:dyDescent="0.3">
      <c r="A5687" s="1">
        <v>2001</v>
      </c>
      <c r="B5687" s="1">
        <v>21</v>
      </c>
      <c r="C5687" s="1">
        <v>3.5019999999999999E-3</v>
      </c>
      <c r="D5687" s="1">
        <v>0.5</v>
      </c>
      <c r="E5687" s="1">
        <v>3.496E-3</v>
      </c>
      <c r="F5687" s="1">
        <v>81966.45</v>
      </c>
      <c r="G5687" s="1">
        <v>286.55</v>
      </c>
      <c r="H5687" s="1">
        <v>81823.179999999993</v>
      </c>
      <c r="I5687" s="1">
        <v>3946011.4</v>
      </c>
      <c r="J5687" s="1">
        <v>48.141800000000003</v>
      </c>
      <c r="K5687" s="1"/>
      <c r="AE5687">
        <f>(B5685*C5685/SUM(C5666:C5685)+B5686*C5686/SUM(C5666:C5686)+B5687*C5687/SUM(C5666:C5687)+B5688*C5688/SUM(C5666:C5688)+B5689*C5689/SUM(C5666:C5689))/5</f>
        <v>0.36044329779515644</v>
      </c>
    </row>
    <row r="5688" spans="1:31" x14ac:dyDescent="0.3">
      <c r="A5688" s="1">
        <v>2001</v>
      </c>
      <c r="B5688" s="1">
        <v>22</v>
      </c>
      <c r="C5688" s="1">
        <v>3.6380000000000002E-3</v>
      </c>
      <c r="D5688" s="1">
        <v>0.5</v>
      </c>
      <c r="E5688" s="1">
        <v>3.6310000000000001E-3</v>
      </c>
      <c r="F5688" s="1">
        <v>81679.899999999994</v>
      </c>
      <c r="G5688" s="1">
        <v>296.62</v>
      </c>
      <c r="H5688" s="1">
        <v>81531.59</v>
      </c>
      <c r="I5688" s="1">
        <v>3864188.22</v>
      </c>
      <c r="J5688" s="1">
        <v>47.308900000000001</v>
      </c>
      <c r="K5688" s="1"/>
      <c r="AE5688">
        <f>(B5686*C5686/SUM(C5666:C5686)+B5687*C5687/SUM(C5666:C5687)+B5688*C5688/SUM(C5666:C5688)+B5689*C5689/SUM(C5666:C5689)+B5690*C5690/SUM(C5666:C5690))/5</f>
        <v>0.38517648777970892</v>
      </c>
    </row>
    <row r="5689" spans="1:31" x14ac:dyDescent="0.3">
      <c r="A5689" s="1">
        <v>2001</v>
      </c>
      <c r="B5689" s="1">
        <v>23</v>
      </c>
      <c r="C5689" s="1">
        <v>3.7650000000000001E-3</v>
      </c>
      <c r="D5689" s="1">
        <v>0.5</v>
      </c>
      <c r="E5689" s="1">
        <v>3.7580000000000001E-3</v>
      </c>
      <c r="F5689" s="1">
        <v>81383.28</v>
      </c>
      <c r="G5689" s="1">
        <v>305.83999999999997</v>
      </c>
      <c r="H5689" s="1">
        <v>81230.36</v>
      </c>
      <c r="I5689" s="1">
        <v>3782656.63</v>
      </c>
      <c r="J5689" s="1">
        <v>46.479500000000002</v>
      </c>
      <c r="K5689" s="1"/>
      <c r="AE5689">
        <f>(B5687*C5687/SUM(C5666:C5687)+B5688*C5688/SUM(C5666:C5688)+B5689*C5689/SUM(C5666:C5689)+B5690*C5690/SUM(C5666:C5690)+B5691*C5691/SUM(C5666:C5691))/5</f>
        <v>0.40967068750265623</v>
      </c>
    </row>
    <row r="5690" spans="1:31" x14ac:dyDescent="0.3">
      <c r="A5690" s="1">
        <v>2001</v>
      </c>
      <c r="B5690" s="1">
        <v>24</v>
      </c>
      <c r="C5690" s="1">
        <v>3.8890000000000001E-3</v>
      </c>
      <c r="D5690" s="1">
        <v>0.5</v>
      </c>
      <c r="E5690" s="1">
        <v>3.882E-3</v>
      </c>
      <c r="F5690" s="1">
        <v>81077.440000000002</v>
      </c>
      <c r="G5690" s="1">
        <v>314.74</v>
      </c>
      <c r="H5690" s="1">
        <v>80920.070000000007</v>
      </c>
      <c r="I5690" s="1">
        <v>3701426.27</v>
      </c>
      <c r="J5690" s="1">
        <v>45.652999999999999</v>
      </c>
      <c r="K5690" s="1"/>
      <c r="AE5690">
        <f>(B5688*C5688/SUM(C5666:C5688)+B5689*C5689/SUM(C5666:C5689)+B5690*C5690/SUM(C5666:C5690)+B5691*C5691/SUM(C5666:C5691)+B5692*C5692/SUM(C5666:C5692))/5</f>
        <v>0.43374925553625426</v>
      </c>
    </row>
    <row r="5691" spans="1:31" x14ac:dyDescent="0.3">
      <c r="A5691" s="1">
        <v>2001</v>
      </c>
      <c r="B5691" s="1">
        <v>25</v>
      </c>
      <c r="C5691" s="1">
        <v>4.0119999999999999E-3</v>
      </c>
      <c r="D5691" s="1">
        <v>0.5</v>
      </c>
      <c r="E5691" s="1">
        <v>4.0039999999999997E-3</v>
      </c>
      <c r="F5691" s="1">
        <v>80762.7</v>
      </c>
      <c r="G5691" s="1">
        <v>323.33999999999997</v>
      </c>
      <c r="H5691" s="1">
        <v>80601.03</v>
      </c>
      <c r="I5691" s="1">
        <v>3620506.2</v>
      </c>
      <c r="J5691" s="1">
        <v>44.828899999999997</v>
      </c>
      <c r="K5691" s="1"/>
      <c r="AE5691">
        <f>(B5689*C5689/SUM(C5666:C5689)+B5690*C5690/SUM(C5666:C5690)+B5691*C5691/SUM(C5666:C5691)+B5692*C5692/SUM(C5666:C5692)+B5693*C5693/SUM(C5666:C5693))/5</f>
        <v>0.45751462499358658</v>
      </c>
    </row>
    <row r="5692" spans="1:31" x14ac:dyDescent="0.3">
      <c r="A5692" s="1">
        <v>2001</v>
      </c>
      <c r="B5692" s="1">
        <v>26</v>
      </c>
      <c r="C5692" s="1">
        <v>4.1320000000000003E-3</v>
      </c>
      <c r="D5692" s="1">
        <v>0.5</v>
      </c>
      <c r="E5692" s="1">
        <v>4.1240000000000001E-3</v>
      </c>
      <c r="F5692" s="1">
        <v>80439.360000000001</v>
      </c>
      <c r="G5692" s="1">
        <v>331.71</v>
      </c>
      <c r="H5692" s="1">
        <v>80273.509999999995</v>
      </c>
      <c r="I5692" s="1">
        <v>3539905.17</v>
      </c>
      <c r="J5692" s="1">
        <v>44.007100000000001</v>
      </c>
      <c r="K5692" s="1"/>
      <c r="AE5692">
        <f>(B5690*C5690/SUM(C5666:C5690)+B5691*C5691/SUM(C5666:C5691)+B5692*C5692/SUM(C5666:C5692)+B5693*C5693/SUM(C5666:C5693)+B5694*C5694/SUM(C5666:C5694))/5</f>
        <v>0.48101258056165025</v>
      </c>
    </row>
    <row r="5693" spans="1:31" x14ac:dyDescent="0.3">
      <c r="A5693" s="1">
        <v>2001</v>
      </c>
      <c r="B5693" s="1">
        <v>27</v>
      </c>
      <c r="C5693" s="1">
        <v>4.2519999999999997E-3</v>
      </c>
      <c r="D5693" s="1">
        <v>0.5</v>
      </c>
      <c r="E5693" s="1">
        <v>4.2430000000000002E-3</v>
      </c>
      <c r="F5693" s="1">
        <v>80107.66</v>
      </c>
      <c r="G5693" s="1">
        <v>339.89</v>
      </c>
      <c r="H5693" s="1">
        <v>79937.710000000006</v>
      </c>
      <c r="I5693" s="1">
        <v>3459631.66</v>
      </c>
      <c r="J5693" s="1">
        <v>43.1873</v>
      </c>
      <c r="K5693" s="1"/>
      <c r="AE5693">
        <f>(B5691*C5691/SUM(C5666:C5691)+B5692*C5692/SUM(C5666:C5692)+B5693*C5693/SUM(C5666:C5693)+B5694*C5694/SUM(C5666:C5694)+B5695*C5695/SUM(C5666:C5695))/5</f>
        <v>0.50419446104813093</v>
      </c>
    </row>
    <row r="5694" spans="1:31" x14ac:dyDescent="0.3">
      <c r="A5694" s="1">
        <v>2001</v>
      </c>
      <c r="B5694" s="1">
        <v>28</v>
      </c>
      <c r="C5694" s="1">
        <v>4.3680000000000004E-3</v>
      </c>
      <c r="D5694" s="1">
        <v>0.5</v>
      </c>
      <c r="E5694" s="1">
        <v>4.359E-3</v>
      </c>
      <c r="F5694" s="1">
        <v>79767.77</v>
      </c>
      <c r="G5694" s="1">
        <v>347.7</v>
      </c>
      <c r="H5694" s="1">
        <v>79593.919999999998</v>
      </c>
      <c r="I5694" s="1">
        <v>3379693.95</v>
      </c>
      <c r="J5694" s="1">
        <v>42.369199999999999</v>
      </c>
      <c r="K5694" s="1"/>
      <c r="AE5694">
        <f>(B5692*C5692/SUM(C5666:C5692)+B5693*C5693/SUM(C5666:C5693)+B5694*C5694/SUM(C5666:C5694)+B5695*C5695/SUM(C5666:C5695)+B5696*C5696/SUM(C5666:C5696))/5</f>
        <v>0.52562851195699367</v>
      </c>
    </row>
    <row r="5695" spans="1:31" x14ac:dyDescent="0.3">
      <c r="A5695" s="1">
        <v>2001</v>
      </c>
      <c r="B5695" s="1">
        <v>29</v>
      </c>
      <c r="C5695" s="1">
        <v>4.4809999999999997E-3</v>
      </c>
      <c r="D5695" s="1">
        <v>0.5</v>
      </c>
      <c r="E5695" s="1">
        <v>4.4710000000000001E-3</v>
      </c>
      <c r="F5695" s="1">
        <v>79420.070000000007</v>
      </c>
      <c r="G5695" s="1">
        <v>355.08</v>
      </c>
      <c r="H5695" s="1">
        <v>79242.53</v>
      </c>
      <c r="I5695" s="1">
        <v>3300100.02</v>
      </c>
      <c r="J5695" s="1">
        <v>41.552500000000002</v>
      </c>
      <c r="K5695" s="1"/>
      <c r="AE5695">
        <f>(B5693*C5693/SUM(C5666:C5693)+B5694*C5694/SUM(C5666:C5694)+B5695*C5695/SUM(C5666:C5695)+B5696*C5696/SUM(C5666:C5696)+B5697*C5697/SUM(C5666:C5697))/5</f>
        <v>0.54677660170587195</v>
      </c>
    </row>
    <row r="5696" spans="1:31" x14ac:dyDescent="0.3">
      <c r="A5696" s="1">
        <v>2001</v>
      </c>
      <c r="B5696" s="1">
        <v>30</v>
      </c>
      <c r="C5696" s="1">
        <v>4.5360000000000001E-3</v>
      </c>
      <c r="D5696" s="1">
        <v>0.5</v>
      </c>
      <c r="E5696" s="1">
        <v>4.5259999999999996E-3</v>
      </c>
      <c r="F5696" s="1">
        <v>79064.990000000005</v>
      </c>
      <c r="G5696" s="1">
        <v>357.85</v>
      </c>
      <c r="H5696" s="1">
        <v>78886.06</v>
      </c>
      <c r="I5696" s="1">
        <v>3220857.49</v>
      </c>
      <c r="J5696" s="1">
        <v>40.736800000000002</v>
      </c>
      <c r="K5696" s="1"/>
      <c r="AE5696">
        <f>(B5694*C5694/SUM(C5666:C5694)+B5695*C5695/SUM(C5666:C5695)+B5696*C5696/SUM(C5666:C5696)+B5697*C5697/SUM(C5666:C5697)+B5698*C5698/SUM(C5666:C5698))/5</f>
        <v>0.56776384078322495</v>
      </c>
    </row>
    <row r="5697" spans="1:31" x14ac:dyDescent="0.3">
      <c r="A5697" s="1">
        <v>2001</v>
      </c>
      <c r="B5697" s="1">
        <v>31</v>
      </c>
      <c r="C5697" s="1">
        <v>4.6490000000000004E-3</v>
      </c>
      <c r="D5697" s="1">
        <v>0.5</v>
      </c>
      <c r="E5697" s="1">
        <v>4.6379999999999998E-3</v>
      </c>
      <c r="F5697" s="1">
        <v>78707.14</v>
      </c>
      <c r="G5697" s="1">
        <v>365.03</v>
      </c>
      <c r="H5697" s="1">
        <v>78524.62</v>
      </c>
      <c r="I5697" s="1">
        <v>3141971.43</v>
      </c>
      <c r="J5697" s="1">
        <v>39.919800000000002</v>
      </c>
      <c r="K5697" s="1"/>
      <c r="AE5697">
        <f>(B5695*C5695/SUM(C5666:C5695)+B5696*C5696/SUM(C5666:C5696)+B5697*C5697/SUM(C5666:C5697)+B5698*C5698/SUM(C5666:C5698)+B5699*C5699/SUM(C5666:C5699))/5</f>
        <v>0.58881520438738699</v>
      </c>
    </row>
    <row r="5698" spans="1:31" x14ac:dyDescent="0.3">
      <c r="A5698" s="1">
        <v>2001</v>
      </c>
      <c r="B5698" s="1">
        <v>32</v>
      </c>
      <c r="C5698" s="1">
        <v>4.7679999999999997E-3</v>
      </c>
      <c r="D5698" s="1">
        <v>0.5</v>
      </c>
      <c r="E5698" s="1">
        <v>4.7569999999999999E-3</v>
      </c>
      <c r="F5698" s="1">
        <v>78342.100000000006</v>
      </c>
      <c r="G5698" s="1">
        <v>372.68</v>
      </c>
      <c r="H5698" s="1">
        <v>78155.77</v>
      </c>
      <c r="I5698" s="1">
        <v>3063446.81</v>
      </c>
      <c r="J5698" s="1">
        <v>39.103499999999997</v>
      </c>
      <c r="K5698" s="1"/>
      <c r="AE5698">
        <f>(B5696*C5696/SUM(C5666:C5696)+B5697*C5697/SUM(C5666:C5697)+B5698*C5698/SUM(C5666:C5698)+B5699*C5699/SUM(C5666:C5699)+B5700*C5700/SUM(C5666:C5700))/5</f>
        <v>0.61006127851550551</v>
      </c>
    </row>
    <row r="5699" spans="1:31" x14ac:dyDescent="0.3">
      <c r="A5699" s="1">
        <v>2001</v>
      </c>
      <c r="B5699" s="1">
        <v>33</v>
      </c>
      <c r="C5699" s="1">
        <v>4.8929999999999998E-3</v>
      </c>
      <c r="D5699" s="1">
        <v>0.5</v>
      </c>
      <c r="E5699" s="1">
        <v>4.8809999999999999E-3</v>
      </c>
      <c r="F5699" s="1">
        <v>77969.429999999993</v>
      </c>
      <c r="G5699" s="1">
        <v>380.6</v>
      </c>
      <c r="H5699" s="1">
        <v>77779.13</v>
      </c>
      <c r="I5699" s="1">
        <v>2985291.04</v>
      </c>
      <c r="J5699" s="1">
        <v>38.287999999999997</v>
      </c>
      <c r="K5699" s="1"/>
      <c r="AE5699">
        <f>(B5697*C5697/SUM(C5666:C5697)+B5698*C5698/SUM(C5666:C5698)+B5699*C5699/SUM(C5666:C5699)+B5700*C5700/SUM(C5666:C5700)+B5701*C5701/SUM(C5666:C5701))/5</f>
        <v>0.63305764845688584</v>
      </c>
    </row>
    <row r="5700" spans="1:31" x14ac:dyDescent="0.3">
      <c r="A5700" s="1">
        <v>2001</v>
      </c>
      <c r="B5700" s="1">
        <v>34</v>
      </c>
      <c r="C5700" s="1">
        <v>5.0210000000000003E-3</v>
      </c>
      <c r="D5700" s="1">
        <v>0.5</v>
      </c>
      <c r="E5700" s="1">
        <v>5.0080000000000003E-3</v>
      </c>
      <c r="F5700" s="1">
        <v>77588.83</v>
      </c>
      <c r="G5700" s="1">
        <v>388.58</v>
      </c>
      <c r="H5700" s="1">
        <v>77394.539999999994</v>
      </c>
      <c r="I5700" s="1">
        <v>2907511.91</v>
      </c>
      <c r="J5700" s="1">
        <v>37.473300000000002</v>
      </c>
      <c r="K5700" s="1"/>
      <c r="AE5700">
        <f>(B5698*C5698/SUM(C5666:C5698)+B5699*C5699/SUM(C5666:C5699)+B5700*C5700/SUM(C5666:C5700)+B5701*C5701/SUM(C5666:C5701)+B5702*C5702/SUM(C5666:C5702))/5</f>
        <v>0.65667469658000754</v>
      </c>
    </row>
    <row r="5701" spans="1:31" x14ac:dyDescent="0.3">
      <c r="A5701" s="1">
        <v>2001</v>
      </c>
      <c r="B5701" s="1">
        <v>35</v>
      </c>
      <c r="C5701" s="1">
        <v>5.1549999999999999E-3</v>
      </c>
      <c r="D5701" s="1">
        <v>0.5</v>
      </c>
      <c r="E5701" s="1">
        <v>5.1419999999999999E-3</v>
      </c>
      <c r="F5701" s="1">
        <v>77200.25</v>
      </c>
      <c r="G5701" s="1">
        <v>396.96</v>
      </c>
      <c r="H5701" s="1">
        <v>77001.77</v>
      </c>
      <c r="I5701" s="1">
        <v>2830117.37</v>
      </c>
      <c r="J5701" s="1">
        <v>36.659399999999998</v>
      </c>
      <c r="K5701" s="1"/>
      <c r="AE5701">
        <f>(B5699*C5699/SUM(C5666:C5699)+B5700*C5700/SUM(C5666:C5700)+B5701*C5701/SUM(C5666:C5701)+B5702*C5702/SUM(C5666:C5702)+B5703*C5703/SUM(C5666:C5703))/5</f>
        <v>0.68118786913112839</v>
      </c>
    </row>
    <row r="5702" spans="1:31" x14ac:dyDescent="0.3">
      <c r="A5702" s="1">
        <v>2001</v>
      </c>
      <c r="B5702" s="1">
        <v>36</v>
      </c>
      <c r="C5702" s="1">
        <v>5.3010000000000002E-3</v>
      </c>
      <c r="D5702" s="1">
        <v>0.5</v>
      </c>
      <c r="E5702" s="1">
        <v>5.287E-3</v>
      </c>
      <c r="F5702" s="1">
        <v>76803.289999999994</v>
      </c>
      <c r="G5702" s="1">
        <v>406.07</v>
      </c>
      <c r="H5702" s="1">
        <v>76600.259999999995</v>
      </c>
      <c r="I5702" s="1">
        <v>2753115.6</v>
      </c>
      <c r="J5702" s="1">
        <v>35.846299999999999</v>
      </c>
      <c r="K5702" s="1"/>
      <c r="AE5702">
        <f>(B5700*C5700/SUM(C5666:C5700)+B5701*C5701/SUM(C5666:C5701)+B5702*C5702/SUM(C5666:C5702)+B5703*C5703/SUM(C5666:C5703)+B5704*C5704/SUM(C5666:C5704))/5</f>
        <v>0.70729204145058699</v>
      </c>
    </row>
    <row r="5703" spans="1:31" x14ac:dyDescent="0.3">
      <c r="A5703" s="1">
        <v>2001</v>
      </c>
      <c r="B5703" s="1">
        <v>37</v>
      </c>
      <c r="C5703" s="1">
        <v>5.4640000000000001E-3</v>
      </c>
      <c r="D5703" s="1">
        <v>0.5</v>
      </c>
      <c r="E5703" s="1">
        <v>5.4489999999999999E-3</v>
      </c>
      <c r="F5703" s="1">
        <v>76397.22</v>
      </c>
      <c r="G5703" s="1">
        <v>416.29</v>
      </c>
      <c r="H5703" s="1">
        <v>76189.08</v>
      </c>
      <c r="I5703" s="1">
        <v>2676515.35</v>
      </c>
      <c r="J5703" s="1">
        <v>35.034199999999998</v>
      </c>
      <c r="K5703" s="1"/>
      <c r="AE5703">
        <f>(B5701*C5701/SUM(C5666:C5701)+B5702*C5702/SUM(C5666:C5702)+B5703*C5703/SUM(C5666:C5703)+B5704*C5704/SUM(C5666:C5704)+B5705*C5705/SUM(C5666:C5705))/5</f>
        <v>0.73583100243623822</v>
      </c>
    </row>
    <row r="5704" spans="1:31" x14ac:dyDescent="0.3">
      <c r="A5704" s="1">
        <v>2001</v>
      </c>
      <c r="B5704" s="1">
        <v>38</v>
      </c>
      <c r="C5704" s="1">
        <v>5.6600000000000001E-3</v>
      </c>
      <c r="D5704" s="1">
        <v>0.5</v>
      </c>
      <c r="E5704" s="1">
        <v>5.6439999999999997E-3</v>
      </c>
      <c r="F5704" s="1">
        <v>75980.94</v>
      </c>
      <c r="G5704" s="1">
        <v>428.82</v>
      </c>
      <c r="H5704" s="1">
        <v>75766.53</v>
      </c>
      <c r="I5704" s="1">
        <v>2600326.27</v>
      </c>
      <c r="J5704" s="1">
        <v>34.223399999999998</v>
      </c>
      <c r="K5704" s="1"/>
      <c r="AE5704">
        <f>(B5702*C5702/SUM(C5666:C5702)+B5703*C5703/SUM(C5666:C5703)+B5704*C5704/SUM(C5666:C5704)+B5705*C5705/SUM(C5666:C5705)+B5706*C5706/SUM(C5666:C5706))/5</f>
        <v>0.76889023931753075</v>
      </c>
    </row>
    <row r="5705" spans="1:31" x14ac:dyDescent="0.3">
      <c r="A5705" s="1">
        <v>2001</v>
      </c>
      <c r="B5705" s="1">
        <v>39</v>
      </c>
      <c r="C5705" s="1">
        <v>5.8919999999999997E-3</v>
      </c>
      <c r="D5705" s="1">
        <v>0.5</v>
      </c>
      <c r="E5705" s="1">
        <v>5.8739999999999999E-3</v>
      </c>
      <c r="F5705" s="1">
        <v>75552.12</v>
      </c>
      <c r="G5705" s="1">
        <v>443.81</v>
      </c>
      <c r="H5705" s="1">
        <v>75330.210000000006</v>
      </c>
      <c r="I5705" s="1">
        <v>2524559.7400000002</v>
      </c>
      <c r="J5705" s="1">
        <v>33.4148</v>
      </c>
      <c r="K5705" s="1"/>
      <c r="AE5705">
        <f>(B5703*C5703/SUM(C5666:C5703)+B5704*C5704/SUM(C5666:C5704)+B5705*C5705/SUM(C5666:C5705)+B5706*C5706/SUM(C5666:C5706)+B5707*C5707/SUM(C5666:C5707))/5</f>
        <v>0.80397738154229292</v>
      </c>
    </row>
    <row r="5706" spans="1:31" x14ac:dyDescent="0.3">
      <c r="A5706" s="1">
        <v>2001</v>
      </c>
      <c r="B5706" s="1">
        <v>40</v>
      </c>
      <c r="C5706" s="1">
        <v>6.2100000000000002E-3</v>
      </c>
      <c r="D5706" s="1">
        <v>0.5</v>
      </c>
      <c r="E5706" s="1">
        <v>6.1910000000000003E-3</v>
      </c>
      <c r="F5706" s="1">
        <v>75108.3</v>
      </c>
      <c r="G5706" s="1">
        <v>464.97</v>
      </c>
      <c r="H5706" s="1">
        <v>74875.820000000007</v>
      </c>
      <c r="I5706" s="1">
        <v>2449229.5299999998</v>
      </c>
      <c r="J5706" s="1">
        <v>32.609299999999998</v>
      </c>
      <c r="K5706" s="1"/>
      <c r="AE5706">
        <f>(B5704*C5704/SUM(C5666:C5704)+B5705*C5705/SUM(C5666:C5705)+B5706*C5706/SUM(C5666:C5706)+B5707*C5707/SUM(C5666:C5707)+B5708*C5708/SUM(C5666:C5708))/5</f>
        <v>0.84012265841964262</v>
      </c>
    </row>
    <row r="5707" spans="1:31" x14ac:dyDescent="0.3">
      <c r="A5707" s="1">
        <v>2001</v>
      </c>
      <c r="B5707" s="1">
        <v>41</v>
      </c>
      <c r="C5707" s="1">
        <v>6.45E-3</v>
      </c>
      <c r="D5707" s="1">
        <v>0.5</v>
      </c>
      <c r="E5707" s="1">
        <v>6.4289999999999998E-3</v>
      </c>
      <c r="F5707" s="1">
        <v>74643.33</v>
      </c>
      <c r="G5707" s="1">
        <v>479.87</v>
      </c>
      <c r="H5707" s="1">
        <v>74403.399999999994</v>
      </c>
      <c r="I5707" s="1">
        <v>2374353.71</v>
      </c>
      <c r="J5707" s="1">
        <v>31.8093</v>
      </c>
      <c r="K5707" s="1"/>
      <c r="AE5707">
        <f>(B5705*C5705/SUM(C5666:C5705)+B5706*C5706/SUM(C5666:C5706)+B5707*C5707/SUM(C5666:C5707)+B5708*C5708/SUM(C5666:C5708)+B5709*C5709/SUM(C5666:C5709))/5</f>
        <v>0.87553740752486198</v>
      </c>
    </row>
    <row r="5708" spans="1:31" x14ac:dyDescent="0.3">
      <c r="A5708" s="1">
        <v>2001</v>
      </c>
      <c r="B5708" s="1">
        <v>42</v>
      </c>
      <c r="C5708" s="1">
        <v>6.6730000000000001E-3</v>
      </c>
      <c r="D5708" s="1">
        <v>0.5</v>
      </c>
      <c r="E5708" s="1">
        <v>6.6509999999999998E-3</v>
      </c>
      <c r="F5708" s="1">
        <v>74163.460000000006</v>
      </c>
      <c r="G5708" s="1">
        <v>493.23</v>
      </c>
      <c r="H5708" s="1">
        <v>73916.850000000006</v>
      </c>
      <c r="I5708" s="1">
        <v>2299950.3199999998</v>
      </c>
      <c r="J5708" s="1">
        <v>31.011900000000001</v>
      </c>
      <c r="K5708" s="1"/>
      <c r="AE5708">
        <f>(B5706*C5706/SUM(C5666:C5706)+B5707*C5707/SUM(C5666:C5707)+B5708*C5708/SUM(C5666:C5708)+B5709*C5709/SUM(C5666:C5709)+B5710*C5710/SUM(C5666:C5710))/5</f>
        <v>0.90614884365593973</v>
      </c>
    </row>
    <row r="5709" spans="1:31" x14ac:dyDescent="0.3">
      <c r="A5709" s="1">
        <v>2001</v>
      </c>
      <c r="B5709" s="1">
        <v>43</v>
      </c>
      <c r="C5709" s="1">
        <v>6.8640000000000003E-3</v>
      </c>
      <c r="D5709" s="1">
        <v>0.5</v>
      </c>
      <c r="E5709" s="1">
        <v>6.8409999999999999E-3</v>
      </c>
      <c r="F5709" s="1">
        <v>73670.23</v>
      </c>
      <c r="G5709" s="1">
        <v>503.94</v>
      </c>
      <c r="H5709" s="1">
        <v>73418.259999999995</v>
      </c>
      <c r="I5709" s="1">
        <v>2226033.4700000002</v>
      </c>
      <c r="J5709" s="1">
        <v>30.216200000000001</v>
      </c>
      <c r="K5709" s="1"/>
      <c r="AE5709">
        <f>(B5707*C5707/SUM(C5666:C5707)+B5708*C5708/SUM(C5666:C5708)+B5709*C5709/SUM(C5666:C5709)+B5710*C5710/SUM(C5666:C5710)+B5711*C5711/SUM(C5666:C5711))/5</f>
        <v>0.93130102726626129</v>
      </c>
    </row>
    <row r="5710" spans="1:31" x14ac:dyDescent="0.3">
      <c r="A5710" s="1">
        <v>2001</v>
      </c>
      <c r="B5710" s="1">
        <v>44</v>
      </c>
      <c r="C5710" s="1">
        <v>6.94E-3</v>
      </c>
      <c r="D5710" s="1">
        <v>0.5</v>
      </c>
      <c r="E5710" s="1">
        <v>6.9160000000000003E-3</v>
      </c>
      <c r="F5710" s="1">
        <v>73166.289999999994</v>
      </c>
      <c r="G5710" s="1">
        <v>506.02</v>
      </c>
      <c r="H5710" s="1">
        <v>72913.279999999999</v>
      </c>
      <c r="I5710" s="1">
        <v>2152615.21</v>
      </c>
      <c r="J5710" s="1">
        <v>29.4209</v>
      </c>
      <c r="K5710" s="1"/>
      <c r="AE5710">
        <f>(B5708*C5708/SUM(C5666:C5708)+B5709*C5709/SUM(C5666:C5709)+B5710*C5710/SUM(C5666:C5710)+B5711*C5711/SUM(C5666:C5711)+B5712*C5712/SUM(C5666:C5712))/5</f>
        <v>0.95392527891486656</v>
      </c>
    </row>
    <row r="5711" spans="1:31" x14ac:dyDescent="0.3">
      <c r="A5711" s="1">
        <v>2001</v>
      </c>
      <c r="B5711" s="1">
        <v>45</v>
      </c>
      <c r="C5711" s="1">
        <v>7.0749999999999997E-3</v>
      </c>
      <c r="D5711" s="1">
        <v>0.5</v>
      </c>
      <c r="E5711" s="1">
        <v>7.0499999999999998E-3</v>
      </c>
      <c r="F5711" s="1">
        <v>72660.27</v>
      </c>
      <c r="G5711" s="1">
        <v>512.27</v>
      </c>
      <c r="H5711" s="1">
        <v>72404.13</v>
      </c>
      <c r="I5711" s="1">
        <v>2079701.93</v>
      </c>
      <c r="J5711" s="1">
        <v>28.622299999999999</v>
      </c>
      <c r="K5711" s="1"/>
      <c r="AE5711">
        <f>(B5709*C5709/SUM(C5666:C5709)+B5710*C5710/SUM(C5666:C5710)+B5711*C5711/SUM(C5666:C5711)+B5712*C5712/SUM(C5666:C5712)+B5713*C5713/SUM(C5666:C5713))/5</f>
        <v>0.97625123414692339</v>
      </c>
    </row>
    <row r="5712" spans="1:31" x14ac:dyDescent="0.3">
      <c r="A5712" s="1">
        <v>2001</v>
      </c>
      <c r="B5712" s="1">
        <v>46</v>
      </c>
      <c r="C5712" s="1">
        <v>7.2389999999999998E-3</v>
      </c>
      <c r="D5712" s="1">
        <v>0.5</v>
      </c>
      <c r="E5712" s="1">
        <v>7.2129999999999998E-3</v>
      </c>
      <c r="F5712" s="1">
        <v>72147.990000000005</v>
      </c>
      <c r="G5712" s="1">
        <v>520.38</v>
      </c>
      <c r="H5712" s="1">
        <v>71887.8</v>
      </c>
      <c r="I5712" s="1">
        <v>2007297.8</v>
      </c>
      <c r="J5712" s="1">
        <v>27.821899999999999</v>
      </c>
      <c r="K5712" s="1"/>
      <c r="AE5712">
        <f>(B5710*C5710/SUM(C5666:C5710)+B5711*C5711/SUM(C5666:C5711)+B5712*C5712/SUM(C5666:C5712)+B5713*C5713/SUM(C5666:C5713)+B5714*C5714/SUM(C5666:C5714))/5</f>
        <v>1.0022836824747201</v>
      </c>
    </row>
    <row r="5713" spans="1:31" x14ac:dyDescent="0.3">
      <c r="A5713" s="1">
        <v>2001</v>
      </c>
      <c r="B5713" s="1">
        <v>47</v>
      </c>
      <c r="C5713" s="1">
        <v>7.4679999999999998E-3</v>
      </c>
      <c r="D5713" s="1">
        <v>0.5</v>
      </c>
      <c r="E5713" s="1">
        <v>7.4400000000000004E-3</v>
      </c>
      <c r="F5713" s="1">
        <v>71627.61</v>
      </c>
      <c r="G5713" s="1">
        <v>532.94000000000005</v>
      </c>
      <c r="H5713" s="1">
        <v>71361.14</v>
      </c>
      <c r="I5713" s="1">
        <v>1935410</v>
      </c>
      <c r="J5713" s="1">
        <v>27.020399999999999</v>
      </c>
      <c r="K5713" s="1"/>
      <c r="AE5713">
        <f>(B5711*C5711/SUM(C5666:C5711)+B5712*C5712/SUM(C5666:C5712)+B5713*C5713/SUM(C5666:C5713)+B5714*C5714/SUM(C5666:C5714)+B5715*C5715/SUM(C5666:C5715))/5</f>
        <v>1.0383004873876025</v>
      </c>
    </row>
    <row r="5714" spans="1:31" x14ac:dyDescent="0.3">
      <c r="A5714" s="1">
        <v>2001</v>
      </c>
      <c r="B5714" s="1">
        <v>48</v>
      </c>
      <c r="C5714" s="1">
        <v>7.8150000000000008E-3</v>
      </c>
      <c r="D5714" s="1">
        <v>0.5</v>
      </c>
      <c r="E5714" s="1">
        <v>7.7850000000000003E-3</v>
      </c>
      <c r="F5714" s="1">
        <v>71094.67</v>
      </c>
      <c r="G5714" s="1">
        <v>553.48</v>
      </c>
      <c r="H5714" s="1">
        <v>70817.929999999993</v>
      </c>
      <c r="I5714" s="1">
        <v>1864048.86</v>
      </c>
      <c r="J5714" s="1">
        <v>26.219200000000001</v>
      </c>
      <c r="K5714" s="1"/>
      <c r="AE5714">
        <f>(B5712*C5712/SUM(C5666:C5712)+B5713*C5713/SUM(C5666:C5713)+B5714*C5714/SUM(C5666:C5714)+B5715*C5715/SUM(C5666:C5715)+B5716*C5716/SUM(C5666:C5716))/5</f>
        <v>1.084888951567851</v>
      </c>
    </row>
    <row r="5715" spans="1:31" x14ac:dyDescent="0.3">
      <c r="A5715" s="1">
        <v>2001</v>
      </c>
      <c r="B5715" s="1">
        <v>49</v>
      </c>
      <c r="C5715" s="1">
        <v>8.286E-3</v>
      </c>
      <c r="D5715" s="1">
        <v>0.5</v>
      </c>
      <c r="E5715" s="1">
        <v>8.2520000000000007E-3</v>
      </c>
      <c r="F5715" s="1">
        <v>70541.2</v>
      </c>
      <c r="G5715" s="1">
        <v>582.12</v>
      </c>
      <c r="H5715" s="1">
        <v>70250.14</v>
      </c>
      <c r="I5715" s="1">
        <v>1793230.92</v>
      </c>
      <c r="J5715" s="1">
        <v>25.420999999999999</v>
      </c>
      <c r="K5715" s="1"/>
      <c r="AE5715">
        <f>(B5713*C5713/SUM(C5666:C5713)+B5714*C5714/SUM(C5666:C5714)+B5715*C5715/SUM(C5666:C5715)+B5716*C5716/SUM(C5666:C5716)+B5717*C5717/SUM(C5666:C5717))/5</f>
        <v>1.1422362270963069</v>
      </c>
    </row>
    <row r="5716" spans="1:31" x14ac:dyDescent="0.3">
      <c r="A5716" s="1">
        <v>2001</v>
      </c>
      <c r="B5716" s="1">
        <v>50</v>
      </c>
      <c r="C5716" s="1">
        <v>8.8500000000000002E-3</v>
      </c>
      <c r="D5716" s="1">
        <v>0.5</v>
      </c>
      <c r="E5716" s="1">
        <v>8.8109999999999994E-3</v>
      </c>
      <c r="F5716" s="1">
        <v>69959.08</v>
      </c>
      <c r="G5716" s="1">
        <v>616.38</v>
      </c>
      <c r="H5716" s="1">
        <v>69650.89</v>
      </c>
      <c r="I5716" s="1">
        <v>1722980.78</v>
      </c>
      <c r="J5716" s="1">
        <v>24.628399999999999</v>
      </c>
      <c r="K5716" s="1"/>
      <c r="AE5716">
        <f>(B5714*C5714/SUM(C5666:C5714)+B5715*C5715/SUM(C5666:C5715)+B5716*C5716/SUM(C5666:C5716)+B5717*C5717/SUM(C5666:C5717)+B5718*C5718/SUM(C5666:C5718))/5</f>
        <v>1.211212052802829</v>
      </c>
    </row>
    <row r="5717" spans="1:31" x14ac:dyDescent="0.3">
      <c r="A5717" s="1">
        <v>2001</v>
      </c>
      <c r="B5717" s="1">
        <v>51</v>
      </c>
      <c r="C5717" s="1">
        <v>9.4649999999999995E-3</v>
      </c>
      <c r="D5717" s="1">
        <v>0.5</v>
      </c>
      <c r="E5717" s="1">
        <v>9.4199999999999996E-3</v>
      </c>
      <c r="F5717" s="1">
        <v>69342.7</v>
      </c>
      <c r="G5717" s="1">
        <v>653.23</v>
      </c>
      <c r="H5717" s="1">
        <v>69016.08</v>
      </c>
      <c r="I5717" s="1">
        <v>1653329.9</v>
      </c>
      <c r="J5717" s="1">
        <v>23.8429</v>
      </c>
      <c r="K5717" s="1"/>
      <c r="AE5717">
        <f>(B5715*C5715/SUM(C5666:C5715)+B5716*C5716/SUM(C5666:C5716)+B5717*C5717/SUM(C5666:C5717)+B5718*C5718/SUM(C5666:C5718)+B5719*C5719/SUM(C5666:C5719))/5</f>
        <v>1.2812414376544079</v>
      </c>
    </row>
    <row r="5718" spans="1:31" x14ac:dyDescent="0.3">
      <c r="A5718" s="1">
        <v>2001</v>
      </c>
      <c r="B5718" s="1">
        <v>52</v>
      </c>
      <c r="C5718" s="1">
        <v>1.0196999999999999E-2</v>
      </c>
      <c r="D5718" s="1">
        <v>0.5</v>
      </c>
      <c r="E5718" s="1">
        <v>1.0145E-2</v>
      </c>
      <c r="F5718" s="1">
        <v>68689.47</v>
      </c>
      <c r="G5718" s="1">
        <v>696.84</v>
      </c>
      <c r="H5718" s="1">
        <v>68341.05</v>
      </c>
      <c r="I5718" s="1">
        <v>1584313.81</v>
      </c>
      <c r="J5718" s="1">
        <v>23.064900000000002</v>
      </c>
      <c r="K5718" s="1"/>
      <c r="AE5718">
        <f>(B5716*C5716/SUM(C5666:C5716)+B5717*C5717/SUM(C5666:C5717)+B5718*C5718/SUM(C5666:C5718)+B5719*C5719/SUM(C5666:C5719)+B5720*C5720/SUM(C5666:C5720))/5</f>
        <v>1.3520140226752626</v>
      </c>
    </row>
    <row r="5719" spans="1:31" x14ac:dyDescent="0.3">
      <c r="A5719" s="1">
        <v>2001</v>
      </c>
      <c r="B5719" s="1">
        <v>53</v>
      </c>
      <c r="C5719" s="1">
        <v>1.0664999999999999E-2</v>
      </c>
      <c r="D5719" s="1">
        <v>0.5</v>
      </c>
      <c r="E5719" s="1">
        <v>1.0607999999999999E-2</v>
      </c>
      <c r="F5719" s="1">
        <v>67992.63</v>
      </c>
      <c r="G5719" s="1">
        <v>721.29</v>
      </c>
      <c r="H5719" s="1">
        <v>67631.98</v>
      </c>
      <c r="I5719" s="1">
        <v>1515972.77</v>
      </c>
      <c r="J5719" s="1">
        <v>22.296099999999999</v>
      </c>
      <c r="K5719" s="1"/>
      <c r="AE5719">
        <f>(B5717*C5717/SUM(C5666:C5717)+B5718*C5718/SUM(C5666:C5718)+B5719*C5719/SUM(C5666:C5719)+B5720*C5720/SUM(C5666:C5720)+B5721*C5721/SUM(C5666:C5721))/5</f>
        <v>1.4219031359216598</v>
      </c>
    </row>
    <row r="5720" spans="1:31" x14ac:dyDescent="0.3">
      <c r="A5720" s="1">
        <v>2001</v>
      </c>
      <c r="B5720" s="1">
        <v>54</v>
      </c>
      <c r="C5720" s="1">
        <v>1.1257E-2</v>
      </c>
      <c r="D5720" s="1">
        <v>0.5</v>
      </c>
      <c r="E5720" s="1">
        <v>1.1194000000000001E-2</v>
      </c>
      <c r="F5720" s="1">
        <v>67271.34</v>
      </c>
      <c r="G5720" s="1">
        <v>753.06</v>
      </c>
      <c r="H5720" s="1">
        <v>66894.81</v>
      </c>
      <c r="I5720" s="1">
        <v>1448340.78</v>
      </c>
      <c r="J5720" s="1">
        <v>21.529800000000002</v>
      </c>
      <c r="K5720" s="1"/>
      <c r="AE5720">
        <f>(B5718*C5718/SUM(C5666:C5718)+B5719*C5719/SUM(C5666:C5719)+B5720*C5720/SUM(C5666:C5720)+B5721*C5721/SUM(C5666:C5721)+B5722*C5722/SUM(C5666:C5722))/5</f>
        <v>1.4914490602173669</v>
      </c>
    </row>
    <row r="5721" spans="1:31" x14ac:dyDescent="0.3">
      <c r="A5721" s="1">
        <v>2001</v>
      </c>
      <c r="B5721" s="1">
        <v>55</v>
      </c>
      <c r="C5721" s="1">
        <v>1.1891000000000001E-2</v>
      </c>
      <c r="D5721" s="1">
        <v>0.5</v>
      </c>
      <c r="E5721" s="1">
        <v>1.1820000000000001E-2</v>
      </c>
      <c r="F5721" s="1">
        <v>66518.28</v>
      </c>
      <c r="G5721" s="1">
        <v>786.27</v>
      </c>
      <c r="H5721" s="1">
        <v>66125.149999999994</v>
      </c>
      <c r="I5721" s="1">
        <v>1381445.97</v>
      </c>
      <c r="J5721" s="1">
        <v>20.767900000000001</v>
      </c>
      <c r="K5721" s="1"/>
      <c r="AE5721">
        <f>(B5719*C5719/SUM(C5666:C5719)+B5720*C5720/SUM(C5666:C5720)+B5721*C5721/SUM(C5666:C5721)+B5722*C5722/SUM(C5666:C5722)+B5723*C5723/SUM(C5666:C5723))/5</f>
        <v>1.5607261937578112</v>
      </c>
    </row>
    <row r="5722" spans="1:31" x14ac:dyDescent="0.3">
      <c r="A5722" s="1">
        <v>2001</v>
      </c>
      <c r="B5722" s="1">
        <v>56</v>
      </c>
      <c r="C5722" s="1">
        <v>1.2607E-2</v>
      </c>
      <c r="D5722" s="1">
        <v>0.5</v>
      </c>
      <c r="E5722" s="1">
        <v>1.2527999999999999E-2</v>
      </c>
      <c r="F5722" s="1">
        <v>65732.009999999995</v>
      </c>
      <c r="G5722" s="1">
        <v>823.49</v>
      </c>
      <c r="H5722" s="1">
        <v>65320.27</v>
      </c>
      <c r="I5722" s="1">
        <v>1315320.83</v>
      </c>
      <c r="J5722" s="1">
        <v>20.010400000000001</v>
      </c>
      <c r="K5722" s="1"/>
      <c r="AE5722">
        <f>(B5720*C5720/SUM(C5666:C5720)+B5721*C5721/SUM(C5666:C5721)+B5722*C5722/SUM(C5666:C5722)+B5723*C5723/SUM(C5666:C5723)+B5724*C5724/SUM(C5666:C5724))/5</f>
        <v>1.641012579511121</v>
      </c>
    </row>
    <row r="5723" spans="1:31" x14ac:dyDescent="0.3">
      <c r="A5723" s="1">
        <v>2001</v>
      </c>
      <c r="B5723" s="1">
        <v>57</v>
      </c>
      <c r="C5723" s="1">
        <v>1.3457999999999999E-2</v>
      </c>
      <c r="D5723" s="1">
        <v>0.5</v>
      </c>
      <c r="E5723" s="1">
        <v>1.3368E-2</v>
      </c>
      <c r="F5723" s="1">
        <v>64908.52</v>
      </c>
      <c r="G5723" s="1">
        <v>867.73</v>
      </c>
      <c r="H5723" s="1">
        <v>64474.66</v>
      </c>
      <c r="I5723" s="1">
        <v>1250000.56</v>
      </c>
      <c r="J5723" s="1">
        <v>19.257899999999999</v>
      </c>
      <c r="K5723" s="1"/>
      <c r="AE5723">
        <f>(B5721*C5721/SUM(C5666:C5721)+B5722*C5722/SUM(C5666:C5722)+B5723*C5723/SUM(C5666:C5723)+B5724*C5724/SUM(C5666:C5724)+B5725*C5725/SUM(C5666:C5725))/5</f>
        <v>1.7330598663115715</v>
      </c>
    </row>
    <row r="5724" spans="1:31" x14ac:dyDescent="0.3">
      <c r="A5724" s="1">
        <v>2001</v>
      </c>
      <c r="B5724" s="1">
        <v>58</v>
      </c>
      <c r="C5724" s="1">
        <v>1.4501E-2</v>
      </c>
      <c r="D5724" s="1">
        <v>0.5</v>
      </c>
      <c r="E5724" s="1">
        <v>1.4396000000000001E-2</v>
      </c>
      <c r="F5724" s="1">
        <v>64040.79</v>
      </c>
      <c r="G5724" s="1">
        <v>921.94</v>
      </c>
      <c r="H5724" s="1">
        <v>63579.82</v>
      </c>
      <c r="I5724" s="1">
        <v>1185525.9099999999</v>
      </c>
      <c r="J5724" s="1">
        <v>18.512</v>
      </c>
      <c r="K5724" s="1"/>
      <c r="AE5724">
        <f>(B5722*C5722/SUM(C5666:C5722)+B5723*C5723/SUM(C5666:C5723)+B5724*C5724/SUM(C5666:C5724)+B5725*C5725/SUM(C5666:C5725)+B5726*C5726/SUM(C5666:C5726))/5</f>
        <v>1.8392803179902633</v>
      </c>
    </row>
    <row r="5725" spans="1:31" x14ac:dyDescent="0.3">
      <c r="A5725" s="1">
        <v>2001</v>
      </c>
      <c r="B5725" s="1">
        <v>59</v>
      </c>
      <c r="C5725" s="1">
        <v>1.5744000000000001E-2</v>
      </c>
      <c r="D5725" s="1">
        <v>0.5</v>
      </c>
      <c r="E5725" s="1">
        <v>1.5620999999999999E-2</v>
      </c>
      <c r="F5725" s="1">
        <v>63118.85</v>
      </c>
      <c r="G5725" s="1">
        <v>985.99</v>
      </c>
      <c r="H5725" s="1">
        <v>62625.85</v>
      </c>
      <c r="I5725" s="1">
        <v>1121946.08</v>
      </c>
      <c r="J5725" s="1">
        <v>17.775099999999998</v>
      </c>
      <c r="K5725" s="1"/>
      <c r="AE5725">
        <f>(B5723*C5723/SUM(C5666:C5723)+B5724*C5724/SUM(C5666:C5724)+B5725*C5725/SUM(C5666:C5725)+B5726*C5726/SUM(C5666:C5726)+B5727*C5727/SUM(C5666:C5727))/5</f>
        <v>1.960208550214567</v>
      </c>
    </row>
    <row r="5726" spans="1:31" x14ac:dyDescent="0.3">
      <c r="A5726" s="1">
        <v>2001</v>
      </c>
      <c r="B5726" s="1">
        <v>60</v>
      </c>
      <c r="C5726" s="1">
        <v>1.7180000000000001E-2</v>
      </c>
      <c r="D5726" s="1">
        <v>0.5</v>
      </c>
      <c r="E5726" s="1">
        <v>1.7033E-2</v>
      </c>
      <c r="F5726" s="1">
        <v>62132.86</v>
      </c>
      <c r="G5726" s="1">
        <v>1058.3399999999999</v>
      </c>
      <c r="H5726" s="1">
        <v>61603.69</v>
      </c>
      <c r="I5726" s="1">
        <v>1059320.23</v>
      </c>
      <c r="J5726" s="1">
        <v>17.049299999999999</v>
      </c>
      <c r="K5726" s="1"/>
      <c r="AE5726">
        <f>(B5724*C5724/SUM(C5666:C5724)+B5725*C5725/SUM(C5666:C5725)+B5726*C5726/SUM(C5666:C5726)+B5727*C5727/SUM(C5666:C5727)+B5728*C5728/SUM(C5666:C5728))/5</f>
        <v>2.094085424243322</v>
      </c>
    </row>
    <row r="5727" spans="1:31" x14ac:dyDescent="0.3">
      <c r="A5727" s="1">
        <v>2001</v>
      </c>
      <c r="B5727" s="1">
        <v>61</v>
      </c>
      <c r="C5727" s="1">
        <v>1.8787999999999999E-2</v>
      </c>
      <c r="D5727" s="1">
        <v>0.5</v>
      </c>
      <c r="E5727" s="1">
        <v>1.8613000000000001E-2</v>
      </c>
      <c r="F5727" s="1">
        <v>61074.52</v>
      </c>
      <c r="G5727" s="1">
        <v>1136.8</v>
      </c>
      <c r="H5727" s="1">
        <v>60506.12</v>
      </c>
      <c r="I5727" s="1">
        <v>997716.54</v>
      </c>
      <c r="J5727" s="1">
        <v>16.336099999999998</v>
      </c>
      <c r="K5727" s="1"/>
      <c r="AE5727">
        <f>(B5725*C5725/SUM(C5666:C5725)+B5726*C5726/SUM(C5666:C5726)+B5727*C5727/SUM(C5666:C5727)+B5728*C5728/SUM(C5666:C5728)+B5729*C5729/SUM(C5666:C5729))/5</f>
        <v>2.2381403510330071</v>
      </c>
    </row>
    <row r="5728" spans="1:31" x14ac:dyDescent="0.3">
      <c r="A5728" s="1">
        <v>2001</v>
      </c>
      <c r="B5728" s="1">
        <v>62</v>
      </c>
      <c r="C5728" s="1">
        <v>2.0537E-2</v>
      </c>
      <c r="D5728" s="1">
        <v>0.5</v>
      </c>
      <c r="E5728" s="1">
        <v>2.0327999999999999E-2</v>
      </c>
      <c r="F5728" s="1">
        <v>59937.72</v>
      </c>
      <c r="G5728" s="1">
        <v>1218.43</v>
      </c>
      <c r="H5728" s="1">
        <v>59328.51</v>
      </c>
      <c r="I5728" s="1">
        <v>937210.42</v>
      </c>
      <c r="J5728" s="1">
        <v>15.6364</v>
      </c>
      <c r="K5728" s="1"/>
      <c r="AE5728">
        <f>(B5726*C5726/SUM(C5666:C5726)+B5727*C5727/SUM(C5666:C5727)+B5728*C5728/SUM(C5666:C5728)+B5729*C5729/SUM(C5666:C5729)+B5730*C5730/SUM(C5666:C5730))/5</f>
        <v>2.3907518242731851</v>
      </c>
    </row>
    <row r="5729" spans="1:31" x14ac:dyDescent="0.3">
      <c r="A5729" s="1">
        <v>2001</v>
      </c>
      <c r="B5729" s="1">
        <v>63</v>
      </c>
      <c r="C5729" s="1">
        <v>2.2449E-2</v>
      </c>
      <c r="D5729" s="1">
        <v>0.5</v>
      </c>
      <c r="E5729" s="1">
        <v>2.2200000000000001E-2</v>
      </c>
      <c r="F5729" s="1">
        <v>58719.29</v>
      </c>
      <c r="G5729" s="1">
        <v>1303.54</v>
      </c>
      <c r="H5729" s="1">
        <v>58067.519999999997</v>
      </c>
      <c r="I5729" s="1">
        <v>877881.92</v>
      </c>
      <c r="J5729" s="1">
        <v>14.9505</v>
      </c>
      <c r="K5729" s="1"/>
      <c r="AE5729">
        <f>(B5727*C5727/SUM(C5666:C5727)+B5728*C5728/SUM(C5666:C5728)+B5729*C5729/SUM(C5666:C5729)+B5730*C5730/SUM(C5666:C5730)+B5731*C5731/SUM(C5666:C5731))/5</f>
        <v>2.5506647331458274</v>
      </c>
    </row>
    <row r="5730" spans="1:31" x14ac:dyDescent="0.3">
      <c r="A5730" s="1">
        <v>2001</v>
      </c>
      <c r="B5730" s="1">
        <v>64</v>
      </c>
      <c r="C5730" s="1">
        <v>2.4587999999999999E-2</v>
      </c>
      <c r="D5730" s="1">
        <v>0.5</v>
      </c>
      <c r="E5730" s="1">
        <v>2.4289000000000002E-2</v>
      </c>
      <c r="F5730" s="1">
        <v>57415.75</v>
      </c>
      <c r="G5730" s="1">
        <v>1394.57</v>
      </c>
      <c r="H5730" s="1">
        <v>56718.46</v>
      </c>
      <c r="I5730" s="1">
        <v>819814.40000000002</v>
      </c>
      <c r="J5730" s="1">
        <v>14.278600000000001</v>
      </c>
      <c r="K5730" s="1"/>
      <c r="AE5730">
        <f>(B5728*C5728/SUM(C5666:C5728)+B5729*C5729/SUM(C5666:C5729)+B5730*C5730/SUM(C5666:C5730)+B5731*C5731/SUM(C5666:C5731)+B5732*C5732/SUM(C5666:C5732))/5</f>
        <v>2.7172805333007144</v>
      </c>
    </row>
    <row r="5731" spans="1:31" x14ac:dyDescent="0.3">
      <c r="A5731" s="1">
        <v>2001</v>
      </c>
      <c r="B5731" s="1">
        <v>65</v>
      </c>
      <c r="C5731" s="1">
        <v>2.6970000000000001E-2</v>
      </c>
      <c r="D5731" s="1">
        <v>0.5</v>
      </c>
      <c r="E5731" s="1">
        <v>2.6610999999999999E-2</v>
      </c>
      <c r="F5731" s="1">
        <v>56021.17</v>
      </c>
      <c r="G5731" s="1">
        <v>1490.79</v>
      </c>
      <c r="H5731" s="1">
        <v>55275.78</v>
      </c>
      <c r="I5731" s="1">
        <v>763095.94</v>
      </c>
      <c r="J5731" s="1">
        <v>13.621600000000001</v>
      </c>
      <c r="K5731" s="1"/>
      <c r="AE5731">
        <f>(B5729*C5729/SUM(C5666:C5729)+B5730*C5730/SUM(C5666:C5730)+B5731*C5731/SUM(C5666:C5731)+B5732*C5732/SUM(C5666:C5732)+B5733*C5733/SUM(C5666:C5733))/5</f>
        <v>2.8907458624865265</v>
      </c>
    </row>
    <row r="5732" spans="1:31" x14ac:dyDescent="0.3">
      <c r="A5732" s="1">
        <v>2001</v>
      </c>
      <c r="B5732" s="1">
        <v>66</v>
      </c>
      <c r="C5732" s="1">
        <v>2.9610999999999998E-2</v>
      </c>
      <c r="D5732" s="1">
        <v>0.5</v>
      </c>
      <c r="E5732" s="1">
        <v>2.9179E-2</v>
      </c>
      <c r="F5732" s="1">
        <v>54530.39</v>
      </c>
      <c r="G5732" s="1">
        <v>1591.14</v>
      </c>
      <c r="H5732" s="1">
        <v>53734.82</v>
      </c>
      <c r="I5732" s="1">
        <v>707820.16</v>
      </c>
      <c r="J5732" s="1">
        <v>12.9803</v>
      </c>
      <c r="K5732" s="1"/>
      <c r="AE5732">
        <f>(B5730*C5730/SUM(C5666:C5730)+B5731*C5731/SUM(C5666:C5731)+B5732*C5732/SUM(C5666:C5732)+B5733*C5733/SUM(C5666:C5733)+B5734*C5734/SUM(C5666:C5734))/5</f>
        <v>3.071533134141323</v>
      </c>
    </row>
    <row r="5733" spans="1:31" x14ac:dyDescent="0.3">
      <c r="A5733" s="1">
        <v>2001</v>
      </c>
      <c r="B5733" s="1">
        <v>67</v>
      </c>
      <c r="C5733" s="1">
        <v>3.2523999999999997E-2</v>
      </c>
      <c r="D5733" s="1">
        <v>0.5</v>
      </c>
      <c r="E5733" s="1">
        <v>3.2003999999999998E-2</v>
      </c>
      <c r="F5733" s="1">
        <v>52939.25</v>
      </c>
      <c r="G5733" s="1">
        <v>1694.25</v>
      </c>
      <c r="H5733" s="1">
        <v>52092.12</v>
      </c>
      <c r="I5733" s="1">
        <v>654085.34</v>
      </c>
      <c r="J5733" s="1">
        <v>12.355399999999999</v>
      </c>
      <c r="K5733" s="1"/>
      <c r="AE5733">
        <f>(B5731*C5731/SUM(C5666:C5731)+B5732*C5732/SUM(C5666:C5732)+B5733*C5733/SUM(C5666:C5733)+B5734*C5734/SUM(C5666:C5734)+B5735*C5735/SUM(C5666:C5735))/5</f>
        <v>3.2594342904433993</v>
      </c>
    </row>
    <row r="5734" spans="1:31" x14ac:dyDescent="0.3">
      <c r="A5734" s="1">
        <v>2001</v>
      </c>
      <c r="B5734" s="1">
        <v>68</v>
      </c>
      <c r="C5734" s="1">
        <v>3.5768000000000001E-2</v>
      </c>
      <c r="D5734" s="1">
        <v>0.5</v>
      </c>
      <c r="E5734" s="1">
        <v>3.5138999999999997E-2</v>
      </c>
      <c r="F5734" s="1">
        <v>51245</v>
      </c>
      <c r="G5734" s="1">
        <v>1800.71</v>
      </c>
      <c r="H5734" s="1">
        <v>50344.65</v>
      </c>
      <c r="I5734" s="1">
        <v>601993.22</v>
      </c>
      <c r="J5734" s="1">
        <v>11.747400000000001</v>
      </c>
      <c r="K5734" s="1"/>
      <c r="AE5734">
        <f>(B5732*C5732/SUM(C5666:C5732)+B5733*C5733/SUM(C5666:C5733)+B5734*C5734/SUM(C5666:C5734)+B5735*C5735/SUM(C5666:C5735)+B5736*C5736/SUM(C5666:C5736))/5</f>
        <v>3.461537292535982</v>
      </c>
    </row>
    <row r="5735" spans="1:31" x14ac:dyDescent="0.3">
      <c r="A5735" s="1">
        <v>2001</v>
      </c>
      <c r="B5735" s="1">
        <v>69</v>
      </c>
      <c r="C5735" s="1">
        <v>3.9402E-2</v>
      </c>
      <c r="D5735" s="1">
        <v>0.5</v>
      </c>
      <c r="E5735" s="1">
        <v>3.8641000000000002E-2</v>
      </c>
      <c r="F5735" s="1">
        <v>49444.29</v>
      </c>
      <c r="G5735" s="1">
        <v>1910.56</v>
      </c>
      <c r="H5735" s="1">
        <v>48489.01</v>
      </c>
      <c r="I5735" s="1">
        <v>551648.56999999995</v>
      </c>
      <c r="J5735" s="1">
        <v>11.157</v>
      </c>
      <c r="K5735" s="1"/>
      <c r="AE5735">
        <f>(B5733*C5733/SUM(C5666:C5733)+B5734*C5734/SUM(C5666:C5734)+B5735*C5735/SUM(C5666:C5735)+B5736*C5736/SUM(C5666:C5736)+B5737*C5737/SUM(C5666:C5737))/5</f>
        <v>3.6688152199519157</v>
      </c>
    </row>
    <row r="5736" spans="1:31" x14ac:dyDescent="0.3">
      <c r="A5736" s="1">
        <v>2001</v>
      </c>
      <c r="B5736" s="1">
        <v>70</v>
      </c>
      <c r="C5736" s="1">
        <v>4.3900000000000002E-2</v>
      </c>
      <c r="D5736" s="1">
        <v>0.5</v>
      </c>
      <c r="E5736" s="1">
        <v>4.2957000000000002E-2</v>
      </c>
      <c r="F5736" s="1">
        <v>47533.72</v>
      </c>
      <c r="G5736" s="1">
        <v>2041.9</v>
      </c>
      <c r="H5736" s="1">
        <v>46512.77</v>
      </c>
      <c r="I5736" s="1">
        <v>503159.56</v>
      </c>
      <c r="J5736" s="1">
        <v>10.5853</v>
      </c>
      <c r="K5736" s="1"/>
      <c r="AE5736">
        <f>(B5734*C5734/SUM(C5666:C5734)+B5735*C5735/SUM(C5666:C5735)+B5736*C5736/SUM(C5666:C5736)+B5737*C5737/SUM(C5666:C5737)+B5738*C5738/SUM(C5666:C5738))/5</f>
        <v>3.8781773075482824</v>
      </c>
    </row>
    <row r="5737" spans="1:31" x14ac:dyDescent="0.3">
      <c r="A5737" s="1">
        <v>2001</v>
      </c>
      <c r="B5737" s="1">
        <v>71</v>
      </c>
      <c r="C5737" s="1">
        <v>4.8384999999999997E-2</v>
      </c>
      <c r="D5737" s="1">
        <v>0.5</v>
      </c>
      <c r="E5737" s="1">
        <v>4.7241999999999999E-2</v>
      </c>
      <c r="F5737" s="1">
        <v>45491.82</v>
      </c>
      <c r="G5737" s="1">
        <v>2149.14</v>
      </c>
      <c r="H5737" s="1">
        <v>44417.25</v>
      </c>
      <c r="I5737" s="1">
        <v>456646.79</v>
      </c>
      <c r="J5737" s="1">
        <v>10.038</v>
      </c>
      <c r="K5737" s="1"/>
      <c r="AE5737">
        <f>(B5735*C5735/SUM(C5666:C5735)+B5736*C5736/SUM(C5666:C5736)+B5737*C5737/SUM(C5666:C5737)+B5738*C5738/SUM(C5666:C5738)+B5739*C5739/SUM(C5666:C5739))/5</f>
        <v>4.0869004466017884</v>
      </c>
    </row>
    <row r="5738" spans="1:31" x14ac:dyDescent="0.3">
      <c r="A5738" s="1">
        <v>2001</v>
      </c>
      <c r="B5738" s="1">
        <v>72</v>
      </c>
      <c r="C5738" s="1">
        <v>5.3180999999999999E-2</v>
      </c>
      <c r="D5738" s="1">
        <v>0.5</v>
      </c>
      <c r="E5738" s="1">
        <v>5.1804000000000003E-2</v>
      </c>
      <c r="F5738" s="1">
        <v>43342.69</v>
      </c>
      <c r="G5738" s="1">
        <v>2245.31</v>
      </c>
      <c r="H5738" s="1">
        <v>42220.03</v>
      </c>
      <c r="I5738" s="1">
        <v>412229.54</v>
      </c>
      <c r="J5738" s="1">
        <v>9.5108999999999995</v>
      </c>
      <c r="K5738" s="1"/>
      <c r="AE5738">
        <f>(B5736*C5736/SUM(C5666:C5736)+B5737*C5737/SUM(C5666:C5737)+B5738*C5738/SUM(C5666:C5738)+B5739*C5739/SUM(C5666:C5739)+B5740*C5740/SUM(C5666:C5740))/5</f>
        <v>4.292298927505068</v>
      </c>
    </row>
    <row r="5739" spans="1:31" x14ac:dyDescent="0.3">
      <c r="A5739" s="1">
        <v>2001</v>
      </c>
      <c r="B5739" s="1">
        <v>73</v>
      </c>
      <c r="C5739" s="1">
        <v>5.8368000000000003E-2</v>
      </c>
      <c r="D5739" s="1">
        <v>0.5</v>
      </c>
      <c r="E5739" s="1">
        <v>5.6713E-2</v>
      </c>
      <c r="F5739" s="1">
        <v>41097.370000000003</v>
      </c>
      <c r="G5739" s="1">
        <v>2330.7600000000002</v>
      </c>
      <c r="H5739" s="1">
        <v>39931.99</v>
      </c>
      <c r="I5739" s="1">
        <v>370009.51</v>
      </c>
      <c r="J5739" s="1">
        <v>9.0031999999999996</v>
      </c>
      <c r="K5739" s="1"/>
      <c r="AE5739">
        <f>(B5737*C5737/SUM(C5666:C5737)+B5738*C5738/SUM(C5666:C5738)+B5739*C5739/SUM(C5666:C5739)+B5740*C5740/SUM(C5666:C5740)+B5741*C5741/SUM(C5666:C5741))/5</f>
        <v>4.4848966106144621</v>
      </c>
    </row>
    <row r="5740" spans="1:31" x14ac:dyDescent="0.3">
      <c r="A5740" s="1">
        <v>2001</v>
      </c>
      <c r="B5740" s="1">
        <v>74</v>
      </c>
      <c r="C5740" s="1">
        <v>6.4004000000000005E-2</v>
      </c>
      <c r="D5740" s="1">
        <v>0.5</v>
      </c>
      <c r="E5740" s="1">
        <v>6.2018999999999998E-2</v>
      </c>
      <c r="F5740" s="1">
        <v>38766.61</v>
      </c>
      <c r="G5740" s="1">
        <v>2404.2600000000002</v>
      </c>
      <c r="H5740" s="1">
        <v>37564.480000000003</v>
      </c>
      <c r="I5740" s="1">
        <v>330077.51</v>
      </c>
      <c r="J5740" s="1">
        <v>8.5145</v>
      </c>
      <c r="K5740" s="1"/>
      <c r="AE5740">
        <f>(B5738*C5738/SUM(C5666:C5738)+B5739*C5739/SUM(C5666:C5739)+B5740*C5740/SUM(C5666:C5740)+B5741*C5741/SUM(C5666:C5741)+B5742*C5742/SUM(C5666:C5742))/5</f>
        <v>4.671989546192755</v>
      </c>
    </row>
    <row r="5741" spans="1:31" x14ac:dyDescent="0.3">
      <c r="A5741" s="1">
        <v>2001</v>
      </c>
      <c r="B5741" s="1">
        <v>75</v>
      </c>
      <c r="C5741" s="1">
        <v>7.0152000000000006E-2</v>
      </c>
      <c r="D5741" s="1">
        <v>0.5</v>
      </c>
      <c r="E5741" s="1">
        <v>6.7775000000000002E-2</v>
      </c>
      <c r="F5741" s="1">
        <v>36362.35</v>
      </c>
      <c r="G5741" s="1">
        <v>2464.4499999999998</v>
      </c>
      <c r="H5741" s="1">
        <v>35130.120000000003</v>
      </c>
      <c r="I5741" s="1">
        <v>292513.03000000003</v>
      </c>
      <c r="J5741" s="1">
        <v>8.0443999999999996</v>
      </c>
      <c r="K5741" s="1"/>
      <c r="AE5741">
        <f>(B5739*C5739/SUM(C5666:C5739)+B5740*C5740/SUM(C5666:C5740)+B5741*C5741/SUM(C5666:C5741)+B5742*C5742/SUM(C5666:C5742)+B5743*C5743/SUM(C5666:C5743))/5</f>
        <v>4.8556766561815428</v>
      </c>
    </row>
    <row r="5742" spans="1:31" x14ac:dyDescent="0.3">
      <c r="A5742" s="1">
        <v>2001</v>
      </c>
      <c r="B5742" s="1">
        <v>76</v>
      </c>
      <c r="C5742" s="1">
        <v>7.6893000000000003E-2</v>
      </c>
      <c r="D5742" s="1">
        <v>0.5</v>
      </c>
      <c r="E5742" s="1">
        <v>7.4046000000000001E-2</v>
      </c>
      <c r="F5742" s="1">
        <v>33897.89</v>
      </c>
      <c r="G5742" s="1">
        <v>2510</v>
      </c>
      <c r="H5742" s="1">
        <v>32642.89</v>
      </c>
      <c r="I5742" s="1">
        <v>257382.91</v>
      </c>
      <c r="J5742" s="1">
        <v>7.5929000000000002</v>
      </c>
      <c r="K5742" s="1"/>
      <c r="AE5742">
        <f>(B5740*C5740/SUM(C5666:C5740)+B5741*C5741/SUM(C5666:C5741)+B5742*C5742/SUM(C5666:C5742)+B5743*C5743/SUM(C5666:C5743)+B5744*C5744/SUM(C5666:C5744))/5</f>
        <v>5.038189500334175</v>
      </c>
    </row>
    <row r="5743" spans="1:31" x14ac:dyDescent="0.3">
      <c r="A5743" s="1">
        <v>2001</v>
      </c>
      <c r="B5743" s="1">
        <v>77</v>
      </c>
      <c r="C5743" s="1">
        <v>8.4320999999999993E-2</v>
      </c>
      <c r="D5743" s="1">
        <v>0.5</v>
      </c>
      <c r="E5743" s="1">
        <v>8.0909999999999996E-2</v>
      </c>
      <c r="F5743" s="1">
        <v>31387.89</v>
      </c>
      <c r="G5743" s="1">
        <v>2539.6</v>
      </c>
      <c r="H5743" s="1">
        <v>30118.09</v>
      </c>
      <c r="I5743" s="1">
        <v>224740.02</v>
      </c>
      <c r="J5743" s="1">
        <v>7.1600999999999999</v>
      </c>
      <c r="K5743" s="1"/>
      <c r="AE5743">
        <f>(B5741*C5741/SUM(C5666:C5741)+B5742*C5742/SUM(C5666:C5742)+B5743*C5743/SUM(C5666:C5743)+B5744*C5744/SUM(C5666:C5744)+B5745*C5745/SUM(C5666:C5745))/5</f>
        <v>5.2211168180383769</v>
      </c>
    </row>
    <row r="5744" spans="1:31" x14ac:dyDescent="0.3">
      <c r="A5744" s="1">
        <v>2001</v>
      </c>
      <c r="B5744" s="1">
        <v>78</v>
      </c>
      <c r="C5744" s="1">
        <v>9.2601000000000003E-2</v>
      </c>
      <c r="D5744" s="1">
        <v>0.5</v>
      </c>
      <c r="E5744" s="1">
        <v>8.8503999999999999E-2</v>
      </c>
      <c r="F5744" s="1">
        <v>28848.29</v>
      </c>
      <c r="G5744" s="1">
        <v>2553.1799999999998</v>
      </c>
      <c r="H5744" s="1">
        <v>27571.7</v>
      </c>
      <c r="I5744" s="1">
        <v>194621.93</v>
      </c>
      <c r="J5744" s="1">
        <v>6.7464000000000004</v>
      </c>
      <c r="K5744" s="1"/>
      <c r="AE5744">
        <f>(B5742*C5742/SUM(C5666:C5742)+B5743*C5743/SUM(C5666:C5743)+B5744*C5744/SUM(C5666:C5744)+B5745*C5745/SUM(C5666:C5745)+B5746*C5746/SUM(C5666:C5746))/5</f>
        <v>5.4042099264719337</v>
      </c>
    </row>
    <row r="5745" spans="1:31" x14ac:dyDescent="0.3">
      <c r="A5745" s="1">
        <v>2001</v>
      </c>
      <c r="B5745" s="1">
        <v>79</v>
      </c>
      <c r="C5745" s="1">
        <v>0.10181</v>
      </c>
      <c r="D5745" s="1">
        <v>0.5</v>
      </c>
      <c r="E5745" s="1">
        <v>9.6879000000000007E-2</v>
      </c>
      <c r="F5745" s="1">
        <v>26295.11</v>
      </c>
      <c r="G5745" s="1">
        <v>2547.4299999999998</v>
      </c>
      <c r="H5745" s="1">
        <v>25021.4</v>
      </c>
      <c r="I5745" s="1">
        <v>167050.23000000001</v>
      </c>
      <c r="J5745" s="1">
        <v>6.3529</v>
      </c>
      <c r="K5745" s="1"/>
      <c r="AE5745">
        <f>(B5743*C5743/SUM(C5666:C5743)+B5744*C5744/SUM(C5666:C5744)+B5745*C5745/SUM(C5666:C5745)+B5746*C5746/SUM(C5666:C5746)+B5747*C5747/SUM(C5666:C5747))/5</f>
        <v>5.5852183779365863</v>
      </c>
    </row>
    <row r="5746" spans="1:31" x14ac:dyDescent="0.3">
      <c r="A5746" s="1">
        <v>2001</v>
      </c>
      <c r="B5746" s="1">
        <v>80</v>
      </c>
      <c r="C5746" s="1">
        <v>0.1119</v>
      </c>
      <c r="D5746" s="1">
        <v>0.5</v>
      </c>
      <c r="E5746" s="1">
        <v>0.105971</v>
      </c>
      <c r="F5746" s="1">
        <v>23747.68</v>
      </c>
      <c r="G5746" s="1">
        <v>2516.5700000000002</v>
      </c>
      <c r="H5746" s="1">
        <v>22489.4</v>
      </c>
      <c r="I5746" s="1">
        <v>142028.82999999999</v>
      </c>
      <c r="J5746" s="1">
        <v>5.9806999999999997</v>
      </c>
      <c r="K5746" s="1"/>
      <c r="AE5746">
        <f>(B5744*C5744/SUM(C5666:C5744)+B5745*C5745/SUM(C5666:C5745)+B5746*C5746/SUM(C5666:C5746)+B5747*C5747/SUM(C5666:C5747)+B5748*C5748/SUM(C5666:C5748))/5</f>
        <v>5.7598438722724046</v>
      </c>
    </row>
    <row r="5747" spans="1:31" x14ac:dyDescent="0.3">
      <c r="A5747" s="1">
        <v>2001</v>
      </c>
      <c r="B5747" s="1">
        <v>81</v>
      </c>
      <c r="C5747" s="1">
        <v>0.122775</v>
      </c>
      <c r="D5747" s="1">
        <v>0.5</v>
      </c>
      <c r="E5747" s="1">
        <v>0.115674</v>
      </c>
      <c r="F5747" s="1">
        <v>21231.11</v>
      </c>
      <c r="G5747" s="1">
        <v>2455.88</v>
      </c>
      <c r="H5747" s="1">
        <v>20003.169999999998</v>
      </c>
      <c r="I5747" s="1">
        <v>119539.43</v>
      </c>
      <c r="J5747" s="1">
        <v>5.6303999999999998</v>
      </c>
      <c r="K5747" s="1"/>
      <c r="AE5747">
        <f>(B5745*C5745/SUM(C5666:C5745)+B5746*C5746/SUM(C5666:C5746)+B5747*C5747/SUM(C5666:C5747)+B5748*C5748/SUM(C5666:C5748)+B5749*C5749/SUM(C5666:C5749))/5</f>
        <v>5.9229372164745939</v>
      </c>
    </row>
    <row r="5748" spans="1:31" x14ac:dyDescent="0.3">
      <c r="A5748" s="1">
        <v>2001</v>
      </c>
      <c r="B5748" s="1">
        <v>82</v>
      </c>
      <c r="C5748" s="1">
        <v>0.13427500000000001</v>
      </c>
      <c r="D5748" s="1">
        <v>0.5</v>
      </c>
      <c r="E5748" s="1">
        <v>0.125828</v>
      </c>
      <c r="F5748" s="1">
        <v>18775.23</v>
      </c>
      <c r="G5748" s="1">
        <v>2362.44</v>
      </c>
      <c r="H5748" s="1">
        <v>17594.009999999998</v>
      </c>
      <c r="I5748" s="1">
        <v>99536.26</v>
      </c>
      <c r="J5748" s="1">
        <v>5.3014999999999999</v>
      </c>
      <c r="K5748" s="1"/>
      <c r="AE5748">
        <f>(B5746*C5746/SUM(C5666:C5746)+B5747*C5747/SUM(C5666:C5747)+B5748*C5748/SUM(C5666:C5748)+B5749*C5749/SUM(C5666:C5749)+B5750*C5750/SUM(C5666:C5750))/5</f>
        <v>6.0710286569901601</v>
      </c>
    </row>
    <row r="5749" spans="1:31" x14ac:dyDescent="0.3">
      <c r="A5749" s="1">
        <v>2001</v>
      </c>
      <c r="B5749" s="1">
        <v>83</v>
      </c>
      <c r="C5749" s="1">
        <v>0.14639199999999999</v>
      </c>
      <c r="D5749" s="1">
        <v>0.5</v>
      </c>
      <c r="E5749" s="1">
        <v>0.136408</v>
      </c>
      <c r="F5749" s="1">
        <v>16412.79</v>
      </c>
      <c r="G5749" s="1">
        <v>2238.83</v>
      </c>
      <c r="H5749" s="1">
        <v>15293.38</v>
      </c>
      <c r="I5749" s="1">
        <v>81942.25</v>
      </c>
      <c r="J5749" s="1">
        <v>4.9926000000000004</v>
      </c>
      <c r="K5749" s="1"/>
      <c r="AE5749">
        <f>(B5747*C5747/SUM(C5666:C5747)+B5748*C5748/SUM(C5666:C5748)+B5749*C5749/SUM(C5666:C5749)+B5750*C5750/SUM(C5666:C5750)+B5751*C5751/SUM(C5666:C5751))/5</f>
        <v>6.2024233745907917</v>
      </c>
    </row>
    <row r="5750" spans="1:31" x14ac:dyDescent="0.3">
      <c r="A5750" s="1">
        <v>2001</v>
      </c>
      <c r="B5750" s="1">
        <v>84</v>
      </c>
      <c r="C5750" s="1">
        <v>0.159275</v>
      </c>
      <c r="D5750" s="1">
        <v>0.5</v>
      </c>
      <c r="E5750" s="1">
        <v>0.14752599999999999</v>
      </c>
      <c r="F5750" s="1">
        <v>14173.96</v>
      </c>
      <c r="G5750" s="1">
        <v>2091.0300000000002</v>
      </c>
      <c r="H5750" s="1">
        <v>13128.45</v>
      </c>
      <c r="I5750" s="1">
        <v>66648.87</v>
      </c>
      <c r="J5750" s="1">
        <v>4.7022000000000004</v>
      </c>
      <c r="K5750" s="1"/>
      <c r="AE5750">
        <f>(B5748*C5748/SUM(C5666:C5748)+B5749*C5749/SUM(C5666:C5749)+B5750*C5750/SUM(C5666:C5750)+B5751*C5751/SUM(C5666:C5751)+B5752*C5752/SUM(C5666:C5752))/5</f>
        <v>6.3172868150411325</v>
      </c>
    </row>
    <row r="5751" spans="1:31" x14ac:dyDescent="0.3">
      <c r="A5751" s="1">
        <v>2001</v>
      </c>
      <c r="B5751" s="1">
        <v>85</v>
      </c>
      <c r="C5751" s="1">
        <v>0.172954</v>
      </c>
      <c r="D5751" s="1">
        <v>0.5</v>
      </c>
      <c r="E5751" s="1">
        <v>0.159188</v>
      </c>
      <c r="F5751" s="1">
        <v>12082.93</v>
      </c>
      <c r="G5751" s="1">
        <v>1923.45</v>
      </c>
      <c r="H5751" s="1">
        <v>11121.21</v>
      </c>
      <c r="I5751" s="1">
        <v>53520.43</v>
      </c>
      <c r="J5751" s="1">
        <v>4.4294000000000002</v>
      </c>
      <c r="K5751" s="1"/>
      <c r="AE5751">
        <f>(B5749*C5749/SUM(C5666:C5749)+B5750*C5750/SUM(C5666:C5750)+B5751*C5751/SUM(C5666:C5751)+B5752*C5752/SUM(C5666:C5752)+B5753*C5753/SUM(C5666:C5753))/5</f>
        <v>6.4177080627692948</v>
      </c>
    </row>
    <row r="5752" spans="1:31" x14ac:dyDescent="0.3">
      <c r="A5752" s="1">
        <v>2001</v>
      </c>
      <c r="B5752" s="1">
        <v>86</v>
      </c>
      <c r="C5752" s="1">
        <v>0.18746299999999999</v>
      </c>
      <c r="D5752" s="1">
        <v>0.5</v>
      </c>
      <c r="E5752" s="1">
        <v>0.17139799999999999</v>
      </c>
      <c r="F5752" s="1">
        <v>10159.48</v>
      </c>
      <c r="G5752" s="1">
        <v>1741.31</v>
      </c>
      <c r="H5752" s="1">
        <v>9288.82</v>
      </c>
      <c r="I5752" s="1">
        <v>42399.22</v>
      </c>
      <c r="J5752" s="1">
        <v>4.1734</v>
      </c>
      <c r="K5752" s="1"/>
      <c r="AE5752">
        <f>(B5750*C5750/SUM(C5666:C5750)+B5751*C5751/SUM(C5666:C5751)+B5752*C5752/SUM(C5666:C5752)+B5753*C5753/SUM(C5666:C5753)+B5754*C5754/SUM(C5666:C5754))/5</f>
        <v>6.5062695351424269</v>
      </c>
    </row>
    <row r="5753" spans="1:31" x14ac:dyDescent="0.3">
      <c r="A5753" s="1">
        <v>2001</v>
      </c>
      <c r="B5753" s="1">
        <v>87</v>
      </c>
      <c r="C5753" s="1">
        <v>0.20283899999999999</v>
      </c>
      <c r="D5753" s="1">
        <v>0.5</v>
      </c>
      <c r="E5753" s="1">
        <v>0.18416099999999999</v>
      </c>
      <c r="F5753" s="1">
        <v>8418.17</v>
      </c>
      <c r="G5753" s="1">
        <v>1550.3</v>
      </c>
      <c r="H5753" s="1">
        <v>7643.02</v>
      </c>
      <c r="I5753" s="1">
        <v>33110.400000000001</v>
      </c>
      <c r="J5753" s="1">
        <v>3.9331999999999998</v>
      </c>
      <c r="K5753" s="1"/>
      <c r="AE5753">
        <f>(B5751*C5751/SUM(C5666:C5751)+B5752*C5752/SUM(C5666:C5752)+B5753*C5753/SUM(C5666:C5753)+B5754*C5754/SUM(C5666:C5754)+B5755*C5755/SUM(C5666:C5755))/5</f>
        <v>6.5843184228210134</v>
      </c>
    </row>
    <row r="5754" spans="1:31" x14ac:dyDescent="0.3">
      <c r="A5754" s="1">
        <v>2001</v>
      </c>
      <c r="B5754" s="1">
        <v>88</v>
      </c>
      <c r="C5754" s="1">
        <v>0.21918599999999999</v>
      </c>
      <c r="D5754" s="1">
        <v>0.5</v>
      </c>
      <c r="E5754" s="1">
        <v>0.19753699999999999</v>
      </c>
      <c r="F5754" s="1">
        <v>6867.87</v>
      </c>
      <c r="G5754" s="1">
        <v>1356.66</v>
      </c>
      <c r="H5754" s="1">
        <v>6189.54</v>
      </c>
      <c r="I5754" s="1">
        <v>25467.38</v>
      </c>
      <c r="J5754" s="1">
        <v>3.7082000000000002</v>
      </c>
      <c r="K5754" s="1"/>
      <c r="AE5754">
        <f>(B5752*C5752/SUM(C5666:C5752)+B5753*C5753/SUM(C5666:C5753)+B5754*C5754/SUM(C5666:C5754)+B5755*C5755/SUM(C5666:C5755)+B5756*C5756/SUM(C5666:C5756))/5</f>
        <v>6.6524833691050276</v>
      </c>
    </row>
    <row r="5755" spans="1:31" x14ac:dyDescent="0.3">
      <c r="A5755" s="1">
        <v>2001</v>
      </c>
      <c r="B5755" s="1">
        <v>89</v>
      </c>
      <c r="C5755" s="1">
        <v>0.236543</v>
      </c>
      <c r="D5755" s="1">
        <v>0.5</v>
      </c>
      <c r="E5755" s="1">
        <v>0.21152499999999999</v>
      </c>
      <c r="F5755" s="1">
        <v>5511.21</v>
      </c>
      <c r="G5755" s="1">
        <v>1165.76</v>
      </c>
      <c r="H5755" s="1">
        <v>4928.33</v>
      </c>
      <c r="I5755" s="1">
        <v>19277.84</v>
      </c>
      <c r="J5755" s="1">
        <v>3.4979</v>
      </c>
      <c r="K5755" s="1"/>
      <c r="AE5755">
        <f>(B5753*C5753/SUM(C5666:C5753)+B5754*C5754/SUM(C5666:C5754)+B5755*C5755/SUM(C5666:C5755)+B5756*C5756/SUM(C5666:C5756)+B5757*C5757/SUM(C5666:C5757))/5</f>
        <v>6.7106848404198969</v>
      </c>
    </row>
    <row r="5756" spans="1:31" x14ac:dyDescent="0.3">
      <c r="A5756" s="1">
        <v>2001</v>
      </c>
      <c r="B5756" s="1">
        <v>90</v>
      </c>
      <c r="C5756" s="1">
        <v>0.25482199999999999</v>
      </c>
      <c r="D5756" s="1">
        <v>0.5</v>
      </c>
      <c r="E5756" s="1">
        <v>0.226024</v>
      </c>
      <c r="F5756" s="1">
        <v>4345.45</v>
      </c>
      <c r="G5756" s="1">
        <v>982.18</v>
      </c>
      <c r="H5756" s="1">
        <v>3854.36</v>
      </c>
      <c r="I5756" s="1">
        <v>14349.51</v>
      </c>
      <c r="J5756" s="1">
        <v>3.3022</v>
      </c>
      <c r="K5756" s="1"/>
      <c r="AE5756">
        <f>(B5754*C5754/SUM(C5666:C5754)+B5755*C5755/SUM(C5666:C5755)+B5756*C5756/SUM(C5666:C5756)+B5757*C5757/SUM(C5666:C5757)+B5758*C5758/SUM(C5666:C5758))/5</f>
        <v>6.7581559484024183</v>
      </c>
    </row>
    <row r="5757" spans="1:31" x14ac:dyDescent="0.3">
      <c r="A5757" s="1">
        <v>2001</v>
      </c>
      <c r="B5757" s="1">
        <v>91</v>
      </c>
      <c r="C5757" s="1">
        <v>0.273899</v>
      </c>
      <c r="D5757" s="1">
        <v>0.5</v>
      </c>
      <c r="E5757" s="1">
        <v>0.24090700000000001</v>
      </c>
      <c r="F5757" s="1">
        <v>3363.27</v>
      </c>
      <c r="G5757" s="1">
        <v>810.24</v>
      </c>
      <c r="H5757" s="1">
        <v>2958.16</v>
      </c>
      <c r="I5757" s="1">
        <v>10495.15</v>
      </c>
      <c r="J5757" s="1">
        <v>3.1204999999999998</v>
      </c>
      <c r="K5757" s="1"/>
      <c r="AE5757">
        <f>(B5755*C5755/SUM(C5666:C5755)+B5756*C5756/SUM(C5666:C5756)+B5757*C5757/SUM(C5666:C5757)+B5758*C5758/SUM(C5666:C5758)+B5759*C5759/SUM(C5666:C5759))/5</f>
        <v>6.7947037010587508</v>
      </c>
    </row>
    <row r="5758" spans="1:31" x14ac:dyDescent="0.3">
      <c r="A5758" s="1">
        <v>2001</v>
      </c>
      <c r="B5758" s="1">
        <v>92</v>
      </c>
      <c r="C5758" s="1">
        <v>0.29360700000000001</v>
      </c>
      <c r="D5758" s="1">
        <v>0.5</v>
      </c>
      <c r="E5758" s="1">
        <v>0.25602200000000003</v>
      </c>
      <c r="F5758" s="1">
        <v>2553.04</v>
      </c>
      <c r="G5758" s="1">
        <v>653.63</v>
      </c>
      <c r="H5758" s="1">
        <v>2226.2199999999998</v>
      </c>
      <c r="I5758" s="1">
        <v>7536.99</v>
      </c>
      <c r="J5758" s="1">
        <v>2.9521999999999999</v>
      </c>
      <c r="K5758" s="1"/>
      <c r="AE5758">
        <f>(B5756*C5756/SUM(C5666:C5756)+B5757*C5757/SUM(C5666:C5757)+B5758*C5758/SUM(C5666:C5758)+B5759*C5759/SUM(C5666:C5759)+B5760*C5760/SUM(C5666:C5760))/5</f>
        <v>6.8207596699065061</v>
      </c>
    </row>
    <row r="5759" spans="1:31" x14ac:dyDescent="0.3">
      <c r="A5759" s="1">
        <v>2001</v>
      </c>
      <c r="B5759" s="1">
        <v>93</v>
      </c>
      <c r="C5759" s="1">
        <v>0.31412499999999999</v>
      </c>
      <c r="D5759" s="1">
        <v>0.5</v>
      </c>
      <c r="E5759" s="1">
        <v>0.27148499999999998</v>
      </c>
      <c r="F5759" s="1">
        <v>1899.4</v>
      </c>
      <c r="G5759" s="1">
        <v>515.66</v>
      </c>
      <c r="H5759" s="1">
        <v>1641.57</v>
      </c>
      <c r="I5759" s="1">
        <v>5310.77</v>
      </c>
      <c r="J5759" s="1">
        <v>2.7959999999999998</v>
      </c>
      <c r="K5759" s="1"/>
      <c r="AE5759">
        <f>(B5757*C5757/SUM(C5666:C5757)+B5758*C5758/SUM(C5666:C5758)+B5759*C5759/SUM(C5666:C5759)+B5760*C5760/SUM(C5666:C5760)+B5761*C5761/SUM(C5666:C5761))/5</f>
        <v>6.8361994890098057</v>
      </c>
    </row>
    <row r="5760" spans="1:31" x14ac:dyDescent="0.3">
      <c r="A5760" s="1">
        <v>2001</v>
      </c>
      <c r="B5760" s="1">
        <v>94</v>
      </c>
      <c r="C5760" s="1">
        <v>0.335592</v>
      </c>
      <c r="D5760" s="1">
        <v>0.5</v>
      </c>
      <c r="E5760" s="1">
        <v>0.28737200000000002</v>
      </c>
      <c r="F5760" s="1">
        <v>1383.75</v>
      </c>
      <c r="G5760" s="1">
        <v>397.65</v>
      </c>
      <c r="H5760" s="1">
        <v>1184.92</v>
      </c>
      <c r="I5760" s="1">
        <v>3669.19</v>
      </c>
      <c r="J5760" s="1">
        <v>2.6516000000000002</v>
      </c>
      <c r="K5760" s="1"/>
      <c r="AE5760">
        <f>(B5758*C5758/SUM(C5666:C5758)+B5759*C5759/SUM(C5666:C5759)+B5760*C5760/SUM(C5666:C5760)+B5761*C5761/SUM(C5666:C5761)+B5762*C5762/SUM(C5666:C5762))/5</f>
        <v>6.8403780090913697</v>
      </c>
    </row>
    <row r="5761" spans="1:31" x14ac:dyDescent="0.3">
      <c r="A5761" s="1">
        <v>2001</v>
      </c>
      <c r="B5761" s="1">
        <v>95</v>
      </c>
      <c r="C5761" s="1">
        <v>0.35768899999999998</v>
      </c>
      <c r="D5761" s="1">
        <v>0.5</v>
      </c>
      <c r="E5761" s="1">
        <v>0.30342400000000003</v>
      </c>
      <c r="F5761" s="1">
        <v>986.1</v>
      </c>
      <c r="G5761" s="1">
        <v>299.2</v>
      </c>
      <c r="H5761" s="1">
        <v>836.49</v>
      </c>
      <c r="I5761" s="1">
        <v>2484.27</v>
      </c>
      <c r="J5761" s="1">
        <v>2.5192999999999999</v>
      </c>
      <c r="K5761" s="1"/>
      <c r="AE5761">
        <f>(B5759*C5759/SUM(C5666:C5759)+B5760*C5760/SUM(C5666:C5760)+B5761*C5761/SUM(C5666:C5761)+B5762*C5762/SUM(C5666:C5762)+B5763*C5763/SUM(C5666:C5763))/5</f>
        <v>6.8321934463054799</v>
      </c>
    </row>
    <row r="5762" spans="1:31" x14ac:dyDescent="0.3">
      <c r="A5762" s="1">
        <v>2001</v>
      </c>
      <c r="B5762" s="1">
        <v>96</v>
      </c>
      <c r="C5762" s="1">
        <v>0.38000899999999999</v>
      </c>
      <c r="D5762" s="1">
        <v>0.5</v>
      </c>
      <c r="E5762" s="1">
        <v>0.31933400000000001</v>
      </c>
      <c r="F5762" s="1">
        <v>686.89</v>
      </c>
      <c r="G5762" s="1">
        <v>219.35</v>
      </c>
      <c r="H5762" s="1">
        <v>577.22</v>
      </c>
      <c r="I5762" s="1">
        <v>1647.78</v>
      </c>
      <c r="J5762" s="1">
        <v>2.3988999999999998</v>
      </c>
      <c r="K5762" s="1"/>
      <c r="AE5762">
        <f>(B5760*C5760/SUM(C5666:C5760)+B5761*C5761/SUM(C5666:C5761)+B5762*C5762/SUM(C5666:C5762)+B5763*C5763/SUM(C5666:C5763)+B5764*C5764/SUM(C5666:C5764))/5</f>
        <v>6.8095133688182941</v>
      </c>
    </row>
    <row r="5763" spans="1:31" x14ac:dyDescent="0.3">
      <c r="A5763" s="1">
        <v>2001</v>
      </c>
      <c r="B5763" s="1">
        <v>97</v>
      </c>
      <c r="C5763" s="1">
        <v>0.40205600000000002</v>
      </c>
      <c r="D5763" s="1">
        <v>0.5</v>
      </c>
      <c r="E5763" s="1">
        <v>0.33476</v>
      </c>
      <c r="F5763" s="1">
        <v>467.54</v>
      </c>
      <c r="G5763" s="1">
        <v>156.51</v>
      </c>
      <c r="H5763" s="1">
        <v>389.29</v>
      </c>
      <c r="I5763" s="1">
        <v>1070.56</v>
      </c>
      <c r="J5763" s="1">
        <v>2.2898000000000001</v>
      </c>
      <c r="K5763" s="1"/>
      <c r="AE5763">
        <f>(B5761*C5761/SUM(C5666:C5761)+B5762*C5762/SUM(C5666:C5762)+B5763*C5763/SUM(C5666:C5763)+B5764*C5764/SUM(C5666:C5764)+B5765*C5765/SUM(C5666:C5765))/5</f>
        <v>6.7710877958875528</v>
      </c>
    </row>
    <row r="5764" spans="1:31" x14ac:dyDescent="0.3">
      <c r="A5764" s="1">
        <v>2001</v>
      </c>
      <c r="B5764" s="1">
        <v>98</v>
      </c>
      <c r="C5764" s="1">
        <v>0.42356500000000002</v>
      </c>
      <c r="D5764" s="1">
        <v>0.5</v>
      </c>
      <c r="E5764" s="1">
        <v>0.34953899999999999</v>
      </c>
      <c r="F5764" s="1">
        <v>311.02999999999997</v>
      </c>
      <c r="G5764" s="1">
        <v>108.72</v>
      </c>
      <c r="H5764" s="1">
        <v>256.67</v>
      </c>
      <c r="I5764" s="1">
        <v>681.28</v>
      </c>
      <c r="J5764" s="1">
        <v>2.1903999999999999</v>
      </c>
      <c r="K5764" s="1"/>
      <c r="AE5764">
        <f>(B5762*C5762/SUM(C5666:C5762)+B5763*C5763/SUM(C5666:C5763)+B5764*C5764/SUM(C5666:C5764)+B5765*C5765/SUM(C5666:C5765)+B5766*C5766/SUM(C5666:C5766))/5</f>
        <v>6.7180101448481384</v>
      </c>
    </row>
    <row r="5765" spans="1:31" x14ac:dyDescent="0.3">
      <c r="A5765" s="1">
        <v>2001</v>
      </c>
      <c r="B5765" s="1">
        <v>99</v>
      </c>
      <c r="C5765" s="1">
        <v>0.44477800000000001</v>
      </c>
      <c r="D5765" s="1">
        <v>0.5</v>
      </c>
      <c r="E5765" s="1">
        <v>0.36386000000000002</v>
      </c>
      <c r="F5765" s="1">
        <v>202.31</v>
      </c>
      <c r="G5765" s="1">
        <v>73.61</v>
      </c>
      <c r="H5765" s="1">
        <v>165.51</v>
      </c>
      <c r="I5765" s="1">
        <v>424.61</v>
      </c>
      <c r="J5765" s="1">
        <v>2.0988000000000002</v>
      </c>
      <c r="K5765" s="1"/>
      <c r="AE5765">
        <f>(B5763*C5763/SUM(C5666:C5763)+B5764*C5764/SUM(C5666:C5764)+B5765*C5765/SUM(C5666:C5765)+B5766*C5766/SUM(C5666:C5766)+B5767*C5767/SUM(C5666:C5767))/5</f>
        <v>6.6535072594254103</v>
      </c>
    </row>
    <row r="5766" spans="1:31" x14ac:dyDescent="0.3">
      <c r="A5766" s="1">
        <v>2001</v>
      </c>
      <c r="B5766" s="1">
        <v>100</v>
      </c>
      <c r="C5766" s="1">
        <v>0.465947</v>
      </c>
      <c r="D5766" s="1">
        <v>0.5</v>
      </c>
      <c r="E5766" s="1">
        <v>0.37790499999999999</v>
      </c>
      <c r="F5766" s="1">
        <v>128.69999999999999</v>
      </c>
      <c r="G5766" s="1">
        <v>48.64</v>
      </c>
      <c r="H5766" s="1">
        <v>104.38</v>
      </c>
      <c r="I5766" s="1">
        <v>259.10000000000002</v>
      </c>
      <c r="J5766" s="1">
        <v>2.0133000000000001</v>
      </c>
      <c r="K5766" s="1"/>
      <c r="AE5766">
        <f>(B5764*C5764/SUM(C5666:C5764)+B5765*C5765/SUM(C5666:C5765)+B5766*C5766/SUM(C5666:C5766)+B5767*C5767/SUM(C5666:C5767)+B5768*C5768/SUM(C5666:C5768))/5</f>
        <v>6.5827351101121909</v>
      </c>
    </row>
    <row r="5767" spans="1:31" x14ac:dyDescent="0.3">
      <c r="A5767" s="1">
        <v>2001</v>
      </c>
      <c r="B5767" s="1">
        <v>101</v>
      </c>
      <c r="C5767" s="1">
        <v>0.48739100000000002</v>
      </c>
      <c r="D5767" s="1">
        <v>0.5</v>
      </c>
      <c r="E5767" s="1">
        <v>0.39188899999999999</v>
      </c>
      <c r="F5767" s="1">
        <v>80.06</v>
      </c>
      <c r="G5767" s="1">
        <v>31.38</v>
      </c>
      <c r="H5767" s="1">
        <v>64.37</v>
      </c>
      <c r="I5767" s="1">
        <v>154.72</v>
      </c>
      <c r="J5767" s="1">
        <v>1.9325000000000001</v>
      </c>
      <c r="K5767" s="1"/>
      <c r="AE5767">
        <f>(B5765*C5765/SUM(C5666:C5765)+B5766*C5766/SUM(C5666:C5766)+B5767*C5767/SUM(C5666:C5767)+B5768*C5768/SUM(C5666:C5768)+B5769*C5769/SUM(C5666:C5769))/5</f>
        <v>6.5118570024807854</v>
      </c>
    </row>
    <row r="5768" spans="1:31" x14ac:dyDescent="0.3">
      <c r="A5768" s="1">
        <v>2001</v>
      </c>
      <c r="B5768" s="1">
        <v>102</v>
      </c>
      <c r="C5768" s="1">
        <v>0.50950200000000001</v>
      </c>
      <c r="D5768" s="1">
        <v>0.5</v>
      </c>
      <c r="E5768" s="1">
        <v>0.40605799999999997</v>
      </c>
      <c r="F5768" s="1">
        <v>48.69</v>
      </c>
      <c r="G5768" s="1">
        <v>19.77</v>
      </c>
      <c r="H5768" s="1">
        <v>38.799999999999997</v>
      </c>
      <c r="I5768" s="1">
        <v>90.35</v>
      </c>
      <c r="J5768" s="1">
        <v>1.8556999999999999</v>
      </c>
      <c r="K5768" s="1"/>
      <c r="AE5768">
        <f>(B5766*C5766/SUM(C5666:C5766)+B5767*C5767/SUM(C5666:C5767)+B5768*C5768/SUM(C5666:C5768)+B5769*C5769/SUM(C5666:C5769)+B5770*C5770/SUM(C5666:C5770))/5</f>
        <v>6.4446006122440291</v>
      </c>
    </row>
    <row r="5769" spans="1:31" x14ac:dyDescent="0.3">
      <c r="A5769" s="1">
        <v>2001</v>
      </c>
      <c r="B5769" s="1">
        <v>103</v>
      </c>
      <c r="C5769" s="1">
        <v>0.53284699999999996</v>
      </c>
      <c r="D5769" s="1">
        <v>0.5</v>
      </c>
      <c r="E5769" s="1">
        <v>0.42075000000000001</v>
      </c>
      <c r="F5769" s="1">
        <v>28.92</v>
      </c>
      <c r="G5769" s="1">
        <v>12.17</v>
      </c>
      <c r="H5769" s="1">
        <v>22.83</v>
      </c>
      <c r="I5769" s="1">
        <v>51.55</v>
      </c>
      <c r="J5769" s="1">
        <v>1.7825</v>
      </c>
      <c r="K5769" s="1"/>
      <c r="AE5769">
        <f>(B5767*C5767/SUM(C5666:C5767)+B5768*C5768/SUM(C5666:C5768)+B5769*C5769/SUM(C5666:C5769)+B5770*C5770/SUM(C5666:C5770)+B5771*C5771/SUM(C5666:C5771))/5</f>
        <v>6.3815429229927707</v>
      </c>
    </row>
    <row r="5770" spans="1:31" x14ac:dyDescent="0.3">
      <c r="A5770" s="1">
        <v>2001</v>
      </c>
      <c r="B5770" s="1">
        <v>104</v>
      </c>
      <c r="C5770" s="1">
        <v>0.55721900000000002</v>
      </c>
      <c r="D5770" s="1">
        <v>0.5</v>
      </c>
      <c r="E5770" s="1">
        <v>0.43580099999999999</v>
      </c>
      <c r="F5770" s="1">
        <v>16.75</v>
      </c>
      <c r="G5770" s="1">
        <v>7.3</v>
      </c>
      <c r="H5770" s="1">
        <v>13.1</v>
      </c>
      <c r="I5770" s="1">
        <v>28.71</v>
      </c>
      <c r="J5770" s="1">
        <v>1.7141</v>
      </c>
      <c r="K5770" s="1"/>
      <c r="AE5770">
        <f>(B5768*C5768/SUM(C5666:C5768)+B5769*C5769/SUM(C5666:C5769)+B5770*C5770/SUM(C5666:C5770)+B5771*C5771/SUM(C5666:C5771)+B5772*C5772/SUM(C5666:C5772))/5</f>
        <v>6.3204188150578888</v>
      </c>
    </row>
    <row r="5771" spans="1:31" x14ac:dyDescent="0.3">
      <c r="A5771" s="1">
        <v>2001</v>
      </c>
      <c r="B5771" s="1">
        <v>105</v>
      </c>
      <c r="C5771" s="1">
        <v>0.58179899999999996</v>
      </c>
      <c r="D5771" s="1">
        <v>0.5</v>
      </c>
      <c r="E5771" s="1">
        <v>0.45069300000000001</v>
      </c>
      <c r="F5771" s="1">
        <v>9.4499999999999993</v>
      </c>
      <c r="G5771" s="1">
        <v>4.26</v>
      </c>
      <c r="H5771" s="1">
        <v>7.32</v>
      </c>
      <c r="I5771" s="1">
        <v>15.61</v>
      </c>
      <c r="J5771" s="1">
        <v>1.6517999999999999</v>
      </c>
      <c r="K5771" s="1"/>
      <c r="AE5771">
        <f>(B5769*C5769/SUM(C5666:C5769)+B5770*C5770/SUM(C5666:C5770)+B5771*C5771/SUM(C5666:C5771)+B5772*C5772/SUM(C5666:C5772)+B5773*C5773/SUM(C5666:C5773))/5</f>
        <v>6.2564030996842872</v>
      </c>
    </row>
    <row r="5772" spans="1:31" x14ac:dyDescent="0.3">
      <c r="A5772" s="1">
        <v>2001</v>
      </c>
      <c r="B5772" s="1">
        <v>106</v>
      </c>
      <c r="C5772" s="1">
        <v>0.60562000000000005</v>
      </c>
      <c r="D5772" s="1">
        <v>0.5</v>
      </c>
      <c r="E5772" s="1">
        <v>0.46485700000000002</v>
      </c>
      <c r="F5772" s="1">
        <v>5.19</v>
      </c>
      <c r="G5772" s="1">
        <v>2.41</v>
      </c>
      <c r="H5772" s="1">
        <v>3.98</v>
      </c>
      <c r="I5772" s="1">
        <v>8.2899999999999991</v>
      </c>
      <c r="J5772" s="1">
        <v>1.5969</v>
      </c>
      <c r="K5772" s="1"/>
      <c r="AE5772">
        <f>(B5770*C5770/SUM(C5666:C5770)+B5771*C5771/SUM(C5666:C5771)+B5772*C5772/SUM(C5666:C5772)+B5773*C5773/SUM(C5666:C5773)+B5774*C5774/SUM(C5666:C5774))/5</f>
        <v>6.1848424552676837</v>
      </c>
    </row>
    <row r="5773" spans="1:31" x14ac:dyDescent="0.3">
      <c r="A5773" s="1">
        <v>2001</v>
      </c>
      <c r="B5773" s="1">
        <v>107</v>
      </c>
      <c r="C5773" s="1">
        <v>0.62757200000000002</v>
      </c>
      <c r="D5773" s="1">
        <v>0.5</v>
      </c>
      <c r="E5773" s="1">
        <v>0.477682</v>
      </c>
      <c r="F5773" s="1">
        <v>2.78</v>
      </c>
      <c r="G5773" s="1">
        <v>1.33</v>
      </c>
      <c r="H5773" s="1">
        <v>2.11</v>
      </c>
      <c r="I5773" s="1">
        <v>4.3099999999999996</v>
      </c>
      <c r="J5773" s="1">
        <v>1.5497000000000001</v>
      </c>
      <c r="K5773" s="1"/>
      <c r="AE5773">
        <f>(B5771*C5771/SUM(C5666:C5771)+B5772*C5772/SUM(C5666:C5772)+B5773*C5773/SUM(C5666:C5773)+B5774*C5774/SUM(C5666:C5774)+B5775*C5775/SUM(C5666:C5775))/5</f>
        <v>6.1039233384670739</v>
      </c>
    </row>
    <row r="5774" spans="1:31" x14ac:dyDescent="0.3">
      <c r="A5774" s="1">
        <v>2001</v>
      </c>
      <c r="B5774" s="1">
        <v>108</v>
      </c>
      <c r="C5774" s="1">
        <v>0.64794600000000002</v>
      </c>
      <c r="D5774" s="1">
        <v>0.5</v>
      </c>
      <c r="E5774" s="1">
        <v>0.48939500000000002</v>
      </c>
      <c r="F5774" s="1">
        <v>1.45</v>
      </c>
      <c r="G5774" s="1">
        <v>0.71</v>
      </c>
      <c r="H5774" s="1">
        <v>1.1000000000000001</v>
      </c>
      <c r="I5774" s="1">
        <v>2.19</v>
      </c>
      <c r="J5774" s="1">
        <v>1.5098</v>
      </c>
      <c r="K5774" s="1"/>
      <c r="AE5774">
        <f>(B5772*C5772/SUM(C5666:C5772)+B5773*C5773/SUM(C5666:C5773)+B5774*C5774/SUM(C5666:C5774)+B5775*C5775/SUM(C5666:C5775)+B5776*C5776/SUM(C5666:C5776))/5</f>
        <v>6.0133328662444621</v>
      </c>
    </row>
    <row r="5775" spans="1:31" x14ac:dyDescent="0.3">
      <c r="A5775" s="1">
        <v>2001</v>
      </c>
      <c r="B5775" s="1">
        <v>109</v>
      </c>
      <c r="C5775" s="1">
        <v>0.66761099999999995</v>
      </c>
      <c r="D5775" s="1">
        <v>0.5</v>
      </c>
      <c r="E5775" s="1">
        <v>0.50053099999999995</v>
      </c>
      <c r="F5775" s="1">
        <v>0.74</v>
      </c>
      <c r="G5775" s="1">
        <v>0.37</v>
      </c>
      <c r="H5775" s="1">
        <v>0.56000000000000005</v>
      </c>
      <c r="I5775" s="1">
        <v>1.0900000000000001</v>
      </c>
      <c r="J5775" s="1">
        <v>1.4776</v>
      </c>
      <c r="K5775" s="1"/>
      <c r="AE5775">
        <f>(B5774*C5774/SUM(C5666:C5774)+B5775*C5775/SUM(C5666:C5775)+B5776*C5776/SUM(C5666:C5776))/3</f>
        <v>5.9168077849345089</v>
      </c>
    </row>
    <row r="5776" spans="1:31" x14ac:dyDescent="0.3">
      <c r="A5776" s="1">
        <v>2001</v>
      </c>
      <c r="B5776" s="1">
        <v>110</v>
      </c>
      <c r="C5776" s="1">
        <v>0.68620999999999999</v>
      </c>
      <c r="D5776" s="1">
        <v>1.4572799999999999</v>
      </c>
      <c r="E5776" s="1">
        <v>1</v>
      </c>
      <c r="F5776" s="1">
        <v>0.37</v>
      </c>
      <c r="G5776" s="1">
        <v>0.37</v>
      </c>
      <c r="H5776" s="1">
        <v>0.54</v>
      </c>
      <c r="I5776" s="1">
        <v>0.54</v>
      </c>
      <c r="J5776" s="1">
        <v>1.4573</v>
      </c>
      <c r="K5776" s="1"/>
      <c r="AE5776">
        <f>(B5776*C5776/SUM(C5666:C5776))</f>
        <v>5.814364248335564</v>
      </c>
    </row>
    <row r="5777" spans="1:31" x14ac:dyDescent="0.3">
      <c r="A5777" s="1">
        <v>2002</v>
      </c>
      <c r="B5777" s="1">
        <v>0</v>
      </c>
      <c r="C5777" s="1">
        <v>8.3909999999999998E-2</v>
      </c>
      <c r="D5777" s="1">
        <v>0.28794700000000001</v>
      </c>
      <c r="E5777" s="1">
        <v>7.9178999999999999E-2</v>
      </c>
      <c r="F5777" s="1">
        <v>100000</v>
      </c>
      <c r="G5777" s="1">
        <v>7917.9</v>
      </c>
      <c r="H5777" s="1">
        <v>94362.04</v>
      </c>
      <c r="I5777" s="1">
        <v>5757510.8700000001</v>
      </c>
      <c r="J5777" s="1">
        <v>57.575099999999999</v>
      </c>
      <c r="K5777" s="1"/>
      <c r="AE5777">
        <f>B5777*C5777/SUM(C5777:C5777)</f>
        <v>0</v>
      </c>
    </row>
    <row r="5778" spans="1:31" x14ac:dyDescent="0.3">
      <c r="A5778" s="1">
        <v>2002</v>
      </c>
      <c r="B5778" s="1">
        <v>1</v>
      </c>
      <c r="C5778" s="1">
        <v>3.1064000000000001E-2</v>
      </c>
      <c r="D5778" s="1">
        <v>0.5</v>
      </c>
      <c r="E5778" s="1">
        <v>3.0589000000000002E-2</v>
      </c>
      <c r="F5778" s="1">
        <v>92082.1</v>
      </c>
      <c r="G5778" s="1">
        <v>2816.73</v>
      </c>
      <c r="H5778" s="1">
        <v>90673.74</v>
      </c>
      <c r="I5778" s="1">
        <v>5663148.8300000001</v>
      </c>
      <c r="J5778" s="1">
        <v>61.501100000000001</v>
      </c>
      <c r="K5778" s="1"/>
      <c r="AE5778">
        <f>(B5777*C5777/SUM(C5777:C5777)+B5778*C5778/SUM(C5777:C5778)+B5779*C5779/SUM(C5777:C5779))/3</f>
        <v>0.1641636481400871</v>
      </c>
    </row>
    <row r="5779" spans="1:31" x14ac:dyDescent="0.3">
      <c r="A5779" s="1">
        <v>2002</v>
      </c>
      <c r="B5779" s="1">
        <v>2</v>
      </c>
      <c r="C5779" s="1">
        <v>1.4378E-2</v>
      </c>
      <c r="D5779" s="1">
        <v>0.5</v>
      </c>
      <c r="E5779" s="1">
        <v>1.4274999999999999E-2</v>
      </c>
      <c r="F5779" s="1">
        <v>89265.38</v>
      </c>
      <c r="G5779" s="1">
        <v>1274.26</v>
      </c>
      <c r="H5779" s="1">
        <v>88628.25</v>
      </c>
      <c r="I5779" s="1">
        <v>5572475.0899999999</v>
      </c>
      <c r="J5779" s="1">
        <v>62.425899999999999</v>
      </c>
      <c r="K5779" s="1"/>
      <c r="AE5779">
        <f>(B5777*C5777/SUM(C5777:C5777)+B5778*C5778/SUM(C5777:C5778)+B5779*C5779/SUM(C5777:C5779)+B5780*C5780/SUM(C5777:C5780)+B5781*C5781/SUM(C5777:C5781))/5</f>
        <v>0.17553729599334819</v>
      </c>
    </row>
    <row r="5780" spans="1:31" x14ac:dyDescent="0.3">
      <c r="A5780" s="1">
        <v>2002</v>
      </c>
      <c r="B5780" s="1">
        <v>3</v>
      </c>
      <c r="C5780" s="1">
        <v>9.1800000000000007E-3</v>
      </c>
      <c r="D5780" s="1">
        <v>0.5</v>
      </c>
      <c r="E5780" s="1">
        <v>9.1380000000000003E-3</v>
      </c>
      <c r="F5780" s="1">
        <v>87991.12</v>
      </c>
      <c r="G5780" s="1">
        <v>804.08</v>
      </c>
      <c r="H5780" s="1">
        <v>87589.08</v>
      </c>
      <c r="I5780" s="1">
        <v>5483846.8399999999</v>
      </c>
      <c r="J5780" s="1">
        <v>62.322699999999998</v>
      </c>
      <c r="K5780" s="1"/>
      <c r="AE5780">
        <f>(B5778*C5778/SUM(C5777:C5778)+B5779*C5779/SUM(C5777:C5779)+B5780*C5780/SUM(C5777:C5780)+B5781*C5781/SUM(C5777:C5781)+B5782*C5782/SUM(C5777:C5782))/5</f>
        <v>0.21143333681265375</v>
      </c>
    </row>
    <row r="5781" spans="1:31" x14ac:dyDescent="0.3">
      <c r="A5781" s="1">
        <v>2002</v>
      </c>
      <c r="B5781" s="1">
        <v>4</v>
      </c>
      <c r="C5781" s="1">
        <v>6.7710000000000001E-3</v>
      </c>
      <c r="D5781" s="1">
        <v>0.5</v>
      </c>
      <c r="E5781" s="1">
        <v>6.7479999999999997E-3</v>
      </c>
      <c r="F5781" s="1">
        <v>87187.04</v>
      </c>
      <c r="G5781" s="1">
        <v>588.33000000000004</v>
      </c>
      <c r="H5781" s="1">
        <v>86892.88</v>
      </c>
      <c r="I5781" s="1">
        <v>5396257.7599999998</v>
      </c>
      <c r="J5781" s="1">
        <v>61.892899999999997</v>
      </c>
      <c r="K5781" s="1"/>
      <c r="AE5781">
        <f>(B5779*C5779/SUM(C5777:C5779)+B5780*C5780/SUM(C5777:C5780)+B5781*C5781/SUM(C5777:C5781)+B5782*C5782/SUM(C5777:C5782)+B5783*C5783/SUM(C5777:C5783))/5</f>
        <v>0.19274293751122315</v>
      </c>
    </row>
    <row r="5782" spans="1:31" x14ac:dyDescent="0.3">
      <c r="A5782" s="1">
        <v>2002</v>
      </c>
      <c r="B5782" s="1">
        <v>5</v>
      </c>
      <c r="C5782" s="1">
        <v>5.4099999999999999E-3</v>
      </c>
      <c r="D5782" s="1">
        <v>0.5</v>
      </c>
      <c r="E5782" s="1">
        <v>5.3959999999999998E-3</v>
      </c>
      <c r="F5782" s="1">
        <v>86598.720000000001</v>
      </c>
      <c r="G5782" s="1">
        <v>467.25</v>
      </c>
      <c r="H5782" s="1">
        <v>86365.09</v>
      </c>
      <c r="I5782" s="1">
        <v>5309364.88</v>
      </c>
      <c r="J5782" s="1">
        <v>61.31</v>
      </c>
      <c r="K5782" s="1"/>
      <c r="AE5782">
        <f>(B5780*C5780/SUM(C5777:C5780)+B5781*C5781/SUM(C5777:C5781)+B5782*C5782/SUM(C5777:C5782)+B5783*C5783/SUM(C5777:C5783)+B5784*C5784/SUM(C5777:C5784))/5</f>
        <v>0.18317230653373048</v>
      </c>
    </row>
    <row r="5783" spans="1:31" x14ac:dyDescent="0.3">
      <c r="A5783" s="1">
        <v>2002</v>
      </c>
      <c r="B5783" s="1">
        <v>6</v>
      </c>
      <c r="C5783" s="1">
        <v>4.5739999999999999E-3</v>
      </c>
      <c r="D5783" s="1">
        <v>0.5</v>
      </c>
      <c r="E5783" s="1">
        <v>4.5630000000000002E-3</v>
      </c>
      <c r="F5783" s="1">
        <v>86131.47</v>
      </c>
      <c r="G5783" s="1">
        <v>393.05</v>
      </c>
      <c r="H5783" s="1">
        <v>85934.94</v>
      </c>
      <c r="I5783" s="1">
        <v>5222999.79</v>
      </c>
      <c r="J5783" s="1">
        <v>60.639899999999997</v>
      </c>
      <c r="K5783" s="1"/>
      <c r="AE5783">
        <f>(B5781*C5781/SUM(C5777:C5781)+B5782*C5782/SUM(C5777:C5782)+B5783*C5783/SUM(C5777:C5783)+B5784*C5784/SUM(C5777:C5784)+B5785*C5785/SUM(C5777:C5785))/5</f>
        <v>0.17717511751611137</v>
      </c>
    </row>
    <row r="5784" spans="1:31" x14ac:dyDescent="0.3">
      <c r="A5784" s="1">
        <v>2002</v>
      </c>
      <c r="B5784" s="1">
        <v>7</v>
      </c>
      <c r="C5784" s="1">
        <v>3.9690000000000003E-3</v>
      </c>
      <c r="D5784" s="1">
        <v>0.5</v>
      </c>
      <c r="E5784" s="1">
        <v>3.9610000000000001E-3</v>
      </c>
      <c r="F5784" s="1">
        <v>85738.42</v>
      </c>
      <c r="G5784" s="1">
        <v>339.6</v>
      </c>
      <c r="H5784" s="1">
        <v>85568.62</v>
      </c>
      <c r="I5784" s="1">
        <v>5137064.8499999996</v>
      </c>
      <c r="J5784" s="1">
        <v>59.915599999999998</v>
      </c>
      <c r="K5784" s="1"/>
      <c r="AE5784">
        <f>(B5782*C5782/SUM(C5777:C5782)+B5783*C5783/SUM(C5777:C5783)+B5784*C5784/SUM(C5777:C5784)+B5785*C5785/SUM(C5777:C5785)+B5786*C5786/SUM(C5777:C5786))/5</f>
        <v>0.17242295249246559</v>
      </c>
    </row>
    <row r="5785" spans="1:31" x14ac:dyDescent="0.3">
      <c r="A5785" s="1">
        <v>2002</v>
      </c>
      <c r="B5785" s="1">
        <v>8</v>
      </c>
      <c r="C5785" s="1">
        <v>3.4329999999999999E-3</v>
      </c>
      <c r="D5785" s="1">
        <v>0.5</v>
      </c>
      <c r="E5785" s="1">
        <v>3.4280000000000001E-3</v>
      </c>
      <c r="F5785" s="1">
        <v>85398.82</v>
      </c>
      <c r="G5785" s="1">
        <v>292.70999999999998</v>
      </c>
      <c r="H5785" s="1">
        <v>85252.46</v>
      </c>
      <c r="I5785" s="1">
        <v>5051496.2300000004</v>
      </c>
      <c r="J5785" s="1">
        <v>59.151800000000001</v>
      </c>
      <c r="K5785" s="1"/>
      <c r="AE5785">
        <f>(B5783*C5783/SUM(C5777:C5783)+B5784*C5784/SUM(C5777:C5784)+B5785*C5785/SUM(C5777:C5785)+B5786*C5786/SUM(C5777:C5786)+B5787*C5787/SUM(C5777:C5787))/5</f>
        <v>0.16825766948111229</v>
      </c>
    </row>
    <row r="5786" spans="1:31" x14ac:dyDescent="0.3">
      <c r="A5786" s="1">
        <v>2002</v>
      </c>
      <c r="B5786" s="1">
        <v>9</v>
      </c>
      <c r="C5786" s="1">
        <v>2.9940000000000001E-3</v>
      </c>
      <c r="D5786" s="1">
        <v>0.5</v>
      </c>
      <c r="E5786" s="1">
        <v>2.99E-3</v>
      </c>
      <c r="F5786" s="1">
        <v>85106.1</v>
      </c>
      <c r="G5786" s="1">
        <v>254.44</v>
      </c>
      <c r="H5786" s="1">
        <v>84978.880000000005</v>
      </c>
      <c r="I5786" s="1">
        <v>4966243.7699999996</v>
      </c>
      <c r="J5786" s="1">
        <v>58.3536</v>
      </c>
      <c r="K5786" s="1"/>
      <c r="AE5786">
        <f>(B5784*C5784/SUM(C5777:C5784)+B5785*C5785/SUM(C5777:C5785)+B5786*C5786/SUM(C5777:C5786)+B5787*C5787/SUM(C5777:C5787)+B5788*C5788/SUM(C5777:C5788))/5</f>
        <v>0.1647474071937291</v>
      </c>
    </row>
    <row r="5787" spans="1:31" x14ac:dyDescent="0.3">
      <c r="A5787" s="1">
        <v>2002</v>
      </c>
      <c r="B5787" s="1">
        <v>10</v>
      </c>
      <c r="C5787" s="1">
        <v>2.6710000000000002E-3</v>
      </c>
      <c r="D5787" s="1">
        <v>0.5</v>
      </c>
      <c r="E5787" s="1">
        <v>2.6670000000000001E-3</v>
      </c>
      <c r="F5787" s="1">
        <v>84851.66</v>
      </c>
      <c r="G5787" s="1">
        <v>226.3</v>
      </c>
      <c r="H5787" s="1">
        <v>84738.51</v>
      </c>
      <c r="I5787" s="1">
        <v>4881264.88</v>
      </c>
      <c r="J5787" s="1">
        <v>57.527000000000001</v>
      </c>
      <c r="K5787" s="1"/>
      <c r="AE5787">
        <f>(B5785*C5785/SUM(C5777:C5785)+B5786*C5786/SUM(C5777:C5786)+B5787*C5787/SUM(C5777:C5787)+B5788*C5788/SUM(C5777:C5788)+B5789*C5789/SUM(C5777:C5789))/5</f>
        <v>0.16325805460286952</v>
      </c>
    </row>
    <row r="5788" spans="1:31" x14ac:dyDescent="0.3">
      <c r="A5788" s="1">
        <v>2002</v>
      </c>
      <c r="B5788" s="1">
        <v>11</v>
      </c>
      <c r="C5788" s="1">
        <v>2.4719999999999998E-3</v>
      </c>
      <c r="D5788" s="1">
        <v>0.5</v>
      </c>
      <c r="E5788" s="1">
        <v>2.4689999999999998E-3</v>
      </c>
      <c r="F5788" s="1">
        <v>84625.36</v>
      </c>
      <c r="G5788" s="1">
        <v>208.94</v>
      </c>
      <c r="H5788" s="1">
        <v>84520.89</v>
      </c>
      <c r="I5788" s="1">
        <v>4796526.37</v>
      </c>
      <c r="J5788" s="1">
        <v>56.679499999999997</v>
      </c>
      <c r="K5788" s="1"/>
      <c r="AE5788">
        <f>(B5786*C5786/SUM(C5777:C5786)+B5787*C5787/SUM(C5777:C5787)+B5788*C5788/SUM(C5777:C5788)+B5789*C5789/SUM(C5777:C5789)+B5790*C5790/SUM(C5777:C5790))/5</f>
        <v>0.16582610097061234</v>
      </c>
    </row>
    <row r="5789" spans="1:31" x14ac:dyDescent="0.3">
      <c r="A5789" s="1">
        <v>2002</v>
      </c>
      <c r="B5789" s="1">
        <v>12</v>
      </c>
      <c r="C5789" s="1">
        <v>2.4109999999999999E-3</v>
      </c>
      <c r="D5789" s="1">
        <v>0.5</v>
      </c>
      <c r="E5789" s="1">
        <v>2.408E-3</v>
      </c>
      <c r="F5789" s="1">
        <v>84416.42</v>
      </c>
      <c r="G5789" s="1">
        <v>203.3</v>
      </c>
      <c r="H5789" s="1">
        <v>84314.77</v>
      </c>
      <c r="I5789" s="1">
        <v>4712005.4800000004</v>
      </c>
      <c r="J5789" s="1">
        <v>55.818600000000004</v>
      </c>
      <c r="K5789" s="1"/>
      <c r="AE5789">
        <f>(B5787*C5787/SUM(C5777:C5787)+B5788*C5788/SUM(C5777:C5788)+B5789*C5789/SUM(C5777:C5789)+B5790*C5790/SUM(C5777:C5790)+B5791*C5791/SUM(C5777:C5791))/5</f>
        <v>0.17329488603883159</v>
      </c>
    </row>
    <row r="5790" spans="1:31" x14ac:dyDescent="0.3">
      <c r="A5790" s="1">
        <v>2002</v>
      </c>
      <c r="B5790" s="1">
        <v>13</v>
      </c>
      <c r="C5790" s="1">
        <v>2.4550000000000002E-3</v>
      </c>
      <c r="D5790" s="1">
        <v>0.5</v>
      </c>
      <c r="E5790" s="1">
        <v>2.4520000000000002E-3</v>
      </c>
      <c r="F5790" s="1">
        <v>84213.119999999995</v>
      </c>
      <c r="G5790" s="1">
        <v>206.47</v>
      </c>
      <c r="H5790" s="1">
        <v>84109.88</v>
      </c>
      <c r="I5790" s="1">
        <v>4627690.7</v>
      </c>
      <c r="J5790" s="1">
        <v>54.952100000000002</v>
      </c>
      <c r="K5790" s="1"/>
      <c r="AE5790">
        <f>(B5788*C5788/SUM(C5777:C5788)+B5789*C5789/SUM(C5777:C5789)+B5790*C5790/SUM(C5777:C5790)+B5791*C5791/SUM(C5777:C5791)+B5792*C5792/SUM(C5777:C5792))/5</f>
        <v>0.18585711531278234</v>
      </c>
    </row>
    <row r="5791" spans="1:31" x14ac:dyDescent="0.3">
      <c r="A5791" s="1">
        <v>2002</v>
      </c>
      <c r="B5791" s="1">
        <v>14</v>
      </c>
      <c r="C5791" s="1">
        <v>2.5460000000000001E-3</v>
      </c>
      <c r="D5791" s="1">
        <v>0.5</v>
      </c>
      <c r="E5791" s="1">
        <v>2.5430000000000001E-3</v>
      </c>
      <c r="F5791" s="1">
        <v>84006.65</v>
      </c>
      <c r="G5791" s="1">
        <v>213.64</v>
      </c>
      <c r="H5791" s="1">
        <v>83899.83</v>
      </c>
      <c r="I5791" s="1">
        <v>4543580.82</v>
      </c>
      <c r="J5791" s="1">
        <v>54.085999999999999</v>
      </c>
      <c r="K5791" s="1"/>
      <c r="AE5791">
        <f>(B5789*C5789/SUM(C5777:C5789)+B5790*C5790/SUM(C5777:C5790)+B5791*C5791/SUM(C5777:C5791)+B5792*C5792/SUM(C5777:C5792)+B5793*C5793/SUM(C5777:C5793))/5</f>
        <v>0.20291406847829468</v>
      </c>
    </row>
    <row r="5792" spans="1:31" x14ac:dyDescent="0.3">
      <c r="A5792" s="1">
        <v>2002</v>
      </c>
      <c r="B5792" s="1">
        <v>15</v>
      </c>
      <c r="C5792" s="1">
        <v>2.6710000000000002E-3</v>
      </c>
      <c r="D5792" s="1">
        <v>0.5</v>
      </c>
      <c r="E5792" s="1">
        <v>2.6670000000000001E-3</v>
      </c>
      <c r="F5792" s="1">
        <v>83793.009999999995</v>
      </c>
      <c r="G5792" s="1">
        <v>223.48</v>
      </c>
      <c r="H5792" s="1">
        <v>83681.27</v>
      </c>
      <c r="I5792" s="1">
        <v>4459680.99</v>
      </c>
      <c r="J5792" s="1">
        <v>53.2226</v>
      </c>
      <c r="K5792" s="1"/>
      <c r="AE5792">
        <f>(B5790*C5790/SUM(C5777:C5790)+B5791*C5791/SUM(C5777:C5791)+B5792*C5792/SUM(C5777:C5792)+B5793*C5793/SUM(C5777:C5793)+B5794*C5794/SUM(C5777:C5794))/5</f>
        <v>0.22290412457633568</v>
      </c>
    </row>
    <row r="5793" spans="1:31" x14ac:dyDescent="0.3">
      <c r="A5793" s="1">
        <v>2002</v>
      </c>
      <c r="B5793" s="1">
        <v>16</v>
      </c>
      <c r="C5793" s="1">
        <v>2.807E-3</v>
      </c>
      <c r="D5793" s="1">
        <v>0.5</v>
      </c>
      <c r="E5793" s="1">
        <v>2.8029999999999999E-3</v>
      </c>
      <c r="F5793" s="1">
        <v>83569.539999999994</v>
      </c>
      <c r="G5793" s="1">
        <v>234.25</v>
      </c>
      <c r="H5793" s="1">
        <v>83452.41</v>
      </c>
      <c r="I5793" s="1">
        <v>4375999.71</v>
      </c>
      <c r="J5793" s="1">
        <v>52.363599999999998</v>
      </c>
      <c r="K5793" s="1"/>
      <c r="AE5793">
        <f>(B5791*C5791/SUM(C5777:C5791)+B5792*C5792/SUM(C5777:C5792)+B5793*C5793/SUM(C5777:C5793)+B5794*C5794/SUM(C5777:C5794)+B5795*C5795/SUM(C5777:C5795))/5</f>
        <v>0.24510869754444525</v>
      </c>
    </row>
    <row r="5794" spans="1:31" x14ac:dyDescent="0.3">
      <c r="A5794" s="1">
        <v>2002</v>
      </c>
      <c r="B5794" s="1">
        <v>17</v>
      </c>
      <c r="C5794" s="1">
        <v>2.931E-3</v>
      </c>
      <c r="D5794" s="1">
        <v>0.5</v>
      </c>
      <c r="E5794" s="1">
        <v>2.9260000000000002E-3</v>
      </c>
      <c r="F5794" s="1">
        <v>83335.28</v>
      </c>
      <c r="G5794" s="1">
        <v>243.87</v>
      </c>
      <c r="H5794" s="1">
        <v>83213.350000000006</v>
      </c>
      <c r="I5794" s="1">
        <v>4292547.3</v>
      </c>
      <c r="J5794" s="1">
        <v>51.509399999999999</v>
      </c>
      <c r="K5794" s="1"/>
      <c r="AE5794">
        <f>(B5792*C5792/SUM(C5777:C5792)+B5793*C5793/SUM(C5777:C5793)+B5794*C5794/SUM(C5777:C5794)+B5795*C5795/SUM(C5777:C5795)+B5796*C5796/SUM(C5777:C5796))/5</f>
        <v>0.26848874123323113</v>
      </c>
    </row>
    <row r="5795" spans="1:31" x14ac:dyDescent="0.3">
      <c r="A5795" s="1">
        <v>2002</v>
      </c>
      <c r="B5795" s="1">
        <v>18</v>
      </c>
      <c r="C5795" s="1">
        <v>3.0850000000000001E-3</v>
      </c>
      <c r="D5795" s="1">
        <v>0.5</v>
      </c>
      <c r="E5795" s="1">
        <v>3.0799999999999998E-3</v>
      </c>
      <c r="F5795" s="1">
        <v>83091.42</v>
      </c>
      <c r="G5795" s="1">
        <v>255.92</v>
      </c>
      <c r="H5795" s="1">
        <v>82963.460000000006</v>
      </c>
      <c r="I5795" s="1">
        <v>4209333.95</v>
      </c>
      <c r="J5795" s="1">
        <v>50.659100000000002</v>
      </c>
      <c r="K5795" s="1"/>
      <c r="AE5795">
        <f>(B5793*C5793/SUM(C5777:C5793)+B5794*C5794/SUM(C5777:C5794)+B5795*C5795/SUM(C5777:C5795)+B5796*C5796/SUM(C5777:C5796)+B5797*C5797/SUM(C5777:C5797))/5</f>
        <v>0.29265889917705268</v>
      </c>
    </row>
    <row r="5796" spans="1:31" x14ac:dyDescent="0.3">
      <c r="A5796" s="1">
        <v>2002</v>
      </c>
      <c r="B5796" s="1">
        <v>19</v>
      </c>
      <c r="C5796" s="1">
        <v>3.2179999999999999E-3</v>
      </c>
      <c r="D5796" s="1">
        <v>0.5</v>
      </c>
      <c r="E5796" s="1">
        <v>3.2130000000000001E-3</v>
      </c>
      <c r="F5796" s="1">
        <v>82835.5</v>
      </c>
      <c r="G5796" s="1">
        <v>266.13</v>
      </c>
      <c r="H5796" s="1">
        <v>82702.429999999993</v>
      </c>
      <c r="I5796" s="1">
        <v>4126370.5</v>
      </c>
      <c r="J5796" s="1">
        <v>49.814</v>
      </c>
      <c r="K5796" s="1"/>
      <c r="AE5796">
        <f>(B5794*C5794/SUM(C5777:C5794)+B5795*C5795/SUM(C5777:C5795)+B5796*C5796/SUM(C5777:C5796)+B5797*C5797/SUM(C5777:C5797)+B5798*C5798/SUM(C5777:C5798))/5</f>
        <v>0.31741853963383776</v>
      </c>
    </row>
    <row r="5797" spans="1:31" x14ac:dyDescent="0.3">
      <c r="A5797" s="1">
        <v>2002</v>
      </c>
      <c r="B5797" s="1">
        <v>20</v>
      </c>
      <c r="C5797" s="1">
        <v>3.3600000000000001E-3</v>
      </c>
      <c r="D5797" s="1">
        <v>0.5</v>
      </c>
      <c r="E5797" s="1">
        <v>3.3540000000000002E-3</v>
      </c>
      <c r="F5797" s="1">
        <v>82569.37</v>
      </c>
      <c r="G5797" s="1">
        <v>276.97000000000003</v>
      </c>
      <c r="H5797" s="1">
        <v>82430.880000000005</v>
      </c>
      <c r="I5797" s="1">
        <v>4043668.06</v>
      </c>
      <c r="J5797" s="1">
        <v>48.972999999999999</v>
      </c>
      <c r="K5797" s="1"/>
      <c r="AE5797">
        <f>(B5795*C5795/SUM(C5777:C5795)+B5796*C5796/SUM(C5777:C5796)+B5797*C5797/SUM(C5777:C5797)+B5798*C5798/SUM(C5777:C5798)+B5799*C5799/SUM(C5777:C5799))/5</f>
        <v>0.3427473400251822</v>
      </c>
    </row>
    <row r="5798" spans="1:31" x14ac:dyDescent="0.3">
      <c r="A5798" s="1">
        <v>2002</v>
      </c>
      <c r="B5798" s="1">
        <v>21</v>
      </c>
      <c r="C5798" s="1">
        <v>3.5040000000000002E-3</v>
      </c>
      <c r="D5798" s="1">
        <v>0.5</v>
      </c>
      <c r="E5798" s="1">
        <v>3.4979999999999998E-3</v>
      </c>
      <c r="F5798" s="1">
        <v>82292.39</v>
      </c>
      <c r="G5798" s="1">
        <v>287.83999999999997</v>
      </c>
      <c r="H5798" s="1">
        <v>82148.47</v>
      </c>
      <c r="I5798" s="1">
        <v>3961237.18</v>
      </c>
      <c r="J5798" s="1">
        <v>48.136099999999999</v>
      </c>
      <c r="K5798" s="1"/>
      <c r="AE5798">
        <f>(B5796*C5796/SUM(C5777:C5796)+B5797*C5797/SUM(C5777:C5797)+B5798*C5798/SUM(C5777:C5798)+B5799*C5799/SUM(C5777:C5799)+B5800*C5800/SUM(C5777:C5800))/5</f>
        <v>0.36783397670490703</v>
      </c>
    </row>
    <row r="5799" spans="1:31" x14ac:dyDescent="0.3">
      <c r="A5799" s="1">
        <v>2002</v>
      </c>
      <c r="B5799" s="1">
        <v>22</v>
      </c>
      <c r="C5799" s="1">
        <v>3.64E-3</v>
      </c>
      <c r="D5799" s="1">
        <v>0.5</v>
      </c>
      <c r="E5799" s="1">
        <v>3.6329999999999999E-3</v>
      </c>
      <c r="F5799" s="1">
        <v>82004.55</v>
      </c>
      <c r="G5799" s="1">
        <v>297.95</v>
      </c>
      <c r="H5799" s="1">
        <v>81855.570000000007</v>
      </c>
      <c r="I5799" s="1">
        <v>3879088.71</v>
      </c>
      <c r="J5799" s="1">
        <v>47.3033</v>
      </c>
      <c r="K5799" s="1"/>
      <c r="AE5799">
        <f>(B5797*C5797/SUM(C5777:C5797)+B5798*C5798/SUM(C5777:C5798)+B5799*C5799/SUM(C5777:C5799)+B5800*C5800/SUM(C5777:C5800)+B5801*C5801/SUM(C5777:C5801))/5</f>
        <v>0.39292665269062832</v>
      </c>
    </row>
    <row r="5800" spans="1:31" x14ac:dyDescent="0.3">
      <c r="A5800" s="1">
        <v>2002</v>
      </c>
      <c r="B5800" s="1">
        <v>23</v>
      </c>
      <c r="C5800" s="1">
        <v>3.7669999999999999E-3</v>
      </c>
      <c r="D5800" s="1">
        <v>0.5</v>
      </c>
      <c r="E5800" s="1">
        <v>3.7599999999999999E-3</v>
      </c>
      <c r="F5800" s="1">
        <v>81706.600000000006</v>
      </c>
      <c r="G5800" s="1">
        <v>307.20999999999998</v>
      </c>
      <c r="H5800" s="1">
        <v>81552.990000000005</v>
      </c>
      <c r="I5800" s="1">
        <v>3797233.13</v>
      </c>
      <c r="J5800" s="1">
        <v>46.473999999999997</v>
      </c>
      <c r="K5800" s="1"/>
      <c r="AE5800">
        <f>(B5798*C5798/SUM(C5777:C5798)+B5799*C5799/SUM(C5777:C5799)+B5800*C5800/SUM(C5777:C5800)+B5801*C5801/SUM(C5777:C5801)+B5802*C5802/SUM(C5777:C5802))/5</f>
        <v>0.41775767015572302</v>
      </c>
    </row>
    <row r="5801" spans="1:31" x14ac:dyDescent="0.3">
      <c r="A5801" s="1">
        <v>2002</v>
      </c>
      <c r="B5801" s="1">
        <v>24</v>
      </c>
      <c r="C5801" s="1">
        <v>3.8909999999999999E-3</v>
      </c>
      <c r="D5801" s="1">
        <v>0.5</v>
      </c>
      <c r="E5801" s="1">
        <v>3.8839999999999999E-3</v>
      </c>
      <c r="F5801" s="1">
        <v>81399.39</v>
      </c>
      <c r="G5801" s="1">
        <v>316.14999999999998</v>
      </c>
      <c r="H5801" s="1">
        <v>81241.31</v>
      </c>
      <c r="I5801" s="1">
        <v>3715680.14</v>
      </c>
      <c r="J5801" s="1">
        <v>45.647500000000001</v>
      </c>
      <c r="K5801" s="1"/>
      <c r="AE5801">
        <f>(B5799*C5799/SUM(C5777:C5799)+B5800*C5800/SUM(C5777:C5800)+B5801*C5801/SUM(C5777:C5801)+B5802*C5802/SUM(C5777:C5802)+B5803*C5803/SUM(C5777:C5803))/5</f>
        <v>0.44214767994683191</v>
      </c>
    </row>
    <row r="5802" spans="1:31" x14ac:dyDescent="0.3">
      <c r="A5802" s="1">
        <v>2002</v>
      </c>
      <c r="B5802" s="1">
        <v>25</v>
      </c>
      <c r="C5802" s="1">
        <v>4.0140000000000002E-3</v>
      </c>
      <c r="D5802" s="1">
        <v>0.5</v>
      </c>
      <c r="E5802" s="1">
        <v>4.006E-3</v>
      </c>
      <c r="F5802" s="1">
        <v>81083.240000000005</v>
      </c>
      <c r="G5802" s="1">
        <v>324.79000000000002</v>
      </c>
      <c r="H5802" s="1">
        <v>80920.84</v>
      </c>
      <c r="I5802" s="1">
        <v>3634438.83</v>
      </c>
      <c r="J5802" s="1">
        <v>44.823599999999999</v>
      </c>
      <c r="K5802" s="1"/>
      <c r="AE5802">
        <f>(B5800*C5800/SUM(C5777:C5800)+B5801*C5801/SUM(C5777:C5801)+B5802*C5802/SUM(C5777:C5802)+B5803*C5803/SUM(C5777:C5803)+B5804*C5804/SUM(C5777:C5804))/5</f>
        <v>0.46620195319078306</v>
      </c>
    </row>
    <row r="5803" spans="1:31" x14ac:dyDescent="0.3">
      <c r="A5803" s="1">
        <v>2002</v>
      </c>
      <c r="B5803" s="1">
        <v>26</v>
      </c>
      <c r="C5803" s="1">
        <v>4.1339999999999997E-3</v>
      </c>
      <c r="D5803" s="1">
        <v>0.5</v>
      </c>
      <c r="E5803" s="1">
        <v>4.1260000000000003E-3</v>
      </c>
      <c r="F5803" s="1">
        <v>80758.45</v>
      </c>
      <c r="G5803" s="1">
        <v>333.19</v>
      </c>
      <c r="H5803" s="1">
        <v>80591.850000000006</v>
      </c>
      <c r="I5803" s="1">
        <v>3553517.99</v>
      </c>
      <c r="J5803" s="1">
        <v>44.001800000000003</v>
      </c>
      <c r="K5803" s="1"/>
      <c r="AE5803">
        <f>(B5801*C5801/SUM(C5777:C5801)+B5802*C5802/SUM(C5777:C5802)+B5803*C5803/SUM(C5777:C5803)+B5804*C5804/SUM(C5777:C5804)+B5805*C5805/SUM(C5777:C5805))/5</f>
        <v>0.48999219137468131</v>
      </c>
    </row>
    <row r="5804" spans="1:31" x14ac:dyDescent="0.3">
      <c r="A5804" s="1">
        <v>2002</v>
      </c>
      <c r="B5804" s="1">
        <v>27</v>
      </c>
      <c r="C5804" s="1">
        <v>4.254E-3</v>
      </c>
      <c r="D5804" s="1">
        <v>0.5</v>
      </c>
      <c r="E5804" s="1">
        <v>4.2449999999999996E-3</v>
      </c>
      <c r="F5804" s="1">
        <v>80425.259999999995</v>
      </c>
      <c r="G5804" s="1">
        <v>341.41</v>
      </c>
      <c r="H5804" s="1">
        <v>80254.55</v>
      </c>
      <c r="I5804" s="1">
        <v>3472926.13</v>
      </c>
      <c r="J5804" s="1">
        <v>43.182000000000002</v>
      </c>
      <c r="K5804" s="1"/>
      <c r="AE5804">
        <f>(B5802*C5802/SUM(C5777:C5802)+B5803*C5803/SUM(C5777:C5803)+B5804*C5804/SUM(C5777:C5804)+B5805*C5805/SUM(C5777:C5805)+B5806*C5806/SUM(C5777:C5806))/5</f>
        <v>0.51342101864486023</v>
      </c>
    </row>
    <row r="5805" spans="1:31" x14ac:dyDescent="0.3">
      <c r="A5805" s="1">
        <v>2002</v>
      </c>
      <c r="B5805" s="1">
        <v>28</v>
      </c>
      <c r="C5805" s="1">
        <v>4.3709999999999999E-3</v>
      </c>
      <c r="D5805" s="1">
        <v>0.5</v>
      </c>
      <c r="E5805" s="1">
        <v>4.3610000000000003E-3</v>
      </c>
      <c r="F5805" s="1">
        <v>80083.850000000006</v>
      </c>
      <c r="G5805" s="1">
        <v>349.25</v>
      </c>
      <c r="H5805" s="1">
        <v>79909.23</v>
      </c>
      <c r="I5805" s="1">
        <v>3392671.58</v>
      </c>
      <c r="J5805" s="1">
        <v>42.363999999999997</v>
      </c>
      <c r="K5805" s="1"/>
      <c r="AE5805">
        <f>(B5803*C5803/SUM(C5777:C5803)+B5804*C5804/SUM(C5777:C5804)+B5805*C5805/SUM(C5777:C5805)+B5806*C5806/SUM(C5777:C5806)+B5807*C5807/SUM(C5777:C5807))/5</f>
        <v>0.53508335807251517</v>
      </c>
    </row>
    <row r="5806" spans="1:31" x14ac:dyDescent="0.3">
      <c r="A5806" s="1">
        <v>2002</v>
      </c>
      <c r="B5806" s="1">
        <v>29</v>
      </c>
      <c r="C5806" s="1">
        <v>4.483E-3</v>
      </c>
      <c r="D5806" s="1">
        <v>0.5</v>
      </c>
      <c r="E5806" s="1">
        <v>4.4730000000000004E-3</v>
      </c>
      <c r="F5806" s="1">
        <v>79734.600000000006</v>
      </c>
      <c r="G5806" s="1">
        <v>356.67</v>
      </c>
      <c r="H5806" s="1">
        <v>79556.259999999995</v>
      </c>
      <c r="I5806" s="1">
        <v>3312762.35</v>
      </c>
      <c r="J5806" s="1">
        <v>41.547400000000003</v>
      </c>
      <c r="K5806" s="1"/>
      <c r="AE5806">
        <f>(B5804*C5804/SUM(C5777:C5804)+B5805*C5805/SUM(C5777:C5805)+B5806*C5806/SUM(C5777:C5806)+B5807*C5807/SUM(C5777:C5807)+B5808*C5808/SUM(C5777:C5808))/5</f>
        <v>0.55644190875799282</v>
      </c>
    </row>
    <row r="5807" spans="1:31" x14ac:dyDescent="0.3">
      <c r="A5807" s="1">
        <v>2002</v>
      </c>
      <c r="B5807" s="1">
        <v>30</v>
      </c>
      <c r="C5807" s="1">
        <v>4.5389999999999996E-3</v>
      </c>
      <c r="D5807" s="1">
        <v>0.5</v>
      </c>
      <c r="E5807" s="1">
        <v>4.529E-3</v>
      </c>
      <c r="F5807" s="1">
        <v>79377.929999999993</v>
      </c>
      <c r="G5807" s="1">
        <v>359.5</v>
      </c>
      <c r="H5807" s="1">
        <v>79198.179999999993</v>
      </c>
      <c r="I5807" s="1">
        <v>3233206.09</v>
      </c>
      <c r="J5807" s="1">
        <v>40.7318</v>
      </c>
      <c r="K5807" s="1"/>
      <c r="AE5807">
        <f>(B5805*C5805/SUM(C5777:C5805)+B5806*C5806/SUM(C5777:C5806)+B5807*C5807/SUM(C5777:C5807)+B5808*C5808/SUM(C5777:C5808)+B5809*C5809/SUM(C5777:C5809))/5</f>
        <v>0.57762443155966936</v>
      </c>
    </row>
    <row r="5808" spans="1:31" x14ac:dyDescent="0.3">
      <c r="A5808" s="1">
        <v>2002</v>
      </c>
      <c r="B5808" s="1">
        <v>31</v>
      </c>
      <c r="C5808" s="1">
        <v>4.6519999999999999E-3</v>
      </c>
      <c r="D5808" s="1">
        <v>0.5</v>
      </c>
      <c r="E5808" s="1">
        <v>4.6410000000000002E-3</v>
      </c>
      <c r="F5808" s="1">
        <v>79018.429999999993</v>
      </c>
      <c r="G5808" s="1">
        <v>366.71</v>
      </c>
      <c r="H5808" s="1">
        <v>78835.070000000007</v>
      </c>
      <c r="I5808" s="1">
        <v>3154007.91</v>
      </c>
      <c r="J5808" s="1">
        <v>39.9148</v>
      </c>
      <c r="K5808" s="1"/>
      <c r="AE5808">
        <f>(B5806*C5806/SUM(C5777:C5806)+B5807*C5807/SUM(C5777:C5807)+B5808*C5808/SUM(C5777:C5808)+B5809*C5809/SUM(C5777:C5809)+B5810*C5810/SUM(C5777:C5810))/5</f>
        <v>0.59883598940116356</v>
      </c>
    </row>
    <row r="5809" spans="1:31" x14ac:dyDescent="0.3">
      <c r="A5809" s="1">
        <v>2002</v>
      </c>
      <c r="B5809" s="1">
        <v>32</v>
      </c>
      <c r="C5809" s="1">
        <v>4.7710000000000001E-3</v>
      </c>
      <c r="D5809" s="1">
        <v>0.5</v>
      </c>
      <c r="E5809" s="1">
        <v>4.7600000000000003E-3</v>
      </c>
      <c r="F5809" s="1">
        <v>78651.72</v>
      </c>
      <c r="G5809" s="1">
        <v>374.39</v>
      </c>
      <c r="H5809" s="1">
        <v>78464.52</v>
      </c>
      <c r="I5809" s="1">
        <v>3075172.84</v>
      </c>
      <c r="J5809" s="1">
        <v>39.098599999999998</v>
      </c>
      <c r="K5809" s="1"/>
      <c r="AE5809">
        <f>(B5807*C5807/SUM(C5777:C5807)+B5808*C5808/SUM(C5777:C5808)+B5809*C5809/SUM(C5777:C5809)+B5810*C5810/SUM(C5777:C5810)+B5811*C5811/SUM(C5777:C5811))/5</f>
        <v>0.62025828687716045</v>
      </c>
    </row>
    <row r="5810" spans="1:31" x14ac:dyDescent="0.3">
      <c r="A5810" s="1">
        <v>2002</v>
      </c>
      <c r="B5810" s="1">
        <v>33</v>
      </c>
      <c r="C5810" s="1">
        <v>4.8960000000000002E-3</v>
      </c>
      <c r="D5810" s="1">
        <v>0.5</v>
      </c>
      <c r="E5810" s="1">
        <v>4.8849999999999996E-3</v>
      </c>
      <c r="F5810" s="1">
        <v>78277.33</v>
      </c>
      <c r="G5810" s="1">
        <v>382.35</v>
      </c>
      <c r="H5810" s="1">
        <v>78086.149999999994</v>
      </c>
      <c r="I5810" s="1">
        <v>2996708.32</v>
      </c>
      <c r="J5810" s="1">
        <v>38.283200000000001</v>
      </c>
      <c r="K5810" s="1"/>
      <c r="AE5810">
        <f>(B5808*C5808/SUM(C5777:C5808)+B5809*C5809/SUM(C5777:C5809)+B5810*C5810/SUM(C5777:C5810)+B5811*C5811/SUM(C5777:C5811)+B5812*C5812/SUM(C5777:C5812))/5</f>
        <v>0.64344928561857162</v>
      </c>
    </row>
    <row r="5811" spans="1:31" x14ac:dyDescent="0.3">
      <c r="A5811" s="1">
        <v>2002</v>
      </c>
      <c r="B5811" s="1">
        <v>34</v>
      </c>
      <c r="C5811" s="1">
        <v>5.0239999999999998E-3</v>
      </c>
      <c r="D5811" s="1">
        <v>0.5</v>
      </c>
      <c r="E5811" s="1">
        <v>5.0109999999999998E-3</v>
      </c>
      <c r="F5811" s="1">
        <v>77894.98</v>
      </c>
      <c r="G5811" s="1">
        <v>390.37</v>
      </c>
      <c r="H5811" s="1">
        <v>77699.789999999994</v>
      </c>
      <c r="I5811" s="1">
        <v>2918622.16</v>
      </c>
      <c r="J5811" s="1">
        <v>37.468699999999998</v>
      </c>
      <c r="K5811" s="1"/>
      <c r="AE5811">
        <f>(B5809*C5809/SUM(C5777:C5809)+B5810*C5810/SUM(C5777:C5810)+B5811*C5811/SUM(C5777:C5811)+B5812*C5812/SUM(C5777:C5812)+B5813*C5813/SUM(C5777:C5813))/5</f>
        <v>0.66725780861943751</v>
      </c>
    </row>
    <row r="5812" spans="1:31" x14ac:dyDescent="0.3">
      <c r="A5812" s="1">
        <v>2002</v>
      </c>
      <c r="B5812" s="1">
        <v>35</v>
      </c>
      <c r="C5812" s="1">
        <v>5.1590000000000004E-3</v>
      </c>
      <c r="D5812" s="1">
        <v>0.5</v>
      </c>
      <c r="E5812" s="1">
        <v>5.1450000000000003E-3</v>
      </c>
      <c r="F5812" s="1">
        <v>77504.61</v>
      </c>
      <c r="G5812" s="1">
        <v>398.78</v>
      </c>
      <c r="H5812" s="1">
        <v>77305.22</v>
      </c>
      <c r="I5812" s="1">
        <v>2840922.37</v>
      </c>
      <c r="J5812" s="1">
        <v>36.654899999999998</v>
      </c>
      <c r="K5812" s="1"/>
      <c r="AE5812">
        <f>(B5810*C5810/SUM(C5777:C5810)+B5811*C5811/SUM(C5777:C5811)+B5812*C5812/SUM(C5777:C5812)+B5813*C5813/SUM(C5777:C5813)+B5814*C5814/SUM(C5777:C5814))/5</f>
        <v>0.69193616609865272</v>
      </c>
    </row>
    <row r="5813" spans="1:31" x14ac:dyDescent="0.3">
      <c r="A5813" s="1">
        <v>2002</v>
      </c>
      <c r="B5813" s="1">
        <v>36</v>
      </c>
      <c r="C5813" s="1">
        <v>5.3049999999999998E-3</v>
      </c>
      <c r="D5813" s="1">
        <v>0.5</v>
      </c>
      <c r="E5813" s="1">
        <v>5.2909999999999997E-3</v>
      </c>
      <c r="F5813" s="1">
        <v>77105.83</v>
      </c>
      <c r="G5813" s="1">
        <v>407.93</v>
      </c>
      <c r="H5813" s="1">
        <v>76901.86</v>
      </c>
      <c r="I5813" s="1">
        <v>2763617.15</v>
      </c>
      <c r="J5813" s="1">
        <v>35.841900000000003</v>
      </c>
      <c r="K5813" s="1"/>
      <c r="AE5813">
        <f>(B5811*C5811/SUM(C5777:C5811)+B5812*C5812/SUM(C5777:C5812)+B5813*C5813/SUM(C5777:C5813)+B5814*C5814/SUM(C5777:C5814)+B5815*C5815/SUM(C5777:C5815))/5</f>
        <v>0.71821528756291664</v>
      </c>
    </row>
    <row r="5814" spans="1:31" x14ac:dyDescent="0.3">
      <c r="A5814" s="1">
        <v>2002</v>
      </c>
      <c r="B5814" s="1">
        <v>37</v>
      </c>
      <c r="C5814" s="1">
        <v>5.4669999999999996E-3</v>
      </c>
      <c r="D5814" s="1">
        <v>0.5</v>
      </c>
      <c r="E5814" s="1">
        <v>5.4520000000000002E-3</v>
      </c>
      <c r="F5814" s="1">
        <v>76697.899999999994</v>
      </c>
      <c r="G5814" s="1">
        <v>418.19</v>
      </c>
      <c r="H5814" s="1">
        <v>76488.800000000003</v>
      </c>
      <c r="I5814" s="1">
        <v>2686715.29</v>
      </c>
      <c r="J5814" s="1">
        <v>35.029800000000002</v>
      </c>
      <c r="K5814" s="1"/>
      <c r="AE5814">
        <f>(B5812*C5812/SUM(C5777:C5812)+B5813*C5813/SUM(C5777:C5813)+B5814*C5814/SUM(C5777:C5814)+B5815*C5815/SUM(C5777:C5815)+B5816*C5816/SUM(C5777:C5816))/5</f>
        <v>0.74694934204153007</v>
      </c>
    </row>
    <row r="5815" spans="1:31" x14ac:dyDescent="0.3">
      <c r="A5815" s="1">
        <v>2002</v>
      </c>
      <c r="B5815" s="1">
        <v>38</v>
      </c>
      <c r="C5815" s="1">
        <v>5.6629999999999996E-3</v>
      </c>
      <c r="D5815" s="1">
        <v>0.5</v>
      </c>
      <c r="E5815" s="1">
        <v>5.6470000000000001E-3</v>
      </c>
      <c r="F5815" s="1">
        <v>76279.710000000006</v>
      </c>
      <c r="G5815" s="1">
        <v>430.78</v>
      </c>
      <c r="H5815" s="1">
        <v>76064.320000000007</v>
      </c>
      <c r="I5815" s="1">
        <v>2610226.48</v>
      </c>
      <c r="J5815" s="1">
        <v>34.219099999999997</v>
      </c>
      <c r="K5815" s="1"/>
      <c r="AE5815">
        <f>(B5813*C5813/SUM(C5777:C5813)+B5814*C5814/SUM(C5777:C5814)+B5815*C5815/SUM(C5777:C5815)+B5816*C5816/SUM(C5777:C5816)+B5817*C5817/SUM(C5777:C5817))/5</f>
        <v>0.78022331803985012</v>
      </c>
    </row>
    <row r="5816" spans="1:31" x14ac:dyDescent="0.3">
      <c r="A5816" s="1">
        <v>2002</v>
      </c>
      <c r="B5816" s="1">
        <v>39</v>
      </c>
      <c r="C5816" s="1">
        <v>5.8950000000000001E-3</v>
      </c>
      <c r="D5816" s="1">
        <v>0.5</v>
      </c>
      <c r="E5816" s="1">
        <v>5.8780000000000004E-3</v>
      </c>
      <c r="F5816" s="1">
        <v>75848.929999999993</v>
      </c>
      <c r="G5816" s="1">
        <v>445.83</v>
      </c>
      <c r="H5816" s="1">
        <v>75626.009999999995</v>
      </c>
      <c r="I5816" s="1">
        <v>2534162.17</v>
      </c>
      <c r="J5816" s="1">
        <v>33.410699999999999</v>
      </c>
      <c r="K5816" s="1"/>
      <c r="AE5816">
        <f>(B5814*C5814/SUM(C5777:C5814)+B5815*C5815/SUM(C5777:C5815)+B5816*C5816/SUM(C5777:C5816)+B5817*C5817/SUM(C5777:C5817)+B5818*C5818/SUM(C5777:C5818))/5</f>
        <v>0.81550795509234608</v>
      </c>
    </row>
    <row r="5817" spans="1:31" x14ac:dyDescent="0.3">
      <c r="A5817" s="1">
        <v>2002</v>
      </c>
      <c r="B5817" s="1">
        <v>40</v>
      </c>
      <c r="C5817" s="1">
        <v>6.2129999999999998E-3</v>
      </c>
      <c r="D5817" s="1">
        <v>0.5</v>
      </c>
      <c r="E5817" s="1">
        <v>6.1939999999999999E-3</v>
      </c>
      <c r="F5817" s="1">
        <v>75403.100000000006</v>
      </c>
      <c r="G5817" s="1">
        <v>467.02</v>
      </c>
      <c r="H5817" s="1">
        <v>75169.59</v>
      </c>
      <c r="I5817" s="1">
        <v>2458536.15</v>
      </c>
      <c r="J5817" s="1">
        <v>32.605200000000004</v>
      </c>
      <c r="K5817" s="1"/>
      <c r="AE5817">
        <f>(B5815*C5815/SUM(C5777:C5815)+B5816*C5816/SUM(C5777:C5816)+B5817*C5817/SUM(C5777:C5817)+B5818*C5818/SUM(C5777:C5818)+B5819*C5819/SUM(C5777:C5819))/5</f>
        <v>0.85190067989742135</v>
      </c>
    </row>
    <row r="5818" spans="1:31" x14ac:dyDescent="0.3">
      <c r="A5818" s="1">
        <v>2002</v>
      </c>
      <c r="B5818" s="1">
        <v>41</v>
      </c>
      <c r="C5818" s="1">
        <v>6.4520000000000003E-3</v>
      </c>
      <c r="D5818" s="1">
        <v>0.5</v>
      </c>
      <c r="E5818" s="1">
        <v>6.4320000000000002E-3</v>
      </c>
      <c r="F5818" s="1">
        <v>74936.08</v>
      </c>
      <c r="G5818" s="1">
        <v>481.97</v>
      </c>
      <c r="H5818" s="1">
        <v>74695.09</v>
      </c>
      <c r="I5818" s="1">
        <v>2383366.5699999998</v>
      </c>
      <c r="J5818" s="1">
        <v>31.805299999999999</v>
      </c>
      <c r="K5818" s="1"/>
      <c r="AE5818">
        <f>(B5816*C5816/SUM(C5777:C5816)+B5817*C5817/SUM(C5777:C5817)+B5818*C5818/SUM(C5777:C5818)+B5819*C5819/SUM(C5777:C5819)+B5820*C5820/SUM(C5777:C5820))/5</f>
        <v>0.88753437526706924</v>
      </c>
    </row>
    <row r="5819" spans="1:31" x14ac:dyDescent="0.3">
      <c r="A5819" s="1">
        <v>2002</v>
      </c>
      <c r="B5819" s="1">
        <v>42</v>
      </c>
      <c r="C5819" s="1">
        <v>6.6759999999999996E-3</v>
      </c>
      <c r="D5819" s="1">
        <v>0.5</v>
      </c>
      <c r="E5819" s="1">
        <v>6.6530000000000001E-3</v>
      </c>
      <c r="F5819" s="1">
        <v>74454.11</v>
      </c>
      <c r="G5819" s="1">
        <v>495.38</v>
      </c>
      <c r="H5819" s="1">
        <v>74206.42</v>
      </c>
      <c r="I5819" s="1">
        <v>2308671.4700000002</v>
      </c>
      <c r="J5819" s="1">
        <v>31.007999999999999</v>
      </c>
      <c r="K5819" s="1"/>
      <c r="AE5819">
        <f>(B5817*C5817/SUM(C5777:C5817)+B5818*C5818/SUM(C5777:C5818)+B5819*C5819/SUM(C5777:C5819)+B5820*C5820/SUM(C5777:C5820)+B5821*C5821/SUM(C5777:C5821))/5</f>
        <v>0.91831401386396183</v>
      </c>
    </row>
    <row r="5820" spans="1:31" x14ac:dyDescent="0.3">
      <c r="A5820" s="1">
        <v>2002</v>
      </c>
      <c r="B5820" s="1">
        <v>43</v>
      </c>
      <c r="C5820" s="1">
        <v>6.8669999999999998E-3</v>
      </c>
      <c r="D5820" s="1">
        <v>0.5</v>
      </c>
      <c r="E5820" s="1">
        <v>6.8430000000000001E-3</v>
      </c>
      <c r="F5820" s="1">
        <v>73958.73</v>
      </c>
      <c r="G5820" s="1">
        <v>506.14</v>
      </c>
      <c r="H5820" s="1">
        <v>73705.66</v>
      </c>
      <c r="I5820" s="1">
        <v>2234465.06</v>
      </c>
      <c r="J5820" s="1">
        <v>30.212299999999999</v>
      </c>
      <c r="K5820" s="1"/>
      <c r="AE5820">
        <f>(B5818*C5818/SUM(C5777:C5818)+B5819*C5819/SUM(C5777:C5819)+B5820*C5820/SUM(C5777:C5820)+B5821*C5821/SUM(C5777:C5821)+B5822*C5822/SUM(C5777:C5822))/5</f>
        <v>0.94354963508518974</v>
      </c>
    </row>
    <row r="5821" spans="1:31" x14ac:dyDescent="0.3">
      <c r="A5821" s="1">
        <v>2002</v>
      </c>
      <c r="B5821" s="1">
        <v>44</v>
      </c>
      <c r="C5821" s="1">
        <v>6.9439999999999997E-3</v>
      </c>
      <c r="D5821" s="1">
        <v>0.5</v>
      </c>
      <c r="E5821" s="1">
        <v>6.9199999999999999E-3</v>
      </c>
      <c r="F5821" s="1">
        <v>73452.59</v>
      </c>
      <c r="G5821" s="1">
        <v>508.27</v>
      </c>
      <c r="H5821" s="1">
        <v>73198.460000000006</v>
      </c>
      <c r="I5821" s="1">
        <v>2160759.4</v>
      </c>
      <c r="J5821" s="1">
        <v>29.417100000000001</v>
      </c>
      <c r="K5821" s="1"/>
      <c r="AE5821">
        <f>(B5819*C5819/SUM(C5777:C5819)+B5820*C5820/SUM(C5777:C5820)+B5821*C5821/SUM(C5777:C5821)+B5822*C5822/SUM(C5777:C5822)+B5823*C5823/SUM(C5777:C5823))/5</f>
        <v>0.96624196536266815</v>
      </c>
    </row>
    <row r="5822" spans="1:31" x14ac:dyDescent="0.3">
      <c r="A5822" s="1">
        <v>2002</v>
      </c>
      <c r="B5822" s="1">
        <v>45</v>
      </c>
      <c r="C5822" s="1">
        <v>7.0790000000000002E-3</v>
      </c>
      <c r="D5822" s="1">
        <v>0.5</v>
      </c>
      <c r="E5822" s="1">
        <v>7.0540000000000004E-3</v>
      </c>
      <c r="F5822" s="1">
        <v>72944.320000000007</v>
      </c>
      <c r="G5822" s="1">
        <v>514.54999999999995</v>
      </c>
      <c r="H5822" s="1">
        <v>72687.039999999994</v>
      </c>
      <c r="I5822" s="1">
        <v>2087560.94</v>
      </c>
      <c r="J5822" s="1">
        <v>28.618600000000001</v>
      </c>
      <c r="K5822" s="1"/>
      <c r="AE5822">
        <f>(B5820*C5820/SUM(C5777:C5820)+B5821*C5821/SUM(C5777:C5821)+B5822*C5822/SUM(C5777:C5822)+B5823*C5823/SUM(C5777:C5823)+B5824*C5824/SUM(C5777:C5824))/5</f>
        <v>0.98859448967224761</v>
      </c>
    </row>
    <row r="5823" spans="1:31" x14ac:dyDescent="0.3">
      <c r="A5823" s="1">
        <v>2002</v>
      </c>
      <c r="B5823" s="1">
        <v>46</v>
      </c>
      <c r="C5823" s="1">
        <v>7.2430000000000003E-3</v>
      </c>
      <c r="D5823" s="1">
        <v>0.5</v>
      </c>
      <c r="E5823" s="1">
        <v>7.2160000000000002E-3</v>
      </c>
      <c r="F5823" s="1">
        <v>72429.77</v>
      </c>
      <c r="G5823" s="1">
        <v>522.69000000000005</v>
      </c>
      <c r="H5823" s="1">
        <v>72168.429999999993</v>
      </c>
      <c r="I5823" s="1">
        <v>2014873.9</v>
      </c>
      <c r="J5823" s="1">
        <v>27.818300000000001</v>
      </c>
      <c r="K5823" s="1"/>
      <c r="AE5823">
        <f>(B5821*C5821/SUM(C5777:C5821)+B5822*C5822/SUM(C5777:C5822)+B5823*C5823/SUM(C5777:C5823)+B5824*C5824/SUM(C5777:C5824)+B5825*C5825/SUM(C5777:C5825))/5</f>
        <v>1.014685845394935</v>
      </c>
    </row>
    <row r="5824" spans="1:31" x14ac:dyDescent="0.3">
      <c r="A5824" s="1">
        <v>2002</v>
      </c>
      <c r="B5824" s="1">
        <v>47</v>
      </c>
      <c r="C5824" s="1">
        <v>7.4720000000000003E-3</v>
      </c>
      <c r="D5824" s="1">
        <v>0.5</v>
      </c>
      <c r="E5824" s="1">
        <v>7.4440000000000001E-3</v>
      </c>
      <c r="F5824" s="1">
        <v>71907.08</v>
      </c>
      <c r="G5824" s="1">
        <v>535.29999999999995</v>
      </c>
      <c r="H5824" s="1">
        <v>71639.429999999993</v>
      </c>
      <c r="I5824" s="1">
        <v>1942705.47</v>
      </c>
      <c r="J5824" s="1">
        <v>27.0169</v>
      </c>
      <c r="K5824" s="1"/>
      <c r="AE5824">
        <f>(B5822*C5822/SUM(C5777:C5822)+B5823*C5823/SUM(C5777:C5823)+B5824*C5824/SUM(C5777:C5824)+B5825*C5825/SUM(C5777:C5825)+B5826*C5826/SUM(C5777:C5826))/5</f>
        <v>1.0508359266450866</v>
      </c>
    </row>
    <row r="5825" spans="1:31" x14ac:dyDescent="0.3">
      <c r="A5825" s="1">
        <v>2002</v>
      </c>
      <c r="B5825" s="1">
        <v>48</v>
      </c>
      <c r="C5825" s="1">
        <v>7.8189999999999996E-3</v>
      </c>
      <c r="D5825" s="1">
        <v>0.5</v>
      </c>
      <c r="E5825" s="1">
        <v>7.7889999999999999E-3</v>
      </c>
      <c r="F5825" s="1">
        <v>71371.78</v>
      </c>
      <c r="G5825" s="1">
        <v>555.91</v>
      </c>
      <c r="H5825" s="1">
        <v>71093.83</v>
      </c>
      <c r="I5825" s="1">
        <v>1871066.04</v>
      </c>
      <c r="J5825" s="1">
        <v>26.215800000000002</v>
      </c>
      <c r="K5825" s="1"/>
      <c r="AE5825">
        <f>(B5823*C5823/SUM(C5777:C5823)+B5824*C5824/SUM(C5777:C5824)+B5825*C5825/SUM(C5777:C5825)+B5826*C5826/SUM(C5777:C5826)+B5827*C5827/SUM(C5777:C5827))/5</f>
        <v>1.0976560374949742</v>
      </c>
    </row>
    <row r="5826" spans="1:31" x14ac:dyDescent="0.3">
      <c r="A5826" s="1">
        <v>2002</v>
      </c>
      <c r="B5826" s="1">
        <v>49</v>
      </c>
      <c r="C5826" s="1">
        <v>8.2900000000000005E-3</v>
      </c>
      <c r="D5826" s="1">
        <v>0.5</v>
      </c>
      <c r="E5826" s="1">
        <v>8.2559999999999995E-3</v>
      </c>
      <c r="F5826" s="1">
        <v>70815.87</v>
      </c>
      <c r="G5826" s="1">
        <v>584.66999999999996</v>
      </c>
      <c r="H5826" s="1">
        <v>70523.539999999994</v>
      </c>
      <c r="I5826" s="1">
        <v>1799972.21</v>
      </c>
      <c r="J5826" s="1">
        <v>25.4176</v>
      </c>
      <c r="K5826" s="1"/>
      <c r="AE5826">
        <f>(B5824*C5824/SUM(C5777:C5824)+B5825*C5825/SUM(C5777:C5825)+B5826*C5826/SUM(C5777:C5826)+B5827*C5827/SUM(C5777:C5827)+B5828*C5828/SUM(C5777:C5828))/5</f>
        <v>1.155326095166253</v>
      </c>
    </row>
    <row r="5827" spans="1:31" x14ac:dyDescent="0.3">
      <c r="A5827" s="1">
        <v>2002</v>
      </c>
      <c r="B5827" s="1">
        <v>50</v>
      </c>
      <c r="C5827" s="1">
        <v>8.8540000000000008E-3</v>
      </c>
      <c r="D5827" s="1">
        <v>0.5</v>
      </c>
      <c r="E5827" s="1">
        <v>8.8149999999999999E-3</v>
      </c>
      <c r="F5827" s="1">
        <v>70231.210000000006</v>
      </c>
      <c r="G5827" s="1">
        <v>619.07000000000005</v>
      </c>
      <c r="H5827" s="1">
        <v>69921.67</v>
      </c>
      <c r="I5827" s="1">
        <v>1729448.67</v>
      </c>
      <c r="J5827" s="1">
        <v>24.6251</v>
      </c>
      <c r="K5827" s="1"/>
      <c r="AE5827">
        <f>(B5825*C5825/SUM(C5777:C5825)+B5826*C5826/SUM(C5777:C5826)+B5827*C5827/SUM(C5777:C5827)+B5828*C5828/SUM(C5777:C5828)+B5829*C5829/SUM(C5777:C5829))/5</f>
        <v>1.2246874219181385</v>
      </c>
    </row>
    <row r="5828" spans="1:31" x14ac:dyDescent="0.3">
      <c r="A5828" s="1">
        <v>2002</v>
      </c>
      <c r="B5828" s="1">
        <v>51</v>
      </c>
      <c r="C5828" s="1">
        <v>9.469E-3</v>
      </c>
      <c r="D5828" s="1">
        <v>0.5</v>
      </c>
      <c r="E5828" s="1">
        <v>9.4249999999999994E-3</v>
      </c>
      <c r="F5828" s="1">
        <v>69612.14</v>
      </c>
      <c r="G5828" s="1">
        <v>656.07</v>
      </c>
      <c r="H5828" s="1">
        <v>69284.100000000006</v>
      </c>
      <c r="I5828" s="1">
        <v>1659527</v>
      </c>
      <c r="J5828" s="1">
        <v>23.839600000000001</v>
      </c>
      <c r="K5828" s="1"/>
      <c r="AE5828">
        <f>(B5826*C5826/SUM(C5777:C5826)+B5827*C5827/SUM(C5777:C5827)+B5828*C5828/SUM(C5777:C5828)+B5829*C5829/SUM(C5777:C5829)+B5830*C5830/SUM(C5777:C5830))/5</f>
        <v>1.295130005212783</v>
      </c>
    </row>
    <row r="5829" spans="1:31" x14ac:dyDescent="0.3">
      <c r="A5829" s="1">
        <v>2002</v>
      </c>
      <c r="B5829" s="1">
        <v>52</v>
      </c>
      <c r="C5829" s="1">
        <v>1.0200000000000001E-2</v>
      </c>
      <c r="D5829" s="1">
        <v>0.5</v>
      </c>
      <c r="E5829" s="1">
        <v>1.0148000000000001E-2</v>
      </c>
      <c r="F5829" s="1">
        <v>68956.070000000007</v>
      </c>
      <c r="G5829" s="1">
        <v>699.78</v>
      </c>
      <c r="H5829" s="1">
        <v>68606.179999999993</v>
      </c>
      <c r="I5829" s="1">
        <v>1590242.89</v>
      </c>
      <c r="J5829" s="1">
        <v>23.061699999999998</v>
      </c>
      <c r="K5829" s="1"/>
      <c r="AE5829">
        <f>(B5827*C5827/SUM(C5777:C5827)+B5828*C5828/SUM(C5777:C5828)+B5829*C5829/SUM(C5777:C5829)+B5830*C5830/SUM(C5777:C5830)+B5831*C5831/SUM(C5777:C5831))/5</f>
        <v>1.3662818982742764</v>
      </c>
    </row>
    <row r="5830" spans="1:31" x14ac:dyDescent="0.3">
      <c r="A5830" s="1">
        <v>2002</v>
      </c>
      <c r="B5830" s="1">
        <v>53</v>
      </c>
      <c r="C5830" s="1">
        <v>1.0670000000000001E-2</v>
      </c>
      <c r="D5830" s="1">
        <v>0.5</v>
      </c>
      <c r="E5830" s="1">
        <v>1.0612999999999999E-2</v>
      </c>
      <c r="F5830" s="1">
        <v>68256.289999999994</v>
      </c>
      <c r="G5830" s="1">
        <v>724.41</v>
      </c>
      <c r="H5830" s="1">
        <v>67894.09</v>
      </c>
      <c r="I5830" s="1">
        <v>1521636.72</v>
      </c>
      <c r="J5830" s="1">
        <v>22.292999999999999</v>
      </c>
      <c r="K5830" s="1"/>
      <c r="AE5830">
        <f>(B5828*C5828/SUM(C5777:C5828)+B5829*C5829/SUM(C5777:C5829)+B5830*C5830/SUM(C5777:C5830)+B5831*C5831/SUM(C5777:C5831)+B5832*C5832/SUM(C5777:C5832))/5</f>
        <v>1.4364989685127005</v>
      </c>
    </row>
    <row r="5831" spans="1:31" x14ac:dyDescent="0.3">
      <c r="A5831" s="1">
        <v>2002</v>
      </c>
      <c r="B5831" s="1">
        <v>54</v>
      </c>
      <c r="C5831" s="1">
        <v>1.1261999999999999E-2</v>
      </c>
      <c r="D5831" s="1">
        <v>0.5</v>
      </c>
      <c r="E5831" s="1">
        <v>1.1199000000000001E-2</v>
      </c>
      <c r="F5831" s="1">
        <v>67531.88</v>
      </c>
      <c r="G5831" s="1">
        <v>756.31</v>
      </c>
      <c r="H5831" s="1">
        <v>67153.73</v>
      </c>
      <c r="I5831" s="1">
        <v>1453742.63</v>
      </c>
      <c r="J5831" s="1">
        <v>21.526800000000001</v>
      </c>
      <c r="K5831" s="1"/>
      <c r="AE5831">
        <f>(B5829*C5829/SUM(C5777:C5829)+B5830*C5830/SUM(C5777:C5830)+B5831*C5831/SUM(C5777:C5831)+B5832*C5832/SUM(C5777:C5832)+B5833*C5833/SUM(C5777:C5833))/5</f>
        <v>1.5063520091056861</v>
      </c>
    </row>
    <row r="5832" spans="1:31" x14ac:dyDescent="0.3">
      <c r="A5832" s="1">
        <v>2002</v>
      </c>
      <c r="B5832" s="1">
        <v>55</v>
      </c>
      <c r="C5832" s="1">
        <v>1.1896E-2</v>
      </c>
      <c r="D5832" s="1">
        <v>0.5</v>
      </c>
      <c r="E5832" s="1">
        <v>1.1826E-2</v>
      </c>
      <c r="F5832" s="1">
        <v>66775.570000000007</v>
      </c>
      <c r="G5832" s="1">
        <v>789.66</v>
      </c>
      <c r="H5832" s="1">
        <v>66380.740000000005</v>
      </c>
      <c r="I5832" s="1">
        <v>1386588.9</v>
      </c>
      <c r="J5832" s="1">
        <v>20.764900000000001</v>
      </c>
      <c r="K5832" s="1"/>
      <c r="AE5832">
        <f>(B5830*C5830/SUM(C5777:C5830)+B5831*C5831/SUM(C5777:C5831)+B5832*C5832/SUM(C5777:C5832)+B5833*C5833/SUM(C5777:C5833)+B5834*C5834/SUM(C5777:C5834))/5</f>
        <v>1.5759388315061658</v>
      </c>
    </row>
    <row r="5833" spans="1:31" x14ac:dyDescent="0.3">
      <c r="A5833" s="1">
        <v>2002</v>
      </c>
      <c r="B5833" s="1">
        <v>56</v>
      </c>
      <c r="C5833" s="1">
        <v>1.2612999999999999E-2</v>
      </c>
      <c r="D5833" s="1">
        <v>0.5</v>
      </c>
      <c r="E5833" s="1">
        <v>1.2534E-2</v>
      </c>
      <c r="F5833" s="1">
        <v>65985.91</v>
      </c>
      <c r="G5833" s="1">
        <v>827.04</v>
      </c>
      <c r="H5833" s="1">
        <v>65572.39</v>
      </c>
      <c r="I5833" s="1">
        <v>1320208.1599999999</v>
      </c>
      <c r="J5833" s="1">
        <v>20.007400000000001</v>
      </c>
      <c r="K5833" s="1"/>
      <c r="AE5833">
        <f>(B5831*C5831/SUM(C5777:C5831)+B5832*C5832/SUM(C5777:C5832)+B5833*C5833/SUM(C5777:C5833)+B5834*C5834/SUM(C5777:C5834)+B5835*C5835/SUM(C5777:C5835))/5</f>
        <v>1.6565113795422164</v>
      </c>
    </row>
    <row r="5834" spans="1:31" x14ac:dyDescent="0.3">
      <c r="A5834" s="1">
        <v>2002</v>
      </c>
      <c r="B5834" s="1">
        <v>57</v>
      </c>
      <c r="C5834" s="1">
        <v>1.3465E-2</v>
      </c>
      <c r="D5834" s="1">
        <v>0.5</v>
      </c>
      <c r="E5834" s="1">
        <v>1.3374E-2</v>
      </c>
      <c r="F5834" s="1">
        <v>65158.87</v>
      </c>
      <c r="G5834" s="1">
        <v>871.47</v>
      </c>
      <c r="H5834" s="1">
        <v>64723.13</v>
      </c>
      <c r="I5834" s="1">
        <v>1254635.77</v>
      </c>
      <c r="J5834" s="1">
        <v>19.254999999999999</v>
      </c>
      <c r="K5834" s="1"/>
      <c r="AE5834">
        <f>(B5832*C5832/SUM(C5777:C5832)+B5833*C5833/SUM(C5777:C5833)+B5834*C5834/SUM(C5777:C5834)+B5835*C5835/SUM(C5777:C5835)+B5836*C5836/SUM(C5777:C5836))/5</f>
        <v>1.7489192194690582</v>
      </c>
    </row>
    <row r="5835" spans="1:31" x14ac:dyDescent="0.3">
      <c r="A5835" s="1">
        <v>2002</v>
      </c>
      <c r="B5835" s="1">
        <v>58</v>
      </c>
      <c r="C5835" s="1">
        <v>1.4507000000000001E-2</v>
      </c>
      <c r="D5835" s="1">
        <v>0.5</v>
      </c>
      <c r="E5835" s="1">
        <v>1.4402999999999999E-2</v>
      </c>
      <c r="F5835" s="1">
        <v>64287.4</v>
      </c>
      <c r="G5835" s="1">
        <v>925.9</v>
      </c>
      <c r="H5835" s="1">
        <v>63824.45</v>
      </c>
      <c r="I5835" s="1">
        <v>1189912.6399999999</v>
      </c>
      <c r="J5835" s="1">
        <v>18.5093</v>
      </c>
      <c r="K5835" s="1"/>
      <c r="AE5835">
        <f>(B5833*C5833/SUM(C5777:C5833)+B5834*C5834/SUM(C5777:C5834)+B5835*C5835/SUM(C5777:C5835)+B5836*C5836/SUM(C5777:C5836)+B5837*C5837/SUM(C5777:C5837))/5</f>
        <v>1.8555580374222456</v>
      </c>
    </row>
    <row r="5836" spans="1:31" x14ac:dyDescent="0.3">
      <c r="A5836" s="1">
        <v>2002</v>
      </c>
      <c r="B5836" s="1">
        <v>59</v>
      </c>
      <c r="C5836" s="1">
        <v>1.5751000000000001E-2</v>
      </c>
      <c r="D5836" s="1">
        <v>0.5</v>
      </c>
      <c r="E5836" s="1">
        <v>1.5628E-2</v>
      </c>
      <c r="F5836" s="1">
        <v>63361.5</v>
      </c>
      <c r="G5836" s="1">
        <v>990.22</v>
      </c>
      <c r="H5836" s="1">
        <v>62866.39</v>
      </c>
      <c r="I5836" s="1">
        <v>1126088.19</v>
      </c>
      <c r="J5836" s="1">
        <v>17.772400000000001</v>
      </c>
      <c r="K5836" s="1"/>
      <c r="AE5836">
        <f>(B5834*C5834/SUM(C5777:C5834)+B5835*C5835/SUM(C5777:C5835)+B5836*C5836/SUM(C5777:C5836)+B5837*C5837/SUM(C5777:C5837)+B5838*C5838/SUM(C5777:C5838))/5</f>
        <v>1.97695124472324</v>
      </c>
    </row>
    <row r="5837" spans="1:31" x14ac:dyDescent="0.3">
      <c r="A5837" s="1">
        <v>2002</v>
      </c>
      <c r="B5837" s="1">
        <v>60</v>
      </c>
      <c r="C5837" s="1">
        <v>1.7187000000000001E-2</v>
      </c>
      <c r="D5837" s="1">
        <v>0.5</v>
      </c>
      <c r="E5837" s="1">
        <v>1.7041000000000001E-2</v>
      </c>
      <c r="F5837" s="1">
        <v>62371.28</v>
      </c>
      <c r="G5837" s="1">
        <v>1062.8499999999999</v>
      </c>
      <c r="H5837" s="1">
        <v>61839.86</v>
      </c>
      <c r="I5837" s="1">
        <v>1063221.8</v>
      </c>
      <c r="J5837" s="1">
        <v>17.046700000000001</v>
      </c>
      <c r="K5837" s="1"/>
      <c r="AE5837">
        <f>(B5835*C5835/SUM(C5777:C5835)+B5836*C5836/SUM(C5777:C5836)+B5837*C5837/SUM(C5777:C5837)+B5838*C5838/SUM(C5777:C5838)+B5839*C5839/SUM(C5777:C5839))/5</f>
        <v>2.1113119942205447</v>
      </c>
    </row>
    <row r="5838" spans="1:31" x14ac:dyDescent="0.3">
      <c r="A5838" s="1">
        <v>2002</v>
      </c>
      <c r="B5838" s="1">
        <v>61</v>
      </c>
      <c r="C5838" s="1">
        <v>1.8796E-2</v>
      </c>
      <c r="D5838" s="1">
        <v>0.5</v>
      </c>
      <c r="E5838" s="1">
        <v>1.8620999999999999E-2</v>
      </c>
      <c r="F5838" s="1">
        <v>61308.43</v>
      </c>
      <c r="G5838" s="1">
        <v>1141.6400000000001</v>
      </c>
      <c r="H5838" s="1">
        <v>60737.61</v>
      </c>
      <c r="I5838" s="1">
        <v>1001381.94</v>
      </c>
      <c r="J5838" s="1">
        <v>16.333500000000001</v>
      </c>
      <c r="K5838" s="1"/>
      <c r="AE5838">
        <f>(B5836*C5836/SUM(C5777:C5836)+B5837*C5837/SUM(C5777:C5837)+B5838*C5838/SUM(C5777:C5838)+B5839*C5839/SUM(C5777:C5839)+B5840*C5840/SUM(C5777:C5840))/5</f>
        <v>2.2558630700401867</v>
      </c>
    </row>
    <row r="5839" spans="1:31" x14ac:dyDescent="0.3">
      <c r="A5839" s="1">
        <v>2002</v>
      </c>
      <c r="B5839" s="1">
        <v>62</v>
      </c>
      <c r="C5839" s="1">
        <v>2.0545999999999998E-2</v>
      </c>
      <c r="D5839" s="1">
        <v>0.5</v>
      </c>
      <c r="E5839" s="1">
        <v>2.0337000000000001E-2</v>
      </c>
      <c r="F5839" s="1">
        <v>60166.79</v>
      </c>
      <c r="G5839" s="1">
        <v>1223.5899999999999</v>
      </c>
      <c r="H5839" s="1">
        <v>59555</v>
      </c>
      <c r="I5839" s="1">
        <v>940644.33</v>
      </c>
      <c r="J5839" s="1">
        <v>15.633900000000001</v>
      </c>
      <c r="K5839" s="1"/>
      <c r="AE5839">
        <f>(B5837*C5837/SUM(C5777:C5837)+B5838*C5838/SUM(C5777:C5838)+B5839*C5839/SUM(C5777:C5839)+B5840*C5840/SUM(C5777:C5840)+B5841*C5841/SUM(C5777:C5841))/5</f>
        <v>2.4089322181213197</v>
      </c>
    </row>
    <row r="5840" spans="1:31" x14ac:dyDescent="0.3">
      <c r="A5840" s="1">
        <v>2002</v>
      </c>
      <c r="B5840" s="1">
        <v>63</v>
      </c>
      <c r="C5840" s="1">
        <v>2.2457999999999999E-2</v>
      </c>
      <c r="D5840" s="1">
        <v>0.5</v>
      </c>
      <c r="E5840" s="1">
        <v>2.2209E-2</v>
      </c>
      <c r="F5840" s="1">
        <v>58943.199999999997</v>
      </c>
      <c r="G5840" s="1">
        <v>1309.05</v>
      </c>
      <c r="H5840" s="1">
        <v>58288.68</v>
      </c>
      <c r="I5840" s="1">
        <v>881089.34</v>
      </c>
      <c r="J5840" s="1">
        <v>14.9481</v>
      </c>
      <c r="K5840" s="1"/>
      <c r="AE5840">
        <f>(B5838*C5838/SUM(C5777:C5838)+B5839*C5839/SUM(C5777:C5839)+B5840*C5840/SUM(C5777:C5840)+B5841*C5841/SUM(C5777:C5841)+B5842*C5842/SUM(C5777:C5842))/5</f>
        <v>2.5692708238990192</v>
      </c>
    </row>
    <row r="5841" spans="1:31" x14ac:dyDescent="0.3">
      <c r="A5841" s="1">
        <v>2002</v>
      </c>
      <c r="B5841" s="1">
        <v>64</v>
      </c>
      <c r="C5841" s="1">
        <v>2.4597999999999998E-2</v>
      </c>
      <c r="D5841" s="1">
        <v>0.5</v>
      </c>
      <c r="E5841" s="1">
        <v>2.4299000000000001E-2</v>
      </c>
      <c r="F5841" s="1">
        <v>57634.15</v>
      </c>
      <c r="G5841" s="1">
        <v>1400.44</v>
      </c>
      <c r="H5841" s="1">
        <v>56933.93</v>
      </c>
      <c r="I5841" s="1">
        <v>822800.66</v>
      </c>
      <c r="J5841" s="1">
        <v>14.276300000000001</v>
      </c>
      <c r="K5841" s="1"/>
      <c r="AE5841">
        <f>(B5839*C5839/SUM(C5777:C5839)+B5840*C5840/SUM(C5777:C5840)+B5841*C5841/SUM(C5777:C5841)+B5842*C5842/SUM(C5777:C5842)+B5843*C5843/SUM(C5777:C5843))/5</f>
        <v>2.736245629422549</v>
      </c>
    </row>
    <row r="5842" spans="1:31" x14ac:dyDescent="0.3">
      <c r="A5842" s="1">
        <v>2002</v>
      </c>
      <c r="B5842" s="1">
        <v>65</v>
      </c>
      <c r="C5842" s="1">
        <v>2.6981000000000002E-2</v>
      </c>
      <c r="D5842" s="1">
        <v>0.5</v>
      </c>
      <c r="E5842" s="1">
        <v>2.6622E-2</v>
      </c>
      <c r="F5842" s="1">
        <v>56233.71</v>
      </c>
      <c r="G5842" s="1">
        <v>1497.03</v>
      </c>
      <c r="H5842" s="1">
        <v>55485.2</v>
      </c>
      <c r="I5842" s="1">
        <v>765866.73</v>
      </c>
      <c r="J5842" s="1">
        <v>13.619400000000001</v>
      </c>
      <c r="K5842" s="1"/>
      <c r="AE5842">
        <f>(B5840*C5840/SUM(C5777:C5840)+B5841*C5841/SUM(C5777:C5841)+B5842*C5842/SUM(C5777:C5842)+B5843*C5843/SUM(C5777:C5843)+B5844*C5844/SUM(C5777:C5844))/5</f>
        <v>2.9100007709028395</v>
      </c>
    </row>
    <row r="5843" spans="1:31" x14ac:dyDescent="0.3">
      <c r="A5843" s="1">
        <v>2002</v>
      </c>
      <c r="B5843" s="1">
        <v>66</v>
      </c>
      <c r="C5843" s="1">
        <v>2.9623E-2</v>
      </c>
      <c r="D5843" s="1">
        <v>0.5</v>
      </c>
      <c r="E5843" s="1">
        <v>2.9190000000000001E-2</v>
      </c>
      <c r="F5843" s="1">
        <v>54736.68</v>
      </c>
      <c r="G5843" s="1">
        <v>1597.78</v>
      </c>
      <c r="H5843" s="1">
        <v>53937.79</v>
      </c>
      <c r="I5843" s="1">
        <v>710381.53</v>
      </c>
      <c r="J5843" s="1">
        <v>12.978199999999999</v>
      </c>
      <c r="K5843" s="1"/>
      <c r="AE5843">
        <f>(B5841*C5841/SUM(C5777:C5841)+B5842*C5842/SUM(C5777:C5842)+B5843*C5843/SUM(C5777:C5843)+B5844*C5844/SUM(C5777:C5844)+B5845*C5845/SUM(C5777:C5845))/5</f>
        <v>3.0910117735275366</v>
      </c>
    </row>
    <row r="5844" spans="1:31" x14ac:dyDescent="0.3">
      <c r="A5844" s="1">
        <v>2002</v>
      </c>
      <c r="B5844" s="1">
        <v>67</v>
      </c>
      <c r="C5844" s="1">
        <v>3.2537000000000003E-2</v>
      </c>
      <c r="D5844" s="1">
        <v>0.5</v>
      </c>
      <c r="E5844" s="1">
        <v>3.2016000000000003E-2</v>
      </c>
      <c r="F5844" s="1">
        <v>53138.91</v>
      </c>
      <c r="G5844" s="1">
        <v>1701.28</v>
      </c>
      <c r="H5844" s="1">
        <v>52288.26</v>
      </c>
      <c r="I5844" s="1">
        <v>656443.73</v>
      </c>
      <c r="J5844" s="1">
        <v>12.353400000000001</v>
      </c>
      <c r="K5844" s="1"/>
      <c r="AE5844">
        <f>(B5842*C5842/SUM(C5777:C5842)+B5843*C5843/SUM(C5777:C5843)+B5844*C5844/SUM(C5777:C5844)+B5845*C5845/SUM(C5777:C5845)+B5846*C5846/SUM(C5777:C5846))/5</f>
        <v>3.2790800950133194</v>
      </c>
    </row>
    <row r="5845" spans="1:31" x14ac:dyDescent="0.3">
      <c r="A5845" s="1">
        <v>2002</v>
      </c>
      <c r="B5845" s="1">
        <v>68</v>
      </c>
      <c r="C5845" s="1">
        <v>3.5781E-2</v>
      </c>
      <c r="D5845" s="1">
        <v>0.5</v>
      </c>
      <c r="E5845" s="1">
        <v>3.5152000000000003E-2</v>
      </c>
      <c r="F5845" s="1">
        <v>51437.62</v>
      </c>
      <c r="G5845" s="1">
        <v>1808.16</v>
      </c>
      <c r="H5845" s="1">
        <v>50533.54</v>
      </c>
      <c r="I5845" s="1">
        <v>604155.47</v>
      </c>
      <c r="J5845" s="1">
        <v>11.7454</v>
      </c>
      <c r="K5845" s="1"/>
      <c r="AE5845">
        <f>(B5843*C5843/SUM(C5777:C5843)+B5844*C5844/SUM(C5777:C5844)+B5845*C5845/SUM(C5777:C5845)+B5846*C5846/SUM(C5777:C5846)+B5847*C5847/SUM(C5777:C5847))/5</f>
        <v>3.4822291355001185</v>
      </c>
    </row>
    <row r="5846" spans="1:31" x14ac:dyDescent="0.3">
      <c r="A5846" s="1">
        <v>2002</v>
      </c>
      <c r="B5846" s="1">
        <v>69</v>
      </c>
      <c r="C5846" s="1">
        <v>3.9417000000000001E-2</v>
      </c>
      <c r="D5846" s="1">
        <v>0.5</v>
      </c>
      <c r="E5846" s="1">
        <v>3.8655000000000002E-2</v>
      </c>
      <c r="F5846" s="1">
        <v>49629.47</v>
      </c>
      <c r="G5846" s="1">
        <v>1918.42</v>
      </c>
      <c r="H5846" s="1">
        <v>48670.25</v>
      </c>
      <c r="I5846" s="1">
        <v>553621.92000000004</v>
      </c>
      <c r="J5846" s="1">
        <v>11.155099999999999</v>
      </c>
      <c r="K5846" s="1"/>
      <c r="AE5846">
        <f>(B5844*C5844/SUM(C5777:C5844)+B5845*C5845/SUM(C5777:C5845)+B5846*C5846/SUM(C5777:C5846)+B5847*C5847/SUM(C5777:C5847)+B5848*C5848/SUM(C5777:C5848))/5</f>
        <v>3.6894014824788521</v>
      </c>
    </row>
    <row r="5847" spans="1:31" x14ac:dyDescent="0.3">
      <c r="A5847" s="1">
        <v>2002</v>
      </c>
      <c r="B5847" s="1">
        <v>70</v>
      </c>
      <c r="C5847" s="1">
        <v>4.3971000000000003E-2</v>
      </c>
      <c r="D5847" s="1">
        <v>0.5</v>
      </c>
      <c r="E5847" s="1">
        <v>4.3025000000000001E-2</v>
      </c>
      <c r="F5847" s="1">
        <v>47711.040000000001</v>
      </c>
      <c r="G5847" s="1">
        <v>2052.7800000000002</v>
      </c>
      <c r="H5847" s="1">
        <v>46684.65</v>
      </c>
      <c r="I5847" s="1">
        <v>504951.67</v>
      </c>
      <c r="J5847" s="1">
        <v>10.583500000000001</v>
      </c>
      <c r="K5847" s="1"/>
      <c r="AE5847">
        <f>(B5845*C5845/SUM(C5777:C5845)+B5846*C5846/SUM(C5777:C5846)+B5847*C5847/SUM(C5777:C5847)+B5848*C5848/SUM(C5777:C5848)+B5849*C5849/SUM(C5777:C5849))/5</f>
        <v>3.8985665755351291</v>
      </c>
    </row>
    <row r="5848" spans="1:31" x14ac:dyDescent="0.3">
      <c r="A5848" s="1">
        <v>2002</v>
      </c>
      <c r="B5848" s="1">
        <v>71</v>
      </c>
      <c r="C5848" s="1">
        <v>4.8397000000000003E-2</v>
      </c>
      <c r="D5848" s="1">
        <v>0.5</v>
      </c>
      <c r="E5848" s="1">
        <v>4.7253000000000003E-2</v>
      </c>
      <c r="F5848" s="1">
        <v>45658.26</v>
      </c>
      <c r="G5848" s="1">
        <v>2157.5</v>
      </c>
      <c r="H5848" s="1">
        <v>44579.5</v>
      </c>
      <c r="I5848" s="1">
        <v>458267.02</v>
      </c>
      <c r="J5848" s="1">
        <v>10.036899999999999</v>
      </c>
      <c r="K5848" s="1"/>
      <c r="AE5848">
        <f>(B5846*C5846/SUM(C5777:C5846)+B5847*C5847/SUM(C5777:C5847)+B5848*C5848/SUM(C5777:C5848)+B5849*C5849/SUM(C5777:C5849)+B5850*C5850/SUM(C5777:C5850))/5</f>
        <v>4.1070005366448479</v>
      </c>
    </row>
    <row r="5849" spans="1:31" x14ac:dyDescent="0.3">
      <c r="A5849" s="1">
        <v>2002</v>
      </c>
      <c r="B5849" s="1">
        <v>72</v>
      </c>
      <c r="C5849" s="1">
        <v>5.3193999999999998E-2</v>
      </c>
      <c r="D5849" s="1">
        <v>0.5</v>
      </c>
      <c r="E5849" s="1">
        <v>5.1815E-2</v>
      </c>
      <c r="F5849" s="1">
        <v>43500.75</v>
      </c>
      <c r="G5849" s="1">
        <v>2254.0100000000002</v>
      </c>
      <c r="H5849" s="1">
        <v>42373.75</v>
      </c>
      <c r="I5849" s="1">
        <v>413687.52</v>
      </c>
      <c r="J5849" s="1">
        <v>9.5099</v>
      </c>
      <c r="K5849" s="1"/>
      <c r="AE5849">
        <f>(B5847*C5847/SUM(C5777:C5847)+B5848*C5848/SUM(C5777:C5848)+B5849*C5849/SUM(C5777:C5849)+B5850*C5850/SUM(C5777:C5850)+B5851*C5851/SUM(C5777:C5851))/5</f>
        <v>4.3119945269705449</v>
      </c>
    </row>
    <row r="5850" spans="1:31" x14ac:dyDescent="0.3">
      <c r="A5850" s="1">
        <v>2002</v>
      </c>
      <c r="B5850" s="1">
        <v>73</v>
      </c>
      <c r="C5850" s="1">
        <v>5.8381000000000002E-2</v>
      </c>
      <c r="D5850" s="1">
        <v>0.5</v>
      </c>
      <c r="E5850" s="1">
        <v>5.6725999999999999E-2</v>
      </c>
      <c r="F5850" s="1">
        <v>41246.74</v>
      </c>
      <c r="G5850" s="1">
        <v>2339.75</v>
      </c>
      <c r="H5850" s="1">
        <v>40076.870000000003</v>
      </c>
      <c r="I5850" s="1">
        <v>371313.77</v>
      </c>
      <c r="J5850" s="1">
        <v>9.0023</v>
      </c>
      <c r="K5850" s="1"/>
      <c r="AE5850">
        <f>(B5848*C5848/SUM(C5777:C5848)+B5849*C5849/SUM(C5777:C5849)+B5850*C5850/SUM(C5777:C5850)+B5851*C5851/SUM(C5777:C5851)+B5852*C5852/SUM(C5777:C5852))/5</f>
        <v>4.5031370317821651</v>
      </c>
    </row>
    <row r="5851" spans="1:31" x14ac:dyDescent="0.3">
      <c r="A5851" s="1">
        <v>2002</v>
      </c>
      <c r="B5851" s="1">
        <v>74</v>
      </c>
      <c r="C5851" s="1">
        <v>6.4018000000000005E-2</v>
      </c>
      <c r="D5851" s="1">
        <v>0.5</v>
      </c>
      <c r="E5851" s="1">
        <v>6.2031999999999997E-2</v>
      </c>
      <c r="F5851" s="1">
        <v>38907</v>
      </c>
      <c r="G5851" s="1">
        <v>2413.48</v>
      </c>
      <c r="H5851" s="1">
        <v>37700.26</v>
      </c>
      <c r="I5851" s="1">
        <v>331236.90000000002</v>
      </c>
      <c r="J5851" s="1">
        <v>8.5136000000000003</v>
      </c>
      <c r="K5851" s="1"/>
      <c r="AE5851">
        <f>(B5849*C5849/SUM(C5777:C5849)+B5850*C5850/SUM(C5777:C5850)+B5851*C5851/SUM(C5777:C5851)+B5852*C5852/SUM(C5777:C5852)+B5853*C5853/SUM(C5777:C5853))/5</f>
        <v>4.689748453516402</v>
      </c>
    </row>
    <row r="5852" spans="1:31" x14ac:dyDescent="0.3">
      <c r="A5852" s="1">
        <v>2002</v>
      </c>
      <c r="B5852" s="1">
        <v>75</v>
      </c>
      <c r="C5852" s="1">
        <v>7.0166999999999993E-2</v>
      </c>
      <c r="D5852" s="1">
        <v>0.5</v>
      </c>
      <c r="E5852" s="1">
        <v>6.7789000000000002E-2</v>
      </c>
      <c r="F5852" s="1">
        <v>36493.519999999997</v>
      </c>
      <c r="G5852" s="1">
        <v>2473.84</v>
      </c>
      <c r="H5852" s="1">
        <v>35256.6</v>
      </c>
      <c r="I5852" s="1">
        <v>293536.64000000001</v>
      </c>
      <c r="J5852" s="1">
        <v>8.0434999999999999</v>
      </c>
      <c r="K5852" s="1"/>
      <c r="AE5852">
        <f>(B5850*C5850/SUM(C5777:C5850)+B5851*C5851/SUM(C5777:C5851)+B5852*C5852/SUM(C5777:C5852)+B5853*C5853/SUM(C5777:C5853)+B5854*C5854/SUM(C5777:C5854))/5</f>
        <v>4.8729043636825269</v>
      </c>
    </row>
    <row r="5853" spans="1:31" x14ac:dyDescent="0.3">
      <c r="A5853" s="1">
        <v>2002</v>
      </c>
      <c r="B5853" s="1">
        <v>76</v>
      </c>
      <c r="C5853" s="1">
        <v>7.6908000000000004E-2</v>
      </c>
      <c r="D5853" s="1">
        <v>0.5</v>
      </c>
      <c r="E5853" s="1">
        <v>7.4060000000000001E-2</v>
      </c>
      <c r="F5853" s="1">
        <v>34019.67</v>
      </c>
      <c r="G5853" s="1">
        <v>2519.5100000000002</v>
      </c>
      <c r="H5853" s="1">
        <v>32759.919999999998</v>
      </c>
      <c r="I5853" s="1">
        <v>258280.05</v>
      </c>
      <c r="J5853" s="1">
        <v>7.5921000000000003</v>
      </c>
      <c r="K5853" s="1"/>
      <c r="AE5853">
        <f>(B5851*C5851/SUM(C5777:C5851)+B5852*C5852/SUM(C5777:C5852)+B5853*C5853/SUM(C5777:C5853)+B5854*C5854/SUM(C5777:C5854)+B5855*C5855/SUM(C5777:C5855))/5</f>
        <v>5.0548551364186451</v>
      </c>
    </row>
    <row r="5854" spans="1:31" x14ac:dyDescent="0.3">
      <c r="A5854" s="1">
        <v>2002</v>
      </c>
      <c r="B5854" s="1">
        <v>77</v>
      </c>
      <c r="C5854" s="1">
        <v>8.4337999999999996E-2</v>
      </c>
      <c r="D5854" s="1">
        <v>0.5</v>
      </c>
      <c r="E5854" s="1">
        <v>8.0924999999999997E-2</v>
      </c>
      <c r="F5854" s="1">
        <v>31500.17</v>
      </c>
      <c r="G5854" s="1">
        <v>2549.16</v>
      </c>
      <c r="H5854" s="1">
        <v>30225.59</v>
      </c>
      <c r="I5854" s="1">
        <v>225520.13</v>
      </c>
      <c r="J5854" s="1">
        <v>7.1593</v>
      </c>
      <c r="K5854" s="1"/>
      <c r="AE5854">
        <f>(B5852*C5852/SUM(C5777:C5852)+B5853*C5853/SUM(C5777:C5853)+B5854*C5854/SUM(C5777:C5854)+B5855*C5855/SUM(C5777:C5855)+B5856*C5856/SUM(C5777:C5856))/5</f>
        <v>5.2371762214324535</v>
      </c>
    </row>
    <row r="5855" spans="1:31" x14ac:dyDescent="0.3">
      <c r="A5855" s="1">
        <v>2002</v>
      </c>
      <c r="B5855" s="1">
        <v>78</v>
      </c>
      <c r="C5855" s="1">
        <v>9.2619000000000007E-2</v>
      </c>
      <c r="D5855" s="1">
        <v>0.5</v>
      </c>
      <c r="E5855" s="1">
        <v>8.8519E-2</v>
      </c>
      <c r="F5855" s="1">
        <v>28951.01</v>
      </c>
      <c r="G5855" s="1">
        <v>2562.7199999999998</v>
      </c>
      <c r="H5855" s="1">
        <v>27669.65</v>
      </c>
      <c r="I5855" s="1">
        <v>195294.54</v>
      </c>
      <c r="J5855" s="1">
        <v>6.7457000000000003</v>
      </c>
      <c r="K5855" s="1"/>
      <c r="AE5855">
        <f>(B5853*C5853/SUM(C5777:C5853)+B5854*C5854/SUM(C5777:C5854)+B5855*C5855/SUM(C5777:C5855)+B5856*C5856/SUM(C5777:C5856)+B5857*C5857/SUM(C5777:C5857))/5</f>
        <v>5.4196377784795322</v>
      </c>
    </row>
    <row r="5856" spans="1:31" x14ac:dyDescent="0.3">
      <c r="A5856" s="1">
        <v>2002</v>
      </c>
      <c r="B5856" s="1">
        <v>79</v>
      </c>
      <c r="C5856" s="1">
        <v>0.101828</v>
      </c>
      <c r="D5856" s="1">
        <v>0.5</v>
      </c>
      <c r="E5856" s="1">
        <v>9.6894999999999995E-2</v>
      </c>
      <c r="F5856" s="1">
        <v>26388.28</v>
      </c>
      <c r="G5856" s="1">
        <v>2556.89</v>
      </c>
      <c r="H5856" s="1">
        <v>25109.84</v>
      </c>
      <c r="I5856" s="1">
        <v>167624.9</v>
      </c>
      <c r="J5856" s="1">
        <v>6.3521999999999998</v>
      </c>
      <c r="K5856" s="1"/>
      <c r="AE5856">
        <f>(B5854*C5854/SUM(C5777:C5854)+B5855*C5855/SUM(C5777:C5855)+B5856*C5856/SUM(C5777:C5856)+B5857*C5857/SUM(C5777:C5857)+B5858*C5858/SUM(C5777:C5858))/5</f>
        <v>5.6000041795930393</v>
      </c>
    </row>
    <row r="5857" spans="1:31" x14ac:dyDescent="0.3">
      <c r="A5857" s="1">
        <v>2002</v>
      </c>
      <c r="B5857" s="1">
        <v>80</v>
      </c>
      <c r="C5857" s="1">
        <v>0.111919</v>
      </c>
      <c r="D5857" s="1">
        <v>0.5</v>
      </c>
      <c r="E5857" s="1">
        <v>0.105988</v>
      </c>
      <c r="F5857" s="1">
        <v>23831.39</v>
      </c>
      <c r="G5857" s="1">
        <v>2525.85</v>
      </c>
      <c r="H5857" s="1">
        <v>22568.47</v>
      </c>
      <c r="I5857" s="1">
        <v>142515.06</v>
      </c>
      <c r="J5857" s="1">
        <v>5.9801000000000002</v>
      </c>
      <c r="K5857" s="1"/>
      <c r="AE5857">
        <f>(B5855*C5855/SUM(C5777:C5855)+B5856*C5856/SUM(C5777:C5856)+B5857*C5857/SUM(C5777:C5857)+B5858*C5858/SUM(C5777:C5858)+B5859*C5859/SUM(C5777:C5859))/5</f>
        <v>5.7739512696911888</v>
      </c>
    </row>
    <row r="5858" spans="1:31" x14ac:dyDescent="0.3">
      <c r="A5858" s="1">
        <v>2002</v>
      </c>
      <c r="B5858" s="1">
        <v>81</v>
      </c>
      <c r="C5858" s="1">
        <v>0.122795</v>
      </c>
      <c r="D5858" s="1">
        <v>0.5</v>
      </c>
      <c r="E5858" s="1">
        <v>0.115692</v>
      </c>
      <c r="F5858" s="1">
        <v>21305.54</v>
      </c>
      <c r="G5858" s="1">
        <v>2464.87</v>
      </c>
      <c r="H5858" s="1">
        <v>20073.11</v>
      </c>
      <c r="I5858" s="1">
        <v>119946.59</v>
      </c>
      <c r="J5858" s="1">
        <v>5.6298000000000004</v>
      </c>
      <c r="K5858" s="1"/>
      <c r="AE5858">
        <f>(B5856*C5856/SUM(C5777:C5856)+B5857*C5857/SUM(C5777:C5857)+B5858*C5858/SUM(C5777:C5858)+B5859*C5859/SUM(C5777:C5859)+B5860*C5860/SUM(C5777:C5860))/5</f>
        <v>5.9363422994327539</v>
      </c>
    </row>
    <row r="5859" spans="1:31" x14ac:dyDescent="0.3">
      <c r="A5859" s="1">
        <v>2002</v>
      </c>
      <c r="B5859" s="1">
        <v>82</v>
      </c>
      <c r="C5859" s="1">
        <v>0.134296</v>
      </c>
      <c r="D5859" s="1">
        <v>0.5</v>
      </c>
      <c r="E5859" s="1">
        <v>0.12584600000000001</v>
      </c>
      <c r="F5859" s="1">
        <v>18840.669999999998</v>
      </c>
      <c r="G5859" s="1">
        <v>2371.02</v>
      </c>
      <c r="H5859" s="1">
        <v>17655.16</v>
      </c>
      <c r="I5859" s="1">
        <v>99873.48</v>
      </c>
      <c r="J5859" s="1">
        <v>5.3010000000000002</v>
      </c>
      <c r="K5859" s="1"/>
      <c r="AE5859">
        <f>(B5857*C5857/SUM(C5777:C5857)+B5858*C5858/SUM(C5777:C5858)+B5859*C5859/SUM(C5777:C5859)+B5860*C5860/SUM(C5777:C5860)+B5861*C5861/SUM(C5777:C5861))/5</f>
        <v>6.0837146051364837</v>
      </c>
    </row>
    <row r="5860" spans="1:31" x14ac:dyDescent="0.3">
      <c r="A5860" s="1">
        <v>2002</v>
      </c>
      <c r="B5860" s="1">
        <v>83</v>
      </c>
      <c r="C5860" s="1">
        <v>0.14641399999999999</v>
      </c>
      <c r="D5860" s="1">
        <v>0.5</v>
      </c>
      <c r="E5860" s="1">
        <v>0.13642699999999999</v>
      </c>
      <c r="F5860" s="1">
        <v>16469.650000000001</v>
      </c>
      <c r="G5860" s="1">
        <v>2246.9</v>
      </c>
      <c r="H5860" s="1">
        <v>15346.2</v>
      </c>
      <c r="I5860" s="1">
        <v>82218.320000000007</v>
      </c>
      <c r="J5860" s="1">
        <v>4.9920999999999998</v>
      </c>
      <c r="K5860" s="1"/>
      <c r="AE5860">
        <f>(B5858*C5858/SUM(C5777:C5858)+B5859*C5859/SUM(C5777:C5859)+B5860*C5860/SUM(C5777:C5860)+B5861*C5861/SUM(C5777:C5861)+B5862*C5862/SUM(C5777:C5862))/5</f>
        <v>6.2143786720828365</v>
      </c>
    </row>
    <row r="5861" spans="1:31" x14ac:dyDescent="0.3">
      <c r="A5861" s="1">
        <v>2002</v>
      </c>
      <c r="B5861" s="1">
        <v>84</v>
      </c>
      <c r="C5861" s="1">
        <v>0.15929699999999999</v>
      </c>
      <c r="D5861" s="1">
        <v>0.5</v>
      </c>
      <c r="E5861" s="1">
        <v>0.14754500000000001</v>
      </c>
      <c r="F5861" s="1">
        <v>14222.75</v>
      </c>
      <c r="G5861" s="1">
        <v>2098.5</v>
      </c>
      <c r="H5861" s="1">
        <v>13173.5</v>
      </c>
      <c r="I5861" s="1">
        <v>66872.12</v>
      </c>
      <c r="J5861" s="1">
        <v>4.7018000000000004</v>
      </c>
      <c r="K5861" s="1"/>
      <c r="AE5861">
        <f>(B5859*C5859/SUM(C5777:C5859)+B5860*C5860/SUM(C5777:C5860)+B5861*C5861/SUM(C5777:C5861)+B5862*C5862/SUM(C5777:C5862)+B5863*C5863/SUM(C5777:C5863))/5</f>
        <v>6.328511125693578</v>
      </c>
    </row>
    <row r="5862" spans="1:31" x14ac:dyDescent="0.3">
      <c r="A5862" s="1">
        <v>2002</v>
      </c>
      <c r="B5862" s="1">
        <v>85</v>
      </c>
      <c r="C5862" s="1">
        <v>0.17297699999999999</v>
      </c>
      <c r="D5862" s="1">
        <v>0.5</v>
      </c>
      <c r="E5862" s="1">
        <v>0.15920699999999999</v>
      </c>
      <c r="F5862" s="1">
        <v>12124.25</v>
      </c>
      <c r="G5862" s="1">
        <v>1930.27</v>
      </c>
      <c r="H5862" s="1">
        <v>11159.11</v>
      </c>
      <c r="I5862" s="1">
        <v>53698.63</v>
      </c>
      <c r="J5862" s="1">
        <v>4.4290000000000003</v>
      </c>
      <c r="K5862" s="1"/>
      <c r="AE5862">
        <f>(B5860*C5860/SUM(C5777:C5860)+B5861*C5861/SUM(C5777:C5861)+B5862*C5862/SUM(C5777:C5862)+B5863*C5863/SUM(C5777:C5863)+B5864*C5864/SUM(C5777:C5864))/5</f>
        <v>6.4282075231205411</v>
      </c>
    </row>
    <row r="5863" spans="1:31" x14ac:dyDescent="0.3">
      <c r="A5863" s="1">
        <v>2002</v>
      </c>
      <c r="B5863" s="1">
        <v>86</v>
      </c>
      <c r="C5863" s="1">
        <v>0.18748699999999999</v>
      </c>
      <c r="D5863" s="1">
        <v>0.5</v>
      </c>
      <c r="E5863" s="1">
        <v>0.17141799999999999</v>
      </c>
      <c r="F5863" s="1">
        <v>10193.98</v>
      </c>
      <c r="G5863" s="1">
        <v>1747.43</v>
      </c>
      <c r="H5863" s="1">
        <v>9320.26</v>
      </c>
      <c r="I5863" s="1">
        <v>42539.51</v>
      </c>
      <c r="J5863" s="1">
        <v>4.173</v>
      </c>
      <c r="K5863" s="1"/>
      <c r="AE5863">
        <f>(B5861*C5861/SUM(C5777:C5861)+B5862*C5862/SUM(C5777:C5862)+B5863*C5863/SUM(C5777:C5863)+B5864*C5864/SUM(C5777:C5864)+B5865*C5865/SUM(C5777:C5865))/5</f>
        <v>6.5160672341220307</v>
      </c>
    </row>
    <row r="5864" spans="1:31" x14ac:dyDescent="0.3">
      <c r="A5864" s="1">
        <v>2002</v>
      </c>
      <c r="B5864" s="1">
        <v>87</v>
      </c>
      <c r="C5864" s="1">
        <v>0.20286299999999999</v>
      </c>
      <c r="D5864" s="1">
        <v>0.5</v>
      </c>
      <c r="E5864" s="1">
        <v>0.18418100000000001</v>
      </c>
      <c r="F5864" s="1">
        <v>8446.5499999999993</v>
      </c>
      <c r="G5864" s="1">
        <v>1555.7</v>
      </c>
      <c r="H5864" s="1">
        <v>7668.7</v>
      </c>
      <c r="I5864" s="1">
        <v>33219.25</v>
      </c>
      <c r="J5864" s="1">
        <v>3.9329000000000001</v>
      </c>
      <c r="K5864" s="1"/>
      <c r="AE5864">
        <f>(B5862*C5862/SUM(C5777:C5862)+B5863*C5863/SUM(C5777:C5863)+B5864*C5864/SUM(C5777:C5864)+B5865*C5865/SUM(C5777:C5865)+B5866*C5866/SUM(C5777:C5866))/5</f>
        <v>6.5934450206533892</v>
      </c>
    </row>
    <row r="5865" spans="1:31" x14ac:dyDescent="0.3">
      <c r="A5865" s="1">
        <v>2002</v>
      </c>
      <c r="B5865" s="1">
        <v>88</v>
      </c>
      <c r="C5865" s="1">
        <v>0.21921099999999999</v>
      </c>
      <c r="D5865" s="1">
        <v>0.5</v>
      </c>
      <c r="E5865" s="1">
        <v>0.19755700000000001</v>
      </c>
      <c r="F5865" s="1">
        <v>6890.85</v>
      </c>
      <c r="G5865" s="1">
        <v>1361.34</v>
      </c>
      <c r="H5865" s="1">
        <v>6210.18</v>
      </c>
      <c r="I5865" s="1">
        <v>25550.55</v>
      </c>
      <c r="J5865" s="1">
        <v>3.7079</v>
      </c>
      <c r="K5865" s="1"/>
      <c r="AE5865">
        <f>(B5863*C5863/SUM(C5777:C5863)+B5864*C5864/SUM(C5777:C5864)+B5865*C5865/SUM(C5777:C5865)+B5866*C5866/SUM(C5777:C5866)+B5867*C5867/SUM(C5777:C5867))/5</f>
        <v>6.6609702756719429</v>
      </c>
    </row>
    <row r="5866" spans="1:31" x14ac:dyDescent="0.3">
      <c r="A5866" s="1">
        <v>2002</v>
      </c>
      <c r="B5866" s="1">
        <v>89</v>
      </c>
      <c r="C5866" s="1">
        <v>0.236568</v>
      </c>
      <c r="D5866" s="1">
        <v>0.5</v>
      </c>
      <c r="E5866" s="1">
        <v>0.21154600000000001</v>
      </c>
      <c r="F5866" s="1">
        <v>5529.51</v>
      </c>
      <c r="G5866" s="1">
        <v>1169.74</v>
      </c>
      <c r="H5866" s="1">
        <v>4944.6400000000003</v>
      </c>
      <c r="I5866" s="1">
        <v>19340.37</v>
      </c>
      <c r="J5866" s="1">
        <v>3.4977</v>
      </c>
      <c r="K5866" s="1"/>
      <c r="AE5866">
        <f>(B5864*C5864/SUM(C5777:C5864)+B5865*C5865/SUM(C5777:C5865)+B5866*C5866/SUM(C5777:C5866)+B5867*C5867/SUM(C5777:C5867)+B5868*C5868/SUM(C5777:C5868))/5</f>
        <v>6.7185602814743932</v>
      </c>
    </row>
    <row r="5867" spans="1:31" x14ac:dyDescent="0.3">
      <c r="A5867" s="1">
        <v>2002</v>
      </c>
      <c r="B5867" s="1">
        <v>90</v>
      </c>
      <c r="C5867" s="1">
        <v>0.25484800000000002</v>
      </c>
      <c r="D5867" s="1">
        <v>0.5</v>
      </c>
      <c r="E5867" s="1">
        <v>0.22604399999999999</v>
      </c>
      <c r="F5867" s="1">
        <v>4359.7700000000004</v>
      </c>
      <c r="G5867" s="1">
        <v>985.5</v>
      </c>
      <c r="H5867" s="1">
        <v>3867.02</v>
      </c>
      <c r="I5867" s="1">
        <v>14395.73</v>
      </c>
      <c r="J5867" s="1">
        <v>3.3018999999999998</v>
      </c>
      <c r="K5867" s="1"/>
      <c r="AE5867">
        <f>(B5865*C5865/SUM(C5777:C5865)+B5866*C5866/SUM(C5777:C5866)+B5867*C5867/SUM(C5777:C5867)+B5868*C5868/SUM(C5777:C5868)+B5869*C5869/SUM(C5777:C5869))/5</f>
        <v>6.7654552314241556</v>
      </c>
    </row>
    <row r="5868" spans="1:31" x14ac:dyDescent="0.3">
      <c r="A5868" s="1">
        <v>2002</v>
      </c>
      <c r="B5868" s="1">
        <v>91</v>
      </c>
      <c r="C5868" s="1">
        <v>0.27392499999999997</v>
      </c>
      <c r="D5868" s="1">
        <v>0.5</v>
      </c>
      <c r="E5868" s="1">
        <v>0.240927</v>
      </c>
      <c r="F5868" s="1">
        <v>3374.27</v>
      </c>
      <c r="G5868" s="1">
        <v>812.95</v>
      </c>
      <c r="H5868" s="1">
        <v>2967.79</v>
      </c>
      <c r="I5868" s="1">
        <v>10528.71</v>
      </c>
      <c r="J5868" s="1">
        <v>3.1202999999999999</v>
      </c>
      <c r="K5868" s="1"/>
      <c r="AE5868">
        <f>(B5866*C5866/SUM(C5777:C5866)+B5867*C5867/SUM(C5777:C5867)+B5868*C5868/SUM(C5777:C5868)+B5869*C5869/SUM(C5777:C5869)+B5870*C5870/SUM(C5777:C5870))/5</f>
        <v>6.8014560101596544</v>
      </c>
    </row>
    <row r="5869" spans="1:31" x14ac:dyDescent="0.3">
      <c r="A5869" s="1">
        <v>2002</v>
      </c>
      <c r="B5869" s="1">
        <v>92</v>
      </c>
      <c r="C5869" s="1">
        <v>0.29363299999999998</v>
      </c>
      <c r="D5869" s="1">
        <v>0.5</v>
      </c>
      <c r="E5869" s="1">
        <v>0.25604199999999999</v>
      </c>
      <c r="F5869" s="1">
        <v>2561.3200000000002</v>
      </c>
      <c r="G5869" s="1">
        <v>655.8</v>
      </c>
      <c r="H5869" s="1">
        <v>2233.41</v>
      </c>
      <c r="I5869" s="1">
        <v>7560.92</v>
      </c>
      <c r="J5869" s="1">
        <v>2.952</v>
      </c>
      <c r="K5869" s="1"/>
      <c r="AE5869">
        <f>(B5867*C5867/SUM(C5777:C5867)+B5868*C5868/SUM(C5777:C5868)+B5869*C5869/SUM(C5777:C5869)+B5870*C5870/SUM(C5777:C5870)+B5871*C5871/SUM(C5777:C5871))/5</f>
        <v>6.8270001599040011</v>
      </c>
    </row>
    <row r="5870" spans="1:31" x14ac:dyDescent="0.3">
      <c r="A5870" s="1">
        <v>2002</v>
      </c>
      <c r="B5870" s="1">
        <v>93</v>
      </c>
      <c r="C5870" s="1">
        <v>0.31415100000000001</v>
      </c>
      <c r="D5870" s="1">
        <v>0.5</v>
      </c>
      <c r="E5870" s="1">
        <v>0.27150400000000002</v>
      </c>
      <c r="F5870" s="1">
        <v>1905.51</v>
      </c>
      <c r="G5870" s="1">
        <v>517.35</v>
      </c>
      <c r="H5870" s="1">
        <v>1646.83</v>
      </c>
      <c r="I5870" s="1">
        <v>5327.5</v>
      </c>
      <c r="J5870" s="1">
        <v>2.7957999999999998</v>
      </c>
      <c r="K5870" s="1"/>
      <c r="AE5870">
        <f>(B5868*C5868/SUM(C5777:C5868)+B5869*C5869/SUM(C5777:C5869)+B5870*C5870/SUM(C5777:C5870)+B5871*C5871/SUM(C5777:C5871)+B5872*C5872/SUM(C5777:C5872))/5</f>
        <v>6.841957342143731</v>
      </c>
    </row>
    <row r="5871" spans="1:31" x14ac:dyDescent="0.3">
      <c r="A5871" s="1">
        <v>2002</v>
      </c>
      <c r="B5871" s="1">
        <v>94</v>
      </c>
      <c r="C5871" s="1">
        <v>0.33561800000000003</v>
      </c>
      <c r="D5871" s="1">
        <v>0.5</v>
      </c>
      <c r="E5871" s="1">
        <v>0.28739100000000001</v>
      </c>
      <c r="F5871" s="1">
        <v>1388.16</v>
      </c>
      <c r="G5871" s="1">
        <v>398.94</v>
      </c>
      <c r="H5871" s="1">
        <v>1188.68</v>
      </c>
      <c r="I5871" s="1">
        <v>3680.67</v>
      </c>
      <c r="J5871" s="1">
        <v>2.6515</v>
      </c>
      <c r="K5871" s="1"/>
      <c r="AE5871">
        <f>(B5869*C5869/SUM(C5777:C5869)+B5870*C5870/SUM(C5777:C5870)+B5871*C5871/SUM(C5777:C5871)+B5872*C5872/SUM(C5777:C5872)+B5873*C5873/SUM(C5777:C5873))/5</f>
        <v>6.8456865947270815</v>
      </c>
    </row>
    <row r="5872" spans="1:31" x14ac:dyDescent="0.3">
      <c r="A5872" s="1">
        <v>2002</v>
      </c>
      <c r="B5872" s="1">
        <v>95</v>
      </c>
      <c r="C5872" s="1">
        <v>0.35771500000000001</v>
      </c>
      <c r="D5872" s="1">
        <v>0.5</v>
      </c>
      <c r="E5872" s="1">
        <v>0.30344199999999999</v>
      </c>
      <c r="F5872" s="1">
        <v>989.21</v>
      </c>
      <c r="G5872" s="1">
        <v>300.17</v>
      </c>
      <c r="H5872" s="1">
        <v>839.13</v>
      </c>
      <c r="I5872" s="1">
        <v>2491.98</v>
      </c>
      <c r="J5872" s="1">
        <v>2.5192000000000001</v>
      </c>
      <c r="K5872" s="1"/>
      <c r="AE5872">
        <f>(B5870*C5870/SUM(C5777:C5870)+B5871*C5871/SUM(C5777:C5871)+B5872*C5872/SUM(C5777:C5872)+B5873*C5873/SUM(C5777:C5873)+B5874*C5874/SUM(C5777:C5874))/5</f>
        <v>6.8370844051284321</v>
      </c>
    </row>
    <row r="5873" spans="1:31" x14ac:dyDescent="0.3">
      <c r="A5873" s="1">
        <v>2002</v>
      </c>
      <c r="B5873" s="1">
        <v>96</v>
      </c>
      <c r="C5873" s="1">
        <v>0.38003500000000001</v>
      </c>
      <c r="D5873" s="1">
        <v>0.5</v>
      </c>
      <c r="E5873" s="1">
        <v>0.319353</v>
      </c>
      <c r="F5873" s="1">
        <v>689.04</v>
      </c>
      <c r="G5873" s="1">
        <v>220.05</v>
      </c>
      <c r="H5873" s="1">
        <v>579.02</v>
      </c>
      <c r="I5873" s="1">
        <v>1652.86</v>
      </c>
      <c r="J5873" s="1">
        <v>2.3988</v>
      </c>
      <c r="K5873" s="1"/>
      <c r="AE5873">
        <f>(B5871*C5871/SUM(C5777:C5871)+B5872*C5872/SUM(C5777:C5872)+B5873*C5873/SUM(C5777:C5873)+B5874*C5874/SUM(C5777:C5874)+B5875*C5875/SUM(C5777:C5875))/5</f>
        <v>6.8140128671498932</v>
      </c>
    </row>
    <row r="5874" spans="1:31" x14ac:dyDescent="0.3">
      <c r="A5874" s="1">
        <v>2002</v>
      </c>
      <c r="B5874" s="1">
        <v>97</v>
      </c>
      <c r="C5874" s="1">
        <v>0.40208199999999999</v>
      </c>
      <c r="D5874" s="1">
        <v>0.5</v>
      </c>
      <c r="E5874" s="1">
        <v>0.33477800000000002</v>
      </c>
      <c r="F5874" s="1">
        <v>469</v>
      </c>
      <c r="G5874" s="1">
        <v>157.01</v>
      </c>
      <c r="H5874" s="1">
        <v>390.49</v>
      </c>
      <c r="I5874" s="1">
        <v>1073.8399999999999</v>
      </c>
      <c r="J5874" s="1">
        <v>2.2896999999999998</v>
      </c>
      <c r="K5874" s="1"/>
      <c r="AE5874">
        <f>(B5872*C5872/SUM(C5777:C5872)+B5873*C5873/SUM(C5777:C5873)+B5874*C5874/SUM(C5777:C5874)+B5875*C5875/SUM(C5777:C5875)+B5876*C5876/SUM(C5777:C5876))/5</f>
        <v>6.7752204698481764</v>
      </c>
    </row>
    <row r="5875" spans="1:31" x14ac:dyDescent="0.3">
      <c r="A5875" s="1">
        <v>2002</v>
      </c>
      <c r="B5875" s="1">
        <v>98</v>
      </c>
      <c r="C5875" s="1">
        <v>0.42359000000000002</v>
      </c>
      <c r="D5875" s="1">
        <v>0.5</v>
      </c>
      <c r="E5875" s="1">
        <v>0.34955599999999998</v>
      </c>
      <c r="F5875" s="1">
        <v>311.99</v>
      </c>
      <c r="G5875" s="1">
        <v>109.06</v>
      </c>
      <c r="H5875" s="1">
        <v>257.45999999999998</v>
      </c>
      <c r="I5875" s="1">
        <v>683.35</v>
      </c>
      <c r="J5875" s="1">
        <v>2.1903000000000001</v>
      </c>
      <c r="K5875" s="1"/>
      <c r="AE5875">
        <f>(B5873*C5873/SUM(C5777:C5873)+B5874*C5874/SUM(C5777:C5874)+B5875*C5875/SUM(C5777:C5875)+B5876*C5876/SUM(C5777:C5876)+B5877*C5877/SUM(C5777:C5877))/5</f>
        <v>6.7217976384073044</v>
      </c>
    </row>
    <row r="5876" spans="1:31" x14ac:dyDescent="0.3">
      <c r="A5876" s="1">
        <v>2002</v>
      </c>
      <c r="B5876" s="1">
        <v>99</v>
      </c>
      <c r="C5876" s="1">
        <v>0.44480199999999998</v>
      </c>
      <c r="D5876" s="1">
        <v>0.5</v>
      </c>
      <c r="E5876" s="1">
        <v>0.363875</v>
      </c>
      <c r="F5876" s="1">
        <v>202.93</v>
      </c>
      <c r="G5876" s="1">
        <v>73.84</v>
      </c>
      <c r="H5876" s="1">
        <v>166.01</v>
      </c>
      <c r="I5876" s="1">
        <v>425.89</v>
      </c>
      <c r="J5876" s="1">
        <v>2.0987</v>
      </c>
      <c r="K5876" s="1"/>
      <c r="AE5876">
        <f>(B5874*C5874/SUM(C5777:C5874)+B5875*C5875/SUM(C5777:C5875)+B5876*C5876/SUM(C5777:C5876)+B5877*C5877/SUM(C5777:C5877)+B5878*C5878/SUM(C5777:C5878))/5</f>
        <v>6.6569744789338072</v>
      </c>
    </row>
    <row r="5877" spans="1:31" x14ac:dyDescent="0.3">
      <c r="A5877" s="1">
        <v>2002</v>
      </c>
      <c r="B5877" s="1">
        <v>100</v>
      </c>
      <c r="C5877" s="1">
        <v>0.46596900000000002</v>
      </c>
      <c r="D5877" s="1">
        <v>0.5</v>
      </c>
      <c r="E5877" s="1">
        <v>0.377919</v>
      </c>
      <c r="F5877" s="1">
        <v>129.09</v>
      </c>
      <c r="G5877" s="1">
        <v>48.79</v>
      </c>
      <c r="H5877" s="1">
        <v>104.7</v>
      </c>
      <c r="I5877" s="1">
        <v>259.88</v>
      </c>
      <c r="J5877" s="1">
        <v>2.0131999999999999</v>
      </c>
      <c r="K5877" s="1"/>
      <c r="AE5877">
        <f>(B5875*C5875/SUM(C5777:C5875)+B5876*C5876/SUM(C5777:C5876)+B5877*C5877/SUM(C5777:C5877)+B5878*C5878/SUM(C5777:C5878)+B5879*C5879/SUM(C5777:C5879))/5</f>
        <v>6.5859051644071958</v>
      </c>
    </row>
    <row r="5878" spans="1:31" x14ac:dyDescent="0.3">
      <c r="A5878" s="1">
        <v>2002</v>
      </c>
      <c r="B5878" s="1">
        <v>101</v>
      </c>
      <c r="C5878" s="1">
        <v>0.48741200000000001</v>
      </c>
      <c r="D5878" s="1">
        <v>0.5</v>
      </c>
      <c r="E5878" s="1">
        <v>0.391903</v>
      </c>
      <c r="F5878" s="1">
        <v>80.3</v>
      </c>
      <c r="G5878" s="1">
        <v>31.47</v>
      </c>
      <c r="H5878" s="1">
        <v>64.569999999999993</v>
      </c>
      <c r="I5878" s="1">
        <v>155.18</v>
      </c>
      <c r="J5878" s="1">
        <v>1.9323999999999999</v>
      </c>
      <c r="K5878" s="1"/>
      <c r="AE5878">
        <f>(B5876*C5876/SUM(C5777:C5876)+B5877*C5877/SUM(C5777:C5877)+B5878*C5878/SUM(C5777:C5878)+B5879*C5879/SUM(C5777:C5879)+B5880*C5880/SUM(C5777:C5880))/5</f>
        <v>6.5147588697197047</v>
      </c>
    </row>
    <row r="5879" spans="1:31" x14ac:dyDescent="0.3">
      <c r="A5879" s="1">
        <v>2002</v>
      </c>
      <c r="B5879" s="1">
        <v>102</v>
      </c>
      <c r="C5879" s="1">
        <v>0.509521</v>
      </c>
      <c r="D5879" s="1">
        <v>0.5</v>
      </c>
      <c r="E5879" s="1">
        <v>0.40607100000000002</v>
      </c>
      <c r="F5879" s="1">
        <v>48.83</v>
      </c>
      <c r="G5879" s="1">
        <v>19.829999999999998</v>
      </c>
      <c r="H5879" s="1">
        <v>38.92</v>
      </c>
      <c r="I5879" s="1">
        <v>90.61</v>
      </c>
      <c r="J5879" s="1">
        <v>1.8555999999999999</v>
      </c>
      <c r="K5879" s="1"/>
      <c r="AE5879">
        <f>(B5877*C5877/SUM(C5777:C5877)+B5878*C5878/SUM(C5777:C5878)+B5879*C5879/SUM(C5777:C5879)+B5880*C5880/SUM(C5777:C5880)+B5881*C5881/SUM(C5777:C5881))/5</f>
        <v>6.4472615199234227</v>
      </c>
    </row>
    <row r="5880" spans="1:31" x14ac:dyDescent="0.3">
      <c r="A5880" s="1">
        <v>2002</v>
      </c>
      <c r="B5880" s="1">
        <v>103</v>
      </c>
      <c r="C5880" s="1">
        <v>0.53286500000000003</v>
      </c>
      <c r="D5880" s="1">
        <v>0.5</v>
      </c>
      <c r="E5880" s="1">
        <v>0.420761</v>
      </c>
      <c r="F5880" s="1">
        <v>29</v>
      </c>
      <c r="G5880" s="1">
        <v>12.2</v>
      </c>
      <c r="H5880" s="1">
        <v>22.9</v>
      </c>
      <c r="I5880" s="1">
        <v>51.7</v>
      </c>
      <c r="J5880" s="1">
        <v>1.7825</v>
      </c>
      <c r="K5880" s="1"/>
      <c r="AE5880">
        <f>(B5878*C5878/SUM(C5777:C5878)+B5879*C5879/SUM(C5777:C5879)+B5880*C5880/SUM(C5777:C5880)+B5881*C5881/SUM(C5777:C5881)+B5882*C5882/SUM(C5777:C5882))/5</f>
        <v>6.3839899359208125</v>
      </c>
    </row>
    <row r="5881" spans="1:31" x14ac:dyDescent="0.3">
      <c r="A5881" s="1">
        <v>2002</v>
      </c>
      <c r="B5881" s="1">
        <v>104</v>
      </c>
      <c r="C5881" s="1">
        <v>0.55723599999999995</v>
      </c>
      <c r="D5881" s="1">
        <v>0.5</v>
      </c>
      <c r="E5881" s="1">
        <v>0.435811</v>
      </c>
      <c r="F5881" s="1">
        <v>16.8</v>
      </c>
      <c r="G5881" s="1">
        <v>7.32</v>
      </c>
      <c r="H5881" s="1">
        <v>13.14</v>
      </c>
      <c r="I5881" s="1">
        <v>28.8</v>
      </c>
      <c r="J5881" s="1">
        <v>1.714</v>
      </c>
      <c r="K5881" s="1"/>
      <c r="AE5881">
        <f>(B5879*C5879/SUM(C5777:C5879)+B5880*C5880/SUM(C5777:C5880)+B5881*C5881/SUM(C5777:C5881)+B5882*C5882/SUM(C5777:C5882)+B5883*C5883/SUM(C5777:C5883))/5</f>
        <v>6.3226707424443349</v>
      </c>
    </row>
    <row r="5882" spans="1:31" x14ac:dyDescent="0.3">
      <c r="A5882" s="1">
        <v>2002</v>
      </c>
      <c r="B5882" s="1">
        <v>105</v>
      </c>
      <c r="C5882" s="1">
        <v>0.58181499999999997</v>
      </c>
      <c r="D5882" s="1">
        <v>0.5</v>
      </c>
      <c r="E5882" s="1">
        <v>0.45070199999999999</v>
      </c>
      <c r="F5882" s="1">
        <v>9.48</v>
      </c>
      <c r="G5882" s="1">
        <v>4.2699999999999996</v>
      </c>
      <c r="H5882" s="1">
        <v>7.34</v>
      </c>
      <c r="I5882" s="1">
        <v>15.66</v>
      </c>
      <c r="J5882" s="1">
        <v>1.6517999999999999</v>
      </c>
      <c r="K5882" s="1"/>
      <c r="AE5882">
        <f>(B5880*C5880/SUM(C5777:C5880)+B5881*C5881/SUM(C5777:C5881)+B5882*C5882/SUM(C5777:C5882)+B5883*C5883/SUM(C5777:C5883)+B5884*C5884/SUM(C5777:C5884))/5</f>
        <v>6.2584778370523706</v>
      </c>
    </row>
    <row r="5883" spans="1:31" x14ac:dyDescent="0.3">
      <c r="A5883" s="1">
        <v>2002</v>
      </c>
      <c r="B5883" s="1">
        <v>106</v>
      </c>
      <c r="C5883" s="1">
        <v>0.60563400000000001</v>
      </c>
      <c r="D5883" s="1">
        <v>0.5</v>
      </c>
      <c r="E5883" s="1">
        <v>0.46486499999999997</v>
      </c>
      <c r="F5883" s="1">
        <v>5.21</v>
      </c>
      <c r="G5883" s="1">
        <v>2.42</v>
      </c>
      <c r="H5883" s="1">
        <v>4</v>
      </c>
      <c r="I5883" s="1">
        <v>8.31</v>
      </c>
      <c r="J5883" s="1">
        <v>1.5969</v>
      </c>
      <c r="K5883" s="1"/>
      <c r="AE5883">
        <f>(B5881*C5881/SUM(C5777:C5881)+B5882*C5882/SUM(C5777:C5882)+B5883*C5883/SUM(C5777:C5883)+B5884*C5884/SUM(C5777:C5884)+B5885*C5885/SUM(C5777:C5885))/5</f>
        <v>6.1867542292524513</v>
      </c>
    </row>
    <row r="5884" spans="1:31" x14ac:dyDescent="0.3">
      <c r="A5884" s="1">
        <v>2002</v>
      </c>
      <c r="B5884" s="1">
        <v>107</v>
      </c>
      <c r="C5884" s="1">
        <v>0.62758400000000003</v>
      </c>
      <c r="D5884" s="1">
        <v>0.5</v>
      </c>
      <c r="E5884" s="1">
        <v>0.47768899999999997</v>
      </c>
      <c r="F5884" s="1">
        <v>2.79</v>
      </c>
      <c r="G5884" s="1">
        <v>1.33</v>
      </c>
      <c r="H5884" s="1">
        <v>2.12</v>
      </c>
      <c r="I5884" s="1">
        <v>4.32</v>
      </c>
      <c r="J5884" s="1">
        <v>1.5497000000000001</v>
      </c>
      <c r="K5884" s="1"/>
      <c r="AE5884">
        <f>(B5882*C5882/SUM(C5777:C5882)+B5883*C5883/SUM(C5777:C5883)+B5884*C5884/SUM(C5777:C5884)+B5885*C5885/SUM(C5777:C5885)+B5886*C5886/SUM(C5777:C5886))/5</f>
        <v>6.1056845419252905</v>
      </c>
    </row>
    <row r="5885" spans="1:31" x14ac:dyDescent="0.3">
      <c r="A5885" s="1">
        <v>2002</v>
      </c>
      <c r="B5885" s="1">
        <v>108</v>
      </c>
      <c r="C5885" s="1">
        <v>0.64795700000000001</v>
      </c>
      <c r="D5885" s="1">
        <v>0.5</v>
      </c>
      <c r="E5885" s="1">
        <v>0.489402</v>
      </c>
      <c r="F5885" s="1">
        <v>1.46</v>
      </c>
      <c r="G5885" s="1">
        <v>0.71</v>
      </c>
      <c r="H5885" s="1">
        <v>1.1000000000000001</v>
      </c>
      <c r="I5885" s="1">
        <v>2.2000000000000002</v>
      </c>
      <c r="J5885" s="1">
        <v>1.5097</v>
      </c>
      <c r="K5885" s="1"/>
      <c r="AE5885">
        <f>(B5883*C5883/SUM(C5777:C5883)+B5884*C5884/SUM(C5777:C5884)+B5885*C5885/SUM(C5777:C5885)+B5886*C5886/SUM(C5777:C5886)+B5887*C5887/SUM(C5777:C5887))/5</f>
        <v>6.0149547706309932</v>
      </c>
    </row>
    <row r="5886" spans="1:31" x14ac:dyDescent="0.3">
      <c r="A5886" s="1">
        <v>2002</v>
      </c>
      <c r="B5886" s="1">
        <v>109</v>
      </c>
      <c r="C5886" s="1">
        <v>0.66762100000000002</v>
      </c>
      <c r="D5886" s="1">
        <v>0.5</v>
      </c>
      <c r="E5886" s="1">
        <v>0.50053700000000001</v>
      </c>
      <c r="F5886" s="1">
        <v>0.74</v>
      </c>
      <c r="G5886" s="1">
        <v>0.37</v>
      </c>
      <c r="H5886" s="1">
        <v>0.56000000000000005</v>
      </c>
      <c r="I5886" s="1">
        <v>1.1000000000000001</v>
      </c>
      <c r="J5886" s="1">
        <v>1.4776</v>
      </c>
      <c r="K5886" s="1"/>
      <c r="AE5886">
        <f>(B5885*C5885/SUM(C5777:C5885)+B5886*C5886/SUM(C5777:C5886)+B5887*C5887/SUM(C5777:C5887))/3</f>
        <v>5.9182960201227557</v>
      </c>
    </row>
    <row r="5887" spans="1:31" x14ac:dyDescent="0.3">
      <c r="A5887" s="1">
        <v>2002</v>
      </c>
      <c r="B5887" s="1">
        <v>110</v>
      </c>
      <c r="C5887" s="1">
        <v>0.68621900000000002</v>
      </c>
      <c r="D5887" s="1">
        <v>1.4572609999999999</v>
      </c>
      <c r="E5887" s="1">
        <v>1</v>
      </c>
      <c r="F5887" s="1">
        <v>0.37</v>
      </c>
      <c r="G5887" s="1">
        <v>0.37</v>
      </c>
      <c r="H5887" s="1">
        <v>0.54</v>
      </c>
      <c r="I5887" s="1">
        <v>0.54</v>
      </c>
      <c r="J5887" s="1">
        <v>1.4573</v>
      </c>
      <c r="K5887" s="1"/>
      <c r="AE5887">
        <f>(B5887*C5887/SUM(C5777:C5887))</f>
        <v>5.8157356125549295</v>
      </c>
    </row>
    <row r="5888" spans="1:31" x14ac:dyDescent="0.3">
      <c r="A5888" s="1">
        <v>2003</v>
      </c>
      <c r="B5888" s="1">
        <v>0</v>
      </c>
      <c r="C5888" s="1">
        <v>8.1903000000000004E-2</v>
      </c>
      <c r="D5888" s="1">
        <v>0.28232800000000002</v>
      </c>
      <c r="E5888" s="1">
        <v>7.7355999999999994E-2</v>
      </c>
      <c r="F5888" s="1">
        <v>100000</v>
      </c>
      <c r="G5888" s="1">
        <v>7735.58</v>
      </c>
      <c r="H5888" s="1">
        <v>94448.39</v>
      </c>
      <c r="I5888" s="1">
        <v>5783186.8899999997</v>
      </c>
      <c r="J5888" s="1">
        <v>57.831899999999997</v>
      </c>
      <c r="K5888" s="1"/>
      <c r="AE5888">
        <f>B5888*C5888/SUM(C5888:C5888)</f>
        <v>0</v>
      </c>
    </row>
    <row r="5889" spans="1:31" x14ac:dyDescent="0.3">
      <c r="A5889" s="1">
        <v>2003</v>
      </c>
      <c r="B5889" s="1">
        <v>1</v>
      </c>
      <c r="C5889" s="1">
        <v>3.0079999999999999E-2</v>
      </c>
      <c r="D5889" s="1">
        <v>0.5</v>
      </c>
      <c r="E5889" s="1">
        <v>2.9634000000000001E-2</v>
      </c>
      <c r="F5889" s="1">
        <v>92264.42</v>
      </c>
      <c r="G5889" s="1">
        <v>2734.21</v>
      </c>
      <c r="H5889" s="1">
        <v>90897.32</v>
      </c>
      <c r="I5889" s="1">
        <v>5688738.5</v>
      </c>
      <c r="J5889" s="1">
        <v>61.6569</v>
      </c>
      <c r="K5889" s="1"/>
      <c r="AE5889">
        <f>(B5888*C5888/SUM(C5888:C5888)+B5889*C5889/SUM(C5888:C5889)+B5890*C5890/SUM(C5888:C5890))/3</f>
        <v>0.16296222301575744</v>
      </c>
    </row>
    <row r="5890" spans="1:31" x14ac:dyDescent="0.3">
      <c r="A5890" s="1">
        <v>2003</v>
      </c>
      <c r="B5890" s="1">
        <v>2</v>
      </c>
      <c r="C5890" s="1">
        <v>1.3860000000000001E-2</v>
      </c>
      <c r="D5890" s="1">
        <v>0.5</v>
      </c>
      <c r="E5890" s="1">
        <v>1.3764999999999999E-2</v>
      </c>
      <c r="F5890" s="1">
        <v>89530.21</v>
      </c>
      <c r="G5890" s="1">
        <v>1232.3900000000001</v>
      </c>
      <c r="H5890" s="1">
        <v>88914.02</v>
      </c>
      <c r="I5890" s="1">
        <v>5597841.1799999997</v>
      </c>
      <c r="J5890" s="1">
        <v>62.5246</v>
      </c>
      <c r="K5890" s="1"/>
      <c r="AE5890">
        <f>(B5888*C5888/SUM(C5888:C5888)+B5889*C5889/SUM(C5888:C5889)+B5890*C5890/SUM(C5888:C5890)+B5891*C5891/SUM(C5888:C5891)+B5892*C5892/SUM(C5888:C5892))/5</f>
        <v>0.17459433217782833</v>
      </c>
    </row>
    <row r="5891" spans="1:31" x14ac:dyDescent="0.3">
      <c r="A5891" s="1">
        <v>2003</v>
      </c>
      <c r="B5891" s="1">
        <v>3</v>
      </c>
      <c r="C5891" s="1">
        <v>8.8730000000000007E-3</v>
      </c>
      <c r="D5891" s="1">
        <v>0.5</v>
      </c>
      <c r="E5891" s="1">
        <v>8.8330000000000006E-3</v>
      </c>
      <c r="F5891" s="1">
        <v>88297.82</v>
      </c>
      <c r="G5891" s="1">
        <v>779.97</v>
      </c>
      <c r="H5891" s="1">
        <v>87907.839999999997</v>
      </c>
      <c r="I5891" s="1">
        <v>5508927.1600000001</v>
      </c>
      <c r="J5891" s="1">
        <v>62.390300000000003</v>
      </c>
      <c r="K5891" s="1"/>
      <c r="AE5891">
        <f>(B5889*C5889/SUM(C5888:C5889)+B5890*C5890/SUM(C5888:C5890)+B5891*C5891/SUM(C5888:C5891)+B5892*C5892/SUM(C5888:C5892)+B5893*C5893/SUM(C5888:C5893))/5</f>
        <v>0.21094990895008597</v>
      </c>
    </row>
    <row r="5892" spans="1:31" x14ac:dyDescent="0.3">
      <c r="A5892" s="1">
        <v>2003</v>
      </c>
      <c r="B5892" s="1">
        <v>4</v>
      </c>
      <c r="C5892" s="1">
        <v>6.5880000000000001E-3</v>
      </c>
      <c r="D5892" s="1">
        <v>0.5</v>
      </c>
      <c r="E5892" s="1">
        <v>6.5669999999999999E-3</v>
      </c>
      <c r="F5892" s="1">
        <v>87517.85</v>
      </c>
      <c r="G5892" s="1">
        <v>574.69000000000005</v>
      </c>
      <c r="H5892" s="1">
        <v>87230.51</v>
      </c>
      <c r="I5892" s="1">
        <v>5421019.3200000003</v>
      </c>
      <c r="J5892" s="1">
        <v>61.941899999999997</v>
      </c>
      <c r="K5892" s="1"/>
      <c r="AE5892">
        <f>(B5890*C5890/SUM(C5888:C5890)+B5891*C5891/SUM(C5888:C5891)+B5892*C5892/SUM(C5888:C5892)+B5893*C5893/SUM(C5888:C5893)+B5894*C5894/SUM(C5888:C5894))/5</f>
        <v>0.19337295571170116</v>
      </c>
    </row>
    <row r="5893" spans="1:31" x14ac:dyDescent="0.3">
      <c r="A5893" s="1">
        <v>2003</v>
      </c>
      <c r="B5893" s="1">
        <v>5</v>
      </c>
      <c r="C5893" s="1">
        <v>5.3309999999999998E-3</v>
      </c>
      <c r="D5893" s="1">
        <v>0.5</v>
      </c>
      <c r="E5893" s="1">
        <v>5.3169999999999997E-3</v>
      </c>
      <c r="F5893" s="1">
        <v>86943.16</v>
      </c>
      <c r="G5893" s="1">
        <v>462.26</v>
      </c>
      <c r="H5893" s="1">
        <v>86712.03</v>
      </c>
      <c r="I5893" s="1">
        <v>5333788.82</v>
      </c>
      <c r="J5893" s="1">
        <v>61.347999999999999</v>
      </c>
      <c r="K5893" s="1"/>
      <c r="AE5893">
        <f>(B5891*C5891/SUM(C5888:C5891)+B5892*C5892/SUM(C5888:C5892)+B5893*C5893/SUM(C5888:C5893)+B5894*C5894/SUM(C5888:C5894)+B5895*C5895/SUM(C5888:C5895))/5</f>
        <v>0.1849898980397878</v>
      </c>
    </row>
    <row r="5894" spans="1:31" x14ac:dyDescent="0.3">
      <c r="A5894" s="1">
        <v>2003</v>
      </c>
      <c r="B5894" s="1">
        <v>6</v>
      </c>
      <c r="C5894" s="1">
        <v>4.5539999999999999E-3</v>
      </c>
      <c r="D5894" s="1">
        <v>0.5</v>
      </c>
      <c r="E5894" s="1">
        <v>4.5440000000000003E-3</v>
      </c>
      <c r="F5894" s="1">
        <v>86480.9</v>
      </c>
      <c r="G5894" s="1">
        <v>392.97</v>
      </c>
      <c r="H5894" s="1">
        <v>86284.42</v>
      </c>
      <c r="I5894" s="1">
        <v>5247076.79</v>
      </c>
      <c r="J5894" s="1">
        <v>60.673200000000001</v>
      </c>
      <c r="K5894" s="1"/>
      <c r="AE5894">
        <f>(B5892*C5892/SUM(C5888:C5892)+B5893*C5893/SUM(C5888:C5893)+B5894*C5894/SUM(C5888:C5894)+B5895*C5895/SUM(C5888:C5895)+B5896*C5896/SUM(C5888:C5896))/5</f>
        <v>0.1799813669308184</v>
      </c>
    </row>
    <row r="5895" spans="1:31" x14ac:dyDescent="0.3">
      <c r="A5895" s="1">
        <v>2003</v>
      </c>
      <c r="B5895" s="1">
        <v>7</v>
      </c>
      <c r="C5895" s="1">
        <v>3.9529999999999999E-3</v>
      </c>
      <c r="D5895" s="1">
        <v>0.5</v>
      </c>
      <c r="E5895" s="1">
        <v>3.9459999999999999E-3</v>
      </c>
      <c r="F5895" s="1">
        <v>86087.93</v>
      </c>
      <c r="G5895" s="1">
        <v>339.67</v>
      </c>
      <c r="H5895" s="1">
        <v>85918.1</v>
      </c>
      <c r="I5895" s="1">
        <v>5160792.37</v>
      </c>
      <c r="J5895" s="1">
        <v>59.947899999999997</v>
      </c>
      <c r="K5895" s="1"/>
      <c r="AE5895">
        <f>(B5893*C5893/SUM(C5888:C5893)+B5894*C5894/SUM(C5888:C5894)+B5895*C5895/SUM(C5888:C5895)+B5896*C5896/SUM(C5888:C5896)+B5897*C5897/SUM(C5888:C5897))/5</f>
        <v>0.17592085725270482</v>
      </c>
    </row>
    <row r="5896" spans="1:31" x14ac:dyDescent="0.3">
      <c r="A5896" s="1">
        <v>2003</v>
      </c>
      <c r="B5896" s="1">
        <v>8</v>
      </c>
      <c r="C5896" s="1">
        <v>3.4199999999999999E-3</v>
      </c>
      <c r="D5896" s="1">
        <v>0.5</v>
      </c>
      <c r="E5896" s="1">
        <v>3.4139999999999999E-3</v>
      </c>
      <c r="F5896" s="1">
        <v>85748.27</v>
      </c>
      <c r="G5896" s="1">
        <v>292.77999999999997</v>
      </c>
      <c r="H5896" s="1">
        <v>85601.88</v>
      </c>
      <c r="I5896" s="1">
        <v>5074874.2699999996</v>
      </c>
      <c r="J5896" s="1">
        <v>59.183399999999999</v>
      </c>
      <c r="K5896" s="1"/>
      <c r="AE5896">
        <f>(B5894*C5894/SUM(C5888:C5894)+B5895*C5895/SUM(C5888:C5895)+B5896*C5896/SUM(C5888:C5896)+B5897*C5897/SUM(C5888:C5897)+B5898*C5898/SUM(C5888:C5898))/5</f>
        <v>0.17196380671290049</v>
      </c>
    </row>
    <row r="5897" spans="1:31" x14ac:dyDescent="0.3">
      <c r="A5897" s="1">
        <v>2003</v>
      </c>
      <c r="B5897" s="1">
        <v>9</v>
      </c>
      <c r="C5897" s="1">
        <v>2.983E-3</v>
      </c>
      <c r="D5897" s="1">
        <v>0.5</v>
      </c>
      <c r="E5897" s="1">
        <v>2.9780000000000002E-3</v>
      </c>
      <c r="F5897" s="1">
        <v>85455.49</v>
      </c>
      <c r="G5897" s="1">
        <v>254.5</v>
      </c>
      <c r="H5897" s="1">
        <v>85328.24</v>
      </c>
      <c r="I5897" s="1">
        <v>4989272.3899999997</v>
      </c>
      <c r="J5897" s="1">
        <v>58.384500000000003</v>
      </c>
      <c r="K5897" s="1"/>
      <c r="AE5897">
        <f>(B5895*C5895/SUM(C5888:C5895)+B5896*C5896/SUM(C5888:C5896)+B5897*C5897/SUM(C5888:C5897)+B5898*C5898/SUM(C5888:C5898)+B5899*C5899/SUM(C5888:C5899))/5</f>
        <v>0.16831665494139897</v>
      </c>
    </row>
    <row r="5898" spans="1:31" x14ac:dyDescent="0.3">
      <c r="A5898" s="1">
        <v>2003</v>
      </c>
      <c r="B5898" s="1">
        <v>10</v>
      </c>
      <c r="C5898" s="1">
        <v>2.66E-3</v>
      </c>
      <c r="D5898" s="1">
        <v>0.5</v>
      </c>
      <c r="E5898" s="1">
        <v>2.6570000000000001E-3</v>
      </c>
      <c r="F5898" s="1">
        <v>85200.98</v>
      </c>
      <c r="G5898" s="1">
        <v>226.35</v>
      </c>
      <c r="H5898" s="1">
        <v>85087.81</v>
      </c>
      <c r="I5898" s="1">
        <v>4903944.16</v>
      </c>
      <c r="J5898" s="1">
        <v>57.557400000000001</v>
      </c>
      <c r="K5898" s="1"/>
      <c r="AE5898">
        <f>(B5896*C5896/SUM(C5888:C5896)+B5897*C5897/SUM(C5888:C5897)+B5898*C5898/SUM(C5888:C5898)+B5899*C5899/SUM(C5888:C5899)+B5900*C5900/SUM(C5888:C5900))/5</f>
        <v>0.16670015815200842</v>
      </c>
    </row>
    <row r="5899" spans="1:31" x14ac:dyDescent="0.3">
      <c r="A5899" s="1">
        <v>2003</v>
      </c>
      <c r="B5899" s="1">
        <v>11</v>
      </c>
      <c r="C5899" s="1">
        <v>2.4620000000000002E-3</v>
      </c>
      <c r="D5899" s="1">
        <v>0.5</v>
      </c>
      <c r="E5899" s="1">
        <v>2.4589999999999998E-3</v>
      </c>
      <c r="F5899" s="1">
        <v>84974.63</v>
      </c>
      <c r="G5899" s="1">
        <v>208.99</v>
      </c>
      <c r="H5899" s="1">
        <v>84870.14</v>
      </c>
      <c r="I5899" s="1">
        <v>4818856.3499999996</v>
      </c>
      <c r="J5899" s="1">
        <v>56.709400000000002</v>
      </c>
      <c r="K5899" s="1"/>
      <c r="AE5899">
        <f>(B5897*C5897/SUM(C5888:C5897)+B5898*C5898/SUM(C5888:C5898)+B5899*C5899/SUM(C5888:C5899)+B5900*C5900/SUM(C5888:C5900)+B5901*C5901/SUM(C5888:C5901))/5</f>
        <v>0.16920984555910901</v>
      </c>
    </row>
    <row r="5900" spans="1:31" x14ac:dyDescent="0.3">
      <c r="A5900" s="1">
        <v>2003</v>
      </c>
      <c r="B5900" s="1">
        <v>12</v>
      </c>
      <c r="C5900" s="1">
        <v>2.3990000000000001E-3</v>
      </c>
      <c r="D5900" s="1">
        <v>0.5</v>
      </c>
      <c r="E5900" s="1">
        <v>2.3960000000000001E-3</v>
      </c>
      <c r="F5900" s="1">
        <v>84765.64</v>
      </c>
      <c r="G5900" s="1">
        <v>203.13</v>
      </c>
      <c r="H5900" s="1">
        <v>84664.08</v>
      </c>
      <c r="I5900" s="1">
        <v>4733986.21</v>
      </c>
      <c r="J5900" s="1">
        <v>55.847900000000003</v>
      </c>
      <c r="K5900" s="1"/>
      <c r="AE5900">
        <f>(B5898*C5898/SUM(C5888:C5898)+B5899*C5899/SUM(C5888:C5899)+B5900*C5900/SUM(C5888:C5900)+B5901*C5901/SUM(C5888:C5901)+B5902*C5902/SUM(C5888:C5902))/5</f>
        <v>0.17677092648592074</v>
      </c>
    </row>
    <row r="5901" spans="1:31" x14ac:dyDescent="0.3">
      <c r="A5901" s="1">
        <v>2003</v>
      </c>
      <c r="B5901" s="1">
        <v>13</v>
      </c>
      <c r="C5901" s="1">
        <v>2.4420000000000002E-3</v>
      </c>
      <c r="D5901" s="1">
        <v>0.5</v>
      </c>
      <c r="E5901" s="1">
        <v>2.4390000000000002E-3</v>
      </c>
      <c r="F5901" s="1">
        <v>84562.51</v>
      </c>
      <c r="G5901" s="1">
        <v>206.27</v>
      </c>
      <c r="H5901" s="1">
        <v>84459.38</v>
      </c>
      <c r="I5901" s="1">
        <v>4649322.1399999997</v>
      </c>
      <c r="J5901" s="1">
        <v>54.980899999999998</v>
      </c>
      <c r="K5901" s="1"/>
      <c r="AE5901">
        <f>(B5899*C5899/SUM(C5888:C5899)+B5900*C5900/SUM(C5888:C5900)+B5901*C5901/SUM(C5888:C5901)+B5902*C5902/SUM(C5888:C5902)+B5903*C5903/SUM(C5888:C5903))/5</f>
        <v>0.18954939015188571</v>
      </c>
    </row>
    <row r="5902" spans="1:31" x14ac:dyDescent="0.3">
      <c r="A5902" s="1">
        <v>2003</v>
      </c>
      <c r="B5902" s="1">
        <v>14</v>
      </c>
      <c r="C5902" s="1">
        <v>2.5360000000000001E-3</v>
      </c>
      <c r="D5902" s="1">
        <v>0.5</v>
      </c>
      <c r="E5902" s="1">
        <v>2.5330000000000001E-3</v>
      </c>
      <c r="F5902" s="1">
        <v>84356.24</v>
      </c>
      <c r="G5902" s="1">
        <v>213.66</v>
      </c>
      <c r="H5902" s="1">
        <v>84249.41</v>
      </c>
      <c r="I5902" s="1">
        <v>4564862.76</v>
      </c>
      <c r="J5902" s="1">
        <v>54.114100000000001</v>
      </c>
      <c r="K5902" s="1"/>
      <c r="AE5902">
        <f>(B5900*C5900/SUM(C5888:C5900)+B5901*C5901/SUM(C5888:C5901)+B5902*C5902/SUM(C5888:C5902)+B5903*C5903/SUM(C5888:C5903)+B5904*C5904/SUM(C5888:C5904))/5</f>
        <v>0.20693100144471782</v>
      </c>
    </row>
    <row r="5903" spans="1:31" x14ac:dyDescent="0.3">
      <c r="A5903" s="1">
        <v>2003</v>
      </c>
      <c r="B5903" s="1">
        <v>15</v>
      </c>
      <c r="C5903" s="1">
        <v>2.6610000000000002E-3</v>
      </c>
      <c r="D5903" s="1">
        <v>0.5</v>
      </c>
      <c r="E5903" s="1">
        <v>2.6580000000000002E-3</v>
      </c>
      <c r="F5903" s="1">
        <v>84142.58</v>
      </c>
      <c r="G5903" s="1">
        <v>223.62</v>
      </c>
      <c r="H5903" s="1">
        <v>84030.77</v>
      </c>
      <c r="I5903" s="1">
        <v>4480613.3499999996</v>
      </c>
      <c r="J5903" s="1">
        <v>53.2502</v>
      </c>
      <c r="K5903" s="1"/>
      <c r="AE5903">
        <f>(B5901*C5901/SUM(C5888:C5901)+B5902*C5902/SUM(C5888:C5902)+B5903*C5903/SUM(C5888:C5903)+B5904*C5904/SUM(C5888:C5904)+B5905*C5905/SUM(C5888:C5905))/5</f>
        <v>0.2273169636929086</v>
      </c>
    </row>
    <row r="5904" spans="1:31" x14ac:dyDescent="0.3">
      <c r="A5904" s="1">
        <v>2003</v>
      </c>
      <c r="B5904" s="1">
        <v>16</v>
      </c>
      <c r="C5904" s="1">
        <v>2.7980000000000001E-3</v>
      </c>
      <c r="D5904" s="1">
        <v>0.5</v>
      </c>
      <c r="E5904" s="1">
        <v>2.794E-3</v>
      </c>
      <c r="F5904" s="1">
        <v>83918.96</v>
      </c>
      <c r="G5904" s="1">
        <v>234.45</v>
      </c>
      <c r="H5904" s="1">
        <v>83801.73</v>
      </c>
      <c r="I5904" s="1">
        <v>4396582.58</v>
      </c>
      <c r="J5904" s="1">
        <v>52.390799999999999</v>
      </c>
      <c r="K5904" s="1"/>
      <c r="AE5904">
        <f>(B5902*C5902/SUM(C5888:C5902)+B5903*C5903/SUM(C5888:C5903)+B5904*C5904/SUM(C5888:C5904)+B5905*C5905/SUM(C5888:C5905)+B5906*C5906/SUM(C5888:C5906))/5</f>
        <v>0.24999307309555205</v>
      </c>
    </row>
    <row r="5905" spans="1:31" x14ac:dyDescent="0.3">
      <c r="A5905" s="1">
        <v>2003</v>
      </c>
      <c r="B5905" s="1">
        <v>17</v>
      </c>
      <c r="C5905" s="1">
        <v>2.921E-3</v>
      </c>
      <c r="D5905" s="1">
        <v>0.5</v>
      </c>
      <c r="E5905" s="1">
        <v>2.9169999999999999E-3</v>
      </c>
      <c r="F5905" s="1">
        <v>83684.509999999995</v>
      </c>
      <c r="G5905" s="1">
        <v>244.09</v>
      </c>
      <c r="H5905" s="1">
        <v>83562.460000000006</v>
      </c>
      <c r="I5905" s="1">
        <v>4312780.8499999996</v>
      </c>
      <c r="J5905" s="1">
        <v>51.536200000000001</v>
      </c>
      <c r="K5905" s="1"/>
      <c r="AE5905">
        <f>(B5903*C5903/SUM(C5888:C5903)+B5904*C5904/SUM(C5888:C5904)+B5905*C5905/SUM(C5888:C5905)+B5906*C5906/SUM(C5888:C5906)+B5907*C5907/SUM(C5888:C5907))/5</f>
        <v>0.27379346972150004</v>
      </c>
    </row>
    <row r="5906" spans="1:31" x14ac:dyDescent="0.3">
      <c r="A5906" s="1">
        <v>2003</v>
      </c>
      <c r="B5906" s="1">
        <v>18</v>
      </c>
      <c r="C5906" s="1">
        <v>3.0760000000000002E-3</v>
      </c>
      <c r="D5906" s="1">
        <v>0.5</v>
      </c>
      <c r="E5906" s="1">
        <v>3.0709999999999999E-3</v>
      </c>
      <c r="F5906" s="1">
        <v>83440.42</v>
      </c>
      <c r="G5906" s="1">
        <v>256.25</v>
      </c>
      <c r="H5906" s="1">
        <v>83312.289999999994</v>
      </c>
      <c r="I5906" s="1">
        <v>4229218.3899999997</v>
      </c>
      <c r="J5906" s="1">
        <v>50.685499999999998</v>
      </c>
      <c r="K5906" s="1"/>
      <c r="AE5906">
        <f>(B5904*C5904/SUM(C5888:C5904)+B5905*C5905/SUM(C5888:C5905)+B5906*C5906/SUM(C5888:C5906)+B5907*C5907/SUM(C5888:C5907)+B5908*C5908/SUM(C5888:C5908))/5</f>
        <v>0.29838706995731207</v>
      </c>
    </row>
    <row r="5907" spans="1:31" x14ac:dyDescent="0.3">
      <c r="A5907" s="1">
        <v>2003</v>
      </c>
      <c r="B5907" s="1">
        <v>19</v>
      </c>
      <c r="C5907" s="1">
        <v>3.2079999999999999E-3</v>
      </c>
      <c r="D5907" s="1">
        <v>0.5</v>
      </c>
      <c r="E5907" s="1">
        <v>3.2030000000000001E-3</v>
      </c>
      <c r="F5907" s="1">
        <v>83184.17</v>
      </c>
      <c r="G5907" s="1">
        <v>266.43</v>
      </c>
      <c r="H5907" s="1">
        <v>83050.95</v>
      </c>
      <c r="I5907" s="1">
        <v>4145906.1</v>
      </c>
      <c r="J5907" s="1">
        <v>49.8401</v>
      </c>
      <c r="K5907" s="1"/>
      <c r="AE5907">
        <f>(B5905*C5905/SUM(C5888:C5905)+B5906*C5906/SUM(C5888:C5906)+B5907*C5907/SUM(C5888:C5907)+B5908*C5908/SUM(C5888:C5908)+B5909*C5909/SUM(C5888:C5909))/5</f>
        <v>0.32355007898761035</v>
      </c>
    </row>
    <row r="5908" spans="1:31" x14ac:dyDescent="0.3">
      <c r="A5908" s="1">
        <v>2003</v>
      </c>
      <c r="B5908" s="1">
        <v>20</v>
      </c>
      <c r="C5908" s="1">
        <v>3.3500000000000001E-3</v>
      </c>
      <c r="D5908" s="1">
        <v>0.5</v>
      </c>
      <c r="E5908" s="1">
        <v>3.3440000000000002E-3</v>
      </c>
      <c r="F5908" s="1">
        <v>82917.740000000005</v>
      </c>
      <c r="G5908" s="1">
        <v>277.31</v>
      </c>
      <c r="H5908" s="1">
        <v>82779.09</v>
      </c>
      <c r="I5908" s="1">
        <v>4062855.14</v>
      </c>
      <c r="J5908" s="1">
        <v>48.998600000000003</v>
      </c>
      <c r="K5908" s="1"/>
      <c r="AE5908">
        <f>(B5906*C5906/SUM(C5888:C5906)+B5907*C5907/SUM(C5888:C5907)+B5908*C5908/SUM(C5888:C5908)+B5909*C5909/SUM(C5888:C5909)+B5910*C5910/SUM(C5888:C5910))/5</f>
        <v>0.34927505832485423</v>
      </c>
    </row>
    <row r="5909" spans="1:31" x14ac:dyDescent="0.3">
      <c r="A5909" s="1">
        <v>2003</v>
      </c>
      <c r="B5909" s="1">
        <v>21</v>
      </c>
      <c r="C5909" s="1">
        <v>3.4940000000000001E-3</v>
      </c>
      <c r="D5909" s="1">
        <v>0.5</v>
      </c>
      <c r="E5909" s="1">
        <v>3.4870000000000001E-3</v>
      </c>
      <c r="F5909" s="1">
        <v>82640.429999999993</v>
      </c>
      <c r="G5909" s="1">
        <v>288.2</v>
      </c>
      <c r="H5909" s="1">
        <v>82496.33</v>
      </c>
      <c r="I5909" s="1">
        <v>3980076.06</v>
      </c>
      <c r="J5909" s="1">
        <v>48.1614</v>
      </c>
      <c r="K5909" s="1"/>
      <c r="AE5909">
        <f>(B5907*C5907/SUM(C5888:C5907)+B5908*C5908/SUM(C5888:C5908)+B5909*C5909/SUM(C5888:C5909)+B5910*C5910/SUM(C5888:C5910)+B5911*C5911/SUM(C5888:C5911))/5</f>
        <v>0.37471685356179968</v>
      </c>
    </row>
    <row r="5910" spans="1:31" x14ac:dyDescent="0.3">
      <c r="A5910" s="1">
        <v>2003</v>
      </c>
      <c r="B5910" s="1">
        <v>22</v>
      </c>
      <c r="C5910" s="1">
        <v>3.6289999999999998E-3</v>
      </c>
      <c r="D5910" s="1">
        <v>0.5</v>
      </c>
      <c r="E5910" s="1">
        <v>3.6229999999999999E-3</v>
      </c>
      <c r="F5910" s="1">
        <v>82352.23</v>
      </c>
      <c r="G5910" s="1">
        <v>298.33</v>
      </c>
      <c r="H5910" s="1">
        <v>82203.06</v>
      </c>
      <c r="I5910" s="1">
        <v>3897579.72</v>
      </c>
      <c r="J5910" s="1">
        <v>47.328200000000002</v>
      </c>
      <c r="K5910" s="1"/>
      <c r="AE5910">
        <f>(B5908*C5908/SUM(C5888:C5908)+B5909*C5909/SUM(C5888:C5909)+B5910*C5910/SUM(C5888:C5910)+B5911*C5911/SUM(C5888:C5911)+B5912*C5912/SUM(C5888:C5912))/5</f>
        <v>0.40016820295642735</v>
      </c>
    </row>
    <row r="5911" spans="1:31" x14ac:dyDescent="0.3">
      <c r="A5911" s="1">
        <v>2003</v>
      </c>
      <c r="B5911" s="1">
        <v>23</v>
      </c>
      <c r="C5911" s="1">
        <v>3.7559999999999998E-3</v>
      </c>
      <c r="D5911" s="1">
        <v>0.5</v>
      </c>
      <c r="E5911" s="1">
        <v>3.7490000000000002E-3</v>
      </c>
      <c r="F5911" s="1">
        <v>82053.89</v>
      </c>
      <c r="G5911" s="1">
        <v>307.62</v>
      </c>
      <c r="H5911" s="1">
        <v>81900.09</v>
      </c>
      <c r="I5911" s="1">
        <v>3815376.66</v>
      </c>
      <c r="J5911" s="1">
        <v>46.498399999999997</v>
      </c>
      <c r="K5911" s="1"/>
      <c r="AE5911">
        <f>(B5909*C5909/SUM(C5888:C5909)+B5910*C5910/SUM(C5888:C5910)+B5911*C5911/SUM(C5888:C5911)+B5912*C5912/SUM(C5888:C5912)+B5913*C5913/SUM(C5888:C5913))/5</f>
        <v>0.42531315648761614</v>
      </c>
    </row>
    <row r="5912" spans="1:31" x14ac:dyDescent="0.3">
      <c r="A5912" s="1">
        <v>2003</v>
      </c>
      <c r="B5912" s="1">
        <v>24</v>
      </c>
      <c r="C5912" s="1">
        <v>3.8800000000000002E-3</v>
      </c>
      <c r="D5912" s="1">
        <v>0.5</v>
      </c>
      <c r="E5912" s="1">
        <v>3.8730000000000001E-3</v>
      </c>
      <c r="F5912" s="1">
        <v>81746.28</v>
      </c>
      <c r="G5912" s="1">
        <v>316.57</v>
      </c>
      <c r="H5912" s="1">
        <v>81587.990000000005</v>
      </c>
      <c r="I5912" s="1">
        <v>3733476.58</v>
      </c>
      <c r="J5912" s="1">
        <v>45.671500000000002</v>
      </c>
      <c r="K5912" s="1"/>
      <c r="AE5912">
        <f>(B5910*C5910/SUM(C5888:C5910)+B5911*C5911/SUM(C5888:C5911)+B5912*C5912/SUM(C5888:C5912)+B5913*C5913/SUM(C5888:C5913)+B5914*C5914/SUM(C5888:C5914))/5</f>
        <v>0.44999245052260833</v>
      </c>
    </row>
    <row r="5913" spans="1:31" x14ac:dyDescent="0.3">
      <c r="A5913" s="1">
        <v>2003</v>
      </c>
      <c r="B5913" s="1">
        <v>25</v>
      </c>
      <c r="C5913" s="1">
        <v>4.0020000000000003E-3</v>
      </c>
      <c r="D5913" s="1">
        <v>0.5</v>
      </c>
      <c r="E5913" s="1">
        <v>3.9940000000000002E-3</v>
      </c>
      <c r="F5913" s="1">
        <v>81429.7</v>
      </c>
      <c r="G5913" s="1">
        <v>325.23</v>
      </c>
      <c r="H5913" s="1">
        <v>81267.09</v>
      </c>
      <c r="I5913" s="1">
        <v>3651888.59</v>
      </c>
      <c r="J5913" s="1">
        <v>44.847099999999998</v>
      </c>
      <c r="K5913" s="1"/>
      <c r="AE5913">
        <f>(B5911*C5911/SUM(C5888:C5911)+B5912*C5912/SUM(C5888:C5912)+B5913*C5913/SUM(C5888:C5913)+B5914*C5914/SUM(C5888:C5914)+B5915*C5915/SUM(C5888:C5915))/5</f>
        <v>0.47433609966068369</v>
      </c>
    </row>
    <row r="5914" spans="1:31" x14ac:dyDescent="0.3">
      <c r="A5914" s="1">
        <v>2003</v>
      </c>
      <c r="B5914" s="1">
        <v>26</v>
      </c>
      <c r="C5914" s="1">
        <v>4.1219999999999998E-3</v>
      </c>
      <c r="D5914" s="1">
        <v>0.5</v>
      </c>
      <c r="E5914" s="1">
        <v>4.1139999999999996E-3</v>
      </c>
      <c r="F5914" s="1">
        <v>81104.47</v>
      </c>
      <c r="G5914" s="1">
        <v>333.65</v>
      </c>
      <c r="H5914" s="1">
        <v>80937.649999999994</v>
      </c>
      <c r="I5914" s="1">
        <v>3570621.5</v>
      </c>
      <c r="J5914" s="1">
        <v>44.024999999999999</v>
      </c>
      <c r="K5914" s="1"/>
      <c r="AE5914">
        <f>(B5912*C5912/SUM(C5888:C5912)+B5913*C5913/SUM(C5888:C5913)+B5914*C5914/SUM(C5888:C5914)+B5915*C5915/SUM(C5888:C5915)+B5916*C5916/SUM(C5888:C5916))/5</f>
        <v>0.49837205617658098</v>
      </c>
    </row>
    <row r="5915" spans="1:31" x14ac:dyDescent="0.3">
      <c r="A5915" s="1">
        <v>2003</v>
      </c>
      <c r="B5915" s="1">
        <v>27</v>
      </c>
      <c r="C5915" s="1">
        <v>4.2420000000000001E-3</v>
      </c>
      <c r="D5915" s="1">
        <v>0.5</v>
      </c>
      <c r="E5915" s="1">
        <v>4.2329999999999998E-3</v>
      </c>
      <c r="F5915" s="1">
        <v>80770.820000000007</v>
      </c>
      <c r="G5915" s="1">
        <v>341.88</v>
      </c>
      <c r="H5915" s="1">
        <v>80599.89</v>
      </c>
      <c r="I5915" s="1">
        <v>3489683.85</v>
      </c>
      <c r="J5915" s="1">
        <v>43.204799999999999</v>
      </c>
      <c r="K5915" s="1"/>
      <c r="AE5915">
        <f>(B5913*C5913/SUM(C5888:C5913)+B5914*C5914/SUM(C5888:C5914)+B5915*C5915/SUM(C5888:C5915)+B5916*C5916/SUM(C5888:C5916)+B5917*C5917/SUM(C5888:C5917))/5</f>
        <v>0.52202647225776355</v>
      </c>
    </row>
    <row r="5916" spans="1:31" x14ac:dyDescent="0.3">
      <c r="A5916" s="1">
        <v>2003</v>
      </c>
      <c r="B5916" s="1">
        <v>28</v>
      </c>
      <c r="C5916" s="1">
        <v>4.3579999999999999E-3</v>
      </c>
      <c r="D5916" s="1">
        <v>0.5</v>
      </c>
      <c r="E5916" s="1">
        <v>4.3480000000000003E-3</v>
      </c>
      <c r="F5916" s="1">
        <v>80428.95</v>
      </c>
      <c r="G5916" s="1">
        <v>349.73</v>
      </c>
      <c r="H5916" s="1">
        <v>80254.080000000002</v>
      </c>
      <c r="I5916" s="1">
        <v>3409083.96</v>
      </c>
      <c r="J5916" s="1">
        <v>42.386299999999999</v>
      </c>
      <c r="K5916" s="1"/>
      <c r="AE5916">
        <f>(B5914*C5914/SUM(C5888:C5914)+B5915*C5915/SUM(C5888:C5915)+B5916*C5916/SUM(C5888:C5916)+B5917*C5917/SUM(C5888:C5917)+B5918*C5918/SUM(C5888:C5918))/5</f>
        <v>0.54389234402300701</v>
      </c>
    </row>
    <row r="5917" spans="1:31" x14ac:dyDescent="0.3">
      <c r="A5917" s="1">
        <v>2003</v>
      </c>
      <c r="B5917" s="1">
        <v>29</v>
      </c>
      <c r="C5917" s="1">
        <v>4.47E-3</v>
      </c>
      <c r="D5917" s="1">
        <v>0.5</v>
      </c>
      <c r="E5917" s="1">
        <v>4.4600000000000004E-3</v>
      </c>
      <c r="F5917" s="1">
        <v>80079.210000000006</v>
      </c>
      <c r="G5917" s="1">
        <v>357.16</v>
      </c>
      <c r="H5917" s="1">
        <v>79900.63</v>
      </c>
      <c r="I5917" s="1">
        <v>3328829.88</v>
      </c>
      <c r="J5917" s="1">
        <v>41.569200000000002</v>
      </c>
      <c r="K5917" s="1"/>
      <c r="AE5917">
        <f>(B5915*C5915/SUM(C5888:C5915)+B5916*C5916/SUM(C5888:C5916)+B5917*C5917/SUM(C5888:C5917)+B5918*C5918/SUM(C5888:C5918)+B5919*C5919/SUM(C5888:C5919))/5</f>
        <v>0.56541221545843434</v>
      </c>
    </row>
    <row r="5918" spans="1:31" x14ac:dyDescent="0.3">
      <c r="A5918" s="1">
        <v>2003</v>
      </c>
      <c r="B5918" s="1">
        <v>30</v>
      </c>
      <c r="C5918" s="1">
        <v>4.5259999999999996E-3</v>
      </c>
      <c r="D5918" s="1">
        <v>0.5</v>
      </c>
      <c r="E5918" s="1">
        <v>4.516E-3</v>
      </c>
      <c r="F5918" s="1">
        <v>79722.06</v>
      </c>
      <c r="G5918" s="1">
        <v>360</v>
      </c>
      <c r="H5918" s="1">
        <v>79542.06</v>
      </c>
      <c r="I5918" s="1">
        <v>3248929.25</v>
      </c>
      <c r="J5918" s="1">
        <v>40.7532</v>
      </c>
      <c r="K5918" s="1"/>
      <c r="AE5918">
        <f>(B5916*C5916/SUM(C5888:C5916)+B5917*C5917/SUM(C5888:C5917)+B5918*C5918/SUM(C5888:C5918)+B5919*C5919/SUM(C5888:C5919)+B5920*C5920/SUM(C5888:C5920))/5</f>
        <v>0.58674260416724699</v>
      </c>
    </row>
    <row r="5919" spans="1:31" x14ac:dyDescent="0.3">
      <c r="A5919" s="1">
        <v>2003</v>
      </c>
      <c r="B5919" s="1">
        <v>31</v>
      </c>
      <c r="C5919" s="1">
        <v>4.6379999999999998E-3</v>
      </c>
      <c r="D5919" s="1">
        <v>0.5</v>
      </c>
      <c r="E5919" s="1">
        <v>4.627E-3</v>
      </c>
      <c r="F5919" s="1">
        <v>79362.06</v>
      </c>
      <c r="G5919" s="1">
        <v>367.22</v>
      </c>
      <c r="H5919" s="1">
        <v>79178.45</v>
      </c>
      <c r="I5919" s="1">
        <v>3169387.19</v>
      </c>
      <c r="J5919" s="1">
        <v>39.9358</v>
      </c>
      <c r="K5919" s="1"/>
      <c r="AE5919">
        <f>(B5917*C5917/SUM(C5888:C5917)+B5918*C5918/SUM(C5888:C5918)+B5919*C5919/SUM(C5888:C5919)+B5920*C5920/SUM(C5888:C5920)+B5921*C5921/SUM(C5888:C5921))/5</f>
        <v>0.60811740575525819</v>
      </c>
    </row>
    <row r="5920" spans="1:31" x14ac:dyDescent="0.3">
      <c r="A5920" s="1">
        <v>2003</v>
      </c>
      <c r="B5920" s="1">
        <v>32</v>
      </c>
      <c r="C5920" s="1">
        <v>4.7569999999999999E-3</v>
      </c>
      <c r="D5920" s="1">
        <v>0.5</v>
      </c>
      <c r="E5920" s="1">
        <v>4.7460000000000002E-3</v>
      </c>
      <c r="F5920" s="1">
        <v>78994.84</v>
      </c>
      <c r="G5920" s="1">
        <v>374.9</v>
      </c>
      <c r="H5920" s="1">
        <v>78807.39</v>
      </c>
      <c r="I5920" s="1">
        <v>3090208.74</v>
      </c>
      <c r="J5920" s="1">
        <v>39.119100000000003</v>
      </c>
      <c r="K5920" s="1"/>
      <c r="AE5920">
        <f>(B5918*C5918/SUM(C5888:C5918)+B5919*C5919/SUM(C5888:C5919)+B5920*C5920/SUM(C5888:C5920)+B5921*C5921/SUM(C5888:C5921)+B5922*C5922/SUM(C5888:C5922))/5</f>
        <v>0.62967086026303465</v>
      </c>
    </row>
    <row r="5921" spans="1:31" x14ac:dyDescent="0.3">
      <c r="A5921" s="1">
        <v>2003</v>
      </c>
      <c r="B5921" s="1">
        <v>33</v>
      </c>
      <c r="C5921" s="1">
        <v>4.8820000000000001E-3</v>
      </c>
      <c r="D5921" s="1">
        <v>0.5</v>
      </c>
      <c r="E5921" s="1">
        <v>4.8700000000000002E-3</v>
      </c>
      <c r="F5921" s="1">
        <v>78619.94</v>
      </c>
      <c r="G5921" s="1">
        <v>382.87</v>
      </c>
      <c r="H5921" s="1">
        <v>78428.5</v>
      </c>
      <c r="I5921" s="1">
        <v>3011401.35</v>
      </c>
      <c r="J5921" s="1">
        <v>38.3033</v>
      </c>
      <c r="K5921" s="1"/>
      <c r="AE5921">
        <f>(B5919*C5919/SUM(C5888:C5919)+B5920*C5920/SUM(C5888:C5920)+B5921*C5921/SUM(C5888:C5921)+B5922*C5922/SUM(C5888:C5922)+B5923*C5923/SUM(C5888:C5923))/5</f>
        <v>0.65298969155761954</v>
      </c>
    </row>
    <row r="5922" spans="1:31" x14ac:dyDescent="0.3">
      <c r="A5922" s="1">
        <v>2003</v>
      </c>
      <c r="B5922" s="1">
        <v>34</v>
      </c>
      <c r="C5922" s="1">
        <v>5.0090000000000004E-3</v>
      </c>
      <c r="D5922" s="1">
        <v>0.5</v>
      </c>
      <c r="E5922" s="1">
        <v>4.9959999999999996E-3</v>
      </c>
      <c r="F5922" s="1">
        <v>78237.06</v>
      </c>
      <c r="G5922" s="1">
        <v>390.91</v>
      </c>
      <c r="H5922" s="1">
        <v>78041.61</v>
      </c>
      <c r="I5922" s="1">
        <v>2932972.85</v>
      </c>
      <c r="J5922" s="1">
        <v>37.488300000000002</v>
      </c>
      <c r="K5922" s="1"/>
      <c r="AE5922">
        <f>(B5920*C5920/SUM(C5888:C5920)+B5921*C5921/SUM(C5888:C5921)+B5922*C5922/SUM(C5888:C5922)+B5923*C5923/SUM(C5888:C5923)+B5924*C5924/SUM(C5888:C5924))/5</f>
        <v>0.67695280993635121</v>
      </c>
    </row>
    <row r="5923" spans="1:31" x14ac:dyDescent="0.3">
      <c r="A5923" s="1">
        <v>2003</v>
      </c>
      <c r="B5923" s="1">
        <v>35</v>
      </c>
      <c r="C5923" s="1">
        <v>5.143E-3</v>
      </c>
      <c r="D5923" s="1">
        <v>0.5</v>
      </c>
      <c r="E5923" s="1">
        <v>5.13E-3</v>
      </c>
      <c r="F5923" s="1">
        <v>77846.16</v>
      </c>
      <c r="G5923" s="1">
        <v>399.34</v>
      </c>
      <c r="H5923" s="1">
        <v>77646.490000000005</v>
      </c>
      <c r="I5923" s="1">
        <v>2854931.24</v>
      </c>
      <c r="J5923" s="1">
        <v>36.673999999999999</v>
      </c>
      <c r="K5923" s="1"/>
      <c r="AE5923">
        <f>(B5921*C5921/SUM(C5888:C5921)+B5922*C5922/SUM(C5888:C5922)+B5923*C5923/SUM(C5888:C5923)+B5924*C5924/SUM(C5888:C5924)+B5925*C5925/SUM(C5888:C5925))/5</f>
        <v>0.70179047373205528</v>
      </c>
    </row>
    <row r="5924" spans="1:31" x14ac:dyDescent="0.3">
      <c r="A5924" s="1">
        <v>2003</v>
      </c>
      <c r="B5924" s="1">
        <v>36</v>
      </c>
      <c r="C5924" s="1">
        <v>5.2890000000000003E-3</v>
      </c>
      <c r="D5924" s="1">
        <v>0.5</v>
      </c>
      <c r="E5924" s="1">
        <v>5.2750000000000002E-3</v>
      </c>
      <c r="F5924" s="1">
        <v>77446.820000000007</v>
      </c>
      <c r="G5924" s="1">
        <v>408.51</v>
      </c>
      <c r="H5924" s="1">
        <v>77242.570000000007</v>
      </c>
      <c r="I5924" s="1">
        <v>2777284.75</v>
      </c>
      <c r="J5924" s="1">
        <v>35.860500000000002</v>
      </c>
      <c r="K5924" s="1"/>
      <c r="AE5924">
        <f>(B5922*C5922/SUM(C5888:C5922)+B5923*C5923/SUM(C5888:C5923)+B5924*C5924/SUM(C5888:C5924)+B5925*C5925/SUM(C5888:C5925)+B5926*C5926/SUM(C5888:C5926))/5</f>
        <v>0.72824481331283963</v>
      </c>
    </row>
    <row r="5925" spans="1:31" x14ac:dyDescent="0.3">
      <c r="A5925" s="1">
        <v>2003</v>
      </c>
      <c r="B5925" s="1">
        <v>37</v>
      </c>
      <c r="C5925" s="1">
        <v>5.4510000000000001E-3</v>
      </c>
      <c r="D5925" s="1">
        <v>0.5</v>
      </c>
      <c r="E5925" s="1">
        <v>5.4359999999999999E-3</v>
      </c>
      <c r="F5925" s="1">
        <v>77038.31</v>
      </c>
      <c r="G5925" s="1">
        <v>418.8</v>
      </c>
      <c r="H5925" s="1">
        <v>76828.91</v>
      </c>
      <c r="I5925" s="1">
        <v>2700042.19</v>
      </c>
      <c r="J5925" s="1">
        <v>35.048000000000002</v>
      </c>
      <c r="K5925" s="1"/>
      <c r="AE5925">
        <f>(B5923*C5923/SUM(C5888:C5923)+B5924*C5924/SUM(C5888:C5924)+B5925*C5925/SUM(C5888:C5925)+B5926*C5926/SUM(C5888:C5926)+B5927*C5927/SUM(C5888:C5927))/5</f>
        <v>0.75720890019780662</v>
      </c>
    </row>
    <row r="5926" spans="1:31" x14ac:dyDescent="0.3">
      <c r="A5926" s="1">
        <v>2003</v>
      </c>
      <c r="B5926" s="1">
        <v>38</v>
      </c>
      <c r="C5926" s="1">
        <v>5.6470000000000001E-3</v>
      </c>
      <c r="D5926" s="1">
        <v>0.5</v>
      </c>
      <c r="E5926" s="1">
        <v>5.6309999999999997E-3</v>
      </c>
      <c r="F5926" s="1">
        <v>76619.509999999995</v>
      </c>
      <c r="G5926" s="1">
        <v>431.44</v>
      </c>
      <c r="H5926" s="1">
        <v>76403.789999999994</v>
      </c>
      <c r="I5926" s="1">
        <v>2623213.27</v>
      </c>
      <c r="J5926" s="1">
        <v>34.236899999999999</v>
      </c>
      <c r="K5926" s="1"/>
      <c r="AE5926">
        <f>(B5924*C5924/SUM(C5888:C5924)+B5925*C5925/SUM(C5888:C5925)+B5926*C5926/SUM(C5888:C5926)+B5927*C5927/SUM(C5888:C5927)+B5928*C5928/SUM(C5888:C5928))/5</f>
        <v>0.79077066280591091</v>
      </c>
    </row>
    <row r="5927" spans="1:31" x14ac:dyDescent="0.3">
      <c r="A5927" s="1">
        <v>2003</v>
      </c>
      <c r="B5927" s="1">
        <v>39</v>
      </c>
      <c r="C5927" s="1">
        <v>5.8789999999999997E-3</v>
      </c>
      <c r="D5927" s="1">
        <v>0.5</v>
      </c>
      <c r="E5927" s="1">
        <v>5.8609999999999999E-3</v>
      </c>
      <c r="F5927" s="1">
        <v>76188.070000000007</v>
      </c>
      <c r="G5927" s="1">
        <v>446.57</v>
      </c>
      <c r="H5927" s="1">
        <v>75964.789999999994</v>
      </c>
      <c r="I5927" s="1">
        <v>2546809.48</v>
      </c>
      <c r="J5927" s="1">
        <v>33.427900000000001</v>
      </c>
      <c r="K5927" s="1"/>
      <c r="AE5927">
        <f>(B5925*C5925/SUM(C5888:C5925)+B5926*C5926/SUM(C5888:C5926)+B5927*C5927/SUM(C5888:C5927)+B5928*C5928/SUM(C5888:C5928)+B5929*C5929/SUM(C5888:C5929))/5</f>
        <v>0.82638662802686758</v>
      </c>
    </row>
    <row r="5928" spans="1:31" x14ac:dyDescent="0.3">
      <c r="A5928" s="1">
        <v>2003</v>
      </c>
      <c r="B5928" s="1">
        <v>40</v>
      </c>
      <c r="C5928" s="1">
        <v>6.1960000000000001E-3</v>
      </c>
      <c r="D5928" s="1">
        <v>0.5</v>
      </c>
      <c r="E5928" s="1">
        <v>6.1770000000000002E-3</v>
      </c>
      <c r="F5928" s="1">
        <v>75741.5</v>
      </c>
      <c r="G5928" s="1">
        <v>467.84</v>
      </c>
      <c r="H5928" s="1">
        <v>75507.58</v>
      </c>
      <c r="I5928" s="1">
        <v>2470844.7000000002</v>
      </c>
      <c r="J5928" s="1">
        <v>32.622100000000003</v>
      </c>
      <c r="K5928" s="1"/>
      <c r="AE5928">
        <f>(B5926*C5926/SUM(C5888:C5926)+B5927*C5927/SUM(C5888:C5927)+B5928*C5928/SUM(C5888:C5928)+B5929*C5929/SUM(C5888:C5929)+B5930*C5930/SUM(C5888:C5930))/5</f>
        <v>0.86308315262080926</v>
      </c>
    </row>
    <row r="5929" spans="1:31" x14ac:dyDescent="0.3">
      <c r="A5929" s="1">
        <v>2003</v>
      </c>
      <c r="B5929" s="1">
        <v>41</v>
      </c>
      <c r="C5929" s="1">
        <v>6.4359999999999999E-3</v>
      </c>
      <c r="D5929" s="1">
        <v>0.5</v>
      </c>
      <c r="E5929" s="1">
        <v>6.4149999999999997E-3</v>
      </c>
      <c r="F5929" s="1">
        <v>75273.66</v>
      </c>
      <c r="G5929" s="1">
        <v>482.88</v>
      </c>
      <c r="H5929" s="1">
        <v>75032.22</v>
      </c>
      <c r="I5929" s="1">
        <v>2395337.12</v>
      </c>
      <c r="J5929" s="1">
        <v>31.8217</v>
      </c>
      <c r="K5929" s="1"/>
      <c r="AE5929">
        <f>(B5927*C5927/SUM(C5888:C5927)+B5928*C5928/SUM(C5888:C5928)+B5929*C5929/SUM(C5888:C5929)+B5930*C5930/SUM(C5888:C5930)+B5931*C5931/SUM(C5888:C5931))/5</f>
        <v>0.89899192238619641</v>
      </c>
    </row>
    <row r="5930" spans="1:31" x14ac:dyDescent="0.3">
      <c r="A5930" s="1">
        <v>2003</v>
      </c>
      <c r="B5930" s="1">
        <v>42</v>
      </c>
      <c r="C5930" s="1">
        <v>6.659E-3</v>
      </c>
      <c r="D5930" s="1">
        <v>0.5</v>
      </c>
      <c r="E5930" s="1">
        <v>6.6369999999999997E-3</v>
      </c>
      <c r="F5930" s="1">
        <v>74790.78</v>
      </c>
      <c r="G5930" s="1">
        <v>496.36</v>
      </c>
      <c r="H5930" s="1">
        <v>74542.600000000006</v>
      </c>
      <c r="I5930" s="1">
        <v>2320304.89</v>
      </c>
      <c r="J5930" s="1">
        <v>31.023900000000001</v>
      </c>
      <c r="K5930" s="1"/>
      <c r="AE5930">
        <f>(B5928*C5928/SUM(C5888:C5928)+B5929*C5929/SUM(C5888:C5929)+B5930*C5930/SUM(C5888:C5930)+B5931*C5931/SUM(C5888:C5931)+B5932*C5932/SUM(C5888:C5932))/5</f>
        <v>0.9299585815614767</v>
      </c>
    </row>
    <row r="5931" spans="1:31" x14ac:dyDescent="0.3">
      <c r="A5931" s="1">
        <v>2003</v>
      </c>
      <c r="B5931" s="1">
        <v>43</v>
      </c>
      <c r="C5931" s="1">
        <v>6.8500000000000002E-3</v>
      </c>
      <c r="D5931" s="1">
        <v>0.5</v>
      </c>
      <c r="E5931" s="1">
        <v>6.8269999999999997E-3</v>
      </c>
      <c r="F5931" s="1">
        <v>74294.42</v>
      </c>
      <c r="G5931" s="1">
        <v>507.18</v>
      </c>
      <c r="H5931" s="1">
        <v>74040.83</v>
      </c>
      <c r="I5931" s="1">
        <v>2245762.29</v>
      </c>
      <c r="J5931" s="1">
        <v>30.227900000000002</v>
      </c>
      <c r="K5931" s="1"/>
      <c r="AE5931">
        <f>(B5929*C5929/SUM(C5888:C5929)+B5930*C5930/SUM(C5888:C5930)+B5931*C5931/SUM(C5888:C5931)+B5932*C5932/SUM(C5888:C5932)+B5933*C5933/SUM(C5888:C5933))/5</f>
        <v>0.95531210945547174</v>
      </c>
    </row>
    <row r="5932" spans="1:31" x14ac:dyDescent="0.3">
      <c r="A5932" s="1">
        <v>2003</v>
      </c>
      <c r="B5932" s="1">
        <v>44</v>
      </c>
      <c r="C5932" s="1">
        <v>6.927E-3</v>
      </c>
      <c r="D5932" s="1">
        <v>0.5</v>
      </c>
      <c r="E5932" s="1">
        <v>6.9030000000000003E-3</v>
      </c>
      <c r="F5932" s="1">
        <v>73787.240000000005</v>
      </c>
      <c r="G5932" s="1">
        <v>509.38</v>
      </c>
      <c r="H5932" s="1">
        <v>73532.55</v>
      </c>
      <c r="I5932" s="1">
        <v>2171721.4700000002</v>
      </c>
      <c r="J5932" s="1">
        <v>29.432200000000002</v>
      </c>
      <c r="K5932" s="1"/>
      <c r="AE5932">
        <f>(B5930*C5930/SUM(C5888:C5930)+B5931*C5931/SUM(C5888:C5931)+B5932*C5932/SUM(C5888:C5932)+B5933*C5933/SUM(C5888:C5933)+B5934*C5934/SUM(C5888:C5934))/5</f>
        <v>0.97804767995571529</v>
      </c>
    </row>
    <row r="5933" spans="1:31" x14ac:dyDescent="0.3">
      <c r="A5933" s="1">
        <v>2003</v>
      </c>
      <c r="B5933" s="1">
        <v>45</v>
      </c>
      <c r="C5933" s="1">
        <v>7.0619999999999997E-3</v>
      </c>
      <c r="D5933" s="1">
        <v>0.5</v>
      </c>
      <c r="E5933" s="1">
        <v>7.038E-3</v>
      </c>
      <c r="F5933" s="1">
        <v>73277.86</v>
      </c>
      <c r="G5933" s="1">
        <v>515.70000000000005</v>
      </c>
      <c r="H5933" s="1">
        <v>73020.009999999995</v>
      </c>
      <c r="I5933" s="1">
        <v>2098188.92</v>
      </c>
      <c r="J5933" s="1">
        <v>28.633299999999998</v>
      </c>
      <c r="K5933" s="1"/>
      <c r="AE5933">
        <f>(B5931*C5931/SUM(C5888:C5931)+B5932*C5932/SUM(C5888:C5932)+B5933*C5933/SUM(C5888:C5933)+B5934*C5934/SUM(C5888:C5934)+B5935*C5935/SUM(C5888:C5935))/5</f>
        <v>1.0004575418770452</v>
      </c>
    </row>
    <row r="5934" spans="1:31" x14ac:dyDescent="0.3">
      <c r="A5934" s="1">
        <v>2003</v>
      </c>
      <c r="B5934" s="1">
        <v>46</v>
      </c>
      <c r="C5934" s="1">
        <v>7.2259999999999998E-3</v>
      </c>
      <c r="D5934" s="1">
        <v>0.5</v>
      </c>
      <c r="E5934" s="1">
        <v>7.1999999999999998E-3</v>
      </c>
      <c r="F5934" s="1">
        <v>72762.16</v>
      </c>
      <c r="G5934" s="1">
        <v>523.88</v>
      </c>
      <c r="H5934" s="1">
        <v>72500.22</v>
      </c>
      <c r="I5934" s="1">
        <v>2025168.9</v>
      </c>
      <c r="J5934" s="1">
        <v>27.832699999999999</v>
      </c>
      <c r="K5934" s="1"/>
      <c r="AE5934">
        <f>(B5932*C5932/SUM(C5888:C5932)+B5933*C5933/SUM(C5888:C5933)+B5934*C5934/SUM(C5888:C5934)+B5935*C5935/SUM(C5888:C5935)+B5936*C5936/SUM(C5888:C5936))/5</f>
        <v>1.0266761739504808</v>
      </c>
    </row>
    <row r="5935" spans="1:31" x14ac:dyDescent="0.3">
      <c r="A5935" s="1">
        <v>2003</v>
      </c>
      <c r="B5935" s="1">
        <v>47</v>
      </c>
      <c r="C5935" s="1">
        <v>7.4549999999999998E-3</v>
      </c>
      <c r="D5935" s="1">
        <v>0.5</v>
      </c>
      <c r="E5935" s="1">
        <v>7.4279999999999997E-3</v>
      </c>
      <c r="F5935" s="1">
        <v>72238.28</v>
      </c>
      <c r="G5935" s="1">
        <v>536.55999999999995</v>
      </c>
      <c r="H5935" s="1">
        <v>71970</v>
      </c>
      <c r="I5935" s="1">
        <v>1952668.68</v>
      </c>
      <c r="J5935" s="1">
        <v>27.030899999999999</v>
      </c>
      <c r="K5935" s="1"/>
      <c r="AE5935">
        <f>(B5933*C5933/SUM(C5888:C5933)+B5934*C5934/SUM(C5888:C5934)+B5935*C5935/SUM(C5888:C5935)+B5936*C5936/SUM(C5888:C5936)+B5937*C5937/SUM(C5888:C5937))/5</f>
        <v>1.0630522006451126</v>
      </c>
    </row>
    <row r="5936" spans="1:31" x14ac:dyDescent="0.3">
      <c r="A5936" s="1">
        <v>2003</v>
      </c>
      <c r="B5936" s="1">
        <v>48</v>
      </c>
      <c r="C5936" s="1">
        <v>7.803E-3</v>
      </c>
      <c r="D5936" s="1">
        <v>0.5</v>
      </c>
      <c r="E5936" s="1">
        <v>7.7720000000000003E-3</v>
      </c>
      <c r="F5936" s="1">
        <v>71701.72</v>
      </c>
      <c r="G5936" s="1">
        <v>557.28</v>
      </c>
      <c r="H5936" s="1">
        <v>71423.08</v>
      </c>
      <c r="I5936" s="1">
        <v>1880698.68</v>
      </c>
      <c r="J5936" s="1">
        <v>26.229500000000002</v>
      </c>
      <c r="K5936" s="1"/>
      <c r="AE5936">
        <f>(B5934*C5934/SUM(C5888:C5934)+B5935*C5935/SUM(C5888:C5935)+B5936*C5936/SUM(C5888:C5936)+B5937*C5937/SUM(C5888:C5937)+B5938*C5938/SUM(C5888:C5938))/5</f>
        <v>1.1101956527061165</v>
      </c>
    </row>
    <row r="5937" spans="1:31" x14ac:dyDescent="0.3">
      <c r="A5937" s="1">
        <v>2003</v>
      </c>
      <c r="B5937" s="1">
        <v>49</v>
      </c>
      <c r="C5937" s="1">
        <v>8.2730000000000008E-3</v>
      </c>
      <c r="D5937" s="1">
        <v>0.5</v>
      </c>
      <c r="E5937" s="1">
        <v>8.2389999999999998E-3</v>
      </c>
      <c r="F5937" s="1">
        <v>71144.44</v>
      </c>
      <c r="G5937" s="1">
        <v>586.16999999999996</v>
      </c>
      <c r="H5937" s="1">
        <v>70851.350000000006</v>
      </c>
      <c r="I5937" s="1">
        <v>1809275.6</v>
      </c>
      <c r="J5937" s="1">
        <v>25.431000000000001</v>
      </c>
      <c r="K5937" s="1"/>
      <c r="AE5937">
        <f>(B5935*C5935/SUM(C5888:C5935)+B5936*C5936/SUM(C5888:C5936)+B5937*C5937/SUM(C5888:C5937)+B5938*C5938/SUM(C5888:C5938)+B5939*C5939/SUM(C5888:C5939))/5</f>
        <v>1.168415159669189</v>
      </c>
    </row>
    <row r="5938" spans="1:31" x14ac:dyDescent="0.3">
      <c r="A5938" s="1">
        <v>2003</v>
      </c>
      <c r="B5938" s="1">
        <v>50</v>
      </c>
      <c r="C5938" s="1">
        <v>8.8360000000000001E-3</v>
      </c>
      <c r="D5938" s="1">
        <v>0.5</v>
      </c>
      <c r="E5938" s="1">
        <v>8.7969999999999993E-3</v>
      </c>
      <c r="F5938" s="1">
        <v>70558.27</v>
      </c>
      <c r="G5938" s="1">
        <v>620.73</v>
      </c>
      <c r="H5938" s="1">
        <v>70247.91</v>
      </c>
      <c r="I5938" s="1">
        <v>1738424.25</v>
      </c>
      <c r="J5938" s="1">
        <v>24.638100000000001</v>
      </c>
      <c r="K5938" s="1"/>
      <c r="AE5938">
        <f>(B5936*C5936/SUM(C5888:C5936)+B5937*C5937/SUM(C5888:C5937)+B5938*C5938/SUM(C5888:C5938)+B5939*C5939/SUM(C5888:C5939)+B5940*C5940/SUM(C5888:C5940))/5</f>
        <v>1.2383056904168903</v>
      </c>
    </row>
    <row r="5939" spans="1:31" x14ac:dyDescent="0.3">
      <c r="A5939" s="1">
        <v>2003</v>
      </c>
      <c r="B5939" s="1">
        <v>51</v>
      </c>
      <c r="C5939" s="1">
        <v>9.4549999999999999E-3</v>
      </c>
      <c r="D5939" s="1">
        <v>0.5</v>
      </c>
      <c r="E5939" s="1">
        <v>9.41E-3</v>
      </c>
      <c r="F5939" s="1">
        <v>69937.539999999994</v>
      </c>
      <c r="G5939" s="1">
        <v>658.14</v>
      </c>
      <c r="H5939" s="1">
        <v>69608.47</v>
      </c>
      <c r="I5939" s="1">
        <v>1668176.34</v>
      </c>
      <c r="J5939" s="1">
        <v>23.852399999999999</v>
      </c>
      <c r="K5939" s="1"/>
      <c r="AE5939">
        <f>(B5937*C5937/SUM(C5888:C5937)+B5938*C5938/SUM(C5888:C5938)+B5939*C5939/SUM(C5888:C5939)+B5940*C5940/SUM(C5888:C5940)+B5941*C5941/SUM(C5888:C5941))/5</f>
        <v>1.3093073608373467</v>
      </c>
    </row>
    <row r="5940" spans="1:31" x14ac:dyDescent="0.3">
      <c r="A5940" s="1">
        <v>2003</v>
      </c>
      <c r="B5940" s="1">
        <v>52</v>
      </c>
      <c r="C5940" s="1">
        <v>1.0181000000000001E-2</v>
      </c>
      <c r="D5940" s="1">
        <v>0.5</v>
      </c>
      <c r="E5940" s="1">
        <v>1.0129000000000001E-2</v>
      </c>
      <c r="F5940" s="1">
        <v>69279.399999999994</v>
      </c>
      <c r="G5940" s="1">
        <v>701.74</v>
      </c>
      <c r="H5940" s="1">
        <v>68928.539999999994</v>
      </c>
      <c r="I5940" s="1">
        <v>1598567.87</v>
      </c>
      <c r="J5940" s="1">
        <v>23.074200000000001</v>
      </c>
      <c r="K5940" s="1"/>
      <c r="AE5940">
        <f>(B5938*C5938/SUM(C5888:C5938)+B5939*C5939/SUM(C5888:C5939)+B5940*C5940/SUM(C5888:C5940)+B5941*C5941/SUM(C5888:C5941)+B5942*C5942/SUM(C5888:C5942))/5</f>
        <v>1.3809069897666231</v>
      </c>
    </row>
    <row r="5941" spans="1:31" x14ac:dyDescent="0.3">
      <c r="A5941" s="1">
        <v>2003</v>
      </c>
      <c r="B5941" s="1">
        <v>53</v>
      </c>
      <c r="C5941" s="1">
        <v>1.0654E-2</v>
      </c>
      <c r="D5941" s="1">
        <v>0.5</v>
      </c>
      <c r="E5941" s="1">
        <v>1.0598E-2</v>
      </c>
      <c r="F5941" s="1">
        <v>68577.67</v>
      </c>
      <c r="G5941" s="1">
        <v>726.76</v>
      </c>
      <c r="H5941" s="1">
        <v>68214.289999999994</v>
      </c>
      <c r="I5941" s="1">
        <v>1529639.34</v>
      </c>
      <c r="J5941" s="1">
        <v>22.305199999999999</v>
      </c>
      <c r="K5941" s="1"/>
      <c r="AE5941">
        <f>(B5939*C5939/SUM(C5888:C5939)+B5940*C5940/SUM(C5888:C5940)+B5941*C5941/SUM(C5888:C5941)+B5942*C5942/SUM(C5888:C5942)+B5943*C5943/SUM(C5888:C5943))/5</f>
        <v>1.4514947345292615</v>
      </c>
    </row>
    <row r="5942" spans="1:31" x14ac:dyDescent="0.3">
      <c r="A5942" s="1">
        <v>2003</v>
      </c>
      <c r="B5942" s="1">
        <v>54</v>
      </c>
      <c r="C5942" s="1">
        <v>1.1242E-2</v>
      </c>
      <c r="D5942" s="1">
        <v>0.5</v>
      </c>
      <c r="E5942" s="1">
        <v>1.1179E-2</v>
      </c>
      <c r="F5942" s="1">
        <v>67850.899999999994</v>
      </c>
      <c r="G5942" s="1">
        <v>758.5</v>
      </c>
      <c r="H5942" s="1">
        <v>67471.649999999994</v>
      </c>
      <c r="I5942" s="1">
        <v>1461425.05</v>
      </c>
      <c r="J5942" s="1">
        <v>21.538799999999998</v>
      </c>
      <c r="K5942" s="1"/>
      <c r="AE5942">
        <f>(B5940*C5940/SUM(C5888:C5940)+B5941*C5941/SUM(C5888:C5941)+B5942*C5942/SUM(C5888:C5942)+B5943*C5943/SUM(C5888:C5943)+B5944*C5944/SUM(C5888:C5944))/5</f>
        <v>1.5215146639883557</v>
      </c>
    </row>
    <row r="5943" spans="1:31" x14ac:dyDescent="0.3">
      <c r="A5943" s="1">
        <v>2003</v>
      </c>
      <c r="B5943" s="1">
        <v>55</v>
      </c>
      <c r="C5943" s="1">
        <v>1.1873999999999999E-2</v>
      </c>
      <c r="D5943" s="1">
        <v>0.5</v>
      </c>
      <c r="E5943" s="1">
        <v>1.1804E-2</v>
      </c>
      <c r="F5943" s="1">
        <v>67092.399999999994</v>
      </c>
      <c r="G5943" s="1">
        <v>791.95</v>
      </c>
      <c r="H5943" s="1">
        <v>66696.42</v>
      </c>
      <c r="I5943" s="1">
        <v>1393953.4</v>
      </c>
      <c r="J5943" s="1">
        <v>20.776599999999998</v>
      </c>
      <c r="K5943" s="1"/>
      <c r="AE5943">
        <f>(B5941*C5941/SUM(C5888:C5941)+B5942*C5942/SUM(C5888:C5942)+B5943*C5943/SUM(C5888:C5943)+B5944*C5944/SUM(C5888:C5944)+B5945*C5945/SUM(C5888:C5945))/5</f>
        <v>1.5913115802891955</v>
      </c>
    </row>
    <row r="5944" spans="1:31" x14ac:dyDescent="0.3">
      <c r="A5944" s="1">
        <v>2003</v>
      </c>
      <c r="B5944" s="1">
        <v>56</v>
      </c>
      <c r="C5944" s="1">
        <v>1.2588999999999999E-2</v>
      </c>
      <c r="D5944" s="1">
        <v>0.5</v>
      </c>
      <c r="E5944" s="1">
        <v>1.251E-2</v>
      </c>
      <c r="F5944" s="1">
        <v>66300.45</v>
      </c>
      <c r="G5944" s="1">
        <v>829.45</v>
      </c>
      <c r="H5944" s="1">
        <v>65885.73</v>
      </c>
      <c r="I5944" s="1">
        <v>1327256.97</v>
      </c>
      <c r="J5944" s="1">
        <v>20.018799999999999</v>
      </c>
      <c r="K5944" s="1"/>
      <c r="AE5944">
        <f>(B5942*C5942/SUM(C5888:C5942)+B5943*C5943/SUM(C5888:C5943)+B5944*C5944/SUM(C5888:C5944)+B5945*C5945/SUM(C5888:C5945)+B5946*C5946/SUM(C5888:C5946))/5</f>
        <v>1.6720772025579342</v>
      </c>
    </row>
    <row r="5945" spans="1:31" x14ac:dyDescent="0.3">
      <c r="A5945" s="1">
        <v>2003</v>
      </c>
      <c r="B5945" s="1">
        <v>57</v>
      </c>
      <c r="C5945" s="1">
        <v>1.3439E-2</v>
      </c>
      <c r="D5945" s="1">
        <v>0.5</v>
      </c>
      <c r="E5945" s="1">
        <v>1.3350000000000001E-2</v>
      </c>
      <c r="F5945" s="1">
        <v>65471</v>
      </c>
      <c r="G5945" s="1">
        <v>874.02</v>
      </c>
      <c r="H5945" s="1">
        <v>65033.99</v>
      </c>
      <c r="I5945" s="1">
        <v>1261371.25</v>
      </c>
      <c r="J5945" s="1">
        <v>19.266100000000002</v>
      </c>
      <c r="K5945" s="1"/>
      <c r="AE5945">
        <f>(B5943*C5943/SUM(C5888:C5943)+B5944*C5944/SUM(C5888:C5944)+B5945*C5945/SUM(C5888:C5945)+B5946*C5946/SUM(C5888:C5946)+B5947*C5947/SUM(C5888:C5947))/5</f>
        <v>1.7648460818978364</v>
      </c>
    </row>
    <row r="5946" spans="1:31" x14ac:dyDescent="0.3">
      <c r="A5946" s="1">
        <v>2003</v>
      </c>
      <c r="B5946" s="1">
        <v>58</v>
      </c>
      <c r="C5946" s="1">
        <v>1.448E-2</v>
      </c>
      <c r="D5946" s="1">
        <v>0.5</v>
      </c>
      <c r="E5946" s="1">
        <v>1.4376E-2</v>
      </c>
      <c r="F5946" s="1">
        <v>64596.99</v>
      </c>
      <c r="G5946" s="1">
        <v>928.66</v>
      </c>
      <c r="H5946" s="1">
        <v>64132.66</v>
      </c>
      <c r="I5946" s="1">
        <v>1196337.25</v>
      </c>
      <c r="J5946" s="1">
        <v>18.52</v>
      </c>
      <c r="K5946" s="1"/>
      <c r="AE5946">
        <f>(B5944*C5944/SUM(C5888:C5944)+B5945*C5945/SUM(C5888:C5945)+B5946*C5946/SUM(C5888:C5946)+B5947*C5947/SUM(C5888:C5947)+B5948*C5948/SUM(C5888:C5948))/5</f>
        <v>1.8719478786724384</v>
      </c>
    </row>
    <row r="5947" spans="1:31" x14ac:dyDescent="0.3">
      <c r="A5947" s="1">
        <v>2003</v>
      </c>
      <c r="B5947" s="1">
        <v>59</v>
      </c>
      <c r="C5947" s="1">
        <v>1.5723000000000001E-2</v>
      </c>
      <c r="D5947" s="1">
        <v>0.5</v>
      </c>
      <c r="E5947" s="1">
        <v>1.5599999999999999E-2</v>
      </c>
      <c r="F5947" s="1">
        <v>63668.33</v>
      </c>
      <c r="G5947" s="1">
        <v>993.23</v>
      </c>
      <c r="H5947" s="1">
        <v>63171.71</v>
      </c>
      <c r="I5947" s="1">
        <v>1132204.6000000001</v>
      </c>
      <c r="J5947" s="1">
        <v>17.782900000000001</v>
      </c>
      <c r="K5947" s="1"/>
      <c r="AE5947">
        <f>(B5945*C5945/SUM(C5888:C5945)+B5946*C5946/SUM(C5888:C5946)+B5947*C5947/SUM(C5888:C5947)+B5948*C5948/SUM(C5888:C5948)+B5949*C5949/SUM(C5888:C5949))/5</f>
        <v>1.993897755164874</v>
      </c>
    </row>
    <row r="5948" spans="1:31" x14ac:dyDescent="0.3">
      <c r="A5948" s="1">
        <v>2003</v>
      </c>
      <c r="B5948" s="1">
        <v>60</v>
      </c>
      <c r="C5948" s="1">
        <v>1.7156999999999999E-2</v>
      </c>
      <c r="D5948" s="1">
        <v>0.5</v>
      </c>
      <c r="E5948" s="1">
        <v>1.7010999999999998E-2</v>
      </c>
      <c r="F5948" s="1">
        <v>62675.09</v>
      </c>
      <c r="G5948" s="1">
        <v>1066.17</v>
      </c>
      <c r="H5948" s="1">
        <v>62142.01</v>
      </c>
      <c r="I5948" s="1">
        <v>1069032.8899999999</v>
      </c>
      <c r="J5948" s="1">
        <v>17.056699999999999</v>
      </c>
      <c r="K5948" s="1"/>
      <c r="AE5948">
        <f>(B5946*C5946/SUM(C5888:C5946)+B5947*C5947/SUM(C5888:C5947)+B5948*C5948/SUM(C5888:C5948)+B5949*C5949/SUM(C5888:C5949)+B5950*C5950/SUM(C5888:C5950))/5</f>
        <v>2.1288540794659667</v>
      </c>
    </row>
    <row r="5949" spans="1:31" x14ac:dyDescent="0.3">
      <c r="A5949" s="1">
        <v>2003</v>
      </c>
      <c r="B5949" s="1">
        <v>61</v>
      </c>
      <c r="C5949" s="1">
        <v>1.8763999999999999E-2</v>
      </c>
      <c r="D5949" s="1">
        <v>0.5</v>
      </c>
      <c r="E5949" s="1">
        <v>1.8589999999999999E-2</v>
      </c>
      <c r="F5949" s="1">
        <v>61608.93</v>
      </c>
      <c r="G5949" s="1">
        <v>1145.29</v>
      </c>
      <c r="H5949" s="1">
        <v>61036.28</v>
      </c>
      <c r="I5949" s="1">
        <v>1006890.88</v>
      </c>
      <c r="J5949" s="1">
        <v>16.343299999999999</v>
      </c>
      <c r="K5949" s="1"/>
      <c r="AE5949">
        <f>(B5947*C5947/SUM(C5888:C5947)+B5948*C5948/SUM(C5888:C5948)+B5949*C5949/SUM(C5888:C5949)+B5950*C5950/SUM(C5888:C5950)+B5951*C5951/SUM(C5888:C5951))/5</f>
        <v>2.2739985119625841</v>
      </c>
    </row>
    <row r="5950" spans="1:31" x14ac:dyDescent="0.3">
      <c r="A5950" s="1">
        <v>2003</v>
      </c>
      <c r="B5950" s="1">
        <v>62</v>
      </c>
      <c r="C5950" s="1">
        <v>2.0511000000000001E-2</v>
      </c>
      <c r="D5950" s="1">
        <v>0.5</v>
      </c>
      <c r="E5950" s="1">
        <v>2.0303000000000002E-2</v>
      </c>
      <c r="F5950" s="1">
        <v>60463.64</v>
      </c>
      <c r="G5950" s="1">
        <v>1227.5999999999999</v>
      </c>
      <c r="H5950" s="1">
        <v>59849.84</v>
      </c>
      <c r="I5950" s="1">
        <v>945854.6</v>
      </c>
      <c r="J5950" s="1">
        <v>15.6434</v>
      </c>
      <c r="K5950" s="1"/>
      <c r="AE5950">
        <f>(B5948*C5948/SUM(C5888:C5948)+B5949*C5949/SUM(C5888:C5949)+B5950*C5950/SUM(C5888:C5950)+B5951*C5951/SUM(C5888:C5951)+B5952*C5952/SUM(C5888:C5952))/5</f>
        <v>2.4276115039958173</v>
      </c>
    </row>
    <row r="5951" spans="1:31" x14ac:dyDescent="0.3">
      <c r="A5951" s="1">
        <v>2003</v>
      </c>
      <c r="B5951" s="1">
        <v>63</v>
      </c>
      <c r="C5951" s="1">
        <v>2.2421E-2</v>
      </c>
      <c r="D5951" s="1">
        <v>0.5</v>
      </c>
      <c r="E5951" s="1">
        <v>2.2172999999999998E-2</v>
      </c>
      <c r="F5951" s="1">
        <v>59236.04</v>
      </c>
      <c r="G5951" s="1">
        <v>1313.43</v>
      </c>
      <c r="H5951" s="1">
        <v>58579.33</v>
      </c>
      <c r="I5951" s="1">
        <v>886004.76</v>
      </c>
      <c r="J5951" s="1">
        <v>14.9572</v>
      </c>
      <c r="K5951" s="1"/>
      <c r="AE5951">
        <f>(B5949*C5949/SUM(C5888:C5949)+B5950*C5950/SUM(C5888:C5950)+B5951*C5951/SUM(C5888:C5951)+B5952*C5952/SUM(C5888:C5952)+B5953*C5953/SUM(C5888:C5953))/5</f>
        <v>2.5884723440275037</v>
      </c>
    </row>
    <row r="5952" spans="1:31" x14ac:dyDescent="0.3">
      <c r="A5952" s="1">
        <v>2003</v>
      </c>
      <c r="B5952" s="1">
        <v>64</v>
      </c>
      <c r="C5952" s="1">
        <v>2.4558E-2</v>
      </c>
      <c r="D5952" s="1">
        <v>0.5</v>
      </c>
      <c r="E5952" s="1">
        <v>2.426E-2</v>
      </c>
      <c r="F5952" s="1">
        <v>57922.62</v>
      </c>
      <c r="G5952" s="1">
        <v>1405.23</v>
      </c>
      <c r="H5952" s="1">
        <v>57220</v>
      </c>
      <c r="I5952" s="1">
        <v>827425.43</v>
      </c>
      <c r="J5952" s="1">
        <v>14.285</v>
      </c>
      <c r="K5952" s="1"/>
      <c r="AE5952">
        <f>(B5950*C5950/SUM(C5888:C5950)+B5951*C5951/SUM(C5888:C5951)+B5952*C5952/SUM(C5888:C5952)+B5953*C5953/SUM(C5888:C5953)+B5954*C5954/SUM(C5888:C5954))/5</f>
        <v>2.7558950673419274</v>
      </c>
    </row>
    <row r="5953" spans="1:31" x14ac:dyDescent="0.3">
      <c r="A5953" s="1">
        <v>2003</v>
      </c>
      <c r="B5953" s="1">
        <v>65</v>
      </c>
      <c r="C5953" s="1">
        <v>2.6939000000000001E-2</v>
      </c>
      <c r="D5953" s="1">
        <v>0.5</v>
      </c>
      <c r="E5953" s="1">
        <v>2.6581E-2</v>
      </c>
      <c r="F5953" s="1">
        <v>56517.39</v>
      </c>
      <c r="G5953" s="1">
        <v>1502.26</v>
      </c>
      <c r="H5953" s="1">
        <v>55766.26</v>
      </c>
      <c r="I5953" s="1">
        <v>770205.43</v>
      </c>
      <c r="J5953" s="1">
        <v>13.627800000000001</v>
      </c>
      <c r="K5953" s="1"/>
      <c r="AE5953">
        <f>(B5951*C5951/SUM(C5888:C5951)+B5952*C5952/SUM(C5888:C5952)+B5953*C5953/SUM(C5888:C5953)+B5954*C5954/SUM(C5888:C5954)+B5955*C5955/SUM(C5888:C5955))/5</f>
        <v>2.9300669114830598</v>
      </c>
    </row>
    <row r="5954" spans="1:31" x14ac:dyDescent="0.3">
      <c r="A5954" s="1">
        <v>2003</v>
      </c>
      <c r="B5954" s="1">
        <v>66</v>
      </c>
      <c r="C5954" s="1">
        <v>2.9576999999999999E-2</v>
      </c>
      <c r="D5954" s="1">
        <v>0.5</v>
      </c>
      <c r="E5954" s="1">
        <v>2.9145999999999998E-2</v>
      </c>
      <c r="F5954" s="1">
        <v>55015.12</v>
      </c>
      <c r="G5954" s="1">
        <v>1603.49</v>
      </c>
      <c r="H5954" s="1">
        <v>54213.38</v>
      </c>
      <c r="I5954" s="1">
        <v>714439.17</v>
      </c>
      <c r="J5954" s="1">
        <v>12.9862</v>
      </c>
      <c r="K5954" s="1"/>
      <c r="AE5954">
        <f>(B5952*C5952/SUM(C5888:C5952)+B5953*C5953/SUM(C5888:C5953)+B5954*C5954/SUM(C5888:C5954)+B5955*C5955/SUM(C5888:C5955)+B5956*C5956/SUM(C5888:C5956))/5</f>
        <v>3.1114403115063491</v>
      </c>
    </row>
    <row r="5955" spans="1:31" x14ac:dyDescent="0.3">
      <c r="A5955" s="1">
        <v>2003</v>
      </c>
      <c r="B5955" s="1">
        <v>67</v>
      </c>
      <c r="C5955" s="1">
        <v>3.2488000000000003E-2</v>
      </c>
      <c r="D5955" s="1">
        <v>0.5</v>
      </c>
      <c r="E5955" s="1">
        <v>3.1968999999999997E-2</v>
      </c>
      <c r="F5955" s="1">
        <v>53411.63</v>
      </c>
      <c r="G5955" s="1">
        <v>1707.51</v>
      </c>
      <c r="H5955" s="1">
        <v>52557.88</v>
      </c>
      <c r="I5955" s="1">
        <v>660225.79</v>
      </c>
      <c r="J5955" s="1">
        <v>12.3611</v>
      </c>
      <c r="K5955" s="1"/>
      <c r="AE5955">
        <f>(B5953*C5953/SUM(C5888:C5953)+B5954*C5954/SUM(C5888:C5954)+B5955*C5955/SUM(C5888:C5955)+B5956*C5956/SUM(C5888:C5956)+B5957*C5957/SUM(C5888:C5957))/5</f>
        <v>3.2998150401542516</v>
      </c>
    </row>
    <row r="5956" spans="1:31" x14ac:dyDescent="0.3">
      <c r="A5956" s="1">
        <v>2003</v>
      </c>
      <c r="B5956" s="1">
        <v>68</v>
      </c>
      <c r="C5956" s="1">
        <v>3.5728999999999997E-2</v>
      </c>
      <c r="D5956" s="1">
        <v>0.5</v>
      </c>
      <c r="E5956" s="1">
        <v>3.5102000000000001E-2</v>
      </c>
      <c r="F5956" s="1">
        <v>51704.12</v>
      </c>
      <c r="G5956" s="1">
        <v>1814.93</v>
      </c>
      <c r="H5956" s="1">
        <v>50796.66</v>
      </c>
      <c r="I5956" s="1">
        <v>607667.91</v>
      </c>
      <c r="J5956" s="1">
        <v>11.752800000000001</v>
      </c>
      <c r="K5956" s="1"/>
      <c r="AE5956">
        <f>(B5954*C5954/SUM(C5888:C5954)+B5955*C5955/SUM(C5888:C5955)+B5956*C5956/SUM(C5888:C5956)+B5957*C5957/SUM(C5888:C5957)+B5958*C5958/SUM(C5888:C5958))/5</f>
        <v>3.503108233399538</v>
      </c>
    </row>
    <row r="5957" spans="1:31" x14ac:dyDescent="0.3">
      <c r="A5957" s="1">
        <v>2003</v>
      </c>
      <c r="B5957" s="1">
        <v>69</v>
      </c>
      <c r="C5957" s="1">
        <v>3.9361E-2</v>
      </c>
      <c r="D5957" s="1">
        <v>0.5</v>
      </c>
      <c r="E5957" s="1">
        <v>3.8601000000000003E-2</v>
      </c>
      <c r="F5957" s="1">
        <v>49889.19</v>
      </c>
      <c r="G5957" s="1">
        <v>1925.78</v>
      </c>
      <c r="H5957" s="1">
        <v>48926.31</v>
      </c>
      <c r="I5957" s="1">
        <v>556871.26</v>
      </c>
      <c r="J5957" s="1">
        <v>11.1622</v>
      </c>
      <c r="K5957" s="1"/>
      <c r="AE5957">
        <f>(B5955*C5955/SUM(C5888:C5955)+B5956*C5956/SUM(C5888:C5956)+B5957*C5957/SUM(C5888:C5957)+B5958*C5958/SUM(C5888:C5958)+B5959*C5959/SUM(C5888:C5959))/5</f>
        <v>3.7104731847430514</v>
      </c>
    </row>
    <row r="5958" spans="1:31" x14ac:dyDescent="0.3">
      <c r="A5958" s="1">
        <v>2003</v>
      </c>
      <c r="B5958" s="1">
        <v>70</v>
      </c>
      <c r="C5958" s="1">
        <v>4.3902999999999998E-2</v>
      </c>
      <c r="D5958" s="1">
        <v>0.5</v>
      </c>
      <c r="E5958" s="1">
        <v>4.2959999999999998E-2</v>
      </c>
      <c r="F5958" s="1">
        <v>47963.42</v>
      </c>
      <c r="G5958" s="1">
        <v>2060.5100000000002</v>
      </c>
      <c r="H5958" s="1">
        <v>46933.16</v>
      </c>
      <c r="I5958" s="1">
        <v>507944.95</v>
      </c>
      <c r="J5958" s="1">
        <v>10.590299999999999</v>
      </c>
      <c r="K5958" s="1"/>
      <c r="AE5958">
        <f>(B5956*C5956/SUM(C5888:C5956)+B5957*C5957/SUM(C5888:C5957)+B5958*C5958/SUM(C5888:C5958)+B5959*C5959/SUM(C5888:C5959)+B5960*C5960/SUM(C5888:C5960))/5</f>
        <v>3.9197247273098994</v>
      </c>
    </row>
    <row r="5959" spans="1:31" x14ac:dyDescent="0.3">
      <c r="A5959" s="1">
        <v>2003</v>
      </c>
      <c r="B5959" s="1">
        <v>71</v>
      </c>
      <c r="C5959" s="1">
        <v>4.8330999999999999E-2</v>
      </c>
      <c r="D5959" s="1">
        <v>0.5</v>
      </c>
      <c r="E5959" s="1">
        <v>4.7190000000000003E-2</v>
      </c>
      <c r="F5959" s="1">
        <v>45902.91</v>
      </c>
      <c r="G5959" s="1">
        <v>2166.17</v>
      </c>
      <c r="H5959" s="1">
        <v>44819.82</v>
      </c>
      <c r="I5959" s="1">
        <v>461011.79</v>
      </c>
      <c r="J5959" s="1">
        <v>10.043200000000001</v>
      </c>
      <c r="K5959" s="1"/>
      <c r="AE5959">
        <f>(B5957*C5957/SUM(C5888:C5957)+B5958*C5958/SUM(C5888:C5958)+B5959*C5959/SUM(C5888:C5959)+B5960*C5960/SUM(C5888:C5960)+B5961*C5961/SUM(C5888:C5961))/5</f>
        <v>4.1281444573028079</v>
      </c>
    </row>
    <row r="5960" spans="1:31" x14ac:dyDescent="0.3">
      <c r="A5960" s="1">
        <v>2003</v>
      </c>
      <c r="B5960" s="1">
        <v>72</v>
      </c>
      <c r="C5960" s="1">
        <v>5.3122999999999997E-2</v>
      </c>
      <c r="D5960" s="1">
        <v>0.5</v>
      </c>
      <c r="E5960" s="1">
        <v>5.1748000000000002E-2</v>
      </c>
      <c r="F5960" s="1">
        <v>43736.74</v>
      </c>
      <c r="G5960" s="1">
        <v>2263.31</v>
      </c>
      <c r="H5960" s="1">
        <v>42605.08</v>
      </c>
      <c r="I5960" s="1">
        <v>416191.96</v>
      </c>
      <c r="J5960" s="1">
        <v>9.5158000000000005</v>
      </c>
      <c r="K5960" s="1"/>
      <c r="AE5960">
        <f>(B5958*C5958/SUM(C5888:C5958)+B5959*C5959/SUM(C5888:C5959)+B5960*C5960/SUM(C5888:C5960)+B5961*C5961/SUM(C5888:C5961)+B5962*C5962/SUM(C5888:C5962))/5</f>
        <v>4.3330189011551674</v>
      </c>
    </row>
    <row r="5961" spans="1:31" x14ac:dyDescent="0.3">
      <c r="A5961" s="1">
        <v>2003</v>
      </c>
      <c r="B5961" s="1">
        <v>73</v>
      </c>
      <c r="C5961" s="1">
        <v>5.8305999999999997E-2</v>
      </c>
      <c r="D5961" s="1">
        <v>0.5</v>
      </c>
      <c r="E5961" s="1">
        <v>5.6654999999999997E-2</v>
      </c>
      <c r="F5961" s="1">
        <v>41473.43</v>
      </c>
      <c r="G5961" s="1">
        <v>2349.67</v>
      </c>
      <c r="H5961" s="1">
        <v>40298.6</v>
      </c>
      <c r="I5961" s="1">
        <v>373586.88</v>
      </c>
      <c r="J5961" s="1">
        <v>9.0078999999999994</v>
      </c>
      <c r="K5961" s="1"/>
      <c r="AE5961">
        <f>(B5959*C5959/SUM(C5888:C5959)+B5960*C5960/SUM(C5888:C5960)+B5961*C5961/SUM(C5888:C5961)+B5962*C5962/SUM(C5888:C5962)+B5963*C5963/SUM(C5888:C5963))/5</f>
        <v>4.5240288172510796</v>
      </c>
    </row>
    <row r="5962" spans="1:31" x14ac:dyDescent="0.3">
      <c r="A5962" s="1">
        <v>2003</v>
      </c>
      <c r="B5962" s="1">
        <v>74</v>
      </c>
      <c r="C5962" s="1">
        <v>6.3937999999999995E-2</v>
      </c>
      <c r="D5962" s="1">
        <v>0.5</v>
      </c>
      <c r="E5962" s="1">
        <v>6.1956999999999998E-2</v>
      </c>
      <c r="F5962" s="1">
        <v>39123.760000000002</v>
      </c>
      <c r="G5962" s="1">
        <v>2424.0100000000002</v>
      </c>
      <c r="H5962" s="1">
        <v>37911.760000000002</v>
      </c>
      <c r="I5962" s="1">
        <v>333288.28000000003</v>
      </c>
      <c r="J5962" s="1">
        <v>8.5188000000000006</v>
      </c>
      <c r="K5962" s="1"/>
      <c r="AE5962">
        <f>(B5960*C5960/SUM(C5888:C5960)+B5961*C5961/SUM(C5888:C5961)+B5962*C5962/SUM(C5888:C5962)+B5963*C5963/SUM(C5888:C5963)+B5964*C5964/SUM(C5888:C5964))/5</f>
        <v>4.7103246959866292</v>
      </c>
    </row>
    <row r="5963" spans="1:31" x14ac:dyDescent="0.3">
      <c r="A5963" s="1">
        <v>2003</v>
      </c>
      <c r="B5963" s="1">
        <v>75</v>
      </c>
      <c r="C5963" s="1">
        <v>7.0083000000000006E-2</v>
      </c>
      <c r="D5963" s="1">
        <v>0.5</v>
      </c>
      <c r="E5963" s="1">
        <v>6.7710000000000006E-2</v>
      </c>
      <c r="F5963" s="1">
        <v>36699.760000000002</v>
      </c>
      <c r="G5963" s="1">
        <v>2484.9499999999998</v>
      </c>
      <c r="H5963" s="1">
        <v>35457.279999999999</v>
      </c>
      <c r="I5963" s="1">
        <v>295376.52</v>
      </c>
      <c r="J5963" s="1">
        <v>8.0485000000000007</v>
      </c>
      <c r="K5963" s="1"/>
      <c r="AE5963">
        <f>(B5961*C5961/SUM(C5888:C5961)+B5962*C5962/SUM(C5888:C5962)+B5963*C5963/SUM(C5888:C5963)+B5964*C5964/SUM(C5888:C5964)+B5965*C5965/SUM(C5888:C5965))/5</f>
        <v>4.8931086327061957</v>
      </c>
    </row>
    <row r="5964" spans="1:31" x14ac:dyDescent="0.3">
      <c r="A5964" s="1">
        <v>2003</v>
      </c>
      <c r="B5964" s="1">
        <v>76</v>
      </c>
      <c r="C5964" s="1">
        <v>7.6819999999999999E-2</v>
      </c>
      <c r="D5964" s="1">
        <v>0.5</v>
      </c>
      <c r="E5964" s="1">
        <v>7.3978000000000002E-2</v>
      </c>
      <c r="F5964" s="1">
        <v>34214.800000000003</v>
      </c>
      <c r="G5964" s="1">
        <v>2531.16</v>
      </c>
      <c r="H5964" s="1">
        <v>32949.230000000003</v>
      </c>
      <c r="I5964" s="1">
        <v>259919.24</v>
      </c>
      <c r="J5964" s="1">
        <v>7.5967000000000002</v>
      </c>
      <c r="K5964" s="1"/>
      <c r="AE5964">
        <f>(B5962*C5962/SUM(C5888:C5962)+B5963*C5963/SUM(C5888:C5963)+B5964*C5964/SUM(C5888:C5964)+B5965*C5965/SUM(C5888:C5965)+B5966*C5966/SUM(C5888:C5966))/5</f>
        <v>5.0746239627506657</v>
      </c>
    </row>
    <row r="5965" spans="1:31" x14ac:dyDescent="0.3">
      <c r="A5965" s="1">
        <v>2003</v>
      </c>
      <c r="B5965" s="1">
        <v>77</v>
      </c>
      <c r="C5965" s="1">
        <v>8.4245E-2</v>
      </c>
      <c r="D5965" s="1">
        <v>0.5</v>
      </c>
      <c r="E5965" s="1">
        <v>8.0838999999999994E-2</v>
      </c>
      <c r="F5965" s="1">
        <v>31683.65</v>
      </c>
      <c r="G5965" s="1">
        <v>2561.29</v>
      </c>
      <c r="H5965" s="1">
        <v>30403</v>
      </c>
      <c r="I5965" s="1">
        <v>226970.02</v>
      </c>
      <c r="J5965" s="1">
        <v>7.1635999999999997</v>
      </c>
      <c r="K5965" s="1"/>
      <c r="AE5965">
        <f>(B5963*C5963/SUM(C5888:C5963)+B5964*C5964/SUM(C5888:C5964)+B5965*C5965/SUM(C5888:C5965)+B5966*C5966/SUM(C5888:C5966)+B5967*C5967/SUM(C5888:C5967))/5</f>
        <v>5.2564974798572752</v>
      </c>
    </row>
    <row r="5966" spans="1:31" x14ac:dyDescent="0.3">
      <c r="A5966" s="1">
        <v>2003</v>
      </c>
      <c r="B5966" s="1">
        <v>78</v>
      </c>
      <c r="C5966" s="1">
        <v>9.2520000000000005E-2</v>
      </c>
      <c r="D5966" s="1">
        <v>0.5</v>
      </c>
      <c r="E5966" s="1">
        <v>8.8429999999999995E-2</v>
      </c>
      <c r="F5966" s="1">
        <v>29122.36</v>
      </c>
      <c r="G5966" s="1">
        <v>2575.2800000000002</v>
      </c>
      <c r="H5966" s="1">
        <v>27834.720000000001</v>
      </c>
      <c r="I5966" s="1">
        <v>196567.01</v>
      </c>
      <c r="J5966" s="1">
        <v>6.7496999999999998</v>
      </c>
      <c r="K5966" s="1"/>
      <c r="AE5966">
        <f>(B5964*C5964/SUM(C5888:C5964)+B5965*C5965/SUM(C5888:C5965)+B5966*C5966/SUM(C5888:C5966)+B5967*C5967/SUM(C5888:C5967)+B5968*C5968/SUM(C5888:C5968))/5</f>
        <v>5.4384680868266315</v>
      </c>
    </row>
    <row r="5967" spans="1:31" x14ac:dyDescent="0.3">
      <c r="A5967" s="1">
        <v>2003</v>
      </c>
      <c r="B5967" s="1">
        <v>79</v>
      </c>
      <c r="C5967" s="1">
        <v>0.101725</v>
      </c>
      <c r="D5967" s="1">
        <v>0.5</v>
      </c>
      <c r="E5967" s="1">
        <v>9.6800999999999998E-2</v>
      </c>
      <c r="F5967" s="1">
        <v>26547.08</v>
      </c>
      <c r="G5967" s="1">
        <v>2569.79</v>
      </c>
      <c r="H5967" s="1">
        <v>25262.19</v>
      </c>
      <c r="I5967" s="1">
        <v>168732.29</v>
      </c>
      <c r="J5967" s="1">
        <v>6.3559999999999999</v>
      </c>
      <c r="K5967" s="1"/>
      <c r="AE5967">
        <f>(B5965*C5965/SUM(C5888:C5965)+B5966*C5966/SUM(C5888:C5966)+B5967*C5967/SUM(C5888:C5967)+B5968*C5968/SUM(C5888:C5968)+B5969*C5969/SUM(C5888:C5969))/5</f>
        <v>5.6182998417304866</v>
      </c>
    </row>
    <row r="5968" spans="1:31" x14ac:dyDescent="0.3">
      <c r="A5968" s="1">
        <v>2003</v>
      </c>
      <c r="B5968" s="1">
        <v>80</v>
      </c>
      <c r="C5968" s="1">
        <v>0.11181000000000001</v>
      </c>
      <c r="D5968" s="1">
        <v>0.5</v>
      </c>
      <c r="E5968" s="1">
        <v>0.10589</v>
      </c>
      <c r="F5968" s="1">
        <v>23977.3</v>
      </c>
      <c r="G5968" s="1">
        <v>2538.96</v>
      </c>
      <c r="H5968" s="1">
        <v>22707.81</v>
      </c>
      <c r="I5968" s="1">
        <v>143470.1</v>
      </c>
      <c r="J5968" s="1">
        <v>5.9836</v>
      </c>
      <c r="K5968" s="1"/>
      <c r="AE5968">
        <f>(B5966*C5966/SUM(C5888:C5966)+B5967*C5967/SUM(C5888:C5967)+B5968*C5968/SUM(C5888:C5968)+B5969*C5969/SUM(C5888:C5969)+B5970*C5970/SUM(C5888:C5970))/5</f>
        <v>5.7916905259995719</v>
      </c>
    </row>
    <row r="5969" spans="1:31" x14ac:dyDescent="0.3">
      <c r="A5969" s="1">
        <v>2003</v>
      </c>
      <c r="B5969" s="1">
        <v>81</v>
      </c>
      <c r="C5969" s="1">
        <v>0.12268</v>
      </c>
      <c r="D5969" s="1">
        <v>0.5</v>
      </c>
      <c r="E5969" s="1">
        <v>0.11559</v>
      </c>
      <c r="F5969" s="1">
        <v>21438.33</v>
      </c>
      <c r="G5969" s="1">
        <v>2478.0500000000002</v>
      </c>
      <c r="H5969" s="1">
        <v>20199.3</v>
      </c>
      <c r="I5969" s="1">
        <v>120762.29</v>
      </c>
      <c r="J5969" s="1">
        <v>5.633</v>
      </c>
      <c r="K5969" s="1"/>
      <c r="AE5969">
        <f>(B5967*C5967/SUM(C5888:C5967)+B5968*C5968/SUM(C5888:C5968)+B5969*C5969/SUM(C5888:C5969)+B5970*C5970/SUM(C5888:C5970)+B5971*C5971/SUM(C5888:C5971))/5</f>
        <v>5.9534934022062327</v>
      </c>
    </row>
    <row r="5970" spans="1:31" x14ac:dyDescent="0.3">
      <c r="A5970" s="1">
        <v>2003</v>
      </c>
      <c r="B5970" s="1">
        <v>82</v>
      </c>
      <c r="C5970" s="1">
        <v>0.13417699999999999</v>
      </c>
      <c r="D5970" s="1">
        <v>0.5</v>
      </c>
      <c r="E5970" s="1">
        <v>0.12574099999999999</v>
      </c>
      <c r="F5970" s="1">
        <v>18960.28</v>
      </c>
      <c r="G5970" s="1">
        <v>2384.08</v>
      </c>
      <c r="H5970" s="1">
        <v>17768.23</v>
      </c>
      <c r="I5970" s="1">
        <v>100562.99</v>
      </c>
      <c r="J5970" s="1">
        <v>5.3038999999999996</v>
      </c>
      <c r="K5970" s="1"/>
      <c r="AE5970">
        <f>(B5968*C5968/SUM(C5888:C5968)+B5969*C5969/SUM(C5888:C5969)+B5970*C5970/SUM(C5888:C5970)+B5971*C5971/SUM(C5888:C5971)+B5972*C5972/SUM(C5888:C5972))/5</f>
        <v>6.1002208908786768</v>
      </c>
    </row>
    <row r="5971" spans="1:31" x14ac:dyDescent="0.3">
      <c r="A5971" s="1">
        <v>2003</v>
      </c>
      <c r="B5971" s="1">
        <v>83</v>
      </c>
      <c r="C5971" s="1">
        <v>0.14629</v>
      </c>
      <c r="D5971" s="1">
        <v>0.5</v>
      </c>
      <c r="E5971" s="1">
        <v>0.136319</v>
      </c>
      <c r="F5971" s="1">
        <v>16576.189999999999</v>
      </c>
      <c r="G5971" s="1">
        <v>2259.64</v>
      </c>
      <c r="H5971" s="1">
        <v>15446.37</v>
      </c>
      <c r="I5971" s="1">
        <v>82794.75</v>
      </c>
      <c r="J5971" s="1">
        <v>4.9947999999999997</v>
      </c>
      <c r="K5971" s="1"/>
      <c r="AE5971">
        <f>(B5969*C5969/SUM(C5888:C5969)+B5970*C5970/SUM(C5888:C5970)+B5971*C5971/SUM(C5888:C5971)+B5972*C5972/SUM(C5888:C5972)+B5973*C5973/SUM(C5888:C5973))/5</f>
        <v>6.2302178305994147</v>
      </c>
    </row>
    <row r="5972" spans="1:31" x14ac:dyDescent="0.3">
      <c r="A5972" s="1">
        <v>2003</v>
      </c>
      <c r="B5972" s="1">
        <v>84</v>
      </c>
      <c r="C5972" s="1">
        <v>0.159168</v>
      </c>
      <c r="D5972" s="1">
        <v>0.5</v>
      </c>
      <c r="E5972" s="1">
        <v>0.14743500000000001</v>
      </c>
      <c r="F5972" s="1">
        <v>14316.55</v>
      </c>
      <c r="G5972" s="1">
        <v>2110.7600000000002</v>
      </c>
      <c r="H5972" s="1">
        <v>13261.17</v>
      </c>
      <c r="I5972" s="1">
        <v>67348.38</v>
      </c>
      <c r="J5972" s="1">
        <v>4.7042000000000002</v>
      </c>
      <c r="K5972" s="1"/>
      <c r="AE5972">
        <f>(B5970*C5970/SUM(C5888:C5970)+B5971*C5971/SUM(C5888:C5971)+B5972*C5972/SUM(C5888:C5972)+B5973*C5973/SUM(C5888:C5973)+B5974*C5974/SUM(C5888:C5974))/5</f>
        <v>6.3436699844072368</v>
      </c>
    </row>
    <row r="5973" spans="1:31" x14ac:dyDescent="0.3">
      <c r="A5973" s="1">
        <v>2003</v>
      </c>
      <c r="B5973" s="1">
        <v>85</v>
      </c>
      <c r="C5973" s="1">
        <v>0.172844</v>
      </c>
      <c r="D5973" s="1">
        <v>0.5</v>
      </c>
      <c r="E5973" s="1">
        <v>0.15909499999999999</v>
      </c>
      <c r="F5973" s="1">
        <v>12205.79</v>
      </c>
      <c r="G5973" s="1">
        <v>1941.88</v>
      </c>
      <c r="H5973" s="1">
        <v>11234.85</v>
      </c>
      <c r="I5973" s="1">
        <v>54087.22</v>
      </c>
      <c r="J5973" s="1">
        <v>4.4313000000000002</v>
      </c>
      <c r="K5973" s="1"/>
      <c r="AE5973">
        <f>(B5971*C5971/SUM(C5888:C5971)+B5972*C5972/SUM(C5888:C5972)+B5973*C5973/SUM(C5888:C5973)+B5974*C5974/SUM(C5888:C5974)+B5975*C5975/SUM(C5888:C5975))/5</f>
        <v>6.4426761831311534</v>
      </c>
    </row>
    <row r="5974" spans="1:31" x14ac:dyDescent="0.3">
      <c r="A5974" s="1">
        <v>2003</v>
      </c>
      <c r="B5974" s="1">
        <v>86</v>
      </c>
      <c r="C5974" s="1">
        <v>0.18734999999999999</v>
      </c>
      <c r="D5974" s="1">
        <v>0.5</v>
      </c>
      <c r="E5974" s="1">
        <v>0.17130400000000001</v>
      </c>
      <c r="F5974" s="1">
        <v>10263.91</v>
      </c>
      <c r="G5974" s="1">
        <v>1758.24</v>
      </c>
      <c r="H5974" s="1">
        <v>9384.7900000000009</v>
      </c>
      <c r="I5974" s="1">
        <v>42852.37</v>
      </c>
      <c r="J5974" s="1">
        <v>4.1750999999999996</v>
      </c>
      <c r="K5974" s="1"/>
      <c r="AE5974">
        <f>(B5972*C5972/SUM(C5888:C5972)+B5973*C5973/SUM(C5888:C5973)+B5974*C5974/SUM(C5888:C5974)+B5975*C5975/SUM(C5888:C5975)+B5976*C5976/SUM(C5888:C5976))/5</f>
        <v>6.5298584667669575</v>
      </c>
    </row>
    <row r="5975" spans="1:31" x14ac:dyDescent="0.3">
      <c r="A5975" s="1">
        <v>2003</v>
      </c>
      <c r="B5975" s="1">
        <v>87</v>
      </c>
      <c r="C5975" s="1">
        <v>0.20272299999999999</v>
      </c>
      <c r="D5975" s="1">
        <v>0.5</v>
      </c>
      <c r="E5975" s="1">
        <v>0.18406600000000001</v>
      </c>
      <c r="F5975" s="1">
        <v>8505.66</v>
      </c>
      <c r="G5975" s="1">
        <v>1565.61</v>
      </c>
      <c r="H5975" s="1">
        <v>7722.86</v>
      </c>
      <c r="I5975" s="1">
        <v>33467.58</v>
      </c>
      <c r="J5975" s="1">
        <v>3.9346999999999999</v>
      </c>
      <c r="K5975" s="1"/>
      <c r="AE5975">
        <f>(B5973*C5973/SUM(C5888:C5973)+B5974*C5974/SUM(C5888:C5974)+B5975*C5975/SUM(C5888:C5975)+B5976*C5976/SUM(C5888:C5976)+B5977*C5977/SUM(C5888:C5977))/5</f>
        <v>6.6065833313310991</v>
      </c>
    </row>
    <row r="5976" spans="1:31" x14ac:dyDescent="0.3">
      <c r="A5976" s="1">
        <v>2003</v>
      </c>
      <c r="B5976" s="1">
        <v>88</v>
      </c>
      <c r="C5976" s="1">
        <v>0.21906800000000001</v>
      </c>
      <c r="D5976" s="1">
        <v>0.5</v>
      </c>
      <c r="E5976" s="1">
        <v>0.19744200000000001</v>
      </c>
      <c r="F5976" s="1">
        <v>6940.06</v>
      </c>
      <c r="G5976" s="1">
        <v>1370.26</v>
      </c>
      <c r="H5976" s="1">
        <v>6254.93</v>
      </c>
      <c r="I5976" s="1">
        <v>25744.720000000001</v>
      </c>
      <c r="J5976" s="1">
        <v>3.7096</v>
      </c>
      <c r="K5976" s="1"/>
      <c r="AE5976">
        <f>(B5974*C5974/SUM(C5888:C5974)+B5975*C5975/SUM(C5888:C5975)+B5976*C5976/SUM(C5888:C5976)+B5977*C5977/SUM(C5888:C5977)+B5978*C5978/SUM(C5888:C5978))/5</f>
        <v>6.6734804762559126</v>
      </c>
    </row>
    <row r="5977" spans="1:31" x14ac:dyDescent="0.3">
      <c r="A5977" s="1">
        <v>2003</v>
      </c>
      <c r="B5977" s="1">
        <v>89</v>
      </c>
      <c r="C5977" s="1">
        <v>0.23642299999999999</v>
      </c>
      <c r="D5977" s="1">
        <v>0.5</v>
      </c>
      <c r="E5977" s="1">
        <v>0.21143000000000001</v>
      </c>
      <c r="F5977" s="1">
        <v>5569.8</v>
      </c>
      <c r="G5977" s="1">
        <v>1177.6199999999999</v>
      </c>
      <c r="H5977" s="1">
        <v>4980.99</v>
      </c>
      <c r="I5977" s="1">
        <v>19489.79</v>
      </c>
      <c r="J5977" s="1">
        <v>3.4992000000000001</v>
      </c>
      <c r="K5977" s="1"/>
      <c r="AE5977">
        <f>(B5975*C5975/SUM(C5888:C5975)+B5976*C5976/SUM(C5888:C5976)+B5977*C5977/SUM(C5888:C5977)+B5978*C5978/SUM(C5888:C5978)+B5979*C5979/SUM(C5888:C5979))/5</f>
        <v>6.7304676467571642</v>
      </c>
    </row>
    <row r="5978" spans="1:31" x14ac:dyDescent="0.3">
      <c r="A5978" s="1">
        <v>2003</v>
      </c>
      <c r="B5978" s="1">
        <v>90</v>
      </c>
      <c r="C5978" s="1">
        <v>0.25470199999999998</v>
      </c>
      <c r="D5978" s="1">
        <v>0.5</v>
      </c>
      <c r="E5978" s="1">
        <v>0.22592899999999999</v>
      </c>
      <c r="F5978" s="1">
        <v>4392.18</v>
      </c>
      <c r="G5978" s="1">
        <v>992.32</v>
      </c>
      <c r="H5978" s="1">
        <v>3896.02</v>
      </c>
      <c r="I5978" s="1">
        <v>14508.8</v>
      </c>
      <c r="J5978" s="1">
        <v>3.3033000000000001</v>
      </c>
      <c r="K5978" s="1"/>
      <c r="AE5978">
        <f>(B5976*C5976/SUM(C5888:C5976)+B5977*C5977/SUM(C5888:C5977)+B5978*C5978/SUM(C5888:C5978)+B5979*C5979/SUM(C5888:C5979)+B5980*C5980/SUM(C5888:C5980))/5</f>
        <v>6.7767821133452397</v>
      </c>
    </row>
    <row r="5979" spans="1:31" x14ac:dyDescent="0.3">
      <c r="A5979" s="1">
        <v>2003</v>
      </c>
      <c r="B5979" s="1">
        <v>91</v>
      </c>
      <c r="C5979" s="1">
        <v>0.27377800000000002</v>
      </c>
      <c r="D5979" s="1">
        <v>0.5</v>
      </c>
      <c r="E5979" s="1">
        <v>0.240814</v>
      </c>
      <c r="F5979" s="1">
        <v>3399.86</v>
      </c>
      <c r="G5979" s="1">
        <v>818.73</v>
      </c>
      <c r="H5979" s="1">
        <v>2990.49</v>
      </c>
      <c r="I5979" s="1">
        <v>10612.78</v>
      </c>
      <c r="J5979" s="1">
        <v>3.1215000000000002</v>
      </c>
      <c r="K5979" s="1"/>
      <c r="AE5979">
        <f>(B5977*C5977/SUM(C5888:C5977)+B5978*C5978/SUM(C5888:C5978)+B5979*C5979/SUM(C5888:C5979)+B5980*C5980/SUM(C5888:C5980)+B5981*C5981/SUM(C5888:C5981))/5</f>
        <v>6.812220615274029</v>
      </c>
    </row>
    <row r="5980" spans="1:31" x14ac:dyDescent="0.3">
      <c r="A5980" s="1">
        <v>2003</v>
      </c>
      <c r="B5980" s="1">
        <v>92</v>
      </c>
      <c r="C5980" s="1">
        <v>0.29348600000000002</v>
      </c>
      <c r="D5980" s="1">
        <v>0.5</v>
      </c>
      <c r="E5980" s="1">
        <v>0.25592999999999999</v>
      </c>
      <c r="F5980" s="1">
        <v>2581.12</v>
      </c>
      <c r="G5980" s="1">
        <v>660.59</v>
      </c>
      <c r="H5980" s="1">
        <v>2250.83</v>
      </c>
      <c r="I5980" s="1">
        <v>7622.29</v>
      </c>
      <c r="J5980" s="1">
        <v>2.9531000000000001</v>
      </c>
      <c r="K5980" s="1"/>
      <c r="AE5980">
        <f>(B5978*C5978/SUM(C5888:C5978)+B5979*C5979/SUM(C5888:C5979)+B5980*C5980/SUM(C5888:C5980)+B5981*C5981/SUM(C5888:C5981)+B5982*C5982/SUM(C5888:C5982))/5</f>
        <v>6.837220836392369</v>
      </c>
    </row>
    <row r="5981" spans="1:31" x14ac:dyDescent="0.3">
      <c r="A5981" s="1">
        <v>2003</v>
      </c>
      <c r="B5981" s="1">
        <v>93</v>
      </c>
      <c r="C5981" s="1">
        <v>0.31400299999999998</v>
      </c>
      <c r="D5981" s="1">
        <v>0.5</v>
      </c>
      <c r="E5981" s="1">
        <v>0.27139400000000002</v>
      </c>
      <c r="F5981" s="1">
        <v>1920.54</v>
      </c>
      <c r="G5981" s="1">
        <v>521.22</v>
      </c>
      <c r="H5981" s="1">
        <v>1659.93</v>
      </c>
      <c r="I5981" s="1">
        <v>5371.46</v>
      </c>
      <c r="J5981" s="1">
        <v>2.7968999999999999</v>
      </c>
      <c r="K5981" s="1"/>
      <c r="AE5981">
        <f>(B5979*C5979/SUM(C5888:C5979)+B5980*C5980/SUM(C5888:C5980)+B5981*C5981/SUM(C5888:C5981)+B5982*C5982/SUM(C5888:C5982)+B5983*C5983/SUM(C5888:C5983))/5</f>
        <v>6.8516519622485133</v>
      </c>
    </row>
    <row r="5982" spans="1:31" x14ac:dyDescent="0.3">
      <c r="A5982" s="1">
        <v>2003</v>
      </c>
      <c r="B5982" s="1">
        <v>94</v>
      </c>
      <c r="C5982" s="1">
        <v>0.33546999999999999</v>
      </c>
      <c r="D5982" s="1">
        <v>0.5</v>
      </c>
      <c r="E5982" s="1">
        <v>0.28728300000000001</v>
      </c>
      <c r="F5982" s="1">
        <v>1399.32</v>
      </c>
      <c r="G5982" s="1">
        <v>402</v>
      </c>
      <c r="H5982" s="1">
        <v>1198.32</v>
      </c>
      <c r="I5982" s="1">
        <v>3711.53</v>
      </c>
      <c r="J5982" s="1">
        <v>2.6524000000000001</v>
      </c>
      <c r="K5982" s="1"/>
      <c r="AE5982">
        <f>(B5980*C5980/SUM(C5888:C5980)+B5981*C5981/SUM(C5888:C5981)+B5982*C5982/SUM(C5888:C5982)+B5983*C5983/SUM(C5888:C5983)+B5984*C5984/SUM(C5888:C5984))/5</f>
        <v>6.8548734317858848</v>
      </c>
    </row>
    <row r="5983" spans="1:31" x14ac:dyDescent="0.3">
      <c r="A5983" s="1">
        <v>2003</v>
      </c>
      <c r="B5983" s="1">
        <v>95</v>
      </c>
      <c r="C5983" s="1">
        <v>0.357568</v>
      </c>
      <c r="D5983" s="1">
        <v>0.5</v>
      </c>
      <c r="E5983" s="1">
        <v>0.30333599999999999</v>
      </c>
      <c r="F5983" s="1">
        <v>997.32</v>
      </c>
      <c r="G5983" s="1">
        <v>302.52</v>
      </c>
      <c r="H5983" s="1">
        <v>846.06</v>
      </c>
      <c r="I5983" s="1">
        <v>2513.21</v>
      </c>
      <c r="J5983" s="1">
        <v>2.52</v>
      </c>
      <c r="K5983" s="1"/>
      <c r="AE5983">
        <f>(B5981*C5981/SUM(C5888:C5981)+B5982*C5982/SUM(C5888:C5982)+B5983*C5983/SUM(C5888:C5983)+B5984*C5984/SUM(C5888:C5984)+B5985*C5985/SUM(C5888:C5985))/5</f>
        <v>6.8457803175478915</v>
      </c>
    </row>
    <row r="5984" spans="1:31" x14ac:dyDescent="0.3">
      <c r="A5984" s="1">
        <v>2003</v>
      </c>
      <c r="B5984" s="1">
        <v>96</v>
      </c>
      <c r="C5984" s="1">
        <v>0.37988899999999998</v>
      </c>
      <c r="D5984" s="1">
        <v>0.5</v>
      </c>
      <c r="E5984" s="1">
        <v>0.319249</v>
      </c>
      <c r="F5984" s="1">
        <v>694.79</v>
      </c>
      <c r="G5984" s="1">
        <v>221.81</v>
      </c>
      <c r="H5984" s="1">
        <v>583.89</v>
      </c>
      <c r="I5984" s="1">
        <v>1667.16</v>
      </c>
      <c r="J5984" s="1">
        <v>2.3995000000000002</v>
      </c>
      <c r="K5984" s="1"/>
      <c r="AE5984">
        <f>(B5982*C5982/SUM(C5888:C5982)+B5983*C5983/SUM(C5888:C5983)+B5984*C5984/SUM(C5888:C5984)+B5985*C5985/SUM(C5888:C5985)+B5986*C5986/SUM(C5888:C5986))/5</f>
        <v>6.822245707166914</v>
      </c>
    </row>
    <row r="5985" spans="1:31" x14ac:dyDescent="0.3">
      <c r="A5985" s="1">
        <v>2003</v>
      </c>
      <c r="B5985" s="1">
        <v>97</v>
      </c>
      <c r="C5985" s="1">
        <v>0.40193800000000002</v>
      </c>
      <c r="D5985" s="1">
        <v>0.5</v>
      </c>
      <c r="E5985" s="1">
        <v>0.33467799999999998</v>
      </c>
      <c r="F5985" s="1">
        <v>472.98</v>
      </c>
      <c r="G5985" s="1">
        <v>158.30000000000001</v>
      </c>
      <c r="H5985" s="1">
        <v>393.83</v>
      </c>
      <c r="I5985" s="1">
        <v>1083.27</v>
      </c>
      <c r="J5985" s="1">
        <v>2.2902999999999998</v>
      </c>
      <c r="K5985" s="1"/>
      <c r="AE5985">
        <f>(B5983*C5983/SUM(C5888:C5983)+B5984*C5984/SUM(C5888:C5984)+B5985*C5985/SUM(C5888:C5985)+B5986*C5986/SUM(C5888:C5986)+B5987*C5987/SUM(C5888:C5987))/5</f>
        <v>6.7830138586504161</v>
      </c>
    </row>
    <row r="5986" spans="1:31" x14ac:dyDescent="0.3">
      <c r="A5986" s="1">
        <v>2003</v>
      </c>
      <c r="B5986" s="1">
        <v>98</v>
      </c>
      <c r="C5986" s="1">
        <v>0.42345100000000002</v>
      </c>
      <c r="D5986" s="1">
        <v>0.5</v>
      </c>
      <c r="E5986" s="1">
        <v>0.34946100000000002</v>
      </c>
      <c r="F5986" s="1">
        <v>314.69</v>
      </c>
      <c r="G5986" s="1">
        <v>109.97</v>
      </c>
      <c r="H5986" s="1">
        <v>259.7</v>
      </c>
      <c r="I5986" s="1">
        <v>689.44</v>
      </c>
      <c r="J5986" s="1">
        <v>2.1909000000000001</v>
      </c>
      <c r="K5986" s="1"/>
      <c r="AE5986">
        <f>(B5984*C5984/SUM(C5888:C5984)+B5985*C5985/SUM(C5888:C5985)+B5986*C5986/SUM(C5888:C5986)+B5987*C5987/SUM(C5888:C5987)+B5988*C5988/SUM(C5888:C5988))/5</f>
        <v>6.7291776250608404</v>
      </c>
    </row>
    <row r="5987" spans="1:31" x14ac:dyDescent="0.3">
      <c r="A5987" s="1">
        <v>2003</v>
      </c>
      <c r="B5987" s="1">
        <v>99</v>
      </c>
      <c r="C5987" s="1">
        <v>0.44466899999999998</v>
      </c>
      <c r="D5987" s="1">
        <v>0.5</v>
      </c>
      <c r="E5987" s="1">
        <v>0.36378700000000003</v>
      </c>
      <c r="F5987" s="1">
        <v>204.71</v>
      </c>
      <c r="G5987" s="1">
        <v>74.47</v>
      </c>
      <c r="H5987" s="1">
        <v>167.48</v>
      </c>
      <c r="I5987" s="1">
        <v>429.74</v>
      </c>
      <c r="J5987" s="1">
        <v>2.0992000000000002</v>
      </c>
      <c r="K5987" s="1"/>
      <c r="AE5987">
        <f>(B5985*C5985/SUM(C5888:C5985)+B5986*C5986/SUM(C5888:C5986)+B5987*C5987/SUM(C5888:C5987)+B5988*C5988/SUM(C5888:C5988)+B5989*C5989/SUM(C5888:C5989))/5</f>
        <v>6.6639675457542271</v>
      </c>
    </row>
    <row r="5988" spans="1:31" x14ac:dyDescent="0.3">
      <c r="A5988" s="1">
        <v>2003</v>
      </c>
      <c r="B5988" s="1">
        <v>100</v>
      </c>
      <c r="C5988" s="1">
        <v>0.46584399999999998</v>
      </c>
      <c r="D5988" s="1">
        <v>0.5</v>
      </c>
      <c r="E5988" s="1">
        <v>0.37783699999999998</v>
      </c>
      <c r="F5988" s="1">
        <v>130.24</v>
      </c>
      <c r="G5988" s="1">
        <v>49.21</v>
      </c>
      <c r="H5988" s="1">
        <v>105.64</v>
      </c>
      <c r="I5988" s="1">
        <v>262.26</v>
      </c>
      <c r="J5988" s="1">
        <v>2.0135999999999998</v>
      </c>
      <c r="K5988" s="1"/>
      <c r="AE5988">
        <f>(B5986*C5986/SUM(C5888:C5986)+B5987*C5987/SUM(C5888:C5987)+B5988*C5988/SUM(C5888:C5988)+B5989*C5989/SUM(C5888:C5989)+B5990*C5990/SUM(C5888:C5990))/5</f>
        <v>6.5925442855615373</v>
      </c>
    </row>
    <row r="5989" spans="1:31" x14ac:dyDescent="0.3">
      <c r="A5989" s="1">
        <v>2003</v>
      </c>
      <c r="B5989" s="1">
        <v>101</v>
      </c>
      <c r="C5989" s="1">
        <v>0.487294</v>
      </c>
      <c r="D5989" s="1">
        <v>0.5</v>
      </c>
      <c r="E5989" s="1">
        <v>0.39182699999999998</v>
      </c>
      <c r="F5989" s="1">
        <v>81.03</v>
      </c>
      <c r="G5989" s="1">
        <v>31.75</v>
      </c>
      <c r="H5989" s="1">
        <v>65.16</v>
      </c>
      <c r="I5989" s="1">
        <v>156.62</v>
      </c>
      <c r="J5989" s="1">
        <v>1.9328000000000001</v>
      </c>
      <c r="K5989" s="1"/>
      <c r="AE5989">
        <f>(B5987*C5987/SUM(C5888:C5987)+B5988*C5988/SUM(C5888:C5988)+B5989*C5989/SUM(C5888:C5989)+B5990*C5990/SUM(C5888:C5990)+B5991*C5991/SUM(C5888:C5991))/5</f>
        <v>6.5210680554570235</v>
      </c>
    </row>
    <row r="5990" spans="1:31" x14ac:dyDescent="0.3">
      <c r="A5990" s="1">
        <v>2003</v>
      </c>
      <c r="B5990" s="1">
        <v>102</v>
      </c>
      <c r="C5990" s="1">
        <v>0.50941199999999998</v>
      </c>
      <c r="D5990" s="1">
        <v>0.5</v>
      </c>
      <c r="E5990" s="1">
        <v>0.406001</v>
      </c>
      <c r="F5990" s="1">
        <v>49.28</v>
      </c>
      <c r="G5990" s="1">
        <v>20.010000000000002</v>
      </c>
      <c r="H5990" s="1">
        <v>39.28</v>
      </c>
      <c r="I5990" s="1">
        <v>91.46</v>
      </c>
      <c r="J5990" s="1">
        <v>1.8559000000000001</v>
      </c>
      <c r="K5990" s="1"/>
      <c r="AE5990">
        <f>(B5988*C5988/SUM(C5888:C5988)+B5989*C5989/SUM(C5888:C5989)+B5990*C5990/SUM(C5888:C5990)+B5991*C5991/SUM(C5888:C5991)+B5992*C5992/SUM(C5888:C5992))/5</f>
        <v>6.4532667847230387</v>
      </c>
    </row>
    <row r="5991" spans="1:31" x14ac:dyDescent="0.3">
      <c r="A5991" s="1">
        <v>2003</v>
      </c>
      <c r="B5991" s="1">
        <v>103</v>
      </c>
      <c r="C5991" s="1">
        <v>0.53276299999999999</v>
      </c>
      <c r="D5991" s="1">
        <v>0.5</v>
      </c>
      <c r="E5991" s="1">
        <v>0.42069699999999999</v>
      </c>
      <c r="F5991" s="1">
        <v>29.27</v>
      </c>
      <c r="G5991" s="1">
        <v>12.32</v>
      </c>
      <c r="H5991" s="1">
        <v>23.12</v>
      </c>
      <c r="I5991" s="1">
        <v>52.19</v>
      </c>
      <c r="J5991" s="1">
        <v>1.7827</v>
      </c>
      <c r="K5991" s="1"/>
      <c r="AE5991">
        <f>(B5989*C5989/SUM(C5888:C5989)+B5990*C5990/SUM(C5888:C5990)+B5991*C5991/SUM(C5888:C5991)+B5992*C5992/SUM(C5888:C5992)+B5993*C5993/SUM(C5888:C5993))/5</f>
        <v>6.3897087344540031</v>
      </c>
    </row>
    <row r="5992" spans="1:31" x14ac:dyDescent="0.3">
      <c r="A5992" s="1">
        <v>2003</v>
      </c>
      <c r="B5992" s="1">
        <v>104</v>
      </c>
      <c r="C5992" s="1">
        <v>0.55714200000000003</v>
      </c>
      <c r="D5992" s="1">
        <v>0.5</v>
      </c>
      <c r="E5992" s="1">
        <v>0.435753</v>
      </c>
      <c r="F5992" s="1">
        <v>16.96</v>
      </c>
      <c r="G5992" s="1">
        <v>7.39</v>
      </c>
      <c r="H5992" s="1">
        <v>13.26</v>
      </c>
      <c r="I5992" s="1">
        <v>29.07</v>
      </c>
      <c r="J5992" s="1">
        <v>1.7142999999999999</v>
      </c>
      <c r="K5992" s="1"/>
      <c r="AE5992">
        <f>(B5990*C5990/SUM(C5888:C5990)+B5991*C5991/SUM(C5888:C5991)+B5992*C5992/SUM(C5888:C5992)+B5993*C5993/SUM(C5888:C5993)+B5994*C5994/SUM(C5888:C5994))/5</f>
        <v>6.3281221245734782</v>
      </c>
    </row>
    <row r="5993" spans="1:31" x14ac:dyDescent="0.3">
      <c r="A5993" s="1">
        <v>2003</v>
      </c>
      <c r="B5993" s="1">
        <v>105</v>
      </c>
      <c r="C5993" s="1">
        <v>0.58172800000000002</v>
      </c>
      <c r="D5993" s="1">
        <v>0.5</v>
      </c>
      <c r="E5993" s="1">
        <v>0.45065</v>
      </c>
      <c r="F5993" s="1">
        <v>9.57</v>
      </c>
      <c r="G5993" s="1">
        <v>4.3099999999999996</v>
      </c>
      <c r="H5993" s="1">
        <v>7.41</v>
      </c>
      <c r="I5993" s="1">
        <v>15.81</v>
      </c>
      <c r="J5993" s="1">
        <v>1.6519999999999999</v>
      </c>
      <c r="K5993" s="1"/>
      <c r="AE5993">
        <f>(B5991*C5991/SUM(C5888:C5991)+B5992*C5992/SUM(C5888:C5992)+B5993*C5993/SUM(C5888:C5993)+B5994*C5994/SUM(C5888:C5994)+B5995*C5995/SUM(C5888:C5995))/5</f>
        <v>6.2636705667482602</v>
      </c>
    </row>
    <row r="5994" spans="1:31" x14ac:dyDescent="0.3">
      <c r="A5994" s="1">
        <v>2003</v>
      </c>
      <c r="B5994" s="1">
        <v>106</v>
      </c>
      <c r="C5994" s="1">
        <v>0.60555499999999995</v>
      </c>
      <c r="D5994" s="1">
        <v>0.5</v>
      </c>
      <c r="E5994" s="1">
        <v>0.46481800000000001</v>
      </c>
      <c r="F5994" s="1">
        <v>5.26</v>
      </c>
      <c r="G5994" s="1">
        <v>2.44</v>
      </c>
      <c r="H5994" s="1">
        <v>4.03</v>
      </c>
      <c r="I5994" s="1">
        <v>8.39</v>
      </c>
      <c r="J5994" s="1">
        <v>1.5971</v>
      </c>
      <c r="K5994" s="1"/>
      <c r="AE5994">
        <f>(B5992*C5992/SUM(C5888:C5992)+B5993*C5993/SUM(C5888:C5993)+B5994*C5994/SUM(C5888:C5994)+B5995*C5995/SUM(C5888:C5995)+B5996*C5996/SUM(C5888:C5996))/5</f>
        <v>6.1916958529361725</v>
      </c>
    </row>
    <row r="5995" spans="1:31" x14ac:dyDescent="0.3">
      <c r="A5995" s="1">
        <v>2003</v>
      </c>
      <c r="B5995" s="1">
        <v>107</v>
      </c>
      <c r="C5995" s="1">
        <v>0.62751299999999999</v>
      </c>
      <c r="D5995" s="1">
        <v>0.5</v>
      </c>
      <c r="E5995" s="1">
        <v>0.47764800000000002</v>
      </c>
      <c r="F5995" s="1">
        <v>2.81</v>
      </c>
      <c r="G5995" s="1">
        <v>1.34</v>
      </c>
      <c r="H5995" s="1">
        <v>2.14</v>
      </c>
      <c r="I5995" s="1">
        <v>4.3600000000000003</v>
      </c>
      <c r="J5995" s="1">
        <v>1.5499000000000001</v>
      </c>
      <c r="K5995" s="1"/>
      <c r="AE5995">
        <f>(B5993*C5993/SUM(C5888:C5993)+B5994*C5994/SUM(C5888:C5994)+B5995*C5995/SUM(C5888:C5995)+B5996*C5996/SUM(C5888:C5996)+B5997*C5997/SUM(C5888:C5997))/5</f>
        <v>6.1103790931025355</v>
      </c>
    </row>
    <row r="5996" spans="1:31" x14ac:dyDescent="0.3">
      <c r="A5996" s="1">
        <v>2003</v>
      </c>
      <c r="B5996" s="1">
        <v>108</v>
      </c>
      <c r="C5996" s="1">
        <v>0.64789300000000005</v>
      </c>
      <c r="D5996" s="1">
        <v>0.5</v>
      </c>
      <c r="E5996" s="1">
        <v>0.48936499999999999</v>
      </c>
      <c r="F5996" s="1">
        <v>1.47</v>
      </c>
      <c r="G5996" s="1">
        <v>0.72</v>
      </c>
      <c r="H5996" s="1">
        <v>1.1100000000000001</v>
      </c>
      <c r="I5996" s="1">
        <v>2.2200000000000002</v>
      </c>
      <c r="J5996" s="1">
        <v>1.5099</v>
      </c>
      <c r="K5996" s="1"/>
      <c r="AE5996">
        <f>(B5994*C5994/SUM(C5888:C5994)+B5995*C5995/SUM(C5888:C5995)+B5996*C5996/SUM(C5888:C5996)+B5997*C5997/SUM(C5888:C5997)+B5998*C5998/SUM(C5888:C5998))/5</f>
        <v>6.0194089767028789</v>
      </c>
    </row>
    <row r="5997" spans="1:31" x14ac:dyDescent="0.3">
      <c r="A5997" s="1">
        <v>2003</v>
      </c>
      <c r="B5997" s="1">
        <v>109</v>
      </c>
      <c r="C5997" s="1">
        <v>0.66756400000000005</v>
      </c>
      <c r="D5997" s="1">
        <v>0.5</v>
      </c>
      <c r="E5997" s="1">
        <v>0.50050499999999998</v>
      </c>
      <c r="F5997" s="1">
        <v>0.75</v>
      </c>
      <c r="G5997" s="1">
        <v>0.38</v>
      </c>
      <c r="H5997" s="1">
        <v>0.56000000000000005</v>
      </c>
      <c r="I5997" s="1">
        <v>1.1100000000000001</v>
      </c>
      <c r="J5997" s="1">
        <v>1.4777</v>
      </c>
      <c r="K5997" s="1"/>
      <c r="AE5997">
        <f>(B5996*C5996/SUM(C5888:C5996)+B5997*C5997/SUM(C5888:C5997)+B5998*C5998/SUM(C5888:C5998))/3</f>
        <v>5.9225076579237168</v>
      </c>
    </row>
    <row r="5998" spans="1:31" x14ac:dyDescent="0.3">
      <c r="A5998" s="1">
        <v>2003</v>
      </c>
      <c r="B5998" s="1">
        <v>110</v>
      </c>
      <c r="C5998" s="1">
        <v>0.68616900000000003</v>
      </c>
      <c r="D5998" s="1">
        <v>1.4573670000000001</v>
      </c>
      <c r="E5998" s="1">
        <v>1</v>
      </c>
      <c r="F5998" s="1">
        <v>0.37</v>
      </c>
      <c r="G5998" s="1">
        <v>0.37</v>
      </c>
      <c r="H5998" s="1">
        <v>0.55000000000000004</v>
      </c>
      <c r="I5998" s="1">
        <v>0.55000000000000004</v>
      </c>
      <c r="J5998" s="1">
        <v>1.4574</v>
      </c>
      <c r="K5998" s="1"/>
      <c r="AE5998">
        <f>(B5998*C5998/SUM(C5888:C5998))</f>
        <v>5.819719487056318</v>
      </c>
    </row>
    <row r="5999" spans="1:31" x14ac:dyDescent="0.3">
      <c r="A5999" s="1">
        <v>2004</v>
      </c>
      <c r="B5999" s="1">
        <v>0</v>
      </c>
      <c r="C5999" s="1">
        <v>7.9838999999999993E-2</v>
      </c>
      <c r="D5999" s="1">
        <v>0.27654899999999999</v>
      </c>
      <c r="E5999" s="1">
        <v>7.5479000000000004E-2</v>
      </c>
      <c r="F5999" s="1">
        <v>100000</v>
      </c>
      <c r="G5999" s="1">
        <v>7547.92</v>
      </c>
      <c r="H5999" s="1">
        <v>94539.45</v>
      </c>
      <c r="I5999" s="1">
        <v>5823251.3600000003</v>
      </c>
      <c r="J5999" s="1">
        <v>58.232500000000002</v>
      </c>
      <c r="K5999" s="1"/>
      <c r="AE5999">
        <f>B5999*C5999/SUM(C5999:C5999)</f>
        <v>0</v>
      </c>
    </row>
    <row r="6000" spans="1:31" x14ac:dyDescent="0.3">
      <c r="A6000" s="1">
        <v>2004</v>
      </c>
      <c r="B6000" s="1">
        <v>1</v>
      </c>
      <c r="C6000" s="1">
        <v>2.9100999999999998E-2</v>
      </c>
      <c r="D6000" s="1">
        <v>0.5</v>
      </c>
      <c r="E6000" s="1">
        <v>2.8684000000000001E-2</v>
      </c>
      <c r="F6000" s="1">
        <v>92452.08</v>
      </c>
      <c r="G6000" s="1">
        <v>2651.89</v>
      </c>
      <c r="H6000" s="1">
        <v>91126.13</v>
      </c>
      <c r="I6000" s="1">
        <v>5728711.9199999999</v>
      </c>
      <c r="J6000" s="1">
        <v>61.964100000000002</v>
      </c>
      <c r="K6000" s="1"/>
      <c r="AE6000">
        <f>(B5999*C5999/SUM(C5999:C5999)+B6000*C6000/SUM(C5999:C6000)+B6001*C6001/SUM(C5999:C6001))/3</f>
        <v>0.16179643845850758</v>
      </c>
    </row>
    <row r="6001" spans="1:31" x14ac:dyDescent="0.3">
      <c r="A6001" s="1">
        <v>2004</v>
      </c>
      <c r="B6001" s="1">
        <v>2</v>
      </c>
      <c r="C6001" s="1">
        <v>1.3344999999999999E-2</v>
      </c>
      <c r="D6001" s="1">
        <v>0.5</v>
      </c>
      <c r="E6001" s="1">
        <v>1.3257E-2</v>
      </c>
      <c r="F6001" s="1">
        <v>89800.19</v>
      </c>
      <c r="G6001" s="1">
        <v>1190.47</v>
      </c>
      <c r="H6001" s="1">
        <v>89204.95</v>
      </c>
      <c r="I6001" s="1">
        <v>5637585.79</v>
      </c>
      <c r="J6001" s="1">
        <v>62.779200000000003</v>
      </c>
      <c r="K6001" s="1"/>
      <c r="AE6001">
        <f>(B5999*C5999/SUM(C5999:C5999)+B6000*C6000/SUM(C5999:C6000)+B6001*C6001/SUM(C5999:C6001)+B6002*C6002/SUM(C5999:C6002)+B6003*C6003/SUM(C5999:C6003))/5</f>
        <v>0.17338117786197926</v>
      </c>
    </row>
    <row r="6002" spans="1:31" x14ac:dyDescent="0.3">
      <c r="A6002" s="1">
        <v>2004</v>
      </c>
      <c r="B6002" s="1">
        <v>3</v>
      </c>
      <c r="C6002" s="1">
        <v>8.5450000000000005E-3</v>
      </c>
      <c r="D6002" s="1">
        <v>0.5</v>
      </c>
      <c r="E6002" s="1">
        <v>8.5079999999999999E-3</v>
      </c>
      <c r="F6002" s="1">
        <v>88609.72</v>
      </c>
      <c r="G6002" s="1">
        <v>753.93</v>
      </c>
      <c r="H6002" s="1">
        <v>88232.75</v>
      </c>
      <c r="I6002" s="1">
        <v>5548380.8399999999</v>
      </c>
      <c r="J6002" s="1">
        <v>62.615900000000003</v>
      </c>
      <c r="K6002" s="1"/>
      <c r="AE6002">
        <f>(B6000*C6000/SUM(C5999:C6000)+B6001*C6001/SUM(C5999:C6001)+B6002*C6002/SUM(C5999:C6002)+B6003*C6003/SUM(C5999:C6003)+B6004*C6004/SUM(C5999:C6004))/5</f>
        <v>0.20975043326855217</v>
      </c>
    </row>
    <row r="6003" spans="1:31" x14ac:dyDescent="0.3">
      <c r="A6003" s="1">
        <v>2004</v>
      </c>
      <c r="B6003" s="1">
        <v>4</v>
      </c>
      <c r="C6003" s="1">
        <v>6.365E-3</v>
      </c>
      <c r="D6003" s="1">
        <v>0.5</v>
      </c>
      <c r="E6003" s="1">
        <v>6.3449999999999999E-3</v>
      </c>
      <c r="F6003" s="1">
        <v>87855.79</v>
      </c>
      <c r="G6003" s="1">
        <v>557.42999999999995</v>
      </c>
      <c r="H6003" s="1">
        <v>87577.07</v>
      </c>
      <c r="I6003" s="1">
        <v>5460148.0800000001</v>
      </c>
      <c r="J6003" s="1">
        <v>62.149000000000001</v>
      </c>
      <c r="K6003" s="1"/>
      <c r="AE6003">
        <f>(B6001*C6001/SUM(C5999:C6001)+B6002*C6002/SUM(C5999:C6002)+B6003*C6003/SUM(C5999:C6003)+B6004*C6004/SUM(C5999:C6004)+B6005*C6005/SUM(C5999:C6005))/5</f>
        <v>0.19264746349129608</v>
      </c>
    </row>
    <row r="6004" spans="1:31" x14ac:dyDescent="0.3">
      <c r="A6004" s="1">
        <v>2004</v>
      </c>
      <c r="B6004" s="1">
        <v>5</v>
      </c>
      <c r="C6004" s="1">
        <v>5.1780000000000003E-3</v>
      </c>
      <c r="D6004" s="1">
        <v>0.5</v>
      </c>
      <c r="E6004" s="1">
        <v>5.1650000000000003E-3</v>
      </c>
      <c r="F6004" s="1">
        <v>87298.36</v>
      </c>
      <c r="G6004" s="1">
        <v>450.9</v>
      </c>
      <c r="H6004" s="1">
        <v>87072.91</v>
      </c>
      <c r="I6004" s="1">
        <v>5372571.0099999998</v>
      </c>
      <c r="J6004" s="1">
        <v>61.5426</v>
      </c>
      <c r="K6004" s="1"/>
      <c r="AE6004">
        <f>(B6002*C6002/SUM(C5999:C6002)+B6003*C6003/SUM(C5999:C6003)+B6004*C6004/SUM(C5999:C6004)+B6005*C6005/SUM(C5999:C6005)+B6006*C6006/SUM(C5999:C6006))/5</f>
        <v>0.18486013623845654</v>
      </c>
    </row>
    <row r="6005" spans="1:31" x14ac:dyDescent="0.3">
      <c r="A6005" s="1">
        <v>2004</v>
      </c>
      <c r="B6005" s="1">
        <v>6</v>
      </c>
      <c r="C6005" s="1">
        <v>4.444E-3</v>
      </c>
      <c r="D6005" s="1">
        <v>0.5</v>
      </c>
      <c r="E6005" s="1">
        <v>4.4339999999999996E-3</v>
      </c>
      <c r="F6005" s="1">
        <v>86847.46</v>
      </c>
      <c r="G6005" s="1">
        <v>385.08</v>
      </c>
      <c r="H6005" s="1">
        <v>86654.92</v>
      </c>
      <c r="I6005" s="1">
        <v>5285498.0999999996</v>
      </c>
      <c r="J6005" s="1">
        <v>60.8596</v>
      </c>
      <c r="K6005" s="1"/>
      <c r="AE6005">
        <f>(B6003*C6003/SUM(C5999:C6003)+B6004*C6004/SUM(C5999:C6004)+B6005*C6005/SUM(C5999:C6005)+B6006*C6006/SUM(C5999:C6006)+B6007*C6007/SUM(C5999:C6007))/5</f>
        <v>0.18038967122277852</v>
      </c>
    </row>
    <row r="6006" spans="1:31" x14ac:dyDescent="0.3">
      <c r="A6006" s="1">
        <v>2004</v>
      </c>
      <c r="B6006" s="1">
        <v>7</v>
      </c>
      <c r="C6006" s="1">
        <v>3.8600000000000001E-3</v>
      </c>
      <c r="D6006" s="1">
        <v>0.5</v>
      </c>
      <c r="E6006" s="1">
        <v>3.852E-3</v>
      </c>
      <c r="F6006" s="1">
        <v>86462.38</v>
      </c>
      <c r="G6006" s="1">
        <v>333.09</v>
      </c>
      <c r="H6006" s="1">
        <v>86295.84</v>
      </c>
      <c r="I6006" s="1">
        <v>5198843.18</v>
      </c>
      <c r="J6006" s="1">
        <v>60.128399999999999</v>
      </c>
      <c r="K6006" s="1"/>
      <c r="AE6006">
        <f>(B6004*C6004/SUM(C5999:C6004)+B6005*C6005/SUM(C5999:C6005)+B6006*C6006/SUM(C5999:C6006)+B6007*C6007/SUM(C5999:C6007)+B6008*C6008/SUM(C5999:C6008))/5</f>
        <v>0.1767203100865618</v>
      </c>
    </row>
    <row r="6007" spans="1:31" x14ac:dyDescent="0.3">
      <c r="A6007" s="1">
        <v>2004</v>
      </c>
      <c r="B6007" s="1">
        <v>8</v>
      </c>
      <c r="C6007" s="1">
        <v>3.3419999999999999E-3</v>
      </c>
      <c r="D6007" s="1">
        <v>0.5</v>
      </c>
      <c r="E6007" s="1">
        <v>3.336E-3</v>
      </c>
      <c r="F6007" s="1">
        <v>86129.29</v>
      </c>
      <c r="G6007" s="1">
        <v>287.33</v>
      </c>
      <c r="H6007" s="1">
        <v>85985.62</v>
      </c>
      <c r="I6007" s="1">
        <v>5112547.34</v>
      </c>
      <c r="J6007" s="1">
        <v>59.359000000000002</v>
      </c>
      <c r="K6007" s="1"/>
      <c r="AE6007">
        <f>(B6005*C6005/SUM(C5999:C6005)+B6006*C6006/SUM(C5999:C6006)+B6007*C6007/SUM(C5999:C6007)+B6008*C6008/SUM(C5999:C6008)+B6009*C6009/SUM(C5999:C6009))/5</f>
        <v>0.17298277878333734</v>
      </c>
    </row>
    <row r="6008" spans="1:31" x14ac:dyDescent="0.3">
      <c r="A6008" s="1">
        <v>2004</v>
      </c>
      <c r="B6008" s="1">
        <v>9</v>
      </c>
      <c r="C6008" s="1">
        <v>2.9160000000000002E-3</v>
      </c>
      <c r="D6008" s="1">
        <v>0.5</v>
      </c>
      <c r="E6008" s="1">
        <v>2.9120000000000001E-3</v>
      </c>
      <c r="F6008" s="1">
        <v>85841.96</v>
      </c>
      <c r="G6008" s="1">
        <v>249.97</v>
      </c>
      <c r="H6008" s="1">
        <v>85716.97</v>
      </c>
      <c r="I6008" s="1">
        <v>5026561.71</v>
      </c>
      <c r="J6008" s="1">
        <v>58.555999999999997</v>
      </c>
      <c r="K6008" s="1"/>
      <c r="AE6008">
        <f>(B6006*C6006/SUM(C5999:C6006)+B6007*C6007/SUM(C5999:C6007)+B6008*C6008/SUM(C5999:C6008)+B6009*C6009/SUM(C5999:C6009)+B6010*C6010/SUM(C5999:C6010))/5</f>
        <v>0.16939891346740685</v>
      </c>
    </row>
    <row r="6009" spans="1:31" x14ac:dyDescent="0.3">
      <c r="A6009" s="1">
        <v>2004</v>
      </c>
      <c r="B6009" s="1">
        <v>10</v>
      </c>
      <c r="C6009" s="1">
        <v>2.6029999999999998E-3</v>
      </c>
      <c r="D6009" s="1">
        <v>0.5</v>
      </c>
      <c r="E6009" s="1">
        <v>2.5990000000000002E-3</v>
      </c>
      <c r="F6009" s="1">
        <v>85591.99</v>
      </c>
      <c r="G6009" s="1">
        <v>222.49</v>
      </c>
      <c r="H6009" s="1">
        <v>85480.75</v>
      </c>
      <c r="I6009" s="1">
        <v>4940844.74</v>
      </c>
      <c r="J6009" s="1">
        <v>57.725499999999997</v>
      </c>
      <c r="K6009" s="1"/>
      <c r="AE6009">
        <f>(B6007*C6007/SUM(C5999:C6007)+B6008*C6008/SUM(C5999:C6008)+B6009*C6009/SUM(C5999:C6009)+B6010*C6010/SUM(C5999:C6010)+B6011*C6011/SUM(C5999:C6011))/5</f>
        <v>0.16783318655527862</v>
      </c>
    </row>
    <row r="6010" spans="1:31" x14ac:dyDescent="0.3">
      <c r="A6010" s="1">
        <v>2004</v>
      </c>
      <c r="B6010" s="1">
        <v>11</v>
      </c>
      <c r="C6010" s="1">
        <v>2.4099999999999998E-3</v>
      </c>
      <c r="D6010" s="1">
        <v>0.5</v>
      </c>
      <c r="E6010" s="1">
        <v>2.408E-3</v>
      </c>
      <c r="F6010" s="1">
        <v>85369.5</v>
      </c>
      <c r="G6010" s="1">
        <v>205.54</v>
      </c>
      <c r="H6010" s="1">
        <v>85266.74</v>
      </c>
      <c r="I6010" s="1">
        <v>4855363.99</v>
      </c>
      <c r="J6010" s="1">
        <v>56.874699999999997</v>
      </c>
      <c r="K6010" s="1"/>
      <c r="AE6010">
        <f>(B6008*C6008/SUM(C5999:C6008)+B6009*C6009/SUM(C5999:C6009)+B6010*C6010/SUM(C5999:C6010)+B6011*C6011/SUM(C5999:C6011)+B6012*C6012/SUM(C5999:C6012))/5</f>
        <v>0.17041044200136385</v>
      </c>
    </row>
    <row r="6011" spans="1:31" x14ac:dyDescent="0.3">
      <c r="A6011" s="1">
        <v>2004</v>
      </c>
      <c r="B6011" s="1">
        <v>12</v>
      </c>
      <c r="C6011" s="1">
        <v>2.3479999999999998E-3</v>
      </c>
      <c r="D6011" s="1">
        <v>0.5</v>
      </c>
      <c r="E6011" s="1">
        <v>2.346E-3</v>
      </c>
      <c r="F6011" s="1">
        <v>85163.97</v>
      </c>
      <c r="G6011" s="1">
        <v>199.76</v>
      </c>
      <c r="H6011" s="1">
        <v>85064.09</v>
      </c>
      <c r="I6011" s="1">
        <v>4770097.26</v>
      </c>
      <c r="J6011" s="1">
        <v>56.0107</v>
      </c>
      <c r="K6011" s="1"/>
      <c r="AE6011">
        <f>(B6009*C6009/SUM(C5999:C6009)+B6010*C6010/SUM(C5999:C6010)+B6011*C6011/SUM(C5999:C6011)+B6012*C6012/SUM(C5999:C6012)+B6013*C6013/SUM(C5999:C6013))/5</f>
        <v>0.17809448570586414</v>
      </c>
    </row>
    <row r="6012" spans="1:31" x14ac:dyDescent="0.3">
      <c r="A6012" s="1">
        <v>2004</v>
      </c>
      <c r="B6012" s="1">
        <v>13</v>
      </c>
      <c r="C6012" s="1">
        <v>2.3909999999999999E-3</v>
      </c>
      <c r="D6012" s="1">
        <v>0.5</v>
      </c>
      <c r="E6012" s="1">
        <v>2.3879999999999999E-3</v>
      </c>
      <c r="F6012" s="1">
        <v>84964.21</v>
      </c>
      <c r="G6012" s="1">
        <v>202.89</v>
      </c>
      <c r="H6012" s="1">
        <v>84862.76</v>
      </c>
      <c r="I6012" s="1">
        <v>4685033.17</v>
      </c>
      <c r="J6012" s="1">
        <v>55.141300000000001</v>
      </c>
      <c r="K6012" s="1"/>
      <c r="AE6012">
        <f>(B6010*C6010/SUM(C5999:C6010)+B6011*C6011/SUM(C5999:C6011)+B6012*C6012/SUM(C5999:C6012)+B6013*C6013/SUM(C5999:C6013)+B6014*C6014/SUM(C5999:C6014))/5</f>
        <v>0.19104378871827873</v>
      </c>
    </row>
    <row r="6013" spans="1:31" x14ac:dyDescent="0.3">
      <c r="A6013" s="1">
        <v>2004</v>
      </c>
      <c r="B6013" s="1">
        <v>14</v>
      </c>
      <c r="C6013" s="1">
        <v>2.4849999999999998E-3</v>
      </c>
      <c r="D6013" s="1">
        <v>0.5</v>
      </c>
      <c r="E6013" s="1">
        <v>2.4819999999999998E-3</v>
      </c>
      <c r="F6013" s="1">
        <v>84761.32</v>
      </c>
      <c r="G6013" s="1">
        <v>210.37</v>
      </c>
      <c r="H6013" s="1">
        <v>84656.13</v>
      </c>
      <c r="I6013" s="1">
        <v>4600170.4000000004</v>
      </c>
      <c r="J6013" s="1">
        <v>54.271999999999998</v>
      </c>
      <c r="K6013" s="1"/>
      <c r="AE6013">
        <f>(B6011*C6011/SUM(C5999:C6011)+B6012*C6012/SUM(C5999:C6012)+B6013*C6013/SUM(C5999:C6013)+B6014*C6014/SUM(C5999:C6014)+B6015*C6015/SUM(C5999:C6015))/5</f>
        <v>0.20865325304275023</v>
      </c>
    </row>
    <row r="6014" spans="1:31" x14ac:dyDescent="0.3">
      <c r="A6014" s="1">
        <v>2004</v>
      </c>
      <c r="B6014" s="1">
        <v>15</v>
      </c>
      <c r="C6014" s="1">
        <v>2.6099999999999999E-3</v>
      </c>
      <c r="D6014" s="1">
        <v>0.5</v>
      </c>
      <c r="E6014" s="1">
        <v>2.6069999999999999E-3</v>
      </c>
      <c r="F6014" s="1">
        <v>84550.94</v>
      </c>
      <c r="G6014" s="1">
        <v>220.39</v>
      </c>
      <c r="H6014" s="1">
        <v>84440.75</v>
      </c>
      <c r="I6014" s="1">
        <v>4515514.2699999996</v>
      </c>
      <c r="J6014" s="1">
        <v>53.405799999999999</v>
      </c>
      <c r="K6014" s="1"/>
      <c r="AE6014">
        <f>(B6012*C6012/SUM(C5999:C6012)+B6013*C6013/SUM(C5999:C6013)+B6014*C6014/SUM(C5999:C6014)+B6015*C6015/SUM(C5999:C6015)+B6016*C6016/SUM(C5999:C6016))/5</f>
        <v>0.22932272802175963</v>
      </c>
    </row>
    <row r="6015" spans="1:31" x14ac:dyDescent="0.3">
      <c r="A6015" s="1">
        <v>2004</v>
      </c>
      <c r="B6015" s="1">
        <v>16</v>
      </c>
      <c r="C6015" s="1">
        <v>2.7460000000000002E-3</v>
      </c>
      <c r="D6015" s="1">
        <v>0.5</v>
      </c>
      <c r="E6015" s="1">
        <v>2.7420000000000001E-3</v>
      </c>
      <c r="F6015" s="1">
        <v>84330.55</v>
      </c>
      <c r="G6015" s="1">
        <v>231.27</v>
      </c>
      <c r="H6015" s="1">
        <v>84214.92</v>
      </c>
      <c r="I6015" s="1">
        <v>4431073.5199999996</v>
      </c>
      <c r="J6015" s="1">
        <v>52.5441</v>
      </c>
      <c r="K6015" s="1"/>
      <c r="AE6015">
        <f>(B6013*C6013/SUM(C5999:C6013)+B6014*C6014/SUM(C5999:C6014)+B6015*C6015/SUM(C5999:C6015)+B6016*C6016/SUM(C5999:C6016)+B6017*C6017/SUM(C5999:C6017))/5</f>
        <v>0.25232764808736535</v>
      </c>
    </row>
    <row r="6016" spans="1:31" x14ac:dyDescent="0.3">
      <c r="A6016" s="1">
        <v>2004</v>
      </c>
      <c r="B6016" s="1">
        <v>17</v>
      </c>
      <c r="C6016" s="1">
        <v>2.8679999999999999E-3</v>
      </c>
      <c r="D6016" s="1">
        <v>0.5</v>
      </c>
      <c r="E6016" s="1">
        <v>2.8639999999999998E-3</v>
      </c>
      <c r="F6016" s="1">
        <v>84099.28</v>
      </c>
      <c r="G6016" s="1">
        <v>240.82</v>
      </c>
      <c r="H6016" s="1">
        <v>83978.87</v>
      </c>
      <c r="I6016" s="1">
        <v>4346858.6100000003</v>
      </c>
      <c r="J6016" s="1">
        <v>51.687199999999997</v>
      </c>
      <c r="K6016" s="1"/>
      <c r="AE6016">
        <f>(B6014*C6014/SUM(C5999:C6014)+B6015*C6015/SUM(C5999:C6015)+B6016*C6016/SUM(C5999:C6016)+B6017*C6017/SUM(C5999:C6017)+B6018*C6018/SUM(C5999:C6018))/5</f>
        <v>0.27646638953172087</v>
      </c>
    </row>
    <row r="6017" spans="1:31" x14ac:dyDescent="0.3">
      <c r="A6017" s="1">
        <v>2004</v>
      </c>
      <c r="B6017" s="1">
        <v>18</v>
      </c>
      <c r="C6017" s="1">
        <v>3.0219999999999999E-3</v>
      </c>
      <c r="D6017" s="1">
        <v>0.5</v>
      </c>
      <c r="E6017" s="1">
        <v>3.0170000000000002E-3</v>
      </c>
      <c r="F6017" s="1">
        <v>83858.460000000006</v>
      </c>
      <c r="G6017" s="1">
        <v>253.03</v>
      </c>
      <c r="H6017" s="1">
        <v>83731.95</v>
      </c>
      <c r="I6017" s="1">
        <v>4262879.7300000004</v>
      </c>
      <c r="J6017" s="1">
        <v>50.834200000000003</v>
      </c>
      <c r="K6017" s="1"/>
      <c r="AE6017">
        <f>(B6015*C6015/SUM(C5999:C6015)+B6016*C6016/SUM(C5999:C6016)+B6017*C6017/SUM(C5999:C6017)+B6018*C6018/SUM(C5999:C6018)+B6019*C6019/SUM(C5999:C6019))/5</f>
        <v>0.30139615898032257</v>
      </c>
    </row>
    <row r="6018" spans="1:31" x14ac:dyDescent="0.3">
      <c r="A6018" s="1">
        <v>2004</v>
      </c>
      <c r="B6018" s="1">
        <v>19</v>
      </c>
      <c r="C6018" s="1">
        <v>3.153E-3</v>
      </c>
      <c r="D6018" s="1">
        <v>0.5</v>
      </c>
      <c r="E6018" s="1">
        <v>3.1480000000000002E-3</v>
      </c>
      <c r="F6018" s="1">
        <v>83605.429999999993</v>
      </c>
      <c r="G6018" s="1">
        <v>263.2</v>
      </c>
      <c r="H6018" s="1">
        <v>83473.83</v>
      </c>
      <c r="I6018" s="1">
        <v>4179147.79</v>
      </c>
      <c r="J6018" s="1">
        <v>49.986600000000003</v>
      </c>
      <c r="K6018" s="1"/>
      <c r="AE6018">
        <f>(B6016*C6016/SUM(C5999:C6016)+B6017*C6017/SUM(C5999:C6017)+B6018*C6018/SUM(C5999:C6018)+B6019*C6019/SUM(C5999:C6019)+B6020*C6020/SUM(C5999:C6020))/5</f>
        <v>0.32688133871585839</v>
      </c>
    </row>
    <row r="6019" spans="1:31" x14ac:dyDescent="0.3">
      <c r="A6019" s="1">
        <v>2004</v>
      </c>
      <c r="B6019" s="1">
        <v>20</v>
      </c>
      <c r="C6019" s="1">
        <v>3.2940000000000001E-3</v>
      </c>
      <c r="D6019" s="1">
        <v>0.5</v>
      </c>
      <c r="E6019" s="1">
        <v>3.2880000000000001E-3</v>
      </c>
      <c r="F6019" s="1">
        <v>83342.23</v>
      </c>
      <c r="G6019" s="1">
        <v>274.05</v>
      </c>
      <c r="H6019" s="1">
        <v>83205.210000000006</v>
      </c>
      <c r="I6019" s="1">
        <v>4095673.96</v>
      </c>
      <c r="J6019" s="1">
        <v>49.142800000000001</v>
      </c>
      <c r="K6019" s="1"/>
      <c r="AE6019">
        <f>(B6017*C6017/SUM(C5999:C6017)+B6018*C6018/SUM(C5999:C6018)+B6019*C6019/SUM(C5999:C6019)+B6020*C6020/SUM(C5999:C6020)+B6021*C6021/SUM(C5999:C6021))/5</f>
        <v>0.35293574201467121</v>
      </c>
    </row>
    <row r="6020" spans="1:31" x14ac:dyDescent="0.3">
      <c r="A6020" s="1">
        <v>2004</v>
      </c>
      <c r="B6020" s="1">
        <v>21</v>
      </c>
      <c r="C6020" s="1">
        <v>3.4359999999999998E-3</v>
      </c>
      <c r="D6020" s="1">
        <v>0.5</v>
      </c>
      <c r="E6020" s="1">
        <v>3.4299999999999999E-3</v>
      </c>
      <c r="F6020" s="1">
        <v>83068.179999999993</v>
      </c>
      <c r="G6020" s="1">
        <v>284.89999999999998</v>
      </c>
      <c r="H6020" s="1">
        <v>82925.73</v>
      </c>
      <c r="I6020" s="1">
        <v>4012468.75</v>
      </c>
      <c r="J6020" s="1">
        <v>48.3033</v>
      </c>
      <c r="K6020" s="1"/>
      <c r="AE6020">
        <f>(B6018*C6018/SUM(C5999:C6018)+B6019*C6019/SUM(C5999:C6019)+B6020*C6020/SUM(C5999:C6020)+B6021*C6021/SUM(C5999:C6021)+B6022*C6022/SUM(C5999:C6022))/5</f>
        <v>0.37866778150146613</v>
      </c>
    </row>
    <row r="6021" spans="1:31" x14ac:dyDescent="0.3">
      <c r="A6021" s="1">
        <v>2004</v>
      </c>
      <c r="B6021" s="1">
        <v>22</v>
      </c>
      <c r="C6021" s="1">
        <v>3.5699999999999998E-3</v>
      </c>
      <c r="D6021" s="1">
        <v>0.5</v>
      </c>
      <c r="E6021" s="1">
        <v>3.5630000000000002E-3</v>
      </c>
      <c r="F6021" s="1">
        <v>82783.28</v>
      </c>
      <c r="G6021" s="1">
        <v>294.99</v>
      </c>
      <c r="H6021" s="1">
        <v>82635.78</v>
      </c>
      <c r="I6021" s="1">
        <v>3929543.02</v>
      </c>
      <c r="J6021" s="1">
        <v>47.467799999999997</v>
      </c>
      <c r="K6021" s="1"/>
      <c r="AE6021">
        <f>(B6019*C6019/SUM(C5999:C6019)+B6020*C6020/SUM(C5999:C6020)+B6021*C6021/SUM(C5999:C6021)+B6022*C6022/SUM(C5999:C6022)+B6023*C6023/SUM(C5999:C6023))/5</f>
        <v>0.40437818331306941</v>
      </c>
    </row>
    <row r="6022" spans="1:31" x14ac:dyDescent="0.3">
      <c r="A6022" s="1">
        <v>2004</v>
      </c>
      <c r="B6022" s="1">
        <v>23</v>
      </c>
      <c r="C6022" s="1">
        <v>3.6949999999999999E-3</v>
      </c>
      <c r="D6022" s="1">
        <v>0.5</v>
      </c>
      <c r="E6022" s="1">
        <v>3.6879999999999999E-3</v>
      </c>
      <c r="F6022" s="1">
        <v>82488.289999999994</v>
      </c>
      <c r="G6022" s="1">
        <v>304.22000000000003</v>
      </c>
      <c r="H6022" s="1">
        <v>82336.179999999993</v>
      </c>
      <c r="I6022" s="1">
        <v>3846907.24</v>
      </c>
      <c r="J6022" s="1">
        <v>46.635800000000003</v>
      </c>
      <c r="K6022" s="1"/>
      <c r="AE6022">
        <f>(B6020*C6020/SUM(C5999:C6020)+B6021*C6021/SUM(C5999:C6021)+B6022*C6022/SUM(C5999:C6022)+B6023*C6023/SUM(C5999:C6023)+B6024*C6024/SUM(C5999:C6024))/5</f>
        <v>0.42974211887416747</v>
      </c>
    </row>
    <row r="6023" spans="1:31" x14ac:dyDescent="0.3">
      <c r="A6023" s="1">
        <v>2004</v>
      </c>
      <c r="B6023" s="1">
        <v>24</v>
      </c>
      <c r="C6023" s="1">
        <v>3.8170000000000001E-3</v>
      </c>
      <c r="D6023" s="1">
        <v>0.5</v>
      </c>
      <c r="E6023" s="1">
        <v>3.81E-3</v>
      </c>
      <c r="F6023" s="1">
        <v>82184.070000000007</v>
      </c>
      <c r="G6023" s="1">
        <v>313.12</v>
      </c>
      <c r="H6023" s="1">
        <v>82027.5</v>
      </c>
      <c r="I6023" s="1">
        <v>3764571.06</v>
      </c>
      <c r="J6023" s="1">
        <v>45.806600000000003</v>
      </c>
      <c r="K6023" s="1"/>
      <c r="AE6023">
        <f>(B6021*C6021/SUM(C5999:C6021)+B6022*C6022/SUM(C5999:C6022)+B6023*C6023/SUM(C5999:C6023)+B6024*C6024/SUM(C5999:C6024)+B6025*C6025/SUM(C5999:C6025))/5</f>
        <v>0.45464217940497831</v>
      </c>
    </row>
    <row r="6024" spans="1:31" x14ac:dyDescent="0.3">
      <c r="A6024" s="1">
        <v>2004</v>
      </c>
      <c r="B6024" s="1">
        <v>25</v>
      </c>
      <c r="C6024" s="1">
        <v>3.9370000000000004E-3</v>
      </c>
      <c r="D6024" s="1">
        <v>0.5</v>
      </c>
      <c r="E6024" s="1">
        <v>3.9300000000000003E-3</v>
      </c>
      <c r="F6024" s="1">
        <v>81870.94</v>
      </c>
      <c r="G6024" s="1">
        <v>321.72000000000003</v>
      </c>
      <c r="H6024" s="1">
        <v>81710.080000000002</v>
      </c>
      <c r="I6024" s="1">
        <v>3682543.55</v>
      </c>
      <c r="J6024" s="1">
        <v>44.979900000000001</v>
      </c>
      <c r="K6024" s="1"/>
      <c r="AE6024">
        <f>(B6022*C6022/SUM(C5999:C6022)+B6023*C6023/SUM(C5999:C6023)+B6024*C6024/SUM(C5999:C6024)+B6025*C6025/SUM(C5999:C6025)+B6026*C6026/SUM(C5999:C6026))/5</f>
        <v>0.47914161711882547</v>
      </c>
    </row>
    <row r="6025" spans="1:31" x14ac:dyDescent="0.3">
      <c r="A6025" s="1">
        <v>2004</v>
      </c>
      <c r="B6025" s="1">
        <v>26</v>
      </c>
      <c r="C6025" s="1">
        <v>4.0559999999999997E-3</v>
      </c>
      <c r="D6025" s="1">
        <v>0.5</v>
      </c>
      <c r="E6025" s="1">
        <v>4.0470000000000002E-3</v>
      </c>
      <c r="F6025" s="1">
        <v>81549.22</v>
      </c>
      <c r="G6025" s="1">
        <v>330.07</v>
      </c>
      <c r="H6025" s="1">
        <v>81384.19</v>
      </c>
      <c r="I6025" s="1">
        <v>3600833.47</v>
      </c>
      <c r="J6025" s="1">
        <v>44.155299999999997</v>
      </c>
      <c r="K6025" s="1"/>
      <c r="AE6025">
        <f>(B6023*C6023/SUM(C5999:C6023)+B6024*C6024/SUM(C5999:C6024)+B6025*C6025/SUM(C5999:C6025)+B6026*C6026/SUM(C5999:C6026)+B6027*C6027/SUM(C5999:C6027))/5</f>
        <v>0.50331728673401199</v>
      </c>
    </row>
    <row r="6026" spans="1:31" x14ac:dyDescent="0.3">
      <c r="A6026" s="1">
        <v>2004</v>
      </c>
      <c r="B6026" s="1">
        <v>27</v>
      </c>
      <c r="C6026" s="1">
        <v>4.1729999999999996E-3</v>
      </c>
      <c r="D6026" s="1">
        <v>0.5</v>
      </c>
      <c r="E6026" s="1">
        <v>4.1640000000000002E-3</v>
      </c>
      <c r="F6026" s="1">
        <v>81219.16</v>
      </c>
      <c r="G6026" s="1">
        <v>338.22</v>
      </c>
      <c r="H6026" s="1">
        <v>81050.05</v>
      </c>
      <c r="I6026" s="1">
        <v>3519449.28</v>
      </c>
      <c r="J6026" s="1">
        <v>43.332700000000003</v>
      </c>
      <c r="K6026" s="1"/>
      <c r="AE6026">
        <f>(B6024*C6024/SUM(C5999:C6024)+B6025*C6025/SUM(C5999:C6025)+B6026*C6026/SUM(C5999:C6026)+B6027*C6027/SUM(C5999:C6027)+B6028*C6028/SUM(C5999:C6028))/5</f>
        <v>0.52709454002387224</v>
      </c>
    </row>
    <row r="6027" spans="1:31" x14ac:dyDescent="0.3">
      <c r="A6027" s="1">
        <v>2004</v>
      </c>
      <c r="B6027" s="1">
        <v>28</v>
      </c>
      <c r="C6027" s="1">
        <v>4.287E-3</v>
      </c>
      <c r="D6027" s="1">
        <v>0.5</v>
      </c>
      <c r="E6027" s="1">
        <v>4.2779999999999997E-3</v>
      </c>
      <c r="F6027" s="1">
        <v>80880.94</v>
      </c>
      <c r="G6027" s="1">
        <v>345.99</v>
      </c>
      <c r="H6027" s="1">
        <v>80707.94</v>
      </c>
      <c r="I6027" s="1">
        <v>3438399.24</v>
      </c>
      <c r="J6027" s="1">
        <v>42.511899999999997</v>
      </c>
      <c r="K6027" s="1"/>
      <c r="AE6027">
        <f>(B6025*C6025/SUM(C5999:C6025)+B6026*C6026/SUM(C5999:C6026)+B6027*C6027/SUM(C5999:C6027)+B6028*C6028/SUM(C5999:C6028)+B6029*C6029/SUM(C5999:C6029))/5</f>
        <v>0.54903138701294785</v>
      </c>
    </row>
    <row r="6028" spans="1:31" x14ac:dyDescent="0.3">
      <c r="A6028" s="1">
        <v>2004</v>
      </c>
      <c r="B6028" s="1">
        <v>29</v>
      </c>
      <c r="C6028" s="1">
        <v>4.3969999999999999E-3</v>
      </c>
      <c r="D6028" s="1">
        <v>0.5</v>
      </c>
      <c r="E6028" s="1">
        <v>4.3870000000000003E-3</v>
      </c>
      <c r="F6028" s="1">
        <v>80534.95</v>
      </c>
      <c r="G6028" s="1">
        <v>353.31</v>
      </c>
      <c r="H6028" s="1">
        <v>80358.289999999994</v>
      </c>
      <c r="I6028" s="1">
        <v>3357691.29</v>
      </c>
      <c r="J6028" s="1">
        <v>41.692300000000003</v>
      </c>
      <c r="K6028" s="1"/>
      <c r="AE6028">
        <f>(B6026*C6026/SUM(C5999:C6026)+B6027*C6027/SUM(C5999:C6027)+B6028*C6028/SUM(C5999:C6028)+B6029*C6029/SUM(C5999:C6029)+B6030*C6030/SUM(C5999:C6030))/5</f>
        <v>0.5705845307224432</v>
      </c>
    </row>
    <row r="6029" spans="1:31" x14ac:dyDescent="0.3">
      <c r="A6029" s="1">
        <v>2004</v>
      </c>
      <c r="B6029" s="1">
        <v>30</v>
      </c>
      <c r="C6029" s="1">
        <v>4.4510000000000001E-3</v>
      </c>
      <c r="D6029" s="1">
        <v>0.5</v>
      </c>
      <c r="E6029" s="1">
        <v>4.4409999999999996E-3</v>
      </c>
      <c r="F6029" s="1">
        <v>80181.64</v>
      </c>
      <c r="G6029" s="1">
        <v>356.12</v>
      </c>
      <c r="H6029" s="1">
        <v>80003.58</v>
      </c>
      <c r="I6029" s="1">
        <v>3277333</v>
      </c>
      <c r="J6029" s="1">
        <v>40.873899999999999</v>
      </c>
      <c r="K6029" s="1"/>
      <c r="AE6029">
        <f>(B6027*C6027/SUM(C5999:C6027)+B6028*C6028/SUM(C5999:C6028)+B6029*C6029/SUM(C5999:C6029)+B6030*C6030/SUM(C5999:C6030)+B6031*C6031/SUM(C5999:C6031))/5</f>
        <v>0.59196456631229721</v>
      </c>
    </row>
    <row r="6030" spans="1:31" x14ac:dyDescent="0.3">
      <c r="A6030" s="1">
        <v>2004</v>
      </c>
      <c r="B6030" s="1">
        <v>31</v>
      </c>
      <c r="C6030" s="1">
        <v>4.561E-3</v>
      </c>
      <c r="D6030" s="1">
        <v>0.5</v>
      </c>
      <c r="E6030" s="1">
        <v>4.5500000000000002E-3</v>
      </c>
      <c r="F6030" s="1">
        <v>79825.52</v>
      </c>
      <c r="G6030" s="1">
        <v>363.24</v>
      </c>
      <c r="H6030" s="1">
        <v>79643.899999999994</v>
      </c>
      <c r="I6030" s="1">
        <v>3197329.42</v>
      </c>
      <c r="J6030" s="1">
        <v>40.054000000000002</v>
      </c>
      <c r="K6030" s="1"/>
      <c r="AE6030">
        <f>(B6028*C6028/SUM(C5999:C6028)+B6029*C6029/SUM(C5999:C6029)+B6030*C6030/SUM(C5999:C6030)+B6031*C6031/SUM(C5999:C6031)+B6032*C6032/SUM(C5999:C6032))/5</f>
        <v>0.61336043146353825</v>
      </c>
    </row>
    <row r="6031" spans="1:31" x14ac:dyDescent="0.3">
      <c r="A6031" s="1">
        <v>2004</v>
      </c>
      <c r="B6031" s="1">
        <v>32</v>
      </c>
      <c r="C6031" s="1">
        <v>4.6779999999999999E-3</v>
      </c>
      <c r="D6031" s="1">
        <v>0.5</v>
      </c>
      <c r="E6031" s="1">
        <v>4.6670000000000001E-3</v>
      </c>
      <c r="F6031" s="1">
        <v>79462.28</v>
      </c>
      <c r="G6031" s="1">
        <v>370.83</v>
      </c>
      <c r="H6031" s="1">
        <v>79276.86</v>
      </c>
      <c r="I6031" s="1">
        <v>3117685.52</v>
      </c>
      <c r="J6031" s="1">
        <v>39.2348</v>
      </c>
      <c r="K6031" s="1"/>
      <c r="AE6031">
        <f>(B6029*C6029/SUM(C5999:C6029)+B6030*C6030/SUM(C5999:C6030)+B6031*C6031/SUM(C5999:C6031)+B6032*C6032/SUM(C5999:C6032)+B6033*C6033/SUM(C5999:C6033))/5</f>
        <v>0.63493758704681968</v>
      </c>
    </row>
    <row r="6032" spans="1:31" x14ac:dyDescent="0.3">
      <c r="A6032" s="1">
        <v>2004</v>
      </c>
      <c r="B6032" s="1">
        <v>33</v>
      </c>
      <c r="C6032" s="1">
        <v>4.7999999999999996E-3</v>
      </c>
      <c r="D6032" s="1">
        <v>0.5</v>
      </c>
      <c r="E6032" s="1">
        <v>4.7879999999999997E-3</v>
      </c>
      <c r="F6032" s="1">
        <v>79091.45</v>
      </c>
      <c r="G6032" s="1">
        <v>378.72</v>
      </c>
      <c r="H6032" s="1">
        <v>78902.09</v>
      </c>
      <c r="I6032" s="1">
        <v>3038408.66</v>
      </c>
      <c r="J6032" s="1">
        <v>38.416400000000003</v>
      </c>
      <c r="K6032" s="1"/>
      <c r="AE6032">
        <f>(B6030*C6030/SUM(C5999:C6030)+B6031*C6031/SUM(C5999:C6031)+B6032*C6032/SUM(C5999:C6032)+B6033*C6033/SUM(C5999:C6033)+B6034*C6034/SUM(C5999:C6034))/5</f>
        <v>0.65829647190573226</v>
      </c>
    </row>
    <row r="6033" spans="1:31" x14ac:dyDescent="0.3">
      <c r="A6033" s="1">
        <v>2004</v>
      </c>
      <c r="B6033" s="1">
        <v>34</v>
      </c>
      <c r="C6033" s="1">
        <v>4.9249999999999997E-3</v>
      </c>
      <c r="D6033" s="1">
        <v>0.5</v>
      </c>
      <c r="E6033" s="1">
        <v>4.9129999999999998E-3</v>
      </c>
      <c r="F6033" s="1">
        <v>78712.73</v>
      </c>
      <c r="G6033" s="1">
        <v>386.68</v>
      </c>
      <c r="H6033" s="1">
        <v>78519.39</v>
      </c>
      <c r="I6033" s="1">
        <v>2959506.57</v>
      </c>
      <c r="J6033" s="1">
        <v>37.598799999999997</v>
      </c>
      <c r="K6033" s="1"/>
      <c r="AE6033">
        <f>(B6031*C6031/SUM(C5999:C6031)+B6032*C6032/SUM(C5999:C6032)+B6033*C6033/SUM(C5999:C6033)+B6034*C6034/SUM(C5999:C6034)+B6035*C6035/SUM(C5999:C6035))/5</f>
        <v>0.68231458408386148</v>
      </c>
    </row>
    <row r="6034" spans="1:31" x14ac:dyDescent="0.3">
      <c r="A6034" s="1">
        <v>2004</v>
      </c>
      <c r="B6034" s="1">
        <v>35</v>
      </c>
      <c r="C6034" s="1">
        <v>5.0559999999999997E-3</v>
      </c>
      <c r="D6034" s="1">
        <v>0.5</v>
      </c>
      <c r="E6034" s="1">
        <v>5.0439999999999999E-3</v>
      </c>
      <c r="F6034" s="1">
        <v>78326.05</v>
      </c>
      <c r="G6034" s="1">
        <v>395.04</v>
      </c>
      <c r="H6034" s="1">
        <v>78128.53</v>
      </c>
      <c r="I6034" s="1">
        <v>2880987.18</v>
      </c>
      <c r="J6034" s="1">
        <v>36.781999999999996</v>
      </c>
      <c r="K6034" s="1"/>
      <c r="AE6034">
        <f>(B6032*C6032/SUM(C5999:C6032)+B6033*C6033/SUM(C5999:C6033)+B6034*C6034/SUM(C5999:C6034)+B6035*C6035/SUM(C5999:C6035)+B6036*C6036/SUM(C5999:C6036))/5</f>
        <v>0.70722795039315256</v>
      </c>
    </row>
    <row r="6035" spans="1:31" x14ac:dyDescent="0.3">
      <c r="A6035" s="1">
        <v>2004</v>
      </c>
      <c r="B6035" s="1">
        <v>36</v>
      </c>
      <c r="C6035" s="1">
        <v>5.1999999999999998E-3</v>
      </c>
      <c r="D6035" s="1">
        <v>0.5</v>
      </c>
      <c r="E6035" s="1">
        <v>5.1859999999999996E-3</v>
      </c>
      <c r="F6035" s="1">
        <v>77931.009999999995</v>
      </c>
      <c r="G6035" s="1">
        <v>404.17</v>
      </c>
      <c r="H6035" s="1">
        <v>77728.92</v>
      </c>
      <c r="I6035" s="1">
        <v>2802858.65</v>
      </c>
      <c r="J6035" s="1">
        <v>35.965899999999998</v>
      </c>
      <c r="K6035" s="1"/>
      <c r="AE6035">
        <f>(B6033*C6033/SUM(C5999:C6033)+B6034*C6034/SUM(C5999:C6034)+B6035*C6035/SUM(C5999:C6035)+B6036*C6036/SUM(C5999:C6036)+B6037*C6037/SUM(C5999:C6037))/5</f>
        <v>0.73385151883225963</v>
      </c>
    </row>
    <row r="6036" spans="1:31" x14ac:dyDescent="0.3">
      <c r="A6036" s="1">
        <v>2004</v>
      </c>
      <c r="B6036" s="1">
        <v>37</v>
      </c>
      <c r="C6036" s="1">
        <v>5.3600000000000002E-3</v>
      </c>
      <c r="D6036" s="1">
        <v>0.5</v>
      </c>
      <c r="E6036" s="1">
        <v>5.3460000000000001E-3</v>
      </c>
      <c r="F6036" s="1">
        <v>77526.84</v>
      </c>
      <c r="G6036" s="1">
        <v>414.45</v>
      </c>
      <c r="H6036" s="1">
        <v>77319.61</v>
      </c>
      <c r="I6036" s="1">
        <v>2725129.73</v>
      </c>
      <c r="J6036" s="1">
        <v>35.150799999999997</v>
      </c>
      <c r="K6036" s="1"/>
      <c r="AE6036">
        <f>(B6034*C6034/SUM(C5999:C6034)+B6035*C6035/SUM(C5999:C6035)+B6036*C6036/SUM(C5999:C6036)+B6037*C6037/SUM(C5999:C6037)+B6038*C6038/SUM(C5999:C6038))/5</f>
        <v>0.76307205221893815</v>
      </c>
    </row>
    <row r="6037" spans="1:31" x14ac:dyDescent="0.3">
      <c r="A6037" s="1">
        <v>2004</v>
      </c>
      <c r="B6037" s="1">
        <v>38</v>
      </c>
      <c r="C6037" s="1">
        <v>5.555E-3</v>
      </c>
      <c r="D6037" s="1">
        <v>0.5</v>
      </c>
      <c r="E6037" s="1">
        <v>5.5389999999999997E-3</v>
      </c>
      <c r="F6037" s="1">
        <v>77112.38</v>
      </c>
      <c r="G6037" s="1">
        <v>427.15</v>
      </c>
      <c r="H6037" s="1">
        <v>76898.81</v>
      </c>
      <c r="I6037" s="1">
        <v>2647810.12</v>
      </c>
      <c r="J6037" s="1">
        <v>34.337000000000003</v>
      </c>
      <c r="K6037" s="1"/>
      <c r="AE6037">
        <f>(B6035*C6035/SUM(C5999:C6035)+B6036*C6036/SUM(C5999:C6036)+B6037*C6037/SUM(C5999:C6037)+B6038*C6038/SUM(C5999:C6038)+B6039*C6039/SUM(C5999:C6039))/5</f>
        <v>0.79705327083688271</v>
      </c>
    </row>
    <row r="6038" spans="1:31" x14ac:dyDescent="0.3">
      <c r="A6038" s="1">
        <v>2004</v>
      </c>
      <c r="B6038" s="1">
        <v>39</v>
      </c>
      <c r="C6038" s="1">
        <v>5.7860000000000003E-3</v>
      </c>
      <c r="D6038" s="1">
        <v>0.5</v>
      </c>
      <c r="E6038" s="1">
        <v>5.7689999999999998E-3</v>
      </c>
      <c r="F6038" s="1">
        <v>76685.23</v>
      </c>
      <c r="G6038" s="1">
        <v>442.42</v>
      </c>
      <c r="H6038" s="1">
        <v>76464.02</v>
      </c>
      <c r="I6038" s="1">
        <v>2570911.31</v>
      </c>
      <c r="J6038" s="1">
        <v>33.525500000000001</v>
      </c>
      <c r="K6038" s="1"/>
      <c r="AE6038">
        <f>(B6036*C6036/SUM(C5999:C6036)+B6037*C6037/SUM(C5999:C6037)+B6038*C6038/SUM(C5999:C6038)+B6039*C6039/SUM(C5999:C6039)+B6040*C6040/SUM(C5999:C6040))/5</f>
        <v>0.83318861854648174</v>
      </c>
    </row>
    <row r="6039" spans="1:31" x14ac:dyDescent="0.3">
      <c r="A6039" s="1">
        <v>2004</v>
      </c>
      <c r="B6039" s="1">
        <v>40</v>
      </c>
      <c r="C6039" s="1">
        <v>6.1019999999999998E-3</v>
      </c>
      <c r="D6039" s="1">
        <v>0.5</v>
      </c>
      <c r="E6039" s="1">
        <v>6.084E-3</v>
      </c>
      <c r="F6039" s="1">
        <v>76242.81</v>
      </c>
      <c r="G6039" s="1">
        <v>463.83</v>
      </c>
      <c r="H6039" s="1">
        <v>76010.899999999994</v>
      </c>
      <c r="I6039" s="1">
        <v>2494447.29</v>
      </c>
      <c r="J6039" s="1">
        <v>32.717100000000002</v>
      </c>
      <c r="K6039" s="1"/>
      <c r="AE6039">
        <f>(B6037*C6037/SUM(C5999:C6037)+B6038*C6038/SUM(C5999:C6038)+B6039*C6039/SUM(C5999:C6039)+B6040*C6040/SUM(C5999:C6040)+B6041*C6041/SUM(C5999:C6041))/5</f>
        <v>0.8704789778515416</v>
      </c>
    </row>
    <row r="6040" spans="1:31" x14ac:dyDescent="0.3">
      <c r="A6040" s="1">
        <v>2004</v>
      </c>
      <c r="B6040" s="1">
        <v>41</v>
      </c>
      <c r="C6040" s="1">
        <v>6.3420000000000004E-3</v>
      </c>
      <c r="D6040" s="1">
        <v>0.5</v>
      </c>
      <c r="E6040" s="1">
        <v>6.3220000000000004E-3</v>
      </c>
      <c r="F6040" s="1">
        <v>75778.98</v>
      </c>
      <c r="G6040" s="1">
        <v>479.06</v>
      </c>
      <c r="H6040" s="1">
        <v>75539.45</v>
      </c>
      <c r="I6040" s="1">
        <v>2418436.39</v>
      </c>
      <c r="J6040" s="1">
        <v>31.914300000000001</v>
      </c>
      <c r="K6040" s="1"/>
      <c r="AE6040">
        <f>(B6038*C6038/SUM(C5999:C6038)+B6039*C6039/SUM(C5999:C6039)+B6040*C6040/SUM(C5999:C6040)+B6041*C6041/SUM(C5999:C6041)+B6042*C6042/SUM(C5999:C6042))/5</f>
        <v>0.90698189826998621</v>
      </c>
    </row>
    <row r="6041" spans="1:31" x14ac:dyDescent="0.3">
      <c r="A6041" s="1">
        <v>2004</v>
      </c>
      <c r="B6041" s="1">
        <v>42</v>
      </c>
      <c r="C6041" s="1">
        <v>6.5649999999999997E-3</v>
      </c>
      <c r="D6041" s="1">
        <v>0.5</v>
      </c>
      <c r="E6041" s="1">
        <v>6.5430000000000002E-3</v>
      </c>
      <c r="F6041" s="1">
        <v>75299.929999999993</v>
      </c>
      <c r="G6041" s="1">
        <v>492.71</v>
      </c>
      <c r="H6041" s="1">
        <v>75053.570000000007</v>
      </c>
      <c r="I6041" s="1">
        <v>2342896.94</v>
      </c>
      <c r="J6041" s="1">
        <v>31.1142</v>
      </c>
      <c r="K6041" s="1"/>
      <c r="AE6041">
        <f>(B6039*C6039/SUM(C5999:C6039)+B6040*C6040/SUM(C5999:C6040)+B6041*C6041/SUM(C5999:C6041)+B6042*C6042/SUM(C5999:C6042)+B6043*C6043/SUM(C5999:C6043))/5</f>
        <v>0.93850217271012737</v>
      </c>
    </row>
    <row r="6042" spans="1:31" x14ac:dyDescent="0.3">
      <c r="A6042" s="1">
        <v>2004</v>
      </c>
      <c r="B6042" s="1">
        <v>43</v>
      </c>
      <c r="C6042" s="1">
        <v>6.7559999999999999E-3</v>
      </c>
      <c r="D6042" s="1">
        <v>0.5</v>
      </c>
      <c r="E6042" s="1">
        <v>6.7330000000000003E-3</v>
      </c>
      <c r="F6042" s="1">
        <v>74807.210000000006</v>
      </c>
      <c r="G6042" s="1">
        <v>503.68</v>
      </c>
      <c r="H6042" s="1">
        <v>74555.37</v>
      </c>
      <c r="I6042" s="1">
        <v>2267843.37</v>
      </c>
      <c r="J6042" s="1">
        <v>30.315799999999999</v>
      </c>
      <c r="K6042" s="1"/>
      <c r="AE6042">
        <f>(B6040*C6040/SUM(C5999:C6040)+B6041*C6041/SUM(C5999:C6041)+B6042*C6042/SUM(C5999:C6042)+B6043*C6043/SUM(C5999:C6043)+B6044*C6044/SUM(C5999:C6044))/5</f>
        <v>0.96426728652073879</v>
      </c>
    </row>
    <row r="6043" spans="1:31" x14ac:dyDescent="0.3">
      <c r="A6043" s="1">
        <v>2004</v>
      </c>
      <c r="B6043" s="1">
        <v>44</v>
      </c>
      <c r="C6043" s="1">
        <v>6.8349999999999999E-3</v>
      </c>
      <c r="D6043" s="1">
        <v>0.5</v>
      </c>
      <c r="E6043" s="1">
        <v>6.8110000000000002E-3</v>
      </c>
      <c r="F6043" s="1">
        <v>74303.539999999994</v>
      </c>
      <c r="G6043" s="1">
        <v>506.1</v>
      </c>
      <c r="H6043" s="1">
        <v>74050.490000000005</v>
      </c>
      <c r="I6043" s="1">
        <v>2193287.9900000002</v>
      </c>
      <c r="J6043" s="1">
        <v>29.517900000000001</v>
      </c>
      <c r="K6043" s="1"/>
      <c r="AE6043">
        <f>(B6041*C6041/SUM(C5999:C6041)+B6042*C6042/SUM(C5999:C6042)+B6043*C6043/SUM(C5999:C6043)+B6044*C6044/SUM(C5999:C6044)+B6045*C6045/SUM(C5999:C6045))/5</f>
        <v>0.9873459011961101</v>
      </c>
    </row>
    <row r="6044" spans="1:31" x14ac:dyDescent="0.3">
      <c r="A6044" s="1">
        <v>2004</v>
      </c>
      <c r="B6044" s="1">
        <v>45</v>
      </c>
      <c r="C6044" s="1">
        <v>6.9690000000000004E-3</v>
      </c>
      <c r="D6044" s="1">
        <v>0.5</v>
      </c>
      <c r="E6044" s="1">
        <v>6.9449999999999998E-3</v>
      </c>
      <c r="F6044" s="1">
        <v>73797.429999999993</v>
      </c>
      <c r="G6044" s="1">
        <v>512.54999999999995</v>
      </c>
      <c r="H6044" s="1">
        <v>73541.16</v>
      </c>
      <c r="I6044" s="1">
        <v>2119237.5099999998</v>
      </c>
      <c r="J6044" s="1">
        <v>28.716999999999999</v>
      </c>
      <c r="K6044" s="1"/>
      <c r="AE6044">
        <f>(B6042*C6042/SUM(C5999:C6042)+B6043*C6043/SUM(C5999:C6043)+B6044*C6044/SUM(C5999:C6044)+B6045*C6045/SUM(C5999:C6045)+B6046*C6046/SUM(C5999:C6046))/5</f>
        <v>1.010083546981464</v>
      </c>
    </row>
    <row r="6045" spans="1:31" x14ac:dyDescent="0.3">
      <c r="A6045" s="1">
        <v>2004</v>
      </c>
      <c r="B6045" s="1">
        <v>46</v>
      </c>
      <c r="C6045" s="1">
        <v>7.1329999999999996E-3</v>
      </c>
      <c r="D6045" s="1">
        <v>0.5</v>
      </c>
      <c r="E6045" s="1">
        <v>7.1069999999999996E-3</v>
      </c>
      <c r="F6045" s="1">
        <v>73284.89</v>
      </c>
      <c r="G6045" s="1">
        <v>520.86</v>
      </c>
      <c r="H6045" s="1">
        <v>73024.460000000006</v>
      </c>
      <c r="I6045" s="1">
        <v>2045696.35</v>
      </c>
      <c r="J6045" s="1">
        <v>27.914300000000001</v>
      </c>
      <c r="K6045" s="1"/>
      <c r="AE6045">
        <f>(B6043*C6043/SUM(C5999:C6043)+B6044*C6044/SUM(C5999:C6044)+B6045*C6045/SUM(C5999:C6045)+B6046*C6046/SUM(C5999:C6046)+B6047*C6047/SUM(C5999:C6047))/5</f>
        <v>1.0366510312739772</v>
      </c>
    </row>
    <row r="6046" spans="1:31" x14ac:dyDescent="0.3">
      <c r="A6046" s="1">
        <v>2004</v>
      </c>
      <c r="B6046" s="1">
        <v>47</v>
      </c>
      <c r="C6046" s="1">
        <v>7.3619999999999996E-3</v>
      </c>
      <c r="D6046" s="1">
        <v>0.5</v>
      </c>
      <c r="E6046" s="1">
        <v>7.3350000000000004E-3</v>
      </c>
      <c r="F6046" s="1">
        <v>72764.03</v>
      </c>
      <c r="G6046" s="1">
        <v>533.69000000000005</v>
      </c>
      <c r="H6046" s="1">
        <v>72497.179999999993</v>
      </c>
      <c r="I6046" s="1">
        <v>1972671.89</v>
      </c>
      <c r="J6046" s="1">
        <v>27.110499999999998</v>
      </c>
      <c r="K6046" s="1"/>
      <c r="AE6046">
        <f>(B6044*C6044/SUM(C5999:C6044)+B6045*C6045/SUM(C5999:C6045)+B6046*C6046/SUM(C5999:C6046)+B6047*C6047/SUM(C5999:C6047)+B6048*C6048/SUM(C5999:C6048))/5</f>
        <v>1.0735096857448019</v>
      </c>
    </row>
    <row r="6047" spans="1:31" x14ac:dyDescent="0.3">
      <c r="A6047" s="1">
        <v>2004</v>
      </c>
      <c r="B6047" s="1">
        <v>48</v>
      </c>
      <c r="C6047" s="1">
        <v>7.7079999999999996E-3</v>
      </c>
      <c r="D6047" s="1">
        <v>0.5</v>
      </c>
      <c r="E6047" s="1">
        <v>7.6779999999999999E-3</v>
      </c>
      <c r="F6047" s="1">
        <v>72230.34</v>
      </c>
      <c r="G6047" s="1">
        <v>554.59</v>
      </c>
      <c r="H6047" s="1">
        <v>71953.039999999994</v>
      </c>
      <c r="I6047" s="1">
        <v>1900174.7</v>
      </c>
      <c r="J6047" s="1">
        <v>26.307200000000002</v>
      </c>
      <c r="K6047" s="1"/>
      <c r="AE6047">
        <f>(B6045*C6045/SUM(C5999:C6045)+B6046*C6046/SUM(C5999:C6046)+B6047*C6047/SUM(C5999:C6047)+B6048*C6048/SUM(C5999:C6048)+B6049*C6049/SUM(C5999:C6049))/5</f>
        <v>1.121331830166953</v>
      </c>
    </row>
    <row r="6048" spans="1:31" x14ac:dyDescent="0.3">
      <c r="A6048" s="1">
        <v>2004</v>
      </c>
      <c r="B6048" s="1">
        <v>49</v>
      </c>
      <c r="C6048" s="1">
        <v>8.1770000000000002E-3</v>
      </c>
      <c r="D6048" s="1">
        <v>0.5</v>
      </c>
      <c r="E6048" s="1">
        <v>8.1440000000000002E-3</v>
      </c>
      <c r="F6048" s="1">
        <v>71675.75</v>
      </c>
      <c r="G6048" s="1">
        <v>583.70000000000005</v>
      </c>
      <c r="H6048" s="1">
        <v>71383.89</v>
      </c>
      <c r="I6048" s="1">
        <v>1828221.66</v>
      </c>
      <c r="J6048" s="1">
        <v>25.506799999999998</v>
      </c>
      <c r="K6048" s="1"/>
      <c r="AE6048">
        <f>(B6046*C6046/SUM(C5999:C6046)+B6047*C6047/SUM(C5999:C6047)+B6048*C6048/SUM(C5999:C6048)+B6049*C6049/SUM(C5999:C6049)+B6050*C6050/SUM(C5999:C6050))/5</f>
        <v>1.1808641313774761</v>
      </c>
    </row>
    <row r="6049" spans="1:31" x14ac:dyDescent="0.3">
      <c r="A6049" s="1">
        <v>2004</v>
      </c>
      <c r="B6049" s="1">
        <v>50</v>
      </c>
      <c r="C6049" s="1">
        <v>8.7379999999999992E-3</v>
      </c>
      <c r="D6049" s="1">
        <v>0.5</v>
      </c>
      <c r="E6049" s="1">
        <v>8.6999999999999994E-3</v>
      </c>
      <c r="F6049" s="1">
        <v>71092.039999999994</v>
      </c>
      <c r="G6049" s="1">
        <v>618.5</v>
      </c>
      <c r="H6049" s="1">
        <v>70782.789999999994</v>
      </c>
      <c r="I6049" s="1">
        <v>1756837.77</v>
      </c>
      <c r="J6049" s="1">
        <v>24.712199999999999</v>
      </c>
      <c r="K6049" s="1"/>
      <c r="AE6049">
        <f>(B6047*C6047/SUM(C5999:C6047)+B6048*C6048/SUM(C5999:C6048)+B6049*C6049/SUM(C5999:C6049)+B6050*C6050/SUM(C5999:C6050)+B6051*C6051/SUM(C5999:C6051))/5</f>
        <v>1.2515904622593932</v>
      </c>
    </row>
    <row r="6050" spans="1:31" x14ac:dyDescent="0.3">
      <c r="A6050" s="1">
        <v>2004</v>
      </c>
      <c r="B6050" s="1">
        <v>51</v>
      </c>
      <c r="C6050" s="1">
        <v>9.3720000000000001E-3</v>
      </c>
      <c r="D6050" s="1">
        <v>0.5</v>
      </c>
      <c r="E6050" s="1">
        <v>9.3279999999999995E-3</v>
      </c>
      <c r="F6050" s="1">
        <v>70473.539999999994</v>
      </c>
      <c r="G6050" s="1">
        <v>657.41</v>
      </c>
      <c r="H6050" s="1">
        <v>70144.84</v>
      </c>
      <c r="I6050" s="1">
        <v>1686054.98</v>
      </c>
      <c r="J6050" s="1">
        <v>23.924700000000001</v>
      </c>
      <c r="K6050" s="1"/>
      <c r="AE6050">
        <f>(B6048*C6048/SUM(C5999:C6048)+B6049*C6049/SUM(C5999:C6049)+B6050*C6050/SUM(C5999:C6050)+B6051*C6051/SUM(C5999:C6051)+B6052*C6052/SUM(C5999:C6052))/5</f>
        <v>1.3239945251612117</v>
      </c>
    </row>
    <row r="6051" spans="1:31" x14ac:dyDescent="0.3">
      <c r="A6051" s="1">
        <v>2004</v>
      </c>
      <c r="B6051" s="1">
        <v>52</v>
      </c>
      <c r="C6051" s="1">
        <v>1.0073E-2</v>
      </c>
      <c r="D6051" s="1">
        <v>0.5</v>
      </c>
      <c r="E6051" s="1">
        <v>1.0023000000000001E-2</v>
      </c>
      <c r="F6051" s="1">
        <v>69816.13</v>
      </c>
      <c r="G6051" s="1">
        <v>699.76</v>
      </c>
      <c r="H6051" s="1">
        <v>69466.25</v>
      </c>
      <c r="I6051" s="1">
        <v>1615910.14</v>
      </c>
      <c r="J6051" s="1">
        <v>23.145199999999999</v>
      </c>
      <c r="K6051" s="1"/>
      <c r="AE6051">
        <f>(B6049*C6049/SUM(C5999:C6049)+B6050*C6050/SUM(C5999:C6050)+B6051*C6051/SUM(C5999:C6051)+B6052*C6052/SUM(C5999:C6052)+B6053*C6053/SUM(C5999:C6053))/5</f>
        <v>1.396260107424347</v>
      </c>
    </row>
    <row r="6052" spans="1:31" x14ac:dyDescent="0.3">
      <c r="A6052" s="1">
        <v>2004</v>
      </c>
      <c r="B6052" s="1">
        <v>53</v>
      </c>
      <c r="C6052" s="1">
        <v>1.0565E-2</v>
      </c>
      <c r="D6052" s="1">
        <v>0.5</v>
      </c>
      <c r="E6052" s="1">
        <v>1.051E-2</v>
      </c>
      <c r="F6052" s="1">
        <v>69116.37</v>
      </c>
      <c r="G6052" s="1">
        <v>726.39</v>
      </c>
      <c r="H6052" s="1">
        <v>68753.17</v>
      </c>
      <c r="I6052" s="1">
        <v>1546443.89</v>
      </c>
      <c r="J6052" s="1">
        <v>22.374500000000001</v>
      </c>
      <c r="K6052" s="1"/>
      <c r="AE6052">
        <f>(B6050*C6050/SUM(C5999:C6050)+B6051*C6051/SUM(C5999:C6051)+B6052*C6052/SUM(C5999:C6052)+B6053*C6053/SUM(C5999:C6053)+B6054*C6054/SUM(C5999:C6054))/5</f>
        <v>1.4673060138704517</v>
      </c>
    </row>
    <row r="6053" spans="1:31" x14ac:dyDescent="0.3">
      <c r="A6053" s="1">
        <v>2004</v>
      </c>
      <c r="B6053" s="1">
        <v>54</v>
      </c>
      <c r="C6053" s="1">
        <v>1.1126E-2</v>
      </c>
      <c r="D6053" s="1">
        <v>0.5</v>
      </c>
      <c r="E6053" s="1">
        <v>1.1065E-2</v>
      </c>
      <c r="F6053" s="1">
        <v>68389.97</v>
      </c>
      <c r="G6053" s="1">
        <v>756.7</v>
      </c>
      <c r="H6053" s="1">
        <v>68011.62</v>
      </c>
      <c r="I6053" s="1">
        <v>1477690.72</v>
      </c>
      <c r="J6053" s="1">
        <v>21.6068</v>
      </c>
      <c r="K6053" s="1"/>
      <c r="AE6053">
        <f>(B6051*C6051/SUM(C5999:C6051)+B6052*C6052/SUM(C5999:C6052)+B6053*C6053/SUM(C5999:C6053)+B6054*C6054/SUM(C5999:C6054)+B6055*C6055/SUM(C5999:C6055))/5</f>
        <v>1.5371244960412036</v>
      </c>
    </row>
    <row r="6054" spans="1:31" x14ac:dyDescent="0.3">
      <c r="A6054" s="1">
        <v>2004</v>
      </c>
      <c r="B6054" s="1">
        <v>55</v>
      </c>
      <c r="C6054" s="1">
        <v>1.175E-2</v>
      </c>
      <c r="D6054" s="1">
        <v>0.5</v>
      </c>
      <c r="E6054" s="1">
        <v>1.1682E-2</v>
      </c>
      <c r="F6054" s="1">
        <v>67633.27</v>
      </c>
      <c r="G6054" s="1">
        <v>790.07</v>
      </c>
      <c r="H6054" s="1">
        <v>67238.23</v>
      </c>
      <c r="I6054" s="1">
        <v>1409679.1</v>
      </c>
      <c r="J6054" s="1">
        <v>20.843</v>
      </c>
      <c r="K6054" s="1"/>
      <c r="AE6054">
        <f>(B6052*C6052/SUM(C5999:C6052)+B6053*C6053/SUM(C5999:C6053)+B6054*C6054/SUM(C5999:C6054)+B6055*C6055/SUM(C5999:C6055)+B6056*C6056/SUM(C5999:C6056))/5</f>
        <v>1.6071609411372951</v>
      </c>
    </row>
    <row r="6055" spans="1:31" x14ac:dyDescent="0.3">
      <c r="A6055" s="1">
        <v>2004</v>
      </c>
      <c r="B6055" s="1">
        <v>56</v>
      </c>
      <c r="C6055" s="1">
        <v>1.2456999999999999E-2</v>
      </c>
      <c r="D6055" s="1">
        <v>0.5</v>
      </c>
      <c r="E6055" s="1">
        <v>1.238E-2</v>
      </c>
      <c r="F6055" s="1">
        <v>66843.199999999997</v>
      </c>
      <c r="G6055" s="1">
        <v>827.5</v>
      </c>
      <c r="H6055" s="1">
        <v>66429.45</v>
      </c>
      <c r="I6055" s="1">
        <v>1342440.87</v>
      </c>
      <c r="J6055" s="1">
        <v>20.083400000000001</v>
      </c>
      <c r="K6055" s="1"/>
      <c r="AE6055">
        <f>(B6053*C6053/SUM(C5999:C6053)+B6054*C6054/SUM(C5999:C6054)+B6055*C6055/SUM(C5999:C6055)+B6056*C6056/SUM(C5999:C6056)+B6057*C6057/SUM(C5999:C6057))/5</f>
        <v>1.6876251139314149</v>
      </c>
    </row>
    <row r="6056" spans="1:31" x14ac:dyDescent="0.3">
      <c r="A6056" s="1">
        <v>2004</v>
      </c>
      <c r="B6056" s="1">
        <v>57</v>
      </c>
      <c r="C6056" s="1">
        <v>1.3298000000000001E-2</v>
      </c>
      <c r="D6056" s="1">
        <v>0.5</v>
      </c>
      <c r="E6056" s="1">
        <v>1.321E-2</v>
      </c>
      <c r="F6056" s="1">
        <v>66015.7</v>
      </c>
      <c r="G6056" s="1">
        <v>872.09</v>
      </c>
      <c r="H6056" s="1">
        <v>65579.66</v>
      </c>
      <c r="I6056" s="1">
        <v>1276011.42</v>
      </c>
      <c r="J6056" s="1">
        <v>19.328900000000001</v>
      </c>
      <c r="K6056" s="1"/>
      <c r="AE6056">
        <f>(B6054*C6054/SUM(C5999:C6054)+B6055*C6055/SUM(C5999:C6055)+B6056*C6056/SUM(C5999:C6056)+B6057*C6057/SUM(C5999:C6057)+B6058*C6058/SUM(C5999:C6058))/5</f>
        <v>1.780802630325196</v>
      </c>
    </row>
    <row r="6057" spans="1:31" x14ac:dyDescent="0.3">
      <c r="A6057" s="1">
        <v>2004</v>
      </c>
      <c r="B6057" s="1">
        <v>58</v>
      </c>
      <c r="C6057" s="1">
        <v>1.4330000000000001E-2</v>
      </c>
      <c r="D6057" s="1">
        <v>0.5</v>
      </c>
      <c r="E6057" s="1">
        <v>1.4227999999999999E-2</v>
      </c>
      <c r="F6057" s="1">
        <v>65143.62</v>
      </c>
      <c r="G6057" s="1">
        <v>926.86</v>
      </c>
      <c r="H6057" s="1">
        <v>64680.18</v>
      </c>
      <c r="I6057" s="1">
        <v>1210431.76</v>
      </c>
      <c r="J6057" s="1">
        <v>18.581</v>
      </c>
      <c r="K6057" s="1"/>
      <c r="AE6057">
        <f>(B6055*C6055/SUM(C5999:C6055)+B6056*C6056/SUM(C5999:C6056)+B6057*C6057/SUM(C5999:C6057)+B6058*C6058/SUM(C5999:C6058)+B6059*C6059/SUM(C5999:C6059))/5</f>
        <v>1.8885312946412369</v>
      </c>
    </row>
    <row r="6058" spans="1:31" x14ac:dyDescent="0.3">
      <c r="A6058" s="1">
        <v>2004</v>
      </c>
      <c r="B6058" s="1">
        <v>59</v>
      </c>
      <c r="C6058" s="1">
        <v>1.5563E-2</v>
      </c>
      <c r="D6058" s="1">
        <v>0.5</v>
      </c>
      <c r="E6058" s="1">
        <v>1.5443E-2</v>
      </c>
      <c r="F6058" s="1">
        <v>64216.75</v>
      </c>
      <c r="G6058" s="1">
        <v>991.68</v>
      </c>
      <c r="H6058" s="1">
        <v>63720.91</v>
      </c>
      <c r="I6058" s="1">
        <v>1145751.58</v>
      </c>
      <c r="J6058" s="1">
        <v>17.841899999999999</v>
      </c>
      <c r="K6058" s="1"/>
      <c r="AE6058">
        <f>(B6056*C6056/SUM(C5999:C6056)+B6057*C6057/SUM(C5999:C6057)+B6058*C6058/SUM(C5999:C6058)+B6059*C6059/SUM(C5999:C6059)+B6060*C6060/SUM(C5999:C6060))/5</f>
        <v>2.0113008257631528</v>
      </c>
    </row>
    <row r="6059" spans="1:31" x14ac:dyDescent="0.3">
      <c r="A6059" s="1">
        <v>2004</v>
      </c>
      <c r="B6059" s="1">
        <v>60</v>
      </c>
      <c r="C6059" s="1">
        <v>1.6986999999999999E-2</v>
      </c>
      <c r="D6059" s="1">
        <v>0.5</v>
      </c>
      <c r="E6059" s="1">
        <v>1.6844000000000001E-2</v>
      </c>
      <c r="F6059" s="1">
        <v>63225.07</v>
      </c>
      <c r="G6059" s="1">
        <v>1064.95</v>
      </c>
      <c r="H6059" s="1">
        <v>62692.6</v>
      </c>
      <c r="I6059" s="1">
        <v>1082030.6599999999</v>
      </c>
      <c r="J6059" s="1">
        <v>17.113900000000001</v>
      </c>
      <c r="K6059" s="1"/>
      <c r="AE6059">
        <f>(B6057*C6057/SUM(C5999:C6057)+B6058*C6058/SUM(C5999:C6058)+B6059*C6059/SUM(C5999:C6059)+B6060*C6060/SUM(C5999:C6060)+B6061*C6061/SUM(C5999:C6061))/5</f>
        <v>2.1472270482635545</v>
      </c>
    </row>
    <row r="6060" spans="1:31" x14ac:dyDescent="0.3">
      <c r="A6060" s="1">
        <v>2004</v>
      </c>
      <c r="B6060" s="1">
        <v>61</v>
      </c>
      <c r="C6060" s="1">
        <v>1.8582999999999999E-2</v>
      </c>
      <c r="D6060" s="1">
        <v>0.5</v>
      </c>
      <c r="E6060" s="1">
        <v>1.8412000000000001E-2</v>
      </c>
      <c r="F6060" s="1">
        <v>62160.12</v>
      </c>
      <c r="G6060" s="1">
        <v>1144.48</v>
      </c>
      <c r="H6060" s="1">
        <v>61587.88</v>
      </c>
      <c r="I6060" s="1">
        <v>1019338.07</v>
      </c>
      <c r="J6060" s="1">
        <v>16.398599999999998</v>
      </c>
      <c r="K6060" s="1"/>
      <c r="AE6060">
        <f>(B6058*C6058/SUM(C5999:C6058)+B6059*C6059/SUM(C5999:C6059)+B6060*C6060/SUM(C5999:C6060)+B6061*C6061/SUM(C5999:C6061)+B6062*C6062/SUM(C5999:C6062))/5</f>
        <v>2.2934069169148037</v>
      </c>
    </row>
    <row r="6061" spans="1:31" x14ac:dyDescent="0.3">
      <c r="A6061" s="1">
        <v>2004</v>
      </c>
      <c r="B6061" s="1">
        <v>62</v>
      </c>
      <c r="C6061" s="1">
        <v>2.0317999999999999E-2</v>
      </c>
      <c r="D6061" s="1">
        <v>0.5</v>
      </c>
      <c r="E6061" s="1">
        <v>2.0114E-2</v>
      </c>
      <c r="F6061" s="1">
        <v>61015.64</v>
      </c>
      <c r="G6061" s="1">
        <v>1227.24</v>
      </c>
      <c r="H6061" s="1">
        <v>60402.02</v>
      </c>
      <c r="I6061" s="1">
        <v>957750.19</v>
      </c>
      <c r="J6061" s="1">
        <v>15.6968</v>
      </c>
      <c r="K6061" s="1"/>
      <c r="AE6061">
        <f>(B6059*C6059/SUM(C5999:C6059)+B6060*C6060/SUM(C5999:C6060)+B6061*C6061/SUM(C5999:C6061)+B6062*C6062/SUM(C5999:C6062)+B6063*C6063/SUM(C5999:C6063))/5</f>
        <v>2.4480634990971795</v>
      </c>
    </row>
    <row r="6062" spans="1:31" x14ac:dyDescent="0.3">
      <c r="A6062" s="1">
        <v>2004</v>
      </c>
      <c r="B6062" s="1">
        <v>63</v>
      </c>
      <c r="C6062" s="1">
        <v>2.2214999999999999E-2</v>
      </c>
      <c r="D6062" s="1">
        <v>0.5</v>
      </c>
      <c r="E6062" s="1">
        <v>2.197E-2</v>
      </c>
      <c r="F6062" s="1">
        <v>59788.4</v>
      </c>
      <c r="G6062" s="1">
        <v>1313.58</v>
      </c>
      <c r="H6062" s="1">
        <v>59131.61</v>
      </c>
      <c r="I6062" s="1">
        <v>897348.17</v>
      </c>
      <c r="J6062" s="1">
        <v>15.008699999999999</v>
      </c>
      <c r="K6062" s="1"/>
      <c r="AE6062">
        <f>(B6060*C6060/SUM(C5999:C6060)+B6061*C6061/SUM(C5999:C6061)+B6062*C6062/SUM(C5999:C6062)+B6063*C6063/SUM(C5999:C6063)+B6064*C6064/SUM(C5999:C6064))/5</f>
        <v>2.6099089838553238</v>
      </c>
    </row>
    <row r="6063" spans="1:31" x14ac:dyDescent="0.3">
      <c r="A6063" s="1">
        <v>2004</v>
      </c>
      <c r="B6063" s="1">
        <v>64</v>
      </c>
      <c r="C6063" s="1">
        <v>2.4337000000000001E-2</v>
      </c>
      <c r="D6063" s="1">
        <v>0.5</v>
      </c>
      <c r="E6063" s="1">
        <v>2.4043999999999999E-2</v>
      </c>
      <c r="F6063" s="1">
        <v>58474.82</v>
      </c>
      <c r="G6063" s="1">
        <v>1405.98</v>
      </c>
      <c r="H6063" s="1">
        <v>57771.83</v>
      </c>
      <c r="I6063" s="1">
        <v>838216.56</v>
      </c>
      <c r="J6063" s="1">
        <v>14.3347</v>
      </c>
      <c r="K6063" s="1"/>
      <c r="AE6063">
        <f>(B6061*C6061/SUM(C5999:C6061)+B6062*C6062/SUM(C5999:C6062)+B6063*C6063/SUM(C5999:C6063)+B6064*C6064/SUM(C5999:C6064)+B6065*C6065/SUM(C5999:C6065))/5</f>
        <v>2.7782722460498621</v>
      </c>
    </row>
    <row r="6064" spans="1:31" x14ac:dyDescent="0.3">
      <c r="A6064" s="1">
        <v>2004</v>
      </c>
      <c r="B6064" s="1">
        <v>65</v>
      </c>
      <c r="C6064" s="1">
        <v>2.6700999999999999E-2</v>
      </c>
      <c r="D6064" s="1">
        <v>0.5</v>
      </c>
      <c r="E6064" s="1">
        <v>2.6349000000000001E-2</v>
      </c>
      <c r="F6064" s="1">
        <v>57068.84</v>
      </c>
      <c r="G6064" s="1">
        <v>1503.72</v>
      </c>
      <c r="H6064" s="1">
        <v>56316.98</v>
      </c>
      <c r="I6064" s="1">
        <v>780444.73</v>
      </c>
      <c r="J6064" s="1">
        <v>13.6755</v>
      </c>
      <c r="K6064" s="1"/>
      <c r="AE6064">
        <f>(B6062*C6062/SUM(C5999:C6062)+B6063*C6063/SUM(C5999:C6063)+B6064*C6064/SUM(C5999:C6064)+B6065*C6065/SUM(C5999:C6065)+B6066*C6066/SUM(C5999:C6066))/5</f>
        <v>2.9533495169706061</v>
      </c>
    </row>
    <row r="6065" spans="1:31" x14ac:dyDescent="0.3">
      <c r="A6065" s="1">
        <v>2004</v>
      </c>
      <c r="B6065" s="1">
        <v>66</v>
      </c>
      <c r="C6065" s="1">
        <v>2.9322000000000001E-2</v>
      </c>
      <c r="D6065" s="1">
        <v>0.5</v>
      </c>
      <c r="E6065" s="1">
        <v>2.8899000000000001E-2</v>
      </c>
      <c r="F6065" s="1">
        <v>55565.120000000003</v>
      </c>
      <c r="G6065" s="1">
        <v>1605.76</v>
      </c>
      <c r="H6065" s="1">
        <v>54762.239999999998</v>
      </c>
      <c r="I6065" s="1">
        <v>724127.75</v>
      </c>
      <c r="J6065" s="1">
        <v>13.0321</v>
      </c>
      <c r="K6065" s="1"/>
      <c r="AE6065">
        <f>(B6063*C6063/SUM(C5999:C6063)+B6064*C6064/SUM(C5999:C6064)+B6065*C6065/SUM(C5999:C6065)+B6066*C6066/SUM(C5999:C6066)+B6067*C6067/SUM(C5999:C6067))/5</f>
        <v>3.1355678257625321</v>
      </c>
    </row>
    <row r="6066" spans="1:31" x14ac:dyDescent="0.3">
      <c r="A6066" s="1">
        <v>2004</v>
      </c>
      <c r="B6066" s="1">
        <v>67</v>
      </c>
      <c r="C6066" s="1">
        <v>3.2215000000000001E-2</v>
      </c>
      <c r="D6066" s="1">
        <v>0.5</v>
      </c>
      <c r="E6066" s="1">
        <v>3.1704000000000003E-2</v>
      </c>
      <c r="F6066" s="1">
        <v>53959.360000000001</v>
      </c>
      <c r="G6066" s="1">
        <v>1710.72</v>
      </c>
      <c r="H6066" s="1">
        <v>53103.99</v>
      </c>
      <c r="I6066" s="1">
        <v>669365.51</v>
      </c>
      <c r="J6066" s="1">
        <v>12.404999999999999</v>
      </c>
      <c r="K6066" s="1"/>
      <c r="AE6066">
        <f>(B6064*C6064/SUM(C5999:C6064)+B6065*C6065/SUM(C5999:C6065)+B6066*C6066/SUM(C5999:C6066)+B6067*C6067/SUM(C5999:C6067)+B6068*C6068/SUM(C5999:C6068))/5</f>
        <v>3.3247351642956802</v>
      </c>
    </row>
    <row r="6067" spans="1:31" x14ac:dyDescent="0.3">
      <c r="A6067" s="1">
        <v>2004</v>
      </c>
      <c r="B6067" s="1">
        <v>68</v>
      </c>
      <c r="C6067" s="1">
        <v>3.5435000000000001E-2</v>
      </c>
      <c r="D6067" s="1">
        <v>0.5</v>
      </c>
      <c r="E6067" s="1">
        <v>3.4818000000000002E-2</v>
      </c>
      <c r="F6067" s="1">
        <v>52248.63</v>
      </c>
      <c r="G6067" s="1">
        <v>1819.21</v>
      </c>
      <c r="H6067" s="1">
        <v>51339.03</v>
      </c>
      <c r="I6067" s="1">
        <v>616261.52</v>
      </c>
      <c r="J6067" s="1">
        <v>11.7948</v>
      </c>
      <c r="K6067" s="1"/>
      <c r="AE6067">
        <f>(B6065*C6065/SUM(C5999:C6065)+B6066*C6066/SUM(C5999:C6066)+B6067*C6067/SUM(C5999:C6067)+B6068*C6068/SUM(C5999:C6068)+B6069*C6069/SUM(C5999:C6069))/5</f>
        <v>3.5273137255345306</v>
      </c>
    </row>
    <row r="6068" spans="1:31" x14ac:dyDescent="0.3">
      <c r="A6068" s="1">
        <v>2004</v>
      </c>
      <c r="B6068" s="1">
        <v>69</v>
      </c>
      <c r="C6068" s="1">
        <v>3.9044000000000002E-2</v>
      </c>
      <c r="D6068" s="1">
        <v>0.5</v>
      </c>
      <c r="E6068" s="1">
        <v>3.8295999999999997E-2</v>
      </c>
      <c r="F6068" s="1">
        <v>50429.42</v>
      </c>
      <c r="G6068" s="1">
        <v>1931.27</v>
      </c>
      <c r="H6068" s="1">
        <v>49463.79</v>
      </c>
      <c r="I6068" s="1">
        <v>564922.49</v>
      </c>
      <c r="J6068" s="1">
        <v>11.202199999999999</v>
      </c>
      <c r="K6068" s="1"/>
      <c r="AE6068">
        <f>(B6066*C6066/SUM(C5999:C6066)+B6067*C6067/SUM(C5999:C6067)+B6068*C6068/SUM(C5999:C6068)+B6069*C6069/SUM(C5999:C6069)+B6070*C6070/SUM(C5999:C6070))/5</f>
        <v>3.7355209265685927</v>
      </c>
    </row>
    <row r="6069" spans="1:31" x14ac:dyDescent="0.3">
      <c r="A6069" s="1">
        <v>2004</v>
      </c>
      <c r="B6069" s="1">
        <v>70</v>
      </c>
      <c r="C6069" s="1">
        <v>4.3469000000000001E-2</v>
      </c>
      <c r="D6069" s="1">
        <v>0.5</v>
      </c>
      <c r="E6069" s="1">
        <v>4.2543999999999998E-2</v>
      </c>
      <c r="F6069" s="1">
        <v>48498.15</v>
      </c>
      <c r="G6069" s="1">
        <v>2063.3200000000002</v>
      </c>
      <c r="H6069" s="1">
        <v>47466.49</v>
      </c>
      <c r="I6069" s="1">
        <v>515458.7</v>
      </c>
      <c r="J6069" s="1">
        <v>10.628399999999999</v>
      </c>
      <c r="K6069" s="1"/>
      <c r="AE6069">
        <f>(B6067*C6067/SUM(C5999:C6067)+B6068*C6068/SUM(C5999:C6068)+B6069*C6069/SUM(C5999:C6069)+B6070*C6070/SUM(C5999:C6070)+B6071*C6071/SUM(C5999:C6071))/5</f>
        <v>3.9455272886718333</v>
      </c>
    </row>
    <row r="6070" spans="1:31" x14ac:dyDescent="0.3">
      <c r="A6070" s="1">
        <v>2004</v>
      </c>
      <c r="B6070" s="1">
        <v>71</v>
      </c>
      <c r="C6070" s="1">
        <v>4.7961999999999998E-2</v>
      </c>
      <c r="D6070" s="1">
        <v>0.5</v>
      </c>
      <c r="E6070" s="1">
        <v>4.6838999999999999E-2</v>
      </c>
      <c r="F6070" s="1">
        <v>46434.84</v>
      </c>
      <c r="G6070" s="1">
        <v>2174.9499999999998</v>
      </c>
      <c r="H6070" s="1">
        <v>45347.360000000001</v>
      </c>
      <c r="I6070" s="1">
        <v>467992.21</v>
      </c>
      <c r="J6070" s="1">
        <v>10.0785</v>
      </c>
      <c r="K6070" s="1"/>
      <c r="AE6070">
        <f>(B6068*C6068/SUM(C5999:C6068)+B6069*C6069/SUM(C5999:C6069)+B6070*C6070/SUM(C5999:C6070)+B6071*C6071/SUM(C5999:C6071)+B6072*C6072/SUM(C5999:C6072))/5</f>
        <v>4.1546532583976736</v>
      </c>
    </row>
    <row r="6071" spans="1:31" x14ac:dyDescent="0.3">
      <c r="A6071" s="1">
        <v>2004</v>
      </c>
      <c r="B6071" s="1">
        <v>72</v>
      </c>
      <c r="C6071" s="1">
        <v>5.2728999999999998E-2</v>
      </c>
      <c r="D6071" s="1">
        <v>0.5</v>
      </c>
      <c r="E6071" s="1">
        <v>5.1374999999999997E-2</v>
      </c>
      <c r="F6071" s="1">
        <v>44259.88</v>
      </c>
      <c r="G6071" s="1">
        <v>2273.85</v>
      </c>
      <c r="H6071" s="1">
        <v>43122.96</v>
      </c>
      <c r="I6071" s="1">
        <v>422644.85</v>
      </c>
      <c r="J6071" s="1">
        <v>9.5492000000000008</v>
      </c>
      <c r="K6071" s="1"/>
      <c r="AE6071">
        <f>(B6069*C6069/SUM(C5999:C6069)+B6070*C6070/SUM(C5999:C6070)+B6071*C6071/SUM(C5999:C6071)+B6072*C6072/SUM(C5999:C6072)+B6073*C6073/SUM(C5999:C6073))/5</f>
        <v>4.3601676043664881</v>
      </c>
    </row>
    <row r="6072" spans="1:31" x14ac:dyDescent="0.3">
      <c r="A6072" s="1">
        <v>2004</v>
      </c>
      <c r="B6072" s="1">
        <v>73</v>
      </c>
      <c r="C6072" s="1">
        <v>5.7888000000000002E-2</v>
      </c>
      <c r="D6072" s="1">
        <v>0.5</v>
      </c>
      <c r="E6072" s="1">
        <v>5.6259999999999998E-2</v>
      </c>
      <c r="F6072" s="1">
        <v>41986.04</v>
      </c>
      <c r="G6072" s="1">
        <v>2362.12</v>
      </c>
      <c r="H6072" s="1">
        <v>40804.980000000003</v>
      </c>
      <c r="I6072" s="1">
        <v>379521.89</v>
      </c>
      <c r="J6072" s="1">
        <v>9.0391999999999992</v>
      </c>
      <c r="K6072" s="1"/>
      <c r="AE6072">
        <f>(B6070*C6070/SUM(C5999:C6070)+B6071*C6071/SUM(C5999:C6071)+B6072*C6072/SUM(C5999:C6072)+B6073*C6073/SUM(C5999:C6073)+B6074*C6074/SUM(C5999:C6074))/5</f>
        <v>4.5532169494687764</v>
      </c>
    </row>
    <row r="6073" spans="1:31" x14ac:dyDescent="0.3">
      <c r="A6073" s="1">
        <v>2004</v>
      </c>
      <c r="B6073" s="1">
        <v>74</v>
      </c>
      <c r="C6073" s="1">
        <v>6.3494999999999996E-2</v>
      </c>
      <c r="D6073" s="1">
        <v>0.5</v>
      </c>
      <c r="E6073" s="1">
        <v>6.1540999999999998E-2</v>
      </c>
      <c r="F6073" s="1">
        <v>39623.919999999998</v>
      </c>
      <c r="G6073" s="1">
        <v>2438.5100000000002</v>
      </c>
      <c r="H6073" s="1">
        <v>38404.660000000003</v>
      </c>
      <c r="I6073" s="1">
        <v>338716.91</v>
      </c>
      <c r="J6073" s="1">
        <v>8.5482999999999993</v>
      </c>
      <c r="K6073" s="1"/>
      <c r="AE6073">
        <f>(B6071*C6071/SUM(C5999:C6071)+B6072*C6072/SUM(C5999:C6072)+B6073*C6073/SUM(C5999:C6073)+B6074*C6074/SUM(C5999:C6074)+B6075*C6075/SUM(C5999:C6075))/5</f>
        <v>4.7398635415947998</v>
      </c>
    </row>
    <row r="6074" spans="1:31" x14ac:dyDescent="0.3">
      <c r="A6074" s="1">
        <v>2004</v>
      </c>
      <c r="B6074" s="1">
        <v>75</v>
      </c>
      <c r="C6074" s="1">
        <v>6.9614999999999996E-2</v>
      </c>
      <c r="D6074" s="1">
        <v>0.5</v>
      </c>
      <c r="E6074" s="1">
        <v>6.7274E-2</v>
      </c>
      <c r="F6074" s="1">
        <v>37185.4</v>
      </c>
      <c r="G6074" s="1">
        <v>2501.6</v>
      </c>
      <c r="H6074" s="1">
        <v>35934.6</v>
      </c>
      <c r="I6074" s="1">
        <v>300312.25</v>
      </c>
      <c r="J6074" s="1">
        <v>8.0761000000000003</v>
      </c>
      <c r="K6074" s="1"/>
      <c r="AE6074">
        <f>(B6072*C6072/SUM(C5999:C6072)+B6073*C6073/SUM(C5999:C6073)+B6074*C6074/SUM(C5999:C6074)+B6075*C6075/SUM(C5999:C6075)+B6076*C6076/SUM(C5999:C6076))/5</f>
        <v>4.9229365097196034</v>
      </c>
    </row>
    <row r="6075" spans="1:31" x14ac:dyDescent="0.3">
      <c r="A6075" s="1">
        <v>2004</v>
      </c>
      <c r="B6075" s="1">
        <v>76</v>
      </c>
      <c r="C6075" s="1">
        <v>7.6327000000000006E-2</v>
      </c>
      <c r="D6075" s="1">
        <v>0.5</v>
      </c>
      <c r="E6075" s="1">
        <v>7.3521000000000003E-2</v>
      </c>
      <c r="F6075" s="1">
        <v>34683.800000000003</v>
      </c>
      <c r="G6075" s="1">
        <v>2549.9899999999998</v>
      </c>
      <c r="H6075" s="1">
        <v>33408.81</v>
      </c>
      <c r="I6075" s="1">
        <v>264377.65000000002</v>
      </c>
      <c r="J6075" s="1">
        <v>7.6224999999999996</v>
      </c>
      <c r="K6075" s="1"/>
      <c r="AE6075">
        <f>(B6073*C6073/SUM(C5999:C6073)+B6074*C6074/SUM(C5999:C6074)+B6075*C6075/SUM(C5999:C6075)+B6076*C6076/SUM(C5999:C6076)+B6077*C6077/SUM(C5999:C6077))/5</f>
        <v>5.104678609168471</v>
      </c>
    </row>
    <row r="6076" spans="1:31" x14ac:dyDescent="0.3">
      <c r="A6076" s="1">
        <v>2004</v>
      </c>
      <c r="B6076" s="1">
        <v>77</v>
      </c>
      <c r="C6076" s="1">
        <v>8.3724999999999994E-2</v>
      </c>
      <c r="D6076" s="1">
        <v>0.5</v>
      </c>
      <c r="E6076" s="1">
        <v>8.0361000000000002E-2</v>
      </c>
      <c r="F6076" s="1">
        <v>32133.81</v>
      </c>
      <c r="G6076" s="1">
        <v>2582.3000000000002</v>
      </c>
      <c r="H6076" s="1">
        <v>30842.66</v>
      </c>
      <c r="I6076" s="1">
        <v>230968.84</v>
      </c>
      <c r="J6076" s="1">
        <v>7.1877000000000004</v>
      </c>
      <c r="K6076" s="1"/>
      <c r="AE6076">
        <f>(B6074*C6074/SUM(C5999:C6074)+B6075*C6075/SUM(C5999:C6075)+B6076*C6076/SUM(C5999:C6076)+B6077*C6077/SUM(C5999:C6077)+B6078*C6078/SUM(C5999:C6078))/5</f>
        <v>5.2867183030587501</v>
      </c>
    </row>
    <row r="6077" spans="1:31" x14ac:dyDescent="0.3">
      <c r="A6077" s="1">
        <v>2004</v>
      </c>
      <c r="B6077" s="1">
        <v>78</v>
      </c>
      <c r="C6077" s="1">
        <v>9.1971999999999998E-2</v>
      </c>
      <c r="D6077" s="1">
        <v>0.5</v>
      </c>
      <c r="E6077" s="1">
        <v>8.7928999999999993E-2</v>
      </c>
      <c r="F6077" s="1">
        <v>29551.51</v>
      </c>
      <c r="G6077" s="1">
        <v>2598.42</v>
      </c>
      <c r="H6077" s="1">
        <v>28252.3</v>
      </c>
      <c r="I6077" s="1">
        <v>200126.18</v>
      </c>
      <c r="J6077" s="1">
        <v>6.7721</v>
      </c>
      <c r="K6077" s="1"/>
      <c r="AE6077">
        <f>(B6075*C6075/SUM(C5999:C6075)+B6076*C6076/SUM(C5999:C6076)+B6077*C6077/SUM(C5999:C6077)+B6078*C6078/SUM(C5999:C6078)+B6079*C6079/SUM(C5999:C6079))/5</f>
        <v>5.468803879960074</v>
      </c>
    </row>
    <row r="6078" spans="1:31" x14ac:dyDescent="0.3">
      <c r="A6078" s="1">
        <v>2004</v>
      </c>
      <c r="B6078" s="1">
        <v>79</v>
      </c>
      <c r="C6078" s="1">
        <v>0.101146</v>
      </c>
      <c r="D6078" s="1">
        <v>0.5</v>
      </c>
      <c r="E6078" s="1">
        <v>9.6277000000000001E-2</v>
      </c>
      <c r="F6078" s="1">
        <v>26953.09</v>
      </c>
      <c r="G6078" s="1">
        <v>2594.9699999999998</v>
      </c>
      <c r="H6078" s="1">
        <v>25655.599999999999</v>
      </c>
      <c r="I6078" s="1">
        <v>171873.88</v>
      </c>
      <c r="J6078" s="1">
        <v>6.3768000000000002</v>
      </c>
      <c r="K6078" s="1"/>
      <c r="AE6078">
        <f>(B6076*C6076/SUM(C5999:C6076)+B6077*C6077/SUM(C5999:C6077)+B6078*C6078/SUM(C5999:C6078)+B6079*C6079/SUM(C5999:C6079)+B6080*C6080/SUM(C5999:C6080))/5</f>
        <v>5.6486768430375873</v>
      </c>
    </row>
    <row r="6079" spans="1:31" x14ac:dyDescent="0.3">
      <c r="A6079" s="1">
        <v>2004</v>
      </c>
      <c r="B6079" s="1">
        <v>80</v>
      </c>
      <c r="C6079" s="1">
        <v>0.11120099999999999</v>
      </c>
      <c r="D6079" s="1">
        <v>0.5</v>
      </c>
      <c r="E6079" s="1">
        <v>0.10534399999999999</v>
      </c>
      <c r="F6079" s="1">
        <v>24358.11</v>
      </c>
      <c r="G6079" s="1">
        <v>2565.98</v>
      </c>
      <c r="H6079" s="1">
        <v>23075.119999999999</v>
      </c>
      <c r="I6079" s="1">
        <v>146218.28</v>
      </c>
      <c r="J6079" s="1">
        <v>6.0029000000000003</v>
      </c>
      <c r="K6079" s="1"/>
      <c r="AE6079">
        <f>(B6077*C6077/SUM(C5999:C6077)+B6078*C6078/SUM(C5999:C6078)+B6079*C6079/SUM(C5999:C6079)+B6080*C6080/SUM(C5999:C6080)+B6081*C6081/SUM(C5999:C6081))/5</f>
        <v>5.8220275277136251</v>
      </c>
    </row>
    <row r="6080" spans="1:31" x14ac:dyDescent="0.3">
      <c r="A6080" s="1">
        <v>2004</v>
      </c>
      <c r="B6080" s="1">
        <v>81</v>
      </c>
      <c r="C6080" s="1">
        <v>0.122041</v>
      </c>
      <c r="D6080" s="1">
        <v>0.5</v>
      </c>
      <c r="E6080" s="1">
        <v>0.115022</v>
      </c>
      <c r="F6080" s="1">
        <v>21792.13</v>
      </c>
      <c r="G6080" s="1">
        <v>2506.58</v>
      </c>
      <c r="H6080" s="1">
        <v>20538.84</v>
      </c>
      <c r="I6080" s="1">
        <v>123143.16</v>
      </c>
      <c r="J6080" s="1">
        <v>5.6508000000000003</v>
      </c>
      <c r="K6080" s="1"/>
      <c r="AE6080">
        <f>(B6078*C6078/SUM(C5999:C6078)+B6079*C6079/SUM(C5999:C6079)+B6080*C6080/SUM(C5999:C6080)+B6081*C6081/SUM(C5999:C6081)+B6082*C6082/SUM(C5999:C6082))/5</f>
        <v>5.9836956547408082</v>
      </c>
    </row>
    <row r="6081" spans="1:31" x14ac:dyDescent="0.3">
      <c r="A6081" s="1">
        <v>2004</v>
      </c>
      <c r="B6081" s="1">
        <v>82</v>
      </c>
      <c r="C6081" s="1">
        <v>0.13350899999999999</v>
      </c>
      <c r="D6081" s="1">
        <v>0.5</v>
      </c>
      <c r="E6081" s="1">
        <v>0.12515499999999999</v>
      </c>
      <c r="F6081" s="1">
        <v>19285.55</v>
      </c>
      <c r="G6081" s="1">
        <v>2413.67</v>
      </c>
      <c r="H6081" s="1">
        <v>18078.71</v>
      </c>
      <c r="I6081" s="1">
        <v>102604.32</v>
      </c>
      <c r="J6081" s="1">
        <v>5.3202999999999996</v>
      </c>
      <c r="K6081" s="1"/>
      <c r="AE6081">
        <f>(B6079*C6079/SUM(C5999:C6079)+B6080*C6080/SUM(C5999:C6080)+B6081*C6081/SUM(C5999:C6081)+B6082*C6082/SUM(C5999:C6082)+B6083*C6083/SUM(C5999:C6083))/5</f>
        <v>6.1302077047629382</v>
      </c>
    </row>
    <row r="6082" spans="1:31" x14ac:dyDescent="0.3">
      <c r="A6082" s="1">
        <v>2004</v>
      </c>
      <c r="B6082" s="1">
        <v>83</v>
      </c>
      <c r="C6082" s="1">
        <v>0.145596</v>
      </c>
      <c r="D6082" s="1">
        <v>0.5</v>
      </c>
      <c r="E6082" s="1">
        <v>0.135716</v>
      </c>
      <c r="F6082" s="1">
        <v>16871.88</v>
      </c>
      <c r="G6082" s="1">
        <v>2289.7800000000002</v>
      </c>
      <c r="H6082" s="1">
        <v>15726.99</v>
      </c>
      <c r="I6082" s="1">
        <v>84525.61</v>
      </c>
      <c r="J6082" s="1">
        <v>5.0099</v>
      </c>
      <c r="K6082" s="1"/>
      <c r="AE6082">
        <f>(B6080*C6080/SUM(C5999:C6080)+B6081*C6081/SUM(C5999:C6081)+B6082*C6082/SUM(C5999:C6082)+B6083*C6083/SUM(C5999:C6083)+B6084*C6084/SUM(C5999:C6084))/5</f>
        <v>6.2598893851371304</v>
      </c>
    </row>
    <row r="6083" spans="1:31" x14ac:dyDescent="0.3">
      <c r="A6083" s="1">
        <v>2004</v>
      </c>
      <c r="B6083" s="1">
        <v>84</v>
      </c>
      <c r="C6083" s="1">
        <v>0.15845000000000001</v>
      </c>
      <c r="D6083" s="1">
        <v>0.5</v>
      </c>
      <c r="E6083" s="1">
        <v>0.146818</v>
      </c>
      <c r="F6083" s="1">
        <v>14582.1</v>
      </c>
      <c r="G6083" s="1">
        <v>2140.91</v>
      </c>
      <c r="H6083" s="1">
        <v>13511.64</v>
      </c>
      <c r="I6083" s="1">
        <v>68798.62</v>
      </c>
      <c r="J6083" s="1">
        <v>4.718</v>
      </c>
      <c r="K6083" s="1"/>
      <c r="AE6083">
        <f>(B6081*C6081/SUM(C5999:C6081)+B6082*C6082/SUM(C5999:C6082)+B6083*C6083/SUM(C5999:C6083)+B6084*C6084/SUM(C5999:C6084)+B6085*C6085/SUM(C5999:C6085))/5</f>
        <v>6.3729456003843818</v>
      </c>
    </row>
    <row r="6084" spans="1:31" x14ac:dyDescent="0.3">
      <c r="A6084" s="1">
        <v>2004</v>
      </c>
      <c r="B6084" s="1">
        <v>85</v>
      </c>
      <c r="C6084" s="1">
        <v>0.17210300000000001</v>
      </c>
      <c r="D6084" s="1">
        <v>0.5</v>
      </c>
      <c r="E6084" s="1">
        <v>0.158466</v>
      </c>
      <c r="F6084" s="1">
        <v>12441.18</v>
      </c>
      <c r="G6084" s="1">
        <v>1971.51</v>
      </c>
      <c r="H6084" s="1">
        <v>11455.43</v>
      </c>
      <c r="I6084" s="1">
        <v>55286.98</v>
      </c>
      <c r="J6084" s="1">
        <v>4.4439000000000002</v>
      </c>
      <c r="K6084" s="1"/>
      <c r="AE6084">
        <f>(B6082*C6082/SUM(C5999:C6082)+B6083*C6083/SUM(C5999:C6083)+B6084*C6084/SUM(C5999:C6084)+B6085*C6085/SUM(C5999:C6085)+B6086*C6086/SUM(C5999:C6086))/5</f>
        <v>6.4715070275476023</v>
      </c>
    </row>
    <row r="6085" spans="1:31" x14ac:dyDescent="0.3">
      <c r="A6085" s="1">
        <v>2004</v>
      </c>
      <c r="B6085" s="1">
        <v>86</v>
      </c>
      <c r="C6085" s="1">
        <v>0.186588</v>
      </c>
      <c r="D6085" s="1">
        <v>0.5</v>
      </c>
      <c r="E6085" s="1">
        <v>0.17066600000000001</v>
      </c>
      <c r="F6085" s="1">
        <v>10469.67</v>
      </c>
      <c r="G6085" s="1">
        <v>1786.82</v>
      </c>
      <c r="H6085" s="1">
        <v>9576.26</v>
      </c>
      <c r="I6085" s="1">
        <v>43831.55</v>
      </c>
      <c r="J6085" s="1">
        <v>4.1864999999999997</v>
      </c>
      <c r="K6085" s="1"/>
      <c r="AE6085">
        <f>(B6083*C6083/SUM(C5999:C6083)+B6084*C6084/SUM(C5999:C6084)+B6085*C6085/SUM(C5999:C6085)+B6086*C6086/SUM(C5999:C6086)+B6087*C6087/SUM(C5999:C6087))/5</f>
        <v>6.5582108381913473</v>
      </c>
    </row>
    <row r="6086" spans="1:31" x14ac:dyDescent="0.3">
      <c r="A6086" s="1">
        <v>2004</v>
      </c>
      <c r="B6086" s="1">
        <v>87</v>
      </c>
      <c r="C6086" s="1">
        <v>0.20194300000000001</v>
      </c>
      <c r="D6086" s="1">
        <v>0.5</v>
      </c>
      <c r="E6086" s="1">
        <v>0.183423</v>
      </c>
      <c r="F6086" s="1">
        <v>8682.85</v>
      </c>
      <c r="G6086" s="1">
        <v>1592.63</v>
      </c>
      <c r="H6086" s="1">
        <v>7886.54</v>
      </c>
      <c r="I6086" s="1">
        <v>34255.29</v>
      </c>
      <c r="J6086" s="1">
        <v>3.9451999999999998</v>
      </c>
      <c r="K6086" s="1"/>
      <c r="AE6086">
        <f>(B6084*C6084/SUM(C5999:C6084)+B6085*C6085/SUM(C5999:C6085)+B6086*C6086/SUM(C5999:C6086)+B6087*C6087/SUM(C5999:C6087)+B6088*C6088/SUM(C5999:C6088))/5</f>
        <v>6.6344398738322523</v>
      </c>
    </row>
    <row r="6087" spans="1:31" x14ac:dyDescent="0.3">
      <c r="A6087" s="1">
        <v>2004</v>
      </c>
      <c r="B6087" s="1">
        <v>88</v>
      </c>
      <c r="C6087" s="1">
        <v>0.21827299999999999</v>
      </c>
      <c r="D6087" s="1">
        <v>0.5</v>
      </c>
      <c r="E6087" s="1">
        <v>0.196795</v>
      </c>
      <c r="F6087" s="1">
        <v>7090.22</v>
      </c>
      <c r="G6087" s="1">
        <v>1395.32</v>
      </c>
      <c r="H6087" s="1">
        <v>6392.56</v>
      </c>
      <c r="I6087" s="1">
        <v>26368.75</v>
      </c>
      <c r="J6087" s="1">
        <v>3.7189999999999999</v>
      </c>
      <c r="K6087" s="1"/>
      <c r="AE6087">
        <f>(B6085*C6085/SUM(C5999:C6085)+B6086*C6086/SUM(C5999:C6086)+B6087*C6087/SUM(C5999:C6087)+B6088*C6088/SUM(C5999:C6088)+B6089*C6089/SUM(C5999:C6089))/5</f>
        <v>6.7008296662245881</v>
      </c>
    </row>
    <row r="6088" spans="1:31" x14ac:dyDescent="0.3">
      <c r="A6088" s="1">
        <v>2004</v>
      </c>
      <c r="B6088" s="1">
        <v>89</v>
      </c>
      <c r="C6088" s="1">
        <v>0.23561699999999999</v>
      </c>
      <c r="D6088" s="1">
        <v>0.5</v>
      </c>
      <c r="E6088" s="1">
        <v>0.210784</v>
      </c>
      <c r="F6088" s="1">
        <v>5694.9</v>
      </c>
      <c r="G6088" s="1">
        <v>1200.4000000000001</v>
      </c>
      <c r="H6088" s="1">
        <v>5094.7</v>
      </c>
      <c r="I6088" s="1">
        <v>19976.189999999999</v>
      </c>
      <c r="J6088" s="1">
        <v>3.5076999999999998</v>
      </c>
      <c r="K6088" s="1"/>
      <c r="AE6088">
        <f>(B6086*C6086/SUM(C5999:C6086)+B6087*C6087/SUM(C5999:C6087)+B6088*C6088/SUM(C5999:C6088)+B6089*C6089/SUM(C5999:C6089)+B6090*C6090/SUM(C5999:C6090))/5</f>
        <v>6.7573013912952122</v>
      </c>
    </row>
    <row r="6089" spans="1:31" x14ac:dyDescent="0.3">
      <c r="A6089" s="1">
        <v>2004</v>
      </c>
      <c r="B6089" s="1">
        <v>90</v>
      </c>
      <c r="C6089" s="1">
        <v>0.25388699999999997</v>
      </c>
      <c r="D6089" s="1">
        <v>0.5</v>
      </c>
      <c r="E6089" s="1">
        <v>0.22528799999999999</v>
      </c>
      <c r="F6089" s="1">
        <v>4494.5</v>
      </c>
      <c r="G6089" s="1">
        <v>1012.56</v>
      </c>
      <c r="H6089" s="1">
        <v>3988.22</v>
      </c>
      <c r="I6089" s="1">
        <v>14881.49</v>
      </c>
      <c r="J6089" s="1">
        <v>3.3109999999999999</v>
      </c>
      <c r="K6089" s="1"/>
      <c r="AE6089">
        <f>(B6087*C6087/SUM(C5999:C6087)+B6088*C6088/SUM(C5999:C6088)+B6089*C6089/SUM(C5999:C6089)+B6090*C6090/SUM(C5999:C6090)+B6091*C6091/SUM(C5999:C6091))/5</f>
        <v>6.8030719548401537</v>
      </c>
    </row>
    <row r="6090" spans="1:31" x14ac:dyDescent="0.3">
      <c r="A6090" s="1">
        <v>2004</v>
      </c>
      <c r="B6090" s="1">
        <v>91</v>
      </c>
      <c r="C6090" s="1">
        <v>0.27295799999999998</v>
      </c>
      <c r="D6090" s="1">
        <v>0.5</v>
      </c>
      <c r="E6090" s="1">
        <v>0.240179</v>
      </c>
      <c r="F6090" s="1">
        <v>3481.95</v>
      </c>
      <c r="G6090" s="1">
        <v>836.29</v>
      </c>
      <c r="H6090" s="1">
        <v>3063.8</v>
      </c>
      <c r="I6090" s="1">
        <v>10893.27</v>
      </c>
      <c r="J6090" s="1">
        <v>3.1284999999999998</v>
      </c>
      <c r="K6090" s="1"/>
      <c r="AE6090">
        <f>(B6088*C6088/SUM(C5999:C6088)+B6089*C6089/SUM(C5999:C6089)+B6090*C6090/SUM(C5999:C6090)+B6091*C6091/SUM(C5999:C6091)+B6092*C6092/SUM(C5999:C6092))/5</f>
        <v>6.8379300771295091</v>
      </c>
    </row>
    <row r="6091" spans="1:31" x14ac:dyDescent="0.3">
      <c r="A6091" s="1">
        <v>2004</v>
      </c>
      <c r="B6091" s="1">
        <v>92</v>
      </c>
      <c r="C6091" s="1">
        <v>0.29266199999999998</v>
      </c>
      <c r="D6091" s="1">
        <v>0.5</v>
      </c>
      <c r="E6091" s="1">
        <v>0.255303</v>
      </c>
      <c r="F6091" s="1">
        <v>2645.66</v>
      </c>
      <c r="G6091" s="1">
        <v>675.45</v>
      </c>
      <c r="H6091" s="1">
        <v>2307.9299999999998</v>
      </c>
      <c r="I6091" s="1">
        <v>7829.47</v>
      </c>
      <c r="J6091" s="1">
        <v>2.9594</v>
      </c>
      <c r="K6091" s="1"/>
      <c r="AE6091">
        <f>(B6089*C6089/SUM(C5999:C6089)+B6090*C6090/SUM(C5999:C6090)+B6091*C6091/SUM(C5999:C6091)+B6092*C6092/SUM(C5999:C6092)+B6093*C6093/SUM(C5999:C6093))/5</f>
        <v>6.8623030934265419</v>
      </c>
    </row>
    <row r="6092" spans="1:31" x14ac:dyDescent="0.3">
      <c r="A6092" s="1">
        <v>2004</v>
      </c>
      <c r="B6092" s="1">
        <v>93</v>
      </c>
      <c r="C6092" s="1">
        <v>0.31317699999999998</v>
      </c>
      <c r="D6092" s="1">
        <v>0.5</v>
      </c>
      <c r="E6092" s="1">
        <v>0.27077600000000002</v>
      </c>
      <c r="F6092" s="1">
        <v>1970.21</v>
      </c>
      <c r="G6092" s="1">
        <v>533.49</v>
      </c>
      <c r="H6092" s="1">
        <v>1703.47</v>
      </c>
      <c r="I6092" s="1">
        <v>5521.54</v>
      </c>
      <c r="J6092" s="1">
        <v>2.8025000000000002</v>
      </c>
      <c r="K6092" s="1"/>
      <c r="AE6092">
        <f>(B6090*C6090/SUM(C5999:C6090)+B6091*C6091/SUM(C5999:C6091)+B6092*C6092/SUM(C5999:C6092)+B6093*C6093/SUM(C5999:C6093)+B6094*C6094/SUM(C5999:C6094))/5</f>
        <v>6.8760654370272949</v>
      </c>
    </row>
    <row r="6093" spans="1:31" x14ac:dyDescent="0.3">
      <c r="A6093" s="1">
        <v>2004</v>
      </c>
      <c r="B6093" s="1">
        <v>94</v>
      </c>
      <c r="C6093" s="1">
        <v>0.33464300000000002</v>
      </c>
      <c r="D6093" s="1">
        <v>0.5</v>
      </c>
      <c r="E6093" s="1">
        <v>0.28667599999999999</v>
      </c>
      <c r="F6093" s="1">
        <v>1436.72</v>
      </c>
      <c r="G6093" s="1">
        <v>411.87</v>
      </c>
      <c r="H6093" s="1">
        <v>1230.79</v>
      </c>
      <c r="I6093" s="1">
        <v>3818.07</v>
      </c>
      <c r="J6093" s="1">
        <v>2.6575000000000002</v>
      </c>
      <c r="K6093" s="1"/>
      <c r="AE6093">
        <f>(B6091*C6091/SUM(C5999:C6091)+B6092*C6092/SUM(C5999:C6092)+B6093*C6093/SUM(C5999:C6093)+B6094*C6094/SUM(C5999:C6094)+B6095*C6095/SUM(C5999:C6095))/5</f>
        <v>6.8785843396497963</v>
      </c>
    </row>
    <row r="6094" spans="1:31" x14ac:dyDescent="0.3">
      <c r="A6094" s="1">
        <v>2004</v>
      </c>
      <c r="B6094" s="1">
        <v>95</v>
      </c>
      <c r="C6094" s="1">
        <v>0.356742</v>
      </c>
      <c r="D6094" s="1">
        <v>0.5</v>
      </c>
      <c r="E6094" s="1">
        <v>0.30274099999999998</v>
      </c>
      <c r="F6094" s="1">
        <v>1024.8499999999999</v>
      </c>
      <c r="G6094" s="1">
        <v>310.26</v>
      </c>
      <c r="H6094" s="1">
        <v>869.72</v>
      </c>
      <c r="I6094" s="1">
        <v>2587.2800000000002</v>
      </c>
      <c r="J6094" s="1">
        <v>2.5245000000000002</v>
      </c>
      <c r="K6094" s="1"/>
      <c r="AE6094">
        <f>(B6092*C6092/SUM(C5999:C6092)+B6093*C6093/SUM(C5999:C6093)+B6094*C6094/SUM(C5999:C6094)+B6095*C6095/SUM(C5999:C6095)+B6096*C6096/SUM(C5999:C6096))/5</f>
        <v>6.8687862337021128</v>
      </c>
    </row>
    <row r="6095" spans="1:31" x14ac:dyDescent="0.3">
      <c r="A6095" s="1">
        <v>2004</v>
      </c>
      <c r="B6095" s="1">
        <v>96</v>
      </c>
      <c r="C6095" s="1">
        <v>0.37907000000000002</v>
      </c>
      <c r="D6095" s="1">
        <v>0.5</v>
      </c>
      <c r="E6095" s="1">
        <v>0.31867099999999998</v>
      </c>
      <c r="F6095" s="1">
        <v>714.59</v>
      </c>
      <c r="G6095" s="1">
        <v>227.72</v>
      </c>
      <c r="H6095" s="1">
        <v>600.73</v>
      </c>
      <c r="I6095" s="1">
        <v>1717.56</v>
      </c>
      <c r="J6095" s="1">
        <v>2.4036</v>
      </c>
      <c r="K6095" s="1"/>
      <c r="AE6095">
        <f>(B6093*C6093/SUM(C5999:C6093)+B6094*C6094/SUM(C5999:C6094)+B6095*C6095/SUM(C5999:C6095)+B6096*C6096/SUM(C5999:C6096)+B6097*C6097/SUM(C5999:C6097))/5</f>
        <v>6.8445586442742039</v>
      </c>
    </row>
    <row r="6096" spans="1:31" x14ac:dyDescent="0.3">
      <c r="A6096" s="1">
        <v>2004</v>
      </c>
      <c r="B6096" s="1">
        <v>97</v>
      </c>
      <c r="C6096" s="1">
        <v>0.40113599999999999</v>
      </c>
      <c r="D6096" s="1">
        <v>0.5</v>
      </c>
      <c r="E6096" s="1">
        <v>0.33412199999999997</v>
      </c>
      <c r="F6096" s="1">
        <v>486.87</v>
      </c>
      <c r="G6096" s="1">
        <v>162.66999999999999</v>
      </c>
      <c r="H6096" s="1">
        <v>405.53</v>
      </c>
      <c r="I6096" s="1">
        <v>1116.8399999999999</v>
      </c>
      <c r="J6096" s="1">
        <v>2.2938999999999998</v>
      </c>
      <c r="K6096" s="1"/>
      <c r="AE6096">
        <f>(B6094*C6094/SUM(C5999:C6094)+B6095*C6095/SUM(C5999:C6095)+B6096*C6096/SUM(C5999:C6096)+B6097*C6097/SUM(C5999:C6097)+B6098*C6098/SUM(C5999:C6098))/5</f>
        <v>6.8046583302940586</v>
      </c>
    </row>
    <row r="6097" spans="1:31" x14ac:dyDescent="0.3">
      <c r="A6097" s="1">
        <v>2004</v>
      </c>
      <c r="B6097" s="1">
        <v>98</v>
      </c>
      <c r="C6097" s="1">
        <v>0.422676</v>
      </c>
      <c r="D6097" s="1">
        <v>0.5</v>
      </c>
      <c r="E6097" s="1">
        <v>0.34893299999999999</v>
      </c>
      <c r="F6097" s="1">
        <v>324.19</v>
      </c>
      <c r="G6097" s="1">
        <v>113.12</v>
      </c>
      <c r="H6097" s="1">
        <v>267.63</v>
      </c>
      <c r="I6097" s="1">
        <v>711.3</v>
      </c>
      <c r="J6097" s="1">
        <v>2.1941000000000002</v>
      </c>
      <c r="K6097" s="1"/>
      <c r="AE6097">
        <f>(B6095*C6095/SUM(C5999:C6095)+B6096*C6096/SUM(C5999:C6096)+B6097*C6097/SUM(C5999:C6097)+B6098*C6098/SUM(C5999:C6098)+B6099*C6099/SUM(C5999:C6099))/5</f>
        <v>6.7501877014144185</v>
      </c>
    </row>
    <row r="6098" spans="1:31" x14ac:dyDescent="0.3">
      <c r="A6098" s="1">
        <v>2004</v>
      </c>
      <c r="B6098" s="1">
        <v>99</v>
      </c>
      <c r="C6098" s="1">
        <v>0.44392900000000002</v>
      </c>
      <c r="D6098" s="1">
        <v>0.5</v>
      </c>
      <c r="E6098" s="1">
        <v>0.36329099999999998</v>
      </c>
      <c r="F6098" s="1">
        <v>211.07</v>
      </c>
      <c r="G6098" s="1">
        <v>76.680000000000007</v>
      </c>
      <c r="H6098" s="1">
        <v>172.73</v>
      </c>
      <c r="I6098" s="1">
        <v>443.67</v>
      </c>
      <c r="J6098" s="1">
        <v>2.1019999999999999</v>
      </c>
      <c r="K6098" s="1"/>
      <c r="AE6098">
        <f>(B6096*C6096/SUM(C5999:C6096)+B6097*C6097/SUM(C5999:C6097)+B6098*C6098/SUM(C5999:C6098)+B6099*C6099/SUM(C5999:C6099)+B6100*C6100/SUM(C5999:C6100))/5</f>
        <v>6.6843793030743175</v>
      </c>
    </row>
    <row r="6099" spans="1:31" x14ac:dyDescent="0.3">
      <c r="A6099" s="1">
        <v>2004</v>
      </c>
      <c r="B6099" s="1">
        <v>100</v>
      </c>
      <c r="C6099" s="1">
        <v>0.465144</v>
      </c>
      <c r="D6099" s="1">
        <v>0.5</v>
      </c>
      <c r="E6099" s="1">
        <v>0.37737700000000002</v>
      </c>
      <c r="F6099" s="1">
        <v>134.38999999999999</v>
      </c>
      <c r="G6099" s="1">
        <v>50.72</v>
      </c>
      <c r="H6099" s="1">
        <v>109.03</v>
      </c>
      <c r="I6099" s="1">
        <v>270.94</v>
      </c>
      <c r="J6099" s="1">
        <v>2.016</v>
      </c>
      <c r="K6099" s="1"/>
      <c r="AE6099">
        <f>(B6097*C6097/SUM(C5999:C6097)+B6098*C6098/SUM(C5999:C6098)+B6099*C6099/SUM(C5999:C6099)+B6100*C6100/SUM(C5999:C6100)+B6101*C6101/SUM(C5999:C6101))/5</f>
        <v>6.6123782281433323</v>
      </c>
    </row>
    <row r="6100" spans="1:31" x14ac:dyDescent="0.3">
      <c r="A6100" s="1">
        <v>2004</v>
      </c>
      <c r="B6100" s="1">
        <v>101</v>
      </c>
      <c r="C6100" s="1">
        <v>0.48663800000000001</v>
      </c>
      <c r="D6100" s="1">
        <v>0.5</v>
      </c>
      <c r="E6100" s="1">
        <v>0.39140200000000003</v>
      </c>
      <c r="F6100" s="1">
        <v>83.68</v>
      </c>
      <c r="G6100" s="1">
        <v>32.75</v>
      </c>
      <c r="H6100" s="1">
        <v>67.3</v>
      </c>
      <c r="I6100" s="1">
        <v>161.91</v>
      </c>
      <c r="J6100" s="1">
        <v>1.9349000000000001</v>
      </c>
      <c r="K6100" s="1"/>
      <c r="AE6100">
        <f>(B6098*C6098/SUM(C5999:C6098)+B6099*C6099/SUM(C5999:C6099)+B6100*C6100/SUM(C5999:C6100)+B6101*C6101/SUM(C5999:C6101)+B6102*C6102/SUM(C5999:C6102))/5</f>
        <v>6.5403422917200356</v>
      </c>
    </row>
    <row r="6101" spans="1:31" x14ac:dyDescent="0.3">
      <c r="A6101" s="1">
        <v>2004</v>
      </c>
      <c r="B6101" s="1">
        <v>102</v>
      </c>
      <c r="C6101" s="1">
        <v>0.50879799999999997</v>
      </c>
      <c r="D6101" s="1">
        <v>0.5</v>
      </c>
      <c r="E6101" s="1">
        <v>0.405611</v>
      </c>
      <c r="F6101" s="1">
        <v>50.92</v>
      </c>
      <c r="G6101" s="1">
        <v>20.66</v>
      </c>
      <c r="H6101" s="1">
        <v>40.6</v>
      </c>
      <c r="I6101" s="1">
        <v>94.61</v>
      </c>
      <c r="J6101" s="1">
        <v>1.8577999999999999</v>
      </c>
      <c r="K6101" s="1"/>
      <c r="AE6101">
        <f>(B6099*C6099/SUM(C5999:C6099)+B6100*C6100/SUM(C5999:C6100)+B6101*C6101/SUM(C5999:C6101)+B6102*C6102/SUM(C5999:C6102)+B6103*C6103/SUM(C5999:C6103))/5</f>
        <v>6.4719966289907518</v>
      </c>
    </row>
    <row r="6102" spans="1:31" x14ac:dyDescent="0.3">
      <c r="A6102" s="1">
        <v>2004</v>
      </c>
      <c r="B6102" s="1">
        <v>103</v>
      </c>
      <c r="C6102" s="1">
        <v>0.53219099999999997</v>
      </c>
      <c r="D6102" s="1">
        <v>0.5</v>
      </c>
      <c r="E6102" s="1">
        <v>0.42034100000000002</v>
      </c>
      <c r="F6102" s="1">
        <v>30.27</v>
      </c>
      <c r="G6102" s="1">
        <v>12.72</v>
      </c>
      <c r="H6102" s="1">
        <v>23.91</v>
      </c>
      <c r="I6102" s="1">
        <v>54.01</v>
      </c>
      <c r="J6102" s="1">
        <v>1.7843</v>
      </c>
      <c r="K6102" s="1"/>
      <c r="AE6102">
        <f>(B6100*C6100/SUM(C5999:C6100)+B6101*C6101/SUM(C5999:C6101)+B6102*C6102/SUM(C5999:C6102)+B6103*C6103/SUM(C5999:C6103)+B6104*C6104/SUM(C5999:C6104))/5</f>
        <v>6.4079060992028776</v>
      </c>
    </row>
    <row r="6103" spans="1:31" x14ac:dyDescent="0.3">
      <c r="A6103" s="1">
        <v>2004</v>
      </c>
      <c r="B6103" s="1">
        <v>104</v>
      </c>
      <c r="C6103" s="1">
        <v>0.55661300000000002</v>
      </c>
      <c r="D6103" s="1">
        <v>0.5</v>
      </c>
      <c r="E6103" s="1">
        <v>0.43542999999999998</v>
      </c>
      <c r="F6103" s="1">
        <v>17.55</v>
      </c>
      <c r="G6103" s="1">
        <v>7.64</v>
      </c>
      <c r="H6103" s="1">
        <v>13.73</v>
      </c>
      <c r="I6103" s="1">
        <v>30.1</v>
      </c>
      <c r="J6103" s="1">
        <v>1.7156</v>
      </c>
      <c r="K6103" s="1"/>
      <c r="AE6103">
        <f>(B6101*C6101/SUM(C5999:C6101)+B6102*C6102/SUM(C5999:C6102)+B6103*C6103/SUM(C5999:C6103)+B6104*C6104/SUM(C5999:C6104)+B6105*C6105/SUM(C5999:C6105))/5</f>
        <v>6.3457828001209364</v>
      </c>
    </row>
    <row r="6104" spans="1:31" x14ac:dyDescent="0.3">
      <c r="A6104" s="1">
        <v>2004</v>
      </c>
      <c r="B6104" s="1">
        <v>105</v>
      </c>
      <c r="C6104" s="1">
        <v>0.58124399999999998</v>
      </c>
      <c r="D6104" s="1">
        <v>0.5</v>
      </c>
      <c r="E6104" s="1">
        <v>0.45035999999999998</v>
      </c>
      <c r="F6104" s="1">
        <v>9.91</v>
      </c>
      <c r="G6104" s="1">
        <v>4.46</v>
      </c>
      <c r="H6104" s="1">
        <v>7.68</v>
      </c>
      <c r="I6104" s="1">
        <v>16.38</v>
      </c>
      <c r="J6104" s="1">
        <v>1.6532</v>
      </c>
      <c r="K6104" s="1"/>
      <c r="AE6104">
        <f>(B6102*C6102/SUM(C5999:C6102)+B6103*C6103/SUM(C5999:C6103)+B6104*C6104/SUM(C5999:C6104)+B6105*C6105/SUM(C5999:C6105)+B6106*C6106/SUM(C5999:C6106))/5</f>
        <v>6.2807809703636241</v>
      </c>
    </row>
    <row r="6105" spans="1:31" x14ac:dyDescent="0.3">
      <c r="A6105" s="1">
        <v>2004</v>
      </c>
      <c r="B6105" s="1">
        <v>106</v>
      </c>
      <c r="C6105" s="1">
        <v>0.60511499999999996</v>
      </c>
      <c r="D6105" s="1">
        <v>0.5</v>
      </c>
      <c r="E6105" s="1">
        <v>0.464559</v>
      </c>
      <c r="F6105" s="1">
        <v>5.44</v>
      </c>
      <c r="G6105" s="1">
        <v>2.5299999999999998</v>
      </c>
      <c r="H6105" s="1">
        <v>4.18</v>
      </c>
      <c r="I6105" s="1">
        <v>8.6999999999999993</v>
      </c>
      <c r="J6105" s="1">
        <v>1.5980000000000001</v>
      </c>
      <c r="K6105" s="1"/>
      <c r="AE6105">
        <f>(B6103*C6103/SUM(C5999:C6103)+B6104*C6104/SUM(C5999:C6104)+B6105*C6105/SUM(C5999:C6105)+B6106*C6106/SUM(C5999:C6106)+B6107*C6107/SUM(C5999:C6107))/5</f>
        <v>6.2082314120986508</v>
      </c>
    </row>
    <row r="6106" spans="1:31" x14ac:dyDescent="0.3">
      <c r="A6106" s="1">
        <v>2004</v>
      </c>
      <c r="B6106" s="1">
        <v>107</v>
      </c>
      <c r="C6106" s="1">
        <v>0.62711499999999998</v>
      </c>
      <c r="D6106" s="1">
        <v>0.5</v>
      </c>
      <c r="E6106" s="1">
        <v>0.47741699999999998</v>
      </c>
      <c r="F6106" s="1">
        <v>2.92</v>
      </c>
      <c r="G6106" s="1">
        <v>1.39</v>
      </c>
      <c r="H6106" s="1">
        <v>2.2200000000000002</v>
      </c>
      <c r="I6106" s="1">
        <v>4.5199999999999996</v>
      </c>
      <c r="J6106" s="1">
        <v>1.5507</v>
      </c>
      <c r="K6106" s="1"/>
      <c r="AE6106">
        <f>(B6104*C6104/SUM(C5999:C6104)+B6105*C6105/SUM(C5999:C6105)+B6106*C6106/SUM(C5999:C6106)+B6107*C6107/SUM(C5999:C6107)+B6108*C6108/SUM(C5999:C6108))/5</f>
        <v>6.1263128216469864</v>
      </c>
    </row>
    <row r="6107" spans="1:31" x14ac:dyDescent="0.3">
      <c r="A6107" s="1">
        <v>2004</v>
      </c>
      <c r="B6107" s="1">
        <v>108</v>
      </c>
      <c r="C6107" s="1">
        <v>0.647536</v>
      </c>
      <c r="D6107" s="1">
        <v>0.5</v>
      </c>
      <c r="E6107" s="1">
        <v>0.48916100000000001</v>
      </c>
      <c r="F6107" s="1">
        <v>1.52</v>
      </c>
      <c r="G6107" s="1">
        <v>0.75</v>
      </c>
      <c r="H6107" s="1">
        <v>1.1499999999999999</v>
      </c>
      <c r="I6107" s="1">
        <v>2.2999999999999998</v>
      </c>
      <c r="J6107" s="1">
        <v>1.5105999999999999</v>
      </c>
      <c r="K6107" s="1"/>
      <c r="AE6107">
        <f>(B6105*C6105/SUM(C5999:C6105)+B6106*C6106/SUM(C5999:C6106)+B6107*C6107/SUM(C5999:C6107)+B6108*C6108/SUM(C5999:C6108)+B6109*C6109/SUM(C5999:C6109))/5</f>
        <v>6.0347123682482904</v>
      </c>
    </row>
    <row r="6108" spans="1:31" x14ac:dyDescent="0.3">
      <c r="A6108" s="1">
        <v>2004</v>
      </c>
      <c r="B6108" s="1">
        <v>109</v>
      </c>
      <c r="C6108" s="1">
        <v>0.66724700000000003</v>
      </c>
      <c r="D6108" s="1">
        <v>0.5</v>
      </c>
      <c r="E6108" s="1">
        <v>0.50032600000000005</v>
      </c>
      <c r="F6108" s="1">
        <v>0.78</v>
      </c>
      <c r="G6108" s="1">
        <v>0.39</v>
      </c>
      <c r="H6108" s="1">
        <v>0.57999999999999996</v>
      </c>
      <c r="I6108" s="1">
        <v>1.1499999999999999</v>
      </c>
      <c r="J6108" s="1">
        <v>1.4782999999999999</v>
      </c>
      <c r="K6108" s="1"/>
      <c r="AE6108">
        <f>(B6107*C6107/SUM(C5999:C6107)+B6108*C6108/SUM(C5999:C6108)+B6109*C6109/SUM(C5999:C6109))/3</f>
        <v>5.9371616762626971</v>
      </c>
    </row>
    <row r="6109" spans="1:31" x14ac:dyDescent="0.3">
      <c r="A6109" s="1">
        <v>2004</v>
      </c>
      <c r="B6109" s="1">
        <v>110</v>
      </c>
      <c r="C6109" s="1">
        <v>0.68588899999999997</v>
      </c>
      <c r="D6109" s="1">
        <v>1.457962</v>
      </c>
      <c r="E6109" s="1">
        <v>1</v>
      </c>
      <c r="F6109" s="1">
        <v>0.39</v>
      </c>
      <c r="G6109" s="1">
        <v>0.39</v>
      </c>
      <c r="H6109" s="1">
        <v>0.56999999999999995</v>
      </c>
      <c r="I6109" s="1">
        <v>0.56999999999999995</v>
      </c>
      <c r="J6109" s="1">
        <v>1.458</v>
      </c>
      <c r="K6109" s="1"/>
      <c r="AE6109">
        <f>(B6109*C6109/SUM(C5999:C6109))</f>
        <v>5.833723419439913</v>
      </c>
    </row>
    <row r="6110" spans="1:31" x14ac:dyDescent="0.3">
      <c r="A6110" s="1">
        <v>2005</v>
      </c>
      <c r="B6110" s="1">
        <v>0</v>
      </c>
      <c r="C6110" s="1">
        <v>7.7758999999999995E-2</v>
      </c>
      <c r="D6110" s="1">
        <v>0.27072400000000002</v>
      </c>
      <c r="E6110" s="1">
        <v>7.3585999999999999E-2</v>
      </c>
      <c r="F6110" s="1">
        <v>100000</v>
      </c>
      <c r="G6110" s="1">
        <v>7358.57</v>
      </c>
      <c r="H6110" s="1">
        <v>94633.57</v>
      </c>
      <c r="I6110" s="1">
        <v>5875020.0999999996</v>
      </c>
      <c r="J6110" s="1">
        <v>58.7502</v>
      </c>
      <c r="AE6110">
        <f>B6110*C6110/SUM(C6110:C6110)</f>
        <v>0</v>
      </c>
    </row>
    <row r="6111" spans="1:31" x14ac:dyDescent="0.3">
      <c r="A6111" s="1">
        <v>2005</v>
      </c>
      <c r="B6111" s="1">
        <v>1</v>
      </c>
      <c r="C6111" s="1">
        <v>2.8139999999999998E-2</v>
      </c>
      <c r="D6111" s="1">
        <v>0.5</v>
      </c>
      <c r="E6111" s="1">
        <v>2.775E-2</v>
      </c>
      <c r="F6111" s="1">
        <v>92641.43</v>
      </c>
      <c r="G6111" s="1">
        <v>2570.7800000000002</v>
      </c>
      <c r="H6111" s="1">
        <v>91356.04</v>
      </c>
      <c r="I6111" s="1">
        <v>5780386.5300000003</v>
      </c>
      <c r="J6111" s="1">
        <v>62.395299999999999</v>
      </c>
      <c r="AE6111">
        <f>(B6110*C6110/SUM(C6110:C6110)+B6111*C6111/SUM(C6110:C6111)+B6112*C6112/SUM(C6110:C6112))/3</f>
        <v>0.16066585135552056</v>
      </c>
    </row>
    <row r="6112" spans="1:31" x14ac:dyDescent="0.3">
      <c r="A6112" s="1">
        <v>2005</v>
      </c>
      <c r="B6112" s="1">
        <v>2</v>
      </c>
      <c r="C6112" s="1">
        <v>1.2840000000000001E-2</v>
      </c>
      <c r="D6112" s="1">
        <v>0.5</v>
      </c>
      <c r="E6112" s="1">
        <v>1.2758E-2</v>
      </c>
      <c r="F6112" s="1">
        <v>90070.65</v>
      </c>
      <c r="G6112" s="1">
        <v>1149.1199999999999</v>
      </c>
      <c r="H6112" s="1">
        <v>89496.09</v>
      </c>
      <c r="I6112" s="1">
        <v>5689030.5</v>
      </c>
      <c r="J6112" s="1">
        <v>63.161900000000003</v>
      </c>
      <c r="K6112" s="1"/>
      <c r="AE6112">
        <f>(B6110*C6110/SUM(C6110:C6110)+B6111*C6111/SUM(C6110:C6111)+B6112*C6112/SUM(C6110:C6112)+B6113*C6113/SUM(C6110:C6113)+B6114*C6114/SUM(C6110:C6114))/5</f>
        <v>0.1719297888918237</v>
      </c>
    </row>
    <row r="6113" spans="1:31" x14ac:dyDescent="0.3">
      <c r="A6113" s="1">
        <v>2005</v>
      </c>
      <c r="B6113" s="1">
        <v>3</v>
      </c>
      <c r="C6113" s="1">
        <v>8.208E-3</v>
      </c>
      <c r="D6113" s="1">
        <v>0.5</v>
      </c>
      <c r="E6113" s="1">
        <v>8.175E-3</v>
      </c>
      <c r="F6113" s="1">
        <v>88921.53</v>
      </c>
      <c r="G6113" s="1">
        <v>726.91</v>
      </c>
      <c r="H6113" s="1">
        <v>88558.080000000002</v>
      </c>
      <c r="I6113" s="1">
        <v>5599534.4100000001</v>
      </c>
      <c r="J6113" s="1">
        <v>62.971600000000002</v>
      </c>
      <c r="K6113" s="1"/>
      <c r="AE6113">
        <f>(B6111*C6111/SUM(C6110:C6111)+B6112*C6112/SUM(C6110:C6112)+B6113*C6113/SUM(C6110:C6113)+B6114*C6114/SUM(C6110:C6114)+B6115*C6115/SUM(C6110:C6115))/5</f>
        <v>0.20792326833395372</v>
      </c>
    </row>
    <row r="6114" spans="1:31" x14ac:dyDescent="0.3">
      <c r="A6114" s="1">
        <v>2005</v>
      </c>
      <c r="B6114" s="1">
        <v>4</v>
      </c>
      <c r="C6114" s="1">
        <v>6.11E-3</v>
      </c>
      <c r="D6114" s="1">
        <v>0.5</v>
      </c>
      <c r="E6114" s="1">
        <v>6.0920000000000002E-3</v>
      </c>
      <c r="F6114" s="1">
        <v>88194.62</v>
      </c>
      <c r="G6114" s="1">
        <v>537.25</v>
      </c>
      <c r="H6114" s="1">
        <v>87926</v>
      </c>
      <c r="I6114" s="1">
        <v>5510976.3300000001</v>
      </c>
      <c r="J6114" s="1">
        <v>62.486499999999999</v>
      </c>
      <c r="K6114" s="1"/>
      <c r="AE6114">
        <f>(B6112*C6112/SUM(C6110:C6112)+B6113*C6113/SUM(C6110:C6113)+B6114*C6114/SUM(C6110:C6114)+B6115*C6115/SUM(C6110:C6115)+B6116*C6116/SUM(C6110:C6116))/5</f>
        <v>0.19072254408790554</v>
      </c>
    </row>
    <row r="6115" spans="1:31" x14ac:dyDescent="0.3">
      <c r="A6115" s="1">
        <v>2005</v>
      </c>
      <c r="B6115" s="1">
        <v>5</v>
      </c>
      <c r="C6115" s="1">
        <v>4.9680000000000002E-3</v>
      </c>
      <c r="D6115" s="1">
        <v>0.5</v>
      </c>
      <c r="E6115" s="1">
        <v>4.9550000000000002E-3</v>
      </c>
      <c r="F6115" s="1">
        <v>87657.37</v>
      </c>
      <c r="G6115" s="1">
        <v>434.36</v>
      </c>
      <c r="H6115" s="1">
        <v>87440.19</v>
      </c>
      <c r="I6115" s="1">
        <v>5423050.3300000001</v>
      </c>
      <c r="J6115" s="1">
        <v>61.866399999999999</v>
      </c>
      <c r="K6115" s="1"/>
      <c r="AE6115">
        <f>(B6113*C6113/SUM(C6110:C6113)+B6114*C6114/SUM(C6110:C6114)+B6115*C6115/SUM(C6110:C6115)+B6116*C6116/SUM(C6110:C6116)+B6117*C6117/SUM(C6110:C6117))/5</f>
        <v>0.18300670124759741</v>
      </c>
    </row>
    <row r="6116" spans="1:31" x14ac:dyDescent="0.3">
      <c r="A6116" s="1">
        <v>2005</v>
      </c>
      <c r="B6116" s="1">
        <v>6</v>
      </c>
      <c r="C6116" s="1">
        <v>4.2620000000000002E-3</v>
      </c>
      <c r="D6116" s="1">
        <v>0.5</v>
      </c>
      <c r="E6116" s="1">
        <v>4.2529999999999998E-3</v>
      </c>
      <c r="F6116" s="1">
        <v>87223.01</v>
      </c>
      <c r="G6116" s="1">
        <v>370.97</v>
      </c>
      <c r="H6116" s="1">
        <v>87037.53</v>
      </c>
      <c r="I6116" s="1">
        <v>5335610.1399999997</v>
      </c>
      <c r="J6116" s="1">
        <v>61.171999999999997</v>
      </c>
      <c r="K6116" s="1"/>
      <c r="AE6116">
        <f>(B6114*C6114/SUM(C6110:C6114)+B6115*C6115/SUM(C6110:C6115)+B6116*C6116/SUM(C6110:C6116)+B6117*C6117/SUM(C6110:C6117)+B6118*C6118/SUM(C6110:C6118))/5</f>
        <v>0.17865644473895798</v>
      </c>
    </row>
    <row r="6117" spans="1:31" x14ac:dyDescent="0.3">
      <c r="A6117" s="1">
        <v>2005</v>
      </c>
      <c r="B6117" s="1">
        <v>7</v>
      </c>
      <c r="C6117" s="1">
        <v>3.7060000000000001E-3</v>
      </c>
      <c r="D6117" s="1">
        <v>0.5</v>
      </c>
      <c r="E6117" s="1">
        <v>3.7000000000000002E-3</v>
      </c>
      <c r="F6117" s="1">
        <v>86852.05</v>
      </c>
      <c r="G6117" s="1">
        <v>321.32</v>
      </c>
      <c r="H6117" s="1">
        <v>86691.39</v>
      </c>
      <c r="I6117" s="1">
        <v>5248572.6100000003</v>
      </c>
      <c r="J6117" s="1">
        <v>60.431199999999997</v>
      </c>
      <c r="K6117" s="1"/>
      <c r="AE6117">
        <f>(B6115*C6115/SUM(C6110:C6115)+B6116*C6116/SUM(C6110:C6116)+B6117*C6117/SUM(C6110:C6117)+B6118*C6118/SUM(C6110:C6118)+B6119*C6119/SUM(C6110:C6119))/5</f>
        <v>0.17515847450583594</v>
      </c>
    </row>
    <row r="6118" spans="1:31" x14ac:dyDescent="0.3">
      <c r="A6118" s="1">
        <v>2005</v>
      </c>
      <c r="B6118" s="1">
        <v>8</v>
      </c>
      <c r="C6118" s="1">
        <v>3.212E-3</v>
      </c>
      <c r="D6118" s="1">
        <v>0.5</v>
      </c>
      <c r="E6118" s="1">
        <v>3.2070000000000002E-3</v>
      </c>
      <c r="F6118" s="1">
        <v>86530.73</v>
      </c>
      <c r="G6118" s="1">
        <v>277.52</v>
      </c>
      <c r="H6118" s="1">
        <v>86391.97</v>
      </c>
      <c r="I6118" s="1">
        <v>5161881.2300000004</v>
      </c>
      <c r="J6118" s="1">
        <v>59.653700000000001</v>
      </c>
      <c r="K6118" s="1"/>
      <c r="AE6118">
        <f>(B6116*C6116/SUM(C6110:C6116)+B6117*C6117/SUM(C6110:C6117)+B6118*C6118/SUM(C6110:C6118)+B6119*C6119/SUM(C6110:C6119)+B6120*C6120/SUM(C6110:C6120))/5</f>
        <v>0.17162681230419252</v>
      </c>
    </row>
    <row r="6119" spans="1:31" x14ac:dyDescent="0.3">
      <c r="A6119" s="1">
        <v>2005</v>
      </c>
      <c r="B6119" s="1">
        <v>9</v>
      </c>
      <c r="C6119" s="1">
        <v>2.807E-3</v>
      </c>
      <c r="D6119" s="1">
        <v>0.5</v>
      </c>
      <c r="E6119" s="1">
        <v>2.8029999999999999E-3</v>
      </c>
      <c r="F6119" s="1">
        <v>86253.21</v>
      </c>
      <c r="G6119" s="1">
        <v>241.76</v>
      </c>
      <c r="H6119" s="1">
        <v>86132.33</v>
      </c>
      <c r="I6119" s="1">
        <v>5075489.26</v>
      </c>
      <c r="J6119" s="1">
        <v>58.844099999999997</v>
      </c>
      <c r="K6119" s="1"/>
      <c r="AE6119">
        <f>(B6117*C6117/SUM(C6110:C6117)+B6118*C6118/SUM(C6110:C6118)+B6119*C6119/SUM(C6110:C6119)+B6120*C6120/SUM(C6110:C6120)+B6121*C6121/SUM(C6110:C6121))/5</f>
        <v>0.16829437299989372</v>
      </c>
    </row>
    <row r="6120" spans="1:31" x14ac:dyDescent="0.3">
      <c r="A6120" s="1">
        <v>2005</v>
      </c>
      <c r="B6120" s="1">
        <v>10</v>
      </c>
      <c r="C6120" s="1">
        <v>2.5079999999999998E-3</v>
      </c>
      <c r="D6120" s="1">
        <v>0.5</v>
      </c>
      <c r="E6120" s="1">
        <v>2.5049999999999998E-3</v>
      </c>
      <c r="F6120" s="1">
        <v>86011.45</v>
      </c>
      <c r="G6120" s="1">
        <v>215.44</v>
      </c>
      <c r="H6120" s="1">
        <v>85903.73</v>
      </c>
      <c r="I6120" s="1">
        <v>4989356.93</v>
      </c>
      <c r="J6120" s="1">
        <v>58.008099999999999</v>
      </c>
      <c r="K6120" s="1"/>
      <c r="AE6120">
        <f>(B6118*C6118/SUM(C6110:C6118)+B6119*C6119/SUM(C6110:C6119)+B6120*C6120/SUM(C6110:C6120)+B6121*C6121/SUM(C6110:C6121)+B6122*C6122/SUM(C6110:C6122))/5</f>
        <v>0.16693559492552937</v>
      </c>
    </row>
    <row r="6121" spans="1:31" x14ac:dyDescent="0.3">
      <c r="A6121" s="1">
        <v>2005</v>
      </c>
      <c r="B6121" s="1">
        <v>11</v>
      </c>
      <c r="C6121" s="1">
        <v>2.3249999999999998E-3</v>
      </c>
      <c r="D6121" s="1">
        <v>0.5</v>
      </c>
      <c r="E6121" s="1">
        <v>2.3219999999999998E-3</v>
      </c>
      <c r="F6121" s="1">
        <v>85796.01</v>
      </c>
      <c r="G6121" s="1">
        <v>199.21</v>
      </c>
      <c r="H6121" s="1">
        <v>85696.4</v>
      </c>
      <c r="I6121" s="1">
        <v>4903453.21</v>
      </c>
      <c r="J6121" s="1">
        <v>57.152500000000003</v>
      </c>
      <c r="K6121" s="1"/>
      <c r="AE6121">
        <f>(B6119*C6119/SUM(C6110:C6119)+B6120*C6120/SUM(C6110:C6120)+B6121*C6121/SUM(C6110:C6121)+B6122*C6122/SUM(C6110:C6122)+B6123*C6123/SUM(C6110:C6123))/5</f>
        <v>0.16966701054120148</v>
      </c>
    </row>
    <row r="6122" spans="1:31" x14ac:dyDescent="0.3">
      <c r="A6122" s="1">
        <v>2005</v>
      </c>
      <c r="B6122" s="1">
        <v>12</v>
      </c>
      <c r="C6122" s="1">
        <v>2.2659999999999998E-3</v>
      </c>
      <c r="D6122" s="1">
        <v>0.5</v>
      </c>
      <c r="E6122" s="1">
        <v>2.2629999999999998E-3</v>
      </c>
      <c r="F6122" s="1">
        <v>85596.800000000003</v>
      </c>
      <c r="G6122" s="1">
        <v>193.72</v>
      </c>
      <c r="H6122" s="1">
        <v>85499.94</v>
      </c>
      <c r="I6122" s="1">
        <v>4817756.8</v>
      </c>
      <c r="J6122" s="1">
        <v>56.284300000000002</v>
      </c>
      <c r="K6122" s="1"/>
      <c r="AE6122">
        <f>(B6120*C6120/SUM(C6110:C6120)+B6121*C6121/SUM(C6110:C6121)+B6122*C6122/SUM(C6110:C6122)+B6123*C6123/SUM(C6110:C6123)+B6124*C6124/SUM(C6110:C6124))/5</f>
        <v>0.17746656946479084</v>
      </c>
    </row>
    <row r="6123" spans="1:31" x14ac:dyDescent="0.3">
      <c r="A6123" s="1">
        <v>2005</v>
      </c>
      <c r="B6123" s="1">
        <v>13</v>
      </c>
      <c r="C6123" s="1">
        <v>2.3080000000000002E-3</v>
      </c>
      <c r="D6123" s="1">
        <v>0.5</v>
      </c>
      <c r="E6123" s="1">
        <v>2.3050000000000002E-3</v>
      </c>
      <c r="F6123" s="1">
        <v>85403.08</v>
      </c>
      <c r="G6123" s="1">
        <v>196.87</v>
      </c>
      <c r="H6123" s="1">
        <v>85304.65</v>
      </c>
      <c r="I6123" s="1">
        <v>4732256.8600000003</v>
      </c>
      <c r="J6123" s="1">
        <v>55.410800000000002</v>
      </c>
      <c r="K6123" s="1"/>
      <c r="AE6123">
        <f>(B6121*C6121/SUM(C6110:C6121)+B6122*C6122/SUM(C6110:C6122)+B6123*C6123/SUM(C6110:C6123)+B6124*C6124/SUM(C6110:C6124)+B6125*C6125/SUM(C6110:C6125))/5</f>
        <v>0.19054264034838361</v>
      </c>
    </row>
    <row r="6124" spans="1:31" x14ac:dyDescent="0.3">
      <c r="A6124" s="1">
        <v>2005</v>
      </c>
      <c r="B6124" s="1">
        <v>14</v>
      </c>
      <c r="C6124" s="1">
        <v>2.4009999999999999E-3</v>
      </c>
      <c r="D6124" s="1">
        <v>0.5</v>
      </c>
      <c r="E6124" s="1">
        <v>2.398E-3</v>
      </c>
      <c r="F6124" s="1">
        <v>85206.22</v>
      </c>
      <c r="G6124" s="1">
        <v>204.33</v>
      </c>
      <c r="H6124" s="1">
        <v>85104.05</v>
      </c>
      <c r="I6124" s="1">
        <v>4646952.22</v>
      </c>
      <c r="J6124" s="1">
        <v>54.537700000000001</v>
      </c>
      <c r="K6124" s="1"/>
      <c r="AE6124">
        <f>(B6122*C6122/SUM(C6110:C6122)+B6123*C6123/SUM(C6110:C6123)+B6124*C6124/SUM(C6110:C6124)+B6125*C6125/SUM(C6110:C6125)+B6126*C6126/SUM(C6110:C6126))/5</f>
        <v>0.20831483617204763</v>
      </c>
    </row>
    <row r="6125" spans="1:31" x14ac:dyDescent="0.3">
      <c r="A6125" s="1">
        <v>2005</v>
      </c>
      <c r="B6125" s="1">
        <v>15</v>
      </c>
      <c r="C6125" s="1">
        <v>2.5249999999999999E-3</v>
      </c>
      <c r="D6125" s="1">
        <v>0.5</v>
      </c>
      <c r="E6125" s="1">
        <v>2.5219999999999999E-3</v>
      </c>
      <c r="F6125" s="1">
        <v>85001.88</v>
      </c>
      <c r="G6125" s="1">
        <v>214.38</v>
      </c>
      <c r="H6125" s="1">
        <v>84894.69</v>
      </c>
      <c r="I6125" s="1">
        <v>4561848.17</v>
      </c>
      <c r="J6125" s="1">
        <v>53.6676</v>
      </c>
      <c r="K6125" s="1"/>
      <c r="AE6125">
        <f>(B6123*C6123/SUM(C6110:C6123)+B6124*C6124/SUM(C6110:C6124)+B6125*C6125/SUM(C6110:C6125)+B6126*C6126/SUM(C6110:C6126)+B6127*C6127/SUM(C6110:C6127))/5</f>
        <v>0.22915686994468296</v>
      </c>
    </row>
    <row r="6126" spans="1:31" x14ac:dyDescent="0.3">
      <c r="A6126" s="1">
        <v>2005</v>
      </c>
      <c r="B6126" s="1">
        <v>16</v>
      </c>
      <c r="C6126" s="1">
        <v>2.6610000000000002E-3</v>
      </c>
      <c r="D6126" s="1">
        <v>0.5</v>
      </c>
      <c r="E6126" s="1">
        <v>2.6570000000000001E-3</v>
      </c>
      <c r="F6126" s="1">
        <v>84787.5</v>
      </c>
      <c r="G6126" s="1">
        <v>225.3</v>
      </c>
      <c r="H6126" s="1">
        <v>84674.86</v>
      </c>
      <c r="I6126" s="1">
        <v>4476953.47</v>
      </c>
      <c r="J6126" s="1">
        <v>52.802</v>
      </c>
      <c r="K6126" s="1"/>
      <c r="AE6126">
        <f>(B6124*C6124/SUM(C6110:C6124)+B6125*C6125/SUM(C6110:C6125)+B6126*C6126/SUM(C6110:C6126)+B6127*C6127/SUM(C6110:C6127)+B6128*C6128/SUM(C6110:C6128))/5</f>
        <v>0.25241460659301035</v>
      </c>
    </row>
    <row r="6127" spans="1:31" x14ac:dyDescent="0.3">
      <c r="A6127" s="1">
        <v>2005</v>
      </c>
      <c r="B6127" s="1">
        <v>17</v>
      </c>
      <c r="C6127" s="1">
        <v>2.7799999999999999E-3</v>
      </c>
      <c r="D6127" s="1">
        <v>0.5</v>
      </c>
      <c r="E6127" s="1">
        <v>2.7759999999999998E-3</v>
      </c>
      <c r="F6127" s="1">
        <v>84562.21</v>
      </c>
      <c r="G6127" s="1">
        <v>234.74</v>
      </c>
      <c r="H6127" s="1">
        <v>84444.84</v>
      </c>
      <c r="I6127" s="1">
        <v>4392278.62</v>
      </c>
      <c r="J6127" s="1">
        <v>51.941400000000002</v>
      </c>
      <c r="K6127" s="1"/>
      <c r="AE6127">
        <f>(B6125*C6125/SUM(C6110:C6125)+B6126*C6126/SUM(C6110:C6126)+B6127*C6127/SUM(C6110:C6127)+B6128*C6128/SUM(C6110:C6128)+B6129*C6129/SUM(C6110:C6129))/5</f>
        <v>0.27682594599714672</v>
      </c>
    </row>
    <row r="6128" spans="1:31" x14ac:dyDescent="0.3">
      <c r="A6128" s="1">
        <v>2005</v>
      </c>
      <c r="B6128" s="1">
        <v>18</v>
      </c>
      <c r="C6128" s="1">
        <v>2.9329999999999998E-3</v>
      </c>
      <c r="D6128" s="1">
        <v>0.5</v>
      </c>
      <c r="E6128" s="1">
        <v>2.928E-3</v>
      </c>
      <c r="F6128" s="1">
        <v>84327.46</v>
      </c>
      <c r="G6128" s="1">
        <v>246.93</v>
      </c>
      <c r="H6128" s="1">
        <v>84204</v>
      </c>
      <c r="I6128" s="1">
        <v>4307833.78</v>
      </c>
      <c r="J6128" s="1">
        <v>51.084600000000002</v>
      </c>
      <c r="K6128" s="1"/>
      <c r="AE6128">
        <f>(B6126*C6126/SUM(C6110:C6126)+B6127*C6127/SUM(C6110:C6127)+B6128*C6128/SUM(C6110:C6128)+B6129*C6129/SUM(C6110:C6129)+B6130*C6130/SUM(C6110:C6130))/5</f>
        <v>0.30201371415742856</v>
      </c>
    </row>
    <row r="6129" spans="1:31" x14ac:dyDescent="0.3">
      <c r="A6129" s="1">
        <v>2005</v>
      </c>
      <c r="B6129" s="1">
        <v>19</v>
      </c>
      <c r="C6129" s="1">
        <v>3.0620000000000001E-3</v>
      </c>
      <c r="D6129" s="1">
        <v>0.5</v>
      </c>
      <c r="E6129" s="1">
        <v>3.0569999999999998E-3</v>
      </c>
      <c r="F6129" s="1">
        <v>84080.53</v>
      </c>
      <c r="G6129" s="1">
        <v>257.05</v>
      </c>
      <c r="H6129" s="1">
        <v>83952.01</v>
      </c>
      <c r="I6129" s="1">
        <v>4223629.78</v>
      </c>
      <c r="J6129" s="1">
        <v>50.2331</v>
      </c>
      <c r="K6129" s="1"/>
      <c r="AE6129">
        <f>(B6127*C6127/SUM(C6110:C6127)+B6128*C6128/SUM(C6110:C6128)+B6129*C6129/SUM(C6110:C6129)+B6130*C6130/SUM(C6110:C6130)+B6131*C6131/SUM(C6110:C6131))/5</f>
        <v>0.32771368849728189</v>
      </c>
    </row>
    <row r="6130" spans="1:31" x14ac:dyDescent="0.3">
      <c r="A6130" s="1">
        <v>2005</v>
      </c>
      <c r="B6130" s="1">
        <v>20</v>
      </c>
      <c r="C6130" s="1">
        <v>3.2000000000000002E-3</v>
      </c>
      <c r="D6130" s="1">
        <v>0.5</v>
      </c>
      <c r="E6130" s="1">
        <v>3.1949999999999999E-3</v>
      </c>
      <c r="F6130" s="1">
        <v>83823.48</v>
      </c>
      <c r="G6130" s="1">
        <v>267.82</v>
      </c>
      <c r="H6130" s="1">
        <v>83689.58</v>
      </c>
      <c r="I6130" s="1">
        <v>4139677.77</v>
      </c>
      <c r="J6130" s="1">
        <v>49.3857</v>
      </c>
      <c r="K6130" s="1"/>
      <c r="AE6130">
        <f>(B6128*C6128/SUM(C6110:C6128)+B6129*C6129/SUM(C6110:C6129)+B6130*C6130/SUM(C6110:C6130)+B6131*C6131/SUM(C6110:C6131)+B6132*C6132/SUM(C6110:C6132))/5</f>
        <v>0.35401832373389774</v>
      </c>
    </row>
    <row r="6131" spans="1:31" x14ac:dyDescent="0.3">
      <c r="A6131" s="1">
        <v>2005</v>
      </c>
      <c r="B6131" s="1">
        <v>21</v>
      </c>
      <c r="C6131" s="1">
        <v>3.339E-3</v>
      </c>
      <c r="D6131" s="1">
        <v>0.5</v>
      </c>
      <c r="E6131" s="1">
        <v>3.3340000000000002E-3</v>
      </c>
      <c r="F6131" s="1">
        <v>83555.67</v>
      </c>
      <c r="G6131" s="1">
        <v>278.57</v>
      </c>
      <c r="H6131" s="1">
        <v>83416.38</v>
      </c>
      <c r="I6131" s="1">
        <v>4055988.2</v>
      </c>
      <c r="J6131" s="1">
        <v>48.542299999999997</v>
      </c>
      <c r="K6131" s="1"/>
      <c r="AE6131">
        <f>(B6129*C6129/SUM(C6110:C6129)+B6130*C6130/SUM(C6110:C6130)+B6131*C6131/SUM(C6110:C6131)+B6132*C6132/SUM(C6110:C6132)+B6133*C6133/SUM(C6110:C6133))/5</f>
        <v>0.37994464682526241</v>
      </c>
    </row>
    <row r="6132" spans="1:31" x14ac:dyDescent="0.3">
      <c r="A6132" s="1">
        <v>2005</v>
      </c>
      <c r="B6132" s="1">
        <v>22</v>
      </c>
      <c r="C6132" s="1">
        <v>3.4710000000000001E-3</v>
      </c>
      <c r="D6132" s="1">
        <v>0.5</v>
      </c>
      <c r="E6132" s="1">
        <v>3.4650000000000002E-3</v>
      </c>
      <c r="F6132" s="1">
        <v>83277.100000000006</v>
      </c>
      <c r="G6132" s="1">
        <v>288.54000000000002</v>
      </c>
      <c r="H6132" s="1">
        <v>83132.83</v>
      </c>
      <c r="I6132" s="1">
        <v>3972571.81</v>
      </c>
      <c r="J6132" s="1">
        <v>47.703099999999999</v>
      </c>
      <c r="K6132" s="1"/>
      <c r="AE6132">
        <f>(B6130*C6130/SUM(C6110:C6130)+B6131*C6131/SUM(C6110:C6131)+B6132*C6132/SUM(C6110:C6132)+B6133*C6133/SUM(C6110:C6133)+B6134*C6134/SUM(C6110:C6134))/5</f>
        <v>0.40584706466024845</v>
      </c>
    </row>
    <row r="6133" spans="1:31" x14ac:dyDescent="0.3">
      <c r="A6133" s="1">
        <v>2005</v>
      </c>
      <c r="B6133" s="1">
        <v>23</v>
      </c>
      <c r="C6133" s="1">
        <v>3.5929999999999998E-3</v>
      </c>
      <c r="D6133" s="1">
        <v>0.5</v>
      </c>
      <c r="E6133" s="1">
        <v>3.5869999999999999E-3</v>
      </c>
      <c r="F6133" s="1">
        <v>82988.56</v>
      </c>
      <c r="G6133" s="1">
        <v>297.67</v>
      </c>
      <c r="H6133" s="1">
        <v>82839.72</v>
      </c>
      <c r="I6133" s="1">
        <v>3889438.99</v>
      </c>
      <c r="J6133" s="1">
        <v>46.867199999999997</v>
      </c>
      <c r="K6133" s="1"/>
      <c r="AE6133">
        <f>(B6131*C6131/SUM(C6110:C6131)+B6132*C6132/SUM(C6110:C6132)+B6133*C6133/SUM(C6110:C6133)+B6134*C6134/SUM(C6110:C6134)+B6135*C6135/SUM(C6110:C6135))/5</f>
        <v>0.43138787798534184</v>
      </c>
    </row>
    <row r="6134" spans="1:31" x14ac:dyDescent="0.3">
      <c r="A6134" s="1">
        <v>2005</v>
      </c>
      <c r="B6134" s="1">
        <v>24</v>
      </c>
      <c r="C6134" s="1">
        <v>3.7130000000000002E-3</v>
      </c>
      <c r="D6134" s="1">
        <v>0.5</v>
      </c>
      <c r="E6134" s="1">
        <v>3.7060000000000001E-3</v>
      </c>
      <c r="F6134" s="1">
        <v>82690.89</v>
      </c>
      <c r="G6134" s="1">
        <v>306.45</v>
      </c>
      <c r="H6134" s="1">
        <v>82537.66</v>
      </c>
      <c r="I6134" s="1">
        <v>3806599.27</v>
      </c>
      <c r="J6134" s="1">
        <v>46.034100000000002</v>
      </c>
      <c r="K6134" s="1"/>
      <c r="AE6134">
        <f>(B6132*C6132/SUM(C6110:C6132)+B6133*C6133/SUM(C6110:C6133)+B6134*C6134/SUM(C6110:C6134)+B6135*C6135/SUM(C6110:C6135)+B6136*C6136/SUM(C6110:C6136))/5</f>
        <v>0.45642183990159929</v>
      </c>
    </row>
    <row r="6135" spans="1:31" x14ac:dyDescent="0.3">
      <c r="A6135" s="1">
        <v>2005</v>
      </c>
      <c r="B6135" s="1">
        <v>25</v>
      </c>
      <c r="C6135" s="1">
        <v>3.8300000000000001E-3</v>
      </c>
      <c r="D6135" s="1">
        <v>0.5</v>
      </c>
      <c r="E6135" s="1">
        <v>3.823E-3</v>
      </c>
      <c r="F6135" s="1">
        <v>82384.44</v>
      </c>
      <c r="G6135" s="1">
        <v>314.92</v>
      </c>
      <c r="H6135" s="1">
        <v>82226.98</v>
      </c>
      <c r="I6135" s="1">
        <v>3724061.6</v>
      </c>
      <c r="J6135" s="1">
        <v>45.203499999999998</v>
      </c>
      <c r="K6135" s="1"/>
      <c r="AE6135">
        <f>(B6133*C6133/SUM(C6110:C6133)+B6134*C6134/SUM(C6110:C6134)+B6135*C6135/SUM(C6110:C6135)+B6136*C6136/SUM(C6110:C6136)+B6137*C6137/SUM(C6110:C6137))/5</f>
        <v>0.48101752269859155</v>
      </c>
    </row>
    <row r="6136" spans="1:31" x14ac:dyDescent="0.3">
      <c r="A6136" s="1">
        <v>2005</v>
      </c>
      <c r="B6136" s="1">
        <v>26</v>
      </c>
      <c r="C6136" s="1">
        <v>3.9449999999999997E-3</v>
      </c>
      <c r="D6136" s="1">
        <v>0.5</v>
      </c>
      <c r="E6136" s="1">
        <v>3.9370000000000004E-3</v>
      </c>
      <c r="F6136" s="1">
        <v>82069.52</v>
      </c>
      <c r="G6136" s="1">
        <v>323.12</v>
      </c>
      <c r="H6136" s="1">
        <v>81907.960000000006</v>
      </c>
      <c r="I6136" s="1">
        <v>3641834.63</v>
      </c>
      <c r="J6136" s="1">
        <v>44.375</v>
      </c>
      <c r="K6136" s="1"/>
      <c r="AE6136">
        <f>(B6134*C6134/SUM(C6110:C6134)+B6135*C6135/SUM(C6110:C6135)+B6136*C6136/SUM(C6110:C6136)+B6137*C6137/SUM(C6110:C6137)+B6138*C6138/SUM(C6110:C6138))/5</f>
        <v>0.50525219267927501</v>
      </c>
    </row>
    <row r="6137" spans="1:31" x14ac:dyDescent="0.3">
      <c r="A6137" s="1">
        <v>2005</v>
      </c>
      <c r="B6137" s="1">
        <v>27</v>
      </c>
      <c r="C6137" s="1">
        <v>4.0590000000000001E-3</v>
      </c>
      <c r="D6137" s="1">
        <v>0.5</v>
      </c>
      <c r="E6137" s="1">
        <v>4.0509999999999999E-3</v>
      </c>
      <c r="F6137" s="1">
        <v>81746.399999999994</v>
      </c>
      <c r="G6137" s="1">
        <v>331.12</v>
      </c>
      <c r="H6137" s="1">
        <v>81580.84</v>
      </c>
      <c r="I6137" s="1">
        <v>3559926.66</v>
      </c>
      <c r="J6137" s="1">
        <v>43.548400000000001</v>
      </c>
      <c r="K6137" s="1"/>
      <c r="AE6137">
        <f>(B6135*C6135/SUM(C6110:C6135)+B6136*C6136/SUM(C6110:C6136)+B6137*C6137/SUM(C6110:C6137)+B6138*C6138/SUM(C6110:C6138)+B6139*C6139/SUM(C6110:C6139))/5</f>
        <v>0.52902549346492433</v>
      </c>
    </row>
    <row r="6138" spans="1:31" x14ac:dyDescent="0.3">
      <c r="A6138" s="1">
        <v>2005</v>
      </c>
      <c r="B6138" s="1">
        <v>28</v>
      </c>
      <c r="C6138" s="1">
        <v>4.169E-3</v>
      </c>
      <c r="D6138" s="1">
        <v>0.5</v>
      </c>
      <c r="E6138" s="1">
        <v>4.1599999999999996E-3</v>
      </c>
      <c r="F6138" s="1">
        <v>81415.28</v>
      </c>
      <c r="G6138" s="1">
        <v>338.71</v>
      </c>
      <c r="H6138" s="1">
        <v>81245.929999999993</v>
      </c>
      <c r="I6138" s="1">
        <v>3478345.82</v>
      </c>
      <c r="J6138" s="1">
        <v>42.723500000000001</v>
      </c>
      <c r="K6138" s="1"/>
      <c r="AE6138">
        <f>(B6136*C6136/SUM(C6110:C6136)+B6137*C6137/SUM(C6110:C6137)+B6138*C6138/SUM(C6110:C6138)+B6139*C6139/SUM(C6110:C6139)+B6140*C6140/SUM(C6110:C6140))/5</f>
        <v>0.55092818025823342</v>
      </c>
    </row>
    <row r="6139" spans="1:31" x14ac:dyDescent="0.3">
      <c r="A6139" s="1">
        <v>2005</v>
      </c>
      <c r="B6139" s="1">
        <v>29</v>
      </c>
      <c r="C6139" s="1">
        <v>4.2750000000000002E-3</v>
      </c>
      <c r="D6139" s="1">
        <v>0.5</v>
      </c>
      <c r="E6139" s="1">
        <v>4.2659999999999998E-3</v>
      </c>
      <c r="F6139" s="1">
        <v>81076.570000000007</v>
      </c>
      <c r="G6139" s="1">
        <v>345.85</v>
      </c>
      <c r="H6139" s="1">
        <v>80903.649999999994</v>
      </c>
      <c r="I6139" s="1">
        <v>3397099.9</v>
      </c>
      <c r="J6139" s="1">
        <v>41.899900000000002</v>
      </c>
      <c r="K6139" s="1"/>
      <c r="AE6139">
        <f>(B6137*C6137/SUM(C6110:C6137)+B6138*C6138/SUM(C6110:C6138)+B6139*C6139/SUM(C6110:C6139)+B6140*C6140/SUM(C6110:C6140)+B6141*C6141/SUM(C6110:C6141))/5</f>
        <v>0.57243543752733017</v>
      </c>
    </row>
    <row r="6140" spans="1:31" x14ac:dyDescent="0.3">
      <c r="A6140" s="1">
        <v>2005</v>
      </c>
      <c r="B6140" s="1">
        <v>30</v>
      </c>
      <c r="C6140" s="1">
        <v>4.3270000000000001E-3</v>
      </c>
      <c r="D6140" s="1">
        <v>0.5</v>
      </c>
      <c r="E6140" s="1">
        <v>4.3179999999999998E-3</v>
      </c>
      <c r="F6140" s="1">
        <v>80730.720000000001</v>
      </c>
      <c r="G6140" s="1">
        <v>348.6</v>
      </c>
      <c r="H6140" s="1">
        <v>80556.42</v>
      </c>
      <c r="I6140" s="1">
        <v>3316196.25</v>
      </c>
      <c r="J6140" s="1">
        <v>41.077300000000001</v>
      </c>
      <c r="K6140" s="1"/>
      <c r="AE6140">
        <f>(B6138*C6138/SUM(C6110:C6138)+B6139*C6139/SUM(C6110:C6139)+B6140*C6140/SUM(C6110:C6140)+B6141*C6141/SUM(C6110:C6141)+B6142*C6142/SUM(C6110:C6142))/5</f>
        <v>0.59374018413609342</v>
      </c>
    </row>
    <row r="6141" spans="1:31" x14ac:dyDescent="0.3">
      <c r="A6141" s="1">
        <v>2005</v>
      </c>
      <c r="B6141" s="1">
        <v>31</v>
      </c>
      <c r="C6141" s="1">
        <v>4.4330000000000003E-3</v>
      </c>
      <c r="D6141" s="1">
        <v>0.5</v>
      </c>
      <c r="E6141" s="1">
        <v>4.4229999999999998E-3</v>
      </c>
      <c r="F6141" s="1">
        <v>80382.12</v>
      </c>
      <c r="G6141" s="1">
        <v>355.53</v>
      </c>
      <c r="H6141" s="1">
        <v>80204.36</v>
      </c>
      <c r="I6141" s="1">
        <v>3235639.83</v>
      </c>
      <c r="J6141" s="1">
        <v>40.2532</v>
      </c>
      <c r="K6141" s="1"/>
      <c r="AE6141">
        <f>(B6139*C6139/SUM(C6110:C6139)+B6140*C6140/SUM(C6110:C6140)+B6141*C6141/SUM(C6110:C6141)+B6142*C6142/SUM(C6110:C6142)+B6143*C6143/SUM(C6110:C6143))/5</f>
        <v>0.61506412840108493</v>
      </c>
    </row>
    <row r="6142" spans="1:31" x14ac:dyDescent="0.3">
      <c r="A6142" s="1">
        <v>2005</v>
      </c>
      <c r="B6142" s="1">
        <v>32</v>
      </c>
      <c r="C6142" s="1">
        <v>4.5459999999999997E-3</v>
      </c>
      <c r="D6142" s="1">
        <v>0.5</v>
      </c>
      <c r="E6142" s="1">
        <v>4.535E-3</v>
      </c>
      <c r="F6142" s="1">
        <v>80026.59</v>
      </c>
      <c r="G6142" s="1">
        <v>362.95</v>
      </c>
      <c r="H6142" s="1">
        <v>79845.119999999995</v>
      </c>
      <c r="I6142" s="1">
        <v>3155435.48</v>
      </c>
      <c r="J6142" s="1">
        <v>39.4298</v>
      </c>
      <c r="K6142" s="1"/>
      <c r="AE6142">
        <f>(B6140*C6140/SUM(C6110:C6140)+B6141*C6141/SUM(C6110:C6141)+B6142*C6142/SUM(C6110:C6142)+B6143*C6143/SUM(C6110:C6143)+B6144*C6144/SUM(C6110:C6144))/5</f>
        <v>0.63657899665574047</v>
      </c>
    </row>
    <row r="6143" spans="1:31" x14ac:dyDescent="0.3">
      <c r="A6143" s="1">
        <v>2005</v>
      </c>
      <c r="B6143" s="1">
        <v>33</v>
      </c>
      <c r="C6143" s="1">
        <v>4.6639999999999997E-3</v>
      </c>
      <c r="D6143" s="1">
        <v>0.5</v>
      </c>
      <c r="E6143" s="1">
        <v>4.653E-3</v>
      </c>
      <c r="F6143" s="1">
        <v>79663.649999999994</v>
      </c>
      <c r="G6143" s="1">
        <v>370.67</v>
      </c>
      <c r="H6143" s="1">
        <v>79478.31</v>
      </c>
      <c r="I6143" s="1">
        <v>3075590.36</v>
      </c>
      <c r="J6143" s="1">
        <v>38.607199999999999</v>
      </c>
      <c r="K6143" s="1"/>
      <c r="AE6143">
        <f>(B6141*C6141/SUM(C6110:C6141)+B6142*C6142/SUM(C6110:C6142)+B6143*C6143/SUM(C6110:C6143)+B6144*C6144/SUM(C6110:C6144)+B6145*C6145/SUM(C6110:C6145))/5</f>
        <v>0.65988333043162883</v>
      </c>
    </row>
    <row r="6144" spans="1:31" x14ac:dyDescent="0.3">
      <c r="A6144" s="1">
        <v>2005</v>
      </c>
      <c r="B6144" s="1">
        <v>34</v>
      </c>
      <c r="C6144" s="1">
        <v>4.7850000000000002E-3</v>
      </c>
      <c r="D6144" s="1">
        <v>0.5</v>
      </c>
      <c r="E6144" s="1">
        <v>4.7730000000000003E-3</v>
      </c>
      <c r="F6144" s="1">
        <v>79292.98</v>
      </c>
      <c r="G6144" s="1">
        <v>378.48</v>
      </c>
      <c r="H6144" s="1">
        <v>79103.740000000005</v>
      </c>
      <c r="I6144" s="1">
        <v>2996112.05</v>
      </c>
      <c r="J6144" s="1">
        <v>37.785299999999999</v>
      </c>
      <c r="K6144" s="1"/>
      <c r="AE6144">
        <f>(B6142*C6142/SUM(C6110:C6142)+B6143*C6143/SUM(C6110:C6143)+B6144*C6144/SUM(C6110:C6144)+B6145*C6145/SUM(C6110:C6145)+B6146*C6146/SUM(C6110:C6146))/5</f>
        <v>0.68387352264868162</v>
      </c>
    </row>
    <row r="6145" spans="1:31" x14ac:dyDescent="0.3">
      <c r="A6145" s="1">
        <v>2005</v>
      </c>
      <c r="B6145" s="1">
        <v>35</v>
      </c>
      <c r="C6145" s="1">
        <v>4.9119999999999997E-3</v>
      </c>
      <c r="D6145" s="1">
        <v>0.5</v>
      </c>
      <c r="E6145" s="1">
        <v>4.8999999999999998E-3</v>
      </c>
      <c r="F6145" s="1">
        <v>78914.5</v>
      </c>
      <c r="G6145" s="1">
        <v>386.71</v>
      </c>
      <c r="H6145" s="1">
        <v>78721.149999999994</v>
      </c>
      <c r="I6145" s="1">
        <v>2917008.31</v>
      </c>
      <c r="J6145" s="1">
        <v>36.964199999999998</v>
      </c>
      <c r="K6145" s="1"/>
      <c r="AE6145">
        <f>(B6143*C6143/SUM(C6110:C6143)+B6144*C6144/SUM(C6110:C6144)+B6145*C6145/SUM(C6110:C6145)+B6146*C6146/SUM(C6110:C6146)+B6147*C6147/SUM(C6110:C6147))/5</f>
        <v>0.70882236473185145</v>
      </c>
    </row>
    <row r="6146" spans="1:31" x14ac:dyDescent="0.3">
      <c r="A6146" s="1">
        <v>2005</v>
      </c>
      <c r="B6146" s="1">
        <v>36</v>
      </c>
      <c r="C6146" s="1">
        <v>5.0520000000000001E-3</v>
      </c>
      <c r="D6146" s="1">
        <v>0.5</v>
      </c>
      <c r="E6146" s="1">
        <v>5.0390000000000001E-3</v>
      </c>
      <c r="F6146" s="1">
        <v>78527.789999999994</v>
      </c>
      <c r="G6146" s="1">
        <v>395.73</v>
      </c>
      <c r="H6146" s="1">
        <v>78329.929999999993</v>
      </c>
      <c r="I6146" s="1">
        <v>2838287.16</v>
      </c>
      <c r="J6146" s="1">
        <v>36.143700000000003</v>
      </c>
      <c r="K6146" s="1"/>
      <c r="AE6146">
        <f>(B6144*C6144/SUM(C6110:C6144)+B6145*C6145/SUM(C6110:C6145)+B6146*C6146/SUM(C6110:C6146)+B6147*C6147/SUM(C6110:C6147)+B6148*C6148/SUM(C6110:C6148))/5</f>
        <v>0.73559942795275712</v>
      </c>
    </row>
    <row r="6147" spans="1:31" x14ac:dyDescent="0.3">
      <c r="A6147" s="1">
        <v>2005</v>
      </c>
      <c r="B6147" s="1">
        <v>37</v>
      </c>
      <c r="C6147" s="1">
        <v>5.2090000000000001E-3</v>
      </c>
      <c r="D6147" s="1">
        <v>0.5</v>
      </c>
      <c r="E6147" s="1">
        <v>5.1960000000000001E-3</v>
      </c>
      <c r="F6147" s="1">
        <v>78132.06</v>
      </c>
      <c r="G6147" s="1">
        <v>405.96</v>
      </c>
      <c r="H6147" s="1">
        <v>77929.08</v>
      </c>
      <c r="I6147" s="1">
        <v>2759957.24</v>
      </c>
      <c r="J6147" s="1">
        <v>35.324300000000001</v>
      </c>
      <c r="K6147" s="1"/>
      <c r="AE6147">
        <f>(B6145*C6145/SUM(C6110:C6145)+B6146*C6146/SUM(C6110:C6146)+B6147*C6147/SUM(C6110:C6147)+B6148*C6148/SUM(C6110:C6148)+B6149*C6149/SUM(C6110:C6149))/5</f>
        <v>0.76514763602214297</v>
      </c>
    </row>
    <row r="6148" spans="1:31" x14ac:dyDescent="0.3">
      <c r="A6148" s="1">
        <v>2005</v>
      </c>
      <c r="B6148" s="1">
        <v>38</v>
      </c>
      <c r="C6148" s="1">
        <v>5.4019999999999997E-3</v>
      </c>
      <c r="D6148" s="1">
        <v>0.5</v>
      </c>
      <c r="E6148" s="1">
        <v>5.3870000000000003E-3</v>
      </c>
      <c r="F6148" s="1">
        <v>77726.09</v>
      </c>
      <c r="G6148" s="1">
        <v>418.72</v>
      </c>
      <c r="H6148" s="1">
        <v>77516.740000000005</v>
      </c>
      <c r="I6148" s="1">
        <v>2682028.16</v>
      </c>
      <c r="J6148" s="1">
        <v>34.506100000000004</v>
      </c>
      <c r="K6148" s="1"/>
      <c r="AE6148">
        <f>(B6146*C6146/SUM(C6110:C6146)+B6147*C6147/SUM(C6110:C6147)+B6148*C6148/SUM(C6110:C6148)+B6149*C6149/SUM(C6110:C6149)+B6150*C6150/SUM(C6110:C6150))/5</f>
        <v>0.79966745655855598</v>
      </c>
    </row>
    <row r="6149" spans="1:31" x14ac:dyDescent="0.3">
      <c r="A6149" s="1">
        <v>2005</v>
      </c>
      <c r="B6149" s="1">
        <v>39</v>
      </c>
      <c r="C6149" s="1">
        <v>5.6319999999999999E-3</v>
      </c>
      <c r="D6149" s="1">
        <v>0.5</v>
      </c>
      <c r="E6149" s="1">
        <v>5.6160000000000003E-3</v>
      </c>
      <c r="F6149" s="1">
        <v>77307.38</v>
      </c>
      <c r="G6149" s="1">
        <v>434.17</v>
      </c>
      <c r="H6149" s="1">
        <v>77090.289999999994</v>
      </c>
      <c r="I6149" s="1">
        <v>2604511.42</v>
      </c>
      <c r="J6149" s="1">
        <v>33.690300000000001</v>
      </c>
      <c r="K6149" s="1"/>
      <c r="AE6149">
        <f>(B6147*C6147/SUM(C6110:C6147)+B6148*C6148/SUM(C6110:C6148)+B6149*C6149/SUM(C6110:C6149)+B6150*C6150/SUM(C6110:C6150)+B6151*C6151/SUM(C6110:C6151))/5</f>
        <v>0.83652724244708609</v>
      </c>
    </row>
    <row r="6150" spans="1:31" x14ac:dyDescent="0.3">
      <c r="A6150" s="1">
        <v>2005</v>
      </c>
      <c r="B6150" s="1">
        <v>40</v>
      </c>
      <c r="C6150" s="1">
        <v>5.9459999999999999E-3</v>
      </c>
      <c r="D6150" s="1">
        <v>0.5</v>
      </c>
      <c r="E6150" s="1">
        <v>5.9280000000000001E-3</v>
      </c>
      <c r="F6150" s="1">
        <v>76873.2</v>
      </c>
      <c r="G6150" s="1">
        <v>455.72</v>
      </c>
      <c r="H6150" s="1">
        <v>76645.34</v>
      </c>
      <c r="I6150" s="1">
        <v>2527421.13</v>
      </c>
      <c r="J6150" s="1">
        <v>32.877800000000001</v>
      </c>
      <c r="K6150" s="1"/>
      <c r="AE6150">
        <f>(B6148*C6148/SUM(C6110:C6148)+B6149*C6149/SUM(C6110:C6149)+B6150*C6150/SUM(C6110:C6150)+B6151*C6151/SUM(C6110:C6151)+B6152*C6152/SUM(C6110:C6152))/5</f>
        <v>0.87463621325126206</v>
      </c>
    </row>
    <row r="6151" spans="1:31" x14ac:dyDescent="0.3">
      <c r="A6151" s="1">
        <v>2005</v>
      </c>
      <c r="B6151" s="1">
        <v>41</v>
      </c>
      <c r="C6151" s="1">
        <v>6.1859999999999997E-3</v>
      </c>
      <c r="D6151" s="1">
        <v>0.5</v>
      </c>
      <c r="E6151" s="1">
        <v>6.1659999999999996E-3</v>
      </c>
      <c r="F6151" s="1">
        <v>76417.48</v>
      </c>
      <c r="G6151" s="1">
        <v>471.22</v>
      </c>
      <c r="H6151" s="1">
        <v>76181.87</v>
      </c>
      <c r="I6151" s="1">
        <v>2450775.79</v>
      </c>
      <c r="J6151" s="1">
        <v>32.070900000000002</v>
      </c>
      <c r="K6151" s="1"/>
      <c r="AE6151">
        <f>(B6149*C6149/SUM(C6110:C6149)+B6150*C6150/SUM(C6110:C6150)+B6151*C6151/SUM(C6110:C6151)+B6152*C6152/SUM(C6110:C6152)+B6153*C6153/SUM(C6110:C6153))/5</f>
        <v>0.91198989701987221</v>
      </c>
    </row>
    <row r="6152" spans="1:31" x14ac:dyDescent="0.3">
      <c r="A6152" s="1">
        <v>2005</v>
      </c>
      <c r="B6152" s="1">
        <v>42</v>
      </c>
      <c r="C6152" s="1">
        <v>6.4079999999999996E-3</v>
      </c>
      <c r="D6152" s="1">
        <v>0.5</v>
      </c>
      <c r="E6152" s="1">
        <v>6.3879999999999996E-3</v>
      </c>
      <c r="F6152" s="1">
        <v>75946.259999999995</v>
      </c>
      <c r="G6152" s="1">
        <v>485.13</v>
      </c>
      <c r="H6152" s="1">
        <v>75703.7</v>
      </c>
      <c r="I6152" s="1">
        <v>2374593.92</v>
      </c>
      <c r="J6152" s="1">
        <v>31.2668</v>
      </c>
      <c r="K6152" s="1"/>
      <c r="AE6152">
        <f>(B6150*C6150/SUM(C6110:C6150)+B6151*C6151/SUM(C6110:C6151)+B6152*C6152/SUM(C6110:C6152)+B6153*C6153/SUM(C6110:C6153)+B6154*C6154/SUM(C6110:C6154))/5</f>
        <v>0.94429202334737672</v>
      </c>
    </row>
    <row r="6153" spans="1:31" x14ac:dyDescent="0.3">
      <c r="A6153" s="1">
        <v>2005</v>
      </c>
      <c r="B6153" s="1">
        <v>43</v>
      </c>
      <c r="C6153" s="1">
        <v>6.5989999999999998E-3</v>
      </c>
      <c r="D6153" s="1">
        <v>0.5</v>
      </c>
      <c r="E6153" s="1">
        <v>6.5770000000000004E-3</v>
      </c>
      <c r="F6153" s="1">
        <v>75461.13</v>
      </c>
      <c r="G6153" s="1">
        <v>496.3</v>
      </c>
      <c r="H6153" s="1">
        <v>75212.98</v>
      </c>
      <c r="I6153" s="1">
        <v>2298890.2200000002</v>
      </c>
      <c r="J6153" s="1">
        <v>30.464600000000001</v>
      </c>
      <c r="K6153" s="1"/>
      <c r="AE6153">
        <f>(B6151*C6151/SUM(C6110:C6151)+B6152*C6152/SUM(C6110:C6152)+B6153*C6153/SUM(C6110:C6153)+B6154*C6154/SUM(C6110:C6154)+B6155*C6155/SUM(C6110:C6155))/5</f>
        <v>0.97074383114200358</v>
      </c>
    </row>
    <row r="6154" spans="1:31" x14ac:dyDescent="0.3">
      <c r="A6154" s="1">
        <v>2005</v>
      </c>
      <c r="B6154" s="1">
        <v>44</v>
      </c>
      <c r="C6154" s="1">
        <v>6.6800000000000002E-3</v>
      </c>
      <c r="D6154" s="1">
        <v>0.5</v>
      </c>
      <c r="E6154" s="1">
        <v>6.6579999999999999E-3</v>
      </c>
      <c r="F6154" s="1">
        <v>74964.84</v>
      </c>
      <c r="G6154" s="1">
        <v>499.09</v>
      </c>
      <c r="H6154" s="1">
        <v>74715.289999999994</v>
      </c>
      <c r="I6154" s="1">
        <v>2223677.2400000002</v>
      </c>
      <c r="J6154" s="1">
        <v>29.6629</v>
      </c>
      <c r="K6154" s="1"/>
      <c r="AE6154">
        <f>(B6152*C6152/SUM(C6110:C6152)+B6153*C6153/SUM(C6110:C6153)+B6154*C6154/SUM(C6110:C6154)+B6155*C6155/SUM(C6110:C6155)+B6156*C6156/SUM(C6110:C6156))/5</f>
        <v>0.99436274267879732</v>
      </c>
    </row>
    <row r="6155" spans="1:31" x14ac:dyDescent="0.3">
      <c r="A6155" s="1">
        <v>2005</v>
      </c>
      <c r="B6155" s="1">
        <v>45</v>
      </c>
      <c r="C6155" s="1">
        <v>6.8149999999999999E-3</v>
      </c>
      <c r="D6155" s="1">
        <v>0.5</v>
      </c>
      <c r="E6155" s="1">
        <v>6.7910000000000002E-3</v>
      </c>
      <c r="F6155" s="1">
        <v>74465.740000000005</v>
      </c>
      <c r="G6155" s="1">
        <v>505.72</v>
      </c>
      <c r="H6155" s="1">
        <v>74212.88</v>
      </c>
      <c r="I6155" s="1">
        <v>2148961.9500000002</v>
      </c>
      <c r="J6155" s="1">
        <v>28.8584</v>
      </c>
      <c r="K6155" s="1"/>
      <c r="AE6155">
        <f>(B6153*C6153/SUM(C6110:C6153)+B6154*C6154/SUM(C6110:C6154)+B6155*C6155/SUM(C6110:C6155)+B6156*C6156/SUM(C6110:C6156)+B6157*C6157/SUM(C6110:C6157))/5</f>
        <v>1.0176246931941613</v>
      </c>
    </row>
    <row r="6156" spans="1:31" x14ac:dyDescent="0.3">
      <c r="A6156" s="1">
        <v>2005</v>
      </c>
      <c r="B6156" s="1">
        <v>46</v>
      </c>
      <c r="C6156" s="1">
        <v>6.9769999999999997E-3</v>
      </c>
      <c r="D6156" s="1">
        <v>0.5</v>
      </c>
      <c r="E6156" s="1">
        <v>6.953E-3</v>
      </c>
      <c r="F6156" s="1">
        <v>73960.02</v>
      </c>
      <c r="G6156" s="1">
        <v>514.23</v>
      </c>
      <c r="H6156" s="1">
        <v>73702.899999999994</v>
      </c>
      <c r="I6156" s="1">
        <v>2074749.06</v>
      </c>
      <c r="J6156" s="1">
        <v>28.052299999999999</v>
      </c>
      <c r="K6156" s="1"/>
      <c r="AE6156">
        <f>(B6154*C6154/SUM(C6110:C6154)+B6155*C6155/SUM(C6110:C6155)+B6156*C6156/SUM(C6110:C6156)+B6157*C6157/SUM(C6110:C6157)+B6158*C6158/SUM(C6110:C6158))/5</f>
        <v>1.0447664653438085</v>
      </c>
    </row>
    <row r="6157" spans="1:31" x14ac:dyDescent="0.3">
      <c r="A6157" s="1">
        <v>2005</v>
      </c>
      <c r="B6157" s="1">
        <v>47</v>
      </c>
      <c r="C6157" s="1">
        <v>7.2049999999999996E-3</v>
      </c>
      <c r="D6157" s="1">
        <v>0.5</v>
      </c>
      <c r="E6157" s="1">
        <v>7.1789999999999996E-3</v>
      </c>
      <c r="F6157" s="1">
        <v>73445.789999999994</v>
      </c>
      <c r="G6157" s="1">
        <v>527.27</v>
      </c>
      <c r="H6157" s="1">
        <v>73182.149999999994</v>
      </c>
      <c r="I6157" s="1">
        <v>2001046.16</v>
      </c>
      <c r="J6157" s="1">
        <v>27.245200000000001</v>
      </c>
      <c r="K6157" s="1"/>
      <c r="AE6157">
        <f>(B6155*C6155/SUM(C6110:C6155)+B6156*C6156/SUM(C6110:C6156)+B6157*C6157/SUM(C6110:C6157)+B6158*C6158/SUM(C6110:C6158)+B6159*C6159/SUM(C6110:C6159))/5</f>
        <v>1.0823827324773603</v>
      </c>
    </row>
    <row r="6158" spans="1:31" x14ac:dyDescent="0.3">
      <c r="A6158" s="1">
        <v>2005</v>
      </c>
      <c r="B6158" s="1">
        <v>48</v>
      </c>
      <c r="C6158" s="1">
        <v>7.5490000000000002E-3</v>
      </c>
      <c r="D6158" s="1">
        <v>0.5</v>
      </c>
      <c r="E6158" s="1">
        <v>7.5209999999999999E-3</v>
      </c>
      <c r="F6158" s="1">
        <v>72918.52</v>
      </c>
      <c r="G6158" s="1">
        <v>548.41999999999996</v>
      </c>
      <c r="H6158" s="1">
        <v>72644.31</v>
      </c>
      <c r="I6158" s="1">
        <v>1927864.01</v>
      </c>
      <c r="J6158" s="1">
        <v>26.438600000000001</v>
      </c>
      <c r="K6158" s="1"/>
      <c r="AE6158">
        <f>(B6156*C6156/SUM(C6110:C6156)+B6157*C6157/SUM(C6110:C6157)+B6158*C6158/SUM(C6110:C6158)+B6159*C6159/SUM(C6110:C6159)+B6160*C6160/SUM(C6110:C6160))/5</f>
        <v>1.131159441610859</v>
      </c>
    </row>
    <row r="6159" spans="1:31" x14ac:dyDescent="0.3">
      <c r="A6159" s="1">
        <v>2005</v>
      </c>
      <c r="B6159" s="1">
        <v>49</v>
      </c>
      <c r="C6159" s="1">
        <v>8.0160000000000006E-3</v>
      </c>
      <c r="D6159" s="1">
        <v>0.5</v>
      </c>
      <c r="E6159" s="1">
        <v>7.9839999999999998E-3</v>
      </c>
      <c r="F6159" s="1">
        <v>72370.100000000006</v>
      </c>
      <c r="G6159" s="1">
        <v>577.79999999999995</v>
      </c>
      <c r="H6159" s="1">
        <v>72081.2</v>
      </c>
      <c r="I6159" s="1">
        <v>1855219.7</v>
      </c>
      <c r="J6159" s="1">
        <v>25.635200000000001</v>
      </c>
      <c r="K6159" s="1"/>
      <c r="AE6159">
        <f>(B6157*C6157/SUM(C6110:C6157)+B6158*C6158/SUM(C6110:C6158)+B6159*C6159/SUM(C6110:C6159)+B6160*C6160/SUM(C6110:C6160)+B6161*C6161/SUM(C6110:C6161))/5</f>
        <v>1.1927100061205818</v>
      </c>
    </row>
    <row r="6160" spans="1:31" x14ac:dyDescent="0.3">
      <c r="A6160" s="1">
        <v>2005</v>
      </c>
      <c r="B6160" s="1">
        <v>50</v>
      </c>
      <c r="C6160" s="1">
        <v>8.574E-3</v>
      </c>
      <c r="D6160" s="1">
        <v>0.5</v>
      </c>
      <c r="E6160" s="1">
        <v>8.5369999999999994E-3</v>
      </c>
      <c r="F6160" s="1">
        <v>71792.3</v>
      </c>
      <c r="G6160" s="1">
        <v>612.9</v>
      </c>
      <c r="H6160" s="1">
        <v>71485.850000000006</v>
      </c>
      <c r="I6160" s="1">
        <v>1783138.5</v>
      </c>
      <c r="J6160" s="1">
        <v>24.837499999999999</v>
      </c>
      <c r="K6160" s="1"/>
      <c r="AE6160">
        <f>(B6158*C6158/SUM(C6110:C6158)+B6159*C6159/SUM(C6110:C6159)+B6160*C6160/SUM(C6110:C6160)+B6161*C6161/SUM(C6110:C6161)+B6162*C6162/SUM(C6110:C6162))/5</f>
        <v>1.264658407212806</v>
      </c>
    </row>
    <row r="6161" spans="1:31" x14ac:dyDescent="0.3">
      <c r="A6161" s="1">
        <v>2005</v>
      </c>
      <c r="B6161" s="1">
        <v>51</v>
      </c>
      <c r="C6161" s="1">
        <v>9.2320000000000006E-3</v>
      </c>
      <c r="D6161" s="1">
        <v>0.5</v>
      </c>
      <c r="E6161" s="1">
        <v>9.1900000000000003E-3</v>
      </c>
      <c r="F6161" s="1">
        <v>71179.399999999994</v>
      </c>
      <c r="G6161" s="1">
        <v>654.13</v>
      </c>
      <c r="H6161" s="1">
        <v>70852.33</v>
      </c>
      <c r="I6161" s="1">
        <v>1711652.65</v>
      </c>
      <c r="J6161" s="1">
        <v>24.047000000000001</v>
      </c>
      <c r="K6161" s="1"/>
      <c r="AE6161">
        <f>(B6159*C6159/SUM(C6110:C6159)+B6160*C6160/SUM(C6110:C6160)+B6161*C6161/SUM(C6110:C6161)+B6162*C6162/SUM(C6110:C6162)+B6163*C6163/SUM(C6110:C6163))/5</f>
        <v>1.3391733486835657</v>
      </c>
    </row>
    <row r="6162" spans="1:31" x14ac:dyDescent="0.3">
      <c r="A6162" s="1">
        <v>2005</v>
      </c>
      <c r="B6162" s="1">
        <v>52</v>
      </c>
      <c r="C6162" s="1">
        <v>9.894E-3</v>
      </c>
      <c r="D6162" s="1">
        <v>0.5</v>
      </c>
      <c r="E6162" s="1">
        <v>9.8449999999999996E-3</v>
      </c>
      <c r="F6162" s="1">
        <v>70525.27</v>
      </c>
      <c r="G6162" s="1">
        <v>694.34</v>
      </c>
      <c r="H6162" s="1">
        <v>70178.100000000006</v>
      </c>
      <c r="I6162" s="1">
        <v>1640800.32</v>
      </c>
      <c r="J6162" s="1">
        <v>23.2654</v>
      </c>
      <c r="K6162" s="1"/>
      <c r="AE6162">
        <f>(B6160*C6160/SUM(C6110:C6160)+B6161*C6161/SUM(C6110:C6161)+B6162*C6162/SUM(C6110:C6162)+B6163*C6163/SUM(C6110:C6163)+B6164*C6164/SUM(C6110:C6164))/5</f>
        <v>1.4123296009623716</v>
      </c>
    </row>
    <row r="6163" spans="1:31" x14ac:dyDescent="0.3">
      <c r="A6163" s="1">
        <v>2005</v>
      </c>
      <c r="B6163" s="1">
        <v>53</v>
      </c>
      <c r="C6163" s="1">
        <v>1.0415000000000001E-2</v>
      </c>
      <c r="D6163" s="1">
        <v>0.5</v>
      </c>
      <c r="E6163" s="1">
        <v>1.0361E-2</v>
      </c>
      <c r="F6163" s="1">
        <v>69830.929999999993</v>
      </c>
      <c r="G6163" s="1">
        <v>723.5</v>
      </c>
      <c r="H6163" s="1">
        <v>69469.179999999993</v>
      </c>
      <c r="I6163" s="1">
        <v>1570622.22</v>
      </c>
      <c r="J6163" s="1">
        <v>22.491800000000001</v>
      </c>
      <c r="K6163" s="1"/>
      <c r="AE6163">
        <f>(B6161*C6161/SUM(C6110:C6161)+B6162*C6162/SUM(C6110:C6162)+B6163*C6163/SUM(C6110:C6163)+B6164*C6164/SUM(C6110:C6164)+B6165*C6165/SUM(C6110:C6165))/5</f>
        <v>1.4839412778499805</v>
      </c>
    </row>
    <row r="6164" spans="1:31" x14ac:dyDescent="0.3">
      <c r="A6164" s="1">
        <v>2005</v>
      </c>
      <c r="B6164" s="1">
        <v>54</v>
      </c>
      <c r="C6164" s="1">
        <v>1.0932000000000001E-2</v>
      </c>
      <c r="D6164" s="1">
        <v>0.5</v>
      </c>
      <c r="E6164" s="1">
        <v>1.0873000000000001E-2</v>
      </c>
      <c r="F6164" s="1">
        <v>69107.429999999993</v>
      </c>
      <c r="G6164" s="1">
        <v>751.4</v>
      </c>
      <c r="H6164" s="1">
        <v>68731.73</v>
      </c>
      <c r="I6164" s="1">
        <v>1501153.04</v>
      </c>
      <c r="J6164" s="1">
        <v>21.722000000000001</v>
      </c>
      <c r="K6164" s="1"/>
      <c r="AE6164">
        <f>(B6162*C6162/SUM(C6110:C6162)+B6163*C6163/SUM(C6110:C6163)+B6164*C6164/SUM(C6110:C6164)+B6165*C6165/SUM(C6110:C6165)+B6166*C6166/SUM(C6110:C6166))/5</f>
        <v>1.5531942043641069</v>
      </c>
    </row>
    <row r="6165" spans="1:31" x14ac:dyDescent="0.3">
      <c r="A6165" s="1">
        <v>2005</v>
      </c>
      <c r="B6165" s="1">
        <v>55</v>
      </c>
      <c r="C6165" s="1">
        <v>1.1542999999999999E-2</v>
      </c>
      <c r="D6165" s="1">
        <v>0.5</v>
      </c>
      <c r="E6165" s="1">
        <v>1.1476999999999999E-2</v>
      </c>
      <c r="F6165" s="1">
        <v>68356.03</v>
      </c>
      <c r="G6165" s="1">
        <v>784.54</v>
      </c>
      <c r="H6165" s="1">
        <v>67963.77</v>
      </c>
      <c r="I6165" s="1">
        <v>1432421.31</v>
      </c>
      <c r="J6165" s="1">
        <v>20.955300000000001</v>
      </c>
      <c r="K6165" s="1"/>
      <c r="AE6165">
        <f>(B6163*C6163/SUM(C6110:C6163)+B6164*C6164/SUM(C6110:C6164)+B6165*C6165/SUM(C6110:C6165)+B6166*C6166/SUM(C6110:C6166)+B6167*C6167/SUM(C6110:C6167))/5</f>
        <v>1.6234205328827696</v>
      </c>
    </row>
    <row r="6166" spans="1:31" x14ac:dyDescent="0.3">
      <c r="A6166" s="1">
        <v>2005</v>
      </c>
      <c r="B6166" s="1">
        <v>56</v>
      </c>
      <c r="C6166" s="1">
        <v>1.2234999999999999E-2</v>
      </c>
      <c r="D6166" s="1">
        <v>0.5</v>
      </c>
      <c r="E6166" s="1">
        <v>1.2161E-2</v>
      </c>
      <c r="F6166" s="1">
        <v>67571.5</v>
      </c>
      <c r="G6166" s="1">
        <v>821.73</v>
      </c>
      <c r="H6166" s="1">
        <v>67160.63</v>
      </c>
      <c r="I6166" s="1">
        <v>1364457.54</v>
      </c>
      <c r="J6166" s="1">
        <v>20.192799999999998</v>
      </c>
      <c r="K6166" s="1"/>
      <c r="AE6166">
        <f>(B6164*C6164/SUM(C6110:C6164)+B6165*C6165/SUM(C6110:C6165)+B6166*C6166/SUM(C6110:C6166)+B6167*C6167/SUM(C6110:C6167)+B6168*C6168/SUM(C6110:C6168))/5</f>
        <v>1.7031387533230422</v>
      </c>
    </row>
    <row r="6167" spans="1:31" x14ac:dyDescent="0.3">
      <c r="A6167" s="1">
        <v>2005</v>
      </c>
      <c r="B6167" s="1">
        <v>57</v>
      </c>
      <c r="C6167" s="1">
        <v>1.3062000000000001E-2</v>
      </c>
      <c r="D6167" s="1">
        <v>0.5</v>
      </c>
      <c r="E6167" s="1">
        <v>1.2977000000000001E-2</v>
      </c>
      <c r="F6167" s="1">
        <v>66749.77</v>
      </c>
      <c r="G6167" s="1">
        <v>866.21</v>
      </c>
      <c r="H6167" s="1">
        <v>66316.66</v>
      </c>
      <c r="I6167" s="1">
        <v>1297296.9099999999</v>
      </c>
      <c r="J6167" s="1">
        <v>19.435199999999998</v>
      </c>
      <c r="K6167" s="1"/>
      <c r="AE6167">
        <f>(B6165*C6165/SUM(C6110:C6165)+B6166*C6166/SUM(C6110:C6166)+B6167*C6167/SUM(C6110:C6167)+B6168*C6168/SUM(C6110:C6168)+B6169*C6169/SUM(C6110:C6169))/5</f>
        <v>1.7967554081472108</v>
      </c>
    </row>
    <row r="6168" spans="1:31" x14ac:dyDescent="0.3">
      <c r="A6168" s="1">
        <v>2005</v>
      </c>
      <c r="B6168" s="1">
        <v>58</v>
      </c>
      <c r="C6168" s="1">
        <v>1.4078E-2</v>
      </c>
      <c r="D6168" s="1">
        <v>0.5</v>
      </c>
      <c r="E6168" s="1">
        <v>1.3979999999999999E-2</v>
      </c>
      <c r="F6168" s="1">
        <v>65883.56</v>
      </c>
      <c r="G6168" s="1">
        <v>921.05</v>
      </c>
      <c r="H6168" s="1">
        <v>65423.03</v>
      </c>
      <c r="I6168" s="1">
        <v>1230980.25</v>
      </c>
      <c r="J6168" s="1">
        <v>18.684200000000001</v>
      </c>
      <c r="K6168" s="1"/>
      <c r="AE6168">
        <f>(B6166*C6166/SUM(C6110:C6166)+B6167*C6167/SUM(C6110:C6167)+B6168*C6168/SUM(C6110:C6168)+B6169*C6169/SUM(C6110:C6169)+B6170*C6170/SUM(C6110:C6170))/5</f>
        <v>1.9052380781881588</v>
      </c>
    </row>
    <row r="6169" spans="1:31" x14ac:dyDescent="0.3">
      <c r="A6169" s="1">
        <v>2005</v>
      </c>
      <c r="B6169" s="1">
        <v>59</v>
      </c>
      <c r="C6169" s="1">
        <v>1.5295E-2</v>
      </c>
      <c r="D6169" s="1">
        <v>0.5</v>
      </c>
      <c r="E6169" s="1">
        <v>1.5179E-2</v>
      </c>
      <c r="F6169" s="1">
        <v>64962.51</v>
      </c>
      <c r="G6169" s="1">
        <v>986.07</v>
      </c>
      <c r="H6169" s="1">
        <v>64469.47</v>
      </c>
      <c r="I6169" s="1">
        <v>1165557.21</v>
      </c>
      <c r="J6169" s="1">
        <v>17.942</v>
      </c>
      <c r="K6169" s="1"/>
      <c r="AE6169">
        <f>(B6167*C6167/SUM(C6110:C6167)+B6168*C6168/SUM(C6110:C6168)+B6169*C6169/SUM(C6110:C6169)+B6170*C6170/SUM(C6110:C6170)+B6171*C6171/SUM(C6110:C6171))/5</f>
        <v>2.0290852797508481</v>
      </c>
    </row>
    <row r="6170" spans="1:31" x14ac:dyDescent="0.3">
      <c r="A6170" s="1">
        <v>2005</v>
      </c>
      <c r="B6170" s="1">
        <v>60</v>
      </c>
      <c r="C6170" s="1">
        <v>1.6702000000000002E-2</v>
      </c>
      <c r="D6170" s="1">
        <v>0.5</v>
      </c>
      <c r="E6170" s="1">
        <v>1.6563999999999999E-2</v>
      </c>
      <c r="F6170" s="1">
        <v>63976.44</v>
      </c>
      <c r="G6170" s="1">
        <v>1059.69</v>
      </c>
      <c r="H6170" s="1">
        <v>63446.59</v>
      </c>
      <c r="I6170" s="1">
        <v>1101087.74</v>
      </c>
      <c r="J6170" s="1">
        <v>17.210799999999999</v>
      </c>
      <c r="K6170" s="1"/>
      <c r="AE6170">
        <f>(B6168*C6168/SUM(C6110:C6168)+B6169*C6169/SUM(C6110:C6169)+B6170*C6170/SUM(C6110:C6170)+B6171*C6171/SUM(C6110:C6171)+B6172*C6172/SUM(C6110:C6172))/5</f>
        <v>2.1663036731539389</v>
      </c>
    </row>
    <row r="6171" spans="1:31" x14ac:dyDescent="0.3">
      <c r="A6171" s="1">
        <v>2005</v>
      </c>
      <c r="B6171" s="1">
        <v>61</v>
      </c>
      <c r="C6171" s="1">
        <v>1.8279E-2</v>
      </c>
      <c r="D6171" s="1">
        <v>0.5</v>
      </c>
      <c r="E6171" s="1">
        <v>1.8114000000000002E-2</v>
      </c>
      <c r="F6171" s="1">
        <v>62916.75</v>
      </c>
      <c r="G6171" s="1">
        <v>1139.67</v>
      </c>
      <c r="H6171" s="1">
        <v>62346.92</v>
      </c>
      <c r="I6171" s="1">
        <v>1037641.14</v>
      </c>
      <c r="J6171" s="1">
        <v>16.4923</v>
      </c>
      <c r="K6171" s="1"/>
      <c r="AE6171">
        <f>(B6169*C6169/SUM(C6110:C6169)+B6170*C6170/SUM(C6110:C6170)+B6171*C6171/SUM(C6110:C6171)+B6172*C6172/SUM(C6110:C6172)+B6173*C6173/SUM(C6110:C6173))/5</f>
        <v>2.3138910203257037</v>
      </c>
    </row>
    <row r="6172" spans="1:31" x14ac:dyDescent="0.3">
      <c r="A6172" s="1">
        <v>2005</v>
      </c>
      <c r="B6172" s="1">
        <v>62</v>
      </c>
      <c r="C6172" s="1">
        <v>1.9994000000000001E-2</v>
      </c>
      <c r="D6172" s="1">
        <v>0.5</v>
      </c>
      <c r="E6172" s="1">
        <v>1.9796000000000001E-2</v>
      </c>
      <c r="F6172" s="1">
        <v>61777.08</v>
      </c>
      <c r="G6172" s="1">
        <v>1222.94</v>
      </c>
      <c r="H6172" s="1">
        <v>61165.61</v>
      </c>
      <c r="I6172" s="1">
        <v>975294.23</v>
      </c>
      <c r="J6172" s="1">
        <v>15.7873</v>
      </c>
      <c r="K6172" s="1"/>
      <c r="AE6172">
        <f>(B6170*C6170/SUM(C6110:C6170)+B6171*C6171/SUM(C6110:C6171)+B6172*C6172/SUM(C6110:C6172)+B6173*C6173/SUM(C6110:C6173)+B6174*C6174/SUM(C6110:C6174))/5</f>
        <v>2.4699765577025463</v>
      </c>
    </row>
    <row r="6173" spans="1:31" x14ac:dyDescent="0.3">
      <c r="A6173" s="1">
        <v>2005</v>
      </c>
      <c r="B6173" s="1">
        <v>63</v>
      </c>
      <c r="C6173" s="1">
        <v>2.1867999999999999E-2</v>
      </c>
      <c r="D6173" s="1">
        <v>0.5</v>
      </c>
      <c r="E6173" s="1">
        <v>2.1631000000000001E-2</v>
      </c>
      <c r="F6173" s="1">
        <v>60554.14</v>
      </c>
      <c r="G6173" s="1">
        <v>1309.8699999999999</v>
      </c>
      <c r="H6173" s="1">
        <v>59899.21</v>
      </c>
      <c r="I6173" s="1">
        <v>914128.61</v>
      </c>
      <c r="J6173" s="1">
        <v>15.0961</v>
      </c>
      <c r="K6173" s="1"/>
      <c r="AE6173">
        <f>(B6171*C6171/SUM(C6110:C6171)+B6172*C6172/SUM(C6110:C6172)+B6173*C6173/SUM(C6110:C6173)+B6174*C6174/SUM(C6110:C6174)+B6175*C6175/SUM(C6110:C6175))/5</f>
        <v>2.6332448735314142</v>
      </c>
    </row>
    <row r="6174" spans="1:31" x14ac:dyDescent="0.3">
      <c r="A6174" s="1">
        <v>2005</v>
      </c>
      <c r="B6174" s="1">
        <v>64</v>
      </c>
      <c r="C6174" s="1">
        <v>2.3965E-2</v>
      </c>
      <c r="D6174" s="1">
        <v>0.5</v>
      </c>
      <c r="E6174" s="1">
        <v>2.3682000000000002E-2</v>
      </c>
      <c r="F6174" s="1">
        <v>59244.27</v>
      </c>
      <c r="G6174" s="1">
        <v>1403</v>
      </c>
      <c r="H6174" s="1">
        <v>58542.77</v>
      </c>
      <c r="I6174" s="1">
        <v>854229.41</v>
      </c>
      <c r="J6174" s="1">
        <v>14.418799999999999</v>
      </c>
      <c r="K6174" s="1"/>
      <c r="AE6174">
        <f>(B6172*C6172/SUM(C6110:C6172)+B6173*C6173/SUM(C6110:C6173)+B6174*C6174/SUM(C6110:C6174)+B6175*C6175/SUM(C6110:C6175)+B6176*C6176/SUM(C6110:C6176))/5</f>
        <v>2.8029969485861401</v>
      </c>
    </row>
    <row r="6175" spans="1:31" x14ac:dyDescent="0.3">
      <c r="A6175" s="1">
        <v>2005</v>
      </c>
      <c r="B6175" s="1">
        <v>65</v>
      </c>
      <c r="C6175" s="1">
        <v>2.6303E-2</v>
      </c>
      <c r="D6175" s="1">
        <v>0.5</v>
      </c>
      <c r="E6175" s="1">
        <v>2.5961000000000001E-2</v>
      </c>
      <c r="F6175" s="1">
        <v>57841.27</v>
      </c>
      <c r="G6175" s="1">
        <v>1501.63</v>
      </c>
      <c r="H6175" s="1">
        <v>57090.46</v>
      </c>
      <c r="I6175" s="1">
        <v>795686.64</v>
      </c>
      <c r="J6175" s="1">
        <v>13.756399999999999</v>
      </c>
      <c r="K6175" s="1"/>
      <c r="AE6175">
        <f>(B6173*C6173/SUM(C6110:C6173)+B6174*C6174/SUM(C6110:C6174)+B6175*C6175/SUM(C6110:C6175)+B6176*C6176/SUM(C6110:C6176)+B6177*C6177/SUM(C6110:C6177))/5</f>
        <v>2.9794036398455277</v>
      </c>
    </row>
    <row r="6176" spans="1:31" x14ac:dyDescent="0.3">
      <c r="A6176" s="1">
        <v>2005</v>
      </c>
      <c r="B6176" s="1">
        <v>66</v>
      </c>
      <c r="C6176" s="1">
        <v>2.8895000000000001E-2</v>
      </c>
      <c r="D6176" s="1">
        <v>0.5</v>
      </c>
      <c r="E6176" s="1">
        <v>2.8483000000000001E-2</v>
      </c>
      <c r="F6176" s="1">
        <v>56339.64</v>
      </c>
      <c r="G6176" s="1">
        <v>1604.75</v>
      </c>
      <c r="H6176" s="1">
        <v>55537.27</v>
      </c>
      <c r="I6176" s="1">
        <v>738596.18</v>
      </c>
      <c r="J6176" s="1">
        <v>13.1097</v>
      </c>
      <c r="K6176" s="1"/>
      <c r="AE6176">
        <f>(B6174*C6174/SUM(C6110:C6174)+B6175*C6175/SUM(C6110:C6175)+B6176*C6176/SUM(C6110:C6176)+B6177*C6177/SUM(C6110:C6177)+B6178*C6178/SUM(C6110:C6178))/5</f>
        <v>3.1629418442132686</v>
      </c>
    </row>
    <row r="6177" spans="1:31" x14ac:dyDescent="0.3">
      <c r="A6177" s="1">
        <v>2005</v>
      </c>
      <c r="B6177" s="1">
        <v>67</v>
      </c>
      <c r="C6177" s="1">
        <v>3.1756E-2</v>
      </c>
      <c r="D6177" s="1">
        <v>0.5</v>
      </c>
      <c r="E6177" s="1">
        <v>3.1259000000000002E-2</v>
      </c>
      <c r="F6177" s="1">
        <v>54734.89</v>
      </c>
      <c r="G6177" s="1">
        <v>1710.98</v>
      </c>
      <c r="H6177" s="1">
        <v>53879.4</v>
      </c>
      <c r="I6177" s="1">
        <v>683058.92</v>
      </c>
      <c r="J6177" s="1">
        <v>12.4794</v>
      </c>
      <c r="K6177" s="1"/>
      <c r="AE6177">
        <f>(B6175*C6175/SUM(C6110:C6175)+B6176*C6176/SUM(C6110:C6176)+B6177*C6177/SUM(C6110:C6177)+B6178*C6178/SUM(C6110:C6178)+B6179*C6179/SUM(C6110:C6179))/5</f>
        <v>3.3533893684903417</v>
      </c>
    </row>
    <row r="6178" spans="1:31" x14ac:dyDescent="0.3">
      <c r="A6178" s="1">
        <v>2005</v>
      </c>
      <c r="B6178" s="1">
        <v>68</v>
      </c>
      <c r="C6178" s="1">
        <v>3.4942000000000001E-2</v>
      </c>
      <c r="D6178" s="1">
        <v>0.5</v>
      </c>
      <c r="E6178" s="1">
        <v>3.4341999999999998E-2</v>
      </c>
      <c r="F6178" s="1">
        <v>53023.91</v>
      </c>
      <c r="G6178" s="1">
        <v>1820.95</v>
      </c>
      <c r="H6178" s="1">
        <v>52113.440000000002</v>
      </c>
      <c r="I6178" s="1">
        <v>629179.51</v>
      </c>
      <c r="J6178" s="1">
        <v>11.866</v>
      </c>
      <c r="K6178" s="1"/>
      <c r="AE6178">
        <f>(B6176*C6176/SUM(C6110:C6176)+B6177*C6177/SUM(C6110:C6177)+B6178*C6178/SUM(C6110:C6178)+B6179*C6179/SUM(C6110:C6179)+B6180*C6180/SUM(C6110:C6180))/5</f>
        <v>3.5547056312053207</v>
      </c>
    </row>
    <row r="6179" spans="1:31" x14ac:dyDescent="0.3">
      <c r="A6179" s="1">
        <v>2005</v>
      </c>
      <c r="B6179" s="1">
        <v>69</v>
      </c>
      <c r="C6179" s="1">
        <v>3.8512999999999999E-2</v>
      </c>
      <c r="D6179" s="1">
        <v>0.5</v>
      </c>
      <c r="E6179" s="1">
        <v>3.7784999999999999E-2</v>
      </c>
      <c r="F6179" s="1">
        <v>51202.96</v>
      </c>
      <c r="G6179" s="1">
        <v>1934.71</v>
      </c>
      <c r="H6179" s="1">
        <v>50235.61</v>
      </c>
      <c r="I6179" s="1">
        <v>577066.07999999996</v>
      </c>
      <c r="J6179" s="1">
        <v>11.270200000000001</v>
      </c>
      <c r="K6179" s="1"/>
      <c r="AE6179">
        <f>(B6177*C6177/SUM(C6110:C6177)+B6178*C6178/SUM(C6110:C6178)+B6179*C6179/SUM(C6110:C6179)+B6180*C6180/SUM(C6110:C6180)+B6181*C6181/SUM(C6110:C6181))/5</f>
        <v>3.7642976922240878</v>
      </c>
    </row>
    <row r="6180" spans="1:31" x14ac:dyDescent="0.3">
      <c r="A6180" s="1">
        <v>2005</v>
      </c>
      <c r="B6180" s="1">
        <v>70</v>
      </c>
      <c r="C6180" s="1">
        <v>4.2748000000000001E-2</v>
      </c>
      <c r="D6180" s="1">
        <v>0.5</v>
      </c>
      <c r="E6180" s="1">
        <v>4.1854000000000002E-2</v>
      </c>
      <c r="F6180" s="1">
        <v>49268.25</v>
      </c>
      <c r="G6180" s="1">
        <v>2062.0500000000002</v>
      </c>
      <c r="H6180" s="1">
        <v>48237.22</v>
      </c>
      <c r="I6180" s="1">
        <v>526830.47</v>
      </c>
      <c r="J6180" s="1">
        <v>10.693099999999999</v>
      </c>
      <c r="K6180" s="1"/>
      <c r="AE6180">
        <f>(B6178*C6178/SUM(C6110:C6178)+B6179*C6179/SUM(C6110:C6179)+B6180*C6180/SUM(C6110:C6180)+B6181*C6181/SUM(C6110:C6181)+B6182*C6182/SUM(C6110:C6182))/5</f>
        <v>3.9756413926422818</v>
      </c>
    </row>
    <row r="6181" spans="1:31" x14ac:dyDescent="0.3">
      <c r="A6181" s="1">
        <v>2005</v>
      </c>
      <c r="B6181" s="1">
        <v>71</v>
      </c>
      <c r="C6181" s="1">
        <v>4.7343000000000003E-2</v>
      </c>
      <c r="D6181" s="1">
        <v>0.5</v>
      </c>
      <c r="E6181" s="1">
        <v>4.6247999999999997E-2</v>
      </c>
      <c r="F6181" s="1">
        <v>47206.2</v>
      </c>
      <c r="G6181" s="1">
        <v>2183.1999999999998</v>
      </c>
      <c r="H6181" s="1">
        <v>46114.6</v>
      </c>
      <c r="I6181" s="1">
        <v>478593.25</v>
      </c>
      <c r="J6181" s="1">
        <v>10.138400000000001</v>
      </c>
      <c r="K6181" s="1"/>
      <c r="AE6181">
        <f>(B6179*C6179/SUM(C6110:C6179)+B6180*C6180/SUM(C6110:C6180)+B6181*C6181/SUM(C6110:C6181)+B6182*C6182/SUM(C6110:C6182)+B6183*C6183/SUM(C6110:C6183))/5</f>
        <v>4.1860411784570033</v>
      </c>
    </row>
    <row r="6182" spans="1:31" x14ac:dyDescent="0.3">
      <c r="A6182" s="1">
        <v>2005</v>
      </c>
      <c r="B6182" s="1">
        <v>72</v>
      </c>
      <c r="C6182" s="1">
        <v>5.2068000000000003E-2</v>
      </c>
      <c r="D6182" s="1">
        <v>0.5</v>
      </c>
      <c r="E6182" s="1">
        <v>5.0747E-2</v>
      </c>
      <c r="F6182" s="1">
        <v>45023</v>
      </c>
      <c r="G6182" s="1">
        <v>2284.77</v>
      </c>
      <c r="H6182" s="1">
        <v>43880.61</v>
      </c>
      <c r="I6182" s="1">
        <v>432478.65</v>
      </c>
      <c r="J6182" s="1">
        <v>9.6057000000000006</v>
      </c>
      <c r="K6182" s="1"/>
      <c r="AE6182">
        <f>(B6180*C6180/SUM(C6110:C6180)+B6181*C6181/SUM(C6110:C6181)+B6182*C6182/SUM(C6110:C6182)+B6183*C6183/SUM(C6110:C6183)+B6184*C6184/SUM(C6110:C6184))/5</f>
        <v>4.3927952930506349</v>
      </c>
    </row>
    <row r="6183" spans="1:31" x14ac:dyDescent="0.3">
      <c r="A6183" s="1">
        <v>2005</v>
      </c>
      <c r="B6183" s="1">
        <v>73</v>
      </c>
      <c r="C6183" s="1">
        <v>5.7185E-2</v>
      </c>
      <c r="D6183" s="1">
        <v>0.5</v>
      </c>
      <c r="E6183" s="1">
        <v>5.5594999999999999E-2</v>
      </c>
      <c r="F6183" s="1">
        <v>42738.23</v>
      </c>
      <c r="G6183" s="1">
        <v>2376.04</v>
      </c>
      <c r="H6183" s="1">
        <v>41550.21</v>
      </c>
      <c r="I6183" s="1">
        <v>388598.03</v>
      </c>
      <c r="J6183" s="1">
        <v>9.0924999999999994</v>
      </c>
      <c r="K6183" s="1"/>
      <c r="AE6183">
        <f>(B6181*C6181/SUM(C6110:C6181)+B6182*C6182/SUM(C6110:C6182)+B6183*C6183/SUM(C6110:C6183)+B6184*C6184/SUM(C6110:C6184)+B6185*C6185/SUM(C6110:C6185))/5</f>
        <v>4.5895069237103581</v>
      </c>
    </row>
    <row r="6184" spans="1:31" x14ac:dyDescent="0.3">
      <c r="A6184" s="1">
        <v>2005</v>
      </c>
      <c r="B6184" s="1">
        <v>74</v>
      </c>
      <c r="C6184" s="1">
        <v>6.2751000000000001E-2</v>
      </c>
      <c r="D6184" s="1">
        <v>0.5</v>
      </c>
      <c r="E6184" s="1">
        <v>6.0842E-2</v>
      </c>
      <c r="F6184" s="1">
        <v>40362.18</v>
      </c>
      <c r="G6184" s="1">
        <v>2455.6999999999998</v>
      </c>
      <c r="H6184" s="1">
        <v>39134.33</v>
      </c>
      <c r="I6184" s="1">
        <v>347047.83</v>
      </c>
      <c r="J6184" s="1">
        <v>8.5983000000000001</v>
      </c>
      <c r="K6184" s="1"/>
      <c r="AE6184">
        <f>(B6182*C6182/SUM(C6110:C6182)+B6183*C6183/SUM(C6110:C6183)+B6184*C6184/SUM(C6110:C6184)+B6185*C6185/SUM(C6110:C6185)+B6186*C6186/SUM(C6110:C6186))/5</f>
        <v>4.7770591932242059</v>
      </c>
    </row>
    <row r="6185" spans="1:31" x14ac:dyDescent="0.3">
      <c r="A6185" s="1">
        <v>2005</v>
      </c>
      <c r="B6185" s="1">
        <v>75</v>
      </c>
      <c r="C6185" s="1">
        <v>6.8829000000000001E-2</v>
      </c>
      <c r="D6185" s="1">
        <v>0.5</v>
      </c>
      <c r="E6185" s="1">
        <v>6.6539000000000001E-2</v>
      </c>
      <c r="F6185" s="1">
        <v>37906.480000000003</v>
      </c>
      <c r="G6185" s="1">
        <v>2522.2600000000002</v>
      </c>
      <c r="H6185" s="1">
        <v>36645.35</v>
      </c>
      <c r="I6185" s="1">
        <v>307913.49</v>
      </c>
      <c r="J6185" s="1">
        <v>8.1229999999999993</v>
      </c>
      <c r="K6185" s="1"/>
      <c r="AE6185">
        <f>(B6183*C6183/SUM(C6110:C6183)+B6184*C6184/SUM(C6110:C6184)+B6185*C6185/SUM(C6110:C6185)+B6186*C6186/SUM(C6110:C6186)+B6187*C6187/SUM(C6110:C6187))/5</f>
        <v>4.9609825613465937</v>
      </c>
    </row>
    <row r="6186" spans="1:31" x14ac:dyDescent="0.3">
      <c r="A6186" s="1">
        <v>2005</v>
      </c>
      <c r="B6186" s="1">
        <v>76</v>
      </c>
      <c r="C6186" s="1">
        <v>7.5497999999999996E-2</v>
      </c>
      <c r="D6186" s="1">
        <v>0.5</v>
      </c>
      <c r="E6186" s="1">
        <v>7.2750999999999996E-2</v>
      </c>
      <c r="F6186" s="1">
        <v>35384.22</v>
      </c>
      <c r="G6186" s="1">
        <v>2574.25</v>
      </c>
      <c r="H6186" s="1">
        <v>34097.089999999997</v>
      </c>
      <c r="I6186" s="1">
        <v>271268.14</v>
      </c>
      <c r="J6186" s="1">
        <v>7.6664000000000003</v>
      </c>
      <c r="K6186" s="1"/>
      <c r="AE6186">
        <f>(B6184*C6184/SUM(C6110:C6184)+B6185*C6185/SUM(C6110:C6185)+B6186*C6186/SUM(C6110:C6186)+B6187*C6187/SUM(C6110:C6187)+B6188*C6188/SUM(C6110:C6188))/5</f>
        <v>5.1435036527233873</v>
      </c>
    </row>
    <row r="6187" spans="1:31" x14ac:dyDescent="0.3">
      <c r="A6187" s="1">
        <v>2005</v>
      </c>
      <c r="B6187" s="1">
        <v>77</v>
      </c>
      <c r="C6187" s="1">
        <v>8.2850999999999994E-2</v>
      </c>
      <c r="D6187" s="1">
        <v>0.5</v>
      </c>
      <c r="E6187" s="1">
        <v>7.9555000000000001E-2</v>
      </c>
      <c r="F6187" s="1">
        <v>32809.97</v>
      </c>
      <c r="G6187" s="1">
        <v>2610.1999999999998</v>
      </c>
      <c r="H6187" s="1">
        <v>31504.87</v>
      </c>
      <c r="I6187" s="1">
        <v>237171.05</v>
      </c>
      <c r="J6187" s="1">
        <v>7.2286000000000001</v>
      </c>
      <c r="K6187" s="1"/>
      <c r="AE6187">
        <f>(B6185*C6185/SUM(C6110:C6185)+B6186*C6186/SUM(C6110:C6186)+B6187*C6187/SUM(C6110:C6187)+B6188*C6188/SUM(C6110:C6188)+B6189*C6189/SUM(C6110:C6189))/5</f>
        <v>5.3262484412950526</v>
      </c>
    </row>
    <row r="6188" spans="1:31" x14ac:dyDescent="0.3">
      <c r="A6188" s="1">
        <v>2005</v>
      </c>
      <c r="B6188" s="1">
        <v>78</v>
      </c>
      <c r="C6188" s="1">
        <v>9.1049000000000005E-2</v>
      </c>
      <c r="D6188" s="1">
        <v>0.5</v>
      </c>
      <c r="E6188" s="1">
        <v>8.7084999999999996E-2</v>
      </c>
      <c r="F6188" s="1">
        <v>30199.77</v>
      </c>
      <c r="G6188" s="1">
        <v>2629.94</v>
      </c>
      <c r="H6188" s="1">
        <v>28884.799999999999</v>
      </c>
      <c r="I6188" s="1">
        <v>205666.18</v>
      </c>
      <c r="J6188" s="1">
        <v>6.8102</v>
      </c>
      <c r="K6188" s="1"/>
      <c r="AE6188">
        <f>(B6186*C6186/SUM(C6110:C6186)+B6187*C6187/SUM(C6110:C6187)+B6188*C6188/SUM(C6110:C6188)+B6189*C6189/SUM(C6110:C6189)+B6190*C6190/SUM(C6110:C6190))/5</f>
        <v>5.508951719052166</v>
      </c>
    </row>
    <row r="6189" spans="1:31" x14ac:dyDescent="0.3">
      <c r="A6189" s="1">
        <v>2005</v>
      </c>
      <c r="B6189" s="1">
        <v>79</v>
      </c>
      <c r="C6189" s="1">
        <v>0.100173</v>
      </c>
      <c r="D6189" s="1">
        <v>0.5</v>
      </c>
      <c r="E6189" s="1">
        <v>9.5394999999999994E-2</v>
      </c>
      <c r="F6189" s="1">
        <v>27569.83</v>
      </c>
      <c r="G6189" s="1">
        <v>2630.02</v>
      </c>
      <c r="H6189" s="1">
        <v>26254.82</v>
      </c>
      <c r="I6189" s="1">
        <v>176781.37</v>
      </c>
      <c r="J6189" s="1">
        <v>6.4120999999999997</v>
      </c>
      <c r="K6189" s="1"/>
      <c r="AE6189">
        <f>(B6187*C6187/SUM(C6110:C6187)+B6188*C6188/SUM(C6110:C6188)+B6189*C6189/SUM(C6110:C6189)+B6190*C6190/SUM(C6110:C6190)+B6191*C6191/SUM(C6110:C6191))/5</f>
        <v>5.6893403401606326</v>
      </c>
    </row>
    <row r="6190" spans="1:31" x14ac:dyDescent="0.3">
      <c r="A6190" s="1">
        <v>2005</v>
      </c>
      <c r="B6190" s="1">
        <v>80</v>
      </c>
      <c r="C6190" s="1">
        <v>0.110176</v>
      </c>
      <c r="D6190" s="1">
        <v>0.5</v>
      </c>
      <c r="E6190" s="1">
        <v>0.104423</v>
      </c>
      <c r="F6190" s="1">
        <v>24939.81</v>
      </c>
      <c r="G6190" s="1">
        <v>2604.3000000000002</v>
      </c>
      <c r="H6190" s="1">
        <v>23637.66</v>
      </c>
      <c r="I6190" s="1">
        <v>150526.54999999999</v>
      </c>
      <c r="J6190" s="1">
        <v>6.0355999999999996</v>
      </c>
      <c r="K6190" s="1"/>
      <c r="AE6190">
        <f>(B6188*C6188/SUM(C6110:C6188)+B6189*C6189/SUM(C6110:C6189)+B6190*C6190/SUM(C6110:C6190)+B6191*C6191/SUM(C6110:C6191)+B6192*C6192/SUM(C6110:C6192))/5</f>
        <v>5.8630788535481289</v>
      </c>
    </row>
    <row r="6191" spans="1:31" x14ac:dyDescent="0.3">
      <c r="A6191" s="1">
        <v>2005</v>
      </c>
      <c r="B6191" s="1">
        <v>81</v>
      </c>
      <c r="C6191" s="1">
        <v>0.120965</v>
      </c>
      <c r="D6191" s="1">
        <v>0.5</v>
      </c>
      <c r="E6191" s="1">
        <v>0.114066</v>
      </c>
      <c r="F6191" s="1">
        <v>22335.51</v>
      </c>
      <c r="G6191" s="1">
        <v>2547.7199999999998</v>
      </c>
      <c r="H6191" s="1">
        <v>21061.65</v>
      </c>
      <c r="I6191" s="1">
        <v>126888.89</v>
      </c>
      <c r="J6191" s="1">
        <v>5.681</v>
      </c>
      <c r="K6191" s="1"/>
      <c r="AE6191">
        <f>(B6189*C6189/SUM(C6110:C6189)+B6190*C6190/SUM(C6110:C6190)+B6191*C6191/SUM(C6110:C6191)+B6192*C6192/SUM(C6110:C6192)+B6193*C6193/SUM(C6110:C6193))/5</f>
        <v>6.0250045317139813</v>
      </c>
    </row>
    <row r="6192" spans="1:31" x14ac:dyDescent="0.3">
      <c r="A6192" s="1">
        <v>2005</v>
      </c>
      <c r="B6192" s="1">
        <v>82</v>
      </c>
      <c r="C6192" s="1">
        <v>0.132384</v>
      </c>
      <c r="D6192" s="1">
        <v>0.5</v>
      </c>
      <c r="E6192" s="1">
        <v>0.124166</v>
      </c>
      <c r="F6192" s="1">
        <v>19787.79</v>
      </c>
      <c r="G6192" s="1">
        <v>2456.96</v>
      </c>
      <c r="H6192" s="1">
        <v>18559.310000000001</v>
      </c>
      <c r="I6192" s="1">
        <v>105827.24</v>
      </c>
      <c r="J6192" s="1">
        <v>5.3480999999999996</v>
      </c>
      <c r="K6192" s="1"/>
      <c r="AE6192">
        <f>(B6190*C6190/SUM(C6110:C6190)+B6191*C6191/SUM(C6110:C6191)+B6192*C6192/SUM(C6110:C6192)+B6193*C6193/SUM(C6110:C6193)+B6194*C6194/SUM(C6110:C6194))/5</f>
        <v>6.1716184434310364</v>
      </c>
    </row>
    <row r="6193" spans="1:31" x14ac:dyDescent="0.3">
      <c r="A6193" s="1">
        <v>2005</v>
      </c>
      <c r="B6193" s="1">
        <v>83</v>
      </c>
      <c r="C6193" s="1">
        <v>0.144426</v>
      </c>
      <c r="D6193" s="1">
        <v>0.5</v>
      </c>
      <c r="E6193" s="1">
        <v>0.13469900000000001</v>
      </c>
      <c r="F6193" s="1">
        <v>17330.830000000002</v>
      </c>
      <c r="G6193" s="1">
        <v>2334.44</v>
      </c>
      <c r="H6193" s="1">
        <v>16163.61</v>
      </c>
      <c r="I6193" s="1">
        <v>87267.93</v>
      </c>
      <c r="J6193" s="1">
        <v>5.0354000000000001</v>
      </c>
      <c r="K6193" s="1"/>
      <c r="AE6193">
        <f>(B6191*C6191/SUM(C6110:C6191)+B6192*C6192/SUM(C6110:C6192)+B6193*C6193/SUM(C6110:C6193)+B6194*C6194/SUM(C6110:C6194)+B6195*C6195/SUM(C6110:C6195))/5</f>
        <v>6.3012671711422339</v>
      </c>
    </row>
    <row r="6194" spans="1:31" x14ac:dyDescent="0.3">
      <c r="A6194" s="1">
        <v>2005</v>
      </c>
      <c r="B6194" s="1">
        <v>84</v>
      </c>
      <c r="C6194" s="1">
        <v>0.15723799999999999</v>
      </c>
      <c r="D6194" s="1">
        <v>0.5</v>
      </c>
      <c r="E6194" s="1">
        <v>0.14577699999999999</v>
      </c>
      <c r="F6194" s="1">
        <v>14996.39</v>
      </c>
      <c r="G6194" s="1">
        <v>2186.13</v>
      </c>
      <c r="H6194" s="1">
        <v>13903.32</v>
      </c>
      <c r="I6194" s="1">
        <v>71104.320000000007</v>
      </c>
      <c r="J6194" s="1">
        <v>4.7413999999999996</v>
      </c>
      <c r="K6194" s="1"/>
      <c r="AE6194">
        <f>(B6192*C6192/SUM(C6110:C6192)+B6193*C6193/SUM(C6110:C6193)+B6194*C6194/SUM(C6110:C6194)+B6195*C6195/SUM(C6110:C6195)+B6196*C6196/SUM(C6110:C6196))/5</f>
        <v>6.4141640830721913</v>
      </c>
    </row>
    <row r="6195" spans="1:31" x14ac:dyDescent="0.3">
      <c r="A6195" s="1">
        <v>2005</v>
      </c>
      <c r="B6195" s="1">
        <v>85</v>
      </c>
      <c r="C6195" s="1">
        <v>0.170853</v>
      </c>
      <c r="D6195" s="1">
        <v>0.5</v>
      </c>
      <c r="E6195" s="1">
        <v>0.15740599999999999</v>
      </c>
      <c r="F6195" s="1">
        <v>12810.25</v>
      </c>
      <c r="G6195" s="1">
        <v>2016.41</v>
      </c>
      <c r="H6195" s="1">
        <v>11802.05</v>
      </c>
      <c r="I6195" s="1">
        <v>57201</v>
      </c>
      <c r="J6195" s="1">
        <v>4.4653</v>
      </c>
      <c r="K6195" s="1"/>
      <c r="AE6195">
        <f>(B6193*C6193/SUM(C6110:C6193)+B6194*C6194/SUM(C6110:C6194)+B6195*C6195/SUM(C6110:C6195)+B6196*C6196/SUM(C6110:C6196)+B6197*C6197/SUM(C6110:C6197))/5</f>
        <v>6.5124740843610711</v>
      </c>
    </row>
    <row r="6196" spans="1:31" x14ac:dyDescent="0.3">
      <c r="A6196" s="1">
        <v>2005</v>
      </c>
      <c r="B6196" s="1">
        <v>86</v>
      </c>
      <c r="C6196" s="1">
        <v>0.185303</v>
      </c>
      <c r="D6196" s="1">
        <v>0.5</v>
      </c>
      <c r="E6196" s="1">
        <v>0.16959099999999999</v>
      </c>
      <c r="F6196" s="1">
        <v>10793.84</v>
      </c>
      <c r="G6196" s="1">
        <v>1830.53</v>
      </c>
      <c r="H6196" s="1">
        <v>9878.58</v>
      </c>
      <c r="I6196" s="1">
        <v>45398.95</v>
      </c>
      <c r="J6196" s="1">
        <v>4.2060000000000004</v>
      </c>
      <c r="K6196" s="1"/>
      <c r="AE6196">
        <f>(B6194*C6194/SUM(C6110:C6194)+B6195*C6195/SUM(C6110:C6195)+B6196*C6196/SUM(C6110:C6196)+B6197*C6197/SUM(C6110:C6197)+B6198*C6198/SUM(C6110:C6198))/5</f>
        <v>6.5988609159765357</v>
      </c>
    </row>
    <row r="6197" spans="1:31" x14ac:dyDescent="0.3">
      <c r="A6197" s="1">
        <v>2005</v>
      </c>
      <c r="B6197" s="1">
        <v>87</v>
      </c>
      <c r="C6197" s="1">
        <v>0.200627</v>
      </c>
      <c r="D6197" s="1">
        <v>0.5</v>
      </c>
      <c r="E6197" s="1">
        <v>0.182336</v>
      </c>
      <c r="F6197" s="1">
        <v>8963.31</v>
      </c>
      <c r="G6197" s="1">
        <v>1634.34</v>
      </c>
      <c r="H6197" s="1">
        <v>8146.14</v>
      </c>
      <c r="I6197" s="1">
        <v>35520.379999999997</v>
      </c>
      <c r="J6197" s="1">
        <v>3.9628999999999999</v>
      </c>
      <c r="K6197" s="1"/>
      <c r="AE6197">
        <f>(B6195*C6195/SUM(C6110:C6195)+B6196*C6196/SUM(C6110:C6196)+B6197*C6197/SUM(C6110:C6197)+B6198*C6198/SUM(C6110:C6198)+B6199*C6199/SUM(C6110:C6199))/5</f>
        <v>6.6747286100995114</v>
      </c>
    </row>
    <row r="6198" spans="1:31" x14ac:dyDescent="0.3">
      <c r="A6198" s="1">
        <v>2005</v>
      </c>
      <c r="B6198" s="1">
        <v>88</v>
      </c>
      <c r="C6198" s="1">
        <v>0.21693100000000001</v>
      </c>
      <c r="D6198" s="1">
        <v>0.5</v>
      </c>
      <c r="E6198" s="1">
        <v>0.19570399999999999</v>
      </c>
      <c r="F6198" s="1">
        <v>7328.97</v>
      </c>
      <c r="G6198" s="1">
        <v>1434.31</v>
      </c>
      <c r="H6198" s="1">
        <v>6611.82</v>
      </c>
      <c r="I6198" s="1">
        <v>27374.240000000002</v>
      </c>
      <c r="J6198" s="1">
        <v>3.7351000000000001</v>
      </c>
      <c r="K6198" s="1"/>
      <c r="AE6198">
        <f>(B6196*C6196/SUM(C6110:C6196)+B6197*C6197/SUM(C6110:C6197)+B6198*C6198/SUM(C6110:C6198)+B6199*C6199/SUM(C6110:C6199)+B6200*C6200/SUM(C6110:C6200))/5</f>
        <v>6.7407162052412843</v>
      </c>
    </row>
    <row r="6199" spans="1:31" x14ac:dyDescent="0.3">
      <c r="A6199" s="1">
        <v>2005</v>
      </c>
      <c r="B6199" s="1">
        <v>89</v>
      </c>
      <c r="C6199" s="1">
        <v>0.23425499999999999</v>
      </c>
      <c r="D6199" s="1">
        <v>0.5</v>
      </c>
      <c r="E6199" s="1">
        <v>0.20969399999999999</v>
      </c>
      <c r="F6199" s="1">
        <v>5894.66</v>
      </c>
      <c r="G6199" s="1">
        <v>1236.08</v>
      </c>
      <c r="H6199" s="1">
        <v>5276.62</v>
      </c>
      <c r="I6199" s="1">
        <v>20762.419999999998</v>
      </c>
      <c r="J6199" s="1">
        <v>3.5222000000000002</v>
      </c>
      <c r="K6199" s="1"/>
      <c r="AE6199">
        <f>(B6197*C6197/SUM(C6110:C6197)+B6198*C6198/SUM(C6110:C6198)+B6199*C6199/SUM(C6110:C6199)+B6200*C6200/SUM(C6110:C6200)+B6201*C6201/SUM(C6110:C6201))/5</f>
        <v>6.7967485338668299</v>
      </c>
    </row>
    <row r="6200" spans="1:31" x14ac:dyDescent="0.3">
      <c r="A6200" s="1">
        <v>2005</v>
      </c>
      <c r="B6200" s="1">
        <v>90</v>
      </c>
      <c r="C6200" s="1">
        <v>0.25251099999999999</v>
      </c>
      <c r="D6200" s="1">
        <v>0.5</v>
      </c>
      <c r="E6200" s="1">
        <v>0.22420399999999999</v>
      </c>
      <c r="F6200" s="1">
        <v>4658.59</v>
      </c>
      <c r="G6200" s="1">
        <v>1044.47</v>
      </c>
      <c r="H6200" s="1">
        <v>4136.3500000000004</v>
      </c>
      <c r="I6200" s="1">
        <v>15485.8</v>
      </c>
      <c r="J6200" s="1">
        <v>3.3241000000000001</v>
      </c>
      <c r="K6200" s="1"/>
      <c r="AE6200">
        <f>(B6198*C6198/SUM(C6110:C6198)+B6199*C6199/SUM(C6110:C6199)+B6200*C6200/SUM(C6110:C6200)+B6201*C6201/SUM(C6110:C6201)+B6202*C6202/SUM(C6110:C6202))/5</f>
        <v>6.8420199678055003</v>
      </c>
    </row>
    <row r="6201" spans="1:31" x14ac:dyDescent="0.3">
      <c r="A6201" s="1">
        <v>2005</v>
      </c>
      <c r="B6201" s="1">
        <v>91</v>
      </c>
      <c r="C6201" s="1">
        <v>0.27157399999999998</v>
      </c>
      <c r="D6201" s="1">
        <v>0.5</v>
      </c>
      <c r="E6201" s="1">
        <v>0.23910600000000001</v>
      </c>
      <c r="F6201" s="1">
        <v>3614.11</v>
      </c>
      <c r="G6201" s="1">
        <v>864.16</v>
      </c>
      <c r="H6201" s="1">
        <v>3182.03</v>
      </c>
      <c r="I6201" s="1">
        <v>11349.45</v>
      </c>
      <c r="J6201" s="1">
        <v>3.1402999999999999</v>
      </c>
      <c r="K6201" s="1"/>
      <c r="AE6201">
        <f>(B6199*C6199/SUM(C6110:C6199)+B6200*C6200/SUM(C6110:C6200)+B6201*C6201/SUM(C6110:C6201)+B6202*C6202/SUM(C6110:C6202)+B6203*C6203/SUM(C6110:C6203))/5</f>
        <v>6.8762896458814282</v>
      </c>
    </row>
    <row r="6202" spans="1:31" x14ac:dyDescent="0.3">
      <c r="A6202" s="1">
        <v>2005</v>
      </c>
      <c r="B6202" s="1">
        <v>92</v>
      </c>
      <c r="C6202" s="1">
        <v>0.291273</v>
      </c>
      <c r="D6202" s="1">
        <v>0.5</v>
      </c>
      <c r="E6202" s="1">
        <v>0.254245</v>
      </c>
      <c r="F6202" s="1">
        <v>2749.95</v>
      </c>
      <c r="G6202" s="1">
        <v>699.16</v>
      </c>
      <c r="H6202" s="1">
        <v>2400.37</v>
      </c>
      <c r="I6202" s="1">
        <v>8167.42</v>
      </c>
      <c r="J6202" s="1">
        <v>2.97</v>
      </c>
      <c r="K6202" s="1"/>
      <c r="AE6202">
        <f>(B6200*C6200/SUM(C6110:C6200)+B6201*C6201/SUM(C6110:C6201)+B6202*C6202/SUM(C6110:C6202)+B6203*C6203/SUM(C6110:C6203)+B6204*C6204/SUM(C6110:C6204))/5</f>
        <v>6.8999730395928243</v>
      </c>
    </row>
    <row r="6203" spans="1:31" x14ac:dyDescent="0.3">
      <c r="A6203" s="1">
        <v>2005</v>
      </c>
      <c r="B6203" s="1">
        <v>93</v>
      </c>
      <c r="C6203" s="1">
        <v>0.31178299999999998</v>
      </c>
      <c r="D6203" s="1">
        <v>0.5</v>
      </c>
      <c r="E6203" s="1">
        <v>0.26973399999999997</v>
      </c>
      <c r="F6203" s="1">
        <v>2050.79</v>
      </c>
      <c r="G6203" s="1">
        <v>553.16999999999996</v>
      </c>
      <c r="H6203" s="1">
        <v>1774.21</v>
      </c>
      <c r="I6203" s="1">
        <v>5767.04</v>
      </c>
      <c r="J6203" s="1">
        <v>2.8121</v>
      </c>
      <c r="K6203" s="1"/>
      <c r="AE6203">
        <f>(B6201*C6201/SUM(C6110:C6201)+B6202*C6202/SUM(C6110:C6202)+B6203*C6203/SUM(C6110:C6203)+B6204*C6204/SUM(C6110:C6204)+B6205*C6205/SUM(C6110:C6205))/5</f>
        <v>6.9129499542340467</v>
      </c>
    </row>
    <row r="6204" spans="1:31" x14ac:dyDescent="0.3">
      <c r="A6204" s="1">
        <v>2005</v>
      </c>
      <c r="B6204" s="1">
        <v>94</v>
      </c>
      <c r="C6204" s="1">
        <v>0.33324599999999999</v>
      </c>
      <c r="D6204" s="1">
        <v>0.5</v>
      </c>
      <c r="E6204" s="1">
        <v>0.28565000000000002</v>
      </c>
      <c r="F6204" s="1">
        <v>1497.62</v>
      </c>
      <c r="G6204" s="1">
        <v>427.8</v>
      </c>
      <c r="H6204" s="1">
        <v>1283.72</v>
      </c>
      <c r="I6204" s="1">
        <v>3992.84</v>
      </c>
      <c r="J6204" s="1">
        <v>2.6661000000000001</v>
      </c>
      <c r="K6204" s="1"/>
      <c r="AE6204">
        <f>(B6202*C6202/SUM(C6110:C6202)+B6203*C6203/SUM(C6110:C6203)+B6204*C6204/SUM(C6110:C6204)+B6205*C6205/SUM(C6110:C6205)+B6206*C6206/SUM(C6110:C6206))/5</f>
        <v>6.914605350369615</v>
      </c>
    </row>
    <row r="6205" spans="1:31" x14ac:dyDescent="0.3">
      <c r="A6205" s="1">
        <v>2005</v>
      </c>
      <c r="B6205" s="1">
        <v>95</v>
      </c>
      <c r="C6205" s="1">
        <v>0.355348</v>
      </c>
      <c r="D6205" s="1">
        <v>0.5</v>
      </c>
      <c r="E6205" s="1">
        <v>0.30173699999999998</v>
      </c>
      <c r="F6205" s="1">
        <v>1069.83</v>
      </c>
      <c r="G6205" s="1">
        <v>322.81</v>
      </c>
      <c r="H6205" s="1">
        <v>908.42</v>
      </c>
      <c r="I6205" s="1">
        <v>2709.11</v>
      </c>
      <c r="J6205" s="1">
        <v>2.5323000000000002</v>
      </c>
      <c r="K6205" s="1"/>
      <c r="AE6205">
        <f>(B6203*C6203/SUM(C6110:C6203)+B6204*C6204/SUM(C6110:C6204)+B6205*C6205/SUM(C6110:C6205)+B6206*C6206/SUM(C6110:C6206)+B6207*C6207/SUM(C6110:C6207))/5</f>
        <v>6.903908446185075</v>
      </c>
    </row>
    <row r="6206" spans="1:31" x14ac:dyDescent="0.3">
      <c r="A6206" s="1">
        <v>2005</v>
      </c>
      <c r="B6206" s="1">
        <v>96</v>
      </c>
      <c r="C6206" s="1">
        <v>0.377689</v>
      </c>
      <c r="D6206" s="1">
        <v>0.5</v>
      </c>
      <c r="E6206" s="1">
        <v>0.31769399999999998</v>
      </c>
      <c r="F6206" s="1">
        <v>747.02</v>
      </c>
      <c r="G6206" s="1">
        <v>237.32</v>
      </c>
      <c r="H6206" s="1">
        <v>628.36</v>
      </c>
      <c r="I6206" s="1">
        <v>1800.69</v>
      </c>
      <c r="J6206" s="1">
        <v>2.4104999999999999</v>
      </c>
      <c r="K6206" s="1"/>
      <c r="AE6206">
        <f>(B6204*C6204/SUM(C6110:C6204)+B6205*C6205/SUM(C6110:C6205)+B6206*C6206/SUM(C6110:C6206)+B6207*C6207/SUM(C6110:C6207)+B6208*C6208/SUM(C6110:C6208))/5</f>
        <v>6.8787895235504219</v>
      </c>
    </row>
    <row r="6207" spans="1:31" x14ac:dyDescent="0.3">
      <c r="A6207" s="1">
        <v>2005</v>
      </c>
      <c r="B6207" s="1">
        <v>97</v>
      </c>
      <c r="C6207" s="1">
        <v>0.399783</v>
      </c>
      <c r="D6207" s="1">
        <v>0.5</v>
      </c>
      <c r="E6207" s="1">
        <v>0.33318199999999998</v>
      </c>
      <c r="F6207" s="1">
        <v>509.7</v>
      </c>
      <c r="G6207" s="1">
        <v>169.82</v>
      </c>
      <c r="H6207" s="1">
        <v>424.79</v>
      </c>
      <c r="I6207" s="1">
        <v>1172.33</v>
      </c>
      <c r="J6207" s="1">
        <v>2.3001</v>
      </c>
      <c r="K6207" s="1"/>
      <c r="AE6207">
        <f>(B6205*C6205/SUM(C6110:C6205)+B6206*C6206/SUM(C6110:C6206)+B6207*C6207/SUM(C6110:C6207)+B6208*C6208/SUM(C6110:C6208)+B6209*C6209/SUM(C6110:C6209))/5</f>
        <v>6.8380271324024644</v>
      </c>
    </row>
    <row r="6208" spans="1:31" x14ac:dyDescent="0.3">
      <c r="A6208" s="1">
        <v>2005</v>
      </c>
      <c r="B6208" s="1">
        <v>98</v>
      </c>
      <c r="C6208" s="1">
        <v>0.42136800000000002</v>
      </c>
      <c r="D6208" s="1">
        <v>0.5</v>
      </c>
      <c r="E6208" s="1">
        <v>0.34804099999999999</v>
      </c>
      <c r="F6208" s="1">
        <v>339.87</v>
      </c>
      <c r="G6208" s="1">
        <v>118.29</v>
      </c>
      <c r="H6208" s="1">
        <v>280.73</v>
      </c>
      <c r="I6208" s="1">
        <v>747.54</v>
      </c>
      <c r="J6208" s="1">
        <v>2.1995</v>
      </c>
      <c r="K6208" s="1"/>
      <c r="AE6208">
        <f>(B6206*C6206/SUM(C6110:C6206)+B6207*C6207/SUM(C6110:C6207)+B6208*C6208/SUM(C6110:C6208)+B6209*C6209/SUM(C6110:C6209)+B6210*C6210/SUM(C6110:C6210))/5</f>
        <v>6.7827338263619925</v>
      </c>
    </row>
    <row r="6209" spans="1:31" x14ac:dyDescent="0.3">
      <c r="A6209" s="1">
        <v>2005</v>
      </c>
      <c r="B6209" s="1">
        <v>99</v>
      </c>
      <c r="C6209" s="1">
        <v>0.44268000000000002</v>
      </c>
      <c r="D6209" s="1">
        <v>0.5</v>
      </c>
      <c r="E6209" s="1">
        <v>0.36245500000000003</v>
      </c>
      <c r="F6209" s="1">
        <v>221.58</v>
      </c>
      <c r="G6209" s="1">
        <v>80.31</v>
      </c>
      <c r="H6209" s="1">
        <v>181.43</v>
      </c>
      <c r="I6209" s="1">
        <v>466.82</v>
      </c>
      <c r="J6209" s="1">
        <v>2.1067</v>
      </c>
      <c r="K6209" s="1"/>
      <c r="AE6209">
        <f>(B6207*C6207/SUM(C6110:C6207)+B6208*C6208/SUM(C6110:C6208)+B6209*C6209/SUM(C6110:C6209)+B6210*C6210/SUM(C6110:C6210)+B6211*C6211/SUM(C6110:C6211))/5</f>
        <v>6.7161361302984961</v>
      </c>
    </row>
    <row r="6210" spans="1:31" x14ac:dyDescent="0.3">
      <c r="A6210" s="1">
        <v>2005</v>
      </c>
      <c r="B6210" s="1">
        <v>100</v>
      </c>
      <c r="C6210" s="1">
        <v>0.46396399999999999</v>
      </c>
      <c r="D6210" s="1">
        <v>0.5</v>
      </c>
      <c r="E6210" s="1">
        <v>0.37659999999999999</v>
      </c>
      <c r="F6210" s="1">
        <v>141.27000000000001</v>
      </c>
      <c r="G6210" s="1">
        <v>53.2</v>
      </c>
      <c r="H6210" s="1">
        <v>114.67</v>
      </c>
      <c r="I6210" s="1">
        <v>285.39</v>
      </c>
      <c r="J6210" s="1">
        <v>2.0202</v>
      </c>
      <c r="K6210" s="1"/>
      <c r="AE6210">
        <f>(B6208*C6208/SUM(C6110:C6208)+B6209*C6209/SUM(C6110:C6209)+B6210*C6210/SUM(C6110:C6210)+B6211*C6211/SUM(C6110:C6211)+B6212*C6212/SUM(C6110:C6212))/5</f>
        <v>6.643367355640116</v>
      </c>
    </row>
    <row r="6211" spans="1:31" x14ac:dyDescent="0.3">
      <c r="A6211" s="1">
        <v>2005</v>
      </c>
      <c r="B6211" s="1">
        <v>101</v>
      </c>
      <c r="C6211" s="1">
        <v>0.48553000000000002</v>
      </c>
      <c r="D6211" s="1">
        <v>0.5</v>
      </c>
      <c r="E6211" s="1">
        <v>0.39068599999999998</v>
      </c>
      <c r="F6211" s="1">
        <v>88.07</v>
      </c>
      <c r="G6211" s="1">
        <v>34.409999999999997</v>
      </c>
      <c r="H6211" s="1">
        <v>70.86</v>
      </c>
      <c r="I6211" s="1">
        <v>170.72</v>
      </c>
      <c r="J6211" s="1">
        <v>1.9384999999999999</v>
      </c>
      <c r="K6211" s="1"/>
      <c r="AE6211">
        <f>(B6209*C6209/SUM(C6110:C6209)+B6210*C6210/SUM(C6110:C6210)+B6211*C6211/SUM(C6110:C6211)+B6212*C6212/SUM(C6110:C6212)+B6213*C6213/SUM(C6110:C6213))/5</f>
        <v>6.5705768361412824</v>
      </c>
    </row>
    <row r="6212" spans="1:31" x14ac:dyDescent="0.3">
      <c r="A6212" s="1">
        <v>2005</v>
      </c>
      <c r="B6212" s="1">
        <v>102</v>
      </c>
      <c r="C6212" s="1">
        <v>0.50776200000000005</v>
      </c>
      <c r="D6212" s="1">
        <v>0.5</v>
      </c>
      <c r="E6212" s="1">
        <v>0.40495199999999998</v>
      </c>
      <c r="F6212" s="1">
        <v>53.66</v>
      </c>
      <c r="G6212" s="1">
        <v>21.73</v>
      </c>
      <c r="H6212" s="1">
        <v>42.8</v>
      </c>
      <c r="I6212" s="1">
        <v>99.85</v>
      </c>
      <c r="J6212" s="1">
        <v>1.8608</v>
      </c>
      <c r="K6212" s="1"/>
      <c r="AE6212">
        <f>(B6210*C6210/SUM(C6110:C6210)+B6211*C6211/SUM(C6110:C6211)+B6212*C6212/SUM(C6110:C6212)+B6213*C6213/SUM(C6110:C6213)+B6214*C6214/SUM(C6110:C6214))/5</f>
        <v>6.5014866370341959</v>
      </c>
    </row>
    <row r="6213" spans="1:31" x14ac:dyDescent="0.3">
      <c r="A6213" s="1">
        <v>2005</v>
      </c>
      <c r="B6213" s="1">
        <v>103</v>
      </c>
      <c r="C6213" s="1">
        <v>0.53122599999999998</v>
      </c>
      <c r="D6213" s="1">
        <v>0.5</v>
      </c>
      <c r="E6213" s="1">
        <v>0.419738</v>
      </c>
      <c r="F6213" s="1">
        <v>31.93</v>
      </c>
      <c r="G6213" s="1">
        <v>13.4</v>
      </c>
      <c r="H6213" s="1">
        <v>25.23</v>
      </c>
      <c r="I6213" s="1">
        <v>57.06</v>
      </c>
      <c r="J6213" s="1">
        <v>1.7869999999999999</v>
      </c>
      <c r="K6213" s="1"/>
      <c r="AE6213">
        <f>(B6211*C6211/SUM(C6110:C6211)+B6212*C6212/SUM(C6110:C6212)+B6213*C6213/SUM(C6110:C6213)+B6214*C6214/SUM(C6110:C6214)+B6215*C6215/SUM(C6110:C6215))/5</f>
        <v>6.4366481312671366</v>
      </c>
    </row>
    <row r="6214" spans="1:31" x14ac:dyDescent="0.3">
      <c r="A6214" s="1">
        <v>2005</v>
      </c>
      <c r="B6214" s="1">
        <v>104</v>
      </c>
      <c r="C6214" s="1">
        <v>0.55572200000000005</v>
      </c>
      <c r="D6214" s="1">
        <v>0.5</v>
      </c>
      <c r="E6214" s="1">
        <v>0.43488500000000002</v>
      </c>
      <c r="F6214" s="1">
        <v>18.53</v>
      </c>
      <c r="G6214" s="1">
        <v>8.06</v>
      </c>
      <c r="H6214" s="1">
        <v>14.5</v>
      </c>
      <c r="I6214" s="1">
        <v>31.83</v>
      </c>
      <c r="J6214" s="1">
        <v>1.7179</v>
      </c>
      <c r="K6214" s="1"/>
      <c r="AE6214">
        <f>(B6212*C6212/SUM(C6110:C6212)+B6213*C6213/SUM(C6110:C6213)+B6214*C6214/SUM(C6110:C6214)+B6215*C6215/SUM(C6110:C6215)+B6216*C6216/SUM(C6110:C6216))/5</f>
        <v>6.3737623700289987</v>
      </c>
    </row>
    <row r="6215" spans="1:31" x14ac:dyDescent="0.3">
      <c r="A6215" s="1">
        <v>2005</v>
      </c>
      <c r="B6215" s="1">
        <v>105</v>
      </c>
      <c r="C6215" s="1">
        <v>0.58042800000000006</v>
      </c>
      <c r="D6215" s="1">
        <v>0.5</v>
      </c>
      <c r="E6215" s="1">
        <v>0.44986999999999999</v>
      </c>
      <c r="F6215" s="1">
        <v>10.47</v>
      </c>
      <c r="G6215" s="1">
        <v>4.71</v>
      </c>
      <c r="H6215" s="1">
        <v>8.1199999999999992</v>
      </c>
      <c r="I6215" s="1">
        <v>17.329999999999998</v>
      </c>
      <c r="J6215" s="1">
        <v>1.6551</v>
      </c>
      <c r="K6215" s="1"/>
      <c r="AE6215">
        <f>(B6213*C6213/SUM(C6110:C6213)+B6214*C6214/SUM(C6110:C6214)+B6215*C6215/SUM(C6110:C6215)+B6216*C6216/SUM(C6110:C6216)+B6217*C6217/SUM(C6110:C6217))/5</f>
        <v>6.3079602001018085</v>
      </c>
    </row>
    <row r="6216" spans="1:31" x14ac:dyDescent="0.3">
      <c r="A6216" s="1">
        <v>2005</v>
      </c>
      <c r="B6216" s="1">
        <v>106</v>
      </c>
      <c r="C6216" s="1">
        <v>0.60437399999999997</v>
      </c>
      <c r="D6216" s="1">
        <v>0.5</v>
      </c>
      <c r="E6216" s="1">
        <v>0.46412199999999998</v>
      </c>
      <c r="F6216" s="1">
        <v>5.76</v>
      </c>
      <c r="G6216" s="1">
        <v>2.67</v>
      </c>
      <c r="H6216" s="1">
        <v>4.42</v>
      </c>
      <c r="I6216" s="1">
        <v>9.2100000000000009</v>
      </c>
      <c r="J6216" s="1">
        <v>1.5996999999999999</v>
      </c>
      <c r="K6216" s="1"/>
      <c r="AE6216">
        <f>(B6214*C6214/SUM(C6110:C6214)+B6215*C6215/SUM(C6110:C6215)+B6216*C6216/SUM(C6110:C6216)+B6217*C6217/SUM(C6110:C6217)+B6218*C6218/SUM(C6110:C6218))/5</f>
        <v>6.2345549317130171</v>
      </c>
    </row>
    <row r="6217" spans="1:31" x14ac:dyDescent="0.3">
      <c r="A6217" s="1">
        <v>2005</v>
      </c>
      <c r="B6217" s="1">
        <v>107</v>
      </c>
      <c r="C6217" s="1">
        <v>0.62644500000000003</v>
      </c>
      <c r="D6217" s="1">
        <v>0.5</v>
      </c>
      <c r="E6217" s="1">
        <v>0.47702899999999998</v>
      </c>
      <c r="F6217" s="1">
        <v>3.09</v>
      </c>
      <c r="G6217" s="1">
        <v>1.47</v>
      </c>
      <c r="H6217" s="1">
        <v>2.35</v>
      </c>
      <c r="I6217" s="1">
        <v>4.79</v>
      </c>
      <c r="J6217" s="1">
        <v>1.5521</v>
      </c>
      <c r="K6217" s="1"/>
      <c r="AE6217">
        <f>(B6215*C6215/SUM(C6110:C6215)+B6216*C6216/SUM(C6110:C6216)+B6217*C6217/SUM(C6110:C6217)+B6218*C6218/SUM(C6110:C6218)+B6219*C6219/SUM(C6110:C6219))/5</f>
        <v>6.1517248936105569</v>
      </c>
    </row>
    <row r="6218" spans="1:31" x14ac:dyDescent="0.3">
      <c r="A6218" s="1">
        <v>2005</v>
      </c>
      <c r="B6218" s="1">
        <v>108</v>
      </c>
      <c r="C6218" s="1">
        <v>0.64693299999999998</v>
      </c>
      <c r="D6218" s="1">
        <v>0.5</v>
      </c>
      <c r="E6218" s="1">
        <v>0.488817</v>
      </c>
      <c r="F6218" s="1">
        <v>1.61</v>
      </c>
      <c r="G6218" s="1">
        <v>0.79</v>
      </c>
      <c r="H6218" s="1">
        <v>1.22</v>
      </c>
      <c r="I6218" s="1">
        <v>2.44</v>
      </c>
      <c r="J6218" s="1">
        <v>1.5119</v>
      </c>
      <c r="K6218" s="1"/>
      <c r="AE6218">
        <f>(B6216*C6216/SUM(C6110:C6216)+B6217*C6217/SUM(C6110:C6217)+B6218*C6218/SUM(C6110:C6218)+B6219*C6219/SUM(C6110:C6219)+B6220*C6220/SUM(C6110:C6220))/5</f>
        <v>6.0591623370963417</v>
      </c>
    </row>
    <row r="6219" spans="1:31" x14ac:dyDescent="0.3">
      <c r="A6219" s="1">
        <v>2005</v>
      </c>
      <c r="B6219" s="1">
        <v>109</v>
      </c>
      <c r="C6219" s="1">
        <v>0.66671199999999997</v>
      </c>
      <c r="D6219" s="1">
        <v>0.5</v>
      </c>
      <c r="E6219" s="1">
        <v>0.50002500000000005</v>
      </c>
      <c r="F6219" s="1">
        <v>0.83</v>
      </c>
      <c r="G6219" s="1">
        <v>0.41</v>
      </c>
      <c r="H6219" s="1">
        <v>0.62</v>
      </c>
      <c r="I6219" s="1">
        <v>1.22</v>
      </c>
      <c r="J6219" s="1">
        <v>1.4794</v>
      </c>
      <c r="K6219" s="1"/>
      <c r="AE6219">
        <f>(B6218*C6218/SUM(C6110:C6218)+B6219*C6219/SUM(C6110:C6219)+B6220*C6220/SUM(C6110:C6220))/3</f>
        <v>5.9606093143473631</v>
      </c>
    </row>
    <row r="6220" spans="1:31" x14ac:dyDescent="0.3">
      <c r="A6220" s="1">
        <v>2005</v>
      </c>
      <c r="B6220" s="1">
        <v>110</v>
      </c>
      <c r="C6220" s="1">
        <v>0.68541799999999997</v>
      </c>
      <c r="D6220" s="1">
        <v>1.458963</v>
      </c>
      <c r="E6220" s="1">
        <v>1</v>
      </c>
      <c r="F6220" s="1">
        <v>0.41</v>
      </c>
      <c r="G6220" s="1">
        <v>0.41</v>
      </c>
      <c r="H6220" s="1">
        <v>0.6</v>
      </c>
      <c r="I6220" s="1">
        <v>0.6</v>
      </c>
      <c r="J6220" s="1">
        <v>1.4590000000000001</v>
      </c>
      <c r="K6220" s="1"/>
      <c r="AE6220">
        <f>(B6220*C6220/SUM(C6110:C6220))</f>
        <v>5.8561726535243714</v>
      </c>
    </row>
    <row r="6221" spans="1:31" x14ac:dyDescent="0.3">
      <c r="A6221" s="1">
        <v>2006</v>
      </c>
      <c r="B6221" s="1">
        <v>0</v>
      </c>
      <c r="C6221" s="1">
        <v>7.5745999999999994E-2</v>
      </c>
      <c r="D6221" s="1">
        <v>0.26508799999999999</v>
      </c>
      <c r="E6221" s="1">
        <v>7.1751999999999996E-2</v>
      </c>
      <c r="F6221" s="1">
        <v>100000</v>
      </c>
      <c r="G6221" s="1">
        <v>7175.17</v>
      </c>
      <c r="H6221" s="1">
        <v>94726.88</v>
      </c>
      <c r="I6221" s="1">
        <v>5928731.4100000001</v>
      </c>
      <c r="J6221" s="1">
        <v>59.287300000000002</v>
      </c>
      <c r="K6221" s="1"/>
      <c r="AE6221">
        <f>B6221*C6221/SUM(C6221:C6221)</f>
        <v>0</v>
      </c>
    </row>
    <row r="6222" spans="1:31" x14ac:dyDescent="0.3">
      <c r="A6222" s="1">
        <v>2006</v>
      </c>
      <c r="B6222" s="1">
        <v>1</v>
      </c>
      <c r="C6222" s="1">
        <v>2.7223000000000001E-2</v>
      </c>
      <c r="D6222" s="1">
        <v>0.5</v>
      </c>
      <c r="E6222" s="1">
        <v>2.6858E-2</v>
      </c>
      <c r="F6222" s="1">
        <v>92824.83</v>
      </c>
      <c r="G6222" s="1">
        <v>2493.0500000000002</v>
      </c>
      <c r="H6222" s="1">
        <v>91578.3</v>
      </c>
      <c r="I6222" s="1">
        <v>5834004.5199999996</v>
      </c>
      <c r="J6222" s="1">
        <v>62.849600000000002</v>
      </c>
      <c r="K6222" s="1"/>
      <c r="AE6222">
        <f>(B6221*C6221/SUM(C6221:C6221)+B6222*C6222/SUM(C6221:C6222)+B6223*C6223/SUM(C6221:C6223))/3</f>
        <v>0.15957461839784495</v>
      </c>
    </row>
    <row r="6223" spans="1:31" x14ac:dyDescent="0.3">
      <c r="A6223" s="1">
        <v>2006</v>
      </c>
      <c r="B6223" s="1">
        <v>2</v>
      </c>
      <c r="C6223" s="1">
        <v>1.2359999999999999E-2</v>
      </c>
      <c r="D6223" s="1">
        <v>0.5</v>
      </c>
      <c r="E6223" s="1">
        <v>1.2284E-2</v>
      </c>
      <c r="F6223" s="1">
        <v>90331.78</v>
      </c>
      <c r="G6223" s="1">
        <v>1109.6199999999999</v>
      </c>
      <c r="H6223" s="1">
        <v>89776.97</v>
      </c>
      <c r="I6223" s="1">
        <v>5742426.2199999997</v>
      </c>
      <c r="J6223" s="1">
        <v>63.570399999999999</v>
      </c>
      <c r="K6223" s="1"/>
      <c r="AE6223">
        <f>(B6221*C6221/SUM(C6221:C6221)+B6222*C6222/SUM(C6221:C6222)+B6223*C6223/SUM(C6221:C6223)+B6224*C6224/SUM(C6221:C6224)+B6225*C6225/SUM(C6221:C6225))/5</f>
        <v>0.17045571556257533</v>
      </c>
    </row>
    <row r="6224" spans="1:31" x14ac:dyDescent="0.3">
      <c r="A6224" s="1">
        <v>2006</v>
      </c>
      <c r="B6224" s="1">
        <v>3</v>
      </c>
      <c r="C6224" s="1">
        <v>7.8849999999999996E-3</v>
      </c>
      <c r="D6224" s="1">
        <v>0.5</v>
      </c>
      <c r="E6224" s="1">
        <v>7.8539999999999999E-3</v>
      </c>
      <c r="F6224" s="1">
        <v>89222.16</v>
      </c>
      <c r="G6224" s="1">
        <v>700.77</v>
      </c>
      <c r="H6224" s="1">
        <v>88871.77</v>
      </c>
      <c r="I6224" s="1">
        <v>5652649.25</v>
      </c>
      <c r="J6224" s="1">
        <v>63.354799999999997</v>
      </c>
      <c r="K6224" s="1"/>
      <c r="AE6224">
        <f>(B6222*C6222/SUM(C6221:C6222)+B6223*C6223/SUM(C6221:C6223)+B6224*C6224/SUM(C6221:C6224)+B6225*C6225/SUM(C6221:C6225)+B6226*C6226/SUM(C6221:C6226))/5</f>
        <v>0.20595036147546025</v>
      </c>
    </row>
    <row r="6225" spans="1:31" x14ac:dyDescent="0.3">
      <c r="A6225" s="1">
        <v>2006</v>
      </c>
      <c r="B6225" s="1">
        <v>4</v>
      </c>
      <c r="C6225" s="1">
        <v>5.8589999999999996E-3</v>
      </c>
      <c r="D6225" s="1">
        <v>0.5</v>
      </c>
      <c r="E6225" s="1">
        <v>5.842E-3</v>
      </c>
      <c r="F6225" s="1">
        <v>88521.39</v>
      </c>
      <c r="G6225" s="1">
        <v>517.14</v>
      </c>
      <c r="H6225" s="1">
        <v>88262.82</v>
      </c>
      <c r="I6225" s="1">
        <v>5563777.4800000004</v>
      </c>
      <c r="J6225" s="1">
        <v>62.852400000000003</v>
      </c>
      <c r="K6225" s="1"/>
      <c r="AE6225">
        <f>(B6223*C6223/SUM(C6221:C6223)+B6224*C6224/SUM(C6221:C6224)+B6225*C6225/SUM(C6221:C6225)+B6226*C6226/SUM(C6221:C6226)+B6227*C6227/SUM(C6221:C6227))/5</f>
        <v>0.18849301985709688</v>
      </c>
    </row>
    <row r="6226" spans="1:31" x14ac:dyDescent="0.3">
      <c r="A6226" s="1">
        <v>2006</v>
      </c>
      <c r="B6226" s="1">
        <v>5</v>
      </c>
      <c r="C6226" s="1">
        <v>4.7499999999999999E-3</v>
      </c>
      <c r="D6226" s="1">
        <v>0.5</v>
      </c>
      <c r="E6226" s="1">
        <v>4.7390000000000002E-3</v>
      </c>
      <c r="F6226" s="1">
        <v>88004.25</v>
      </c>
      <c r="G6226" s="1">
        <v>417.07</v>
      </c>
      <c r="H6226" s="1">
        <v>87795.71</v>
      </c>
      <c r="I6226" s="1">
        <v>5475514.6600000001</v>
      </c>
      <c r="J6226" s="1">
        <v>62.218800000000002</v>
      </c>
      <c r="K6226" s="1"/>
      <c r="AE6226">
        <f>(B6224*C6224/SUM(C6221:C6224)+B6225*C6225/SUM(C6221:C6225)+B6226*C6226/SUM(C6221:C6226)+B6227*C6227/SUM(C6221:C6227)+B6228*C6228/SUM(C6221:C6228))/5</f>
        <v>0.18070428674163203</v>
      </c>
    </row>
    <row r="6227" spans="1:31" x14ac:dyDescent="0.3">
      <c r="A6227" s="1">
        <v>2006</v>
      </c>
      <c r="B6227" s="1">
        <v>6</v>
      </c>
      <c r="C6227" s="1">
        <v>4.0699999999999998E-3</v>
      </c>
      <c r="D6227" s="1">
        <v>0.5</v>
      </c>
      <c r="E6227" s="1">
        <v>4.0610000000000004E-3</v>
      </c>
      <c r="F6227" s="1">
        <v>87587.18</v>
      </c>
      <c r="G6227" s="1">
        <v>355.72</v>
      </c>
      <c r="H6227" s="1">
        <v>87409.32</v>
      </c>
      <c r="I6227" s="1">
        <v>5387718.9500000002</v>
      </c>
      <c r="J6227" s="1">
        <v>61.512599999999999</v>
      </c>
      <c r="K6227" s="1"/>
      <c r="AE6227">
        <f>(B6225*C6225/SUM(C6221:C6225)+B6226*C6226/SUM(C6221:C6226)+B6227*C6227/SUM(C6221:C6227)+B6228*C6228/SUM(C6221:C6228)+B6229*C6229/SUM(C6221:C6229))/5</f>
        <v>0.17635329155589924</v>
      </c>
    </row>
    <row r="6228" spans="1:31" x14ac:dyDescent="0.3">
      <c r="A6228" s="1">
        <v>2006</v>
      </c>
      <c r="B6228" s="1">
        <v>7</v>
      </c>
      <c r="C6228" s="1">
        <v>3.5439999999999998E-3</v>
      </c>
      <c r="D6228" s="1">
        <v>0.5</v>
      </c>
      <c r="E6228" s="1">
        <v>3.5379999999999999E-3</v>
      </c>
      <c r="F6228" s="1">
        <v>87231.46</v>
      </c>
      <c r="G6228" s="1">
        <v>308.63</v>
      </c>
      <c r="H6228" s="1">
        <v>87077.14</v>
      </c>
      <c r="I6228" s="1">
        <v>5300309.63</v>
      </c>
      <c r="J6228" s="1">
        <v>60.761400000000002</v>
      </c>
      <c r="K6228" s="1"/>
      <c r="AE6228">
        <f>(B6226*C6226/SUM(C6221:C6226)+B6227*C6227/SUM(C6221:C6227)+B6228*C6228/SUM(C6221:C6228)+B6229*C6229/SUM(C6221:C6229)+B6230*C6230/SUM(C6221:C6230))/5</f>
        <v>0.17294453717676617</v>
      </c>
    </row>
    <row r="6229" spans="1:31" x14ac:dyDescent="0.3">
      <c r="A6229" s="1">
        <v>2006</v>
      </c>
      <c r="B6229" s="1">
        <v>8</v>
      </c>
      <c r="C6229" s="1">
        <v>3.075E-3</v>
      </c>
      <c r="D6229" s="1">
        <v>0.5</v>
      </c>
      <c r="E6229" s="1">
        <v>3.0709999999999999E-3</v>
      </c>
      <c r="F6229" s="1">
        <v>86922.83</v>
      </c>
      <c r="G6229" s="1">
        <v>266.91000000000003</v>
      </c>
      <c r="H6229" s="1">
        <v>86789.37</v>
      </c>
      <c r="I6229" s="1">
        <v>5213232.4800000004</v>
      </c>
      <c r="J6229" s="1">
        <v>59.9754</v>
      </c>
      <c r="K6229" s="1"/>
      <c r="AE6229">
        <f>(B6227*C6227/SUM(C6221:C6227)+B6228*C6228/SUM(C6221:C6228)+B6229*C6229/SUM(C6221:C6229)+B6230*C6230/SUM(C6221:C6230)+B6231*C6231/SUM(C6221:C6231))/5</f>
        <v>0.16962688478035742</v>
      </c>
    </row>
    <row r="6230" spans="1:31" x14ac:dyDescent="0.3">
      <c r="A6230" s="1">
        <v>2006</v>
      </c>
      <c r="B6230" s="1">
        <v>9</v>
      </c>
      <c r="C6230" s="1">
        <v>2.6909999999999998E-3</v>
      </c>
      <c r="D6230" s="1">
        <v>0.5</v>
      </c>
      <c r="E6230" s="1">
        <v>2.6870000000000002E-3</v>
      </c>
      <c r="F6230" s="1">
        <v>86655.92</v>
      </c>
      <c r="G6230" s="1">
        <v>232.84</v>
      </c>
      <c r="H6230" s="1">
        <v>86539.5</v>
      </c>
      <c r="I6230" s="1">
        <v>5126443.1100000003</v>
      </c>
      <c r="J6230" s="1">
        <v>59.1586</v>
      </c>
      <c r="K6230" s="1"/>
      <c r="AE6230">
        <f>(B6228*C6228/SUM(C6221:C6228)+B6229*C6229/SUM(C6221:C6229)+B6230*C6230/SUM(C6221:C6230)+B6231*C6231/SUM(C6221:C6231)+B6232*C6232/SUM(C6221:C6232))/5</f>
        <v>0.16656127230027803</v>
      </c>
    </row>
    <row r="6231" spans="1:31" x14ac:dyDescent="0.3">
      <c r="A6231" s="1">
        <v>2006</v>
      </c>
      <c r="B6231" s="1">
        <v>10</v>
      </c>
      <c r="C6231" s="1">
        <v>2.4069999999999999E-3</v>
      </c>
      <c r="D6231" s="1">
        <v>0.5</v>
      </c>
      <c r="E6231" s="1">
        <v>2.4039999999999999E-3</v>
      </c>
      <c r="F6231" s="1">
        <v>86423.08</v>
      </c>
      <c r="G6231" s="1">
        <v>207.76</v>
      </c>
      <c r="H6231" s="1">
        <v>86319.2</v>
      </c>
      <c r="I6231" s="1">
        <v>5039903.62</v>
      </c>
      <c r="J6231" s="1">
        <v>58.316600000000001</v>
      </c>
      <c r="K6231" s="1"/>
      <c r="AE6231">
        <f>(B6229*C6229/SUM(C6221:C6229)+B6230*C6230/SUM(C6221:C6230)+B6231*C6231/SUM(C6221:C6231)+B6232*C6232/SUM(C6221:C6232)+B6233*C6233/SUM(C6221:C6233))/5</f>
        <v>0.16541957192283505</v>
      </c>
    </row>
    <row r="6232" spans="1:31" x14ac:dyDescent="0.3">
      <c r="A6232" s="1">
        <v>2006</v>
      </c>
      <c r="B6232" s="1">
        <v>11</v>
      </c>
      <c r="C6232" s="1">
        <v>2.2330000000000002E-3</v>
      </c>
      <c r="D6232" s="1">
        <v>0.5</v>
      </c>
      <c r="E6232" s="1">
        <v>2.2300000000000002E-3</v>
      </c>
      <c r="F6232" s="1">
        <v>86215.32</v>
      </c>
      <c r="G6232" s="1">
        <v>192.28</v>
      </c>
      <c r="H6232" s="1">
        <v>86119.18</v>
      </c>
      <c r="I6232" s="1">
        <v>4953584.42</v>
      </c>
      <c r="J6232" s="1">
        <v>57.456000000000003</v>
      </c>
      <c r="K6232" s="1"/>
      <c r="AE6232">
        <f>(B6230*C6230/SUM(C6221:C6230)+B6231*C6231/SUM(C6221:C6231)+B6232*C6232/SUM(C6221:C6232)+B6233*C6233/SUM(C6221:C6233)+B6234*C6234/SUM(C6221:C6234))/5</f>
        <v>0.16830047963130926</v>
      </c>
    </row>
    <row r="6233" spans="1:31" x14ac:dyDescent="0.3">
      <c r="A6233" s="1">
        <v>2006</v>
      </c>
      <c r="B6233" s="1">
        <v>12</v>
      </c>
      <c r="C6233" s="1">
        <v>2.1779999999999998E-3</v>
      </c>
      <c r="D6233" s="1">
        <v>0.5</v>
      </c>
      <c r="E6233" s="1">
        <v>2.1749999999999999E-3</v>
      </c>
      <c r="F6233" s="1">
        <v>86023.039999999994</v>
      </c>
      <c r="G6233" s="1">
        <v>187.12</v>
      </c>
      <c r="H6233" s="1">
        <v>85929.48</v>
      </c>
      <c r="I6233" s="1">
        <v>4867465.24</v>
      </c>
      <c r="J6233" s="1">
        <v>56.583300000000001</v>
      </c>
      <c r="K6233" s="1"/>
      <c r="AE6233">
        <f>(B6231*C6231/SUM(C6221:C6231)+B6232*C6232/SUM(C6221:C6232)+B6233*C6233/SUM(C6221:C6233)+B6234*C6234/SUM(C6221:C6234)+B6235*C6235/SUM(C6221:C6235))/5</f>
        <v>0.176207004883811</v>
      </c>
    </row>
    <row r="6234" spans="1:31" x14ac:dyDescent="0.3">
      <c r="A6234" s="1">
        <v>2006</v>
      </c>
      <c r="B6234" s="1">
        <v>13</v>
      </c>
      <c r="C6234" s="1">
        <v>2.2190000000000001E-3</v>
      </c>
      <c r="D6234" s="1">
        <v>0.5</v>
      </c>
      <c r="E6234" s="1">
        <v>2.2169999999999998E-3</v>
      </c>
      <c r="F6234" s="1">
        <v>85835.92</v>
      </c>
      <c r="G6234" s="1">
        <v>190.28</v>
      </c>
      <c r="H6234" s="1">
        <v>85740.78</v>
      </c>
      <c r="I6234" s="1">
        <v>4781535.76</v>
      </c>
      <c r="J6234" s="1">
        <v>55.705500000000001</v>
      </c>
      <c r="K6234" s="1"/>
      <c r="AE6234">
        <f>(B6232*C6232/SUM(C6221:C6232)+B6233*C6233/SUM(C6221:C6233)+B6234*C6234/SUM(C6221:C6234)+B6235*C6235/SUM(C6221:C6235)+B6236*C6236/SUM(C6221:C6236))/5</f>
        <v>0.1893882745595577</v>
      </c>
    </row>
    <row r="6235" spans="1:31" x14ac:dyDescent="0.3">
      <c r="A6235" s="1">
        <v>2006</v>
      </c>
      <c r="B6235" s="1">
        <v>14</v>
      </c>
      <c r="C6235" s="1">
        <v>2.3110000000000001E-3</v>
      </c>
      <c r="D6235" s="1">
        <v>0.5</v>
      </c>
      <c r="E6235" s="1">
        <v>2.3080000000000002E-3</v>
      </c>
      <c r="F6235" s="1">
        <v>85645.64</v>
      </c>
      <c r="G6235" s="1">
        <v>197.7</v>
      </c>
      <c r="H6235" s="1">
        <v>85546.8</v>
      </c>
      <c r="I6235" s="1">
        <v>4695794.9800000004</v>
      </c>
      <c r="J6235" s="1">
        <v>54.828200000000002</v>
      </c>
      <c r="K6235" s="1"/>
      <c r="AE6235">
        <f>(B6233*C6233/SUM(C6221:C6233)+B6234*C6234/SUM(C6221:C6234)+B6235*C6235/SUM(C6221:C6235)+B6236*C6236/SUM(C6221:C6236)+B6237*C6237/SUM(C6221:C6237))/5</f>
        <v>0.20729864184277069</v>
      </c>
    </row>
    <row r="6236" spans="1:31" x14ac:dyDescent="0.3">
      <c r="A6236" s="1">
        <v>2006</v>
      </c>
      <c r="B6236" s="1">
        <v>15</v>
      </c>
      <c r="C6236" s="1">
        <v>2.434E-3</v>
      </c>
      <c r="D6236" s="1">
        <v>0.5</v>
      </c>
      <c r="E6236" s="1">
        <v>2.431E-3</v>
      </c>
      <c r="F6236" s="1">
        <v>85447.95</v>
      </c>
      <c r="G6236" s="1">
        <v>207.75</v>
      </c>
      <c r="H6236" s="1">
        <v>85344.07</v>
      </c>
      <c r="I6236" s="1">
        <v>4610248.1900000004</v>
      </c>
      <c r="J6236" s="1">
        <v>53.953899999999997</v>
      </c>
      <c r="K6236" s="1"/>
      <c r="AE6236">
        <f>(B6234*C6234/SUM(C6221:C6234)+B6235*C6235/SUM(C6221:C6235)+B6236*C6236/SUM(C6221:C6236)+B6237*C6237/SUM(C6221:C6237)+B6238*C6238/SUM(C6221:C6238))/5</f>
        <v>0.22831556810732226</v>
      </c>
    </row>
    <row r="6237" spans="1:31" x14ac:dyDescent="0.3">
      <c r="A6237" s="1">
        <v>2006</v>
      </c>
      <c r="B6237" s="1">
        <v>16</v>
      </c>
      <c r="C6237" s="1">
        <v>2.5690000000000001E-3</v>
      </c>
      <c r="D6237" s="1">
        <v>0.5</v>
      </c>
      <c r="E6237" s="1">
        <v>2.5660000000000001E-3</v>
      </c>
      <c r="F6237" s="1">
        <v>85240.2</v>
      </c>
      <c r="G6237" s="1">
        <v>218.71</v>
      </c>
      <c r="H6237" s="1">
        <v>85130.84</v>
      </c>
      <c r="I6237" s="1">
        <v>4524904.12</v>
      </c>
      <c r="J6237" s="1">
        <v>53.084200000000003</v>
      </c>
      <c r="K6237" s="1"/>
      <c r="AE6237">
        <f>(B6235*C6235/SUM(C6221:C6235)+B6236*C6236/SUM(C6221:C6236)+B6237*C6237/SUM(C6221:C6237)+B6238*C6238/SUM(C6221:C6238)+B6239*C6239/SUM(C6221:C6239))/5</f>
        <v>0.25179430155523863</v>
      </c>
    </row>
    <row r="6238" spans="1:31" x14ac:dyDescent="0.3">
      <c r="A6238" s="1">
        <v>2006</v>
      </c>
      <c r="B6238" s="1">
        <v>17</v>
      </c>
      <c r="C6238" s="1">
        <v>2.6870000000000002E-3</v>
      </c>
      <c r="D6238" s="1">
        <v>0.5</v>
      </c>
      <c r="E6238" s="1">
        <v>2.6830000000000001E-3</v>
      </c>
      <c r="F6238" s="1">
        <v>85021.49</v>
      </c>
      <c r="G6238" s="1">
        <v>228.13</v>
      </c>
      <c r="H6238" s="1">
        <v>84907.42</v>
      </c>
      <c r="I6238" s="1">
        <v>4439773.2699999996</v>
      </c>
      <c r="J6238" s="1">
        <v>52.2194</v>
      </c>
      <c r="K6238" s="1"/>
      <c r="AE6238">
        <f>(B6236*C6236/SUM(C6221:C6236)+B6237*C6237/SUM(C6221:C6237)+B6238*C6238/SUM(C6221:C6238)+B6239*C6239/SUM(C6221:C6239)+B6240*C6240/SUM(C6221:C6240))/5</f>
        <v>0.2764499315556922</v>
      </c>
    </row>
    <row r="6239" spans="1:31" x14ac:dyDescent="0.3">
      <c r="A6239" s="1">
        <v>2006</v>
      </c>
      <c r="B6239" s="1">
        <v>18</v>
      </c>
      <c r="C6239" s="1">
        <v>2.8370000000000001E-3</v>
      </c>
      <c r="D6239" s="1">
        <v>0.5</v>
      </c>
      <c r="E6239" s="1">
        <v>2.833E-3</v>
      </c>
      <c r="F6239" s="1">
        <v>84793.36</v>
      </c>
      <c r="G6239" s="1">
        <v>240.18</v>
      </c>
      <c r="H6239" s="1">
        <v>84673.27</v>
      </c>
      <c r="I6239" s="1">
        <v>4354865.8499999996</v>
      </c>
      <c r="J6239" s="1">
        <v>51.358600000000003</v>
      </c>
      <c r="K6239" s="1"/>
      <c r="AE6239">
        <f>(B6237*C6237/SUM(C6221:C6237)+B6238*C6238/SUM(C6221:C6238)+B6239*C6239/SUM(C6221:C6239)+B6240*C6240/SUM(C6221:C6240)+B6241*C6241/SUM(C6221:C6241))/5</f>
        <v>0.30189136232608249</v>
      </c>
    </row>
    <row r="6240" spans="1:31" x14ac:dyDescent="0.3">
      <c r="A6240" s="1">
        <v>2006</v>
      </c>
      <c r="B6240" s="1">
        <v>19</v>
      </c>
      <c r="C6240" s="1">
        <v>2.9640000000000001E-3</v>
      </c>
      <c r="D6240" s="1">
        <v>0.5</v>
      </c>
      <c r="E6240" s="1">
        <v>2.9589999999999998E-3</v>
      </c>
      <c r="F6240" s="1">
        <v>84553.18</v>
      </c>
      <c r="G6240" s="1">
        <v>250.23</v>
      </c>
      <c r="H6240" s="1">
        <v>84428.06</v>
      </c>
      <c r="I6240" s="1">
        <v>4270192.58</v>
      </c>
      <c r="J6240" s="1">
        <v>50.503</v>
      </c>
      <c r="K6240" s="1"/>
      <c r="AE6240">
        <f>(B6238*C6238/SUM(C6221:C6238)+B6239*C6239/SUM(C6221:C6239)+B6240*C6240/SUM(C6221:C6240)+B6241*C6241/SUM(C6221:C6241)+B6242*C6242/SUM(C6221:C6242))/5</f>
        <v>0.3278210933291662</v>
      </c>
    </row>
    <row r="6241" spans="1:31" x14ac:dyDescent="0.3">
      <c r="A6241" s="1">
        <v>2006</v>
      </c>
      <c r="B6241" s="1">
        <v>20</v>
      </c>
      <c r="C6241" s="1">
        <v>3.0999999999999999E-3</v>
      </c>
      <c r="D6241" s="1">
        <v>0.5</v>
      </c>
      <c r="E6241" s="1">
        <v>3.0950000000000001E-3</v>
      </c>
      <c r="F6241" s="1">
        <v>84302.94</v>
      </c>
      <c r="G6241" s="1">
        <v>260.89999999999998</v>
      </c>
      <c r="H6241" s="1">
        <v>84172.5</v>
      </c>
      <c r="I6241" s="1">
        <v>4185764.52</v>
      </c>
      <c r="J6241" s="1">
        <v>49.651499999999999</v>
      </c>
      <c r="K6241" s="1"/>
      <c r="AE6241">
        <f>(B6239*C6239/SUM(C6221:C6239)+B6240*C6240/SUM(C6221:C6240)+B6241*C6241/SUM(C6221:C6241)+B6242*C6242/SUM(C6221:C6242)+B6243*C6243/SUM(C6221:C6243))/5</f>
        <v>0.35433262433696078</v>
      </c>
    </row>
    <row r="6242" spans="1:31" x14ac:dyDescent="0.3">
      <c r="A6242" s="1">
        <v>2006</v>
      </c>
      <c r="B6242" s="1">
        <v>21</v>
      </c>
      <c r="C6242" s="1">
        <v>3.2360000000000002E-3</v>
      </c>
      <c r="D6242" s="1">
        <v>0.5</v>
      </c>
      <c r="E6242" s="1">
        <v>3.2309999999999999E-3</v>
      </c>
      <c r="F6242" s="1">
        <v>84042.05</v>
      </c>
      <c r="G6242" s="1">
        <v>271.52999999999997</v>
      </c>
      <c r="H6242" s="1">
        <v>83906.28</v>
      </c>
      <c r="I6242" s="1">
        <v>4101592.02</v>
      </c>
      <c r="J6242" s="1">
        <v>48.804000000000002</v>
      </c>
      <c r="K6242" s="1"/>
      <c r="AE6242">
        <f>(B6240*C6240/SUM(C6221:C6240)+B6241*C6241/SUM(C6221:C6241)+B6242*C6242/SUM(C6221:C6242)+B6243*C6243/SUM(C6221:C6243)+B6244*C6244/SUM(C6221:C6244))/5</f>
        <v>0.38045039069293696</v>
      </c>
    </row>
    <row r="6243" spans="1:31" x14ac:dyDescent="0.3">
      <c r="A6243" s="1">
        <v>2006</v>
      </c>
      <c r="B6243" s="1">
        <v>22</v>
      </c>
      <c r="C6243" s="1">
        <v>3.3649999999999999E-3</v>
      </c>
      <c r="D6243" s="1">
        <v>0.5</v>
      </c>
      <c r="E6243" s="1">
        <v>3.359E-3</v>
      </c>
      <c r="F6243" s="1">
        <v>83770.52</v>
      </c>
      <c r="G6243" s="1">
        <v>281.37</v>
      </c>
      <c r="H6243" s="1">
        <v>83629.83</v>
      </c>
      <c r="I6243" s="1">
        <v>4017685.74</v>
      </c>
      <c r="J6243" s="1">
        <v>47.960599999999999</v>
      </c>
      <c r="K6243" s="1"/>
      <c r="AE6243">
        <f>(B6241*C6241/SUM(C6221:C6241)+B6242*C6242/SUM(C6221:C6242)+B6243*C6243/SUM(C6221:C6243)+B6244*C6244/SUM(C6221:C6244)+B6245*C6245/SUM(C6221:C6245))/5</f>
        <v>0.40649499275913481</v>
      </c>
    </row>
    <row r="6244" spans="1:31" x14ac:dyDescent="0.3">
      <c r="A6244" s="1">
        <v>2006</v>
      </c>
      <c r="B6244" s="1">
        <v>23</v>
      </c>
      <c r="C6244" s="1">
        <v>3.4840000000000001E-3</v>
      </c>
      <c r="D6244" s="1">
        <v>0.5</v>
      </c>
      <c r="E6244" s="1">
        <v>3.4780000000000002E-3</v>
      </c>
      <c r="F6244" s="1">
        <v>83489.149999999994</v>
      </c>
      <c r="G6244" s="1">
        <v>290.37</v>
      </c>
      <c r="H6244" s="1">
        <v>83343.960000000006</v>
      </c>
      <c r="I6244" s="1">
        <v>3934055.9</v>
      </c>
      <c r="J6244" s="1">
        <v>47.120600000000003</v>
      </c>
      <c r="K6244" s="1"/>
      <c r="AE6244">
        <f>(B6242*C6242/SUM(C6221:C6242)+B6243*C6243/SUM(C6221:C6243)+B6244*C6244/SUM(C6221:C6244)+B6245*C6245/SUM(C6221:C6245)+B6246*C6246/SUM(C6221:C6246))/5</f>
        <v>0.43214228930763354</v>
      </c>
    </row>
    <row r="6245" spans="1:31" x14ac:dyDescent="0.3">
      <c r="A6245" s="1">
        <v>2006</v>
      </c>
      <c r="B6245" s="1">
        <v>24</v>
      </c>
      <c r="C6245" s="1">
        <v>3.5999999999999999E-3</v>
      </c>
      <c r="D6245" s="1">
        <v>0.5</v>
      </c>
      <c r="E6245" s="1">
        <v>3.594E-3</v>
      </c>
      <c r="F6245" s="1">
        <v>83198.78</v>
      </c>
      <c r="G6245" s="1">
        <v>299.01</v>
      </c>
      <c r="H6245" s="1">
        <v>83049.27</v>
      </c>
      <c r="I6245" s="1">
        <v>3850711.94</v>
      </c>
      <c r="J6245" s="1">
        <v>46.283299999999997</v>
      </c>
      <c r="K6245" s="1"/>
      <c r="AE6245">
        <f>(B6243*C6243/SUM(C6221:C6243)+B6244*C6244/SUM(C6221:C6244)+B6245*C6245/SUM(C6221:C6245)+B6246*C6246/SUM(C6221:C6246)+B6247*C6247/SUM(C6221:C6247))/5</f>
        <v>0.45726544941201619</v>
      </c>
    </row>
    <row r="6246" spans="1:31" x14ac:dyDescent="0.3">
      <c r="A6246" s="1">
        <v>2006</v>
      </c>
      <c r="B6246" s="1">
        <v>25</v>
      </c>
      <c r="C6246" s="1">
        <v>3.7139999999999999E-3</v>
      </c>
      <c r="D6246" s="1">
        <v>0.5</v>
      </c>
      <c r="E6246" s="1">
        <v>3.7069999999999998E-3</v>
      </c>
      <c r="F6246" s="1">
        <v>82899.77</v>
      </c>
      <c r="G6246" s="1">
        <v>307.33</v>
      </c>
      <c r="H6246" s="1">
        <v>82746.100000000006</v>
      </c>
      <c r="I6246" s="1">
        <v>3767662.67</v>
      </c>
      <c r="J6246" s="1">
        <v>45.448399999999999</v>
      </c>
      <c r="K6246" s="1"/>
      <c r="AE6246">
        <f>(B6244*C6244/SUM(C6221:C6244)+B6245*C6245/SUM(C6221:C6245)+B6246*C6246/SUM(C6221:C6246)+B6247*C6247/SUM(C6221:C6247)+B6248*C6248/SUM(C6221:C6248))/5</f>
        <v>0.48191000440633303</v>
      </c>
    </row>
    <row r="6247" spans="1:31" x14ac:dyDescent="0.3">
      <c r="A6247" s="1">
        <v>2006</v>
      </c>
      <c r="B6247" s="1">
        <v>26</v>
      </c>
      <c r="C6247" s="1">
        <v>3.826E-3</v>
      </c>
      <c r="D6247" s="1">
        <v>0.5</v>
      </c>
      <c r="E6247" s="1">
        <v>3.8180000000000002E-3</v>
      </c>
      <c r="F6247" s="1">
        <v>82592.44</v>
      </c>
      <c r="G6247" s="1">
        <v>315.37</v>
      </c>
      <c r="H6247" s="1">
        <v>82434.75</v>
      </c>
      <c r="I6247" s="1">
        <v>3684916.57</v>
      </c>
      <c r="J6247" s="1">
        <v>44.615699999999997</v>
      </c>
      <c r="K6247" s="1"/>
      <c r="AE6247">
        <f>(B6245*C6245/SUM(C6221:C6245)+B6246*C6246/SUM(C6221:C6246)+B6247*C6247/SUM(C6221:C6247)+B6248*C6248/SUM(C6221:C6248)+B6249*C6249/SUM(C6221:C6249))/5</f>
        <v>0.50615651322400779</v>
      </c>
    </row>
    <row r="6248" spans="1:31" x14ac:dyDescent="0.3">
      <c r="A6248" s="1">
        <v>2006</v>
      </c>
      <c r="B6248" s="1">
        <v>27</v>
      </c>
      <c r="C6248" s="1">
        <v>3.9360000000000003E-3</v>
      </c>
      <c r="D6248" s="1">
        <v>0.5</v>
      </c>
      <c r="E6248" s="1">
        <v>3.9280000000000001E-3</v>
      </c>
      <c r="F6248" s="1">
        <v>82277.06</v>
      </c>
      <c r="G6248" s="1">
        <v>323.19</v>
      </c>
      <c r="H6248" s="1">
        <v>82115.47</v>
      </c>
      <c r="I6248" s="1">
        <v>3602481.82</v>
      </c>
      <c r="J6248" s="1">
        <v>43.784799999999997</v>
      </c>
      <c r="K6248" s="1"/>
      <c r="AE6248">
        <f>(B6246*C6246/SUM(C6221:C6246)+B6247*C6247/SUM(C6221:C6247)+B6248*C6248/SUM(C6221:C6248)+B6249*C6249/SUM(C6221:C6249)+B6250*C6250/SUM(C6221:C6250))/5</f>
        <v>0.52992699721125969</v>
      </c>
    </row>
    <row r="6249" spans="1:31" x14ac:dyDescent="0.3">
      <c r="A6249" s="1">
        <v>2006</v>
      </c>
      <c r="B6249" s="1">
        <v>28</v>
      </c>
      <c r="C6249" s="1">
        <v>4.0419999999999996E-3</v>
      </c>
      <c r="D6249" s="1">
        <v>0.5</v>
      </c>
      <c r="E6249" s="1">
        <v>4.0340000000000003E-3</v>
      </c>
      <c r="F6249" s="1">
        <v>81953.87</v>
      </c>
      <c r="G6249" s="1">
        <v>330.59</v>
      </c>
      <c r="H6249" s="1">
        <v>81788.570000000007</v>
      </c>
      <c r="I6249" s="1">
        <v>3520366.35</v>
      </c>
      <c r="J6249" s="1">
        <v>42.955500000000001</v>
      </c>
      <c r="K6249" s="1"/>
      <c r="AE6249">
        <f>(B6247*C6247/SUM(C6221:C6247)+B6248*C6248/SUM(C6221:C6248)+B6249*C6249/SUM(C6221:C6249)+B6250*C6250/SUM(C6221:C6250)+B6251*C6251/SUM(C6221:C6251))/5</f>
        <v>0.55179693847184563</v>
      </c>
    </row>
    <row r="6250" spans="1:31" x14ac:dyDescent="0.3">
      <c r="A6250" s="1">
        <v>2006</v>
      </c>
      <c r="B6250" s="1">
        <v>29</v>
      </c>
      <c r="C6250" s="1">
        <v>4.1440000000000001E-3</v>
      </c>
      <c r="D6250" s="1">
        <v>0.5</v>
      </c>
      <c r="E6250" s="1">
        <v>4.1349999999999998E-3</v>
      </c>
      <c r="F6250" s="1">
        <v>81623.28</v>
      </c>
      <c r="G6250" s="1">
        <v>337.52</v>
      </c>
      <c r="H6250" s="1">
        <v>81454.52</v>
      </c>
      <c r="I6250" s="1">
        <v>3438577.78</v>
      </c>
      <c r="J6250" s="1">
        <v>42.127400000000002</v>
      </c>
      <c r="K6250" s="1"/>
      <c r="AE6250">
        <f>(B6248*C6248/SUM(C6221:C6248)+B6249*C6249/SUM(C6221:C6249)+B6250*C6250/SUM(C6221:C6250)+B6251*C6251/SUM(C6221:C6251)+B6252*C6252/SUM(C6221:C6252))/5</f>
        <v>0.57320725389170013</v>
      </c>
    </row>
    <row r="6251" spans="1:31" x14ac:dyDescent="0.3">
      <c r="A6251" s="1">
        <v>2006</v>
      </c>
      <c r="B6251" s="1">
        <v>30</v>
      </c>
      <c r="C6251" s="1">
        <v>4.1939999999999998E-3</v>
      </c>
      <c r="D6251" s="1">
        <v>0.5</v>
      </c>
      <c r="E6251" s="1">
        <v>4.1850000000000004E-3</v>
      </c>
      <c r="F6251" s="1">
        <v>81285.759999999995</v>
      </c>
      <c r="G6251" s="1">
        <v>340.22</v>
      </c>
      <c r="H6251" s="1">
        <v>81115.649999999994</v>
      </c>
      <c r="I6251" s="1">
        <v>3357123.26</v>
      </c>
      <c r="J6251" s="1">
        <v>41.3003</v>
      </c>
      <c r="K6251" s="1"/>
      <c r="AE6251">
        <f>(B6249*C6249/SUM(C6221:C6249)+B6250*C6250/SUM(C6221:C6250)+B6251*C6251/SUM(C6221:C6251)+B6252*C6252/SUM(C6221:C6252)+B6253*C6253/SUM(C6221:C6253))/5</f>
        <v>0.59441259642664557</v>
      </c>
    </row>
    <row r="6252" spans="1:31" x14ac:dyDescent="0.3">
      <c r="A6252" s="1">
        <v>2006</v>
      </c>
      <c r="B6252" s="1">
        <v>31</v>
      </c>
      <c r="C6252" s="1">
        <v>4.2950000000000002E-3</v>
      </c>
      <c r="D6252" s="1">
        <v>0.5</v>
      </c>
      <c r="E6252" s="1">
        <v>4.2859999999999999E-3</v>
      </c>
      <c r="F6252" s="1">
        <v>80945.539999999994</v>
      </c>
      <c r="G6252" s="1">
        <v>346.93</v>
      </c>
      <c r="H6252" s="1">
        <v>80772.070000000007</v>
      </c>
      <c r="I6252" s="1">
        <v>3276007.62</v>
      </c>
      <c r="J6252" s="1">
        <v>40.471800000000002</v>
      </c>
      <c r="K6252" s="1"/>
      <c r="AE6252">
        <f>(B6250*C6250/SUM(C6221:C6250)+B6251*C6251/SUM(C6221:C6251)+B6252*C6252/SUM(C6221:C6252)+B6253*C6253/SUM(C6221:C6253)+B6254*C6254/SUM(C6221:C6254))/5</f>
        <v>0.61564306450758699</v>
      </c>
    </row>
    <row r="6253" spans="1:31" x14ac:dyDescent="0.3">
      <c r="A6253" s="1">
        <v>2006</v>
      </c>
      <c r="B6253" s="1">
        <v>32</v>
      </c>
      <c r="C6253" s="1">
        <v>4.4039999999999999E-3</v>
      </c>
      <c r="D6253" s="1">
        <v>0.5</v>
      </c>
      <c r="E6253" s="1">
        <v>4.3940000000000003E-3</v>
      </c>
      <c r="F6253" s="1">
        <v>80598.61</v>
      </c>
      <c r="G6253" s="1">
        <v>354.15</v>
      </c>
      <c r="H6253" s="1">
        <v>80421.53</v>
      </c>
      <c r="I6253" s="1">
        <v>3195235.54</v>
      </c>
      <c r="J6253" s="1">
        <v>39.643799999999999</v>
      </c>
      <c r="K6253" s="1"/>
      <c r="AE6253">
        <f>(B6251*C6251/SUM(C6221:C6251)+B6252*C6252/SUM(C6221:C6252)+B6253*C6253/SUM(C6221:C6253)+B6254*C6254/SUM(C6221:C6254)+B6255*C6255/SUM(C6221:C6255))/5</f>
        <v>0.63704810766039299</v>
      </c>
    </row>
    <row r="6254" spans="1:31" x14ac:dyDescent="0.3">
      <c r="A6254" s="1">
        <v>2006</v>
      </c>
      <c r="B6254" s="1">
        <v>33</v>
      </c>
      <c r="C6254" s="1">
        <v>4.5180000000000003E-3</v>
      </c>
      <c r="D6254" s="1">
        <v>0.5</v>
      </c>
      <c r="E6254" s="1">
        <v>4.5069999999999997E-3</v>
      </c>
      <c r="F6254" s="1">
        <v>80244.460000000006</v>
      </c>
      <c r="G6254" s="1">
        <v>361.69</v>
      </c>
      <c r="H6254" s="1">
        <v>80063.61</v>
      </c>
      <c r="I6254" s="1">
        <v>3114814.01</v>
      </c>
      <c r="J6254" s="1">
        <v>38.816600000000001</v>
      </c>
      <c r="K6254" s="1"/>
      <c r="AE6254">
        <f>(B6252*C6252/SUM(C6221:C6252)+B6253*C6253/SUM(C6221:C6253)+B6254*C6254/SUM(C6221:C6254)+B6255*C6255/SUM(C6221:C6255)+B6256*C6256/SUM(C6221:C6256))/5</f>
        <v>0.66028294985466096</v>
      </c>
    </row>
    <row r="6255" spans="1:31" x14ac:dyDescent="0.3">
      <c r="A6255" s="1">
        <v>2006</v>
      </c>
      <c r="B6255" s="1">
        <v>34</v>
      </c>
      <c r="C6255" s="1">
        <v>4.6340000000000001E-3</v>
      </c>
      <c r="D6255" s="1">
        <v>0.5</v>
      </c>
      <c r="E6255" s="1">
        <v>4.6230000000000004E-3</v>
      </c>
      <c r="F6255" s="1">
        <v>79882.77</v>
      </c>
      <c r="G6255" s="1">
        <v>369.32</v>
      </c>
      <c r="H6255" s="1">
        <v>79698.11</v>
      </c>
      <c r="I6255" s="1">
        <v>3034750.39</v>
      </c>
      <c r="J6255" s="1">
        <v>37.990099999999998</v>
      </c>
      <c r="K6255" s="1"/>
      <c r="AE6255">
        <f>(B6253*C6253/SUM(C6221:C6253)+B6254*C6254/SUM(C6221:C6254)+B6255*C6255/SUM(C6221:C6255)+B6256*C6256/SUM(C6221:C6256)+B6257*C6257/SUM(C6221:C6257))/5</f>
        <v>0.68423315832737508</v>
      </c>
    </row>
    <row r="6256" spans="1:31" x14ac:dyDescent="0.3">
      <c r="A6256" s="1">
        <v>2006</v>
      </c>
      <c r="B6256" s="1">
        <v>35</v>
      </c>
      <c r="C6256" s="1">
        <v>4.7580000000000001E-3</v>
      </c>
      <c r="D6256" s="1">
        <v>0.5</v>
      </c>
      <c r="E6256" s="1">
        <v>4.7460000000000002E-3</v>
      </c>
      <c r="F6256" s="1">
        <v>79513.440000000002</v>
      </c>
      <c r="G6256" s="1">
        <v>377.4</v>
      </c>
      <c r="H6256" s="1">
        <v>79324.740000000005</v>
      </c>
      <c r="I6256" s="1">
        <v>2955052.29</v>
      </c>
      <c r="J6256" s="1">
        <v>37.164200000000001</v>
      </c>
      <c r="K6256" s="1"/>
      <c r="AE6256">
        <f>(B6254*C6254/SUM(C6221:C6254)+B6255*C6255/SUM(C6221:C6255)+B6256*C6256/SUM(C6221:C6256)+B6257*C6257/SUM(C6221:C6257)+B6258*C6258/SUM(C6221:C6258))/5</f>
        <v>0.70921235953888806</v>
      </c>
    </row>
    <row r="6257" spans="1:31" x14ac:dyDescent="0.3">
      <c r="A6257" s="1">
        <v>2006</v>
      </c>
      <c r="B6257" s="1">
        <v>36</v>
      </c>
      <c r="C6257" s="1">
        <v>4.8929999999999998E-3</v>
      </c>
      <c r="D6257" s="1">
        <v>0.5</v>
      </c>
      <c r="E6257" s="1">
        <v>4.8820000000000001E-3</v>
      </c>
      <c r="F6257" s="1">
        <v>79136.05</v>
      </c>
      <c r="G6257" s="1">
        <v>386.31</v>
      </c>
      <c r="H6257" s="1">
        <v>78942.89</v>
      </c>
      <c r="I6257" s="1">
        <v>2875727.54</v>
      </c>
      <c r="J6257" s="1">
        <v>36.338999999999999</v>
      </c>
      <c r="K6257" s="1"/>
      <c r="AE6257">
        <f>(B6255*C6255/SUM(C6221:C6255)+B6256*C6256/SUM(C6221:C6256)+B6257*C6257/SUM(C6221:C6257)+B6258*C6258/SUM(C6221:C6258)+B6259*C6259/SUM(C6221:C6259))/5</f>
        <v>0.73611905058648275</v>
      </c>
    </row>
    <row r="6258" spans="1:31" x14ac:dyDescent="0.3">
      <c r="A6258" s="1">
        <v>2006</v>
      </c>
      <c r="B6258" s="1">
        <v>37</v>
      </c>
      <c r="C6258" s="1">
        <v>5.0470000000000003E-3</v>
      </c>
      <c r="D6258" s="1">
        <v>0.5</v>
      </c>
      <c r="E6258" s="1">
        <v>5.0340000000000003E-3</v>
      </c>
      <c r="F6258" s="1">
        <v>78749.740000000005</v>
      </c>
      <c r="G6258" s="1">
        <v>396.46</v>
      </c>
      <c r="H6258" s="1">
        <v>78551.509999999995</v>
      </c>
      <c r="I6258" s="1">
        <v>2796784.65</v>
      </c>
      <c r="J6258" s="1">
        <v>35.514800000000001</v>
      </c>
      <c r="K6258" s="1"/>
      <c r="AE6258">
        <f>(B6256*C6256/SUM(C6221:C6256)+B6257*C6257/SUM(C6221:C6257)+B6258*C6258/SUM(C6221:C6258)+B6259*C6259/SUM(C6221:C6259)+B6260*C6260/SUM(C6221:C6260))/5</f>
        <v>0.76601567109901347</v>
      </c>
    </row>
    <row r="6259" spans="1:31" x14ac:dyDescent="0.3">
      <c r="A6259" s="1">
        <v>2006</v>
      </c>
      <c r="B6259" s="1">
        <v>38</v>
      </c>
      <c r="C6259" s="1">
        <v>5.2370000000000003E-3</v>
      </c>
      <c r="D6259" s="1">
        <v>0.5</v>
      </c>
      <c r="E6259" s="1">
        <v>5.2230000000000002E-3</v>
      </c>
      <c r="F6259" s="1">
        <v>78353.279999999999</v>
      </c>
      <c r="G6259" s="1">
        <v>409.26</v>
      </c>
      <c r="H6259" s="1">
        <v>78148.649999999994</v>
      </c>
      <c r="I6259" s="1">
        <v>2718233.14</v>
      </c>
      <c r="J6259" s="1">
        <v>34.692</v>
      </c>
      <c r="K6259" s="1"/>
      <c r="AE6259">
        <f>(B6257*C6257/SUM(C6221:C6257)+B6258*C6258/SUM(C6221:C6258)+B6259*C6259/SUM(C6221:C6259)+B6260*C6260/SUM(C6221:C6260)+B6261*C6261/SUM(C6221:C6261))/5</f>
        <v>0.80105495906371971</v>
      </c>
    </row>
    <row r="6260" spans="1:31" x14ac:dyDescent="0.3">
      <c r="A6260" s="1">
        <v>2006</v>
      </c>
      <c r="B6260" s="1">
        <v>39</v>
      </c>
      <c r="C6260" s="1">
        <v>5.4660000000000004E-3</v>
      </c>
      <c r="D6260" s="1">
        <v>0.5</v>
      </c>
      <c r="E6260" s="1">
        <v>5.4510000000000001E-3</v>
      </c>
      <c r="F6260" s="1">
        <v>77944.02</v>
      </c>
      <c r="G6260" s="1">
        <v>424.89</v>
      </c>
      <c r="H6260" s="1">
        <v>77731.570000000007</v>
      </c>
      <c r="I6260" s="1">
        <v>2640084.5</v>
      </c>
      <c r="J6260" s="1">
        <v>33.871499999999997</v>
      </c>
      <c r="K6260" s="1"/>
      <c r="AE6260">
        <f>(B6258*C6258/SUM(C6221:C6258)+B6259*C6259/SUM(C6221:C6259)+B6260*C6260/SUM(C6221:C6260)+B6261*C6261/SUM(C6221:C6261)+B6262*C6262/SUM(C6221:C6262))/5</f>
        <v>0.83866661286390642</v>
      </c>
    </row>
    <row r="6261" spans="1:31" x14ac:dyDescent="0.3">
      <c r="A6261" s="1">
        <v>2006</v>
      </c>
      <c r="B6261" s="1">
        <v>40</v>
      </c>
      <c r="C6261" s="1">
        <v>5.777E-3</v>
      </c>
      <c r="D6261" s="1">
        <v>0.5</v>
      </c>
      <c r="E6261" s="1">
        <v>5.7609999999999996E-3</v>
      </c>
      <c r="F6261" s="1">
        <v>77519.12</v>
      </c>
      <c r="G6261" s="1">
        <v>446.56</v>
      </c>
      <c r="H6261" s="1">
        <v>77295.839999999997</v>
      </c>
      <c r="I6261" s="1">
        <v>2562352.92</v>
      </c>
      <c r="J6261" s="1">
        <v>33.054499999999997</v>
      </c>
      <c r="K6261" s="1"/>
      <c r="AE6261">
        <f>(B6259*C6259/SUM(C6221:C6259)+B6260*C6260/SUM(C6221:C6260)+B6261*C6261/SUM(C6221:C6261)+B6262*C6262/SUM(C6221:C6262)+B6263*C6263/SUM(C6221:C6263))/5</f>
        <v>0.87766178133629591</v>
      </c>
    </row>
    <row r="6262" spans="1:31" x14ac:dyDescent="0.3">
      <c r="A6262" s="1">
        <v>2006</v>
      </c>
      <c r="B6262" s="1">
        <v>41</v>
      </c>
      <c r="C6262" s="1">
        <v>6.0169999999999998E-3</v>
      </c>
      <c r="D6262" s="1">
        <v>0.5</v>
      </c>
      <c r="E6262" s="1">
        <v>5.999E-3</v>
      </c>
      <c r="F6262" s="1">
        <v>77072.56</v>
      </c>
      <c r="G6262" s="1">
        <v>462.34</v>
      </c>
      <c r="H6262" s="1">
        <v>76841.39</v>
      </c>
      <c r="I6262" s="1">
        <v>2485057.08</v>
      </c>
      <c r="J6262" s="1">
        <v>32.243099999999998</v>
      </c>
      <c r="K6262" s="1"/>
      <c r="AE6262">
        <f>(B6260*C6260/SUM(C6221:C6260)+B6261*C6261/SUM(C6221:C6261)+B6262*C6262/SUM(C6221:C6262)+B6263*C6263/SUM(C6221:C6263)+B6264*C6264/SUM(C6221:C6264))/5</f>
        <v>0.91593765643598513</v>
      </c>
    </row>
    <row r="6263" spans="1:31" x14ac:dyDescent="0.3">
      <c r="A6263" s="1">
        <v>2006</v>
      </c>
      <c r="B6263" s="1">
        <v>42</v>
      </c>
      <c r="C6263" s="1">
        <v>6.2389999999999998E-3</v>
      </c>
      <c r="D6263" s="1">
        <v>0.5</v>
      </c>
      <c r="E6263" s="1">
        <v>6.2199999999999998E-3</v>
      </c>
      <c r="F6263" s="1">
        <v>76610.23</v>
      </c>
      <c r="G6263" s="1">
        <v>476.49</v>
      </c>
      <c r="H6263" s="1">
        <v>76371.98</v>
      </c>
      <c r="I6263" s="1">
        <v>2408215.69</v>
      </c>
      <c r="J6263" s="1">
        <v>31.434699999999999</v>
      </c>
      <c r="K6263" s="1"/>
      <c r="AE6263">
        <f>(B6261*C6261/SUM(C6221:C6261)+B6262*C6262/SUM(C6221:C6262)+B6263*C6263/SUM(C6221:C6263)+B6264*C6264/SUM(C6221:C6264)+B6265*C6265/SUM(C6221:C6265))/5</f>
        <v>0.94911755813866194</v>
      </c>
    </row>
    <row r="6264" spans="1:31" x14ac:dyDescent="0.3">
      <c r="A6264" s="1">
        <v>2006</v>
      </c>
      <c r="B6264" s="1">
        <v>43</v>
      </c>
      <c r="C6264" s="1">
        <v>6.4289999999999998E-3</v>
      </c>
      <c r="D6264" s="1">
        <v>0.5</v>
      </c>
      <c r="E6264" s="1">
        <v>6.4079999999999996E-3</v>
      </c>
      <c r="F6264" s="1">
        <v>76133.740000000005</v>
      </c>
      <c r="G6264" s="1">
        <v>487.86</v>
      </c>
      <c r="H6264" s="1">
        <v>75889.81</v>
      </c>
      <c r="I6264" s="1">
        <v>2331843.7000000002</v>
      </c>
      <c r="J6264" s="1">
        <v>30.628299999999999</v>
      </c>
      <c r="K6264" s="1"/>
      <c r="AE6264">
        <f>(B6262*C6262/SUM(C6221:C6262)+B6263*C6263/SUM(C6221:C6263)+B6264*C6264/SUM(C6221:C6264)+B6265*C6265/SUM(C6221:C6265)+B6266*C6266/SUM(C6221:C6266))/5</f>
        <v>0.97631315433571308</v>
      </c>
    </row>
    <row r="6265" spans="1:31" x14ac:dyDescent="0.3">
      <c r="A6265" s="1">
        <v>2006</v>
      </c>
      <c r="B6265" s="1">
        <v>44</v>
      </c>
      <c r="C6265" s="1">
        <v>6.5129999999999997E-3</v>
      </c>
      <c r="D6265" s="1">
        <v>0.5</v>
      </c>
      <c r="E6265" s="1">
        <v>6.4920000000000004E-3</v>
      </c>
      <c r="F6265" s="1">
        <v>75645.88</v>
      </c>
      <c r="G6265" s="1">
        <v>491.07</v>
      </c>
      <c r="H6265" s="1">
        <v>75400.34</v>
      </c>
      <c r="I6265" s="1">
        <v>2255953.9</v>
      </c>
      <c r="J6265" s="1">
        <v>29.822600000000001</v>
      </c>
      <c r="K6265" s="1"/>
      <c r="AE6265">
        <f>(B6263*C6263/SUM(C6221:C6263)+B6264*C6264/SUM(C6221:C6264)+B6265*C6265/SUM(C6221:C6265)+B6266*C6266/SUM(C6221:C6266)+B6267*C6267/SUM(C6221:C6267))/5</f>
        <v>1.0005794603672078</v>
      </c>
    </row>
    <row r="6266" spans="1:31" x14ac:dyDescent="0.3">
      <c r="A6266" s="1">
        <v>2006</v>
      </c>
      <c r="B6266" s="1">
        <v>45</v>
      </c>
      <c r="C6266" s="1">
        <v>6.6470000000000001E-3</v>
      </c>
      <c r="D6266" s="1">
        <v>0.5</v>
      </c>
      <c r="E6266" s="1">
        <v>6.6249999999999998E-3</v>
      </c>
      <c r="F6266" s="1">
        <v>75154.81</v>
      </c>
      <c r="G6266" s="1">
        <v>497.89</v>
      </c>
      <c r="H6266" s="1">
        <v>74905.86</v>
      </c>
      <c r="I6266" s="1">
        <v>2180553.5499999998</v>
      </c>
      <c r="J6266" s="1">
        <v>29.014199999999999</v>
      </c>
      <c r="K6266" s="1"/>
      <c r="AE6266">
        <f>(B6264*C6264/SUM(C6221:C6264)+B6265*C6265/SUM(C6221:C6265)+B6266*C6266/SUM(C6221:C6266)+B6267*C6267/SUM(C6221:C6267)+B6268*C6268/SUM(C6221:C6268))/5</f>
        <v>1.0244114243014448</v>
      </c>
    </row>
    <row r="6267" spans="1:31" x14ac:dyDescent="0.3">
      <c r="A6267" s="1">
        <v>2006</v>
      </c>
      <c r="B6267" s="1">
        <v>46</v>
      </c>
      <c r="C6267" s="1">
        <v>6.8089999999999999E-3</v>
      </c>
      <c r="D6267" s="1">
        <v>0.5</v>
      </c>
      <c r="E6267" s="1">
        <v>6.7860000000000004E-3</v>
      </c>
      <c r="F6267" s="1">
        <v>74656.91</v>
      </c>
      <c r="G6267" s="1">
        <v>506.59</v>
      </c>
      <c r="H6267" s="1">
        <v>74403.62</v>
      </c>
      <c r="I6267" s="1">
        <v>2105647.69</v>
      </c>
      <c r="J6267" s="1">
        <v>28.2043</v>
      </c>
      <c r="K6267" s="1"/>
      <c r="AE6267">
        <f>(B6265*C6265/SUM(C6221:C6265)+B6266*C6266/SUM(C6221:C6266)+B6267*C6267/SUM(C6221:C6267)+B6268*C6268/SUM(C6221:C6268)+B6269*C6269/SUM(C6221:C6269))/5</f>
        <v>1.0522400564869594</v>
      </c>
    </row>
    <row r="6268" spans="1:31" x14ac:dyDescent="0.3">
      <c r="A6268" s="1">
        <v>2006</v>
      </c>
      <c r="B6268" s="1">
        <v>47</v>
      </c>
      <c r="C6268" s="1">
        <v>7.0349999999999996E-3</v>
      </c>
      <c r="D6268" s="1">
        <v>0.5</v>
      </c>
      <c r="E6268" s="1">
        <v>7.0109999999999999E-3</v>
      </c>
      <c r="F6268" s="1">
        <v>74150.320000000007</v>
      </c>
      <c r="G6268" s="1">
        <v>519.84</v>
      </c>
      <c r="H6268" s="1">
        <v>73890.399999999994</v>
      </c>
      <c r="I6268" s="1">
        <v>2031244.08</v>
      </c>
      <c r="J6268" s="1">
        <v>27.393599999999999</v>
      </c>
      <c r="K6268" s="1"/>
      <c r="AE6268">
        <f>(B6266*C6266/SUM(C6221:C6266)+B6267*C6267/SUM(C6221:C6267)+B6268*C6268/SUM(C6221:C6268)+B6269*C6269/SUM(C6221:C6269)+B6270*C6270/SUM(C6221:C6270))/5</f>
        <v>1.0906858303515503</v>
      </c>
    </row>
    <row r="6269" spans="1:31" x14ac:dyDescent="0.3">
      <c r="A6269" s="1">
        <v>2006</v>
      </c>
      <c r="B6269" s="1">
        <v>48</v>
      </c>
      <c r="C6269" s="1">
        <v>7.378E-3</v>
      </c>
      <c r="D6269" s="1">
        <v>0.5</v>
      </c>
      <c r="E6269" s="1">
        <v>7.3509999999999999E-3</v>
      </c>
      <c r="F6269" s="1">
        <v>73630.48</v>
      </c>
      <c r="G6269" s="1">
        <v>541.23</v>
      </c>
      <c r="H6269" s="1">
        <v>73359.86</v>
      </c>
      <c r="I6269" s="1">
        <v>1957353.68</v>
      </c>
      <c r="J6269" s="1">
        <v>26.583500000000001</v>
      </c>
      <c r="K6269" s="1"/>
      <c r="AE6269">
        <f>(B6267*C6267/SUM(C6221:C6267)+B6268*C6268/SUM(C6221:C6268)+B6269*C6269/SUM(C6221:C6269)+B6270*C6270/SUM(C6221:C6270)+B6271*C6271/SUM(C6221:C6271))/5</f>
        <v>1.1405417343883082</v>
      </c>
    </row>
    <row r="6270" spans="1:31" x14ac:dyDescent="0.3">
      <c r="A6270" s="1">
        <v>2006</v>
      </c>
      <c r="B6270" s="1">
        <v>49</v>
      </c>
      <c r="C6270" s="1">
        <v>7.842E-3</v>
      </c>
      <c r="D6270" s="1">
        <v>0.5</v>
      </c>
      <c r="E6270" s="1">
        <v>7.8110000000000002E-3</v>
      </c>
      <c r="F6270" s="1">
        <v>73089.240000000005</v>
      </c>
      <c r="G6270" s="1">
        <v>570.9</v>
      </c>
      <c r="H6270" s="1">
        <v>72803.789999999994</v>
      </c>
      <c r="I6270" s="1">
        <v>1883993.82</v>
      </c>
      <c r="J6270" s="1">
        <v>25.776599999999998</v>
      </c>
      <c r="K6270" s="1"/>
      <c r="AE6270">
        <f>(B6268*C6268/SUM(C6221:C6268)+B6269*C6269/SUM(C6221:C6269)+B6270*C6270/SUM(C6221:C6270)+B6271*C6271/SUM(C6221:C6271)+B6272*C6272/SUM(C6221:C6272))/5</f>
        <v>1.2042215731311821</v>
      </c>
    </row>
    <row r="6271" spans="1:31" x14ac:dyDescent="0.3">
      <c r="A6271" s="1">
        <v>2006</v>
      </c>
      <c r="B6271" s="1">
        <v>50</v>
      </c>
      <c r="C6271" s="1">
        <v>8.3960000000000007E-3</v>
      </c>
      <c r="D6271" s="1">
        <v>0.5</v>
      </c>
      <c r="E6271" s="1">
        <v>8.3599999999999994E-3</v>
      </c>
      <c r="F6271" s="1">
        <v>72518.350000000006</v>
      </c>
      <c r="G6271" s="1">
        <v>606.29</v>
      </c>
      <c r="H6271" s="1">
        <v>72215.199999999997</v>
      </c>
      <c r="I6271" s="1">
        <v>1811190.02</v>
      </c>
      <c r="J6271" s="1">
        <v>24.9756</v>
      </c>
      <c r="K6271" s="1"/>
      <c r="AE6271">
        <f>(B6269*C6269/SUM(C6221:C6269)+B6270*C6270/SUM(C6221:C6270)+B6271*C6271/SUM(C6221:C6271)+B6272*C6272/SUM(C6221:C6272)+B6273*C6273/SUM(C6221:C6273))/5</f>
        <v>1.2774680625582353</v>
      </c>
    </row>
    <row r="6272" spans="1:31" x14ac:dyDescent="0.3">
      <c r="A6272" s="1">
        <v>2006</v>
      </c>
      <c r="B6272" s="1">
        <v>51</v>
      </c>
      <c r="C6272" s="1">
        <v>9.077E-3</v>
      </c>
      <c r="D6272" s="1">
        <v>0.5</v>
      </c>
      <c r="E6272" s="1">
        <v>9.0360000000000006E-3</v>
      </c>
      <c r="F6272" s="1">
        <v>71912.06</v>
      </c>
      <c r="G6272" s="1">
        <v>649.83000000000004</v>
      </c>
      <c r="H6272" s="1">
        <v>71587.149999999994</v>
      </c>
      <c r="I6272" s="1">
        <v>1738974.82</v>
      </c>
      <c r="J6272" s="1">
        <v>24.181999999999999</v>
      </c>
      <c r="K6272" s="1"/>
      <c r="AE6272">
        <f>(B6270*C6270/SUM(C6221:C6270)+B6271*C6271/SUM(C6221:C6271)+B6272*C6272/SUM(C6221:C6272)+B6273*C6273/SUM(C6221:C6273)+B6274*C6274/SUM(C6221:C6274))/5</f>
        <v>1.3541691692129241</v>
      </c>
    </row>
    <row r="6273" spans="1:31" x14ac:dyDescent="0.3">
      <c r="A6273" s="1">
        <v>2006</v>
      </c>
      <c r="B6273" s="1">
        <v>52</v>
      </c>
      <c r="C6273" s="1">
        <v>9.6989999999999993E-3</v>
      </c>
      <c r="D6273" s="1">
        <v>0.5</v>
      </c>
      <c r="E6273" s="1">
        <v>9.6520000000000009E-3</v>
      </c>
      <c r="F6273" s="1">
        <v>71262.23</v>
      </c>
      <c r="G6273" s="1">
        <v>687.83</v>
      </c>
      <c r="H6273" s="1">
        <v>70918.320000000007</v>
      </c>
      <c r="I6273" s="1">
        <v>1667387.67</v>
      </c>
      <c r="J6273" s="1">
        <v>23.3979</v>
      </c>
      <c r="K6273" s="1"/>
      <c r="AE6273">
        <f>(B6271*C6271/SUM(C6221:C6271)+B6272*C6272/SUM(C6221:C6272)+B6273*C6273/SUM(C6221:C6273)+B6274*C6274/SUM(C6221:C6274)+B6275*C6275/SUM(C6221:C6275))/5</f>
        <v>1.4282814362990712</v>
      </c>
    </row>
    <row r="6274" spans="1:31" x14ac:dyDescent="0.3">
      <c r="A6274" s="1">
        <v>2006</v>
      </c>
      <c r="B6274" s="1">
        <v>53</v>
      </c>
      <c r="C6274" s="1">
        <v>1.0248E-2</v>
      </c>
      <c r="D6274" s="1">
        <v>0.5</v>
      </c>
      <c r="E6274" s="1">
        <v>1.0196E-2</v>
      </c>
      <c r="F6274" s="1">
        <v>70574.41</v>
      </c>
      <c r="G6274" s="1">
        <v>719.55</v>
      </c>
      <c r="H6274" s="1">
        <v>70214.63</v>
      </c>
      <c r="I6274" s="1">
        <v>1596469.36</v>
      </c>
      <c r="J6274" s="1">
        <v>22.621099999999998</v>
      </c>
      <c r="K6274" s="1"/>
      <c r="AE6274">
        <f>(B6272*C6272/SUM(C6221:C6272)+B6273*C6273/SUM(C6221:C6273)+B6274*C6274/SUM(C6221:C6274)+B6275*C6275/SUM(C6221:C6275)+B6276*C6276/SUM(C6221:C6276))/5</f>
        <v>1.5005087135931356</v>
      </c>
    </row>
    <row r="6275" spans="1:31" x14ac:dyDescent="0.3">
      <c r="A6275" s="1">
        <v>2006</v>
      </c>
      <c r="B6275" s="1">
        <v>54</v>
      </c>
      <c r="C6275" s="1">
        <v>1.0722000000000001E-2</v>
      </c>
      <c r="D6275" s="1">
        <v>0.5</v>
      </c>
      <c r="E6275" s="1">
        <v>1.0664999999999999E-2</v>
      </c>
      <c r="F6275" s="1">
        <v>69854.86</v>
      </c>
      <c r="G6275" s="1">
        <v>744.98</v>
      </c>
      <c r="H6275" s="1">
        <v>69482.36</v>
      </c>
      <c r="I6275" s="1">
        <v>1526254.72</v>
      </c>
      <c r="J6275" s="1">
        <v>21.8489</v>
      </c>
      <c r="K6275" s="1"/>
      <c r="AE6275">
        <f>(B6273*C6273/SUM(C6221:C6273)+B6274*C6274/SUM(C6221:C6274)+B6275*C6275/SUM(C6221:C6275)+B6276*C6276/SUM(C6221:C6276)+B6277*C6277/SUM(C6221:C6277))/5</f>
        <v>1.5691819736284933</v>
      </c>
    </row>
    <row r="6276" spans="1:31" x14ac:dyDescent="0.3">
      <c r="A6276" s="1">
        <v>2006</v>
      </c>
      <c r="B6276" s="1">
        <v>55</v>
      </c>
      <c r="C6276" s="1">
        <v>1.1318999999999999E-2</v>
      </c>
      <c r="D6276" s="1">
        <v>0.5</v>
      </c>
      <c r="E6276" s="1">
        <v>1.1254999999999999E-2</v>
      </c>
      <c r="F6276" s="1">
        <v>69109.87</v>
      </c>
      <c r="G6276" s="1">
        <v>777.83</v>
      </c>
      <c r="H6276" s="1">
        <v>68720.95</v>
      </c>
      <c r="I6276" s="1">
        <v>1456772.36</v>
      </c>
      <c r="J6276" s="1">
        <v>21.0791</v>
      </c>
      <c r="K6276" s="1"/>
      <c r="AE6276">
        <f>(B6274*C6274/SUM(C6221:C6274)+B6275*C6275/SUM(C6221:C6275)+B6276*C6276/SUM(C6221:C6276)+B6277*C6277/SUM(C6221:C6277)+B6278*C6278/SUM(C6221:C6278))/5</f>
        <v>1.6395824310607758</v>
      </c>
    </row>
    <row r="6277" spans="1:31" x14ac:dyDescent="0.3">
      <c r="A6277" s="1">
        <v>2006</v>
      </c>
      <c r="B6277" s="1">
        <v>56</v>
      </c>
      <c r="C6277" s="1">
        <v>1.1995E-2</v>
      </c>
      <c r="D6277" s="1">
        <v>0.5</v>
      </c>
      <c r="E6277" s="1">
        <v>1.1923E-2</v>
      </c>
      <c r="F6277" s="1">
        <v>68332.039999999994</v>
      </c>
      <c r="G6277" s="1">
        <v>814.75</v>
      </c>
      <c r="H6277" s="1">
        <v>67924.67</v>
      </c>
      <c r="I6277" s="1">
        <v>1388051.4</v>
      </c>
      <c r="J6277" s="1">
        <v>20.313300000000002</v>
      </c>
      <c r="K6277" s="1"/>
      <c r="AE6277">
        <f>(B6275*C6275/SUM(C6221:C6275)+B6276*C6276/SUM(C6221:C6276)+B6277*C6277/SUM(C6221:C6277)+B6278*C6278/SUM(C6221:C6278)+B6279*C6279/SUM(C6221:C6279))/5</f>
        <v>1.7185284302281587</v>
      </c>
    </row>
    <row r="6278" spans="1:31" x14ac:dyDescent="0.3">
      <c r="A6278" s="1">
        <v>2006</v>
      </c>
      <c r="B6278" s="1">
        <v>57</v>
      </c>
      <c r="C6278" s="1">
        <v>1.2805E-2</v>
      </c>
      <c r="D6278" s="1">
        <v>0.5</v>
      </c>
      <c r="E6278" s="1">
        <v>1.2723999999999999E-2</v>
      </c>
      <c r="F6278" s="1">
        <v>67517.289999999994</v>
      </c>
      <c r="G6278" s="1">
        <v>859.06</v>
      </c>
      <c r="H6278" s="1">
        <v>67087.759999999995</v>
      </c>
      <c r="I6278" s="1">
        <v>1320126.74</v>
      </c>
      <c r="J6278" s="1">
        <v>19.552399999999999</v>
      </c>
      <c r="K6278" s="1"/>
      <c r="AE6278">
        <f>(B6276*C6276/SUM(C6221:C6276)+B6277*C6277/SUM(C6221:C6277)+B6278*C6278/SUM(C6221:C6278)+B6279*C6279/SUM(C6221:C6279)+B6280*C6280/SUM(C6221:C6280))/5</f>
        <v>1.8125655562189629</v>
      </c>
    </row>
    <row r="6279" spans="1:31" x14ac:dyDescent="0.3">
      <c r="A6279" s="1">
        <v>2006</v>
      </c>
      <c r="B6279" s="1">
        <v>58</v>
      </c>
      <c r="C6279" s="1">
        <v>1.3805E-2</v>
      </c>
      <c r="D6279" s="1">
        <v>0.5</v>
      </c>
      <c r="E6279" s="1">
        <v>1.3710999999999999E-2</v>
      </c>
      <c r="F6279" s="1">
        <v>66658.23</v>
      </c>
      <c r="G6279" s="1">
        <v>913.92</v>
      </c>
      <c r="H6279" s="1">
        <v>66201.27</v>
      </c>
      <c r="I6279" s="1">
        <v>1253038.98</v>
      </c>
      <c r="J6279" s="1">
        <v>18.797999999999998</v>
      </c>
      <c r="K6279" s="1"/>
      <c r="AE6279">
        <f>(B6277*C6277/SUM(C6221:C6277)+B6278*C6278/SUM(C6221:C6278)+B6279*C6279/SUM(C6221:C6279)+B6280*C6280/SUM(C6221:C6280)+B6281*C6281/SUM(C6221:C6281))/5</f>
        <v>1.9218016596956744</v>
      </c>
    </row>
    <row r="6280" spans="1:31" x14ac:dyDescent="0.3">
      <c r="A6280" s="1">
        <v>2006</v>
      </c>
      <c r="B6280" s="1">
        <v>59</v>
      </c>
      <c r="C6280" s="1">
        <v>1.5004E-2</v>
      </c>
      <c r="D6280" s="1">
        <v>0.5</v>
      </c>
      <c r="E6280" s="1">
        <v>1.4893E-2</v>
      </c>
      <c r="F6280" s="1">
        <v>65744.31</v>
      </c>
      <c r="G6280" s="1">
        <v>979.11</v>
      </c>
      <c r="H6280" s="1">
        <v>65254.76</v>
      </c>
      <c r="I6280" s="1">
        <v>1186837.7</v>
      </c>
      <c r="J6280" s="1">
        <v>18.052299999999999</v>
      </c>
      <c r="K6280" s="1"/>
      <c r="AE6280">
        <f>(B6278*C6278/SUM(C6221:C6278)+B6279*C6279/SUM(C6221:C6279)+B6280*C6280/SUM(C6221:C6280)+B6281*C6281/SUM(C6221:C6281)+B6282*C6282/SUM(C6221:C6282))/5</f>
        <v>2.0467971223999903</v>
      </c>
    </row>
    <row r="6281" spans="1:31" x14ac:dyDescent="0.3">
      <c r="A6281" s="1">
        <v>2006</v>
      </c>
      <c r="B6281" s="1">
        <v>60</v>
      </c>
      <c r="C6281" s="1">
        <v>1.6392E-2</v>
      </c>
      <c r="D6281" s="1">
        <v>0.5</v>
      </c>
      <c r="E6281" s="1">
        <v>1.6258999999999999E-2</v>
      </c>
      <c r="F6281" s="1">
        <v>64765.2</v>
      </c>
      <c r="G6281" s="1">
        <v>1053.03</v>
      </c>
      <c r="H6281" s="1">
        <v>64238.69</v>
      </c>
      <c r="I6281" s="1">
        <v>1121582.94</v>
      </c>
      <c r="J6281" s="1">
        <v>17.317699999999999</v>
      </c>
      <c r="K6281" s="1"/>
      <c r="AE6281">
        <f>(B6279*C6279/SUM(C6221:C6279)+B6280*C6280/SUM(C6221:C6280)+B6281*C6281/SUM(C6221:C6281)+B6282*C6282/SUM(C6221:C6282)+B6283*C6283/SUM(C6221:C6283))/5</f>
        <v>2.1854200184228119</v>
      </c>
    </row>
    <row r="6282" spans="1:31" x14ac:dyDescent="0.3">
      <c r="A6282" s="1">
        <v>2006</v>
      </c>
      <c r="B6282" s="1">
        <v>61</v>
      </c>
      <c r="C6282" s="1">
        <v>1.7950000000000001E-2</v>
      </c>
      <c r="D6282" s="1">
        <v>0.5</v>
      </c>
      <c r="E6282" s="1">
        <v>1.779E-2</v>
      </c>
      <c r="F6282" s="1">
        <v>63712.17</v>
      </c>
      <c r="G6282" s="1">
        <v>1133.43</v>
      </c>
      <c r="H6282" s="1">
        <v>63145.46</v>
      </c>
      <c r="I6282" s="1">
        <v>1057344.26</v>
      </c>
      <c r="J6282" s="1">
        <v>16.595600000000001</v>
      </c>
      <c r="K6282" s="1"/>
      <c r="AE6282">
        <f>(B6280*C6280/SUM(C6221:C6280)+B6281*C6281/SUM(C6221:C6281)+B6282*C6282/SUM(C6221:C6282)+B6283*C6283/SUM(C6221:C6283)+B6284*C6284/SUM(C6221:C6284))/5</f>
        <v>2.3345046940435914</v>
      </c>
    </row>
    <row r="6283" spans="1:31" x14ac:dyDescent="0.3">
      <c r="A6283" s="1">
        <v>2006</v>
      </c>
      <c r="B6283" s="1">
        <v>62</v>
      </c>
      <c r="C6283" s="1">
        <v>1.9642E-2</v>
      </c>
      <c r="D6283" s="1">
        <v>0.5</v>
      </c>
      <c r="E6283" s="1">
        <v>1.9451E-2</v>
      </c>
      <c r="F6283" s="1">
        <v>62578.74</v>
      </c>
      <c r="G6283" s="1">
        <v>1217.2</v>
      </c>
      <c r="H6283" s="1">
        <v>61970.14</v>
      </c>
      <c r="I6283" s="1">
        <v>994198.8</v>
      </c>
      <c r="J6283" s="1">
        <v>15.8872</v>
      </c>
      <c r="K6283" s="1"/>
      <c r="AE6283">
        <f>(B6281*C6281/SUM(C6221:C6281)+B6282*C6282/SUM(C6221:C6282)+B6283*C6283/SUM(C6221:C6283)+B6284*C6284/SUM(C6221:C6284)+B6285*C6285/SUM(C6221:C6285))/5</f>
        <v>2.4921353641060415</v>
      </c>
    </row>
    <row r="6284" spans="1:31" x14ac:dyDescent="0.3">
      <c r="A6284" s="1">
        <v>2006</v>
      </c>
      <c r="B6284" s="1">
        <v>63</v>
      </c>
      <c r="C6284" s="1">
        <v>2.1491E-2</v>
      </c>
      <c r="D6284" s="1">
        <v>0.5</v>
      </c>
      <c r="E6284" s="1">
        <v>2.1262E-2</v>
      </c>
      <c r="F6284" s="1">
        <v>61361.54</v>
      </c>
      <c r="G6284" s="1">
        <v>1304.69</v>
      </c>
      <c r="H6284" s="1">
        <v>60709.19</v>
      </c>
      <c r="I6284" s="1">
        <v>932228.66</v>
      </c>
      <c r="J6284" s="1">
        <v>15.192399999999999</v>
      </c>
      <c r="K6284" s="1"/>
      <c r="AE6284">
        <f>(B6282*C6282/SUM(C6221:C6282)+B6283*C6283/SUM(C6221:C6283)+B6284*C6284/SUM(C6221:C6284)+B6285*C6285/SUM(C6221:C6285)+B6286*C6286/SUM(C6221:C6286))/5</f>
        <v>2.6569213219335439</v>
      </c>
    </row>
    <row r="6285" spans="1:31" x14ac:dyDescent="0.3">
      <c r="A6285" s="1">
        <v>2006</v>
      </c>
      <c r="B6285" s="1">
        <v>64</v>
      </c>
      <c r="C6285" s="1">
        <v>2.3560999999999999E-2</v>
      </c>
      <c r="D6285" s="1">
        <v>0.5</v>
      </c>
      <c r="E6285" s="1">
        <v>2.3286999999999999E-2</v>
      </c>
      <c r="F6285" s="1">
        <v>60056.84</v>
      </c>
      <c r="G6285" s="1">
        <v>1398.54</v>
      </c>
      <c r="H6285" s="1">
        <v>59357.57</v>
      </c>
      <c r="I6285" s="1">
        <v>871519.47</v>
      </c>
      <c r="J6285" s="1">
        <v>14.5116</v>
      </c>
      <c r="K6285" s="1"/>
      <c r="AE6285">
        <f>(B6283*C6283/SUM(C6221:C6283)+B6284*C6284/SUM(C6221:C6284)+B6285*C6285/SUM(C6221:C6285)+B6286*C6286/SUM(C6221:C6286)+B6287*C6287/SUM(C6221:C6287))/5</f>
        <v>2.828130657074893</v>
      </c>
    </row>
    <row r="6286" spans="1:31" x14ac:dyDescent="0.3">
      <c r="A6286" s="1">
        <v>2006</v>
      </c>
      <c r="B6286" s="1">
        <v>65</v>
      </c>
      <c r="C6286" s="1">
        <v>2.5869E-2</v>
      </c>
      <c r="D6286" s="1">
        <v>0.5</v>
      </c>
      <c r="E6286" s="1">
        <v>2.5538999999999999E-2</v>
      </c>
      <c r="F6286" s="1">
        <v>58658.3</v>
      </c>
      <c r="G6286" s="1">
        <v>1498.06</v>
      </c>
      <c r="H6286" s="1">
        <v>57909.27</v>
      </c>
      <c r="I6286" s="1">
        <v>812161.89</v>
      </c>
      <c r="J6286" s="1">
        <v>13.845599999999999</v>
      </c>
      <c r="K6286" s="1"/>
      <c r="AE6286">
        <f>(B6284*C6284/SUM(C6221:C6284)+B6285*C6285/SUM(C6221:C6285)+B6286*C6286/SUM(C6221:C6286)+B6287*C6287/SUM(C6221:C6287)+B6288*C6288/SUM(C6221:C6288))/5</f>
        <v>3.0059636809717651</v>
      </c>
    </row>
    <row r="6287" spans="1:31" x14ac:dyDescent="0.3">
      <c r="A6287" s="1">
        <v>2006</v>
      </c>
      <c r="B6287" s="1">
        <v>66</v>
      </c>
      <c r="C6287" s="1">
        <v>2.843E-2</v>
      </c>
      <c r="D6287" s="1">
        <v>0.5</v>
      </c>
      <c r="E6287" s="1">
        <v>2.8031E-2</v>
      </c>
      <c r="F6287" s="1">
        <v>57160.24</v>
      </c>
      <c r="G6287" s="1">
        <v>1602.27</v>
      </c>
      <c r="H6287" s="1">
        <v>56359.11</v>
      </c>
      <c r="I6287" s="1">
        <v>754252.62</v>
      </c>
      <c r="J6287" s="1">
        <v>13.195399999999999</v>
      </c>
      <c r="K6287" s="1"/>
      <c r="AE6287">
        <f>(B6285*C6285/SUM(C6221:C6285)+B6286*C6286/SUM(C6221:C6286)+B6287*C6287/SUM(C6221:C6287)+B6288*C6288/SUM(C6221:C6288)+B6289*C6289/SUM(C6221:C6289))/5</f>
        <v>3.1909255907082028</v>
      </c>
    </row>
    <row r="6288" spans="1:31" x14ac:dyDescent="0.3">
      <c r="A6288" s="1">
        <v>2006</v>
      </c>
      <c r="B6288" s="1">
        <v>67</v>
      </c>
      <c r="C6288" s="1">
        <v>3.1255999999999999E-2</v>
      </c>
      <c r="D6288" s="1">
        <v>0.5</v>
      </c>
      <c r="E6288" s="1">
        <v>3.0775E-2</v>
      </c>
      <c r="F6288" s="1">
        <v>55557.97</v>
      </c>
      <c r="G6288" s="1">
        <v>1709.81</v>
      </c>
      <c r="H6288" s="1">
        <v>54703.07</v>
      </c>
      <c r="I6288" s="1">
        <v>697893.51</v>
      </c>
      <c r="J6288" s="1">
        <v>12.561500000000001</v>
      </c>
      <c r="K6288" s="1"/>
      <c r="AE6288">
        <f>(B6286*C6286/SUM(C6221:C6286)+B6287*C6287/SUM(C6221:C6287)+B6288*C6288/SUM(C6221:C6288)+B6289*C6289/SUM(C6221:C6289)+B6290*C6290/SUM(C6221:C6290))/5</f>
        <v>3.3827443887550372</v>
      </c>
    </row>
    <row r="6289" spans="1:31" x14ac:dyDescent="0.3">
      <c r="A6289" s="1">
        <v>2006</v>
      </c>
      <c r="B6289" s="1">
        <v>68</v>
      </c>
      <c r="C6289" s="1">
        <v>3.4404999999999998E-2</v>
      </c>
      <c r="D6289" s="1">
        <v>0.5</v>
      </c>
      <c r="E6289" s="1">
        <v>3.3822999999999999E-2</v>
      </c>
      <c r="F6289" s="1">
        <v>53848.17</v>
      </c>
      <c r="G6289" s="1">
        <v>1821.3</v>
      </c>
      <c r="H6289" s="1">
        <v>52937.51</v>
      </c>
      <c r="I6289" s="1">
        <v>643190.43999999994</v>
      </c>
      <c r="J6289" s="1">
        <v>11.9445</v>
      </c>
      <c r="K6289" s="1"/>
      <c r="AE6289">
        <f>(B6287*C6287/SUM(C6221:C6287)+B6288*C6288/SUM(C6221:C6288)+B6289*C6289/SUM(C6221:C6289)+B6290*C6290/SUM(C6221:C6290)+B6291*C6291/SUM(C6221:C6291))/5</f>
        <v>3.5828519434767734</v>
      </c>
    </row>
    <row r="6290" spans="1:31" x14ac:dyDescent="0.3">
      <c r="A6290" s="1">
        <v>2006</v>
      </c>
      <c r="B6290" s="1">
        <v>69</v>
      </c>
      <c r="C6290" s="1">
        <v>3.7934000000000002E-2</v>
      </c>
      <c r="D6290" s="1">
        <v>0.5</v>
      </c>
      <c r="E6290" s="1">
        <v>3.7227999999999997E-2</v>
      </c>
      <c r="F6290" s="1">
        <v>52026.86</v>
      </c>
      <c r="G6290" s="1">
        <v>1936.85</v>
      </c>
      <c r="H6290" s="1">
        <v>51058.44</v>
      </c>
      <c r="I6290" s="1">
        <v>590252.93000000005</v>
      </c>
      <c r="J6290" s="1">
        <v>11.3452</v>
      </c>
      <c r="K6290" s="1"/>
      <c r="AE6290">
        <f>(B6288*C6288/SUM(C6221:C6288)+B6289*C6289/SUM(C6221:C6289)+B6290*C6290/SUM(C6221:C6290)+B6291*C6291/SUM(C6221:C6291)+B6292*C6292/SUM(C6221:C6292))/5</f>
        <v>3.793942256993458</v>
      </c>
    </row>
    <row r="6291" spans="1:31" x14ac:dyDescent="0.3">
      <c r="A6291" s="1">
        <v>2006</v>
      </c>
      <c r="B6291" s="1">
        <v>70</v>
      </c>
      <c r="C6291" s="1">
        <v>4.1977E-2</v>
      </c>
      <c r="D6291" s="1">
        <v>0.5</v>
      </c>
      <c r="E6291" s="1">
        <v>4.1113999999999998E-2</v>
      </c>
      <c r="F6291" s="1">
        <v>50090.01</v>
      </c>
      <c r="G6291" s="1">
        <v>2059.4</v>
      </c>
      <c r="H6291" s="1">
        <v>49060.31</v>
      </c>
      <c r="I6291" s="1">
        <v>539194.49</v>
      </c>
      <c r="J6291" s="1">
        <v>10.7645</v>
      </c>
      <c r="K6291" s="1"/>
      <c r="AE6291">
        <f>(B6289*C6289/SUM(C6221:C6289)+B6290*C6290/SUM(C6221:C6290)+B6291*C6291/SUM(C6221:C6291)+B6292*C6292/SUM(C6221:C6292)+B6293*C6293/SUM(C6221:C6293))/5</f>
        <v>4.0067450958027679</v>
      </c>
    </row>
    <row r="6292" spans="1:31" x14ac:dyDescent="0.3">
      <c r="A6292" s="1">
        <v>2006</v>
      </c>
      <c r="B6292" s="1">
        <v>71</v>
      </c>
      <c r="C6292" s="1">
        <v>4.6667E-2</v>
      </c>
      <c r="D6292" s="1">
        <v>0.5</v>
      </c>
      <c r="E6292" s="1">
        <v>4.5602999999999998E-2</v>
      </c>
      <c r="F6292" s="1">
        <v>48030.62</v>
      </c>
      <c r="G6292" s="1">
        <v>2190.33</v>
      </c>
      <c r="H6292" s="1">
        <v>46935.45</v>
      </c>
      <c r="I6292" s="1">
        <v>490134.18</v>
      </c>
      <c r="J6292" s="1">
        <v>10.204599999999999</v>
      </c>
      <c r="K6292" s="1"/>
      <c r="AE6292">
        <f>(B6290*C6290/SUM(C6221:C6290)+B6291*C6291/SUM(C6221:C6291)+B6292*C6292/SUM(C6221:C6292)+B6293*C6293/SUM(C6221:C6293)+B6294*C6294/SUM(C6221:C6294))/5</f>
        <v>4.2185444333791411</v>
      </c>
    </row>
    <row r="6293" spans="1:31" x14ac:dyDescent="0.3">
      <c r="A6293" s="1">
        <v>2006</v>
      </c>
      <c r="B6293" s="1">
        <v>72</v>
      </c>
      <c r="C6293" s="1">
        <v>5.1346000000000003E-2</v>
      </c>
      <c r="D6293" s="1">
        <v>0.5</v>
      </c>
      <c r="E6293" s="1">
        <v>5.006E-2</v>
      </c>
      <c r="F6293" s="1">
        <v>45840.28</v>
      </c>
      <c r="G6293" s="1">
        <v>2294.79</v>
      </c>
      <c r="H6293" s="1">
        <v>44692.89</v>
      </c>
      <c r="I6293" s="1">
        <v>443198.73</v>
      </c>
      <c r="J6293" s="1">
        <v>9.6683000000000003</v>
      </c>
      <c r="K6293" s="1"/>
      <c r="AE6293">
        <f>(B6291*C6291/SUM(C6221:C6291)+B6292*C6292/SUM(C6221:C6292)+B6293*C6293/SUM(C6221:C6293)+B6294*C6294/SUM(C6221:C6294)+B6295*C6295/SUM(C6221:C6295))/5</f>
        <v>4.4266695213205205</v>
      </c>
    </row>
    <row r="6294" spans="1:31" x14ac:dyDescent="0.3">
      <c r="A6294" s="1">
        <v>2006</v>
      </c>
      <c r="B6294" s="1">
        <v>73</v>
      </c>
      <c r="C6294" s="1">
        <v>5.6417000000000002E-2</v>
      </c>
      <c r="D6294" s="1">
        <v>0.5</v>
      </c>
      <c r="E6294" s="1">
        <v>5.4869000000000001E-2</v>
      </c>
      <c r="F6294" s="1">
        <v>43545.5</v>
      </c>
      <c r="G6294" s="1">
        <v>2389.3000000000002</v>
      </c>
      <c r="H6294" s="1">
        <v>42350.85</v>
      </c>
      <c r="I6294" s="1">
        <v>398505.84</v>
      </c>
      <c r="J6294" s="1">
        <v>9.1515000000000004</v>
      </c>
      <c r="K6294" s="1"/>
      <c r="AE6294">
        <f>(B6292*C6292/SUM(C6221:C6292)+B6293*C6293/SUM(C6221:C6293)+B6294*C6294/SUM(C6221:C6294)+B6295*C6295/SUM(C6221:C6295)+B6296*C6296/SUM(C6221:C6296))/5</f>
        <v>4.6272598979546888</v>
      </c>
    </row>
    <row r="6295" spans="1:31" x14ac:dyDescent="0.3">
      <c r="A6295" s="1">
        <v>2006</v>
      </c>
      <c r="B6295" s="1">
        <v>74</v>
      </c>
      <c r="C6295" s="1">
        <v>6.1936999999999999E-2</v>
      </c>
      <c r="D6295" s="1">
        <v>0.5</v>
      </c>
      <c r="E6295" s="1">
        <v>6.0075999999999997E-2</v>
      </c>
      <c r="F6295" s="1">
        <v>41156.199999999997</v>
      </c>
      <c r="G6295" s="1">
        <v>2472.5100000000002</v>
      </c>
      <c r="H6295" s="1">
        <v>39919.94</v>
      </c>
      <c r="I6295" s="1">
        <v>356154.99</v>
      </c>
      <c r="J6295" s="1">
        <v>8.6537000000000006</v>
      </c>
      <c r="K6295" s="1"/>
      <c r="AE6295">
        <f>(B6293*C6293/SUM(C6221:C6293)+B6294*C6294/SUM(C6221:C6294)+B6295*C6295/SUM(C6221:C6295)+B6296*C6296/SUM(C6221:C6296)+B6297*C6297/SUM(C6221:C6297))/5</f>
        <v>4.815871861983128</v>
      </c>
    </row>
    <row r="6296" spans="1:31" x14ac:dyDescent="0.3">
      <c r="A6296" s="1">
        <v>2006</v>
      </c>
      <c r="B6296" s="1">
        <v>75</v>
      </c>
      <c r="C6296" s="1">
        <v>6.7969000000000002E-2</v>
      </c>
      <c r="D6296" s="1">
        <v>0.5</v>
      </c>
      <c r="E6296" s="1">
        <v>6.5735000000000002E-2</v>
      </c>
      <c r="F6296" s="1">
        <v>38683.69</v>
      </c>
      <c r="G6296" s="1">
        <v>2542.88</v>
      </c>
      <c r="H6296" s="1">
        <v>37412.25</v>
      </c>
      <c r="I6296" s="1">
        <v>316235.03999999998</v>
      </c>
      <c r="J6296" s="1">
        <v>8.1748999999999992</v>
      </c>
      <c r="K6296" s="1"/>
      <c r="AE6296">
        <f>(B6294*C6294/SUM(C6221:C6294)+B6295*C6295/SUM(C6221:C6295)+B6296*C6296/SUM(C6221:C6296)+B6297*C6297/SUM(C6221:C6297)+B6298*C6298/SUM(C6221:C6298))/5</f>
        <v>5.0007947564866368</v>
      </c>
    </row>
    <row r="6297" spans="1:31" x14ac:dyDescent="0.3">
      <c r="A6297" s="1">
        <v>2006</v>
      </c>
      <c r="B6297" s="1">
        <v>76</v>
      </c>
      <c r="C6297" s="1">
        <v>7.4591000000000005E-2</v>
      </c>
      <c r="D6297" s="1">
        <v>0.5</v>
      </c>
      <c r="E6297" s="1">
        <v>7.1909000000000001E-2</v>
      </c>
      <c r="F6297" s="1">
        <v>36140.800000000003</v>
      </c>
      <c r="G6297" s="1">
        <v>2598.85</v>
      </c>
      <c r="H6297" s="1">
        <v>34841.379999999997</v>
      </c>
      <c r="I6297" s="1">
        <v>278822.8</v>
      </c>
      <c r="J6297" s="1">
        <v>7.7149000000000001</v>
      </c>
      <c r="K6297" s="1"/>
      <c r="AE6297">
        <f>(B6295*C6295/SUM(C6221:C6295)+B6296*C6296/SUM(C6221:C6296)+B6297*C6297/SUM(C6221:C6297)+B6298*C6298/SUM(C6221:C6298)+B6299*C6299/SUM(C6221:C6299))/5</f>
        <v>5.1842624842382792</v>
      </c>
    </row>
    <row r="6298" spans="1:31" x14ac:dyDescent="0.3">
      <c r="A6298" s="1">
        <v>2006</v>
      </c>
      <c r="B6298" s="1">
        <v>77</v>
      </c>
      <c r="C6298" s="1">
        <v>8.1893999999999995E-2</v>
      </c>
      <c r="D6298" s="1">
        <v>0.5</v>
      </c>
      <c r="E6298" s="1">
        <v>7.8673000000000007E-2</v>
      </c>
      <c r="F6298" s="1">
        <v>33541.96</v>
      </c>
      <c r="G6298" s="1">
        <v>2638.83</v>
      </c>
      <c r="H6298" s="1">
        <v>32222.54</v>
      </c>
      <c r="I6298" s="1">
        <v>243981.41</v>
      </c>
      <c r="J6298" s="1">
        <v>7.2739000000000003</v>
      </c>
      <c r="K6298" s="1"/>
      <c r="AE6298">
        <f>(B6296*C6296/SUM(C6221:C6296)+B6297*C6297/SUM(C6221:C6297)+B6298*C6298/SUM(C6221:C6298)+B6299*C6299/SUM(C6221:C6299)+B6300*C6300/SUM(C6221:C6300))/5</f>
        <v>5.367865833998092</v>
      </c>
    </row>
    <row r="6299" spans="1:31" x14ac:dyDescent="0.3">
      <c r="A6299" s="1">
        <v>2006</v>
      </c>
      <c r="B6299" s="1">
        <v>78</v>
      </c>
      <c r="C6299" s="1">
        <v>9.0039999999999995E-2</v>
      </c>
      <c r="D6299" s="1">
        <v>0.5</v>
      </c>
      <c r="E6299" s="1">
        <v>8.6161000000000001E-2</v>
      </c>
      <c r="F6299" s="1">
        <v>30903.119999999999</v>
      </c>
      <c r="G6299" s="1">
        <v>2662.63</v>
      </c>
      <c r="H6299" s="1">
        <v>29571.81</v>
      </c>
      <c r="I6299" s="1">
        <v>211758.87</v>
      </c>
      <c r="J6299" s="1">
        <v>6.8522999999999996</v>
      </c>
      <c r="K6299" s="1"/>
      <c r="AE6299">
        <f>(B6297*C6297/SUM(C6221:C6297)+B6298*C6298/SUM(C6221:C6298)+B6299*C6299/SUM(C6221:C6299)+B6300*C6300/SUM(C6221:C6300)+B6301*C6301/SUM(C6221:C6301))/5</f>
        <v>5.5513323963748835</v>
      </c>
    </row>
    <row r="6300" spans="1:31" x14ac:dyDescent="0.3">
      <c r="A6300" s="1">
        <v>2006</v>
      </c>
      <c r="B6300" s="1">
        <v>79</v>
      </c>
      <c r="C6300" s="1">
        <v>9.9107000000000001E-2</v>
      </c>
      <c r="D6300" s="1">
        <v>0.5</v>
      </c>
      <c r="E6300" s="1">
        <v>9.4427999999999998E-2</v>
      </c>
      <c r="F6300" s="1">
        <v>28240.49</v>
      </c>
      <c r="G6300" s="1">
        <v>2666.69</v>
      </c>
      <c r="H6300" s="1">
        <v>26907.14</v>
      </c>
      <c r="I6300" s="1">
        <v>182187.07</v>
      </c>
      <c r="J6300" s="1">
        <v>6.4512999999999998</v>
      </c>
      <c r="K6300" s="1"/>
      <c r="AE6300">
        <f>(B6298*C6298/SUM(C6221:C6298)+B6299*C6299/SUM(C6221:C6299)+B6300*C6300/SUM(C6221:C6300)+B6301*C6301/SUM(C6221:C6301)+B6302*C6302/SUM(C6221:C6302))/5</f>
        <v>5.7323704140440048</v>
      </c>
    </row>
    <row r="6301" spans="1:31" x14ac:dyDescent="0.3">
      <c r="A6301" s="1">
        <v>2006</v>
      </c>
      <c r="B6301" s="1">
        <v>80</v>
      </c>
      <c r="C6301" s="1">
        <v>0.109053</v>
      </c>
      <c r="D6301" s="1">
        <v>0.5</v>
      </c>
      <c r="E6301" s="1">
        <v>0.10341400000000001</v>
      </c>
      <c r="F6301" s="1">
        <v>25573.8</v>
      </c>
      <c r="G6301" s="1">
        <v>2644.7</v>
      </c>
      <c r="H6301" s="1">
        <v>24251.45</v>
      </c>
      <c r="I6301" s="1">
        <v>155279.92000000001</v>
      </c>
      <c r="J6301" s="1">
        <v>6.0717999999999996</v>
      </c>
      <c r="K6301" s="1"/>
      <c r="AE6301">
        <f>(B6299*C6299/SUM(C6221:C6299)+B6300*C6300/SUM(C6221:C6300)+B6301*C6301/SUM(C6221:C6301)+B6302*C6302/SUM(C6221:C6302)+B6303*C6303/SUM(C6221:C6303))/5</f>
        <v>5.9066335723307475</v>
      </c>
    </row>
    <row r="6302" spans="1:31" x14ac:dyDescent="0.3">
      <c r="A6302" s="1">
        <v>2006</v>
      </c>
      <c r="B6302" s="1">
        <v>81</v>
      </c>
      <c r="C6302" s="1">
        <v>0.119786</v>
      </c>
      <c r="D6302" s="1">
        <v>0.5</v>
      </c>
      <c r="E6302" s="1">
        <v>0.11301700000000001</v>
      </c>
      <c r="F6302" s="1">
        <v>22929.1</v>
      </c>
      <c r="G6302" s="1">
        <v>2591.37</v>
      </c>
      <c r="H6302" s="1">
        <v>21633.41</v>
      </c>
      <c r="I6302" s="1">
        <v>131028.48</v>
      </c>
      <c r="J6302" s="1">
        <v>5.7145000000000001</v>
      </c>
      <c r="K6302" s="1"/>
      <c r="AE6302">
        <f>(B6300*C6300/SUM(C6221:C6300)+B6301*C6301/SUM(C6221:C6301)+B6302*C6302/SUM(C6221:C6302)+B6303*C6303/SUM(C6221:C6303)+B6304*C6304/SUM(C6221:C6304))/5</f>
        <v>6.0689157952203789</v>
      </c>
    </row>
    <row r="6303" spans="1:31" x14ac:dyDescent="0.3">
      <c r="A6303" s="1">
        <v>2006</v>
      </c>
      <c r="B6303" s="1">
        <v>82</v>
      </c>
      <c r="C6303" s="1">
        <v>0.13115199999999999</v>
      </c>
      <c r="D6303" s="1">
        <v>0.5</v>
      </c>
      <c r="E6303" s="1">
        <v>0.123081</v>
      </c>
      <c r="F6303" s="1">
        <v>20337.72</v>
      </c>
      <c r="G6303" s="1">
        <v>2503.19</v>
      </c>
      <c r="H6303" s="1">
        <v>19086.13</v>
      </c>
      <c r="I6303" s="1">
        <v>109395.07</v>
      </c>
      <c r="J6303" s="1">
        <v>5.3788999999999998</v>
      </c>
      <c r="K6303" s="1"/>
      <c r="AE6303">
        <f>(B6301*C6301/SUM(C6221:C6301)+B6302*C6302/SUM(C6221:C6302)+B6303*C6303/SUM(C6221:C6303)+B6304*C6304/SUM(C6221:C6304)+B6305*C6305/SUM(C6221:C6305))/5</f>
        <v>6.2157417293883146</v>
      </c>
    </row>
    <row r="6304" spans="1:31" x14ac:dyDescent="0.3">
      <c r="A6304" s="1">
        <v>2006</v>
      </c>
      <c r="B6304" s="1">
        <v>83</v>
      </c>
      <c r="C6304" s="1">
        <v>0.14314399999999999</v>
      </c>
      <c r="D6304" s="1">
        <v>0.5</v>
      </c>
      <c r="E6304" s="1">
        <v>0.13358300000000001</v>
      </c>
      <c r="F6304" s="1">
        <v>17834.53</v>
      </c>
      <c r="G6304" s="1">
        <v>2382.4</v>
      </c>
      <c r="H6304" s="1">
        <v>16643.330000000002</v>
      </c>
      <c r="I6304" s="1">
        <v>90308.94</v>
      </c>
      <c r="J6304" s="1">
        <v>5.0636999999999999</v>
      </c>
      <c r="K6304" s="1"/>
      <c r="AE6304">
        <f>(B6302*C6302/SUM(C6221:C6302)+B6303*C6303/SUM(C6221:C6303)+B6304*C6304/SUM(C6221:C6304)+B6305*C6305/SUM(C6221:C6305)+B6306*C6306/SUM(C6221:C6306))/5</f>
        <v>6.3454435749674936</v>
      </c>
    </row>
    <row r="6305" spans="1:31" x14ac:dyDescent="0.3">
      <c r="A6305" s="1">
        <v>2006</v>
      </c>
      <c r="B6305" s="1">
        <v>84</v>
      </c>
      <c r="C6305" s="1">
        <v>0.15590999999999999</v>
      </c>
      <c r="D6305" s="1">
        <v>0.5</v>
      </c>
      <c r="E6305" s="1">
        <v>0.14463500000000001</v>
      </c>
      <c r="F6305" s="1">
        <v>15452.14</v>
      </c>
      <c r="G6305" s="1">
        <v>2234.92</v>
      </c>
      <c r="H6305" s="1">
        <v>14334.67</v>
      </c>
      <c r="I6305" s="1">
        <v>73665.61</v>
      </c>
      <c r="J6305" s="1">
        <v>4.7672999999999996</v>
      </c>
      <c r="K6305" s="1"/>
      <c r="AE6305">
        <f>(B6303*C6303/SUM(C6221:C6303)+B6304*C6304/SUM(C6221:C6304)+B6305*C6305/SUM(C6221:C6305)+B6306*C6306/SUM(C6221:C6306)+B6307*C6307/SUM(C6221:C6307))/5</f>
        <v>6.4582569144782696</v>
      </c>
    </row>
    <row r="6306" spans="1:31" x14ac:dyDescent="0.3">
      <c r="A6306" s="1">
        <v>2006</v>
      </c>
      <c r="B6306" s="1">
        <v>85</v>
      </c>
      <c r="C6306" s="1">
        <v>0.16948199999999999</v>
      </c>
      <c r="D6306" s="1">
        <v>0.5</v>
      </c>
      <c r="E6306" s="1">
        <v>0.15624199999999999</v>
      </c>
      <c r="F6306" s="1">
        <v>13217.21</v>
      </c>
      <c r="G6306" s="1">
        <v>2065.08</v>
      </c>
      <c r="H6306" s="1">
        <v>12184.67</v>
      </c>
      <c r="I6306" s="1">
        <v>59330.93</v>
      </c>
      <c r="J6306" s="1">
        <v>4.4889000000000001</v>
      </c>
      <c r="K6306" s="1"/>
      <c r="AE6306">
        <f>(B6304*C6304/SUM(C6221:C6304)+B6305*C6305/SUM(C6221:C6305)+B6306*C6306/SUM(C6221:C6306)+B6307*C6307/SUM(C6221:C6307)+B6308*C6308/SUM(C6221:C6308))/5</f>
        <v>6.5563728085366266</v>
      </c>
    </row>
    <row r="6307" spans="1:31" x14ac:dyDescent="0.3">
      <c r="A6307" s="1">
        <v>2006</v>
      </c>
      <c r="B6307" s="1">
        <v>86</v>
      </c>
      <c r="C6307" s="1">
        <v>0.183894</v>
      </c>
      <c r="D6307" s="1">
        <v>0.5</v>
      </c>
      <c r="E6307" s="1">
        <v>0.16841</v>
      </c>
      <c r="F6307" s="1">
        <v>11152.13</v>
      </c>
      <c r="G6307" s="1">
        <v>1878.13</v>
      </c>
      <c r="H6307" s="1">
        <v>10213.07</v>
      </c>
      <c r="I6307" s="1">
        <v>47146.26</v>
      </c>
      <c r="J6307" s="1">
        <v>4.2275999999999998</v>
      </c>
      <c r="K6307" s="1"/>
      <c r="AE6307">
        <f>(B6305*C6305/SUM(C6221:C6305)+B6306*C6306/SUM(C6221:C6306)+B6307*C6307/SUM(C6221:C6307)+B6308*C6308/SUM(C6221:C6308)+B6309*C6309/SUM(C6221:C6309))/5</f>
        <v>6.6424987319019166</v>
      </c>
    </row>
    <row r="6308" spans="1:31" x14ac:dyDescent="0.3">
      <c r="A6308" s="1">
        <v>2006</v>
      </c>
      <c r="B6308" s="1">
        <v>87</v>
      </c>
      <c r="C6308" s="1">
        <v>0.199184</v>
      </c>
      <c r="D6308" s="1">
        <v>0.5</v>
      </c>
      <c r="E6308" s="1">
        <v>0.181144</v>
      </c>
      <c r="F6308" s="1">
        <v>9274.01</v>
      </c>
      <c r="G6308" s="1">
        <v>1679.93</v>
      </c>
      <c r="H6308" s="1">
        <v>8434.0400000000009</v>
      </c>
      <c r="I6308" s="1">
        <v>36933.19</v>
      </c>
      <c r="J6308" s="1">
        <v>3.9824000000000002</v>
      </c>
      <c r="K6308" s="1"/>
      <c r="AE6308">
        <f>(B6306*C6306/SUM(C6221:C6306)+B6307*C6307/SUM(C6221:C6307)+B6308*C6308/SUM(C6221:C6308)+B6309*C6309/SUM(C6221:C6309)+B6310*C6310/SUM(C6221:C6310))/5</f>
        <v>6.7180456547960841</v>
      </c>
    </row>
    <row r="6309" spans="1:31" x14ac:dyDescent="0.3">
      <c r="A6309" s="1">
        <v>2006</v>
      </c>
      <c r="B6309" s="1">
        <v>88</v>
      </c>
      <c r="C6309" s="1">
        <v>0.21546000000000001</v>
      </c>
      <c r="D6309" s="1">
        <v>0.5</v>
      </c>
      <c r="E6309" s="1">
        <v>0.19450600000000001</v>
      </c>
      <c r="F6309" s="1">
        <v>7594.08</v>
      </c>
      <c r="G6309" s="1">
        <v>1477.09</v>
      </c>
      <c r="H6309" s="1">
        <v>6855.53</v>
      </c>
      <c r="I6309" s="1">
        <v>28499.15</v>
      </c>
      <c r="J6309" s="1">
        <v>3.7528000000000001</v>
      </c>
      <c r="K6309" s="1"/>
      <c r="AE6309">
        <f>(B6307*C6307/SUM(C6221:C6307)+B6308*C6308/SUM(C6221:C6308)+B6309*C6309/SUM(C6221:C6309)+B6310*C6310/SUM(C6221:C6310)+B6311*C6311/SUM(C6221:C6311))/5</f>
        <v>6.7836744441902708</v>
      </c>
    </row>
    <row r="6310" spans="1:31" x14ac:dyDescent="0.3">
      <c r="A6310" s="1">
        <v>2006</v>
      </c>
      <c r="B6310" s="1">
        <v>89</v>
      </c>
      <c r="C6310" s="1">
        <v>0.232761</v>
      </c>
      <c r="D6310" s="1">
        <v>0.5</v>
      </c>
      <c r="E6310" s="1">
        <v>0.20849699999999999</v>
      </c>
      <c r="F6310" s="1">
        <v>6116.99</v>
      </c>
      <c r="G6310" s="1">
        <v>1275.3699999999999</v>
      </c>
      <c r="H6310" s="1">
        <v>5479.3</v>
      </c>
      <c r="I6310" s="1">
        <v>21643.62</v>
      </c>
      <c r="J6310" s="1">
        <v>3.5383</v>
      </c>
      <c r="K6310" s="1"/>
      <c r="AE6310">
        <f>(B6308*C6308/SUM(C6221:C6308)+B6309*C6309/SUM(C6221:C6309)+B6310*C6310/SUM(C6221:C6310)+B6311*C6311/SUM(C6221:C6311)+B6312*C6312/SUM(C6221:C6312))/5</f>
        <v>6.8392925181060562</v>
      </c>
    </row>
    <row r="6311" spans="1:31" x14ac:dyDescent="0.3">
      <c r="A6311" s="1">
        <v>2006</v>
      </c>
      <c r="B6311" s="1">
        <v>90</v>
      </c>
      <c r="C6311" s="1">
        <v>0.251002</v>
      </c>
      <c r="D6311" s="1">
        <v>0.5</v>
      </c>
      <c r="E6311" s="1">
        <v>0.22301399999999999</v>
      </c>
      <c r="F6311" s="1">
        <v>4841.62</v>
      </c>
      <c r="G6311" s="1">
        <v>1079.75</v>
      </c>
      <c r="H6311" s="1">
        <v>4301.74</v>
      </c>
      <c r="I6311" s="1">
        <v>16164.32</v>
      </c>
      <c r="J6311" s="1">
        <v>3.3386</v>
      </c>
      <c r="K6311" s="1"/>
      <c r="AE6311">
        <f>(B6309*C6309/SUM(C6221:C6309)+B6310*C6310/SUM(C6221:C6310)+B6311*C6311/SUM(C6221:C6311)+B6312*C6312/SUM(C6221:C6312)+B6313*C6313/SUM(C6221:C6313))/5</f>
        <v>6.8840765106103872</v>
      </c>
    </row>
    <row r="6312" spans="1:31" x14ac:dyDescent="0.3">
      <c r="A6312" s="1">
        <v>2006</v>
      </c>
      <c r="B6312" s="1">
        <v>91</v>
      </c>
      <c r="C6312" s="1">
        <v>0.27005499999999999</v>
      </c>
      <c r="D6312" s="1">
        <v>0.5</v>
      </c>
      <c r="E6312" s="1">
        <v>0.237928</v>
      </c>
      <c r="F6312" s="1">
        <v>3761.87</v>
      </c>
      <c r="G6312" s="1">
        <v>895.05</v>
      </c>
      <c r="H6312" s="1">
        <v>3314.34</v>
      </c>
      <c r="I6312" s="1">
        <v>11862.57</v>
      </c>
      <c r="J6312" s="1">
        <v>3.1534</v>
      </c>
      <c r="K6312" s="1"/>
      <c r="AE6312">
        <f>(B6310*C6310/SUM(C6221:C6310)+B6311*C6311/SUM(C6221:C6311)+B6312*C6312/SUM(C6221:C6312)+B6313*C6313/SUM(C6221:C6313)+B6314*C6314/SUM(C6221:C6314))/5</f>
        <v>6.9177541595786867</v>
      </c>
    </row>
    <row r="6313" spans="1:31" x14ac:dyDescent="0.3">
      <c r="A6313" s="1">
        <v>2006</v>
      </c>
      <c r="B6313" s="1">
        <v>92</v>
      </c>
      <c r="C6313" s="1">
        <v>0.28974800000000001</v>
      </c>
      <c r="D6313" s="1">
        <v>0.5</v>
      </c>
      <c r="E6313" s="1">
        <v>0.253083</v>
      </c>
      <c r="F6313" s="1">
        <v>2866.82</v>
      </c>
      <c r="G6313" s="1">
        <v>725.54</v>
      </c>
      <c r="H6313" s="1">
        <v>2504.0500000000002</v>
      </c>
      <c r="I6313" s="1">
        <v>8548.23</v>
      </c>
      <c r="J6313" s="1">
        <v>2.9817999999999998</v>
      </c>
      <c r="K6313" s="1"/>
      <c r="AE6313">
        <f>(B6311*C6311/SUM(C6221:C6311)+B6312*C6312/SUM(C6221:C6312)+B6313*C6313/SUM(C6221:C6313)+B6314*C6314/SUM(C6221:C6314)+B6315*C6315/SUM(C6221:C6315))/5</f>
        <v>6.9407397036886582</v>
      </c>
    </row>
    <row r="6314" spans="1:31" x14ac:dyDescent="0.3">
      <c r="A6314" s="1">
        <v>2006</v>
      </c>
      <c r="B6314" s="1">
        <v>93</v>
      </c>
      <c r="C6314" s="1">
        <v>0.310253</v>
      </c>
      <c r="D6314" s="1">
        <v>0.5</v>
      </c>
      <c r="E6314" s="1">
        <v>0.26858799999999999</v>
      </c>
      <c r="F6314" s="1">
        <v>2141.27</v>
      </c>
      <c r="G6314" s="1">
        <v>575.12</v>
      </c>
      <c r="H6314" s="1">
        <v>1853.71</v>
      </c>
      <c r="I6314" s="1">
        <v>6044.19</v>
      </c>
      <c r="J6314" s="1">
        <v>2.8227000000000002</v>
      </c>
      <c r="K6314" s="1"/>
      <c r="AE6314">
        <f>(B6312*C6312/SUM(C6221:C6312)+B6313*C6313/SUM(C6221:C6313)+B6314*C6314/SUM(C6221:C6314)+B6315*C6315/SUM(C6221:C6315)+B6316*C6316/SUM(C6221:C6316))/5</f>
        <v>6.952900396815366</v>
      </c>
    </row>
    <row r="6315" spans="1:31" x14ac:dyDescent="0.3">
      <c r="A6315" s="1">
        <v>2006</v>
      </c>
      <c r="B6315" s="1">
        <v>94</v>
      </c>
      <c r="C6315" s="1">
        <v>0.33171400000000001</v>
      </c>
      <c r="D6315" s="1">
        <v>0.5</v>
      </c>
      <c r="E6315" s="1">
        <v>0.28452300000000003</v>
      </c>
      <c r="F6315" s="1">
        <v>1566.15</v>
      </c>
      <c r="G6315" s="1">
        <v>445.61</v>
      </c>
      <c r="H6315" s="1">
        <v>1343.35</v>
      </c>
      <c r="I6315" s="1">
        <v>4190.47</v>
      </c>
      <c r="J6315" s="1">
        <v>2.6756000000000002</v>
      </c>
      <c r="K6315" s="1"/>
      <c r="AE6315">
        <f>(B6313*C6313/SUM(C6221:C6313)+B6314*C6314/SUM(C6221:C6314)+B6315*C6315/SUM(C6221:C6315)+B6316*C6316/SUM(C6221:C6316)+B6317*C6317/SUM(C6221:C6317))/5</f>
        <v>6.9536572667188405</v>
      </c>
    </row>
    <row r="6316" spans="1:31" x14ac:dyDescent="0.3">
      <c r="A6316" s="1">
        <v>2006</v>
      </c>
      <c r="B6316" s="1">
        <v>95</v>
      </c>
      <c r="C6316" s="1">
        <v>0.35381800000000002</v>
      </c>
      <c r="D6316" s="1">
        <v>0.5</v>
      </c>
      <c r="E6316" s="1">
        <v>0.30063400000000001</v>
      </c>
      <c r="F6316" s="1">
        <v>1120.55</v>
      </c>
      <c r="G6316" s="1">
        <v>336.87</v>
      </c>
      <c r="H6316" s="1">
        <v>952.11</v>
      </c>
      <c r="I6316" s="1">
        <v>2847.12</v>
      </c>
      <c r="J6316" s="1">
        <v>2.5407999999999999</v>
      </c>
      <c r="K6316" s="1"/>
      <c r="AE6316">
        <f>(B6314*C6314/SUM(C6221:C6314)+B6315*C6315/SUM(C6221:C6315)+B6316*C6316/SUM(C6221:C6316)+B6317*C6317/SUM(C6221:C6317)+B6318*C6318/SUM(C6221:C6318))/5</f>
        <v>6.9420182388755931</v>
      </c>
    </row>
    <row r="6317" spans="1:31" x14ac:dyDescent="0.3">
      <c r="A6317" s="1">
        <v>2006</v>
      </c>
      <c r="B6317" s="1">
        <v>96</v>
      </c>
      <c r="C6317" s="1">
        <v>0.37617400000000001</v>
      </c>
      <c r="D6317" s="1">
        <v>0.5</v>
      </c>
      <c r="E6317" s="1">
        <v>0.31662200000000001</v>
      </c>
      <c r="F6317" s="1">
        <v>783.67</v>
      </c>
      <c r="G6317" s="1">
        <v>248.13</v>
      </c>
      <c r="H6317" s="1">
        <v>659.61</v>
      </c>
      <c r="I6317" s="1">
        <v>1895.01</v>
      </c>
      <c r="J6317" s="1">
        <v>2.4180999999999999</v>
      </c>
      <c r="K6317" s="1"/>
      <c r="AE6317">
        <f>(B6315*C6315/SUM(C6221:C6315)+B6316*C6316/SUM(C6221:C6316)+B6317*C6317/SUM(C6221:C6317)+B6318*C6318/SUM(C6221:C6318)+B6319*C6319/SUM(C6221:C6319))/5</f>
        <v>6.9159618427502014</v>
      </c>
    </row>
    <row r="6318" spans="1:31" x14ac:dyDescent="0.3">
      <c r="A6318" s="1">
        <v>2006</v>
      </c>
      <c r="B6318" s="1">
        <v>97</v>
      </c>
      <c r="C6318" s="1">
        <v>0.39829799999999999</v>
      </c>
      <c r="D6318" s="1">
        <v>0.5</v>
      </c>
      <c r="E6318" s="1">
        <v>0.33215099999999997</v>
      </c>
      <c r="F6318" s="1">
        <v>535.54</v>
      </c>
      <c r="G6318" s="1">
        <v>177.88</v>
      </c>
      <c r="H6318" s="1">
        <v>446.6</v>
      </c>
      <c r="I6318" s="1">
        <v>1235.4000000000001</v>
      </c>
      <c r="J6318" s="1">
        <v>2.3068</v>
      </c>
      <c r="K6318" s="1"/>
      <c r="AE6318">
        <f>(B6316*C6316/SUM(C6221:C6316)+B6317*C6317/SUM(C6221:C6317)+B6318*C6318/SUM(C6221:C6318)+B6319*C6319/SUM(C6221:C6319)+B6320*C6320/SUM(C6221:C6320))/5</f>
        <v>6.87428717035242</v>
      </c>
    </row>
    <row r="6319" spans="1:31" x14ac:dyDescent="0.3">
      <c r="A6319" s="1">
        <v>2006</v>
      </c>
      <c r="B6319" s="1">
        <v>98</v>
      </c>
      <c r="C6319" s="1">
        <v>0.419933</v>
      </c>
      <c r="D6319" s="1">
        <v>0.5</v>
      </c>
      <c r="E6319" s="1">
        <v>0.34706100000000001</v>
      </c>
      <c r="F6319" s="1">
        <v>357.66</v>
      </c>
      <c r="G6319" s="1">
        <v>124.13</v>
      </c>
      <c r="H6319" s="1">
        <v>295.60000000000002</v>
      </c>
      <c r="I6319" s="1">
        <v>788.8</v>
      </c>
      <c r="J6319" s="1">
        <v>2.2054</v>
      </c>
      <c r="K6319" s="1"/>
      <c r="AE6319">
        <f>(B6317*C6317/SUM(C6221:C6317)+B6318*C6318/SUM(C6221:C6318)+B6319*C6319/SUM(C6221:C6319)+B6320*C6320/SUM(C6221:C6320)+B6321*C6321/SUM(C6221:C6321))/5</f>
        <v>6.818125686555649</v>
      </c>
    </row>
    <row r="6320" spans="1:31" x14ac:dyDescent="0.3">
      <c r="A6320" s="1">
        <v>2006</v>
      </c>
      <c r="B6320" s="1">
        <v>99</v>
      </c>
      <c r="C6320" s="1">
        <v>0.44130999999999998</v>
      </c>
      <c r="D6320" s="1">
        <v>0.5</v>
      </c>
      <c r="E6320" s="1">
        <v>0.361535</v>
      </c>
      <c r="F6320" s="1">
        <v>233.53</v>
      </c>
      <c r="G6320" s="1">
        <v>84.43</v>
      </c>
      <c r="H6320" s="1">
        <v>191.32</v>
      </c>
      <c r="I6320" s="1">
        <v>493.2</v>
      </c>
      <c r="J6320" s="1">
        <v>2.1118999999999999</v>
      </c>
      <c r="K6320" s="1"/>
      <c r="AE6320">
        <f>(B6318*C6318/SUM(C6221:C6318)+B6319*C6319/SUM(C6221:C6319)+B6320*C6320/SUM(C6221:C6320)+B6321*C6321/SUM(C6221:C6321)+B6322*C6322/SUM(C6221:C6322))/5</f>
        <v>6.7506936966560689</v>
      </c>
    </row>
    <row r="6321" spans="1:31" x14ac:dyDescent="0.3">
      <c r="A6321" s="1">
        <v>2006</v>
      </c>
      <c r="B6321" s="1">
        <v>100</v>
      </c>
      <c r="C6321" s="1">
        <v>0.462669</v>
      </c>
      <c r="D6321" s="1">
        <v>0.5</v>
      </c>
      <c r="E6321" s="1">
        <v>0.37574600000000002</v>
      </c>
      <c r="F6321" s="1">
        <v>149.1</v>
      </c>
      <c r="G6321" s="1">
        <v>56.02</v>
      </c>
      <c r="H6321" s="1">
        <v>121.09</v>
      </c>
      <c r="I6321" s="1">
        <v>301.89</v>
      </c>
      <c r="J6321" s="1">
        <v>2.0247000000000002</v>
      </c>
      <c r="K6321" s="1"/>
      <c r="AE6321">
        <f>(B6319*C6319/SUM(C6221:C6319)+B6320*C6320/SUM(C6221:C6320)+B6321*C6321/SUM(C6221:C6321)+B6322*C6322/SUM(C6221:C6322)+B6323*C6323/SUM(C6221:C6323))/5</f>
        <v>6.6771133383474988</v>
      </c>
    </row>
    <row r="6322" spans="1:31" x14ac:dyDescent="0.3">
      <c r="A6322" s="1">
        <v>2006</v>
      </c>
      <c r="B6322" s="1">
        <v>101</v>
      </c>
      <c r="C6322" s="1">
        <v>0.484315</v>
      </c>
      <c r="D6322" s="1">
        <v>0.5</v>
      </c>
      <c r="E6322" s="1">
        <v>0.38989800000000002</v>
      </c>
      <c r="F6322" s="1">
        <v>93.08</v>
      </c>
      <c r="G6322" s="1">
        <v>36.29</v>
      </c>
      <c r="H6322" s="1">
        <v>74.930000000000007</v>
      </c>
      <c r="I6322" s="1">
        <v>180.8</v>
      </c>
      <c r="J6322" s="1">
        <v>1.9423999999999999</v>
      </c>
      <c r="K6322" s="1"/>
      <c r="AE6322">
        <f>(B6320*C6320/SUM(C6221:C6320)+B6321*C6321/SUM(C6221:C6321)+B6322*C6322/SUM(C6221:C6322)+B6323*C6323/SUM(C6221:C6323)+B6324*C6324/SUM(C6221:C6324))/5</f>
        <v>6.6035199023076769</v>
      </c>
    </row>
    <row r="6323" spans="1:31" x14ac:dyDescent="0.3">
      <c r="A6323" s="1">
        <v>2006</v>
      </c>
      <c r="B6323" s="1">
        <v>102</v>
      </c>
      <c r="C6323" s="1">
        <v>0.50662600000000002</v>
      </c>
      <c r="D6323" s="1">
        <v>0.5</v>
      </c>
      <c r="E6323" s="1">
        <v>0.404229</v>
      </c>
      <c r="F6323" s="1">
        <v>56.79</v>
      </c>
      <c r="G6323" s="1">
        <v>22.95</v>
      </c>
      <c r="H6323" s="1">
        <v>45.31</v>
      </c>
      <c r="I6323" s="1">
        <v>105.86</v>
      </c>
      <c r="J6323" s="1">
        <v>1.8642000000000001</v>
      </c>
      <c r="K6323" s="1"/>
      <c r="AE6323">
        <f>(B6321*C6321/SUM(C6221:C6321)+B6322*C6322/SUM(C6221:C6322)+B6323*C6323/SUM(C6221:C6323)+B6324*C6324/SUM(C6221:C6324)+B6325*C6325/SUM(C6221:C6325))/5</f>
        <v>6.5336350417410385</v>
      </c>
    </row>
    <row r="6324" spans="1:31" x14ac:dyDescent="0.3">
      <c r="A6324" s="1">
        <v>2006</v>
      </c>
      <c r="B6324" s="1">
        <v>103</v>
      </c>
      <c r="C6324" s="1">
        <v>0.53016799999999997</v>
      </c>
      <c r="D6324" s="1">
        <v>0.5</v>
      </c>
      <c r="E6324" s="1">
        <v>0.41907699999999998</v>
      </c>
      <c r="F6324" s="1">
        <v>33.83</v>
      </c>
      <c r="G6324" s="1">
        <v>14.18</v>
      </c>
      <c r="H6324" s="1">
        <v>26.74</v>
      </c>
      <c r="I6324" s="1">
        <v>60.55</v>
      </c>
      <c r="J6324" s="1">
        <v>1.7899</v>
      </c>
      <c r="K6324" s="1"/>
      <c r="AE6324">
        <f>(B6322*C6322/SUM(C6221:C6322)+B6323*C6323/SUM(C6221:C6323)+B6324*C6324/SUM(C6221:C6324)+B6325*C6325/SUM(C6221:C6325)+B6326*C6326/SUM(C6221:C6326))/5</f>
        <v>6.4679978711501702</v>
      </c>
    </row>
    <row r="6325" spans="1:31" x14ac:dyDescent="0.3">
      <c r="A6325" s="1">
        <v>2006</v>
      </c>
      <c r="B6325" s="1">
        <v>104</v>
      </c>
      <c r="C6325" s="1">
        <v>0.55474599999999996</v>
      </c>
      <c r="D6325" s="1">
        <v>0.5</v>
      </c>
      <c r="E6325" s="1">
        <v>0.43428600000000001</v>
      </c>
      <c r="F6325" s="1">
        <v>19.649999999999999</v>
      </c>
      <c r="G6325" s="1">
        <v>8.5399999999999991</v>
      </c>
      <c r="H6325" s="1">
        <v>15.39</v>
      </c>
      <c r="I6325" s="1">
        <v>33.81</v>
      </c>
      <c r="J6325" s="1">
        <v>1.7203999999999999</v>
      </c>
      <c r="K6325" s="1"/>
      <c r="AE6325">
        <f>(B6323*C6323/SUM(C6221:C6323)+B6324*C6324/SUM(C6221:C6324)+B6325*C6325/SUM(C6221:C6325)+B6326*C6326/SUM(C6221:C6326)+B6327*C6327/SUM(C6221:C6327))/5</f>
        <v>6.4042910186828923</v>
      </c>
    </row>
    <row r="6326" spans="1:31" x14ac:dyDescent="0.3">
      <c r="A6326" s="1">
        <v>2006</v>
      </c>
      <c r="B6326" s="1">
        <v>105</v>
      </c>
      <c r="C6326" s="1">
        <v>0.57953500000000002</v>
      </c>
      <c r="D6326" s="1">
        <v>0.5</v>
      </c>
      <c r="E6326" s="1">
        <v>0.44933299999999998</v>
      </c>
      <c r="F6326" s="1">
        <v>11.12</v>
      </c>
      <c r="G6326" s="1">
        <v>5</v>
      </c>
      <c r="H6326" s="1">
        <v>8.6199999999999992</v>
      </c>
      <c r="I6326" s="1">
        <v>18.43</v>
      </c>
      <c r="J6326" s="1">
        <v>1.6572</v>
      </c>
      <c r="K6326" s="1"/>
      <c r="AE6326">
        <f>(B6324*C6324/SUM(C6221:C6324)+B6325*C6325/SUM(C6221:C6325)+B6326*C6326/SUM(C6221:C6326)+B6327*C6327/SUM(C6221:C6327)+B6328*C6328/SUM(C6221:C6328))/5</f>
        <v>6.3376239183697125</v>
      </c>
    </row>
    <row r="6327" spans="1:31" x14ac:dyDescent="0.3">
      <c r="A6327" s="1">
        <v>2006</v>
      </c>
      <c r="B6327" s="1">
        <v>106</v>
      </c>
      <c r="C6327" s="1">
        <v>0.60356299999999996</v>
      </c>
      <c r="D6327" s="1">
        <v>0.5</v>
      </c>
      <c r="E6327" s="1">
        <v>0.463644</v>
      </c>
      <c r="F6327" s="1">
        <v>6.12</v>
      </c>
      <c r="G6327" s="1">
        <v>2.84</v>
      </c>
      <c r="H6327" s="1">
        <v>4.7</v>
      </c>
      <c r="I6327" s="1">
        <v>9.81</v>
      </c>
      <c r="J6327" s="1">
        <v>1.6014999999999999</v>
      </c>
      <c r="K6327" s="1"/>
      <c r="AE6327">
        <f>(B6325*C6325/SUM(C6221:C6325)+B6326*C6326/SUM(C6221:C6326)+B6327*C6327/SUM(C6221:C6327)+B6328*C6328/SUM(C6221:C6328)+B6329*C6329/SUM(C6221:C6329))/5</f>
        <v>6.2632952020148105</v>
      </c>
    </row>
    <row r="6328" spans="1:31" x14ac:dyDescent="0.3">
      <c r="A6328" s="1">
        <v>2006</v>
      </c>
      <c r="B6328" s="1">
        <v>107</v>
      </c>
      <c r="C6328" s="1">
        <v>0.62571200000000005</v>
      </c>
      <c r="D6328" s="1">
        <v>0.5</v>
      </c>
      <c r="E6328" s="1">
        <v>0.47660400000000003</v>
      </c>
      <c r="F6328" s="1">
        <v>3.28</v>
      </c>
      <c r="G6328" s="1">
        <v>1.57</v>
      </c>
      <c r="H6328" s="1">
        <v>2.5</v>
      </c>
      <c r="I6328" s="1">
        <v>5.0999999999999996</v>
      </c>
      <c r="J6328" s="1">
        <v>1.5537000000000001</v>
      </c>
      <c r="K6328" s="1"/>
      <c r="AE6328">
        <f>(B6326*C6326/SUM(C6221:C6326)+B6327*C6327/SUM(C6221:C6327)+B6328*C6328/SUM(C6221:C6328)+B6329*C6329/SUM(C6221:C6329)+B6330*C6330/SUM(C6221:C6330))/5</f>
        <v>6.1794740886741044</v>
      </c>
    </row>
    <row r="6329" spans="1:31" x14ac:dyDescent="0.3">
      <c r="A6329" s="1">
        <v>2006</v>
      </c>
      <c r="B6329" s="1">
        <v>108</v>
      </c>
      <c r="C6329" s="1">
        <v>0.64627599999999996</v>
      </c>
      <c r="D6329" s="1">
        <v>0.5</v>
      </c>
      <c r="E6329" s="1">
        <v>0.48844199999999999</v>
      </c>
      <c r="F6329" s="1">
        <v>1.72</v>
      </c>
      <c r="G6329" s="1">
        <v>0.84</v>
      </c>
      <c r="H6329" s="1">
        <v>1.3</v>
      </c>
      <c r="I6329" s="1">
        <v>2.6</v>
      </c>
      <c r="J6329" s="1">
        <v>1.5132000000000001</v>
      </c>
      <c r="K6329" s="1"/>
      <c r="AE6329">
        <f>(B6327*C6327/SUM(C6221:C6327)+B6328*C6328/SUM(C6221:C6328)+B6329*C6329/SUM(C6221:C6329)+B6330*C6330/SUM(C6221:C6330)+B6331*C6331/SUM(C6221:C6331))/5</f>
        <v>6.0858651294524613</v>
      </c>
    </row>
    <row r="6330" spans="1:31" x14ac:dyDescent="0.3">
      <c r="A6330" s="1">
        <v>2006</v>
      </c>
      <c r="B6330" s="1">
        <v>109</v>
      </c>
      <c r="C6330" s="1">
        <v>0.66612800000000005</v>
      </c>
      <c r="D6330" s="1">
        <v>0.5</v>
      </c>
      <c r="E6330" s="1">
        <v>0.499697</v>
      </c>
      <c r="F6330" s="1">
        <v>0.88</v>
      </c>
      <c r="G6330" s="1">
        <v>0.44</v>
      </c>
      <c r="H6330" s="1">
        <v>0.66</v>
      </c>
      <c r="I6330" s="1">
        <v>1.3</v>
      </c>
      <c r="J6330" s="1">
        <v>1.4805999999999999</v>
      </c>
      <c r="K6330" s="1"/>
      <c r="AE6330">
        <f>(B6329*C6329/SUM(C6221:C6329)+B6330*C6330/SUM(C6221:C6330)+B6331*C6331/SUM(C6221:C6331))/3</f>
        <v>5.9862242069880445</v>
      </c>
    </row>
    <row r="6331" spans="1:31" x14ac:dyDescent="0.3">
      <c r="A6331" s="1">
        <v>2006</v>
      </c>
      <c r="B6331" s="1">
        <v>110</v>
      </c>
      <c r="C6331" s="1">
        <v>0.68490600000000001</v>
      </c>
      <c r="D6331" s="1">
        <v>1.460054</v>
      </c>
      <c r="E6331" s="1">
        <v>1</v>
      </c>
      <c r="F6331" s="1">
        <v>0.44</v>
      </c>
      <c r="G6331" s="1">
        <v>0.44</v>
      </c>
      <c r="H6331" s="1">
        <v>0.64</v>
      </c>
      <c r="I6331" s="1">
        <v>0.64</v>
      </c>
      <c r="J6331" s="1">
        <v>1.4601</v>
      </c>
      <c r="K6331" s="1"/>
      <c r="AE6331">
        <f>(B6331*C6331/SUM(C6221:C6331))</f>
        <v>5.8807005449312451</v>
      </c>
    </row>
    <row r="6332" spans="1:31" x14ac:dyDescent="0.3">
      <c r="A6332" s="1">
        <v>2007</v>
      </c>
      <c r="B6332" s="1">
        <v>0</v>
      </c>
      <c r="C6332" s="1">
        <v>7.3872999999999994E-2</v>
      </c>
      <c r="D6332" s="1">
        <v>0.25984499999999999</v>
      </c>
      <c r="E6332" s="1">
        <v>7.0042999999999994E-2</v>
      </c>
      <c r="F6332" s="1">
        <v>100000</v>
      </c>
      <c r="G6332" s="1">
        <v>7004.34</v>
      </c>
      <c r="H6332" s="1">
        <v>94815.7</v>
      </c>
      <c r="I6332" s="1">
        <v>5975880.3200000003</v>
      </c>
      <c r="J6332" s="1">
        <v>59.758800000000001</v>
      </c>
      <c r="K6332" s="1"/>
      <c r="AE6332">
        <f>B6332*C6332/SUM(C6332:C6332)</f>
        <v>0</v>
      </c>
    </row>
    <row r="6333" spans="1:31" x14ac:dyDescent="0.3">
      <c r="A6333" s="1">
        <v>2007</v>
      </c>
      <c r="B6333" s="1">
        <v>1</v>
      </c>
      <c r="C6333" s="1">
        <v>2.6373000000000001E-2</v>
      </c>
      <c r="D6333" s="1">
        <v>0.5</v>
      </c>
      <c r="E6333" s="1">
        <v>2.6030000000000001E-2</v>
      </c>
      <c r="F6333" s="1">
        <v>92995.66</v>
      </c>
      <c r="G6333" s="1">
        <v>2420.64</v>
      </c>
      <c r="H6333" s="1">
        <v>91785.33</v>
      </c>
      <c r="I6333" s="1">
        <v>5881064.6200000001</v>
      </c>
      <c r="J6333" s="1">
        <v>63.240200000000002</v>
      </c>
      <c r="K6333" s="1"/>
      <c r="AE6333">
        <f>(B6332*C6332/SUM(C6332:C6332)+B6333*C6333/SUM(C6332:C6333)+B6334*C6334/SUM(C6332:C6334))/3</f>
        <v>0.15853102303867359</v>
      </c>
    </row>
    <row r="6334" spans="1:31" x14ac:dyDescent="0.3">
      <c r="A6334" s="1">
        <v>2007</v>
      </c>
      <c r="B6334" s="1">
        <v>2</v>
      </c>
      <c r="C6334" s="1">
        <v>1.1918E-2</v>
      </c>
      <c r="D6334" s="1">
        <v>0.5</v>
      </c>
      <c r="E6334" s="1">
        <v>1.1847999999999999E-2</v>
      </c>
      <c r="F6334" s="1">
        <v>90575.01</v>
      </c>
      <c r="G6334" s="1">
        <v>1073.1099999999999</v>
      </c>
      <c r="H6334" s="1">
        <v>90038.46</v>
      </c>
      <c r="I6334" s="1">
        <v>5789279.2800000003</v>
      </c>
      <c r="J6334" s="1">
        <v>63.917000000000002</v>
      </c>
      <c r="K6334" s="1"/>
      <c r="AE6334">
        <f>(B6332*C6332/SUM(C6332:C6332)+B6333*C6333/SUM(C6332:C6333)+B6334*C6334/SUM(C6332:C6334)+B6335*C6335/SUM(C6332:C6335)+B6336*C6336/SUM(C6332:C6336))/5</f>
        <v>0.16914677650107263</v>
      </c>
    </row>
    <row r="6335" spans="1:31" x14ac:dyDescent="0.3">
      <c r="A6335" s="1">
        <v>2007</v>
      </c>
      <c r="B6335" s="1">
        <v>3</v>
      </c>
      <c r="C6335" s="1">
        <v>7.5940000000000001E-3</v>
      </c>
      <c r="D6335" s="1">
        <v>0.5</v>
      </c>
      <c r="E6335" s="1">
        <v>7.5659999999999998E-3</v>
      </c>
      <c r="F6335" s="1">
        <v>89501.91</v>
      </c>
      <c r="G6335" s="1">
        <v>677.14</v>
      </c>
      <c r="H6335" s="1">
        <v>89163.34</v>
      </c>
      <c r="I6335" s="1">
        <v>5699240.8200000003</v>
      </c>
      <c r="J6335" s="1">
        <v>63.677300000000002</v>
      </c>
      <c r="K6335" s="1"/>
      <c r="AE6335">
        <f>(B6333*C6333/SUM(C6332:C6333)+B6334*C6334/SUM(C6332:C6334)+B6335*C6335/SUM(C6332:C6335)+B6336*C6336/SUM(C6332:C6336)+B6337*C6337/SUM(C6332:C6337))/5</f>
        <v>0.20429443050288848</v>
      </c>
    </row>
    <row r="6336" spans="1:31" x14ac:dyDescent="0.3">
      <c r="A6336" s="1">
        <v>2007</v>
      </c>
      <c r="B6336" s="1">
        <v>4</v>
      </c>
      <c r="C6336" s="1">
        <v>5.64E-3</v>
      </c>
      <c r="D6336" s="1">
        <v>0.5</v>
      </c>
      <c r="E6336" s="1">
        <v>5.6239999999999997E-3</v>
      </c>
      <c r="F6336" s="1">
        <v>88824.77</v>
      </c>
      <c r="G6336" s="1">
        <v>499.57</v>
      </c>
      <c r="H6336" s="1">
        <v>88574.98</v>
      </c>
      <c r="I6336" s="1">
        <v>5610077.4800000004</v>
      </c>
      <c r="J6336" s="1">
        <v>63.158900000000003</v>
      </c>
      <c r="K6336" s="1"/>
      <c r="AE6336">
        <f>(B6334*C6334/SUM(C6332:C6334)+B6335*C6335/SUM(C6332:C6335)+B6336*C6336/SUM(C6332:C6336)+B6337*C6337/SUM(C6332:C6337)+B6338*C6338/SUM(C6332:C6338))/5</f>
        <v>0.18675132910584308</v>
      </c>
    </row>
    <row r="6337" spans="1:31" x14ac:dyDescent="0.3">
      <c r="A6337" s="1">
        <v>2007</v>
      </c>
      <c r="B6337" s="1">
        <v>5</v>
      </c>
      <c r="C6337" s="1">
        <v>4.568E-3</v>
      </c>
      <c r="D6337" s="1">
        <v>0.5</v>
      </c>
      <c r="E6337" s="1">
        <v>4.5580000000000004E-3</v>
      </c>
      <c r="F6337" s="1">
        <v>88325.19</v>
      </c>
      <c r="G6337" s="1">
        <v>402.57</v>
      </c>
      <c r="H6337" s="1">
        <v>88123.91</v>
      </c>
      <c r="I6337" s="1">
        <v>5521502.5</v>
      </c>
      <c r="J6337" s="1">
        <v>62.513300000000001</v>
      </c>
      <c r="K6337" s="1"/>
      <c r="AE6337">
        <f>(B6335*C6335/SUM(C6332:C6335)+B6336*C6336/SUM(C6332:C6336)+B6337*C6337/SUM(C6332:C6337)+B6338*C6338/SUM(C6332:C6338)+B6339*C6339/SUM(C6332:C6339))/5</f>
        <v>0.17906241540489964</v>
      </c>
    </row>
    <row r="6338" spans="1:31" x14ac:dyDescent="0.3">
      <c r="A6338" s="1">
        <v>2007</v>
      </c>
      <c r="B6338" s="1">
        <v>6</v>
      </c>
      <c r="C6338" s="1">
        <v>3.9129999999999998E-3</v>
      </c>
      <c r="D6338" s="1">
        <v>0.5</v>
      </c>
      <c r="E6338" s="1">
        <v>3.9050000000000001E-3</v>
      </c>
      <c r="F6338" s="1">
        <v>87922.63</v>
      </c>
      <c r="G6338" s="1">
        <v>343.36</v>
      </c>
      <c r="H6338" s="1">
        <v>87750.95</v>
      </c>
      <c r="I6338" s="1">
        <v>5433378.5899999999</v>
      </c>
      <c r="J6338" s="1">
        <v>61.7973</v>
      </c>
      <c r="K6338" s="1"/>
      <c r="AE6338">
        <f>(B6336*C6336/SUM(C6332:C6336)+B6337*C6337/SUM(C6332:C6337)+B6338*C6338/SUM(C6332:C6338)+B6339*C6339/SUM(C6332:C6339)+B6340*C6340/SUM(C6332:C6340))/5</f>
        <v>0.1748279039837137</v>
      </c>
    </row>
    <row r="6339" spans="1:31" x14ac:dyDescent="0.3">
      <c r="A6339" s="1">
        <v>2007</v>
      </c>
      <c r="B6339" s="1">
        <v>7</v>
      </c>
      <c r="C6339" s="1">
        <v>3.4139999999999999E-3</v>
      </c>
      <c r="D6339" s="1">
        <v>0.5</v>
      </c>
      <c r="E6339" s="1">
        <v>3.408E-3</v>
      </c>
      <c r="F6339" s="1">
        <v>87579.26</v>
      </c>
      <c r="G6339" s="1">
        <v>298.45</v>
      </c>
      <c r="H6339" s="1">
        <v>87430.04</v>
      </c>
      <c r="I6339" s="1">
        <v>5345627.6500000004</v>
      </c>
      <c r="J6339" s="1">
        <v>61.037599999999998</v>
      </c>
      <c r="K6339" s="1"/>
      <c r="AE6339">
        <f>(B6337*C6337/SUM(C6332:C6337)+B6338*C6338/SUM(C6332:C6338)+B6339*C6339/SUM(C6332:C6339)+B6340*C6340/SUM(C6332:C6340)+B6341*C6341/SUM(C6332:C6341))/5</f>
        <v>0.17155701747901547</v>
      </c>
    </row>
    <row r="6340" spans="1:31" x14ac:dyDescent="0.3">
      <c r="A6340" s="1">
        <v>2007</v>
      </c>
      <c r="B6340" s="1">
        <v>8</v>
      </c>
      <c r="C6340" s="1">
        <v>2.9640000000000001E-3</v>
      </c>
      <c r="D6340" s="1">
        <v>0.5</v>
      </c>
      <c r="E6340" s="1">
        <v>2.96E-3</v>
      </c>
      <c r="F6340" s="1">
        <v>87280.82</v>
      </c>
      <c r="G6340" s="1">
        <v>258.36</v>
      </c>
      <c r="H6340" s="1">
        <v>87151.64</v>
      </c>
      <c r="I6340" s="1">
        <v>5258197.6100000003</v>
      </c>
      <c r="J6340" s="1">
        <v>60.244599999999998</v>
      </c>
      <c r="K6340" s="1"/>
      <c r="AE6340">
        <f>(B6338*C6338/SUM(C6332:C6338)+B6339*C6339/SUM(C6332:C6339)+B6340*C6340/SUM(C6332:C6340)+B6341*C6341/SUM(C6332:C6341)+B6342*C6342/SUM(C6332:C6342))/5</f>
        <v>0.16842545418027244</v>
      </c>
    </row>
    <row r="6341" spans="1:31" x14ac:dyDescent="0.3">
      <c r="A6341" s="1">
        <v>2007</v>
      </c>
      <c r="B6341" s="1">
        <v>9</v>
      </c>
      <c r="C6341" s="1">
        <v>2.5959999999999998E-3</v>
      </c>
      <c r="D6341" s="1">
        <v>0.5</v>
      </c>
      <c r="E6341" s="1">
        <v>2.5920000000000001E-3</v>
      </c>
      <c r="F6341" s="1">
        <v>87022.46</v>
      </c>
      <c r="G6341" s="1">
        <v>225.61</v>
      </c>
      <c r="H6341" s="1">
        <v>86909.65</v>
      </c>
      <c r="I6341" s="1">
        <v>5171045.97</v>
      </c>
      <c r="J6341" s="1">
        <v>59.421999999999997</v>
      </c>
      <c r="K6341" s="1"/>
      <c r="AE6341">
        <f>(B6339*C6339/SUM(C6332:C6339)+B6340*C6340/SUM(C6332:C6340)+B6341*C6341/SUM(C6332:C6341)+B6342*C6342/SUM(C6332:C6342)+B6343*C6343/SUM(C6332:C6343))/5</f>
        <v>0.16556044386839175</v>
      </c>
    </row>
    <row r="6342" spans="1:31" x14ac:dyDescent="0.3">
      <c r="A6342" s="1">
        <v>2007</v>
      </c>
      <c r="B6342" s="1">
        <v>10</v>
      </c>
      <c r="C6342" s="1">
        <v>2.3240000000000001E-3</v>
      </c>
      <c r="D6342" s="1">
        <v>0.5</v>
      </c>
      <c r="E6342" s="1">
        <v>2.3210000000000001E-3</v>
      </c>
      <c r="F6342" s="1">
        <v>86796.85</v>
      </c>
      <c r="G6342" s="1">
        <v>201.49</v>
      </c>
      <c r="H6342" s="1">
        <v>86696.11</v>
      </c>
      <c r="I6342" s="1">
        <v>5084136.32</v>
      </c>
      <c r="J6342" s="1">
        <v>58.575099999999999</v>
      </c>
      <c r="K6342" s="1"/>
      <c r="AE6342">
        <f>(B6340*C6340/SUM(C6332:C6340)+B6341*C6341/SUM(C6332:C6341)+B6342*C6342/SUM(C6332:C6342)+B6343*C6343/SUM(C6332:C6343)+B6344*C6344/SUM(C6332:C6344))/5</f>
        <v>0.16455374307143039</v>
      </c>
    </row>
    <row r="6343" spans="1:31" x14ac:dyDescent="0.3">
      <c r="A6343" s="1">
        <v>2007</v>
      </c>
      <c r="B6343" s="1">
        <v>11</v>
      </c>
      <c r="C6343" s="1">
        <v>2.1570000000000001E-3</v>
      </c>
      <c r="D6343" s="1">
        <v>0.5</v>
      </c>
      <c r="E6343" s="1">
        <v>2.1549999999999998E-3</v>
      </c>
      <c r="F6343" s="1">
        <v>86595.37</v>
      </c>
      <c r="G6343" s="1">
        <v>186.59</v>
      </c>
      <c r="H6343" s="1">
        <v>86502.07</v>
      </c>
      <c r="I6343" s="1">
        <v>4997440.21</v>
      </c>
      <c r="J6343" s="1">
        <v>57.7102</v>
      </c>
      <c r="K6343" s="1"/>
      <c r="AE6343">
        <f>(B6341*C6341/SUM(C6332:C6341)+B6342*C6342/SUM(C6332:C6342)+B6343*C6343/SUM(C6332:C6343)+B6344*C6344/SUM(C6332:C6344)+B6345*C6345/SUM(C6332:C6345))/5</f>
        <v>0.16754991825695184</v>
      </c>
    </row>
    <row r="6344" spans="1:31" x14ac:dyDescent="0.3">
      <c r="A6344" s="1">
        <v>2007</v>
      </c>
      <c r="B6344" s="1">
        <v>12</v>
      </c>
      <c r="C6344" s="1">
        <v>2.1050000000000001E-3</v>
      </c>
      <c r="D6344" s="1">
        <v>0.5</v>
      </c>
      <c r="E6344" s="1">
        <v>2.1020000000000001E-3</v>
      </c>
      <c r="F6344" s="1">
        <v>86408.77</v>
      </c>
      <c r="G6344" s="1">
        <v>181.67</v>
      </c>
      <c r="H6344" s="1">
        <v>86317.94</v>
      </c>
      <c r="I6344" s="1">
        <v>4910938.1399999997</v>
      </c>
      <c r="J6344" s="1">
        <v>56.833799999999997</v>
      </c>
      <c r="K6344" s="1"/>
      <c r="AE6344">
        <f>(B6342*C6342/SUM(C6332:C6342)+B6343*C6343/SUM(C6332:C6343)+B6344*C6344/SUM(C6332:C6344)+B6345*C6345/SUM(C6332:C6345)+B6346*C6346/SUM(C6332:C6346))/5</f>
        <v>0.17554122440429445</v>
      </c>
    </row>
    <row r="6345" spans="1:31" x14ac:dyDescent="0.3">
      <c r="A6345" s="1">
        <v>2007</v>
      </c>
      <c r="B6345" s="1">
        <v>13</v>
      </c>
      <c r="C6345" s="1">
        <v>2.1459999999999999E-3</v>
      </c>
      <c r="D6345" s="1">
        <v>0.5</v>
      </c>
      <c r="E6345" s="1">
        <v>2.1429999999999999E-3</v>
      </c>
      <c r="F6345" s="1">
        <v>86227.11</v>
      </c>
      <c r="G6345" s="1">
        <v>184.82</v>
      </c>
      <c r="H6345" s="1">
        <v>86134.7</v>
      </c>
      <c r="I6345" s="1">
        <v>4824620.2</v>
      </c>
      <c r="J6345" s="1">
        <v>55.952500000000001</v>
      </c>
      <c r="K6345" s="1"/>
      <c r="AE6345">
        <f>(B6343*C6343/SUM(C6332:C6343)+B6344*C6344/SUM(C6332:C6344)+B6345*C6345/SUM(C6332:C6345)+B6346*C6346/SUM(C6332:C6346)+B6347*C6347/SUM(C6332:C6347))/5</f>
        <v>0.18883823397014213</v>
      </c>
    </row>
    <row r="6346" spans="1:31" x14ac:dyDescent="0.3">
      <c r="A6346" s="1">
        <v>2007</v>
      </c>
      <c r="B6346" s="1">
        <v>14</v>
      </c>
      <c r="C6346" s="1">
        <v>2.2360000000000001E-3</v>
      </c>
      <c r="D6346" s="1">
        <v>0.5</v>
      </c>
      <c r="E6346" s="1">
        <v>2.2339999999999999E-3</v>
      </c>
      <c r="F6346" s="1">
        <v>86042.28</v>
      </c>
      <c r="G6346" s="1">
        <v>192.21</v>
      </c>
      <c r="H6346" s="1">
        <v>85946.18</v>
      </c>
      <c r="I6346" s="1">
        <v>4738485.5</v>
      </c>
      <c r="J6346" s="1">
        <v>55.071599999999997</v>
      </c>
      <c r="K6346" s="1"/>
      <c r="AE6346">
        <f>(B6344*C6344/SUM(C6332:C6344)+B6345*C6345/SUM(C6332:C6345)+B6346*C6346/SUM(C6332:C6346)+B6347*C6347/SUM(C6332:C6347)+B6348*C6348/SUM(C6332:C6348))/5</f>
        <v>0.20690676716687967</v>
      </c>
    </row>
    <row r="6347" spans="1:31" x14ac:dyDescent="0.3">
      <c r="A6347" s="1">
        <v>2007</v>
      </c>
      <c r="B6347" s="1">
        <v>15</v>
      </c>
      <c r="C6347" s="1">
        <v>2.359E-3</v>
      </c>
      <c r="D6347" s="1">
        <v>0.5</v>
      </c>
      <c r="E6347" s="1">
        <v>2.356E-3</v>
      </c>
      <c r="F6347" s="1">
        <v>85850.07</v>
      </c>
      <c r="G6347" s="1">
        <v>202.29</v>
      </c>
      <c r="H6347" s="1">
        <v>85748.93</v>
      </c>
      <c r="I6347" s="1">
        <v>4652539.32</v>
      </c>
      <c r="J6347" s="1">
        <v>54.193800000000003</v>
      </c>
      <c r="K6347" s="1"/>
      <c r="AE6347">
        <f>(B6345*C6345/SUM(C6332:C6345)+B6346*C6346/SUM(C6332:C6346)+B6347*C6347/SUM(C6332:C6347)+B6348*C6348/SUM(C6332:C6348)+B6349*C6349/SUM(C6332:C6349))/5</f>
        <v>0.22816310816761787</v>
      </c>
    </row>
    <row r="6348" spans="1:31" x14ac:dyDescent="0.3">
      <c r="A6348" s="1">
        <v>2007</v>
      </c>
      <c r="B6348" s="1">
        <v>16</v>
      </c>
      <c r="C6348" s="1">
        <v>2.493E-3</v>
      </c>
      <c r="D6348" s="1">
        <v>0.5</v>
      </c>
      <c r="E6348" s="1">
        <v>2.49E-3</v>
      </c>
      <c r="F6348" s="1">
        <v>85647.78</v>
      </c>
      <c r="G6348" s="1">
        <v>213.29</v>
      </c>
      <c r="H6348" s="1">
        <v>85541.14</v>
      </c>
      <c r="I6348" s="1">
        <v>4566790.4000000004</v>
      </c>
      <c r="J6348" s="1">
        <v>53.320599999999999</v>
      </c>
      <c r="K6348" s="1"/>
      <c r="AE6348">
        <f>(B6346*C6346/SUM(C6332:C6346)+B6347*C6347/SUM(C6332:C6347)+B6348*C6348/SUM(C6332:C6348)+B6349*C6349/SUM(C6332:C6349)+B6350*C6350/SUM(C6332:C6350))/5</f>
        <v>0.25185873409989318</v>
      </c>
    </row>
    <row r="6349" spans="1:31" x14ac:dyDescent="0.3">
      <c r="A6349" s="1">
        <v>2007</v>
      </c>
      <c r="B6349" s="1">
        <v>17</v>
      </c>
      <c r="C6349" s="1">
        <v>2.6120000000000002E-3</v>
      </c>
      <c r="D6349" s="1">
        <v>0.5</v>
      </c>
      <c r="E6349" s="1">
        <v>2.6090000000000002E-3</v>
      </c>
      <c r="F6349" s="1">
        <v>85434.49</v>
      </c>
      <c r="G6349" s="1">
        <v>222.9</v>
      </c>
      <c r="H6349" s="1">
        <v>85323.04</v>
      </c>
      <c r="I6349" s="1">
        <v>4481249.26</v>
      </c>
      <c r="J6349" s="1">
        <v>52.452500000000001</v>
      </c>
      <c r="K6349" s="1"/>
      <c r="AE6349">
        <f>(B6347*C6347/SUM(C6332:C6347)+B6348*C6348/SUM(C6332:C6348)+B6349*C6349/SUM(C6332:C6349)+B6350*C6350/SUM(C6332:C6350)+B6351*C6351/SUM(C6332:C6351))/5</f>
        <v>0.27678755180433162</v>
      </c>
    </row>
    <row r="6350" spans="1:31" x14ac:dyDescent="0.3">
      <c r="A6350" s="1">
        <v>2007</v>
      </c>
      <c r="B6350" s="1">
        <v>18</v>
      </c>
      <c r="C6350" s="1">
        <v>2.7569999999999999E-3</v>
      </c>
      <c r="D6350" s="1">
        <v>0.5</v>
      </c>
      <c r="E6350" s="1">
        <v>2.7539999999999999E-3</v>
      </c>
      <c r="F6350" s="1">
        <v>85211.59</v>
      </c>
      <c r="G6350" s="1">
        <v>234.63</v>
      </c>
      <c r="H6350" s="1">
        <v>85094.27</v>
      </c>
      <c r="I6350" s="1">
        <v>4395926.22</v>
      </c>
      <c r="J6350" s="1">
        <v>51.5884</v>
      </c>
      <c r="K6350" s="1"/>
      <c r="AE6350">
        <f>(B6348*C6348/SUM(C6332:C6348)+B6349*C6349/SUM(C6332:C6349)+B6350*C6350/SUM(C6332:C6350)+B6351*C6351/SUM(C6332:C6351)+B6352*C6352/SUM(C6332:C6352))/5</f>
        <v>0.30246379489575387</v>
      </c>
    </row>
    <row r="6351" spans="1:31" x14ac:dyDescent="0.3">
      <c r="A6351" s="1">
        <v>2007</v>
      </c>
      <c r="B6351" s="1">
        <v>19</v>
      </c>
      <c r="C6351" s="1">
        <v>2.8830000000000001E-3</v>
      </c>
      <c r="D6351" s="1">
        <v>0.5</v>
      </c>
      <c r="E6351" s="1">
        <v>2.879E-3</v>
      </c>
      <c r="F6351" s="1">
        <v>84976.95</v>
      </c>
      <c r="G6351" s="1">
        <v>244.63</v>
      </c>
      <c r="H6351" s="1">
        <v>84854.64</v>
      </c>
      <c r="I6351" s="1">
        <v>4310831.95</v>
      </c>
      <c r="J6351" s="1">
        <v>50.729399999999998</v>
      </c>
      <c r="K6351" s="1"/>
      <c r="AE6351">
        <f>(B6349*C6349/SUM(C6332:C6349)+B6350*C6350/SUM(C6332:C6350)+B6351*C6351/SUM(C6332:C6351)+B6352*C6352/SUM(C6332:C6352)+B6353*C6353/SUM(C6332:C6353))/5</f>
        <v>0.328644416513172</v>
      </c>
    </row>
    <row r="6352" spans="1:31" x14ac:dyDescent="0.3">
      <c r="A6352" s="1">
        <v>2007</v>
      </c>
      <c r="B6352" s="1">
        <v>20</v>
      </c>
      <c r="C6352" s="1">
        <v>3.016E-3</v>
      </c>
      <c r="D6352" s="1">
        <v>0.5</v>
      </c>
      <c r="E6352" s="1">
        <v>3.0119999999999999E-3</v>
      </c>
      <c r="F6352" s="1">
        <v>84732.32</v>
      </c>
      <c r="G6352" s="1">
        <v>255.21</v>
      </c>
      <c r="H6352" s="1">
        <v>84604.72</v>
      </c>
      <c r="I6352" s="1">
        <v>4225977.32</v>
      </c>
      <c r="J6352" s="1">
        <v>49.874400000000001</v>
      </c>
      <c r="K6352" s="1"/>
      <c r="AE6352">
        <f>(B6350*C6350/SUM(C6332:C6350)+B6351*C6351/SUM(C6332:C6351)+B6352*C6352/SUM(C6332:C6352)+B6353*C6353/SUM(C6332:C6353)+B6354*C6354/SUM(C6332:C6354))/5</f>
        <v>0.35533523559504765</v>
      </c>
    </row>
    <row r="6353" spans="1:31" x14ac:dyDescent="0.3">
      <c r="A6353" s="1">
        <v>2007</v>
      </c>
      <c r="B6353" s="1">
        <v>21</v>
      </c>
      <c r="C6353" s="1">
        <v>3.1510000000000002E-3</v>
      </c>
      <c r="D6353" s="1">
        <v>0.5</v>
      </c>
      <c r="E6353" s="1">
        <v>3.1459999999999999E-3</v>
      </c>
      <c r="F6353" s="1">
        <v>84477.11</v>
      </c>
      <c r="G6353" s="1">
        <v>265.73</v>
      </c>
      <c r="H6353" s="1">
        <v>84344.25</v>
      </c>
      <c r="I6353" s="1">
        <v>4141372.6</v>
      </c>
      <c r="J6353" s="1">
        <v>49.023600000000002</v>
      </c>
      <c r="K6353" s="1"/>
      <c r="AE6353">
        <f>(B6351*C6351/SUM(C6332:C6351)+B6352*C6352/SUM(C6332:C6352)+B6353*C6353/SUM(C6332:C6353)+B6354*C6354/SUM(C6332:C6354)+B6355*C6355/SUM(C6332:C6355))/5</f>
        <v>0.38168112626551193</v>
      </c>
    </row>
    <row r="6354" spans="1:31" x14ac:dyDescent="0.3">
      <c r="A6354" s="1">
        <v>2007</v>
      </c>
      <c r="B6354" s="1">
        <v>22</v>
      </c>
      <c r="C6354" s="1">
        <v>3.277E-3</v>
      </c>
      <c r="D6354" s="1">
        <v>0.5</v>
      </c>
      <c r="E6354" s="1">
        <v>3.271E-3</v>
      </c>
      <c r="F6354" s="1">
        <v>84211.38</v>
      </c>
      <c r="G6354" s="1">
        <v>275.47000000000003</v>
      </c>
      <c r="H6354" s="1">
        <v>84073.64</v>
      </c>
      <c r="I6354" s="1">
        <v>4057028.35</v>
      </c>
      <c r="J6354" s="1">
        <v>48.176699999999997</v>
      </c>
      <c r="K6354" s="1"/>
      <c r="AE6354">
        <f>(B6352*C6352/SUM(C6332:C6352)+B6353*C6353/SUM(C6332:C6353)+B6354*C6354/SUM(C6332:C6354)+B6355*C6355/SUM(C6332:C6355)+B6356*C6356/SUM(C6332:C6356))/5</f>
        <v>0.40790182064363745</v>
      </c>
    </row>
    <row r="6355" spans="1:31" x14ac:dyDescent="0.3">
      <c r="A6355" s="1">
        <v>2007</v>
      </c>
      <c r="B6355" s="1">
        <v>23</v>
      </c>
      <c r="C6355" s="1">
        <v>3.3939999999999999E-3</v>
      </c>
      <c r="D6355" s="1">
        <v>0.5</v>
      </c>
      <c r="E6355" s="1">
        <v>3.388E-3</v>
      </c>
      <c r="F6355" s="1">
        <v>83935.91</v>
      </c>
      <c r="G6355" s="1">
        <v>284.36</v>
      </c>
      <c r="H6355" s="1">
        <v>83793.73</v>
      </c>
      <c r="I6355" s="1">
        <v>3972954.71</v>
      </c>
      <c r="J6355" s="1">
        <v>47.333199999999998</v>
      </c>
      <c r="K6355" s="1"/>
      <c r="AE6355">
        <f>(B6353*C6353/SUM(C6332:C6353)+B6354*C6354/SUM(C6332:C6354)+B6355*C6355/SUM(C6332:C6355)+B6356*C6356/SUM(C6332:C6356)+B6357*C6357/SUM(C6332:C6357))/5</f>
        <v>0.43370841923783432</v>
      </c>
    </row>
    <row r="6356" spans="1:31" x14ac:dyDescent="0.3">
      <c r="A6356" s="1">
        <v>2007</v>
      </c>
      <c r="B6356" s="1">
        <v>24</v>
      </c>
      <c r="C6356" s="1">
        <v>3.5070000000000001E-3</v>
      </c>
      <c r="D6356" s="1">
        <v>0.5</v>
      </c>
      <c r="E6356" s="1">
        <v>3.5010000000000002E-3</v>
      </c>
      <c r="F6356" s="1">
        <v>83651.55</v>
      </c>
      <c r="G6356" s="1">
        <v>292.89</v>
      </c>
      <c r="H6356" s="1">
        <v>83505.100000000006</v>
      </c>
      <c r="I6356" s="1">
        <v>3889160.98</v>
      </c>
      <c r="J6356" s="1">
        <v>46.492400000000004</v>
      </c>
      <c r="K6356" s="1"/>
      <c r="AE6356">
        <f>(B6354*C6354/SUM(C6332:C6354)+B6355*C6355/SUM(C6332:C6355)+B6356*C6356/SUM(C6332:C6356)+B6357*C6357/SUM(C6332:C6357)+B6358*C6358/SUM(C6332:C6358))/5</f>
        <v>0.45892381867523591</v>
      </c>
    </row>
    <row r="6357" spans="1:31" x14ac:dyDescent="0.3">
      <c r="A6357" s="1">
        <v>2007</v>
      </c>
      <c r="B6357" s="1">
        <v>25</v>
      </c>
      <c r="C6357" s="1">
        <v>3.6180000000000001E-3</v>
      </c>
      <c r="D6357" s="1">
        <v>0.5</v>
      </c>
      <c r="E6357" s="1">
        <v>3.6120000000000002E-3</v>
      </c>
      <c r="F6357" s="1">
        <v>83358.66</v>
      </c>
      <c r="G6357" s="1">
        <v>301.08</v>
      </c>
      <c r="H6357" s="1">
        <v>83208.12</v>
      </c>
      <c r="I6357" s="1">
        <v>3805655.88</v>
      </c>
      <c r="J6357" s="1">
        <v>45.654000000000003</v>
      </c>
      <c r="K6357" s="1"/>
      <c r="AE6357">
        <f>(B6355*C6355/SUM(C6332:C6355)+B6356*C6356/SUM(C6332:C6356)+B6357*C6357/SUM(C6332:C6357)+B6358*C6358/SUM(C6332:C6358)+B6359*C6359/SUM(C6332:C6359))/5</f>
        <v>0.48364338515047817</v>
      </c>
    </row>
    <row r="6358" spans="1:31" x14ac:dyDescent="0.3">
      <c r="A6358" s="1">
        <v>2007</v>
      </c>
      <c r="B6358" s="1">
        <v>26</v>
      </c>
      <c r="C6358" s="1">
        <v>3.7269999999999998E-3</v>
      </c>
      <c r="D6358" s="1">
        <v>0.5</v>
      </c>
      <c r="E6358" s="1">
        <v>3.7200000000000002E-3</v>
      </c>
      <c r="F6358" s="1">
        <v>83057.58</v>
      </c>
      <c r="G6358" s="1">
        <v>308.99</v>
      </c>
      <c r="H6358" s="1">
        <v>82903.09</v>
      </c>
      <c r="I6358" s="1">
        <v>3722447.76</v>
      </c>
      <c r="J6358" s="1">
        <v>44.817700000000002</v>
      </c>
      <c r="K6358" s="1"/>
      <c r="AE6358">
        <f>(B6356*C6356/SUM(C6332:C6356)+B6357*C6357/SUM(C6332:C6357)+B6358*C6358/SUM(C6332:C6358)+B6359*C6359/SUM(C6332:C6359)+B6360*C6360/SUM(C6332:C6360))/5</f>
        <v>0.50792631925136678</v>
      </c>
    </row>
    <row r="6359" spans="1:31" x14ac:dyDescent="0.3">
      <c r="A6359" s="1">
        <v>2007</v>
      </c>
      <c r="B6359" s="1">
        <v>27</v>
      </c>
      <c r="C6359" s="1">
        <v>3.8340000000000002E-3</v>
      </c>
      <c r="D6359" s="1">
        <v>0.5</v>
      </c>
      <c r="E6359" s="1">
        <v>3.8270000000000001E-3</v>
      </c>
      <c r="F6359" s="1">
        <v>82748.59</v>
      </c>
      <c r="G6359" s="1">
        <v>316.66000000000003</v>
      </c>
      <c r="H6359" s="1">
        <v>82590.259999999995</v>
      </c>
      <c r="I6359" s="1">
        <v>3639544.67</v>
      </c>
      <c r="J6359" s="1">
        <v>43.983199999999997</v>
      </c>
      <c r="K6359" s="1"/>
      <c r="AE6359">
        <f>(B6357*C6357/SUM(C6332:C6357)+B6358*C6358/SUM(C6332:C6358)+B6359*C6359/SUM(C6332:C6359)+B6360*C6360/SUM(C6332:C6360)+B6361*C6361/SUM(C6332:C6361))/5</f>
        <v>0.53169042709456127</v>
      </c>
    </row>
    <row r="6360" spans="1:31" x14ac:dyDescent="0.3">
      <c r="A6360" s="1">
        <v>2007</v>
      </c>
      <c r="B6360" s="1">
        <v>28</v>
      </c>
      <c r="C6360" s="1">
        <v>3.9370000000000004E-3</v>
      </c>
      <c r="D6360" s="1">
        <v>0.5</v>
      </c>
      <c r="E6360" s="1">
        <v>3.9290000000000002E-3</v>
      </c>
      <c r="F6360" s="1">
        <v>82431.929999999993</v>
      </c>
      <c r="G6360" s="1">
        <v>323.89999999999998</v>
      </c>
      <c r="H6360" s="1">
        <v>82269.97</v>
      </c>
      <c r="I6360" s="1">
        <v>3556954.41</v>
      </c>
      <c r="J6360" s="1">
        <v>43.150199999999998</v>
      </c>
      <c r="K6360" s="1"/>
      <c r="AE6360">
        <f>(B6358*C6358/SUM(C6332:C6358)+B6359*C6359/SUM(C6332:C6359)+B6360*C6360/SUM(C6332:C6360)+B6361*C6361/SUM(C6332:C6361)+B6362*C6362/SUM(C6332:C6362))/5</f>
        <v>0.55355505025951035</v>
      </c>
    </row>
    <row r="6361" spans="1:31" x14ac:dyDescent="0.3">
      <c r="A6361" s="1">
        <v>2007</v>
      </c>
      <c r="B6361" s="1">
        <v>29</v>
      </c>
      <c r="C6361" s="1">
        <v>4.0350000000000004E-3</v>
      </c>
      <c r="D6361" s="1">
        <v>0.5</v>
      </c>
      <c r="E6361" s="1">
        <v>4.0270000000000002E-3</v>
      </c>
      <c r="F6361" s="1">
        <v>82108.02</v>
      </c>
      <c r="G6361" s="1">
        <v>330.66</v>
      </c>
      <c r="H6361" s="1">
        <v>81942.69</v>
      </c>
      <c r="I6361" s="1">
        <v>3474684.44</v>
      </c>
      <c r="J6361" s="1">
        <v>42.3185</v>
      </c>
      <c r="K6361" s="1"/>
      <c r="AE6361">
        <f>(B6359*C6359/SUM(C6332:C6359)+B6360*C6360/SUM(C6332:C6360)+B6361*C6361/SUM(C6332:C6361)+B6362*C6362/SUM(C6332:C6362)+B6363*C6363/SUM(C6332:C6363))/5</f>
        <v>0.57494801436095977</v>
      </c>
    </row>
    <row r="6362" spans="1:31" x14ac:dyDescent="0.3">
      <c r="A6362" s="1">
        <v>2007</v>
      </c>
      <c r="B6362" s="1">
        <v>30</v>
      </c>
      <c r="C6362" s="1">
        <v>4.084E-3</v>
      </c>
      <c r="D6362" s="1">
        <v>0.5</v>
      </c>
      <c r="E6362" s="1">
        <v>4.0759999999999998E-3</v>
      </c>
      <c r="F6362" s="1">
        <v>81777.37</v>
      </c>
      <c r="G6362" s="1">
        <v>333.32</v>
      </c>
      <c r="H6362" s="1">
        <v>81610.7</v>
      </c>
      <c r="I6362" s="1">
        <v>3392741.74</v>
      </c>
      <c r="J6362" s="1">
        <v>41.487499999999997</v>
      </c>
      <c r="K6362" s="1"/>
      <c r="AE6362">
        <f>(B6360*C6360/SUM(C6332:C6360)+B6361*C6361/SUM(C6332:C6361)+B6362*C6362/SUM(C6332:C6362)+B6363*C6363/SUM(C6332:C6363)+B6364*C6364/SUM(C6332:C6364))/5</f>
        <v>0.59610330912704623</v>
      </c>
    </row>
    <row r="6363" spans="1:31" x14ac:dyDescent="0.3">
      <c r="A6363" s="1">
        <v>2007</v>
      </c>
      <c r="B6363" s="1">
        <v>31</v>
      </c>
      <c r="C6363" s="1">
        <v>4.182E-3</v>
      </c>
      <c r="D6363" s="1">
        <v>0.5</v>
      </c>
      <c r="E6363" s="1">
        <v>4.1729999999999996E-3</v>
      </c>
      <c r="F6363" s="1">
        <v>81444.039999999994</v>
      </c>
      <c r="G6363" s="1">
        <v>339.85</v>
      </c>
      <c r="H6363" s="1">
        <v>81274.12</v>
      </c>
      <c r="I6363" s="1">
        <v>3311131.04</v>
      </c>
      <c r="J6363" s="1">
        <v>40.655299999999997</v>
      </c>
      <c r="K6363" s="1"/>
      <c r="AE6363">
        <f>(B6361*C6361/SUM(C6332:C6361)+B6362*C6362/SUM(C6332:C6362)+B6363*C6363/SUM(C6332:C6363)+B6364*C6364/SUM(C6332:C6364)+B6365*C6365/SUM(C6332:C6365))/5</f>
        <v>0.61725869115060816</v>
      </c>
    </row>
    <row r="6364" spans="1:31" x14ac:dyDescent="0.3">
      <c r="A6364" s="1">
        <v>2007</v>
      </c>
      <c r="B6364" s="1">
        <v>32</v>
      </c>
      <c r="C6364" s="1">
        <v>4.287E-3</v>
      </c>
      <c r="D6364" s="1">
        <v>0.5</v>
      </c>
      <c r="E6364" s="1">
        <v>4.2770000000000004E-3</v>
      </c>
      <c r="F6364" s="1">
        <v>81104.19</v>
      </c>
      <c r="G6364" s="1">
        <v>346.91</v>
      </c>
      <c r="H6364" s="1">
        <v>80930.740000000005</v>
      </c>
      <c r="I6364" s="1">
        <v>3229856.92</v>
      </c>
      <c r="J6364" s="1">
        <v>39.823599999999999</v>
      </c>
      <c r="K6364" s="1"/>
      <c r="AE6364">
        <f>(B6362*C6362/SUM(C6332:C6362)+B6363*C6363/SUM(C6332:C6363)+B6364*C6364/SUM(C6332:C6364)+B6365*C6365/SUM(C6332:C6365)+B6366*C6366/SUM(C6332:C6366))/5</f>
        <v>0.63862670323465487</v>
      </c>
    </row>
    <row r="6365" spans="1:31" x14ac:dyDescent="0.3">
      <c r="A6365" s="1">
        <v>2007</v>
      </c>
      <c r="B6365" s="1">
        <v>33</v>
      </c>
      <c r="C6365" s="1">
        <v>4.3969999999999999E-3</v>
      </c>
      <c r="D6365" s="1">
        <v>0.5</v>
      </c>
      <c r="E6365" s="1">
        <v>4.3870000000000003E-3</v>
      </c>
      <c r="F6365" s="1">
        <v>80757.279999999999</v>
      </c>
      <c r="G6365" s="1">
        <v>354.3</v>
      </c>
      <c r="H6365" s="1">
        <v>80580.13</v>
      </c>
      <c r="I6365" s="1">
        <v>3148926.19</v>
      </c>
      <c r="J6365" s="1">
        <v>38.9925</v>
      </c>
      <c r="K6365" s="1"/>
      <c r="AE6365">
        <f>(B6363*C6363/SUM(C6332:C6363)+B6364*C6364/SUM(C6332:C6364)+B6365*C6365/SUM(C6332:C6365)+B6366*C6366/SUM(C6332:C6366)+B6367*C6367/SUM(C6332:C6367))/5</f>
        <v>0.66179738475099559</v>
      </c>
    </row>
    <row r="6366" spans="1:31" x14ac:dyDescent="0.3">
      <c r="A6366" s="1">
        <v>2007</v>
      </c>
      <c r="B6366" s="1">
        <v>34</v>
      </c>
      <c r="C6366" s="1">
        <v>4.5100000000000001E-3</v>
      </c>
      <c r="D6366" s="1">
        <v>0.5</v>
      </c>
      <c r="E6366" s="1">
        <v>4.4999999999999997E-3</v>
      </c>
      <c r="F6366" s="1">
        <v>80402.98</v>
      </c>
      <c r="G6366" s="1">
        <v>361.79</v>
      </c>
      <c r="H6366" s="1">
        <v>80222.09</v>
      </c>
      <c r="I6366" s="1">
        <v>3068346.05</v>
      </c>
      <c r="J6366" s="1">
        <v>38.162100000000002</v>
      </c>
      <c r="K6366" s="1"/>
      <c r="AE6366">
        <f>(B6364*C6364/SUM(C6332:C6364)+B6365*C6365/SUM(C6332:C6365)+B6366*C6366/SUM(C6332:C6366)+B6367*C6367/SUM(C6332:C6367)+B6368*C6368/SUM(C6332:C6368))/5</f>
        <v>0.68574136881224168</v>
      </c>
    </row>
    <row r="6367" spans="1:31" x14ac:dyDescent="0.3">
      <c r="A6367" s="1">
        <v>2007</v>
      </c>
      <c r="B6367" s="1">
        <v>35</v>
      </c>
      <c r="C6367" s="1">
        <v>4.6299999999999996E-3</v>
      </c>
      <c r="D6367" s="1">
        <v>0.5</v>
      </c>
      <c r="E6367" s="1">
        <v>4.6189999999999998E-3</v>
      </c>
      <c r="F6367" s="1">
        <v>80041.19</v>
      </c>
      <c r="G6367" s="1">
        <v>369.73</v>
      </c>
      <c r="H6367" s="1">
        <v>79856.33</v>
      </c>
      <c r="I6367" s="1">
        <v>2988123.97</v>
      </c>
      <c r="J6367" s="1">
        <v>37.332299999999996</v>
      </c>
      <c r="K6367" s="1"/>
      <c r="AE6367">
        <f>(B6365*C6365/SUM(C6332:C6365)+B6366*C6366/SUM(C6332:C6366)+B6367*C6367/SUM(C6332:C6367)+B6368*C6368/SUM(C6332:C6368)+B6369*C6369/SUM(C6332:C6369))/5</f>
        <v>0.71075012503526569</v>
      </c>
    </row>
    <row r="6368" spans="1:31" x14ac:dyDescent="0.3">
      <c r="A6368" s="1">
        <v>2007</v>
      </c>
      <c r="B6368" s="1">
        <v>36</v>
      </c>
      <c r="C6368" s="1">
        <v>4.7629999999999999E-3</v>
      </c>
      <c r="D6368" s="1">
        <v>0.5</v>
      </c>
      <c r="E6368" s="1">
        <v>4.751E-3</v>
      </c>
      <c r="F6368" s="1">
        <v>79671.460000000006</v>
      </c>
      <c r="G6368" s="1">
        <v>378.54</v>
      </c>
      <c r="H6368" s="1">
        <v>79482.19</v>
      </c>
      <c r="I6368" s="1">
        <v>2908267.64</v>
      </c>
      <c r="J6368" s="1">
        <v>36.503300000000003</v>
      </c>
      <c r="K6368" s="1"/>
      <c r="AE6368">
        <f>(B6366*C6366/SUM(C6332:C6366)+B6367*C6367/SUM(C6332:C6367)+B6368*C6368/SUM(C6332:C6368)+B6369*C6369/SUM(C6332:C6369)+B6370*C6370/SUM(C6332:C6370))/5</f>
        <v>0.737810491946852</v>
      </c>
    </row>
    <row r="6369" spans="1:31" x14ac:dyDescent="0.3">
      <c r="A6369" s="1">
        <v>2007</v>
      </c>
      <c r="B6369" s="1">
        <v>37</v>
      </c>
      <c r="C6369" s="1">
        <v>4.9129999999999998E-3</v>
      </c>
      <c r="D6369" s="1">
        <v>0.5</v>
      </c>
      <c r="E6369" s="1">
        <v>4.901E-3</v>
      </c>
      <c r="F6369" s="1">
        <v>79292.929999999993</v>
      </c>
      <c r="G6369" s="1">
        <v>388.63</v>
      </c>
      <c r="H6369" s="1">
        <v>79098.61</v>
      </c>
      <c r="I6369" s="1">
        <v>2828785.45</v>
      </c>
      <c r="J6369" s="1">
        <v>35.6751</v>
      </c>
      <c r="K6369" s="1"/>
      <c r="AE6369">
        <f>(B6367*C6367/SUM(C6332:C6367)+B6368*C6368/SUM(C6332:C6368)+B6369*C6369/SUM(C6332:C6369)+B6370*C6370/SUM(C6332:C6370)+B6371*C6371/SUM(C6332:C6371))/5</f>
        <v>0.76801669856759402</v>
      </c>
    </row>
    <row r="6370" spans="1:31" x14ac:dyDescent="0.3">
      <c r="A6370" s="1">
        <v>2007</v>
      </c>
      <c r="B6370" s="1">
        <v>38</v>
      </c>
      <c r="C6370" s="1">
        <v>5.1009999999999996E-3</v>
      </c>
      <c r="D6370" s="1">
        <v>0.5</v>
      </c>
      <c r="E6370" s="1">
        <v>5.0879999999999996E-3</v>
      </c>
      <c r="F6370" s="1">
        <v>78904.289999999994</v>
      </c>
      <c r="G6370" s="1">
        <v>401.46</v>
      </c>
      <c r="H6370" s="1">
        <v>78703.570000000007</v>
      </c>
      <c r="I6370" s="1">
        <v>2749686.84</v>
      </c>
      <c r="J6370" s="1">
        <v>34.848399999999998</v>
      </c>
      <c r="K6370" s="1"/>
      <c r="AE6370">
        <f>(B6368*C6368/SUM(C6332:C6368)+B6369*C6369/SUM(C6332:C6369)+B6370*C6370/SUM(C6332:C6370)+B6371*C6371/SUM(C6332:C6371)+B6372*C6372/SUM(C6332:C6372))/5</f>
        <v>0.80358215996110549</v>
      </c>
    </row>
    <row r="6371" spans="1:31" x14ac:dyDescent="0.3">
      <c r="A6371" s="1">
        <v>2007</v>
      </c>
      <c r="B6371" s="1">
        <v>39</v>
      </c>
      <c r="C6371" s="1">
        <v>5.3290000000000004E-3</v>
      </c>
      <c r="D6371" s="1">
        <v>0.5</v>
      </c>
      <c r="E6371" s="1">
        <v>5.3150000000000003E-3</v>
      </c>
      <c r="F6371" s="1">
        <v>78502.84</v>
      </c>
      <c r="G6371" s="1">
        <v>417.24</v>
      </c>
      <c r="H6371" s="1">
        <v>78294.22</v>
      </c>
      <c r="I6371" s="1">
        <v>2670983.27</v>
      </c>
      <c r="J6371" s="1">
        <v>34.024000000000001</v>
      </c>
      <c r="K6371" s="1"/>
      <c r="AE6371">
        <f>(B6369*C6369/SUM(C6332:C6369)+B6370*C6370/SUM(C6332:C6370)+B6371*C6371/SUM(C6332:C6371)+B6372*C6372/SUM(C6332:C6372)+B6373*C6373/SUM(C6332:C6373))/5</f>
        <v>0.84182969066301749</v>
      </c>
    </row>
    <row r="6372" spans="1:31" x14ac:dyDescent="0.3">
      <c r="A6372" s="1">
        <v>2007</v>
      </c>
      <c r="B6372" s="1">
        <v>40</v>
      </c>
      <c r="C6372" s="1">
        <v>5.6379999999999998E-3</v>
      </c>
      <c r="D6372" s="1">
        <v>0.5</v>
      </c>
      <c r="E6372" s="1">
        <v>5.6220000000000003E-3</v>
      </c>
      <c r="F6372" s="1">
        <v>78085.600000000006</v>
      </c>
      <c r="G6372" s="1">
        <v>438.98</v>
      </c>
      <c r="H6372" s="1">
        <v>77866.11</v>
      </c>
      <c r="I6372" s="1">
        <v>2592689.0499999998</v>
      </c>
      <c r="J6372" s="1">
        <v>33.203200000000002</v>
      </c>
      <c r="K6372" s="1"/>
      <c r="AE6372">
        <f>(B6370*C6370/SUM(C6332:C6370)+B6371*C6371/SUM(C6332:C6371)+B6372*C6372/SUM(C6332:C6372)+B6373*C6373/SUM(C6332:C6373)+B6374*C6374/SUM(C6332:C6374))/5</f>
        <v>0.88162536427465699</v>
      </c>
    </row>
    <row r="6373" spans="1:31" x14ac:dyDescent="0.3">
      <c r="A6373" s="1">
        <v>2007</v>
      </c>
      <c r="B6373" s="1">
        <v>41</v>
      </c>
      <c r="C6373" s="1">
        <v>5.8770000000000003E-3</v>
      </c>
      <c r="D6373" s="1">
        <v>0.5</v>
      </c>
      <c r="E6373" s="1">
        <v>5.8599999999999998E-3</v>
      </c>
      <c r="F6373" s="1">
        <v>77646.62</v>
      </c>
      <c r="G6373" s="1">
        <v>454.98</v>
      </c>
      <c r="H6373" s="1">
        <v>77419.13</v>
      </c>
      <c r="I6373" s="1">
        <v>2514822.94</v>
      </c>
      <c r="J6373" s="1">
        <v>32.388100000000001</v>
      </c>
      <c r="K6373" s="1"/>
      <c r="AE6373">
        <f>(B6371*C6371/SUM(C6332:C6371)+B6372*C6372/SUM(C6332:C6372)+B6373*C6373/SUM(C6332:C6373)+B6374*C6374/SUM(C6332:C6374)+B6375*C6375/SUM(C6332:C6375))/5</f>
        <v>0.92067908067480675</v>
      </c>
    </row>
    <row r="6374" spans="1:31" x14ac:dyDescent="0.3">
      <c r="A6374" s="1">
        <v>2007</v>
      </c>
      <c r="B6374" s="1">
        <v>42</v>
      </c>
      <c r="C6374" s="1">
        <v>6.0990000000000003E-3</v>
      </c>
      <c r="D6374" s="1">
        <v>0.5</v>
      </c>
      <c r="E6374" s="1">
        <v>6.0800000000000003E-3</v>
      </c>
      <c r="F6374" s="1">
        <v>77191.64</v>
      </c>
      <c r="G6374" s="1">
        <v>469.33</v>
      </c>
      <c r="H6374" s="1">
        <v>76956.98</v>
      </c>
      <c r="I6374" s="1">
        <v>2437403.81</v>
      </c>
      <c r="J6374" s="1">
        <v>31.576000000000001</v>
      </c>
      <c r="K6374" s="1"/>
      <c r="AE6374">
        <f>(B6372*C6372/SUM(C6332:C6372)+B6373*C6373/SUM(C6332:C6373)+B6374*C6374/SUM(C6332:C6374)+B6375*C6375/SUM(C6332:C6375)+B6376*C6376/SUM(C6332:C6376))/5</f>
        <v>0.95461096840484372</v>
      </c>
    </row>
    <row r="6375" spans="1:31" x14ac:dyDescent="0.3">
      <c r="A6375" s="1">
        <v>2007</v>
      </c>
      <c r="B6375" s="1">
        <v>43</v>
      </c>
      <c r="C6375" s="1">
        <v>6.2870000000000001E-3</v>
      </c>
      <c r="D6375" s="1">
        <v>0.5</v>
      </c>
      <c r="E6375" s="1">
        <v>6.2680000000000001E-3</v>
      </c>
      <c r="F6375" s="1">
        <v>76722.31</v>
      </c>
      <c r="G6375" s="1">
        <v>480.88</v>
      </c>
      <c r="H6375" s="1">
        <v>76481.87</v>
      </c>
      <c r="I6375" s="1">
        <v>2360446.84</v>
      </c>
      <c r="J6375" s="1">
        <v>30.766100000000002</v>
      </c>
      <c r="K6375" s="1"/>
      <c r="AE6375">
        <f>(B6373*C6373/SUM(C6332:C6373)+B6374*C6374/SUM(C6332:C6374)+B6375*C6375/SUM(C6332:C6375)+B6376*C6376/SUM(C6332:C6376)+B6377*C6377/SUM(C6332:C6377))/5</f>
        <v>0.9824420109010813</v>
      </c>
    </row>
    <row r="6376" spans="1:31" x14ac:dyDescent="0.3">
      <c r="A6376" s="1">
        <v>2007</v>
      </c>
      <c r="B6376" s="1">
        <v>44</v>
      </c>
      <c r="C6376" s="1">
        <v>6.3740000000000003E-3</v>
      </c>
      <c r="D6376" s="1">
        <v>0.5</v>
      </c>
      <c r="E6376" s="1">
        <v>6.3540000000000003E-3</v>
      </c>
      <c r="F6376" s="1">
        <v>76241.429999999993</v>
      </c>
      <c r="G6376" s="1">
        <v>484.44</v>
      </c>
      <c r="H6376" s="1">
        <v>75999.210000000006</v>
      </c>
      <c r="I6376" s="1">
        <v>2283964.96</v>
      </c>
      <c r="J6376" s="1">
        <v>29.957000000000001</v>
      </c>
      <c r="K6376" s="1"/>
      <c r="AE6376">
        <f>(B6374*C6374/SUM(C6332:C6374)+B6375*C6375/SUM(C6332:C6375)+B6376*C6376/SUM(C6332:C6376)+B6377*C6377/SUM(C6332:C6377)+B6378*C6378/SUM(C6332:C6378))/5</f>
        <v>1.0072540646019581</v>
      </c>
    </row>
    <row r="6377" spans="1:31" x14ac:dyDescent="0.3">
      <c r="A6377" s="1">
        <v>2007</v>
      </c>
      <c r="B6377" s="1">
        <v>45</v>
      </c>
      <c r="C6377" s="1">
        <v>6.5079999999999999E-3</v>
      </c>
      <c r="D6377" s="1">
        <v>0.5</v>
      </c>
      <c r="E6377" s="1">
        <v>6.4869999999999997E-3</v>
      </c>
      <c r="F6377" s="1">
        <v>75756.990000000005</v>
      </c>
      <c r="G6377" s="1">
        <v>491.42</v>
      </c>
      <c r="H6377" s="1">
        <v>75511.28</v>
      </c>
      <c r="I6377" s="1">
        <v>2207965.75</v>
      </c>
      <c r="J6377" s="1">
        <v>29.145399999999999</v>
      </c>
      <c r="K6377" s="1"/>
      <c r="AE6377">
        <f>(B6375*C6375/SUM(C6332:C6375)+B6376*C6376/SUM(C6332:C6376)+B6377*C6377/SUM(C6332:C6377)+B6378*C6378/SUM(C6332:C6378)+B6379*C6379/SUM(C6332:C6379))/5</f>
        <v>1.0316131657054903</v>
      </c>
    </row>
    <row r="6378" spans="1:31" x14ac:dyDescent="0.3">
      <c r="A6378" s="1">
        <v>2007</v>
      </c>
      <c r="B6378" s="1">
        <v>46</v>
      </c>
      <c r="C6378" s="1">
        <v>6.6689999999999996E-3</v>
      </c>
      <c r="D6378" s="1">
        <v>0.5</v>
      </c>
      <c r="E6378" s="1">
        <v>6.6470000000000001E-3</v>
      </c>
      <c r="F6378" s="1">
        <v>75265.570000000007</v>
      </c>
      <c r="G6378" s="1">
        <v>500.28</v>
      </c>
      <c r="H6378" s="1">
        <v>75015.429999999993</v>
      </c>
      <c r="I6378" s="1">
        <v>2132454.4700000002</v>
      </c>
      <c r="J6378" s="1">
        <v>28.3324</v>
      </c>
      <c r="K6378" s="1"/>
      <c r="AE6378">
        <f>(B6376*C6376/SUM(C6332:C6376)+B6377*C6377/SUM(C6332:C6377)+B6378*C6378/SUM(C6332:C6378)+B6379*C6379/SUM(C6332:C6379)+B6380*C6380/SUM(C6332:C6380))/5</f>
        <v>1.0600437349936118</v>
      </c>
    </row>
    <row r="6379" spans="1:31" x14ac:dyDescent="0.3">
      <c r="A6379" s="1">
        <v>2007</v>
      </c>
      <c r="B6379" s="1">
        <v>47</v>
      </c>
      <c r="C6379" s="1">
        <v>6.8950000000000001E-3</v>
      </c>
      <c r="D6379" s="1">
        <v>0.5</v>
      </c>
      <c r="E6379" s="1">
        <v>6.8710000000000004E-3</v>
      </c>
      <c r="F6379" s="1">
        <v>74765.289999999994</v>
      </c>
      <c r="G6379" s="1">
        <v>513.70000000000005</v>
      </c>
      <c r="H6379" s="1">
        <v>74508.44</v>
      </c>
      <c r="I6379" s="1">
        <v>2057439.03</v>
      </c>
      <c r="J6379" s="1">
        <v>27.518599999999999</v>
      </c>
      <c r="K6379" s="1"/>
      <c r="AE6379">
        <f>(B6377*C6377/SUM(C6332:C6377)+B6378*C6378/SUM(C6332:C6378)+B6379*C6379/SUM(C6332:C6379)+B6380*C6380/SUM(C6332:C6380)+B6381*C6381/SUM(C6332:C6381))/5</f>
        <v>1.0992265859209611</v>
      </c>
    </row>
    <row r="6380" spans="1:31" x14ac:dyDescent="0.3">
      <c r="A6380" s="1">
        <v>2007</v>
      </c>
      <c r="B6380" s="1">
        <v>48</v>
      </c>
      <c r="C6380" s="1">
        <v>7.2350000000000001E-3</v>
      </c>
      <c r="D6380" s="1">
        <v>0.5</v>
      </c>
      <c r="E6380" s="1">
        <v>7.2090000000000001E-3</v>
      </c>
      <c r="F6380" s="1">
        <v>74251.59</v>
      </c>
      <c r="G6380" s="1">
        <v>535.29</v>
      </c>
      <c r="H6380" s="1">
        <v>73983.94</v>
      </c>
      <c r="I6380" s="1">
        <v>1982930.6</v>
      </c>
      <c r="J6380" s="1">
        <v>26.7056</v>
      </c>
      <c r="K6380" s="1"/>
      <c r="AE6380">
        <f>(B6378*C6378/SUM(C6332:C6378)+B6379*C6379/SUM(C6332:C6379)+B6380*C6380/SUM(C6332:C6380)+B6381*C6381/SUM(C6332:C6381)+B6382*C6382/SUM(C6332:C6382))/5</f>
        <v>1.1500031564577684</v>
      </c>
    </row>
    <row r="6381" spans="1:31" x14ac:dyDescent="0.3">
      <c r="A6381" s="1">
        <v>2007</v>
      </c>
      <c r="B6381" s="1">
        <v>49</v>
      </c>
      <c r="C6381" s="1">
        <v>7.6969999999999998E-3</v>
      </c>
      <c r="D6381" s="1">
        <v>0.5</v>
      </c>
      <c r="E6381" s="1">
        <v>7.6670000000000002E-3</v>
      </c>
      <c r="F6381" s="1">
        <v>73716.289999999994</v>
      </c>
      <c r="G6381" s="1">
        <v>565.19000000000005</v>
      </c>
      <c r="H6381" s="1">
        <v>73433.7</v>
      </c>
      <c r="I6381" s="1">
        <v>1908946.66</v>
      </c>
      <c r="J6381" s="1">
        <v>25.895900000000001</v>
      </c>
      <c r="K6381" s="1"/>
      <c r="AE6381">
        <f>(B6379*C6379/SUM(C6332:C6379)+B6380*C6380/SUM(C6332:C6380)+B6381*C6381/SUM(C6332:C6381)+B6382*C6382/SUM(C6332:C6382)+B6383*C6383/SUM(C6332:C6383))/5</f>
        <v>1.2154769043009988</v>
      </c>
    </row>
    <row r="6382" spans="1:31" x14ac:dyDescent="0.3">
      <c r="A6382" s="1">
        <v>2007</v>
      </c>
      <c r="B6382" s="1">
        <v>50</v>
      </c>
      <c r="C6382" s="1">
        <v>8.2470000000000009E-3</v>
      </c>
      <c r="D6382" s="1">
        <v>0.5</v>
      </c>
      <c r="E6382" s="1">
        <v>8.2140000000000008E-3</v>
      </c>
      <c r="F6382" s="1">
        <v>73151.100000000006</v>
      </c>
      <c r="G6382" s="1">
        <v>600.83000000000004</v>
      </c>
      <c r="H6382" s="1">
        <v>72850.69</v>
      </c>
      <c r="I6382" s="1">
        <v>1835512.96</v>
      </c>
      <c r="J6382" s="1">
        <v>25.092099999999999</v>
      </c>
      <c r="K6382" s="1"/>
      <c r="AE6382">
        <f>(B6380*C6380/SUM(C6332:C6380)+B6381*C6381/SUM(C6332:C6381)+B6382*C6382/SUM(C6332:C6382)+B6383*C6383/SUM(C6332:C6383)+B6384*C6384/SUM(C6332:C6384))/5</f>
        <v>1.2898408273421138</v>
      </c>
    </row>
    <row r="6383" spans="1:31" x14ac:dyDescent="0.3">
      <c r="A6383" s="1">
        <v>2007</v>
      </c>
      <c r="B6383" s="1">
        <v>51</v>
      </c>
      <c r="C6383" s="1">
        <v>8.9440000000000006E-3</v>
      </c>
      <c r="D6383" s="1">
        <v>0.5</v>
      </c>
      <c r="E6383" s="1">
        <v>8.9040000000000005E-3</v>
      </c>
      <c r="F6383" s="1">
        <v>72550.28</v>
      </c>
      <c r="G6383" s="1">
        <v>645.97</v>
      </c>
      <c r="H6383" s="1">
        <v>72227.289999999994</v>
      </c>
      <c r="I6383" s="1">
        <v>1762662.27</v>
      </c>
      <c r="J6383" s="1">
        <v>24.2957</v>
      </c>
      <c r="K6383" s="1"/>
      <c r="AE6383">
        <f>(B6381*C6381/SUM(C6332:C6381)+B6382*C6382/SUM(C6332:C6382)+B6383*C6383/SUM(C6332:C6383)+B6384*C6384/SUM(C6332:C6384)+B6385*C6385/SUM(C6332:C6385))/5</f>
        <v>1.3683511530693784</v>
      </c>
    </row>
    <row r="6384" spans="1:31" x14ac:dyDescent="0.3">
      <c r="A6384" s="1">
        <v>2007</v>
      </c>
      <c r="B6384" s="1">
        <v>52</v>
      </c>
      <c r="C6384" s="1">
        <v>9.5359999999999993E-3</v>
      </c>
      <c r="D6384" s="1">
        <v>0.5</v>
      </c>
      <c r="E6384" s="1">
        <v>9.4909999999999994E-3</v>
      </c>
      <c r="F6384" s="1">
        <v>71904.31</v>
      </c>
      <c r="G6384" s="1">
        <v>682.44</v>
      </c>
      <c r="H6384" s="1">
        <v>71563.09</v>
      </c>
      <c r="I6384" s="1">
        <v>1690434.97</v>
      </c>
      <c r="J6384" s="1">
        <v>23.509499999999999</v>
      </c>
      <c r="K6384" s="1"/>
      <c r="AE6384">
        <f>(B6382*C6382/SUM(C6332:C6382)+B6383*C6383/SUM(C6332:C6383)+B6384*C6384/SUM(C6332:C6384)+B6385*C6385/SUM(C6332:C6385)+B6386*C6386/SUM(C6332:C6386))/5</f>
        <v>1.4433418025870139</v>
      </c>
    </row>
    <row r="6385" spans="1:31" x14ac:dyDescent="0.3">
      <c r="A6385" s="1">
        <v>2007</v>
      </c>
      <c r="B6385" s="1">
        <v>53</v>
      </c>
      <c r="C6385" s="1">
        <v>1.0102999999999999E-2</v>
      </c>
      <c r="D6385" s="1">
        <v>0.5</v>
      </c>
      <c r="E6385" s="1">
        <v>1.0052999999999999E-2</v>
      </c>
      <c r="F6385" s="1">
        <v>71221.87</v>
      </c>
      <c r="G6385" s="1">
        <v>715.96</v>
      </c>
      <c r="H6385" s="1">
        <v>70863.89</v>
      </c>
      <c r="I6385" s="1">
        <v>1618871.88</v>
      </c>
      <c r="J6385" s="1">
        <v>22.73</v>
      </c>
      <c r="K6385" s="1"/>
      <c r="AE6385">
        <f>(B6383*C6383/SUM(C6332:C6383)+B6384*C6384/SUM(C6332:C6384)+B6385*C6385/SUM(C6332:C6385)+B6386*C6386/SUM(C6332:C6386)+B6387*C6387/SUM(C6332:C6387))/5</f>
        <v>1.5161515414862294</v>
      </c>
    </row>
    <row r="6386" spans="1:31" x14ac:dyDescent="0.3">
      <c r="A6386" s="1">
        <v>2007</v>
      </c>
      <c r="B6386" s="1">
        <v>54</v>
      </c>
      <c r="C6386" s="1">
        <v>1.0547000000000001E-2</v>
      </c>
      <c r="D6386" s="1">
        <v>0.5</v>
      </c>
      <c r="E6386" s="1">
        <v>1.0492E-2</v>
      </c>
      <c r="F6386" s="1">
        <v>70505.91</v>
      </c>
      <c r="G6386" s="1">
        <v>739.72</v>
      </c>
      <c r="H6386" s="1">
        <v>70136.05</v>
      </c>
      <c r="I6386" s="1">
        <v>1548007.99</v>
      </c>
      <c r="J6386" s="1">
        <v>21.9557</v>
      </c>
      <c r="K6386" s="1"/>
      <c r="AE6386">
        <f>(B6384*C6384/SUM(C6332:C6384)+B6385*C6385/SUM(C6332:C6385)+B6386*C6386/SUM(C6332:C6386)+B6387*C6387/SUM(C6332:C6387)+B6388*C6388/SUM(C6332:C6388))/5</f>
        <v>1.5844500043695051</v>
      </c>
    </row>
    <row r="6387" spans="1:31" x14ac:dyDescent="0.3">
      <c r="A6387" s="1">
        <v>2007</v>
      </c>
      <c r="B6387" s="1">
        <v>55</v>
      </c>
      <c r="C6387" s="1">
        <v>1.1132E-2</v>
      </c>
      <c r="D6387" s="1">
        <v>0.5</v>
      </c>
      <c r="E6387" s="1">
        <v>1.107E-2</v>
      </c>
      <c r="F6387" s="1">
        <v>69766.19</v>
      </c>
      <c r="G6387" s="1">
        <v>772.33</v>
      </c>
      <c r="H6387" s="1">
        <v>69380.03</v>
      </c>
      <c r="I6387" s="1">
        <v>1477871.94</v>
      </c>
      <c r="J6387" s="1">
        <v>21.183199999999999</v>
      </c>
      <c r="K6387" s="1"/>
      <c r="AE6387">
        <f>(B6385*C6385/SUM(C6332:C6385)+B6386*C6386/SUM(C6332:C6386)+B6387*C6387/SUM(C6332:C6387)+B6388*C6388/SUM(C6332:C6388)+B6389*C6389/SUM(C6332:C6389))/5</f>
        <v>1.6550675158466137</v>
      </c>
    </row>
    <row r="6388" spans="1:31" x14ac:dyDescent="0.3">
      <c r="A6388" s="1">
        <v>2007</v>
      </c>
      <c r="B6388" s="1">
        <v>56</v>
      </c>
      <c r="C6388" s="1">
        <v>1.1795E-2</v>
      </c>
      <c r="D6388" s="1">
        <v>0.5</v>
      </c>
      <c r="E6388" s="1">
        <v>1.1726E-2</v>
      </c>
      <c r="F6388" s="1">
        <v>68993.86</v>
      </c>
      <c r="G6388" s="1">
        <v>809.01</v>
      </c>
      <c r="H6388" s="1">
        <v>68589.36</v>
      </c>
      <c r="I6388" s="1">
        <v>1408491.91</v>
      </c>
      <c r="J6388" s="1">
        <v>20.4147</v>
      </c>
      <c r="K6388" s="1"/>
      <c r="AE6388">
        <f>(B6386*C6386/SUM(C6332:C6386)+B6387*C6387/SUM(C6332:C6387)+B6388*C6388/SUM(C6332:C6388)+B6389*C6389/SUM(C6332:C6389)+B6390*C6390/SUM(C6332:C6390))/5</f>
        <v>1.7335359956012131</v>
      </c>
    </row>
    <row r="6389" spans="1:31" x14ac:dyDescent="0.3">
      <c r="A6389" s="1">
        <v>2007</v>
      </c>
      <c r="B6389" s="1">
        <v>57</v>
      </c>
      <c r="C6389" s="1">
        <v>1.2592000000000001E-2</v>
      </c>
      <c r="D6389" s="1">
        <v>0.5</v>
      </c>
      <c r="E6389" s="1">
        <v>1.2513E-2</v>
      </c>
      <c r="F6389" s="1">
        <v>68184.850000000006</v>
      </c>
      <c r="G6389" s="1">
        <v>853.19</v>
      </c>
      <c r="H6389" s="1">
        <v>67758.259999999995</v>
      </c>
      <c r="I6389" s="1">
        <v>1339902.55</v>
      </c>
      <c r="J6389" s="1">
        <v>19.651</v>
      </c>
      <c r="K6389" s="1"/>
      <c r="AE6389">
        <f>(B6387*C6387/SUM(C6332:C6387)+B6388*C6388/SUM(C6332:C6388)+B6389*C6389/SUM(C6332:C6389)+B6390*C6390/SUM(C6332:C6390)+B6391*C6391/SUM(C6332:C6391))/5</f>
        <v>1.8280030355431929</v>
      </c>
    </row>
    <row r="6390" spans="1:31" x14ac:dyDescent="0.3">
      <c r="A6390" s="1">
        <v>2007</v>
      </c>
      <c r="B6390" s="1">
        <v>58</v>
      </c>
      <c r="C6390" s="1">
        <v>1.3578E-2</v>
      </c>
      <c r="D6390" s="1">
        <v>0.5</v>
      </c>
      <c r="E6390" s="1">
        <v>1.3487000000000001E-2</v>
      </c>
      <c r="F6390" s="1">
        <v>67331.67</v>
      </c>
      <c r="G6390" s="1">
        <v>908.07</v>
      </c>
      <c r="H6390" s="1">
        <v>66877.63</v>
      </c>
      <c r="I6390" s="1">
        <v>1272144.29</v>
      </c>
      <c r="J6390" s="1">
        <v>18.893699999999999</v>
      </c>
      <c r="K6390" s="1"/>
      <c r="AE6390">
        <f>(B6388*C6388/SUM(C6332:C6388)+B6389*C6389/SUM(C6332:C6389)+B6390*C6390/SUM(C6332:C6390)+B6391*C6391/SUM(C6332:C6391)+B6392*C6392/SUM(C6332:C6392))/5</f>
        <v>1.9379699431568522</v>
      </c>
    </row>
    <row r="6391" spans="1:31" x14ac:dyDescent="0.3">
      <c r="A6391" s="1">
        <v>2007</v>
      </c>
      <c r="B6391" s="1">
        <v>59</v>
      </c>
      <c r="C6391" s="1">
        <v>1.4763E-2</v>
      </c>
      <c r="D6391" s="1">
        <v>0.5</v>
      </c>
      <c r="E6391" s="1">
        <v>1.4655E-2</v>
      </c>
      <c r="F6391" s="1">
        <v>66423.59</v>
      </c>
      <c r="G6391" s="1">
        <v>973.41</v>
      </c>
      <c r="H6391" s="1">
        <v>65936.89</v>
      </c>
      <c r="I6391" s="1">
        <v>1205266.6599999999</v>
      </c>
      <c r="J6391" s="1">
        <v>18.145199999999999</v>
      </c>
      <c r="K6391" s="1"/>
      <c r="AE6391">
        <f>(B6389*C6389/SUM(C6332:C6389)+B6390*C6390/SUM(C6332:C6390)+B6391*C6391/SUM(C6332:C6391)+B6392*C6392/SUM(C6332:C6392)+B6393*C6393/SUM(C6332:C6393))/5</f>
        <v>2.063979569946758</v>
      </c>
    </row>
    <row r="6392" spans="1:31" x14ac:dyDescent="0.3">
      <c r="A6392" s="1">
        <v>2007</v>
      </c>
      <c r="B6392" s="1">
        <v>60</v>
      </c>
      <c r="C6392" s="1">
        <v>1.6135E-2</v>
      </c>
      <c r="D6392" s="1">
        <v>0.5</v>
      </c>
      <c r="E6392" s="1">
        <v>1.6005999999999999E-2</v>
      </c>
      <c r="F6392" s="1">
        <v>65450.19</v>
      </c>
      <c r="G6392" s="1">
        <v>1047.5899999999999</v>
      </c>
      <c r="H6392" s="1">
        <v>64926.39</v>
      </c>
      <c r="I6392" s="1">
        <v>1139329.77</v>
      </c>
      <c r="J6392" s="1">
        <v>17.407599999999999</v>
      </c>
      <c r="K6392" s="1"/>
      <c r="AE6392">
        <f>(B6390*C6390/SUM(C6332:C6390)+B6391*C6391/SUM(C6332:C6391)+B6392*C6392/SUM(C6332:C6392)+B6393*C6393/SUM(C6332:C6393)+B6394*C6394/SUM(C6332:C6394))/5</f>
        <v>2.2038402952727547</v>
      </c>
    </row>
    <row r="6393" spans="1:31" x14ac:dyDescent="0.3">
      <c r="A6393" s="1">
        <v>2007</v>
      </c>
      <c r="B6393" s="1">
        <v>61</v>
      </c>
      <c r="C6393" s="1">
        <v>1.7675E-2</v>
      </c>
      <c r="D6393" s="1">
        <v>0.5</v>
      </c>
      <c r="E6393" s="1">
        <v>1.7520000000000001E-2</v>
      </c>
      <c r="F6393" s="1">
        <v>64402.59</v>
      </c>
      <c r="G6393" s="1">
        <v>1128.3599999999999</v>
      </c>
      <c r="H6393" s="1">
        <v>63838.42</v>
      </c>
      <c r="I6393" s="1">
        <v>1074403.3700000001</v>
      </c>
      <c r="J6393" s="1">
        <v>16.682600000000001</v>
      </c>
      <c r="K6393" s="1"/>
      <c r="AE6393">
        <f>(B6391*C6391/SUM(C6332:C6391)+B6392*C6392/SUM(C6332:C6392)+B6393*C6393/SUM(C6332:C6393)+B6394*C6394/SUM(C6332:C6394)+B6395*C6395/SUM(C6332:C6395))/5</f>
        <v>2.3542563630026097</v>
      </c>
    </row>
    <row r="6394" spans="1:31" x14ac:dyDescent="0.3">
      <c r="A6394" s="1">
        <v>2007</v>
      </c>
      <c r="B6394" s="1">
        <v>62</v>
      </c>
      <c r="C6394" s="1">
        <v>1.9349000000000002E-2</v>
      </c>
      <c r="D6394" s="1">
        <v>0.5</v>
      </c>
      <c r="E6394" s="1">
        <v>1.9162999999999999E-2</v>
      </c>
      <c r="F6394" s="1">
        <v>63274.239999999998</v>
      </c>
      <c r="G6394" s="1">
        <v>1212.55</v>
      </c>
      <c r="H6394" s="1">
        <v>62667.96</v>
      </c>
      <c r="I6394" s="1">
        <v>1010564.96</v>
      </c>
      <c r="J6394" s="1">
        <v>15.9712</v>
      </c>
      <c r="K6394" s="1"/>
      <c r="AE6394">
        <f>(B6392*C6392/SUM(C6332:C6392)+B6393*C6393/SUM(C6332:C6393)+B6394*C6394/SUM(C6332:C6394)+B6395*C6395/SUM(C6332:C6395)+B6396*C6396/SUM(C6332:C6396))/5</f>
        <v>2.513240008623681</v>
      </c>
    </row>
    <row r="6395" spans="1:31" x14ac:dyDescent="0.3">
      <c r="A6395" s="1">
        <v>2007</v>
      </c>
      <c r="B6395" s="1">
        <v>63</v>
      </c>
      <c r="C6395" s="1">
        <v>2.1177000000000001E-2</v>
      </c>
      <c r="D6395" s="1">
        <v>0.5</v>
      </c>
      <c r="E6395" s="1">
        <v>2.0955000000000001E-2</v>
      </c>
      <c r="F6395" s="1">
        <v>62061.69</v>
      </c>
      <c r="G6395" s="1">
        <v>1300.53</v>
      </c>
      <c r="H6395" s="1">
        <v>61411.43</v>
      </c>
      <c r="I6395" s="1">
        <v>947896.99</v>
      </c>
      <c r="J6395" s="1">
        <v>15.2735</v>
      </c>
      <c r="K6395" s="1"/>
      <c r="AE6395">
        <f>(B6393*C6393/SUM(C6332:C6393)+B6394*C6394/SUM(C6332:C6394)+B6395*C6395/SUM(C6332:C6395)+B6396*C6396/SUM(C6332:C6396)+B6397*C6397/SUM(C6332:C6397))/5</f>
        <v>2.6793528575613119</v>
      </c>
    </row>
    <row r="6396" spans="1:31" x14ac:dyDescent="0.3">
      <c r="A6396" s="1">
        <v>2007</v>
      </c>
      <c r="B6396" s="1">
        <v>64</v>
      </c>
      <c r="C6396" s="1">
        <v>2.3224999999999999E-2</v>
      </c>
      <c r="D6396" s="1">
        <v>0.5</v>
      </c>
      <c r="E6396" s="1">
        <v>2.2959E-2</v>
      </c>
      <c r="F6396" s="1">
        <v>60761.17</v>
      </c>
      <c r="G6396" s="1">
        <v>1394.99</v>
      </c>
      <c r="H6396" s="1">
        <v>60063.67</v>
      </c>
      <c r="I6396" s="1">
        <v>886485.56</v>
      </c>
      <c r="J6396" s="1">
        <v>14.589700000000001</v>
      </c>
      <c r="K6396" s="1"/>
      <c r="AE6396">
        <f>(B6394*C6394/SUM(C6332:C6394)+B6395*C6395/SUM(C6332:C6395)+B6396*C6396/SUM(C6332:C6396)+B6397*C6397/SUM(C6332:C6397)+B6398*C6398/SUM(C6332:C6398))/5</f>
        <v>2.8518585387623778</v>
      </c>
    </row>
    <row r="6397" spans="1:31" x14ac:dyDescent="0.3">
      <c r="A6397" s="1">
        <v>2007</v>
      </c>
      <c r="B6397" s="1">
        <v>65</v>
      </c>
      <c r="C6397" s="1">
        <v>2.5507999999999999E-2</v>
      </c>
      <c r="D6397" s="1">
        <v>0.5</v>
      </c>
      <c r="E6397" s="1">
        <v>2.5187000000000001E-2</v>
      </c>
      <c r="F6397" s="1">
        <v>59366.18</v>
      </c>
      <c r="G6397" s="1">
        <v>1495.27</v>
      </c>
      <c r="H6397" s="1">
        <v>58618.55</v>
      </c>
      <c r="I6397" s="1">
        <v>826421.89</v>
      </c>
      <c r="J6397" s="1">
        <v>13.9208</v>
      </c>
      <c r="K6397" s="1"/>
      <c r="AE6397">
        <f>(B6395*C6395/SUM(C6332:C6395)+B6396*C6396/SUM(C6332:C6396)+B6397*C6397/SUM(C6332:C6397)+B6398*C6398/SUM(C6332:C6398)+B6399*C6399/SUM(C6332:C6399))/5</f>
        <v>3.0309682732374603</v>
      </c>
    </row>
    <row r="6398" spans="1:31" x14ac:dyDescent="0.3">
      <c r="A6398" s="1">
        <v>2007</v>
      </c>
      <c r="B6398" s="1">
        <v>66</v>
      </c>
      <c r="C6398" s="1">
        <v>2.8042000000000001E-2</v>
      </c>
      <c r="D6398" s="1">
        <v>0.5</v>
      </c>
      <c r="E6398" s="1">
        <v>2.7654999999999999E-2</v>
      </c>
      <c r="F6398" s="1">
        <v>57870.91</v>
      </c>
      <c r="G6398" s="1">
        <v>1600.4</v>
      </c>
      <c r="H6398" s="1">
        <v>57070.71</v>
      </c>
      <c r="I6398" s="1">
        <v>767803.35</v>
      </c>
      <c r="J6398" s="1">
        <v>13.2675</v>
      </c>
      <c r="K6398" s="1"/>
      <c r="AE6398">
        <f>(B6396*C6396/SUM(C6332:C6396)+B6397*C6397/SUM(C6332:C6397)+B6398*C6398/SUM(C6332:C6398)+B6399*C6399/SUM(C6332:C6399)+B6400*C6400/SUM(C6332:C6400))/5</f>
        <v>3.2171739420301209</v>
      </c>
    </row>
    <row r="6399" spans="1:31" x14ac:dyDescent="0.3">
      <c r="A6399" s="1">
        <v>2007</v>
      </c>
      <c r="B6399" s="1">
        <v>67</v>
      </c>
      <c r="C6399" s="1">
        <v>3.0841E-2</v>
      </c>
      <c r="D6399" s="1">
        <v>0.5</v>
      </c>
      <c r="E6399" s="1">
        <v>3.0372E-2</v>
      </c>
      <c r="F6399" s="1">
        <v>56270.51</v>
      </c>
      <c r="G6399" s="1">
        <v>1709.06</v>
      </c>
      <c r="H6399" s="1">
        <v>55415.98</v>
      </c>
      <c r="I6399" s="1">
        <v>710732.64</v>
      </c>
      <c r="J6399" s="1">
        <v>12.630599999999999</v>
      </c>
      <c r="K6399" s="1"/>
      <c r="AE6399">
        <f>(B6397*C6397/SUM(C6332:C6397)+B6398*C6398/SUM(C6332:C6398)+B6399*C6399/SUM(C6332:C6399)+B6400*C6400/SUM(C6332:C6400)+B6401*C6401/SUM(C6332:C6401))/5</f>
        <v>3.4101885979615894</v>
      </c>
    </row>
    <row r="6400" spans="1:31" x14ac:dyDescent="0.3">
      <c r="A6400" s="1">
        <v>2007</v>
      </c>
      <c r="B6400" s="1">
        <v>68</v>
      </c>
      <c r="C6400" s="1">
        <v>3.3958000000000002E-2</v>
      </c>
      <c r="D6400" s="1">
        <v>0.5</v>
      </c>
      <c r="E6400" s="1">
        <v>3.3390999999999997E-2</v>
      </c>
      <c r="F6400" s="1">
        <v>54561.45</v>
      </c>
      <c r="G6400" s="1">
        <v>1821.86</v>
      </c>
      <c r="H6400" s="1">
        <v>53650.52</v>
      </c>
      <c r="I6400" s="1">
        <v>655316.66</v>
      </c>
      <c r="J6400" s="1">
        <v>12.0106</v>
      </c>
      <c r="K6400" s="1"/>
      <c r="AE6400">
        <f>(B6398*C6398/SUM(C6332:C6398)+B6399*C6399/SUM(C6332:C6399)+B6400*C6400/SUM(C6332:C6400)+B6401*C6401/SUM(C6332:C6401)+B6402*C6402/SUM(C6332:C6402))/5</f>
        <v>3.6096595493533457</v>
      </c>
    </row>
    <row r="6401" spans="1:31" x14ac:dyDescent="0.3">
      <c r="A6401" s="1">
        <v>2007</v>
      </c>
      <c r="B6401" s="1">
        <v>69</v>
      </c>
      <c r="C6401" s="1">
        <v>3.7453E-2</v>
      </c>
      <c r="D6401" s="1">
        <v>0.5</v>
      </c>
      <c r="E6401" s="1">
        <v>3.6763999999999998E-2</v>
      </c>
      <c r="F6401" s="1">
        <v>52739.59</v>
      </c>
      <c r="G6401" s="1">
        <v>1938.92</v>
      </c>
      <c r="H6401" s="1">
        <v>51770.13</v>
      </c>
      <c r="I6401" s="1">
        <v>601666.14</v>
      </c>
      <c r="J6401" s="1">
        <v>11.408200000000001</v>
      </c>
      <c r="K6401" s="1"/>
      <c r="AE6401">
        <f>(B6399*C6399/SUM(C6332:C6399)+B6400*C6400/SUM(C6332:C6400)+B6401*C6401/SUM(C6332:C6401)+B6402*C6402/SUM(C6332:C6402)+B6403*C6403/SUM(C6332:C6403))/5</f>
        <v>3.8219828463924541</v>
      </c>
    </row>
    <row r="6402" spans="1:31" x14ac:dyDescent="0.3">
      <c r="A6402" s="1">
        <v>2007</v>
      </c>
      <c r="B6402" s="1">
        <v>70</v>
      </c>
      <c r="C6402" s="1">
        <v>4.1359E-2</v>
      </c>
      <c r="D6402" s="1">
        <v>0.5</v>
      </c>
      <c r="E6402" s="1">
        <v>4.0521000000000001E-2</v>
      </c>
      <c r="F6402" s="1">
        <v>50800.67</v>
      </c>
      <c r="G6402" s="1">
        <v>2058.5100000000002</v>
      </c>
      <c r="H6402" s="1">
        <v>49771.41</v>
      </c>
      <c r="I6402" s="1">
        <v>549896.02</v>
      </c>
      <c r="J6402" s="1">
        <v>10.8246</v>
      </c>
      <c r="K6402" s="1"/>
      <c r="AE6402">
        <f>(B6400*C6400/SUM(C6332:C6400)+B6401*C6401/SUM(C6332:C6401)+B6402*C6402/SUM(C6332:C6402)+B6403*C6403/SUM(C6332:C6403)+B6404*C6404/SUM(C6332:C6404))/5</f>
        <v>4.0359196233221564</v>
      </c>
    </row>
    <row r="6403" spans="1:31" x14ac:dyDescent="0.3">
      <c r="A6403" s="1">
        <v>2007</v>
      </c>
      <c r="B6403" s="1">
        <v>71</v>
      </c>
      <c r="C6403" s="1">
        <v>4.6101999999999997E-2</v>
      </c>
      <c r="D6403" s="1">
        <v>0.5</v>
      </c>
      <c r="E6403" s="1">
        <v>4.5062999999999999E-2</v>
      </c>
      <c r="F6403" s="1">
        <v>48742.15</v>
      </c>
      <c r="G6403" s="1">
        <v>2196.4699999999998</v>
      </c>
      <c r="H6403" s="1">
        <v>47643.92</v>
      </c>
      <c r="I6403" s="1">
        <v>500124.61</v>
      </c>
      <c r="J6403" s="1">
        <v>10.2606</v>
      </c>
      <c r="K6403" s="1"/>
      <c r="AE6403">
        <f>(B6401*C6401/SUM(C6332:C6401)+B6402*C6402/SUM(C6332:C6402)+B6403*C6403/SUM(C6332:C6403)+B6404*C6404/SUM(C6332:C6404)+B6405*C6405/SUM(C6332:C6405))/5</f>
        <v>4.2488263385771647</v>
      </c>
    </row>
    <row r="6404" spans="1:31" x14ac:dyDescent="0.3">
      <c r="A6404" s="1">
        <v>2007</v>
      </c>
      <c r="B6404" s="1">
        <v>72</v>
      </c>
      <c r="C6404" s="1">
        <v>5.0742000000000002E-2</v>
      </c>
      <c r="D6404" s="1">
        <v>0.5</v>
      </c>
      <c r="E6404" s="1">
        <v>4.9487000000000003E-2</v>
      </c>
      <c r="F6404" s="1">
        <v>46545.68</v>
      </c>
      <c r="G6404" s="1">
        <v>2303.4</v>
      </c>
      <c r="H6404" s="1">
        <v>45393.98</v>
      </c>
      <c r="I6404" s="1">
        <v>452480.69</v>
      </c>
      <c r="J6404" s="1">
        <v>9.7211999999999996</v>
      </c>
      <c r="K6404" s="1"/>
      <c r="AE6404">
        <f>(B6402*C6402/SUM(C6332:C6402)+B6403*C6403/SUM(C6332:C6403)+B6404*C6404/SUM(C6332:C6404)+B6405*C6405/SUM(C6332:C6405)+B6406*C6406/SUM(C6332:C6406))/5</f>
        <v>4.4580132226176215</v>
      </c>
    </row>
    <row r="6405" spans="1:31" x14ac:dyDescent="0.3">
      <c r="A6405" s="1">
        <v>2007</v>
      </c>
      <c r="B6405" s="1">
        <v>73</v>
      </c>
      <c r="C6405" s="1">
        <v>5.5774999999999998E-2</v>
      </c>
      <c r="D6405" s="1">
        <v>0.5</v>
      </c>
      <c r="E6405" s="1">
        <v>5.4261999999999998E-2</v>
      </c>
      <c r="F6405" s="1">
        <v>44242.28</v>
      </c>
      <c r="G6405" s="1">
        <v>2400.67</v>
      </c>
      <c r="H6405" s="1">
        <v>43041.95</v>
      </c>
      <c r="I6405" s="1">
        <v>407086.71</v>
      </c>
      <c r="J6405" s="1">
        <v>9.2012999999999998</v>
      </c>
      <c r="K6405" s="1"/>
      <c r="AE6405">
        <f>(B6403*C6403/SUM(C6332:C6403)+B6404*C6404/SUM(C6332:C6404)+B6405*C6405/SUM(C6332:C6405)+B6406*C6406/SUM(C6332:C6406)+B6407*C6407/SUM(C6332:C6407))/5</f>
        <v>4.6614238193049449</v>
      </c>
    </row>
    <row r="6406" spans="1:31" x14ac:dyDescent="0.3">
      <c r="A6406" s="1">
        <v>2007</v>
      </c>
      <c r="B6406" s="1">
        <v>74</v>
      </c>
      <c r="C6406" s="1">
        <v>6.1256999999999999E-2</v>
      </c>
      <c r="D6406" s="1">
        <v>0.5</v>
      </c>
      <c r="E6406" s="1">
        <v>5.9436999999999997E-2</v>
      </c>
      <c r="F6406" s="1">
        <v>41841.620000000003</v>
      </c>
      <c r="G6406" s="1">
        <v>2486.92</v>
      </c>
      <c r="H6406" s="1">
        <v>40598.160000000003</v>
      </c>
      <c r="I6406" s="1">
        <v>364044.76</v>
      </c>
      <c r="J6406" s="1">
        <v>8.7004999999999999</v>
      </c>
      <c r="K6406" s="1"/>
      <c r="AE6406">
        <f>(B6404*C6404/SUM(C6332:C6404)+B6405*C6405/SUM(C6332:C6405)+B6406*C6406/SUM(C6332:C6406)+B6407*C6407/SUM(C6332:C6407)+B6408*C6408/SUM(C6332:C6408))/5</f>
        <v>4.8508874341479498</v>
      </c>
    </row>
    <row r="6407" spans="1:31" x14ac:dyDescent="0.3">
      <c r="A6407" s="1">
        <v>2007</v>
      </c>
      <c r="B6407" s="1">
        <v>75</v>
      </c>
      <c r="C6407" s="1">
        <v>6.7251000000000005E-2</v>
      </c>
      <c r="D6407" s="1">
        <v>0.5</v>
      </c>
      <c r="E6407" s="1">
        <v>6.5062999999999996E-2</v>
      </c>
      <c r="F6407" s="1">
        <v>39354.699999999997</v>
      </c>
      <c r="G6407" s="1">
        <v>2560.54</v>
      </c>
      <c r="H6407" s="1">
        <v>38074.43</v>
      </c>
      <c r="I6407" s="1">
        <v>323446.59999999998</v>
      </c>
      <c r="J6407" s="1">
        <v>8.2187999999999999</v>
      </c>
      <c r="K6407" s="1"/>
      <c r="AE6407">
        <f>(B6405*C6405/SUM(C6332:C6405)+B6406*C6406/SUM(C6332:C6406)+B6407*C6407/SUM(C6332:C6407)+B6408*C6408/SUM(C6332:C6408)+B6409*C6409/SUM(C6332:C6409))/5</f>
        <v>5.0366098166738862</v>
      </c>
    </row>
    <row r="6408" spans="1:31" x14ac:dyDescent="0.3">
      <c r="A6408" s="1">
        <v>2007</v>
      </c>
      <c r="B6408" s="1">
        <v>76</v>
      </c>
      <c r="C6408" s="1">
        <v>7.3832999999999996E-2</v>
      </c>
      <c r="D6408" s="1">
        <v>0.5</v>
      </c>
      <c r="E6408" s="1">
        <v>7.1204000000000003E-2</v>
      </c>
      <c r="F6408" s="1">
        <v>36794.160000000003</v>
      </c>
      <c r="G6408" s="1">
        <v>2619.9</v>
      </c>
      <c r="H6408" s="1">
        <v>35484.21</v>
      </c>
      <c r="I6408" s="1">
        <v>285372.18</v>
      </c>
      <c r="J6408" s="1">
        <v>7.7558999999999996</v>
      </c>
      <c r="K6408" s="1"/>
      <c r="AE6408">
        <f>(B6406*C6406/SUM(C6332:C6406)+B6407*C6407/SUM(C6332:C6407)+B6408*C6408/SUM(C6332:C6408)+B6409*C6409/SUM(C6332:C6409)+B6410*C6410/SUM(C6332:C6410))/5</f>
        <v>5.2208120587000533</v>
      </c>
    </row>
    <row r="6409" spans="1:31" x14ac:dyDescent="0.3">
      <c r="A6409" s="1">
        <v>2007</v>
      </c>
      <c r="B6409" s="1">
        <v>77</v>
      </c>
      <c r="C6409" s="1">
        <v>8.1093999999999999E-2</v>
      </c>
      <c r="D6409" s="1">
        <v>0.5</v>
      </c>
      <c r="E6409" s="1">
        <v>7.7934000000000003E-2</v>
      </c>
      <c r="F6409" s="1">
        <v>34174.26</v>
      </c>
      <c r="G6409" s="1">
        <v>2663.35</v>
      </c>
      <c r="H6409" s="1">
        <v>32842.58</v>
      </c>
      <c r="I6409" s="1">
        <v>249887.97</v>
      </c>
      <c r="J6409" s="1">
        <v>7.3121999999999998</v>
      </c>
      <c r="K6409" s="1"/>
      <c r="AE6409">
        <f>(B6407*C6407/SUM(C6332:C6407)+B6408*C6408/SUM(C6332:C6408)+B6409*C6409/SUM(C6332:C6409)+B6410*C6410/SUM(C6332:C6410)+B6411*C6411/SUM(C6332:C6411))/5</f>
        <v>5.405070990472467</v>
      </c>
    </row>
    <row r="6410" spans="1:31" x14ac:dyDescent="0.3">
      <c r="A6410" s="1">
        <v>2007</v>
      </c>
      <c r="B6410" s="1">
        <v>78</v>
      </c>
      <c r="C6410" s="1">
        <v>8.9195999999999998E-2</v>
      </c>
      <c r="D6410" s="1">
        <v>0.5</v>
      </c>
      <c r="E6410" s="1">
        <v>8.5387000000000005E-2</v>
      </c>
      <c r="F6410" s="1">
        <v>31510.9</v>
      </c>
      <c r="G6410" s="1">
        <v>2690.64</v>
      </c>
      <c r="H6410" s="1">
        <v>30165.59</v>
      </c>
      <c r="I6410" s="1">
        <v>217045.39</v>
      </c>
      <c r="J6410" s="1">
        <v>6.8879000000000001</v>
      </c>
      <c r="K6410" s="1"/>
      <c r="AE6410">
        <f>(B6408*C6408/SUM(C6332:C6408)+B6409*C6409/SUM(C6332:C6409)+B6410*C6410/SUM(C6332:C6410)+B6411*C6411/SUM(C6332:C6411)+B6412*C6412/SUM(C6332:C6412))/5</f>
        <v>5.5891084236890123</v>
      </c>
    </row>
    <row r="6411" spans="1:31" x14ac:dyDescent="0.3">
      <c r="A6411" s="1">
        <v>2007</v>
      </c>
      <c r="B6411" s="1">
        <v>79</v>
      </c>
      <c r="C6411" s="1">
        <v>9.8215999999999998E-2</v>
      </c>
      <c r="D6411" s="1">
        <v>0.5</v>
      </c>
      <c r="E6411" s="1">
        <v>9.3618999999999994E-2</v>
      </c>
      <c r="F6411" s="1">
        <v>28820.27</v>
      </c>
      <c r="G6411" s="1">
        <v>2698.12</v>
      </c>
      <c r="H6411" s="1">
        <v>27471.21</v>
      </c>
      <c r="I6411" s="1">
        <v>186879.81</v>
      </c>
      <c r="J6411" s="1">
        <v>6.4843000000000002</v>
      </c>
      <c r="K6411" s="1"/>
      <c r="AE6411">
        <f>(B6409*C6409/SUM(C6332:C6409)+B6410*C6410/SUM(C6332:C6410)+B6411*C6411/SUM(C6332:C6411)+B6412*C6412/SUM(C6332:C6412)+B6413*C6413/SUM(C6332:C6413))/5</f>
        <v>5.7706146117733681</v>
      </c>
    </row>
    <row r="6412" spans="1:31" x14ac:dyDescent="0.3">
      <c r="A6412" s="1">
        <v>2007</v>
      </c>
      <c r="B6412" s="1">
        <v>80</v>
      </c>
      <c r="C6412" s="1">
        <v>0.108115</v>
      </c>
      <c r="D6412" s="1">
        <v>0.5</v>
      </c>
      <c r="E6412" s="1">
        <v>0.10256999999999999</v>
      </c>
      <c r="F6412" s="1">
        <v>26122.14</v>
      </c>
      <c r="G6412" s="1">
        <v>2679.35</v>
      </c>
      <c r="H6412" s="1">
        <v>24782.47</v>
      </c>
      <c r="I6412" s="1">
        <v>159408.6</v>
      </c>
      <c r="J6412" s="1">
        <v>6.1024000000000003</v>
      </c>
      <c r="K6412" s="1"/>
      <c r="AE6412">
        <f>(B6410*C6410/SUM(C6332:C6410)+B6411*C6411/SUM(C6332:C6411)+B6412*C6412/SUM(C6332:C6412)+B6413*C6413/SUM(C6332:C6413)+B6414*C6414/SUM(C6332:C6414))/5</f>
        <v>5.9452418632859008</v>
      </c>
    </row>
    <row r="6413" spans="1:31" x14ac:dyDescent="0.3">
      <c r="A6413" s="1">
        <v>2007</v>
      </c>
      <c r="B6413" s="1">
        <v>81</v>
      </c>
      <c r="C6413" s="1">
        <v>0.1188</v>
      </c>
      <c r="D6413" s="1">
        <v>0.5</v>
      </c>
      <c r="E6413" s="1">
        <v>0.112139</v>
      </c>
      <c r="F6413" s="1">
        <v>23442.79</v>
      </c>
      <c r="G6413" s="1">
        <v>2628.86</v>
      </c>
      <c r="H6413" s="1">
        <v>22128.36</v>
      </c>
      <c r="I6413" s="1">
        <v>134626.13</v>
      </c>
      <c r="J6413" s="1">
        <v>5.7427999999999999</v>
      </c>
      <c r="K6413" s="1"/>
      <c r="AE6413">
        <f>(B6411*C6411/SUM(C6332:C6411)+B6412*C6412/SUM(C6332:C6412)+B6413*C6413/SUM(C6332:C6413)+B6414*C6414/SUM(C6332:C6414)+B6415*C6415/SUM(C6332:C6415))/5</f>
        <v>6.107753828589761</v>
      </c>
    </row>
    <row r="6414" spans="1:31" x14ac:dyDescent="0.3">
      <c r="A6414" s="1">
        <v>2007</v>
      </c>
      <c r="B6414" s="1">
        <v>82</v>
      </c>
      <c r="C6414" s="1">
        <v>0.13012199999999999</v>
      </c>
      <c r="D6414" s="1">
        <v>0.5</v>
      </c>
      <c r="E6414" s="1">
        <v>0.122173</v>
      </c>
      <c r="F6414" s="1">
        <v>20813.939999999999</v>
      </c>
      <c r="G6414" s="1">
        <v>2542.91</v>
      </c>
      <c r="H6414" s="1">
        <v>19542.48</v>
      </c>
      <c r="I6414" s="1">
        <v>112497.77</v>
      </c>
      <c r="J6414" s="1">
        <v>5.4048999999999996</v>
      </c>
      <c r="K6414" s="1"/>
      <c r="AE6414">
        <f>(B6412*C6412/SUM(C6332:C6412)+B6413*C6413/SUM(C6332:C6413)+B6414*C6414/SUM(C6332:C6414)+B6415*C6415/SUM(C6332:C6415)+B6416*C6416/SUM(C6332:C6416))/5</f>
        <v>6.2546703787249207</v>
      </c>
    </row>
    <row r="6415" spans="1:31" x14ac:dyDescent="0.3">
      <c r="A6415" s="1">
        <v>2007</v>
      </c>
      <c r="B6415" s="1">
        <v>83</v>
      </c>
      <c r="C6415" s="1">
        <v>0.142073</v>
      </c>
      <c r="D6415" s="1">
        <v>0.5</v>
      </c>
      <c r="E6415" s="1">
        <v>0.13264999999999999</v>
      </c>
      <c r="F6415" s="1">
        <v>18271.03</v>
      </c>
      <c r="G6415" s="1">
        <v>2423.65</v>
      </c>
      <c r="H6415" s="1">
        <v>17059.2</v>
      </c>
      <c r="I6415" s="1">
        <v>92955.29</v>
      </c>
      <c r="J6415" s="1">
        <v>5.0876000000000001</v>
      </c>
      <c r="K6415" s="1"/>
      <c r="AE6415">
        <f>(B6413*C6413/SUM(C6332:C6413)+B6414*C6414/SUM(C6332:C6414)+B6415*C6415/SUM(C6332:C6415)+B6416*C6416/SUM(C6332:C6416)+B6417*C6417/SUM(C6332:C6417))/5</f>
        <v>6.3843184269673472</v>
      </c>
    </row>
    <row r="6416" spans="1:31" x14ac:dyDescent="0.3">
      <c r="A6416" s="1">
        <v>2007</v>
      </c>
      <c r="B6416" s="1">
        <v>84</v>
      </c>
      <c r="C6416" s="1">
        <v>0.15479999999999999</v>
      </c>
      <c r="D6416" s="1">
        <v>0.5</v>
      </c>
      <c r="E6416" s="1">
        <v>0.143679</v>
      </c>
      <c r="F6416" s="1">
        <v>15847.38</v>
      </c>
      <c r="G6416" s="1">
        <v>2276.94</v>
      </c>
      <c r="H6416" s="1">
        <v>14708.91</v>
      </c>
      <c r="I6416" s="1">
        <v>75896.09</v>
      </c>
      <c r="J6416" s="1">
        <v>4.7892000000000001</v>
      </c>
      <c r="K6416" s="1"/>
      <c r="AE6416">
        <f>(B6414*C6414/SUM(C6332:C6414)+B6415*C6415/SUM(C6332:C6415)+B6416*C6416/SUM(C6332:C6416)+B6417*C6417/SUM(C6332:C6417)+B6418*C6418/SUM(C6332:C6418))/5</f>
        <v>6.4969717026843181</v>
      </c>
    </row>
    <row r="6417" spans="1:31" x14ac:dyDescent="0.3">
      <c r="A6417" s="1">
        <v>2007</v>
      </c>
      <c r="B6417" s="1">
        <v>85</v>
      </c>
      <c r="C6417" s="1">
        <v>0.16833600000000001</v>
      </c>
      <c r="D6417" s="1">
        <v>0.5</v>
      </c>
      <c r="E6417" s="1">
        <v>0.15526799999999999</v>
      </c>
      <c r="F6417" s="1">
        <v>13570.44</v>
      </c>
      <c r="G6417" s="1">
        <v>2107.0500000000002</v>
      </c>
      <c r="H6417" s="1">
        <v>12516.91</v>
      </c>
      <c r="I6417" s="1">
        <v>61187.18</v>
      </c>
      <c r="J6417" s="1">
        <v>4.5088999999999997</v>
      </c>
      <c r="K6417" s="1"/>
      <c r="AE6417">
        <f>(B6415*C6415/SUM(C6332:C6415)+B6416*C6416/SUM(C6332:C6416)+B6417*C6417/SUM(C6332:C6417)+B6418*C6418/SUM(C6332:C6418)+B6419*C6419/SUM(C6332:C6419))/5</f>
        <v>6.5948338266125104</v>
      </c>
    </row>
    <row r="6418" spans="1:31" x14ac:dyDescent="0.3">
      <c r="A6418" s="1">
        <v>2007</v>
      </c>
      <c r="B6418" s="1">
        <v>86</v>
      </c>
      <c r="C6418" s="1">
        <v>0.18271599999999999</v>
      </c>
      <c r="D6418" s="1">
        <v>0.5</v>
      </c>
      <c r="E6418" s="1">
        <v>0.16742099999999999</v>
      </c>
      <c r="F6418" s="1">
        <v>11463.39</v>
      </c>
      <c r="G6418" s="1">
        <v>1919.21</v>
      </c>
      <c r="H6418" s="1">
        <v>10503.78</v>
      </c>
      <c r="I6418" s="1">
        <v>48670.27</v>
      </c>
      <c r="J6418" s="1">
        <v>4.2457000000000003</v>
      </c>
      <c r="K6418" s="1"/>
      <c r="AE6418">
        <f>(B6416*C6416/SUM(C6332:C6416)+B6417*C6417/SUM(C6332:C6417)+B6418*C6418/SUM(C6332:C6418)+B6419*C6419/SUM(C6332:C6419)+B6420*C6420/SUM(C6332:C6420))/5</f>
        <v>6.680634967543341</v>
      </c>
    </row>
    <row r="6419" spans="1:31" x14ac:dyDescent="0.3">
      <c r="A6419" s="1">
        <v>2007</v>
      </c>
      <c r="B6419" s="1">
        <v>87</v>
      </c>
      <c r="C6419" s="1">
        <v>0.19797799999999999</v>
      </c>
      <c r="D6419" s="1">
        <v>0.5</v>
      </c>
      <c r="E6419" s="1">
        <v>0.180145</v>
      </c>
      <c r="F6419" s="1">
        <v>9544.17</v>
      </c>
      <c r="G6419" s="1">
        <v>1719.34</v>
      </c>
      <c r="H6419" s="1">
        <v>8684.5</v>
      </c>
      <c r="I6419" s="1">
        <v>38166.480000000003</v>
      </c>
      <c r="J6419" s="1">
        <v>3.9988999999999999</v>
      </c>
      <c r="K6419" s="1"/>
      <c r="AE6419">
        <f>(B6417*C6417/SUM(C6332:C6417)+B6418*C6418/SUM(C6332:C6418)+B6419*C6419/SUM(C6332:C6419)+B6420*C6420/SUM(C6332:C6420)+B6421*C6421/SUM(C6332:C6421))/5</f>
        <v>6.7558274419290711</v>
      </c>
    </row>
    <row r="6420" spans="1:31" x14ac:dyDescent="0.3">
      <c r="A6420" s="1">
        <v>2007</v>
      </c>
      <c r="B6420" s="1">
        <v>88</v>
      </c>
      <c r="C6420" s="1">
        <v>0.214229</v>
      </c>
      <c r="D6420" s="1">
        <v>0.5</v>
      </c>
      <c r="E6420" s="1">
        <v>0.19350200000000001</v>
      </c>
      <c r="F6420" s="1">
        <v>7824.84</v>
      </c>
      <c r="G6420" s="1">
        <v>1514.12</v>
      </c>
      <c r="H6420" s="1">
        <v>7067.77</v>
      </c>
      <c r="I6420" s="1">
        <v>29481.98</v>
      </c>
      <c r="J6420" s="1">
        <v>3.7677</v>
      </c>
      <c r="K6420" s="1"/>
      <c r="AE6420">
        <f>(B6418*C6418/SUM(C6332:C6418)+B6419*C6419/SUM(C6332:C6419)+B6420*C6420/SUM(C6332:C6420)+B6421*C6421/SUM(C6332:C6421)+B6422*C6422/SUM(C6332:C6422))/5</f>
        <v>6.8210701727182492</v>
      </c>
    </row>
    <row r="6421" spans="1:31" x14ac:dyDescent="0.3">
      <c r="A6421" s="1">
        <v>2007</v>
      </c>
      <c r="B6421" s="1">
        <v>89</v>
      </c>
      <c r="C6421" s="1">
        <v>0.231513</v>
      </c>
      <c r="D6421" s="1">
        <v>0.5</v>
      </c>
      <c r="E6421" s="1">
        <v>0.20749400000000001</v>
      </c>
      <c r="F6421" s="1">
        <v>6310.71</v>
      </c>
      <c r="G6421" s="1">
        <v>1309.44</v>
      </c>
      <c r="H6421" s="1">
        <v>5655.99</v>
      </c>
      <c r="I6421" s="1">
        <v>22414.21</v>
      </c>
      <c r="J6421" s="1">
        <v>3.5518000000000001</v>
      </c>
      <c r="K6421" s="1"/>
      <c r="AE6421">
        <f>(B6419*C6419/SUM(C6332:C6419)+B6420*C6420/SUM(C6332:C6420)+B6421*C6421/SUM(C6332:C6421)+B6422*C6422/SUM(C6332:C6422)+B6423*C6423/SUM(C6332:C6423))/5</f>
        <v>6.8762615113995889</v>
      </c>
    </row>
    <row r="6422" spans="1:31" x14ac:dyDescent="0.3">
      <c r="A6422" s="1">
        <v>2007</v>
      </c>
      <c r="B6422" s="1">
        <v>90</v>
      </c>
      <c r="C6422" s="1">
        <v>0.24974099999999999</v>
      </c>
      <c r="D6422" s="1">
        <v>0.5</v>
      </c>
      <c r="E6422" s="1">
        <v>0.22201799999999999</v>
      </c>
      <c r="F6422" s="1">
        <v>5001.2700000000004</v>
      </c>
      <c r="G6422" s="1">
        <v>1110.3699999999999</v>
      </c>
      <c r="H6422" s="1">
        <v>4446.09</v>
      </c>
      <c r="I6422" s="1">
        <v>16758.21</v>
      </c>
      <c r="J6422" s="1">
        <v>3.3508</v>
      </c>
      <c r="K6422" s="1"/>
      <c r="AE6422">
        <f>(B6420*C6420/SUM(C6332:C6420)+B6421*C6421/SUM(C6332:C6421)+B6422*C6422/SUM(C6332:C6422)+B6423*C6423/SUM(C6332:C6423)+B6424*C6424/SUM(C6332:C6424))/5</f>
        <v>6.9205612533768583</v>
      </c>
    </row>
    <row r="6423" spans="1:31" x14ac:dyDescent="0.3">
      <c r="A6423" s="1">
        <v>2007</v>
      </c>
      <c r="B6423" s="1">
        <v>91</v>
      </c>
      <c r="C6423" s="1">
        <v>0.26878600000000002</v>
      </c>
      <c r="D6423" s="1">
        <v>0.5</v>
      </c>
      <c r="E6423" s="1">
        <v>0.23694299999999999</v>
      </c>
      <c r="F6423" s="1">
        <v>3890.9</v>
      </c>
      <c r="G6423" s="1">
        <v>921.92</v>
      </c>
      <c r="H6423" s="1">
        <v>3429.94</v>
      </c>
      <c r="I6423" s="1">
        <v>12312.13</v>
      </c>
      <c r="J6423" s="1">
        <v>3.1642999999999999</v>
      </c>
      <c r="K6423" s="1"/>
      <c r="AE6423">
        <f>(B6421*C6421/SUM(C6332:C6421)+B6422*C6422/SUM(C6332:C6422)+B6423*C6423/SUM(C6332:C6423)+B6424*C6424/SUM(C6332:C6424)+B6425*C6425/SUM(C6332:C6425))/5</f>
        <v>6.9536827384777684</v>
      </c>
    </row>
    <row r="6424" spans="1:31" x14ac:dyDescent="0.3">
      <c r="A6424" s="1">
        <v>2007</v>
      </c>
      <c r="B6424" s="1">
        <v>92</v>
      </c>
      <c r="C6424" s="1">
        <v>0.28847499999999998</v>
      </c>
      <c r="D6424" s="1">
        <v>0.5</v>
      </c>
      <c r="E6424" s="1">
        <v>0.25211099999999997</v>
      </c>
      <c r="F6424" s="1">
        <v>2968.98</v>
      </c>
      <c r="G6424" s="1">
        <v>748.51</v>
      </c>
      <c r="H6424" s="1">
        <v>2594.73</v>
      </c>
      <c r="I6424" s="1">
        <v>8882.19</v>
      </c>
      <c r="J6424" s="1">
        <v>2.9916999999999998</v>
      </c>
      <c r="K6424" s="1"/>
      <c r="AE6424">
        <f>(B6422*C6422/SUM(C6332:C6422)+B6423*C6423/SUM(C6332:C6423)+B6424*C6424/SUM(C6332:C6424)+B6425*C6425/SUM(C6332:C6425)+B6426*C6426/SUM(C6332:C6426))/5</f>
        <v>6.9760095998297063</v>
      </c>
    </row>
    <row r="6425" spans="1:31" x14ac:dyDescent="0.3">
      <c r="A6425" s="1">
        <v>2007</v>
      </c>
      <c r="B6425" s="1">
        <v>93</v>
      </c>
      <c r="C6425" s="1">
        <v>0.308977</v>
      </c>
      <c r="D6425" s="1">
        <v>0.5</v>
      </c>
      <c r="E6425" s="1">
        <v>0.26763100000000001</v>
      </c>
      <c r="F6425" s="1">
        <v>2220.4699999999998</v>
      </c>
      <c r="G6425" s="1">
        <v>594.27</v>
      </c>
      <c r="H6425" s="1">
        <v>1923.34</v>
      </c>
      <c r="I6425" s="1">
        <v>6287.46</v>
      </c>
      <c r="J6425" s="1">
        <v>2.8315999999999999</v>
      </c>
      <c r="K6425" s="1"/>
      <c r="AE6425">
        <f>(B6423*C6423/SUM(C6332:C6423)+B6424*C6424/SUM(C6332:C6424)+B6425*C6425/SUM(C6332:C6425)+B6426*C6426/SUM(C6332:C6426)+B6427*C6427/SUM(C6332:C6427))/5</f>
        <v>6.9874252316161627</v>
      </c>
    </row>
    <row r="6426" spans="1:31" x14ac:dyDescent="0.3">
      <c r="A6426" s="1">
        <v>2007</v>
      </c>
      <c r="B6426" s="1">
        <v>94</v>
      </c>
      <c r="C6426" s="1">
        <v>0.33043600000000001</v>
      </c>
      <c r="D6426" s="1">
        <v>0.5</v>
      </c>
      <c r="E6426" s="1">
        <v>0.28358299999999997</v>
      </c>
      <c r="F6426" s="1">
        <v>1626.2</v>
      </c>
      <c r="G6426" s="1">
        <v>461.16</v>
      </c>
      <c r="H6426" s="1">
        <v>1395.62</v>
      </c>
      <c r="I6426" s="1">
        <v>4364.13</v>
      </c>
      <c r="J6426" s="1">
        <v>2.6836000000000002</v>
      </c>
      <c r="K6426" s="1"/>
      <c r="AE6426">
        <f>(B6424*C6424/SUM(C6332:C6424)+B6425*C6425/SUM(C6332:C6425)+B6426*C6426/SUM(C6332:C6426)+B6427*C6427/SUM(C6332:C6427)+B6428*C6428/SUM(C6332:C6428))/5</f>
        <v>6.9873656078346951</v>
      </c>
    </row>
    <row r="6427" spans="1:31" x14ac:dyDescent="0.3">
      <c r="A6427" s="1">
        <v>2007</v>
      </c>
      <c r="B6427" s="1">
        <v>95</v>
      </c>
      <c r="C6427" s="1">
        <v>0.35254400000000002</v>
      </c>
      <c r="D6427" s="1">
        <v>0.5</v>
      </c>
      <c r="E6427" s="1">
        <v>0.29971300000000001</v>
      </c>
      <c r="F6427" s="1">
        <v>1165.04</v>
      </c>
      <c r="G6427" s="1">
        <v>349.18</v>
      </c>
      <c r="H6427" s="1">
        <v>990.45</v>
      </c>
      <c r="I6427" s="1">
        <v>2968.5</v>
      </c>
      <c r="J6427" s="1">
        <v>2.548</v>
      </c>
      <c r="K6427" s="1"/>
      <c r="AE6427">
        <f>(B6425*C6425/SUM(C6332:C6425)+B6426*C6426/SUM(C6332:C6426)+B6427*C6427/SUM(C6332:C6427)+B6428*C6428/SUM(C6332:C6428)+B6429*C6429/SUM(C6332:C6429))/5</f>
        <v>6.9748744047820583</v>
      </c>
    </row>
    <row r="6428" spans="1:31" x14ac:dyDescent="0.3">
      <c r="A6428" s="1">
        <v>2007</v>
      </c>
      <c r="B6428" s="1">
        <v>96</v>
      </c>
      <c r="C6428" s="1">
        <v>0.37491200000000002</v>
      </c>
      <c r="D6428" s="1">
        <v>0.5</v>
      </c>
      <c r="E6428" s="1">
        <v>0.31572699999999998</v>
      </c>
      <c r="F6428" s="1">
        <v>815.86</v>
      </c>
      <c r="G6428" s="1">
        <v>257.58999999999997</v>
      </c>
      <c r="H6428" s="1">
        <v>687.07</v>
      </c>
      <c r="I6428" s="1">
        <v>1978.05</v>
      </c>
      <c r="J6428" s="1">
        <v>2.4245000000000001</v>
      </c>
      <c r="K6428" s="1"/>
      <c r="AE6428">
        <f>(B6426*C6426/SUM(C6332:C6426)+B6427*C6427/SUM(C6332:C6427)+B6428*C6428/SUM(C6332:C6428)+B6429*C6429/SUM(C6332:C6429)+B6430*C6430/SUM(C6332:C6430))/5</f>
        <v>6.9479687051655814</v>
      </c>
    </row>
    <row r="6429" spans="1:31" x14ac:dyDescent="0.3">
      <c r="A6429" s="1">
        <v>2007</v>
      </c>
      <c r="B6429" s="1">
        <v>97</v>
      </c>
      <c r="C6429" s="1">
        <v>0.39706200000000003</v>
      </c>
      <c r="D6429" s="1">
        <v>0.5</v>
      </c>
      <c r="E6429" s="1">
        <v>0.331291</v>
      </c>
      <c r="F6429" s="1">
        <v>558.27</v>
      </c>
      <c r="G6429" s="1">
        <v>184.95</v>
      </c>
      <c r="H6429" s="1">
        <v>465.8</v>
      </c>
      <c r="I6429" s="1">
        <v>1290.99</v>
      </c>
      <c r="J6429" s="1">
        <v>2.3125</v>
      </c>
      <c r="K6429" s="1"/>
      <c r="AE6429">
        <f>(B6427*C6427/SUM(C6332:C6427)+B6428*C6428/SUM(C6332:C6428)+B6429*C6429/SUM(C6332:C6429)+B6430*C6430/SUM(C6332:C6430)+B6431*C6431/SUM(C6332:C6431))/5</f>
        <v>6.905473076932374</v>
      </c>
    </row>
    <row r="6430" spans="1:31" x14ac:dyDescent="0.3">
      <c r="A6430" s="1">
        <v>2007</v>
      </c>
      <c r="B6430" s="1">
        <v>98</v>
      </c>
      <c r="C6430" s="1">
        <v>0.41873899999999997</v>
      </c>
      <c r="D6430" s="1">
        <v>0.5</v>
      </c>
      <c r="E6430" s="1">
        <v>0.346246</v>
      </c>
      <c r="F6430" s="1">
        <v>373.32</v>
      </c>
      <c r="G6430" s="1">
        <v>129.26</v>
      </c>
      <c r="H6430" s="1">
        <v>308.69</v>
      </c>
      <c r="I6430" s="1">
        <v>825.19</v>
      </c>
      <c r="J6430" s="1">
        <v>2.2103999999999999</v>
      </c>
      <c r="K6430" s="1"/>
      <c r="AE6430">
        <f>(B6428*C6428/SUM(C6332:C6428)+B6429*C6429/SUM(C6332:C6429)+B6430*C6430/SUM(C6332:C6430)+B6431*C6431/SUM(C6332:C6431)+B6432*C6432/SUM(C6332:C6432))/5</f>
        <v>6.8485208839744214</v>
      </c>
    </row>
    <row r="6431" spans="1:31" x14ac:dyDescent="0.3">
      <c r="A6431" s="1">
        <v>2007</v>
      </c>
      <c r="B6431" s="1">
        <v>99</v>
      </c>
      <c r="C6431" s="1">
        <v>0.44017099999999998</v>
      </c>
      <c r="D6431" s="1">
        <v>0.5</v>
      </c>
      <c r="E6431" s="1">
        <v>0.36076999999999998</v>
      </c>
      <c r="F6431" s="1">
        <v>244.06</v>
      </c>
      <c r="G6431" s="1">
        <v>88.05</v>
      </c>
      <c r="H6431" s="1">
        <v>200.04</v>
      </c>
      <c r="I6431" s="1">
        <v>516.5</v>
      </c>
      <c r="J6431" s="1">
        <v>2.1162999999999998</v>
      </c>
      <c r="K6431" s="1"/>
      <c r="AE6431">
        <f>(B6429*C6429/SUM(C6332:C6429)+B6430*C6430/SUM(C6332:C6430)+B6431*C6431/SUM(C6332:C6431)+B6432*C6432/SUM(C6332:C6432)+B6433*C6433/SUM(C6332:C6433))/5</f>
        <v>6.7803336783120844</v>
      </c>
    </row>
    <row r="6432" spans="1:31" x14ac:dyDescent="0.3">
      <c r="A6432" s="1">
        <v>2007</v>
      </c>
      <c r="B6432" s="1">
        <v>100</v>
      </c>
      <c r="C6432" s="1">
        <v>0.461592</v>
      </c>
      <c r="D6432" s="1">
        <v>0.5</v>
      </c>
      <c r="E6432" s="1">
        <v>0.37503500000000001</v>
      </c>
      <c r="F6432" s="1">
        <v>156.01</v>
      </c>
      <c r="G6432" s="1">
        <v>58.51</v>
      </c>
      <c r="H6432" s="1">
        <v>126.76</v>
      </c>
      <c r="I6432" s="1">
        <v>316.45999999999998</v>
      </c>
      <c r="J6432" s="1">
        <v>2.0285000000000002</v>
      </c>
      <c r="K6432" s="1"/>
      <c r="AE6432">
        <f>(B6430*C6430/SUM(C6332:C6430)+B6431*C6431/SUM(C6332:C6431)+B6432*C6432/SUM(C6332:C6432)+B6433*C6433/SUM(C6332:C6433)+B6434*C6434/SUM(C6332:C6434))/5</f>
        <v>6.7060208029715458</v>
      </c>
    </row>
    <row r="6433" spans="1:31" x14ac:dyDescent="0.3">
      <c r="A6433" s="1">
        <v>2007</v>
      </c>
      <c r="B6433" s="1">
        <v>101</v>
      </c>
      <c r="C6433" s="1">
        <v>0.48330499999999998</v>
      </c>
      <c r="D6433" s="1">
        <v>0.5</v>
      </c>
      <c r="E6433" s="1">
        <v>0.38924399999999998</v>
      </c>
      <c r="F6433" s="1">
        <v>97.5</v>
      </c>
      <c r="G6433" s="1">
        <v>37.950000000000003</v>
      </c>
      <c r="H6433" s="1">
        <v>78.53</v>
      </c>
      <c r="I6433" s="1">
        <v>189.71</v>
      </c>
      <c r="J6433" s="1">
        <v>1.9457</v>
      </c>
      <c r="K6433" s="1"/>
      <c r="AE6433">
        <f>(B6431*C6431/SUM(C6332:C6431)+B6432*C6432/SUM(C6332:C6432)+B6433*C6433/SUM(C6332:C6433)+B6434*C6434/SUM(C6332:C6434)+B6435*C6435/SUM(C6332:C6435))/5</f>
        <v>6.6317074340805799</v>
      </c>
    </row>
    <row r="6434" spans="1:31" x14ac:dyDescent="0.3">
      <c r="A6434" s="1">
        <v>2007</v>
      </c>
      <c r="B6434" s="1">
        <v>102</v>
      </c>
      <c r="C6434" s="1">
        <v>0.50568299999999999</v>
      </c>
      <c r="D6434" s="1">
        <v>0.5</v>
      </c>
      <c r="E6434" s="1">
        <v>0.40362900000000002</v>
      </c>
      <c r="F6434" s="1">
        <v>59.55</v>
      </c>
      <c r="G6434" s="1">
        <v>24.04</v>
      </c>
      <c r="H6434" s="1">
        <v>47.53</v>
      </c>
      <c r="I6434" s="1">
        <v>111.18</v>
      </c>
      <c r="J6434" s="1">
        <v>1.8671</v>
      </c>
      <c r="K6434" s="1"/>
      <c r="AE6434">
        <f>(B6432*C6432/SUM(C6332:C6432)+B6433*C6433/SUM(C6332:C6433)+B6434*C6434/SUM(C6332:C6434)+B6435*C6435/SUM(C6332:C6435)+B6436*C6436/SUM(C6332:C6436))/5</f>
        <v>6.5611101499494113</v>
      </c>
    </row>
    <row r="6435" spans="1:31" x14ac:dyDescent="0.3">
      <c r="A6435" s="1">
        <v>2007</v>
      </c>
      <c r="B6435" s="1">
        <v>103</v>
      </c>
      <c r="C6435" s="1">
        <v>0.52929099999999996</v>
      </c>
      <c r="D6435" s="1">
        <v>0.5</v>
      </c>
      <c r="E6435" s="1">
        <v>0.41852899999999998</v>
      </c>
      <c r="F6435" s="1">
        <v>35.51</v>
      </c>
      <c r="G6435" s="1">
        <v>14.86</v>
      </c>
      <c r="H6435" s="1">
        <v>28.08</v>
      </c>
      <c r="I6435" s="1">
        <v>63.65</v>
      </c>
      <c r="J6435" s="1">
        <v>1.7923</v>
      </c>
      <c r="K6435" s="1"/>
      <c r="AE6435">
        <f>(B6433*C6433/SUM(C6332:C6433)+B6434*C6434/SUM(C6332:C6434)+B6435*C6435/SUM(C6332:C6435)+B6436*C6436/SUM(C6332:C6436)+B6437*C6437/SUM(C6332:C6437))/5</f>
        <v>6.4947660894776833</v>
      </c>
    </row>
    <row r="6436" spans="1:31" x14ac:dyDescent="0.3">
      <c r="A6436" s="1">
        <v>2007</v>
      </c>
      <c r="B6436" s="1">
        <v>104</v>
      </c>
      <c r="C6436" s="1">
        <v>0.55393700000000001</v>
      </c>
      <c r="D6436" s="1">
        <v>0.5</v>
      </c>
      <c r="E6436" s="1">
        <v>0.43379099999999998</v>
      </c>
      <c r="F6436" s="1">
        <v>20.65</v>
      </c>
      <c r="G6436" s="1">
        <v>8.9600000000000009</v>
      </c>
      <c r="H6436" s="1">
        <v>16.170000000000002</v>
      </c>
      <c r="I6436" s="1">
        <v>35.57</v>
      </c>
      <c r="J6436" s="1">
        <v>1.7223999999999999</v>
      </c>
      <c r="K6436" s="1"/>
      <c r="AE6436">
        <f>(B6434*C6434/SUM(C6332:C6434)+B6435*C6435/SUM(C6332:C6435)+B6436*C6436/SUM(C6332:C6436)+B6437*C6437/SUM(C6332:C6437)+B6438*C6438/SUM(C6332:C6438))/5</f>
        <v>6.4303386817664645</v>
      </c>
    </row>
    <row r="6437" spans="1:31" x14ac:dyDescent="0.3">
      <c r="A6437" s="1">
        <v>2007</v>
      </c>
      <c r="B6437" s="1">
        <v>105</v>
      </c>
      <c r="C6437" s="1">
        <v>0.57879700000000001</v>
      </c>
      <c r="D6437" s="1">
        <v>0.5</v>
      </c>
      <c r="E6437" s="1">
        <v>0.44888899999999998</v>
      </c>
      <c r="F6437" s="1">
        <v>11.69</v>
      </c>
      <c r="G6437" s="1">
        <v>5.25</v>
      </c>
      <c r="H6437" s="1">
        <v>9.07</v>
      </c>
      <c r="I6437" s="1">
        <v>19.399999999999999</v>
      </c>
      <c r="J6437" s="1">
        <v>1.659</v>
      </c>
      <c r="K6437" s="1"/>
      <c r="AE6437">
        <f>(B6435*C6435/SUM(C6332:C6435)+B6436*C6436/SUM(C6332:C6436)+B6437*C6437/SUM(C6332:C6437)+B6438*C6438/SUM(C6332:C6438)+B6439*C6439/SUM(C6332:C6439))/5</f>
        <v>6.3629154034630515</v>
      </c>
    </row>
    <row r="6438" spans="1:31" x14ac:dyDescent="0.3">
      <c r="A6438" s="1">
        <v>2007</v>
      </c>
      <c r="B6438" s="1">
        <v>106</v>
      </c>
      <c r="C6438" s="1">
        <v>0.60289499999999996</v>
      </c>
      <c r="D6438" s="1">
        <v>0.5</v>
      </c>
      <c r="E6438" s="1">
        <v>0.46324900000000002</v>
      </c>
      <c r="F6438" s="1">
        <v>6.44</v>
      </c>
      <c r="G6438" s="1">
        <v>2.99</v>
      </c>
      <c r="H6438" s="1">
        <v>4.95</v>
      </c>
      <c r="I6438" s="1">
        <v>10.33</v>
      </c>
      <c r="J6438" s="1">
        <v>1.603</v>
      </c>
      <c r="K6438" s="1"/>
      <c r="AE6438">
        <f>(B6436*C6436/SUM(C6332:C6436)+B6437*C6437/SUM(C6332:C6437)+B6438*C6438/SUM(C6332:C6438)+B6439*C6439/SUM(C6332:C6439)+B6440*C6440/SUM(C6332:C6440))/5</f>
        <v>6.2877805090525598</v>
      </c>
    </row>
    <row r="6439" spans="1:31" x14ac:dyDescent="0.3">
      <c r="A6439" s="1">
        <v>2007</v>
      </c>
      <c r="B6439" s="1">
        <v>107</v>
      </c>
      <c r="C6439" s="1">
        <v>0.62511000000000005</v>
      </c>
      <c r="D6439" s="1">
        <v>0.5</v>
      </c>
      <c r="E6439" s="1">
        <v>0.47625400000000001</v>
      </c>
      <c r="F6439" s="1">
        <v>3.46</v>
      </c>
      <c r="G6439" s="1">
        <v>1.65</v>
      </c>
      <c r="H6439" s="1">
        <v>2.64</v>
      </c>
      <c r="I6439" s="1">
        <v>5.38</v>
      </c>
      <c r="J6439" s="1">
        <v>1.5549999999999999</v>
      </c>
      <c r="K6439" s="1"/>
      <c r="AE6439">
        <f>(B6437*C6437/SUM(C6332:C6437)+B6438*C6438/SUM(C6332:C6438)+B6439*C6439/SUM(C6332:C6439)+B6440*C6440/SUM(C6332:C6440)+B6441*C6441/SUM(C6332:C6441))/5</f>
        <v>6.2031047842145108</v>
      </c>
    </row>
    <row r="6440" spans="1:31" x14ac:dyDescent="0.3">
      <c r="A6440" s="1">
        <v>2007</v>
      </c>
      <c r="B6440" s="1">
        <v>108</v>
      </c>
      <c r="C6440" s="1">
        <v>0.64573700000000001</v>
      </c>
      <c r="D6440" s="1">
        <v>0.5</v>
      </c>
      <c r="E6440" s="1">
        <v>0.48813400000000001</v>
      </c>
      <c r="F6440" s="1">
        <v>1.81</v>
      </c>
      <c r="G6440" s="1">
        <v>0.88</v>
      </c>
      <c r="H6440" s="1">
        <v>1.37</v>
      </c>
      <c r="I6440" s="1">
        <v>2.74</v>
      </c>
      <c r="J6440" s="1">
        <v>1.5143</v>
      </c>
      <c r="K6440" s="1"/>
      <c r="AE6440">
        <f>(B6438*C6438/SUM(C6332:C6438)+B6439*C6439/SUM(C6332:C6439)+B6440*C6440/SUM(C6332:C6440)+B6441*C6441/SUM(C6332:C6441)+B6442*C6442/SUM(C6332:C6442))/5</f>
        <v>6.1085925544671777</v>
      </c>
    </row>
    <row r="6441" spans="1:31" x14ac:dyDescent="0.3">
      <c r="A6441" s="1">
        <v>2007</v>
      </c>
      <c r="B6441" s="1">
        <v>109</v>
      </c>
      <c r="C6441" s="1">
        <v>0.66565300000000005</v>
      </c>
      <c r="D6441" s="1">
        <v>0.5</v>
      </c>
      <c r="E6441" s="1">
        <v>0.49942999999999999</v>
      </c>
      <c r="F6441" s="1">
        <v>0.93</v>
      </c>
      <c r="G6441" s="1">
        <v>0.46</v>
      </c>
      <c r="H6441" s="1">
        <v>0.7</v>
      </c>
      <c r="I6441" s="1">
        <v>1.37</v>
      </c>
      <c r="J6441" s="1">
        <v>1.4816</v>
      </c>
      <c r="K6441" s="1"/>
      <c r="AE6441">
        <f>(B6440*C6440/SUM(C6332:C6440)+B6441*C6441/SUM(C6332:C6441)+B6442*C6442/SUM(C6332:C6442))/3</f>
        <v>6.0080120289134031</v>
      </c>
    </row>
    <row r="6442" spans="1:31" x14ac:dyDescent="0.3">
      <c r="A6442" s="1">
        <v>2007</v>
      </c>
      <c r="B6442" s="1">
        <v>110</v>
      </c>
      <c r="C6442" s="1">
        <v>0.68449099999999996</v>
      </c>
      <c r="D6442" s="1">
        <v>1.460939</v>
      </c>
      <c r="E6442" s="1">
        <v>1</v>
      </c>
      <c r="F6442" s="1">
        <v>0.46</v>
      </c>
      <c r="G6442" s="1">
        <v>0.46</v>
      </c>
      <c r="H6442" s="1">
        <v>0.68</v>
      </c>
      <c r="I6442" s="1">
        <v>0.68</v>
      </c>
      <c r="J6442" s="1">
        <v>1.4609000000000001</v>
      </c>
      <c r="K6442" s="1"/>
      <c r="AE6442">
        <f>(B6442*C6442/SUM(C6332:C6442))</f>
        <v>5.9015536272478144</v>
      </c>
    </row>
    <row r="6443" spans="1:31" x14ac:dyDescent="0.3">
      <c r="A6443" s="1">
        <v>2008</v>
      </c>
      <c r="B6443" s="1">
        <v>0</v>
      </c>
      <c r="C6443" s="1">
        <v>7.2189000000000003E-2</v>
      </c>
      <c r="D6443" s="1">
        <v>0.25512899999999999</v>
      </c>
      <c r="E6443" s="1">
        <v>6.8504999999999996E-2</v>
      </c>
      <c r="F6443" s="1">
        <v>100000</v>
      </c>
      <c r="G6443" s="1">
        <v>6850.52</v>
      </c>
      <c r="H6443" s="1">
        <v>94897.25</v>
      </c>
      <c r="I6443" s="1">
        <v>6012283.5</v>
      </c>
      <c r="J6443" s="1">
        <v>60.122799999999998</v>
      </c>
      <c r="K6443" s="1"/>
      <c r="AE6443">
        <f>B6443*C6443/SUM(C6443:C6443)</f>
        <v>0</v>
      </c>
    </row>
    <row r="6444" spans="1:31" x14ac:dyDescent="0.3">
      <c r="A6444" s="1">
        <v>2008</v>
      </c>
      <c r="B6444" s="1">
        <v>1</v>
      </c>
      <c r="C6444" s="1">
        <v>2.5596000000000001E-2</v>
      </c>
      <c r="D6444" s="1">
        <v>0.5</v>
      </c>
      <c r="E6444" s="1">
        <v>2.5273E-2</v>
      </c>
      <c r="F6444" s="1">
        <v>93149.48</v>
      </c>
      <c r="G6444" s="1">
        <v>2354.17</v>
      </c>
      <c r="H6444" s="1">
        <v>91972.4</v>
      </c>
      <c r="I6444" s="1">
        <v>5917386.2599999998</v>
      </c>
      <c r="J6444" s="1">
        <v>63.525700000000001</v>
      </c>
      <c r="K6444" s="1"/>
      <c r="AE6444">
        <f>(B6443*C6443/SUM(C6443:C6443)+B6444*C6444/SUM(C6443:C6444)+B6445*C6445/SUM(C6443:C6445))/3</f>
        <v>0.1575038438522034</v>
      </c>
    </row>
    <row r="6445" spans="1:31" x14ac:dyDescent="0.3">
      <c r="A6445" s="1">
        <v>2008</v>
      </c>
      <c r="B6445" s="1">
        <v>2</v>
      </c>
      <c r="C6445" s="1">
        <v>1.1518E-2</v>
      </c>
      <c r="D6445" s="1">
        <v>0.5</v>
      </c>
      <c r="E6445" s="1">
        <v>1.1452E-2</v>
      </c>
      <c r="F6445" s="1">
        <v>90795.32</v>
      </c>
      <c r="G6445" s="1">
        <v>1039.76</v>
      </c>
      <c r="H6445" s="1">
        <v>90275.44</v>
      </c>
      <c r="I6445" s="1">
        <v>5825413.8499999996</v>
      </c>
      <c r="J6445" s="1">
        <v>64.159800000000004</v>
      </c>
      <c r="K6445" s="1"/>
      <c r="AE6445">
        <f>(B6443*C6443/SUM(C6443:C6443)+B6444*C6444/SUM(C6443:C6444)+B6445*C6445/SUM(C6443:C6445)+B6446*C6446/SUM(C6443:C6446)+B6447*C6447/SUM(C6443:C6447))/5</f>
        <v>0.16806570227784551</v>
      </c>
    </row>
    <row r="6446" spans="1:31" x14ac:dyDescent="0.3">
      <c r="A6446" s="1">
        <v>2008</v>
      </c>
      <c r="B6446" s="1">
        <v>3</v>
      </c>
      <c r="C6446" s="1">
        <v>7.3419999999999996E-3</v>
      </c>
      <c r="D6446" s="1">
        <v>0.5</v>
      </c>
      <c r="E6446" s="1">
        <v>7.3150000000000003E-3</v>
      </c>
      <c r="F6446" s="1">
        <v>89755.56</v>
      </c>
      <c r="G6446" s="1">
        <v>656.56</v>
      </c>
      <c r="H6446" s="1">
        <v>89427.28</v>
      </c>
      <c r="I6446" s="1">
        <v>5735138.4100000001</v>
      </c>
      <c r="J6446" s="1">
        <v>63.897300000000001</v>
      </c>
      <c r="K6446" s="1"/>
      <c r="AE6446">
        <f>(B6444*C6444/SUM(C6443:C6444)+B6445*C6445/SUM(C6443:C6445)+B6446*C6446/SUM(C6443:C6446)+B6447*C6447/SUM(C6443:C6447)+B6448*C6448/SUM(C6443:C6448))/5</f>
        <v>0.20313567627959978</v>
      </c>
    </row>
    <row r="6447" spans="1:31" x14ac:dyDescent="0.3">
      <c r="A6447" s="1">
        <v>2008</v>
      </c>
      <c r="B6447" s="1">
        <v>4</v>
      </c>
      <c r="C6447" s="1">
        <v>5.4640000000000001E-3</v>
      </c>
      <c r="D6447" s="1">
        <v>0.5</v>
      </c>
      <c r="E6447" s="1">
        <v>5.45E-3</v>
      </c>
      <c r="F6447" s="1">
        <v>89099.01</v>
      </c>
      <c r="G6447" s="1">
        <v>485.55</v>
      </c>
      <c r="H6447" s="1">
        <v>88856.23</v>
      </c>
      <c r="I6447" s="1">
        <v>5645711.1299999999</v>
      </c>
      <c r="J6447" s="1">
        <v>63.3645</v>
      </c>
      <c r="K6447" s="1"/>
      <c r="AE6447">
        <f>(B6445*C6445/SUM(C6443:C6445)+B6446*C6446/SUM(C6443:C6446)+B6447*C6447/SUM(C6443:C6447)+B6448*C6448/SUM(C6443:C6448)+B6449*C6449/SUM(C6443:C6449))/5</f>
        <v>0.18586594012937246</v>
      </c>
    </row>
    <row r="6448" spans="1:31" x14ac:dyDescent="0.3">
      <c r="A6448" s="1">
        <v>2008</v>
      </c>
      <c r="B6448" s="1">
        <v>5</v>
      </c>
      <c r="C6448" s="1">
        <v>4.4380000000000001E-3</v>
      </c>
      <c r="D6448" s="1">
        <v>0.5</v>
      </c>
      <c r="E6448" s="1">
        <v>4.4279999999999996E-3</v>
      </c>
      <c r="F6448" s="1">
        <v>88613.45</v>
      </c>
      <c r="G6448" s="1">
        <v>392.36</v>
      </c>
      <c r="H6448" s="1">
        <v>88417.27</v>
      </c>
      <c r="I6448" s="1">
        <v>5556854.9000000004</v>
      </c>
      <c r="J6448" s="1">
        <v>62.7089</v>
      </c>
      <c r="K6448" s="1"/>
      <c r="AE6448">
        <f>(B6446*C6446/SUM(C6443:C6446)+B6447*C6447/SUM(C6443:C6447)+B6448*C6448/SUM(C6443:C6448)+B6449*C6449/SUM(C6443:C6449)+B6450*C6450/SUM(C6443:C6450))/5</f>
        <v>0.17859767254666317</v>
      </c>
    </row>
    <row r="6449" spans="1:31" x14ac:dyDescent="0.3">
      <c r="A6449" s="1">
        <v>2008</v>
      </c>
      <c r="B6449" s="1">
        <v>6</v>
      </c>
      <c r="C6449" s="1">
        <v>3.8110000000000002E-3</v>
      </c>
      <c r="D6449" s="1">
        <v>0.5</v>
      </c>
      <c r="E6449" s="1">
        <v>3.8040000000000001E-3</v>
      </c>
      <c r="F6449" s="1">
        <v>88221.09</v>
      </c>
      <c r="G6449" s="1">
        <v>335.59</v>
      </c>
      <c r="H6449" s="1">
        <v>88053.3</v>
      </c>
      <c r="I6449" s="1">
        <v>5468437.6200000001</v>
      </c>
      <c r="J6449" s="1">
        <v>61.985599999999998</v>
      </c>
      <c r="K6449" s="1"/>
      <c r="AE6449">
        <f>(B6447*C6447/SUM(C6443:C6447)+B6448*C6448/SUM(C6443:C6448)+B6449*C6449/SUM(C6443:C6449)+B6450*C6450/SUM(C6443:C6450)+B6451*C6451/SUM(C6443:C6451))/5</f>
        <v>0.17473353182562412</v>
      </c>
    </row>
    <row r="6450" spans="1:31" x14ac:dyDescent="0.3">
      <c r="A6450" s="1">
        <v>2008</v>
      </c>
      <c r="B6450" s="1">
        <v>7</v>
      </c>
      <c r="C6450" s="1">
        <v>3.3310000000000002E-3</v>
      </c>
      <c r="D6450" s="1">
        <v>0.5</v>
      </c>
      <c r="E6450" s="1">
        <v>3.3249999999999998E-3</v>
      </c>
      <c r="F6450" s="1">
        <v>87885.5</v>
      </c>
      <c r="G6450" s="1">
        <v>292.23</v>
      </c>
      <c r="H6450" s="1">
        <v>87739.39</v>
      </c>
      <c r="I6450" s="1">
        <v>5380384.3300000001</v>
      </c>
      <c r="J6450" s="1">
        <v>61.220399999999998</v>
      </c>
      <c r="K6450" s="1"/>
      <c r="AE6450">
        <f>(B6448*C6448/SUM(C6443:C6448)+B6449*C6449/SUM(C6443:C6449)+B6450*C6450/SUM(C6443:C6450)+B6451*C6451/SUM(C6443:C6451)+B6452*C6452/SUM(C6443:C6452))/5</f>
        <v>0.17173550061845083</v>
      </c>
    </row>
    <row r="6451" spans="1:31" x14ac:dyDescent="0.3">
      <c r="A6451" s="1">
        <v>2008</v>
      </c>
      <c r="B6451" s="1">
        <v>8</v>
      </c>
      <c r="C6451" s="1">
        <v>2.8939999999999999E-3</v>
      </c>
      <c r="D6451" s="1">
        <v>0.5</v>
      </c>
      <c r="E6451" s="1">
        <v>2.8890000000000001E-3</v>
      </c>
      <c r="F6451" s="1">
        <v>87593.279999999999</v>
      </c>
      <c r="G6451" s="1">
        <v>253.09</v>
      </c>
      <c r="H6451" s="1">
        <v>87466.73</v>
      </c>
      <c r="I6451" s="1">
        <v>5292644.9400000004</v>
      </c>
      <c r="J6451" s="1">
        <v>60.423000000000002</v>
      </c>
      <c r="K6451" s="1"/>
      <c r="AE6451">
        <f>(B6449*C6449/SUM(C6443:C6449)+B6450*C6450/SUM(C6443:C6450)+B6451*C6451/SUM(C6443:C6451)+B6452*C6452/SUM(C6443:C6452)+B6453*C6453/SUM(C6443:C6453))/5</f>
        <v>0.1687757481347886</v>
      </c>
    </row>
    <row r="6452" spans="1:31" x14ac:dyDescent="0.3">
      <c r="A6452" s="1">
        <v>2008</v>
      </c>
      <c r="B6452" s="1">
        <v>9</v>
      </c>
      <c r="C6452" s="1">
        <v>2.5349999999999999E-3</v>
      </c>
      <c r="D6452" s="1">
        <v>0.5</v>
      </c>
      <c r="E6452" s="1">
        <v>2.532E-3</v>
      </c>
      <c r="F6452" s="1">
        <v>87340.19</v>
      </c>
      <c r="G6452" s="1">
        <v>221.1</v>
      </c>
      <c r="H6452" s="1">
        <v>87229.63</v>
      </c>
      <c r="I6452" s="1">
        <v>5205178.21</v>
      </c>
      <c r="J6452" s="1">
        <v>59.596600000000002</v>
      </c>
      <c r="K6452" s="1"/>
      <c r="AE6452">
        <f>(B6450*C6450/SUM(C6443:C6450)+B6451*C6451/SUM(C6443:C6451)+B6452*C6452/SUM(C6443:C6452)+B6453*C6453/SUM(C6443:C6453)+B6454*C6454/SUM(C6443:C6454))/5</f>
        <v>0.16599746120232767</v>
      </c>
    </row>
    <row r="6453" spans="1:31" x14ac:dyDescent="0.3">
      <c r="A6453" s="1">
        <v>2008</v>
      </c>
      <c r="B6453" s="1">
        <v>10</v>
      </c>
      <c r="C6453" s="1">
        <v>2.2699999999999999E-3</v>
      </c>
      <c r="D6453" s="1">
        <v>0.5</v>
      </c>
      <c r="E6453" s="1">
        <v>2.2669999999999999E-3</v>
      </c>
      <c r="F6453" s="1">
        <v>87119.08</v>
      </c>
      <c r="G6453" s="1">
        <v>197.54</v>
      </c>
      <c r="H6453" s="1">
        <v>87020.31</v>
      </c>
      <c r="I6453" s="1">
        <v>5117948.57</v>
      </c>
      <c r="J6453" s="1">
        <v>58.746600000000001</v>
      </c>
      <c r="K6453" s="1"/>
      <c r="AE6453">
        <f>(B6451*C6451/SUM(C6443:C6451)+B6452*C6452/SUM(C6443:C6452)+B6453*C6453/SUM(C6443:C6453)+B6454*C6454/SUM(C6443:C6454)+B6455*C6455/SUM(C6443:C6455))/5</f>
        <v>0.16501652919571155</v>
      </c>
    </row>
    <row r="6454" spans="1:31" x14ac:dyDescent="0.3">
      <c r="A6454" s="1">
        <v>2008</v>
      </c>
      <c r="B6454" s="1">
        <v>11</v>
      </c>
      <c r="C6454" s="1">
        <v>2.1069999999999999E-3</v>
      </c>
      <c r="D6454" s="1">
        <v>0.5</v>
      </c>
      <c r="E6454" s="1">
        <v>2.1050000000000001E-3</v>
      </c>
      <c r="F6454" s="1">
        <v>86921.55</v>
      </c>
      <c r="G6454" s="1">
        <v>182.97</v>
      </c>
      <c r="H6454" s="1">
        <v>86830.06</v>
      </c>
      <c r="I6454" s="1">
        <v>5030928.26</v>
      </c>
      <c r="J6454" s="1">
        <v>57.878999999999998</v>
      </c>
      <c r="K6454" s="1"/>
      <c r="AE6454">
        <f>(B6452*C6452/SUM(C6443:C6452)+B6453*C6453/SUM(C6443:C6453)+B6454*C6454/SUM(C6443:C6454)+B6455*C6455/SUM(C6443:C6455)+B6456*C6456/SUM(C6443:C6456))/5</f>
        <v>0.16802445525147786</v>
      </c>
    </row>
    <row r="6455" spans="1:31" x14ac:dyDescent="0.3">
      <c r="A6455" s="1">
        <v>2008</v>
      </c>
      <c r="B6455" s="1">
        <v>12</v>
      </c>
      <c r="C6455" s="1">
        <v>2.0560000000000001E-3</v>
      </c>
      <c r="D6455" s="1">
        <v>0.5</v>
      </c>
      <c r="E6455" s="1">
        <v>2.0539999999999998E-3</v>
      </c>
      <c r="F6455" s="1">
        <v>86738.58</v>
      </c>
      <c r="G6455" s="1">
        <v>178.14</v>
      </c>
      <c r="H6455" s="1">
        <v>86649.5</v>
      </c>
      <c r="I6455" s="1">
        <v>4944098.2</v>
      </c>
      <c r="J6455" s="1">
        <v>57</v>
      </c>
      <c r="K6455" s="1"/>
      <c r="AE6455">
        <f>(B6453*C6453/SUM(C6443:C6453)+B6454*C6454/SUM(C6443:C6454)+B6455*C6455/SUM(C6443:C6455)+B6456*C6456/SUM(C6443:C6456)+B6457*C6457/SUM(C6443:C6457))/5</f>
        <v>0.17609418990970402</v>
      </c>
    </row>
    <row r="6456" spans="1:31" x14ac:dyDescent="0.3">
      <c r="A6456" s="1">
        <v>2008</v>
      </c>
      <c r="B6456" s="1">
        <v>13</v>
      </c>
      <c r="C6456" s="1">
        <v>2.0960000000000002E-3</v>
      </c>
      <c r="D6456" s="1">
        <v>0.5</v>
      </c>
      <c r="E6456" s="1">
        <v>2.0939999999999999E-3</v>
      </c>
      <c r="F6456" s="1">
        <v>86560.43</v>
      </c>
      <c r="G6456" s="1">
        <v>181.28</v>
      </c>
      <c r="H6456" s="1">
        <v>86469.79</v>
      </c>
      <c r="I6456" s="1">
        <v>4857448.6900000004</v>
      </c>
      <c r="J6456" s="1">
        <v>56.116300000000003</v>
      </c>
      <c r="K6456" s="1"/>
      <c r="AE6456">
        <f>(B6454*C6454/SUM(C6443:C6454)+B6455*C6455/SUM(C6443:C6455)+B6456*C6456/SUM(C6443:C6456)+B6457*C6457/SUM(C6443:C6457)+B6458*C6458/SUM(C6443:C6458))/5</f>
        <v>0.18953292201449556</v>
      </c>
    </row>
    <row r="6457" spans="1:31" x14ac:dyDescent="0.3">
      <c r="A6457" s="1">
        <v>2008</v>
      </c>
      <c r="B6457" s="1">
        <v>14</v>
      </c>
      <c r="C6457" s="1">
        <v>2.1870000000000001E-3</v>
      </c>
      <c r="D6457" s="1">
        <v>0.5</v>
      </c>
      <c r="E6457" s="1">
        <v>2.1840000000000002E-3</v>
      </c>
      <c r="F6457" s="1">
        <v>86379.15</v>
      </c>
      <c r="G6457" s="1">
        <v>188.69</v>
      </c>
      <c r="H6457" s="1">
        <v>86284.81</v>
      </c>
      <c r="I6457" s="1">
        <v>4770978.9000000004</v>
      </c>
      <c r="J6457" s="1">
        <v>55.232999999999997</v>
      </c>
      <c r="K6457" s="1"/>
      <c r="AE6457">
        <f>(B6455*C6455/SUM(C6443:C6455)+B6456*C6456/SUM(C6443:C6456)+B6457*C6457/SUM(C6443:C6457)+B6458*C6458/SUM(C6443:C6458)+B6459*C6459/SUM(C6443:C6459))/5</f>
        <v>0.20782060642769856</v>
      </c>
    </row>
    <row r="6458" spans="1:31" x14ac:dyDescent="0.3">
      <c r="A6458" s="1">
        <v>2008</v>
      </c>
      <c r="B6458" s="1">
        <v>15</v>
      </c>
      <c r="C6458" s="1">
        <v>2.31E-3</v>
      </c>
      <c r="D6458" s="1">
        <v>0.5</v>
      </c>
      <c r="E6458" s="1">
        <v>2.307E-3</v>
      </c>
      <c r="F6458" s="1">
        <v>86190.46</v>
      </c>
      <c r="G6458" s="1">
        <v>198.83</v>
      </c>
      <c r="H6458" s="1">
        <v>86091.05</v>
      </c>
      <c r="I6458" s="1">
        <v>4684694.0999999996</v>
      </c>
      <c r="J6458" s="1">
        <v>54.352800000000002</v>
      </c>
      <c r="K6458" s="1"/>
      <c r="AE6458">
        <f>(B6456*C6456/SUM(C6443:C6456)+B6457*C6457/SUM(C6443:C6457)+B6458*C6458/SUM(C6443:C6458)+B6459*C6459/SUM(C6443:C6459)+B6460*C6460/SUM(C6443:C6460))/5</f>
        <v>0.22945534138925711</v>
      </c>
    </row>
    <row r="6459" spans="1:31" x14ac:dyDescent="0.3">
      <c r="A6459" s="1">
        <v>2008</v>
      </c>
      <c r="B6459" s="1">
        <v>16</v>
      </c>
      <c r="C6459" s="1">
        <v>2.444E-3</v>
      </c>
      <c r="D6459" s="1">
        <v>0.5</v>
      </c>
      <c r="E6459" s="1">
        <v>2.441E-3</v>
      </c>
      <c r="F6459" s="1">
        <v>85991.63</v>
      </c>
      <c r="G6459" s="1">
        <v>209.91</v>
      </c>
      <c r="H6459" s="1">
        <v>85886.68</v>
      </c>
      <c r="I6459" s="1">
        <v>4598603.05</v>
      </c>
      <c r="J6459" s="1">
        <v>53.4773</v>
      </c>
      <c r="K6459" s="1"/>
      <c r="AE6459">
        <f>(B6457*C6457/SUM(C6443:C6457)+B6458*C6458/SUM(C6443:C6458)+B6459*C6459/SUM(C6443:C6459)+B6460*C6460/SUM(C6443:C6460)+B6461*C6461/SUM(C6443:C6461))/5</f>
        <v>0.25348362508518368</v>
      </c>
    </row>
    <row r="6460" spans="1:31" x14ac:dyDescent="0.3">
      <c r="A6460" s="1">
        <v>2008</v>
      </c>
      <c r="B6460" s="1">
        <v>17</v>
      </c>
      <c r="C6460" s="1">
        <v>2.5669999999999998E-3</v>
      </c>
      <c r="D6460" s="1">
        <v>0.5</v>
      </c>
      <c r="E6460" s="1">
        <v>2.5639999999999999E-3</v>
      </c>
      <c r="F6460" s="1">
        <v>85781.72</v>
      </c>
      <c r="G6460" s="1">
        <v>219.94</v>
      </c>
      <c r="H6460" s="1">
        <v>85671.75</v>
      </c>
      <c r="I6460" s="1">
        <v>4512716.37</v>
      </c>
      <c r="J6460" s="1">
        <v>52.606999999999999</v>
      </c>
      <c r="K6460" s="1"/>
      <c r="AE6460">
        <f>(B6458*C6458/SUM(C6443:C6458)+B6459*C6459/SUM(C6443:C6459)+B6460*C6460/SUM(C6443:C6460)+B6461*C6461/SUM(C6443:C6461)+B6462*C6462/SUM(C6443:C6462))/5</f>
        <v>0.27871516418521181</v>
      </c>
    </row>
    <row r="6461" spans="1:31" x14ac:dyDescent="0.3">
      <c r="A6461" s="1">
        <v>2008</v>
      </c>
      <c r="B6461" s="1">
        <v>18</v>
      </c>
      <c r="C6461" s="1">
        <v>2.7060000000000001E-3</v>
      </c>
      <c r="D6461" s="1">
        <v>0.5</v>
      </c>
      <c r="E6461" s="1">
        <v>2.702E-3</v>
      </c>
      <c r="F6461" s="1">
        <v>85561.78</v>
      </c>
      <c r="G6461" s="1">
        <v>231.18</v>
      </c>
      <c r="H6461" s="1">
        <v>85446.19</v>
      </c>
      <c r="I6461" s="1">
        <v>4427044.62</v>
      </c>
      <c r="J6461" s="1">
        <v>51.740900000000003</v>
      </c>
      <c r="K6461" s="1"/>
      <c r="AE6461">
        <f>(B6459*C6459/SUM(C6443:C6459)+B6460*C6460/SUM(C6443:C6460)+B6461*C6461/SUM(C6443:C6461)+B6462*C6462/SUM(C6443:C6462)+B6463*C6463/SUM(C6443:C6463))/5</f>
        <v>0.30468921346598832</v>
      </c>
    </row>
    <row r="6462" spans="1:31" x14ac:dyDescent="0.3">
      <c r="A6462" s="1">
        <v>2008</v>
      </c>
      <c r="B6462" s="1">
        <v>19</v>
      </c>
      <c r="C6462" s="1">
        <v>2.8300000000000001E-3</v>
      </c>
      <c r="D6462" s="1">
        <v>0.5</v>
      </c>
      <c r="E6462" s="1">
        <v>2.826E-3</v>
      </c>
      <c r="F6462" s="1">
        <v>85330.6</v>
      </c>
      <c r="G6462" s="1">
        <v>241.16</v>
      </c>
      <c r="H6462" s="1">
        <v>85210.02</v>
      </c>
      <c r="I6462" s="1">
        <v>4341598.43</v>
      </c>
      <c r="J6462" s="1">
        <v>50.8797</v>
      </c>
      <c r="K6462" s="1"/>
      <c r="AE6462">
        <f>(B6460*C6460/SUM(C6443:C6460)+B6461*C6461/SUM(C6443:C6461)+B6462*C6462/SUM(C6443:C6462)+B6463*C6463/SUM(C6443:C6463)+B6464*C6464/SUM(C6443:C6464))/5</f>
        <v>0.33112998855190179</v>
      </c>
    </row>
    <row r="6463" spans="1:31" x14ac:dyDescent="0.3">
      <c r="A6463" s="1">
        <v>2008</v>
      </c>
      <c r="B6463" s="1">
        <v>20</v>
      </c>
      <c r="C6463" s="1">
        <v>2.9619999999999998E-3</v>
      </c>
      <c r="D6463" s="1">
        <v>0.5</v>
      </c>
      <c r="E6463" s="1">
        <v>2.9580000000000001E-3</v>
      </c>
      <c r="F6463" s="1">
        <v>85089.44</v>
      </c>
      <c r="G6463" s="1">
        <v>251.69</v>
      </c>
      <c r="H6463" s="1">
        <v>84963.6</v>
      </c>
      <c r="I6463" s="1">
        <v>4256388.41</v>
      </c>
      <c r="J6463" s="1">
        <v>50.022500000000001</v>
      </c>
      <c r="K6463" s="1"/>
      <c r="AE6463">
        <f>(B6461*C6461/SUM(C6443:C6461)+B6462*C6462/SUM(C6443:C6462)+B6463*C6463/SUM(C6443:C6463)+B6464*C6464/SUM(C6443:C6464)+B6465*C6465/SUM(C6443:C6465))/5</f>
        <v>0.35795604823488825</v>
      </c>
    </row>
    <row r="6464" spans="1:31" x14ac:dyDescent="0.3">
      <c r="A6464" s="1">
        <v>2008</v>
      </c>
      <c r="B6464" s="1">
        <v>21</v>
      </c>
      <c r="C6464" s="1">
        <v>3.0950000000000001E-3</v>
      </c>
      <c r="D6464" s="1">
        <v>0.5</v>
      </c>
      <c r="E6464" s="1">
        <v>3.0899999999999999E-3</v>
      </c>
      <c r="F6464" s="1">
        <v>84837.75</v>
      </c>
      <c r="G6464" s="1">
        <v>262.14999999999998</v>
      </c>
      <c r="H6464" s="1">
        <v>84706.68</v>
      </c>
      <c r="I6464" s="1">
        <v>4171424.82</v>
      </c>
      <c r="J6464" s="1">
        <v>49.169400000000003</v>
      </c>
      <c r="K6464" s="1"/>
      <c r="AE6464">
        <f>(B6462*C6462/SUM(C6443:C6462)+B6463*C6463/SUM(C6443:C6463)+B6464*C6464/SUM(C6443:C6464)+B6465*C6465/SUM(C6443:C6465)+B6466*C6466/SUM(C6443:C6466))/5</f>
        <v>0.38452994511572353</v>
      </c>
    </row>
    <row r="6465" spans="1:31" x14ac:dyDescent="0.3">
      <c r="A6465" s="1">
        <v>2008</v>
      </c>
      <c r="B6465" s="1">
        <v>22</v>
      </c>
      <c r="C6465" s="1">
        <v>3.2190000000000001E-3</v>
      </c>
      <c r="D6465" s="1">
        <v>0.5</v>
      </c>
      <c r="E6465" s="1">
        <v>3.2139999999999998E-3</v>
      </c>
      <c r="F6465" s="1">
        <v>84575.6</v>
      </c>
      <c r="G6465" s="1">
        <v>271.83</v>
      </c>
      <c r="H6465" s="1">
        <v>84439.69</v>
      </c>
      <c r="I6465" s="1">
        <v>4086718.14</v>
      </c>
      <c r="J6465" s="1">
        <v>48.320300000000003</v>
      </c>
      <c r="K6465" s="1"/>
      <c r="AE6465">
        <f>(B6463*C6463/SUM(C6443:C6463)+B6464*C6464/SUM(C6443:C6464)+B6465*C6465/SUM(C6443:C6465)+B6466*C6466/SUM(C6443:C6466)+B6467*C6467/SUM(C6443:C6467))/5</f>
        <v>0.41099249244222164</v>
      </c>
    </row>
    <row r="6466" spans="1:31" x14ac:dyDescent="0.3">
      <c r="A6466" s="1">
        <v>2008</v>
      </c>
      <c r="B6466" s="1">
        <v>23</v>
      </c>
      <c r="C6466" s="1">
        <v>3.3349999999999999E-3</v>
      </c>
      <c r="D6466" s="1">
        <v>0.5</v>
      </c>
      <c r="E6466" s="1">
        <v>3.3289999999999999E-3</v>
      </c>
      <c r="F6466" s="1">
        <v>84303.77</v>
      </c>
      <c r="G6466" s="1">
        <v>280.64999999999998</v>
      </c>
      <c r="H6466" s="1">
        <v>84163.45</v>
      </c>
      <c r="I6466" s="1">
        <v>4002278.45</v>
      </c>
      <c r="J6466" s="1">
        <v>47.474499999999999</v>
      </c>
      <c r="K6466" s="1"/>
      <c r="AE6466">
        <f>(B6464*C6464/SUM(C6443:C6464)+B6465*C6465/SUM(C6443:C6465)+B6466*C6466/SUM(C6443:C6466)+B6467*C6467/SUM(C6443:C6467)+B6468*C6468/SUM(C6443:C6468))/5</f>
        <v>0.43699835599861486</v>
      </c>
    </row>
    <row r="6467" spans="1:31" x14ac:dyDescent="0.3">
      <c r="A6467" s="1">
        <v>2008</v>
      </c>
      <c r="B6467" s="1">
        <v>24</v>
      </c>
      <c r="C6467" s="1">
        <v>3.447E-3</v>
      </c>
      <c r="D6467" s="1">
        <v>0.5</v>
      </c>
      <c r="E6467" s="1">
        <v>3.441E-3</v>
      </c>
      <c r="F6467" s="1">
        <v>84023.12</v>
      </c>
      <c r="G6467" s="1">
        <v>289.10000000000002</v>
      </c>
      <c r="H6467" s="1">
        <v>83878.570000000007</v>
      </c>
      <c r="I6467" s="1">
        <v>3918115.01</v>
      </c>
      <c r="J6467" s="1">
        <v>46.631399999999999</v>
      </c>
      <c r="K6467" s="1"/>
      <c r="AE6467">
        <f>(B6465*C6465/SUM(C6443:C6465)+B6466*C6466/SUM(C6443:C6466)+B6467*C6467/SUM(C6443:C6467)+B6468*C6468/SUM(C6443:C6468)+B6469*C6469/SUM(C6443:C6469))/5</f>
        <v>0.46239040487415506</v>
      </c>
    </row>
    <row r="6468" spans="1:31" x14ac:dyDescent="0.3">
      <c r="A6468" s="1">
        <v>2008</v>
      </c>
      <c r="B6468" s="1">
        <v>25</v>
      </c>
      <c r="C6468" s="1">
        <v>3.5560000000000001E-3</v>
      </c>
      <c r="D6468" s="1">
        <v>0.5</v>
      </c>
      <c r="E6468" s="1">
        <v>3.5500000000000002E-3</v>
      </c>
      <c r="F6468" s="1">
        <v>83734.02</v>
      </c>
      <c r="G6468" s="1">
        <v>297.22000000000003</v>
      </c>
      <c r="H6468" s="1">
        <v>83585.41</v>
      </c>
      <c r="I6468" s="1">
        <v>3834236.44</v>
      </c>
      <c r="J6468" s="1">
        <v>45.790700000000001</v>
      </c>
      <c r="K6468" s="1"/>
      <c r="AE6468">
        <f>(B6466*C6466/SUM(C6443:C6466)+B6467*C6467/SUM(C6443:C6467)+B6468*C6468/SUM(C6443:C6468)+B6469*C6469/SUM(C6443:C6469)+B6470*C6470/SUM(C6443:C6470))/5</f>
        <v>0.48726762399898982</v>
      </c>
    </row>
    <row r="6469" spans="1:31" x14ac:dyDescent="0.3">
      <c r="A6469" s="1">
        <v>2008</v>
      </c>
      <c r="B6469" s="1">
        <v>26</v>
      </c>
      <c r="C6469" s="1">
        <v>3.663E-3</v>
      </c>
      <c r="D6469" s="1">
        <v>0.5</v>
      </c>
      <c r="E6469" s="1">
        <v>3.656E-3</v>
      </c>
      <c r="F6469" s="1">
        <v>83436.800000000003</v>
      </c>
      <c r="G6469" s="1">
        <v>305.04000000000002</v>
      </c>
      <c r="H6469" s="1">
        <v>83284.27</v>
      </c>
      <c r="I6469" s="1">
        <v>3750651.03</v>
      </c>
      <c r="J6469" s="1">
        <v>44.951999999999998</v>
      </c>
      <c r="K6469" s="1"/>
      <c r="AE6469">
        <f>(B6467*C6467/SUM(C6443:C6467)+B6468*C6468/SUM(C6443:C6468)+B6469*C6469/SUM(C6443:C6469)+B6470*C6470/SUM(C6443:C6470)+B6471*C6471/SUM(C6443:C6471))/5</f>
        <v>0.51163777319230475</v>
      </c>
    </row>
    <row r="6470" spans="1:31" x14ac:dyDescent="0.3">
      <c r="A6470" s="1">
        <v>2008</v>
      </c>
      <c r="B6470" s="1">
        <v>27</v>
      </c>
      <c r="C6470" s="1">
        <v>3.7680000000000001E-3</v>
      </c>
      <c r="D6470" s="1">
        <v>0.5</v>
      </c>
      <c r="E6470" s="1">
        <v>3.761E-3</v>
      </c>
      <c r="F6470" s="1">
        <v>83131.75</v>
      </c>
      <c r="G6470" s="1">
        <v>312.63</v>
      </c>
      <c r="H6470" s="1">
        <v>82975.44</v>
      </c>
      <c r="I6470" s="1">
        <v>3667366.76</v>
      </c>
      <c r="J6470" s="1">
        <v>44.115099999999998</v>
      </c>
      <c r="K6470" s="1"/>
      <c r="AE6470">
        <f>(B6468*C6468/SUM(C6443:C6468)+B6469*C6469/SUM(C6443:C6469)+B6470*C6470/SUM(C6443:C6470)+B6471*C6471/SUM(C6443:C6471)+B6472*C6472/SUM(C6443:C6472))/5</f>
        <v>0.53544553039119924</v>
      </c>
    </row>
    <row r="6471" spans="1:31" x14ac:dyDescent="0.3">
      <c r="A6471" s="1">
        <v>2008</v>
      </c>
      <c r="B6471" s="1">
        <v>28</v>
      </c>
      <c r="C6471" s="1">
        <v>3.8679999999999999E-3</v>
      </c>
      <c r="D6471" s="1">
        <v>0.5</v>
      </c>
      <c r="E6471" s="1">
        <v>3.8609999999999998E-3</v>
      </c>
      <c r="F6471" s="1">
        <v>82819.12</v>
      </c>
      <c r="G6471" s="1">
        <v>319.76</v>
      </c>
      <c r="H6471" s="1">
        <v>82659.240000000005</v>
      </c>
      <c r="I6471" s="1">
        <v>3584391.32</v>
      </c>
      <c r="J6471" s="1">
        <v>43.279800000000002</v>
      </c>
      <c r="K6471" s="1"/>
      <c r="AE6471">
        <f>(B6469*C6469/SUM(C6443:C6469)+B6470*C6470/SUM(C6443:C6470)+B6471*C6471/SUM(C6443:C6471)+B6472*C6472/SUM(C6443:C6472)+B6473*C6473/SUM(C6443:C6473))/5</f>
        <v>0.5573624450315473</v>
      </c>
    </row>
    <row r="6472" spans="1:31" x14ac:dyDescent="0.3">
      <c r="A6472" s="1">
        <v>2008</v>
      </c>
      <c r="B6472" s="1">
        <v>29</v>
      </c>
      <c r="C6472" s="1">
        <v>3.9639999999999996E-3</v>
      </c>
      <c r="D6472" s="1">
        <v>0.5</v>
      </c>
      <c r="E6472" s="1">
        <v>3.9560000000000003E-3</v>
      </c>
      <c r="F6472" s="1">
        <v>82499.360000000001</v>
      </c>
      <c r="G6472" s="1">
        <v>326.39999999999998</v>
      </c>
      <c r="H6472" s="1">
        <v>82336.160000000003</v>
      </c>
      <c r="I6472" s="1">
        <v>3501732.08</v>
      </c>
      <c r="J6472" s="1">
        <v>42.445599999999999</v>
      </c>
      <c r="K6472" s="1"/>
      <c r="AE6472">
        <f>(B6470*C6470/SUM(C6443:C6470)+B6471*C6471/SUM(C6443:C6471)+B6472*C6472/SUM(C6443:C6472)+B6473*C6473/SUM(C6443:C6473)+B6474*C6474/SUM(C6443:C6474))/5</f>
        <v>0.57873460714724045</v>
      </c>
    </row>
    <row r="6473" spans="1:31" x14ac:dyDescent="0.3">
      <c r="A6473" s="1">
        <v>2008</v>
      </c>
      <c r="B6473" s="1">
        <v>30</v>
      </c>
      <c r="C6473" s="1">
        <v>4.0130000000000001E-3</v>
      </c>
      <c r="D6473" s="1">
        <v>0.5</v>
      </c>
      <c r="E6473" s="1">
        <v>4.0049999999999999E-3</v>
      </c>
      <c r="F6473" s="1">
        <v>82172.960000000006</v>
      </c>
      <c r="G6473" s="1">
        <v>329.06</v>
      </c>
      <c r="H6473" s="1">
        <v>82008.429999999993</v>
      </c>
      <c r="I6473" s="1">
        <v>3419395.92</v>
      </c>
      <c r="J6473" s="1">
        <v>41.612200000000001</v>
      </c>
      <c r="K6473" s="1"/>
      <c r="AE6473">
        <f>(B6471*C6471/SUM(C6443:C6471)+B6472*C6472/SUM(C6443:C6472)+B6473*C6473/SUM(C6443:C6473)+B6474*C6474/SUM(C6443:C6474)+B6475*C6475/SUM(C6443:C6475))/5</f>
        <v>0.59986218596738783</v>
      </c>
    </row>
    <row r="6474" spans="1:31" x14ac:dyDescent="0.3">
      <c r="A6474" s="1">
        <v>2008</v>
      </c>
      <c r="B6474" s="1">
        <v>31</v>
      </c>
      <c r="C6474" s="1">
        <v>4.1070000000000004E-3</v>
      </c>
      <c r="D6474" s="1">
        <v>0.5</v>
      </c>
      <c r="E6474" s="1">
        <v>4.0990000000000002E-3</v>
      </c>
      <c r="F6474" s="1">
        <v>81843.899999999994</v>
      </c>
      <c r="G6474" s="1">
        <v>335.47</v>
      </c>
      <c r="H6474" s="1">
        <v>81676.160000000003</v>
      </c>
      <c r="I6474" s="1">
        <v>3337387.48</v>
      </c>
      <c r="J6474" s="1">
        <v>40.777500000000003</v>
      </c>
      <c r="K6474" s="1"/>
      <c r="AE6474">
        <f>(B6472*C6472/SUM(C6443:C6472)+B6473*C6473/SUM(C6443:C6473)+B6474*C6474/SUM(C6443:C6474)+B6475*C6475/SUM(C6443:C6475)+B6476*C6476/SUM(C6443:C6476))/5</f>
        <v>0.62101788165041716</v>
      </c>
    </row>
    <row r="6475" spans="1:31" x14ac:dyDescent="0.3">
      <c r="A6475" s="1">
        <v>2008</v>
      </c>
      <c r="B6475" s="1">
        <v>32</v>
      </c>
      <c r="C6475" s="1">
        <v>4.2100000000000002E-3</v>
      </c>
      <c r="D6475" s="1">
        <v>0.5</v>
      </c>
      <c r="E6475" s="1">
        <v>4.2009999999999999E-3</v>
      </c>
      <c r="F6475" s="1">
        <v>81508.429999999993</v>
      </c>
      <c r="G6475" s="1">
        <v>342.43</v>
      </c>
      <c r="H6475" s="1">
        <v>81337.210000000006</v>
      </c>
      <c r="I6475" s="1">
        <v>3255711.32</v>
      </c>
      <c r="J6475" s="1">
        <v>39.943199999999997</v>
      </c>
      <c r="K6475" s="1"/>
      <c r="AE6475">
        <f>(B6473*C6473/SUM(C6443:C6473)+B6474*C6474/SUM(C6443:C6474)+B6475*C6475/SUM(C6443:C6475)+B6476*C6476/SUM(C6443:C6476)+B6477*C6477/SUM(C6443:C6477))/5</f>
        <v>0.64239155546153037</v>
      </c>
    </row>
    <row r="6476" spans="1:31" x14ac:dyDescent="0.3">
      <c r="A6476" s="1">
        <v>2008</v>
      </c>
      <c r="B6476" s="1">
        <v>33</v>
      </c>
      <c r="C6476" s="1">
        <v>4.3179999999999998E-3</v>
      </c>
      <c r="D6476" s="1">
        <v>0.5</v>
      </c>
      <c r="E6476" s="1">
        <v>4.3090000000000003E-3</v>
      </c>
      <c r="F6476" s="1">
        <v>81166</v>
      </c>
      <c r="G6476" s="1">
        <v>349.72</v>
      </c>
      <c r="H6476" s="1">
        <v>80991.14</v>
      </c>
      <c r="I6476" s="1">
        <v>3174374.11</v>
      </c>
      <c r="J6476" s="1">
        <v>39.109699999999997</v>
      </c>
      <c r="K6476" s="1"/>
      <c r="AE6476">
        <f>(B6474*C6474/SUM(C6443:C6474)+B6475*C6475/SUM(C6443:C6475)+B6476*C6476/SUM(C6443:C6476)+B6477*C6477/SUM(C6443:C6477)+B6478*C6478/SUM(C6443:C6478))/5</f>
        <v>0.66552320803901033</v>
      </c>
    </row>
    <row r="6477" spans="1:31" x14ac:dyDescent="0.3">
      <c r="A6477" s="1">
        <v>2008</v>
      </c>
      <c r="B6477" s="1">
        <v>34</v>
      </c>
      <c r="C6477" s="1">
        <v>4.4289999999999998E-3</v>
      </c>
      <c r="D6477" s="1">
        <v>0.5</v>
      </c>
      <c r="E6477" s="1">
        <v>4.4190000000000002E-3</v>
      </c>
      <c r="F6477" s="1">
        <v>80816.28</v>
      </c>
      <c r="G6477" s="1">
        <v>357.1</v>
      </c>
      <c r="H6477" s="1">
        <v>80637.73</v>
      </c>
      <c r="I6477" s="1">
        <v>3093382.97</v>
      </c>
      <c r="J6477" s="1">
        <v>38.276699999999998</v>
      </c>
      <c r="K6477" s="1"/>
      <c r="AE6477">
        <f>(B6475*C6475/SUM(C6443:C6475)+B6476*C6476/SUM(C6443:C6476)+B6477*C6477/SUM(C6443:C6477)+B6478*C6478/SUM(C6443:C6478)+B6479*C6479/SUM(C6443:C6479))/5</f>
        <v>0.68950726681886554</v>
      </c>
    </row>
    <row r="6478" spans="1:31" x14ac:dyDescent="0.3">
      <c r="A6478" s="1">
        <v>2008</v>
      </c>
      <c r="B6478" s="1">
        <v>35</v>
      </c>
      <c r="C6478" s="1">
        <v>4.5459999999999997E-3</v>
      </c>
      <c r="D6478" s="1">
        <v>0.5</v>
      </c>
      <c r="E6478" s="1">
        <v>4.5360000000000001E-3</v>
      </c>
      <c r="F6478" s="1">
        <v>80459.179999999993</v>
      </c>
      <c r="G6478" s="1">
        <v>364.97</v>
      </c>
      <c r="H6478" s="1">
        <v>80276.7</v>
      </c>
      <c r="I6478" s="1">
        <v>3012745.24</v>
      </c>
      <c r="J6478" s="1">
        <v>37.444400000000002</v>
      </c>
      <c r="K6478" s="1"/>
      <c r="AE6478">
        <f>(B6476*C6476/SUM(C6443:C6476)+B6477*C6477/SUM(C6443:C6477)+B6478*C6478/SUM(C6443:C6478)+B6479*C6479/SUM(C6443:C6479)+B6480*C6480/SUM(C6443:C6480))/5</f>
        <v>0.71458267385757746</v>
      </c>
    </row>
    <row r="6479" spans="1:31" x14ac:dyDescent="0.3">
      <c r="A6479" s="1">
        <v>2008</v>
      </c>
      <c r="B6479" s="1">
        <v>36</v>
      </c>
      <c r="C6479" s="1">
        <v>4.6769999999999997E-3</v>
      </c>
      <c r="D6479" s="1">
        <v>0.5</v>
      </c>
      <c r="E6479" s="1">
        <v>4.666E-3</v>
      </c>
      <c r="F6479" s="1">
        <v>80094.210000000006</v>
      </c>
      <c r="G6479" s="1">
        <v>373.7</v>
      </c>
      <c r="H6479" s="1">
        <v>79907.360000000001</v>
      </c>
      <c r="I6479" s="1">
        <v>2932468.54</v>
      </c>
      <c r="J6479" s="1">
        <v>36.612699999999997</v>
      </c>
      <c r="K6479" s="1"/>
      <c r="AE6479">
        <f>(B6477*C6477/SUM(C6443:C6477)+B6478*C6478/SUM(C6443:C6478)+B6479*C6479/SUM(C6443:C6479)+B6480*C6480/SUM(C6443:C6480)+B6481*C6481/SUM(C6443:C6481))/5</f>
        <v>0.74179067493906847</v>
      </c>
    </row>
    <row r="6480" spans="1:31" x14ac:dyDescent="0.3">
      <c r="A6480" s="1">
        <v>2008</v>
      </c>
      <c r="B6480" s="1">
        <v>37</v>
      </c>
      <c r="C6480" s="1">
        <v>4.8250000000000003E-3</v>
      </c>
      <c r="D6480" s="1">
        <v>0.5</v>
      </c>
      <c r="E6480" s="1">
        <v>4.8139999999999997E-3</v>
      </c>
      <c r="F6480" s="1">
        <v>79720.509999999995</v>
      </c>
      <c r="G6480" s="1">
        <v>383.76</v>
      </c>
      <c r="H6480" s="1">
        <v>79528.63</v>
      </c>
      <c r="I6480" s="1">
        <v>2852561.18</v>
      </c>
      <c r="J6480" s="1">
        <v>35.781999999999996</v>
      </c>
      <c r="K6480" s="1"/>
      <c r="AE6480">
        <f>(B6478*C6478/SUM(C6443:C6478)+B6479*C6479/SUM(C6443:C6479)+B6480*C6480/SUM(C6443:C6480)+B6481*C6481/SUM(C6443:C6481)+B6482*C6482/SUM(C6443:C6482))/5</f>
        <v>0.77225012409501559</v>
      </c>
    </row>
    <row r="6481" spans="1:31" x14ac:dyDescent="0.3">
      <c r="A6481" s="1">
        <v>2008</v>
      </c>
      <c r="B6481" s="1">
        <v>38</v>
      </c>
      <c r="C6481" s="1">
        <v>5.012E-3</v>
      </c>
      <c r="D6481" s="1">
        <v>0.5</v>
      </c>
      <c r="E6481" s="1">
        <v>4.999E-3</v>
      </c>
      <c r="F6481" s="1">
        <v>79336.75</v>
      </c>
      <c r="G6481" s="1">
        <v>396.61</v>
      </c>
      <c r="H6481" s="1">
        <v>79138.44</v>
      </c>
      <c r="I6481" s="1">
        <v>2773032.55</v>
      </c>
      <c r="J6481" s="1">
        <v>34.9527</v>
      </c>
      <c r="K6481" s="1"/>
      <c r="AE6481">
        <f>(B6479*C6479/SUM(C6443:C6479)+B6480*C6480/SUM(C6443:C6480)+B6481*C6481/SUM(C6443:C6481)+B6482*C6482/SUM(C6443:C6482)+B6483*C6483/SUM(C6443:C6483))/5</f>
        <v>0.80822313510303734</v>
      </c>
    </row>
    <row r="6482" spans="1:31" x14ac:dyDescent="0.3">
      <c r="A6482" s="1">
        <v>2008</v>
      </c>
      <c r="B6482" s="1">
        <v>39</v>
      </c>
      <c r="C6482" s="1">
        <v>5.2389999999999997E-3</v>
      </c>
      <c r="D6482" s="1">
        <v>0.5</v>
      </c>
      <c r="E6482" s="1">
        <v>5.2259999999999997E-3</v>
      </c>
      <c r="F6482" s="1">
        <v>78940.14</v>
      </c>
      <c r="G6482" s="1">
        <v>412.5</v>
      </c>
      <c r="H6482" s="1">
        <v>78733.89</v>
      </c>
      <c r="I6482" s="1">
        <v>2693894.11</v>
      </c>
      <c r="J6482" s="1">
        <v>34.125799999999998</v>
      </c>
      <c r="K6482" s="1"/>
      <c r="AE6482">
        <f>(B6480*C6480/SUM(C6443:C6480)+B6481*C6481/SUM(C6443:C6481)+B6482*C6482/SUM(C6443:C6482)+B6483*C6483/SUM(C6443:C6483)+B6484*C6484/SUM(C6443:C6484))/5</f>
        <v>0.84700070183271392</v>
      </c>
    </row>
    <row r="6483" spans="1:31" x14ac:dyDescent="0.3">
      <c r="A6483" s="1">
        <v>2008</v>
      </c>
      <c r="B6483" s="1">
        <v>40</v>
      </c>
      <c r="C6483" s="1">
        <v>5.5459999999999997E-3</v>
      </c>
      <c r="D6483" s="1">
        <v>0.5</v>
      </c>
      <c r="E6483" s="1">
        <v>5.5300000000000002E-3</v>
      </c>
      <c r="F6483" s="1">
        <v>78527.63</v>
      </c>
      <c r="G6483" s="1">
        <v>434.29</v>
      </c>
      <c r="H6483" s="1">
        <v>78310.490000000005</v>
      </c>
      <c r="I6483" s="1">
        <v>2615160.2200000002</v>
      </c>
      <c r="J6483" s="1">
        <v>33.302399999999999</v>
      </c>
      <c r="K6483" s="1"/>
      <c r="AE6483">
        <f>(B6481*C6481/SUM(C6443:C6481)+B6482*C6482/SUM(C6443:C6482)+B6483*C6483/SUM(C6443:C6483)+B6484*C6484/SUM(C6443:C6484)+B6485*C6485/SUM(C6443:C6485))/5</f>
        <v>0.88738869709384294</v>
      </c>
    </row>
    <row r="6484" spans="1:31" x14ac:dyDescent="0.3">
      <c r="A6484" s="1">
        <v>2008</v>
      </c>
      <c r="B6484" s="1">
        <v>41</v>
      </c>
      <c r="C6484" s="1">
        <v>5.7850000000000002E-3</v>
      </c>
      <c r="D6484" s="1">
        <v>0.5</v>
      </c>
      <c r="E6484" s="1">
        <v>5.7679999999999997E-3</v>
      </c>
      <c r="F6484" s="1">
        <v>78093.350000000006</v>
      </c>
      <c r="G6484" s="1">
        <v>450.45</v>
      </c>
      <c r="H6484" s="1">
        <v>77868.12</v>
      </c>
      <c r="I6484" s="1">
        <v>2536849.73</v>
      </c>
      <c r="J6484" s="1">
        <v>32.4848</v>
      </c>
      <c r="K6484" s="1"/>
      <c r="AE6484">
        <f>(B6482*C6482/SUM(C6443:C6482)+B6483*C6483/SUM(C6443:C6483)+B6484*C6484/SUM(C6443:C6484)+B6485*C6485/SUM(C6443:C6485)+B6486*C6486/SUM(C6443:C6486))/5</f>
        <v>0.9270747155862743</v>
      </c>
    </row>
    <row r="6485" spans="1:31" x14ac:dyDescent="0.3">
      <c r="A6485" s="1">
        <v>2008</v>
      </c>
      <c r="B6485" s="1">
        <v>42</v>
      </c>
      <c r="C6485" s="1">
        <v>6.0060000000000001E-3</v>
      </c>
      <c r="D6485" s="1">
        <v>0.5</v>
      </c>
      <c r="E6485" s="1">
        <v>5.9880000000000003E-3</v>
      </c>
      <c r="F6485" s="1">
        <v>77642.89</v>
      </c>
      <c r="G6485" s="1">
        <v>464.95</v>
      </c>
      <c r="H6485" s="1">
        <v>77410.42</v>
      </c>
      <c r="I6485" s="1">
        <v>2458981.61</v>
      </c>
      <c r="J6485" s="1">
        <v>31.670400000000001</v>
      </c>
      <c r="K6485" s="1"/>
      <c r="AE6485">
        <f>(B6483*C6483/SUM(C6443:C6483)+B6484*C6484/SUM(C6443:C6484)+B6485*C6485/SUM(C6443:C6485)+B6486*C6486/SUM(C6443:C6486)+B6487*C6487/SUM(C6443:C6487))/5</f>
        <v>0.96157840536350869</v>
      </c>
    </row>
    <row r="6486" spans="1:31" x14ac:dyDescent="0.3">
      <c r="A6486" s="1">
        <v>2008</v>
      </c>
      <c r="B6486" s="1">
        <v>43</v>
      </c>
      <c r="C6486" s="1">
        <v>6.195E-3</v>
      </c>
      <c r="D6486" s="1">
        <v>0.5</v>
      </c>
      <c r="E6486" s="1">
        <v>6.1749999999999999E-3</v>
      </c>
      <c r="F6486" s="1">
        <v>77177.95</v>
      </c>
      <c r="G6486" s="1">
        <v>476.61</v>
      </c>
      <c r="H6486" s="1">
        <v>76939.64</v>
      </c>
      <c r="I6486" s="1">
        <v>2381571.19</v>
      </c>
      <c r="J6486" s="1">
        <v>30.8582</v>
      </c>
      <c r="K6486" s="1"/>
      <c r="AE6486">
        <f>(B6484*C6484/SUM(C6443:C6484)+B6485*C6485/SUM(C6443:C6485)+B6486*C6486/SUM(C6443:C6486)+B6487*C6487/SUM(C6443:C6487)+B6488*C6488/SUM(C6443:C6488))/5</f>
        <v>0.98989746235396781</v>
      </c>
    </row>
    <row r="6487" spans="1:31" x14ac:dyDescent="0.3">
      <c r="A6487" s="1">
        <v>2008</v>
      </c>
      <c r="B6487" s="1">
        <v>44</v>
      </c>
      <c r="C6487" s="1">
        <v>6.2830000000000004E-3</v>
      </c>
      <c r="D6487" s="1">
        <v>0.5</v>
      </c>
      <c r="E6487" s="1">
        <v>6.2639999999999996E-3</v>
      </c>
      <c r="F6487" s="1">
        <v>76701.33</v>
      </c>
      <c r="G6487" s="1">
        <v>480.44</v>
      </c>
      <c r="H6487" s="1">
        <v>76461.11</v>
      </c>
      <c r="I6487" s="1">
        <v>2304631.5499999998</v>
      </c>
      <c r="J6487" s="1">
        <v>30.046800000000001</v>
      </c>
      <c r="K6487" s="1"/>
      <c r="AE6487">
        <f>(B6485*C6485/SUM(C6443:C6485)+B6486*C6486/SUM(C6443:C6486)+B6487*C6487/SUM(C6443:C6487)+B6488*C6488/SUM(C6443:C6488)+B6489*C6489/SUM(C6443:C6489))/5</f>
        <v>1.0150903095490502</v>
      </c>
    </row>
    <row r="6488" spans="1:31" x14ac:dyDescent="0.3">
      <c r="A6488" s="1">
        <v>2008</v>
      </c>
      <c r="B6488" s="1">
        <v>45</v>
      </c>
      <c r="C6488" s="1">
        <v>6.417E-3</v>
      </c>
      <c r="D6488" s="1">
        <v>0.5</v>
      </c>
      <c r="E6488" s="1">
        <v>6.3959999999999998E-3</v>
      </c>
      <c r="F6488" s="1">
        <v>76220.89</v>
      </c>
      <c r="G6488" s="1">
        <v>487.53</v>
      </c>
      <c r="H6488" s="1">
        <v>75977.13</v>
      </c>
      <c r="I6488" s="1">
        <v>2228170.44</v>
      </c>
      <c r="J6488" s="1">
        <v>29.2331</v>
      </c>
      <c r="K6488" s="1"/>
      <c r="AE6488">
        <f>(B6486*C6486/SUM(C6443:C6486)+B6487*C6487/SUM(C6443:C6487)+B6488*C6488/SUM(C6443:C6488)+B6489*C6489/SUM(C6443:C6489)+B6490*C6490/SUM(C6443:C6490))/5</f>
        <v>1.0398128881853879</v>
      </c>
    </row>
    <row r="6489" spans="1:31" x14ac:dyDescent="0.3">
      <c r="A6489" s="1">
        <v>2008</v>
      </c>
      <c r="B6489" s="1">
        <v>46</v>
      </c>
      <c r="C6489" s="1">
        <v>6.5770000000000004E-3</v>
      </c>
      <c r="D6489" s="1">
        <v>0.5</v>
      </c>
      <c r="E6489" s="1">
        <v>6.5560000000000002E-3</v>
      </c>
      <c r="F6489" s="1">
        <v>75733.37</v>
      </c>
      <c r="G6489" s="1">
        <v>496.49</v>
      </c>
      <c r="H6489" s="1">
        <v>75485.119999999995</v>
      </c>
      <c r="I6489" s="1">
        <v>2152193.31</v>
      </c>
      <c r="J6489" s="1">
        <v>28.417999999999999</v>
      </c>
      <c r="K6489" s="1"/>
      <c r="AE6489">
        <f>(B6487*C6487/SUM(C6443:C6487)+B6488*C6488/SUM(C6443:C6488)+B6489*C6489/SUM(C6443:C6489)+B6490*C6490/SUM(C6443:C6490)+B6491*C6491/SUM(C6443:C6491))/5</f>
        <v>1.0686562498324956</v>
      </c>
    </row>
    <row r="6490" spans="1:31" x14ac:dyDescent="0.3">
      <c r="A6490" s="1">
        <v>2008</v>
      </c>
      <c r="B6490" s="1">
        <v>47</v>
      </c>
      <c r="C6490" s="1">
        <v>6.8019999999999999E-3</v>
      </c>
      <c r="D6490" s="1">
        <v>0.5</v>
      </c>
      <c r="E6490" s="1">
        <v>6.7790000000000003E-3</v>
      </c>
      <c r="F6490" s="1">
        <v>75236.87</v>
      </c>
      <c r="G6490" s="1">
        <v>510.04</v>
      </c>
      <c r="H6490" s="1">
        <v>74981.850000000006</v>
      </c>
      <c r="I6490" s="1">
        <v>2076708.19</v>
      </c>
      <c r="J6490" s="1">
        <v>27.6023</v>
      </c>
      <c r="K6490" s="1"/>
      <c r="AE6490">
        <f>(B6488*C6488/SUM(C6443:C6488)+B6489*C6489/SUM(C6443:C6489)+B6490*C6490/SUM(C6443:C6490)+B6491*C6491/SUM(C6443:C6491)+B6492*C6492/SUM(C6443:C6492))/5</f>
        <v>1.1083508536391655</v>
      </c>
    </row>
    <row r="6491" spans="1:31" x14ac:dyDescent="0.3">
      <c r="A6491" s="1">
        <v>2008</v>
      </c>
      <c r="B6491" s="1">
        <v>48</v>
      </c>
      <c r="C6491" s="1">
        <v>7.1419999999999999E-3</v>
      </c>
      <c r="D6491" s="1">
        <v>0.5</v>
      </c>
      <c r="E6491" s="1">
        <v>7.1159999999999999E-3</v>
      </c>
      <c r="F6491" s="1">
        <v>74726.84</v>
      </c>
      <c r="G6491" s="1">
        <v>531.78</v>
      </c>
      <c r="H6491" s="1">
        <v>74460.95</v>
      </c>
      <c r="I6491" s="1">
        <v>2001726.33</v>
      </c>
      <c r="J6491" s="1">
        <v>26.787199999999999</v>
      </c>
      <c r="K6491" s="1"/>
      <c r="AE6491">
        <f>(B6489*C6489/SUM(C6443:C6489)+B6490*C6490/SUM(C6443:C6490)+B6491*C6491/SUM(C6443:C6491)+B6492*C6492/SUM(C6443:C6492)+B6493*C6493/SUM(C6443:C6493))/5</f>
        <v>1.1598440615060563</v>
      </c>
    </row>
    <row r="6492" spans="1:31" x14ac:dyDescent="0.3">
      <c r="A6492" s="1">
        <v>2008</v>
      </c>
      <c r="B6492" s="1">
        <v>49</v>
      </c>
      <c r="C6492" s="1">
        <v>7.6010000000000001E-3</v>
      </c>
      <c r="D6492" s="1">
        <v>0.5</v>
      </c>
      <c r="E6492" s="1">
        <v>7.5729999999999999E-3</v>
      </c>
      <c r="F6492" s="1">
        <v>74195.06</v>
      </c>
      <c r="G6492" s="1">
        <v>561.85</v>
      </c>
      <c r="H6492" s="1">
        <v>73914.13</v>
      </c>
      <c r="I6492" s="1">
        <v>1927265.38</v>
      </c>
      <c r="J6492" s="1">
        <v>25.9757</v>
      </c>
      <c r="K6492" s="1"/>
      <c r="AE6492">
        <f>(B6490*C6490/SUM(C6443:C6490)+B6491*C6491/SUM(C6443:C6491)+B6492*C6492/SUM(C6443:C6492)+B6493*C6493/SUM(C6443:C6493)+B6494*C6494/SUM(C6443:C6494))/5</f>
        <v>1.2264178525659877</v>
      </c>
    </row>
    <row r="6493" spans="1:31" x14ac:dyDescent="0.3">
      <c r="A6493" s="1">
        <v>2008</v>
      </c>
      <c r="B6493" s="1">
        <v>50</v>
      </c>
      <c r="C6493" s="1">
        <v>8.1499999999999993E-3</v>
      </c>
      <c r="D6493" s="1">
        <v>0.5</v>
      </c>
      <c r="E6493" s="1">
        <v>8.1169999999999992E-3</v>
      </c>
      <c r="F6493" s="1">
        <v>73633.210000000006</v>
      </c>
      <c r="G6493" s="1">
        <v>597.69000000000005</v>
      </c>
      <c r="H6493" s="1">
        <v>73334.36</v>
      </c>
      <c r="I6493" s="1">
        <v>1853351.25</v>
      </c>
      <c r="J6493" s="1">
        <v>25.17</v>
      </c>
      <c r="K6493" s="1"/>
      <c r="AE6493">
        <f>(B6491*C6491/SUM(C6443:C6491)+B6492*C6492/SUM(C6443:C6492)+B6493*C6493/SUM(C6443:C6493)+B6494*C6494/SUM(C6443:C6494)+B6495*C6495/SUM(C6443:C6495))/5</f>
        <v>1.3017034180459102</v>
      </c>
    </row>
    <row r="6494" spans="1:31" x14ac:dyDescent="0.3">
      <c r="A6494" s="1">
        <v>2008</v>
      </c>
      <c r="B6494" s="1">
        <v>51</v>
      </c>
      <c r="C6494" s="1">
        <v>8.8489999999999992E-3</v>
      </c>
      <c r="D6494" s="1">
        <v>0.5</v>
      </c>
      <c r="E6494" s="1">
        <v>8.8100000000000001E-3</v>
      </c>
      <c r="F6494" s="1">
        <v>73035.520000000004</v>
      </c>
      <c r="G6494" s="1">
        <v>643.42999999999995</v>
      </c>
      <c r="H6494" s="1">
        <v>72713.8</v>
      </c>
      <c r="I6494" s="1">
        <v>1780016.89</v>
      </c>
      <c r="J6494" s="1">
        <v>24.3719</v>
      </c>
      <c r="K6494" s="1"/>
      <c r="AE6494">
        <f>(B6492*C6492/SUM(C6443:C6492)+B6493*C6493/SUM(C6443:C6493)+B6494*C6494/SUM(C6443:C6494)+B6495*C6495/SUM(C6443:C6495)+B6496*C6496/SUM(C6443:C6496))/5</f>
        <v>1.3813434637342736</v>
      </c>
    </row>
    <row r="6495" spans="1:31" x14ac:dyDescent="0.3">
      <c r="A6495" s="1">
        <v>2008</v>
      </c>
      <c r="B6495" s="1">
        <v>52</v>
      </c>
      <c r="C6495" s="1">
        <v>9.4289999999999999E-3</v>
      </c>
      <c r="D6495" s="1">
        <v>0.5</v>
      </c>
      <c r="E6495" s="1">
        <v>9.3849999999999992E-3</v>
      </c>
      <c r="F6495" s="1">
        <v>72392.08</v>
      </c>
      <c r="G6495" s="1">
        <v>679.37</v>
      </c>
      <c r="H6495" s="1">
        <v>72052.399999999994</v>
      </c>
      <c r="I6495" s="1">
        <v>1707303.09</v>
      </c>
      <c r="J6495" s="1">
        <v>23.584099999999999</v>
      </c>
      <c r="K6495" s="1"/>
      <c r="AE6495">
        <f>(B6493*C6493/SUM(C6443:C6493)+B6494*C6494/SUM(C6443:C6494)+B6495*C6495/SUM(C6443:C6495)+B6496*C6496/SUM(C6443:C6496)+B6497*C6497/SUM(C6443:C6497))/5</f>
        <v>1.4570624966343007</v>
      </c>
    </row>
    <row r="6496" spans="1:31" x14ac:dyDescent="0.3">
      <c r="A6496" s="1">
        <v>2008</v>
      </c>
      <c r="B6496" s="1">
        <v>53</v>
      </c>
      <c r="C6496" s="1">
        <v>1.0000999999999999E-2</v>
      </c>
      <c r="D6496" s="1">
        <v>0.5</v>
      </c>
      <c r="E6496" s="1">
        <v>9.9509999999999998E-3</v>
      </c>
      <c r="F6496" s="1">
        <v>71712.72</v>
      </c>
      <c r="G6496" s="1">
        <v>713.62</v>
      </c>
      <c r="H6496" s="1">
        <v>71355.91</v>
      </c>
      <c r="I6496" s="1">
        <v>1635250.69</v>
      </c>
      <c r="J6496" s="1">
        <v>22.802800000000001</v>
      </c>
      <c r="K6496" s="1"/>
      <c r="AE6496">
        <f>(B6494*C6494/SUM(C6443:C6494)+B6495*C6495/SUM(C6443:C6495)+B6496*C6496/SUM(C6443:C6496)+B6497*C6497/SUM(C6443:C6497)+B6498*C6498/SUM(C6443:C6498))/5</f>
        <v>1.5303252307224724</v>
      </c>
    </row>
    <row r="6497" spans="1:31" x14ac:dyDescent="0.3">
      <c r="A6497" s="1">
        <v>2008</v>
      </c>
      <c r="B6497" s="1">
        <v>54</v>
      </c>
      <c r="C6497" s="1">
        <v>1.0432E-2</v>
      </c>
      <c r="D6497" s="1">
        <v>0.5</v>
      </c>
      <c r="E6497" s="1">
        <v>1.0378E-2</v>
      </c>
      <c r="F6497" s="1">
        <v>70999.100000000006</v>
      </c>
      <c r="G6497" s="1">
        <v>736.81</v>
      </c>
      <c r="H6497" s="1">
        <v>70630.69</v>
      </c>
      <c r="I6497" s="1">
        <v>1563894.78</v>
      </c>
      <c r="J6497" s="1">
        <v>22.027000000000001</v>
      </c>
      <c r="K6497" s="1"/>
      <c r="AE6497">
        <f>(B6495*C6495/SUM(C6443:C6495)+B6496*C6496/SUM(C6443:C6496)+B6497*C6497/SUM(C6443:C6497)+B6498*C6498/SUM(C6443:C6498)+B6499*C6499/SUM(C6443:C6499))/5</f>
        <v>1.5986431259539968</v>
      </c>
    </row>
    <row r="6498" spans="1:31" x14ac:dyDescent="0.3">
      <c r="A6498" s="1">
        <v>2008</v>
      </c>
      <c r="B6498" s="1">
        <v>55</v>
      </c>
      <c r="C6498" s="1">
        <v>1.1009E-2</v>
      </c>
      <c r="D6498" s="1">
        <v>0.5</v>
      </c>
      <c r="E6498" s="1">
        <v>1.0949E-2</v>
      </c>
      <c r="F6498" s="1">
        <v>70262.28</v>
      </c>
      <c r="G6498" s="1">
        <v>769.28</v>
      </c>
      <c r="H6498" s="1">
        <v>69877.64</v>
      </c>
      <c r="I6498" s="1">
        <v>1493264.09</v>
      </c>
      <c r="J6498" s="1">
        <v>21.252700000000001</v>
      </c>
      <c r="K6498" s="1"/>
      <c r="AE6498">
        <f>(B6496*C6496/SUM(C6443:C6496)+B6497*C6497/SUM(C6443:C6497)+B6498*C6498/SUM(C6443:C6498)+B6499*C6499/SUM(C6443:C6499)+B6500*C6500/SUM(C6443:C6500))/5</f>
        <v>1.669428056962299</v>
      </c>
    </row>
    <row r="6499" spans="1:31" x14ac:dyDescent="0.3">
      <c r="A6499" s="1">
        <v>2008</v>
      </c>
      <c r="B6499" s="1">
        <v>56</v>
      </c>
      <c r="C6499" s="1">
        <v>1.1663E-2</v>
      </c>
      <c r="D6499" s="1">
        <v>0.5</v>
      </c>
      <c r="E6499" s="1">
        <v>1.1596E-2</v>
      </c>
      <c r="F6499" s="1">
        <v>69493</v>
      </c>
      <c r="G6499" s="1">
        <v>805.81</v>
      </c>
      <c r="H6499" s="1">
        <v>69090.09</v>
      </c>
      <c r="I6499" s="1">
        <v>1423386.45</v>
      </c>
      <c r="J6499" s="1">
        <v>20.482399999999998</v>
      </c>
      <c r="K6499" s="1"/>
      <c r="AE6499">
        <f>(B6497*C6497/SUM(C6443:C6497)+B6498*C6498/SUM(C6443:C6498)+B6499*C6499/SUM(C6443:C6499)+B6500*C6500/SUM(C6443:C6500)+B6501*C6501/SUM(C6443:C6501))/5</f>
        <v>1.7478044361315228</v>
      </c>
    </row>
    <row r="6500" spans="1:31" x14ac:dyDescent="0.3">
      <c r="A6500" s="1">
        <v>2008</v>
      </c>
      <c r="B6500" s="1">
        <v>57</v>
      </c>
      <c r="C6500" s="1">
        <v>1.2451E-2</v>
      </c>
      <c r="D6500" s="1">
        <v>0.5</v>
      </c>
      <c r="E6500" s="1">
        <v>1.2374E-2</v>
      </c>
      <c r="F6500" s="1">
        <v>68687.19</v>
      </c>
      <c r="G6500" s="1">
        <v>849.93</v>
      </c>
      <c r="H6500" s="1">
        <v>68262.22</v>
      </c>
      <c r="I6500" s="1">
        <v>1354296.35</v>
      </c>
      <c r="J6500" s="1">
        <v>19.716899999999999</v>
      </c>
      <c r="K6500" s="1"/>
      <c r="AE6500">
        <f>(B6498*C6498/SUM(C6443:C6498)+B6499*C6499/SUM(C6443:C6499)+B6500*C6500/SUM(C6443:C6500)+B6501*C6501/SUM(C6443:C6501)+B6502*C6502/SUM(C6443:C6502))/5</f>
        <v>1.8425993584541605</v>
      </c>
    </row>
    <row r="6501" spans="1:31" x14ac:dyDescent="0.3">
      <c r="A6501" s="1">
        <v>2008</v>
      </c>
      <c r="B6501" s="1">
        <v>58</v>
      </c>
      <c r="C6501" s="1">
        <v>1.3428000000000001E-2</v>
      </c>
      <c r="D6501" s="1">
        <v>0.5</v>
      </c>
      <c r="E6501" s="1">
        <v>1.3339E-2</v>
      </c>
      <c r="F6501" s="1">
        <v>67837.259999999995</v>
      </c>
      <c r="G6501" s="1">
        <v>904.86</v>
      </c>
      <c r="H6501" s="1">
        <v>67384.83</v>
      </c>
      <c r="I6501" s="1">
        <v>1286034.1299999999</v>
      </c>
      <c r="J6501" s="1">
        <v>18.957599999999999</v>
      </c>
      <c r="K6501" s="1"/>
      <c r="AE6501">
        <f>(B6499*C6499/SUM(C6443:C6499)+B6500*C6500/SUM(C6443:C6500)+B6501*C6501/SUM(C6443:C6501)+B6502*C6502/SUM(C6443:C6502)+B6503*C6503/SUM(C6443:C6503))/5</f>
        <v>1.953138068091538</v>
      </c>
    </row>
    <row r="6502" spans="1:31" x14ac:dyDescent="0.3">
      <c r="A6502" s="1">
        <v>2008</v>
      </c>
      <c r="B6502" s="1">
        <v>59</v>
      </c>
      <c r="C6502" s="1">
        <v>1.4603E-2</v>
      </c>
      <c r="D6502" s="1">
        <v>0.5</v>
      </c>
      <c r="E6502" s="1">
        <v>1.4496999999999999E-2</v>
      </c>
      <c r="F6502" s="1">
        <v>66932.399999999994</v>
      </c>
      <c r="G6502" s="1">
        <v>970.33</v>
      </c>
      <c r="H6502" s="1">
        <v>66447.240000000005</v>
      </c>
      <c r="I6502" s="1">
        <v>1218649.3</v>
      </c>
      <c r="J6502" s="1">
        <v>18.2072</v>
      </c>
      <c r="K6502" s="1"/>
      <c r="AE6502">
        <f>(B6500*C6500/SUM(C6443:C6500)+B6501*C6501/SUM(C6443:C6501)+B6502*C6502/SUM(C6443:C6502)+B6503*C6503/SUM(C6443:C6503)+B6504*C6504/SUM(C6443:C6504))/5</f>
        <v>2.0799651885427406</v>
      </c>
    </row>
    <row r="6503" spans="1:31" x14ac:dyDescent="0.3">
      <c r="A6503" s="1">
        <v>2008</v>
      </c>
      <c r="B6503" s="1">
        <v>60</v>
      </c>
      <c r="C6503" s="1">
        <v>1.5965E-2</v>
      </c>
      <c r="D6503" s="1">
        <v>0.5</v>
      </c>
      <c r="E6503" s="1">
        <v>1.5838999999999999E-2</v>
      </c>
      <c r="F6503" s="1">
        <v>65962.070000000007</v>
      </c>
      <c r="G6503" s="1">
        <v>1044.74</v>
      </c>
      <c r="H6503" s="1">
        <v>65439.7</v>
      </c>
      <c r="I6503" s="1">
        <v>1152202.06</v>
      </c>
      <c r="J6503" s="1">
        <v>17.467600000000001</v>
      </c>
      <c r="K6503" s="1"/>
      <c r="AE6503">
        <f>(B6501*C6501/SUM(C6443:C6501)+B6502*C6502/SUM(C6443:C6502)+B6503*C6503/SUM(C6443:C6503)+B6504*C6504/SUM(C6443:C6504)+B6505*C6505/SUM(C6443:C6505))/5</f>
        <v>2.2207860621242159</v>
      </c>
    </row>
    <row r="6504" spans="1:31" x14ac:dyDescent="0.3">
      <c r="A6504" s="1">
        <v>2008</v>
      </c>
      <c r="B6504" s="1">
        <v>61</v>
      </c>
      <c r="C6504" s="1">
        <v>1.7493999999999999E-2</v>
      </c>
      <c r="D6504" s="1">
        <v>0.5</v>
      </c>
      <c r="E6504" s="1">
        <v>1.7342E-2</v>
      </c>
      <c r="F6504" s="1">
        <v>64917.33</v>
      </c>
      <c r="G6504" s="1">
        <v>1125.81</v>
      </c>
      <c r="H6504" s="1">
        <v>64354.43</v>
      </c>
      <c r="I6504" s="1">
        <v>1086762.3600000001</v>
      </c>
      <c r="J6504" s="1">
        <v>16.7407</v>
      </c>
      <c r="K6504" s="1"/>
      <c r="AE6504">
        <f>(B6502*C6502/SUM(C6443:C6502)+B6503*C6503/SUM(C6443:C6503)+B6504*C6504/SUM(C6443:C6504)+B6505*C6505/SUM(C6443:C6505)+B6506*C6506/SUM(C6443:C6506))/5</f>
        <v>2.372237831185251</v>
      </c>
    </row>
    <row r="6505" spans="1:31" x14ac:dyDescent="0.3">
      <c r="A6505" s="1">
        <v>2008</v>
      </c>
      <c r="B6505" s="1">
        <v>62</v>
      </c>
      <c r="C6505" s="1">
        <v>1.9154999999999998E-2</v>
      </c>
      <c r="D6505" s="1">
        <v>0.5</v>
      </c>
      <c r="E6505" s="1">
        <v>1.8973E-2</v>
      </c>
      <c r="F6505" s="1">
        <v>63791.519999999997</v>
      </c>
      <c r="G6505" s="1">
        <v>1210.33</v>
      </c>
      <c r="H6505" s="1">
        <v>63186.36</v>
      </c>
      <c r="I6505" s="1">
        <v>1022407.93</v>
      </c>
      <c r="J6505" s="1">
        <v>16.0273</v>
      </c>
      <c r="K6505" s="1"/>
      <c r="AE6505">
        <f>(B6503*C6503/SUM(C6443:C6503)+B6504*C6504/SUM(C6443:C6504)+B6505*C6505/SUM(C6443:C6505)+B6506*C6506/SUM(C6443:C6506)+B6507*C6507/SUM(C6443:C6507))/5</f>
        <v>2.5322702099013599</v>
      </c>
    </row>
    <row r="6506" spans="1:31" x14ac:dyDescent="0.3">
      <c r="A6506" s="1">
        <v>2008</v>
      </c>
      <c r="B6506" s="1">
        <v>63</v>
      </c>
      <c r="C6506" s="1">
        <v>2.0969999999999999E-2</v>
      </c>
      <c r="D6506" s="1">
        <v>0.5</v>
      </c>
      <c r="E6506" s="1">
        <v>2.0752E-2</v>
      </c>
      <c r="F6506" s="1">
        <v>62581.19</v>
      </c>
      <c r="G6506" s="1">
        <v>1298.69</v>
      </c>
      <c r="H6506" s="1">
        <v>61931.85</v>
      </c>
      <c r="I6506" s="1">
        <v>959221.58</v>
      </c>
      <c r="J6506" s="1">
        <v>15.3276</v>
      </c>
      <c r="K6506" s="1"/>
      <c r="AE6506">
        <f>(B6504*C6504/SUM(C6443:C6504)+B6505*C6505/SUM(C6443:C6505)+B6506*C6506/SUM(C6443:C6506)+B6507*C6507/SUM(C6443:C6507)+B6508*C6508/SUM(C6443:C6508))/5</f>
        <v>2.6993944072455371</v>
      </c>
    </row>
    <row r="6507" spans="1:31" x14ac:dyDescent="0.3">
      <c r="A6507" s="1">
        <v>2008</v>
      </c>
      <c r="B6507" s="1">
        <v>64</v>
      </c>
      <c r="C6507" s="1">
        <v>2.3002999999999999E-2</v>
      </c>
      <c r="D6507" s="1">
        <v>0.5</v>
      </c>
      <c r="E6507" s="1">
        <v>2.2741000000000001E-2</v>
      </c>
      <c r="F6507" s="1">
        <v>61282.5</v>
      </c>
      <c r="G6507" s="1">
        <v>1393.63</v>
      </c>
      <c r="H6507" s="1">
        <v>60585.68</v>
      </c>
      <c r="I6507" s="1">
        <v>897289.73</v>
      </c>
      <c r="J6507" s="1">
        <v>14.6419</v>
      </c>
      <c r="K6507" s="1"/>
      <c r="AE6507">
        <f>(B6505*C6505/SUM(C6443:C6505)+B6506*C6506/SUM(C6443:C6506)+B6507*C6507/SUM(C6443:C6507)+B6508*C6508/SUM(C6443:C6508)+B6509*C6509/SUM(C6443:C6509))/5</f>
        <v>2.8728449359017372</v>
      </c>
    </row>
    <row r="6508" spans="1:31" x14ac:dyDescent="0.3">
      <c r="A6508" s="1">
        <v>2008</v>
      </c>
      <c r="B6508" s="1">
        <v>65</v>
      </c>
      <c r="C6508" s="1">
        <v>2.5270000000000001E-2</v>
      </c>
      <c r="D6508" s="1">
        <v>0.5</v>
      </c>
      <c r="E6508" s="1">
        <v>2.4954E-2</v>
      </c>
      <c r="F6508" s="1">
        <v>59888.87</v>
      </c>
      <c r="G6508" s="1">
        <v>1494.49</v>
      </c>
      <c r="H6508" s="1">
        <v>59141.62</v>
      </c>
      <c r="I6508" s="1">
        <v>836704.05</v>
      </c>
      <c r="J6508" s="1">
        <v>13.9709</v>
      </c>
      <c r="K6508" s="1"/>
      <c r="AE6508">
        <f>(B6506*C6506/SUM(C6443:C6506)+B6507*C6507/SUM(C6443:C6507)+B6508*C6508/SUM(C6443:C6508)+B6509*C6509/SUM(C6443:C6509)+B6510*C6510/SUM(C6443:C6510))/5</f>
        <v>3.0528508590953352</v>
      </c>
    </row>
    <row r="6509" spans="1:31" x14ac:dyDescent="0.3">
      <c r="A6509" s="1">
        <v>2008</v>
      </c>
      <c r="B6509" s="1">
        <v>66</v>
      </c>
      <c r="C6509" s="1">
        <v>2.7786000000000002E-2</v>
      </c>
      <c r="D6509" s="1">
        <v>0.5</v>
      </c>
      <c r="E6509" s="1">
        <v>2.7404999999999999E-2</v>
      </c>
      <c r="F6509" s="1">
        <v>58394.38</v>
      </c>
      <c r="G6509" s="1">
        <v>1600.32</v>
      </c>
      <c r="H6509" s="1">
        <v>57594.22</v>
      </c>
      <c r="I6509" s="1">
        <v>777562.42</v>
      </c>
      <c r="J6509" s="1">
        <v>13.3157</v>
      </c>
      <c r="K6509" s="1"/>
      <c r="AE6509">
        <f>(B6507*C6507/SUM(C6443:C6507)+B6508*C6508/SUM(C6443:C6508)+B6509*C6509/SUM(C6443:C6509)+B6510*C6510/SUM(C6443:C6510)+B6511*C6511/SUM(C6443:C6511))/5</f>
        <v>3.2399173778166657</v>
      </c>
    </row>
    <row r="6510" spans="1:31" x14ac:dyDescent="0.3">
      <c r="A6510" s="1">
        <v>2008</v>
      </c>
      <c r="B6510" s="1">
        <v>67</v>
      </c>
      <c r="C6510" s="1">
        <v>3.0564999999999998E-2</v>
      </c>
      <c r="D6510" s="1">
        <v>0.5</v>
      </c>
      <c r="E6510" s="1">
        <v>3.0105E-2</v>
      </c>
      <c r="F6510" s="1">
        <v>56794.06</v>
      </c>
      <c r="G6510" s="1">
        <v>1709.79</v>
      </c>
      <c r="H6510" s="1">
        <v>55939.17</v>
      </c>
      <c r="I6510" s="1">
        <v>719968.2</v>
      </c>
      <c r="J6510" s="1">
        <v>12.6768</v>
      </c>
      <c r="K6510" s="1"/>
      <c r="AE6510">
        <f>(B6508*C6508/SUM(C6443:C6508)+B6509*C6509/SUM(C6443:C6509)+B6510*C6510/SUM(C6443:C6510)+B6511*C6511/SUM(C6443:C6511)+B6512*C6512/SUM(C6443:C6512))/5</f>
        <v>3.4337247003850448</v>
      </c>
    </row>
    <row r="6511" spans="1:31" x14ac:dyDescent="0.3">
      <c r="A6511" s="1">
        <v>2008</v>
      </c>
      <c r="B6511" s="1">
        <v>68</v>
      </c>
      <c r="C6511" s="1">
        <v>3.3661999999999997E-2</v>
      </c>
      <c r="D6511" s="1">
        <v>0.5</v>
      </c>
      <c r="E6511" s="1">
        <v>3.3105000000000002E-2</v>
      </c>
      <c r="F6511" s="1">
        <v>55084.27</v>
      </c>
      <c r="G6511" s="1">
        <v>1823.54</v>
      </c>
      <c r="H6511" s="1">
        <v>54172.5</v>
      </c>
      <c r="I6511" s="1">
        <v>664029.04</v>
      </c>
      <c r="J6511" s="1">
        <v>12.0548</v>
      </c>
      <c r="K6511" s="1"/>
      <c r="AE6511">
        <f>(B6509*C6509/SUM(C6443:C6509)+B6510*C6510/SUM(C6443:C6510)+B6511*C6511/SUM(C6443:C6511)+B6512*C6512/SUM(C6443:C6512)+B6513*C6513/SUM(C6443:C6513))/5</f>
        <v>3.6333133082252949</v>
      </c>
    </row>
    <row r="6512" spans="1:31" x14ac:dyDescent="0.3">
      <c r="A6512" s="1">
        <v>2008</v>
      </c>
      <c r="B6512" s="1">
        <v>69</v>
      </c>
      <c r="C6512" s="1">
        <v>3.7132999999999999E-2</v>
      </c>
      <c r="D6512" s="1">
        <v>0.5</v>
      </c>
      <c r="E6512" s="1">
        <v>3.6456000000000002E-2</v>
      </c>
      <c r="F6512" s="1">
        <v>53260.73</v>
      </c>
      <c r="G6512" s="1">
        <v>1941.7</v>
      </c>
      <c r="H6512" s="1">
        <v>52289.88</v>
      </c>
      <c r="I6512" s="1">
        <v>609856.54</v>
      </c>
      <c r="J6512" s="1">
        <v>11.4504</v>
      </c>
      <c r="K6512" s="1"/>
      <c r="AE6512">
        <f>(B6510*C6510/SUM(C6443:C6510)+B6511*C6511/SUM(C6443:C6511)+B6512*C6512/SUM(C6443:C6512)+B6513*C6513/SUM(C6443:C6513)+B6514*C6514/SUM(C6443:C6514))/5</f>
        <v>3.8464145888445662</v>
      </c>
    </row>
    <row r="6513" spans="1:31" x14ac:dyDescent="0.3">
      <c r="A6513" s="1">
        <v>2008</v>
      </c>
      <c r="B6513" s="1">
        <v>70</v>
      </c>
      <c r="C6513" s="1">
        <v>4.0980999999999997E-2</v>
      </c>
      <c r="D6513" s="1">
        <v>0.5</v>
      </c>
      <c r="E6513" s="1">
        <v>4.0157999999999999E-2</v>
      </c>
      <c r="F6513" s="1">
        <v>51319.03</v>
      </c>
      <c r="G6513" s="1">
        <v>2060.89</v>
      </c>
      <c r="H6513" s="1">
        <v>50288.59</v>
      </c>
      <c r="I6513" s="1">
        <v>557566.66</v>
      </c>
      <c r="J6513" s="1">
        <v>10.864699999999999</v>
      </c>
      <c r="K6513" s="1"/>
      <c r="AE6513">
        <f>(B6511*C6511/SUM(C6443:C6511)+B6512*C6512/SUM(C6443:C6512)+B6513*C6513/SUM(C6443:C6513)+B6514*C6514/SUM(C6443:C6514)+B6515*C6515/SUM(C6443:C6515))/5</f>
        <v>4.0610312534272746</v>
      </c>
    </row>
    <row r="6514" spans="1:31" x14ac:dyDescent="0.3">
      <c r="A6514" s="1">
        <v>2008</v>
      </c>
      <c r="B6514" s="1">
        <v>71</v>
      </c>
      <c r="C6514" s="1">
        <v>4.5727999999999998E-2</v>
      </c>
      <c r="D6514" s="1">
        <v>0.5</v>
      </c>
      <c r="E6514" s="1">
        <v>4.4706000000000003E-2</v>
      </c>
      <c r="F6514" s="1">
        <v>49258.14</v>
      </c>
      <c r="G6514" s="1">
        <v>2202.11</v>
      </c>
      <c r="H6514" s="1">
        <v>48157.09</v>
      </c>
      <c r="I6514" s="1">
        <v>507278.07</v>
      </c>
      <c r="J6514" s="1">
        <v>10.298400000000001</v>
      </c>
      <c r="K6514" s="1"/>
      <c r="AE6514">
        <f>(B6512*C6512/SUM(C6443:C6512)+B6513*C6513/SUM(C6443:C6513)+B6514*C6514/SUM(C6443:C6514)+B6515*C6515/SUM(C6443:C6515)+B6516*C6516/SUM(C6443:C6516))/5</f>
        <v>4.2745412895248087</v>
      </c>
    </row>
    <row r="6515" spans="1:31" x14ac:dyDescent="0.3">
      <c r="A6515" s="1">
        <v>2008</v>
      </c>
      <c r="B6515" s="1">
        <v>72</v>
      </c>
      <c r="C6515" s="1">
        <v>5.0339000000000002E-2</v>
      </c>
      <c r="D6515" s="1">
        <v>0.5</v>
      </c>
      <c r="E6515" s="1">
        <v>4.9103000000000001E-2</v>
      </c>
      <c r="F6515" s="1">
        <v>47056.03</v>
      </c>
      <c r="G6515" s="1">
        <v>2310.6</v>
      </c>
      <c r="H6515" s="1">
        <v>45900.73</v>
      </c>
      <c r="I6515" s="1">
        <v>459120.98</v>
      </c>
      <c r="J6515" s="1">
        <v>9.7568999999999999</v>
      </c>
      <c r="K6515" s="1"/>
      <c r="AE6515">
        <f>(B6513*C6513/SUM(C6443:C6513)+B6514*C6514/SUM(C6443:C6514)+B6515*C6515/SUM(C6443:C6515)+B6516*C6516/SUM(C6443:C6516)+B6517*C6517/SUM(C6443:C6517))/5</f>
        <v>4.4842993947209404</v>
      </c>
    </row>
    <row r="6516" spans="1:31" x14ac:dyDescent="0.3">
      <c r="A6516" s="1">
        <v>2008</v>
      </c>
      <c r="B6516" s="1">
        <v>73</v>
      </c>
      <c r="C6516" s="1">
        <v>5.5345999999999999E-2</v>
      </c>
      <c r="D6516" s="1">
        <v>0.5</v>
      </c>
      <c r="E6516" s="1">
        <v>5.3855E-2</v>
      </c>
      <c r="F6516" s="1">
        <v>44745.440000000002</v>
      </c>
      <c r="G6516" s="1">
        <v>2409.79</v>
      </c>
      <c r="H6516" s="1">
        <v>43540.54</v>
      </c>
      <c r="I6516" s="1">
        <v>413220.25</v>
      </c>
      <c r="J6516" s="1">
        <v>9.2348999999999997</v>
      </c>
      <c r="K6516" s="1"/>
      <c r="AE6516">
        <f>(B6514*C6514/SUM(C6443:C6514)+B6515*C6515/SUM(C6443:C6515)+B6516*C6516/SUM(C6443:C6516)+B6517*C6517/SUM(C6443:C6517)+B6518*C6518/SUM(C6443:C6518))/5</f>
        <v>4.6888477541425697</v>
      </c>
    </row>
    <row r="6517" spans="1:31" x14ac:dyDescent="0.3">
      <c r="A6517" s="1">
        <v>2008</v>
      </c>
      <c r="B6517" s="1">
        <v>74</v>
      </c>
      <c r="C6517" s="1">
        <v>6.0802000000000002E-2</v>
      </c>
      <c r="D6517" s="1">
        <v>0.5</v>
      </c>
      <c r="E6517" s="1">
        <v>5.9007999999999998E-2</v>
      </c>
      <c r="F6517" s="1">
        <v>42335.65</v>
      </c>
      <c r="G6517" s="1">
        <v>2498.15</v>
      </c>
      <c r="H6517" s="1">
        <v>41086.57</v>
      </c>
      <c r="I6517" s="1">
        <v>369679.71</v>
      </c>
      <c r="J6517" s="1">
        <v>8.7321000000000009</v>
      </c>
      <c r="K6517" s="1"/>
      <c r="AE6517">
        <f>(B6515*C6515/SUM(C6443:C6515)+B6516*C6516/SUM(C6443:C6516)+B6517*C6517/SUM(C6443:C6517)+B6518*C6518/SUM(C6443:C6518)+B6519*C6519/SUM(C6443:C6519))/5</f>
        <v>4.8787009603036715</v>
      </c>
    </row>
    <row r="6518" spans="1:31" x14ac:dyDescent="0.3">
      <c r="A6518" s="1">
        <v>2008</v>
      </c>
      <c r="B6518" s="1">
        <v>75</v>
      </c>
      <c r="C6518" s="1">
        <v>6.6769999999999996E-2</v>
      </c>
      <c r="D6518" s="1">
        <v>0.5</v>
      </c>
      <c r="E6518" s="1">
        <v>6.4613000000000004E-2</v>
      </c>
      <c r="F6518" s="1">
        <v>39837.5</v>
      </c>
      <c r="G6518" s="1">
        <v>2574.02</v>
      </c>
      <c r="H6518" s="1">
        <v>38550.49</v>
      </c>
      <c r="I6518" s="1">
        <v>328593.13</v>
      </c>
      <c r="J6518" s="1">
        <v>8.2483000000000004</v>
      </c>
      <c r="K6518" s="1"/>
      <c r="AE6518">
        <f>(B6516*C6516/SUM(C6443:C6516)+B6517*C6517/SUM(C6443:C6517)+B6518*C6518/SUM(C6443:C6518)+B6519*C6519/SUM(C6443:C6519)+B6520*C6520/SUM(C6443:C6520))/5</f>
        <v>5.0648223569252453</v>
      </c>
    </row>
    <row r="6519" spans="1:31" x14ac:dyDescent="0.3">
      <c r="A6519" s="1">
        <v>2008</v>
      </c>
      <c r="B6519" s="1">
        <v>76</v>
      </c>
      <c r="C6519" s="1">
        <v>7.3326000000000002E-2</v>
      </c>
      <c r="D6519" s="1">
        <v>0.5</v>
      </c>
      <c r="E6519" s="1">
        <v>7.0732000000000003E-2</v>
      </c>
      <c r="F6519" s="1">
        <v>37263.480000000003</v>
      </c>
      <c r="G6519" s="1">
        <v>2635.73</v>
      </c>
      <c r="H6519" s="1">
        <v>35945.61</v>
      </c>
      <c r="I6519" s="1">
        <v>290042.65000000002</v>
      </c>
      <c r="J6519" s="1">
        <v>7.7835999999999999</v>
      </c>
      <c r="K6519" s="1"/>
      <c r="AE6519">
        <f>(B6517*C6517/SUM(C6443:C6517)+B6518*C6518/SUM(C6443:C6518)+B6519*C6519/SUM(C6443:C6519)+B6520*C6520/SUM(C6443:C6520)+B6521*C6521/SUM(C6443:C6521))/5</f>
        <v>5.2493624495664779</v>
      </c>
    </row>
    <row r="6520" spans="1:31" x14ac:dyDescent="0.3">
      <c r="A6520" s="1">
        <v>2008</v>
      </c>
      <c r="B6520" s="1">
        <v>77</v>
      </c>
      <c r="C6520" s="1">
        <v>8.0559000000000006E-2</v>
      </c>
      <c r="D6520" s="1">
        <v>0.5</v>
      </c>
      <c r="E6520" s="1">
        <v>7.7439999999999995E-2</v>
      </c>
      <c r="F6520" s="1">
        <v>34627.75</v>
      </c>
      <c r="G6520" s="1">
        <v>2681.57</v>
      </c>
      <c r="H6520" s="1">
        <v>33286.959999999999</v>
      </c>
      <c r="I6520" s="1">
        <v>254097.03</v>
      </c>
      <c r="J6520" s="1">
        <v>7.3380000000000001</v>
      </c>
      <c r="K6520" s="1"/>
      <c r="AE6520">
        <f>(B6518*C6518/SUM(C6443:C6518)+B6519*C6519/SUM(C6443:C6519)+B6520*C6520/SUM(C6443:C6520)+B6521*C6521/SUM(C6443:C6521)+B6522*C6522/SUM(C6443:C6522))/5</f>
        <v>5.4339263846134411</v>
      </c>
    </row>
    <row r="6521" spans="1:31" x14ac:dyDescent="0.3">
      <c r="A6521" s="1">
        <v>2008</v>
      </c>
      <c r="B6521" s="1">
        <v>78</v>
      </c>
      <c r="C6521" s="1">
        <v>8.863E-2</v>
      </c>
      <c r="D6521" s="1">
        <v>0.5</v>
      </c>
      <c r="E6521" s="1">
        <v>8.4869E-2</v>
      </c>
      <c r="F6521" s="1">
        <v>31946.17</v>
      </c>
      <c r="G6521" s="1">
        <v>2711.25</v>
      </c>
      <c r="H6521" s="1">
        <v>30590.55</v>
      </c>
      <c r="I6521" s="1">
        <v>220810.07</v>
      </c>
      <c r="J6521" s="1">
        <v>6.9119000000000002</v>
      </c>
      <c r="K6521" s="1"/>
      <c r="AE6521">
        <f>(B6519*C6519/SUM(C6443:C6519)+B6520*C6520/SUM(C6443:C6520)+B6521*C6521/SUM(C6443:C6521)+B6522*C6522/SUM(C6443:C6522)+B6523*C6523/SUM(C6443:C6523))/5</f>
        <v>5.6182078772217352</v>
      </c>
    </row>
    <row r="6522" spans="1:31" x14ac:dyDescent="0.3">
      <c r="A6522" s="1">
        <v>2008</v>
      </c>
      <c r="B6522" s="1">
        <v>79</v>
      </c>
      <c r="C6522" s="1">
        <v>9.7619999999999998E-2</v>
      </c>
      <c r="D6522" s="1">
        <v>0.5</v>
      </c>
      <c r="E6522" s="1">
        <v>9.3076999999999993E-2</v>
      </c>
      <c r="F6522" s="1">
        <v>29234.92</v>
      </c>
      <c r="G6522" s="1">
        <v>2721.1</v>
      </c>
      <c r="H6522" s="1">
        <v>27874.37</v>
      </c>
      <c r="I6522" s="1">
        <v>190219.53</v>
      </c>
      <c r="J6522" s="1">
        <v>6.5065999999999997</v>
      </c>
      <c r="K6522" s="1"/>
      <c r="AE6522">
        <f>(B6520*C6520/SUM(C6443:C6520)+B6521*C6521/SUM(C6443:C6521)+B6522*C6522/SUM(C6443:C6522)+B6523*C6523/SUM(C6443:C6523)+B6524*C6524/SUM(C6443:C6524))/5</f>
        <v>5.7998833989028382</v>
      </c>
    </row>
    <row r="6523" spans="1:31" x14ac:dyDescent="0.3">
      <c r="A6523" s="1">
        <v>2008</v>
      </c>
      <c r="B6523" s="1">
        <v>80</v>
      </c>
      <c r="C6523" s="1">
        <v>0.107487</v>
      </c>
      <c r="D6523" s="1">
        <v>0.5</v>
      </c>
      <c r="E6523" s="1">
        <v>0.102005</v>
      </c>
      <c r="F6523" s="1">
        <v>26513.82</v>
      </c>
      <c r="G6523" s="1">
        <v>2704.53</v>
      </c>
      <c r="H6523" s="1">
        <v>25161.55</v>
      </c>
      <c r="I6523" s="1">
        <v>162345.16</v>
      </c>
      <c r="J6523" s="1">
        <v>6.1230000000000002</v>
      </c>
      <c r="K6523" s="1"/>
      <c r="AE6523">
        <f>(B6521*C6521/SUM(C6443:C6521)+B6522*C6522/SUM(C6443:C6522)+B6523*C6523/SUM(C6443:C6523)+B6524*C6524/SUM(C6443:C6524)+B6525*C6525/SUM(C6443:C6525))/5</f>
        <v>5.9745972030272467</v>
      </c>
    </row>
    <row r="6524" spans="1:31" x14ac:dyDescent="0.3">
      <c r="A6524" s="1">
        <v>2008</v>
      </c>
      <c r="B6524" s="1">
        <v>81</v>
      </c>
      <c r="C6524" s="1">
        <v>0.118141</v>
      </c>
      <c r="D6524" s="1">
        <v>0.5</v>
      </c>
      <c r="E6524" s="1">
        <v>0.111551</v>
      </c>
      <c r="F6524" s="1">
        <v>23809.29</v>
      </c>
      <c r="G6524" s="1">
        <v>2655.96</v>
      </c>
      <c r="H6524" s="1">
        <v>22481.31</v>
      </c>
      <c r="I6524" s="1">
        <v>137183.6</v>
      </c>
      <c r="J6524" s="1">
        <v>5.7618</v>
      </c>
      <c r="K6524" s="1"/>
      <c r="AE6524">
        <f>(B6522*C6522/SUM(C6443:C6522)+B6523*C6523/SUM(C6443:C6523)+B6524*C6524/SUM(C6443:C6524)+B6525*C6525/SUM(C6443:C6525)+B6526*C6526/SUM(C6443:C6526))/5</f>
        <v>6.1371129456062432</v>
      </c>
    </row>
    <row r="6525" spans="1:31" x14ac:dyDescent="0.3">
      <c r="A6525" s="1">
        <v>2008</v>
      </c>
      <c r="B6525" s="1">
        <v>82</v>
      </c>
      <c r="C6525" s="1">
        <v>0.12943299999999999</v>
      </c>
      <c r="D6525" s="1">
        <v>0.5</v>
      </c>
      <c r="E6525" s="1">
        <v>0.12156599999999999</v>
      </c>
      <c r="F6525" s="1">
        <v>21153.33</v>
      </c>
      <c r="G6525" s="1">
        <v>2571.52</v>
      </c>
      <c r="H6525" s="1">
        <v>19867.57</v>
      </c>
      <c r="I6525" s="1">
        <v>114702.3</v>
      </c>
      <c r="J6525" s="1">
        <v>5.4223999999999997</v>
      </c>
      <c r="K6525" s="1"/>
      <c r="AE6525">
        <f>(B6523*C6523/SUM(C6443:C6523)+B6524*C6524/SUM(C6443:C6524)+B6525*C6525/SUM(C6443:C6525)+B6526*C6526/SUM(C6443:C6526)+B6527*C6527/SUM(C6443:C6527))/5</f>
        <v>6.2839254382845242</v>
      </c>
    </row>
    <row r="6526" spans="1:31" x14ac:dyDescent="0.3">
      <c r="A6526" s="1">
        <v>2008</v>
      </c>
      <c r="B6526" s="1">
        <v>83</v>
      </c>
      <c r="C6526" s="1">
        <v>0.14135600000000001</v>
      </c>
      <c r="D6526" s="1">
        <v>0.5</v>
      </c>
      <c r="E6526" s="1">
        <v>0.132025</v>
      </c>
      <c r="F6526" s="1">
        <v>18581.810000000001</v>
      </c>
      <c r="G6526" s="1">
        <v>2453.2600000000002</v>
      </c>
      <c r="H6526" s="1">
        <v>17355.18</v>
      </c>
      <c r="I6526" s="1">
        <v>94834.73</v>
      </c>
      <c r="J6526" s="1">
        <v>5.1036000000000001</v>
      </c>
      <c r="K6526" s="1"/>
      <c r="AE6526">
        <f>(B6524*C6524/SUM(C6443:C6524)+B6525*C6525/SUM(C6443:C6525)+B6526*C6526/SUM(C6443:C6526)+B6527*C6527/SUM(C6443:C6527)+B6528*C6528/SUM(C6443:C6528))/5</f>
        <v>6.413374664106696</v>
      </c>
    </row>
    <row r="6527" spans="1:31" x14ac:dyDescent="0.3">
      <c r="A6527" s="1">
        <v>2008</v>
      </c>
      <c r="B6527" s="1">
        <v>84</v>
      </c>
      <c r="C6527" s="1">
        <v>0.154058</v>
      </c>
      <c r="D6527" s="1">
        <v>0.5</v>
      </c>
      <c r="E6527" s="1">
        <v>0.143039</v>
      </c>
      <c r="F6527" s="1">
        <v>16128.55</v>
      </c>
      <c r="G6527" s="1">
        <v>2307.02</v>
      </c>
      <c r="H6527" s="1">
        <v>14975.04</v>
      </c>
      <c r="I6527" s="1">
        <v>77479.55</v>
      </c>
      <c r="J6527" s="1">
        <v>4.8038999999999996</v>
      </c>
      <c r="K6527" s="1"/>
      <c r="AE6527">
        <f>(B6525*C6525/SUM(C6443:C6525)+B6526*C6526/SUM(C6443:C6526)+B6527*C6527/SUM(C6443:C6527)+B6528*C6528/SUM(C6443:C6528)+B6529*C6529/SUM(C6443:C6529))/5</f>
        <v>6.5257478624712375</v>
      </c>
    </row>
    <row r="6528" spans="1:31" x14ac:dyDescent="0.3">
      <c r="A6528" s="1">
        <v>2008</v>
      </c>
      <c r="B6528" s="1">
        <v>85</v>
      </c>
      <c r="C6528" s="1">
        <v>0.16757</v>
      </c>
      <c r="D6528" s="1">
        <v>0.5</v>
      </c>
      <c r="E6528" s="1">
        <v>0.154616</v>
      </c>
      <c r="F6528" s="1">
        <v>13821.53</v>
      </c>
      <c r="G6528" s="1">
        <v>2137.0300000000002</v>
      </c>
      <c r="H6528" s="1">
        <v>12753.02</v>
      </c>
      <c r="I6528" s="1">
        <v>62504.51</v>
      </c>
      <c r="J6528" s="1">
        <v>4.5223000000000004</v>
      </c>
      <c r="K6528" s="1"/>
      <c r="AE6528">
        <f>(B6526*C6526/SUM(C6443:C6526)+B6527*C6527/SUM(C6443:C6527)+B6528*C6528/SUM(C6443:C6528)+B6529*C6529/SUM(C6443:C6529)+B6530*C6530/SUM(C6443:C6530))/5</f>
        <v>6.6232725442238189</v>
      </c>
    </row>
    <row r="6529" spans="1:31" x14ac:dyDescent="0.3">
      <c r="A6529" s="1">
        <v>2008</v>
      </c>
      <c r="B6529" s="1">
        <v>86</v>
      </c>
      <c r="C6529" s="1">
        <v>0.18192900000000001</v>
      </c>
      <c r="D6529" s="1">
        <v>0.5</v>
      </c>
      <c r="E6529" s="1">
        <v>0.16675999999999999</v>
      </c>
      <c r="F6529" s="1">
        <v>11684.5</v>
      </c>
      <c r="G6529" s="1">
        <v>1948.51</v>
      </c>
      <c r="H6529" s="1">
        <v>10710.25</v>
      </c>
      <c r="I6529" s="1">
        <v>49751.5</v>
      </c>
      <c r="J6529" s="1">
        <v>4.2579000000000002</v>
      </c>
      <c r="K6529" s="1"/>
      <c r="AE6529">
        <f>(B6527*C6527/SUM(C6443:C6527)+B6528*C6528/SUM(C6443:C6528)+B6529*C6529/SUM(C6443:C6529)+B6530*C6530/SUM(C6443:C6530)+B6531*C6531/SUM(C6443:C6531))/5</f>
        <v>6.7087078021683357</v>
      </c>
    </row>
    <row r="6530" spans="1:31" x14ac:dyDescent="0.3">
      <c r="A6530" s="1">
        <v>2008</v>
      </c>
      <c r="B6530" s="1">
        <v>87</v>
      </c>
      <c r="C6530" s="1">
        <v>0.19717199999999999</v>
      </c>
      <c r="D6530" s="1">
        <v>0.5</v>
      </c>
      <c r="E6530" s="1">
        <v>0.179478</v>
      </c>
      <c r="F6530" s="1">
        <v>9736</v>
      </c>
      <c r="G6530" s="1">
        <v>1747.39</v>
      </c>
      <c r="H6530" s="1">
        <v>8862.2999999999993</v>
      </c>
      <c r="I6530" s="1">
        <v>39041.25</v>
      </c>
      <c r="J6530" s="1">
        <v>4.01</v>
      </c>
      <c r="K6530" s="1"/>
      <c r="AE6530">
        <f>(B6528*C6528/SUM(C6443:C6528)+B6529*C6529/SUM(C6443:C6529)+B6530*C6530/SUM(C6443:C6530)+B6531*C6531/SUM(C6443:C6531)+B6532*C6532/SUM(C6443:C6532))/5</f>
        <v>6.7835062008823597</v>
      </c>
    </row>
    <row r="6531" spans="1:31" x14ac:dyDescent="0.3">
      <c r="A6531" s="1">
        <v>2008</v>
      </c>
      <c r="B6531" s="1">
        <v>88</v>
      </c>
      <c r="C6531" s="1">
        <v>0.21340799999999999</v>
      </c>
      <c r="D6531" s="1">
        <v>0.5</v>
      </c>
      <c r="E6531" s="1">
        <v>0.192832</v>
      </c>
      <c r="F6531" s="1">
        <v>7988.6</v>
      </c>
      <c r="G6531" s="1">
        <v>1540.46</v>
      </c>
      <c r="H6531" s="1">
        <v>7218.37</v>
      </c>
      <c r="I6531" s="1">
        <v>30178.95</v>
      </c>
      <c r="J6531" s="1">
        <v>3.7778</v>
      </c>
      <c r="K6531" s="1"/>
      <c r="AE6531">
        <f>(B6529*C6529/SUM(C6443:C6529)+B6530*C6530/SUM(C6443:C6530)+B6531*C6531/SUM(C6443:C6531)+B6532*C6532/SUM(C6443:C6532)+B6533*C6533/SUM(C6443:C6533))/5</f>
        <v>6.8483481810763802</v>
      </c>
    </row>
    <row r="6532" spans="1:31" x14ac:dyDescent="0.3">
      <c r="A6532" s="1">
        <v>2008</v>
      </c>
      <c r="B6532" s="1">
        <v>89</v>
      </c>
      <c r="C6532" s="1">
        <v>0.23068</v>
      </c>
      <c r="D6532" s="1">
        <v>0.5</v>
      </c>
      <c r="E6532" s="1">
        <v>0.20682500000000001</v>
      </c>
      <c r="F6532" s="1">
        <v>6448.14</v>
      </c>
      <c r="G6532" s="1">
        <v>1333.64</v>
      </c>
      <c r="H6532" s="1">
        <v>5781.33</v>
      </c>
      <c r="I6532" s="1">
        <v>22960.57</v>
      </c>
      <c r="J6532" s="1">
        <v>3.5608</v>
      </c>
      <c r="K6532" s="1"/>
      <c r="AE6532">
        <f>(B6530*C6530/SUM(C6443:C6530)+B6531*C6531/SUM(C6443:C6531)+B6532*C6532/SUM(C6443:C6532)+B6533*C6533/SUM(C6443:C6533)+B6534*C6534/SUM(C6443:C6534))/5</f>
        <v>6.9031158792544343</v>
      </c>
    </row>
    <row r="6533" spans="1:31" x14ac:dyDescent="0.3">
      <c r="A6533" s="1">
        <v>2008</v>
      </c>
      <c r="B6533" s="1">
        <v>90</v>
      </c>
      <c r="C6533" s="1">
        <v>0.24890100000000001</v>
      </c>
      <c r="D6533" s="1">
        <v>0.5</v>
      </c>
      <c r="E6533" s="1">
        <v>0.22135299999999999</v>
      </c>
      <c r="F6533" s="1">
        <v>5114.51</v>
      </c>
      <c r="G6533" s="1">
        <v>1132.1099999999999</v>
      </c>
      <c r="H6533" s="1">
        <v>4548.45</v>
      </c>
      <c r="I6533" s="1">
        <v>17179.25</v>
      </c>
      <c r="J6533" s="1">
        <v>3.3589000000000002</v>
      </c>
      <c r="K6533" s="1"/>
      <c r="AE6533">
        <f>(B6531*C6531/SUM(C6443:C6531)+B6532*C6532/SUM(C6443:C6532)+B6533*C6533/SUM(C6443:C6533)+B6534*C6534/SUM(C6443:C6534)+B6535*C6535/SUM(C6443:C6535))/5</f>
        <v>6.9469638601433532</v>
      </c>
    </row>
    <row r="6534" spans="1:31" x14ac:dyDescent="0.3">
      <c r="A6534" s="1">
        <v>2008</v>
      </c>
      <c r="B6534" s="1">
        <v>91</v>
      </c>
      <c r="C6534" s="1">
        <v>0.26794099999999998</v>
      </c>
      <c r="D6534" s="1">
        <v>0.5</v>
      </c>
      <c r="E6534" s="1">
        <v>0.236286</v>
      </c>
      <c r="F6534" s="1">
        <v>3982.39</v>
      </c>
      <c r="G6534" s="1">
        <v>940.98</v>
      </c>
      <c r="H6534" s="1">
        <v>3511.9</v>
      </c>
      <c r="I6534" s="1">
        <v>12630.8</v>
      </c>
      <c r="J6534" s="1">
        <v>3.1717</v>
      </c>
      <c r="K6534" s="1"/>
      <c r="AE6534">
        <f>(B6532*C6532/SUM(C6443:C6532)+B6533*C6533/SUM(C6443:C6533)+B6534*C6534/SUM(C6443:C6534)+B6535*C6535/SUM(C6443:C6535)+B6536*C6536/SUM(C6443:C6536))/5</f>
        <v>6.9795844637870372</v>
      </c>
    </row>
    <row r="6535" spans="1:31" x14ac:dyDescent="0.3">
      <c r="A6535" s="1">
        <v>2008</v>
      </c>
      <c r="B6535" s="1">
        <v>92</v>
      </c>
      <c r="C6535" s="1">
        <v>0.28762799999999999</v>
      </c>
      <c r="D6535" s="1">
        <v>0.5</v>
      </c>
      <c r="E6535" s="1">
        <v>0.25146400000000002</v>
      </c>
      <c r="F6535" s="1">
        <v>3041.41</v>
      </c>
      <c r="G6535" s="1">
        <v>764.8</v>
      </c>
      <c r="H6535" s="1">
        <v>2659.01</v>
      </c>
      <c r="I6535" s="1">
        <v>9118.9</v>
      </c>
      <c r="J6535" s="1">
        <v>2.9982000000000002</v>
      </c>
      <c r="K6535" s="1"/>
      <c r="AE6535">
        <f>(B6533*C6533/SUM(C6443:C6533)+B6534*C6534/SUM(C6443:C6534)+B6535*C6535/SUM(C6443:C6535)+B6536*C6536/SUM(C6443:C6536)+B6537*C6537/SUM(C6443:C6537))/5</f>
        <v>7.0013563847430564</v>
      </c>
    </row>
    <row r="6536" spans="1:31" x14ac:dyDescent="0.3">
      <c r="A6536" s="1">
        <v>2008</v>
      </c>
      <c r="B6536" s="1">
        <v>93</v>
      </c>
      <c r="C6536" s="1">
        <v>0.30812899999999999</v>
      </c>
      <c r="D6536" s="1">
        <v>0.5</v>
      </c>
      <c r="E6536" s="1">
        <v>0.26699499999999998</v>
      </c>
      <c r="F6536" s="1">
        <v>2276.61</v>
      </c>
      <c r="G6536" s="1">
        <v>607.84</v>
      </c>
      <c r="H6536" s="1">
        <v>1972.69</v>
      </c>
      <c r="I6536" s="1">
        <v>6459.89</v>
      </c>
      <c r="J6536" s="1">
        <v>2.8374999999999999</v>
      </c>
      <c r="K6536" s="1"/>
      <c r="AE6536">
        <f>(B6534*C6534/SUM(C6443:C6534)+B6535*C6535/SUM(C6443:C6535)+B6536*C6536/SUM(C6443:C6536)+B6537*C6537/SUM(C6443:C6537)+B6538*C6538/SUM(C6443:C6538))/5</f>
        <v>7.0121602352593628</v>
      </c>
    </row>
    <row r="6537" spans="1:31" x14ac:dyDescent="0.3">
      <c r="A6537" s="1">
        <v>2008</v>
      </c>
      <c r="B6537" s="1">
        <v>94</v>
      </c>
      <c r="C6537" s="1">
        <v>0.32958799999999999</v>
      </c>
      <c r="D6537" s="1">
        <v>0.5</v>
      </c>
      <c r="E6537" s="1">
        <v>0.28295799999999999</v>
      </c>
      <c r="F6537" s="1">
        <v>1668.76</v>
      </c>
      <c r="G6537" s="1">
        <v>472.19</v>
      </c>
      <c r="H6537" s="1">
        <v>1432.67</v>
      </c>
      <c r="I6537" s="1">
        <v>4487.2</v>
      </c>
      <c r="J6537" s="1">
        <v>2.6888999999999998</v>
      </c>
      <c r="K6537" s="1"/>
      <c r="AE6537">
        <f>(B6535*C6535/SUM(C6443:C6535)+B6536*C6536/SUM(C6443:C6536)+B6537*C6537/SUM(C6443:C6537)+B6538*C6538/SUM(C6443:C6538)+B6539*C6539/SUM(C6443:C6539))/5</f>
        <v>7.0114518533103887</v>
      </c>
    </row>
    <row r="6538" spans="1:31" x14ac:dyDescent="0.3">
      <c r="A6538" s="1">
        <v>2008</v>
      </c>
      <c r="B6538" s="1">
        <v>95</v>
      </c>
      <c r="C6538" s="1">
        <v>0.35170000000000001</v>
      </c>
      <c r="D6538" s="1">
        <v>0.5</v>
      </c>
      <c r="E6538" s="1">
        <v>0.29910300000000001</v>
      </c>
      <c r="F6538" s="1">
        <v>1196.57</v>
      </c>
      <c r="G6538" s="1">
        <v>357.9</v>
      </c>
      <c r="H6538" s="1">
        <v>1017.62</v>
      </c>
      <c r="I6538" s="1">
        <v>3054.53</v>
      </c>
      <c r="J6538" s="1">
        <v>2.5527000000000002</v>
      </c>
      <c r="K6538" s="1"/>
      <c r="AE6538">
        <f>(B6536*C6536/SUM(C6443:C6536)+B6537*C6537/SUM(C6443:C6537)+B6538*C6538/SUM(C6443:C6538)+B6539*C6539/SUM(C6443:C6539)+B6540*C6540/SUM(C6443:C6540))/5</f>
        <v>6.9982954991712436</v>
      </c>
    </row>
    <row r="6539" spans="1:31" x14ac:dyDescent="0.3">
      <c r="A6539" s="1">
        <v>2008</v>
      </c>
      <c r="B6539" s="1">
        <v>96</v>
      </c>
      <c r="C6539" s="1">
        <v>0.37407800000000002</v>
      </c>
      <c r="D6539" s="1">
        <v>0.5</v>
      </c>
      <c r="E6539" s="1">
        <v>0.31513600000000003</v>
      </c>
      <c r="F6539" s="1">
        <v>838.68</v>
      </c>
      <c r="G6539" s="1">
        <v>264.3</v>
      </c>
      <c r="H6539" s="1">
        <v>706.53</v>
      </c>
      <c r="I6539" s="1">
        <v>2036.91</v>
      </c>
      <c r="J6539" s="1">
        <v>2.4287000000000001</v>
      </c>
      <c r="K6539" s="1"/>
      <c r="AE6539">
        <f>(B6537*C6537/SUM(C6443:C6537)+B6538*C6538/SUM(C6443:C6538)+B6539*C6539/SUM(C6443:C6539)+B6540*C6540/SUM(C6443:C6540)+B6541*C6541/SUM(C6443:C6541))/5</f>
        <v>6.9707272010259089</v>
      </c>
    </row>
    <row r="6540" spans="1:31" x14ac:dyDescent="0.3">
      <c r="A6540" s="1">
        <v>2008</v>
      </c>
      <c r="B6540" s="1">
        <v>97</v>
      </c>
      <c r="C6540" s="1">
        <v>0.39624700000000002</v>
      </c>
      <c r="D6540" s="1">
        <v>0.5</v>
      </c>
      <c r="E6540" s="1">
        <v>0.33072299999999999</v>
      </c>
      <c r="F6540" s="1">
        <v>574.38</v>
      </c>
      <c r="G6540" s="1">
        <v>189.96</v>
      </c>
      <c r="H6540" s="1">
        <v>479.4</v>
      </c>
      <c r="I6540" s="1">
        <v>1330.38</v>
      </c>
      <c r="J6540" s="1">
        <v>2.3161999999999998</v>
      </c>
      <c r="K6540" s="1"/>
      <c r="AE6540">
        <f>(B6538*C6538/SUM(C6443:C6538)+B6539*C6539/SUM(C6443:C6539)+B6540*C6540/SUM(C6443:C6540)+B6541*C6541/SUM(C6443:C6541)+B6542*C6542/SUM(C6443:C6542))/5</f>
        <v>6.9275861984127314</v>
      </c>
    </row>
    <row r="6541" spans="1:31" x14ac:dyDescent="0.3">
      <c r="A6541" s="1">
        <v>2008</v>
      </c>
      <c r="B6541" s="1">
        <v>98</v>
      </c>
      <c r="C6541" s="1">
        <v>0.41795199999999999</v>
      </c>
      <c r="D6541" s="1">
        <v>0.5</v>
      </c>
      <c r="E6541" s="1">
        <v>0.34570699999999999</v>
      </c>
      <c r="F6541" s="1">
        <v>384.42</v>
      </c>
      <c r="G6541" s="1">
        <v>132.9</v>
      </c>
      <c r="H6541" s="1">
        <v>317.97000000000003</v>
      </c>
      <c r="I6541" s="1">
        <v>850.98</v>
      </c>
      <c r="J6541" s="1">
        <v>2.2136999999999998</v>
      </c>
      <c r="K6541" s="1"/>
      <c r="AE6541">
        <f>(B6539*C6539/SUM(C6443:C6539)+B6540*C6540/SUM(C6443:C6540)+B6541*C6541/SUM(C6443:C6541)+B6542*C6542/SUM(C6443:C6542)+B6543*C6543/SUM(C6443:C6543))/5</f>
        <v>6.8700121864923975</v>
      </c>
    </row>
    <row r="6542" spans="1:31" x14ac:dyDescent="0.3">
      <c r="A6542" s="1">
        <v>2008</v>
      </c>
      <c r="B6542" s="1">
        <v>99</v>
      </c>
      <c r="C6542" s="1">
        <v>0.43941999999999998</v>
      </c>
      <c r="D6542" s="1">
        <v>0.5</v>
      </c>
      <c r="E6542" s="1">
        <v>0.36026599999999998</v>
      </c>
      <c r="F6542" s="1">
        <v>251.52</v>
      </c>
      <c r="G6542" s="1">
        <v>90.61</v>
      </c>
      <c r="H6542" s="1">
        <v>206.21</v>
      </c>
      <c r="I6542" s="1">
        <v>533.01</v>
      </c>
      <c r="J6542" s="1">
        <v>2.1191</v>
      </c>
      <c r="K6542" s="1"/>
      <c r="AE6542">
        <f>(B6540*C6540/SUM(C6443:C6540)+B6541*C6541/SUM(C6443:C6541)+B6542*C6542/SUM(C6443:C6542)+B6543*C6543/SUM(C6443:C6543)+B6544*C6544/SUM(C6443:C6544))/5</f>
        <v>6.8012277847798117</v>
      </c>
    </row>
    <row r="6543" spans="1:31" x14ac:dyDescent="0.3">
      <c r="A6543" s="1">
        <v>2008</v>
      </c>
      <c r="B6543" s="1">
        <v>100</v>
      </c>
      <c r="C6543" s="1">
        <v>0.46088299999999999</v>
      </c>
      <c r="D6543" s="1">
        <v>0.5</v>
      </c>
      <c r="E6543" s="1">
        <v>0.37456699999999998</v>
      </c>
      <c r="F6543" s="1">
        <v>160.91</v>
      </c>
      <c r="G6543" s="1">
        <v>60.27</v>
      </c>
      <c r="H6543" s="1">
        <v>130.77000000000001</v>
      </c>
      <c r="I6543" s="1">
        <v>326.8</v>
      </c>
      <c r="J6543" s="1">
        <v>2.0310000000000001</v>
      </c>
      <c r="K6543" s="1"/>
      <c r="AE6543">
        <f>(B6541*C6541/SUM(C6443:C6541)+B6542*C6542/SUM(C6443:C6542)+B6543*C6543/SUM(C6443:C6543)+B6544*C6544/SUM(C6443:C6544)+B6545*C6545/SUM(C6443:C6545))/5</f>
        <v>6.7263311697127648</v>
      </c>
    </row>
    <row r="6544" spans="1:31" x14ac:dyDescent="0.3">
      <c r="A6544" s="1">
        <v>2008</v>
      </c>
      <c r="B6544" s="1">
        <v>101</v>
      </c>
      <c r="C6544" s="1">
        <v>0.48264099999999999</v>
      </c>
      <c r="D6544" s="1">
        <v>0.5</v>
      </c>
      <c r="E6544" s="1">
        <v>0.38881199999999999</v>
      </c>
      <c r="F6544" s="1">
        <v>100.64</v>
      </c>
      <c r="G6544" s="1">
        <v>39.130000000000003</v>
      </c>
      <c r="H6544" s="1">
        <v>81.069999999999993</v>
      </c>
      <c r="I6544" s="1">
        <v>196.02</v>
      </c>
      <c r="J6544" s="1">
        <v>1.9478</v>
      </c>
      <c r="K6544" s="1"/>
      <c r="AE6544">
        <f>(B6542*C6542/SUM(C6443:C6542)+B6543*C6543/SUM(C6443:C6543)+B6544*C6544/SUM(C6443:C6544)+B6545*C6545/SUM(C6443:C6545)+B6546*C6546/SUM(C6443:C6546))/5</f>
        <v>6.6514535478979528</v>
      </c>
    </row>
    <row r="6545" spans="1:31" x14ac:dyDescent="0.3">
      <c r="A6545" s="1">
        <v>2008</v>
      </c>
      <c r="B6545" s="1">
        <v>102</v>
      </c>
      <c r="C6545" s="1">
        <v>0.50506200000000001</v>
      </c>
      <c r="D6545" s="1">
        <v>0.5</v>
      </c>
      <c r="E6545" s="1">
        <v>0.40323300000000001</v>
      </c>
      <c r="F6545" s="1">
        <v>61.51</v>
      </c>
      <c r="G6545" s="1">
        <v>24.8</v>
      </c>
      <c r="H6545" s="1">
        <v>49.11</v>
      </c>
      <c r="I6545" s="1">
        <v>114.95</v>
      </c>
      <c r="J6545" s="1">
        <v>1.8689</v>
      </c>
      <c r="K6545" s="1"/>
      <c r="AE6545">
        <f>(B6543*C6543/SUM(C6443:C6543)+B6544*C6544/SUM(C6443:C6544)+B6545*C6545/SUM(C6443:C6545)+B6546*C6546/SUM(C6443:C6546)+B6547*C6547/SUM(C6443:C6547))/5</f>
        <v>6.5803104916400512</v>
      </c>
    </row>
    <row r="6546" spans="1:31" x14ac:dyDescent="0.3">
      <c r="A6546" s="1">
        <v>2008</v>
      </c>
      <c r="B6546" s="1">
        <v>103</v>
      </c>
      <c r="C6546" s="1">
        <v>0.52871500000000005</v>
      </c>
      <c r="D6546" s="1">
        <v>0.5</v>
      </c>
      <c r="E6546" s="1">
        <v>0.41816900000000001</v>
      </c>
      <c r="F6546" s="1">
        <v>36.71</v>
      </c>
      <c r="G6546" s="1">
        <v>15.35</v>
      </c>
      <c r="H6546" s="1">
        <v>29.03</v>
      </c>
      <c r="I6546" s="1">
        <v>65.849999999999994</v>
      </c>
      <c r="J6546" s="1">
        <v>1.7939000000000001</v>
      </c>
      <c r="K6546" s="1"/>
      <c r="AE6546">
        <f>(B6544*C6544/SUM(C6443:C6544)+B6545*C6545/SUM(C6443:C6545)+B6546*C6546/SUM(C6443:C6546)+B6547*C6547/SUM(C6443:C6547)+B6548*C6548/SUM(C6443:C6548))/5</f>
        <v>6.5134303870273556</v>
      </c>
    </row>
    <row r="6547" spans="1:31" x14ac:dyDescent="0.3">
      <c r="A6547" s="1">
        <v>2008</v>
      </c>
      <c r="B6547" s="1">
        <v>104</v>
      </c>
      <c r="C6547" s="1">
        <v>0.55340800000000001</v>
      </c>
      <c r="D6547" s="1">
        <v>0.5</v>
      </c>
      <c r="E6547" s="1">
        <v>0.43346600000000002</v>
      </c>
      <c r="F6547" s="1">
        <v>21.36</v>
      </c>
      <c r="G6547" s="1">
        <v>9.26</v>
      </c>
      <c r="H6547" s="1">
        <v>16.73</v>
      </c>
      <c r="I6547" s="1">
        <v>36.81</v>
      </c>
      <c r="J6547" s="1">
        <v>1.7238</v>
      </c>
      <c r="K6547" s="1"/>
      <c r="AE6547">
        <f>(B6545*C6545/SUM(C6443:C6545)+B6546*C6546/SUM(C6443:C6546)+B6547*C6547/SUM(C6443:C6547)+B6548*C6548/SUM(C6443:C6548)+B6549*C6549/SUM(C6443:C6549))/5</f>
        <v>6.4484632351221993</v>
      </c>
    </row>
    <row r="6548" spans="1:31" x14ac:dyDescent="0.3">
      <c r="A6548" s="1">
        <v>2008</v>
      </c>
      <c r="B6548" s="1">
        <v>105</v>
      </c>
      <c r="C6548" s="1">
        <v>0.57831600000000005</v>
      </c>
      <c r="D6548" s="1">
        <v>0.5</v>
      </c>
      <c r="E6548" s="1">
        <v>0.4486</v>
      </c>
      <c r="F6548" s="1">
        <v>12.1</v>
      </c>
      <c r="G6548" s="1">
        <v>5.43</v>
      </c>
      <c r="H6548" s="1">
        <v>9.39</v>
      </c>
      <c r="I6548" s="1">
        <v>20.09</v>
      </c>
      <c r="J6548" s="1">
        <v>1.6600999999999999</v>
      </c>
      <c r="K6548" s="1"/>
      <c r="AE6548">
        <f>(B6546*C6546/SUM(C6443:C6546)+B6547*C6547/SUM(C6443:C6547)+B6548*C6548/SUM(C6443:C6548)+B6549*C6549/SUM(C6443:C6549)+B6550*C6550/SUM(C6443:C6550))/5</f>
        <v>6.3804889564303116</v>
      </c>
    </row>
    <row r="6549" spans="1:31" x14ac:dyDescent="0.3">
      <c r="A6549" s="1">
        <v>2008</v>
      </c>
      <c r="B6549" s="1">
        <v>106</v>
      </c>
      <c r="C6549" s="1">
        <v>0.60246100000000002</v>
      </c>
      <c r="D6549" s="1">
        <v>0.5</v>
      </c>
      <c r="E6549" s="1">
        <v>0.46299299999999999</v>
      </c>
      <c r="F6549" s="1">
        <v>6.67</v>
      </c>
      <c r="G6549" s="1">
        <v>3.09</v>
      </c>
      <c r="H6549" s="1">
        <v>5.13</v>
      </c>
      <c r="I6549" s="1">
        <v>10.7</v>
      </c>
      <c r="J6549" s="1">
        <v>1.6040000000000001</v>
      </c>
      <c r="K6549" s="1"/>
      <c r="AE6549">
        <f>(B6547*C6547/SUM(C6443:C6547)+B6548*C6548/SUM(C6443:C6548)+B6549*C6549/SUM(C6443:C6549)+B6550*C6550/SUM(C6443:C6550)+B6551*C6551/SUM(C6443:C6551))/5</f>
        <v>6.3047722462395654</v>
      </c>
    </row>
    <row r="6550" spans="1:31" x14ac:dyDescent="0.3">
      <c r="A6550" s="1">
        <v>2008</v>
      </c>
      <c r="B6550" s="1">
        <v>107</v>
      </c>
      <c r="C6550" s="1">
        <v>0.624722</v>
      </c>
      <c r="D6550" s="1">
        <v>0.5</v>
      </c>
      <c r="E6550" s="1">
        <v>0.47602899999999998</v>
      </c>
      <c r="F6550" s="1">
        <v>3.58</v>
      </c>
      <c r="G6550" s="1">
        <v>1.71</v>
      </c>
      <c r="H6550" s="1">
        <v>2.73</v>
      </c>
      <c r="I6550" s="1">
        <v>5.57</v>
      </c>
      <c r="J6550" s="1">
        <v>1.5558000000000001</v>
      </c>
      <c r="K6550" s="1"/>
      <c r="AE6550">
        <f>(B6548*C6548/SUM(C6443:C6548)+B6549*C6549/SUM(C6443:C6549)+B6550*C6550/SUM(C6443:C6550)+B6551*C6551/SUM(C6443:C6551)+B6552*C6552/SUM(C6443:C6552))/5</f>
        <v>6.2194804290246868</v>
      </c>
    </row>
    <row r="6551" spans="1:31" x14ac:dyDescent="0.3">
      <c r="A6551" s="1">
        <v>2008</v>
      </c>
      <c r="B6551" s="1">
        <v>108</v>
      </c>
      <c r="C6551" s="1">
        <v>0.64539199999999997</v>
      </c>
      <c r="D6551" s="1">
        <v>0.5</v>
      </c>
      <c r="E6551" s="1">
        <v>0.48793700000000001</v>
      </c>
      <c r="F6551" s="1">
        <v>1.88</v>
      </c>
      <c r="G6551" s="1">
        <v>0.92</v>
      </c>
      <c r="H6551" s="1">
        <v>1.42</v>
      </c>
      <c r="I6551" s="1">
        <v>2.84</v>
      </c>
      <c r="J6551" s="1">
        <v>1.5149999999999999</v>
      </c>
      <c r="K6551" s="1"/>
      <c r="AE6551">
        <f>(B6549*C6549/SUM(C6443:C6549)+B6550*C6550/SUM(C6443:C6550)+B6551*C6551/SUM(C6443:C6551)+B6552*C6552/SUM(C6443:C6552)+B6553*C6553/SUM(C6443:C6553))/5</f>
        <v>6.1243230699253406</v>
      </c>
    </row>
    <row r="6552" spans="1:31" x14ac:dyDescent="0.3">
      <c r="A6552" s="1">
        <v>2008</v>
      </c>
      <c r="B6552" s="1">
        <v>109</v>
      </c>
      <c r="C6552" s="1">
        <v>0.66535</v>
      </c>
      <c r="D6552" s="1">
        <v>0.5</v>
      </c>
      <c r="E6552" s="1">
        <v>0.49925900000000001</v>
      </c>
      <c r="F6552" s="1">
        <v>0.96</v>
      </c>
      <c r="G6552" s="1">
        <v>0.48</v>
      </c>
      <c r="H6552" s="1">
        <v>0.72</v>
      </c>
      <c r="I6552" s="1">
        <v>1.42</v>
      </c>
      <c r="J6552" s="1">
        <v>1.4822</v>
      </c>
      <c r="K6552" s="1"/>
      <c r="AE6552">
        <f>(B6551*C6551/SUM(C6443:C6551)+B6552*C6552/SUM(C6443:C6552)+B6553*C6553/SUM(C6443:C6553))/3</f>
        <v>6.0230739856562296</v>
      </c>
    </row>
    <row r="6553" spans="1:31" x14ac:dyDescent="0.3">
      <c r="A6553" s="1">
        <v>2008</v>
      </c>
      <c r="B6553" s="1">
        <v>110</v>
      </c>
      <c r="C6553" s="1">
        <v>0.68422899999999998</v>
      </c>
      <c r="D6553" s="1">
        <v>1.4614990000000001</v>
      </c>
      <c r="E6553" s="1">
        <v>1</v>
      </c>
      <c r="F6553" s="1">
        <v>0.48</v>
      </c>
      <c r="G6553" s="1">
        <v>0.48</v>
      </c>
      <c r="H6553" s="1">
        <v>0.7</v>
      </c>
      <c r="I6553" s="1">
        <v>0.7</v>
      </c>
      <c r="J6553" s="1">
        <v>1.4615</v>
      </c>
      <c r="K6553" s="1"/>
      <c r="AE6553">
        <f>(B6553*C6553/SUM(C6443:C6553))</f>
        <v>5.9159519569163539</v>
      </c>
    </row>
    <row r="6554" spans="1:31" x14ac:dyDescent="0.3">
      <c r="A6554" s="1">
        <v>2009</v>
      </c>
      <c r="B6554" s="1">
        <v>0</v>
      </c>
      <c r="C6554" s="1">
        <v>7.0666999999999994E-2</v>
      </c>
      <c r="D6554" s="1">
        <v>0.25086799999999998</v>
      </c>
      <c r="E6554" s="1">
        <v>6.7113999999999993E-2</v>
      </c>
      <c r="F6554" s="1">
        <v>100000</v>
      </c>
      <c r="G6554" s="1">
        <v>6711.42</v>
      </c>
      <c r="H6554" s="1">
        <v>94972.26</v>
      </c>
      <c r="I6554" s="1">
        <v>6042096.4900000002</v>
      </c>
      <c r="J6554" s="1">
        <v>60.420999999999999</v>
      </c>
      <c r="K6554" s="1"/>
      <c r="AE6554">
        <f>B6554*C6554/SUM(C6554:C6554)</f>
        <v>0</v>
      </c>
    </row>
    <row r="6555" spans="1:31" x14ac:dyDescent="0.3">
      <c r="A6555" s="1">
        <v>2009</v>
      </c>
      <c r="B6555" s="1">
        <v>1</v>
      </c>
      <c r="C6555" s="1">
        <v>2.4877E-2</v>
      </c>
      <c r="D6555" s="1">
        <v>0.5</v>
      </c>
      <c r="E6555" s="1">
        <v>2.4570999999999999E-2</v>
      </c>
      <c r="F6555" s="1">
        <v>93288.58</v>
      </c>
      <c r="G6555" s="1">
        <v>2292.2399999999998</v>
      </c>
      <c r="H6555" s="1">
        <v>92142.46</v>
      </c>
      <c r="I6555" s="1">
        <v>5947124.2300000004</v>
      </c>
      <c r="J6555" s="1">
        <v>63.7498</v>
      </c>
      <c r="K6555" s="1"/>
      <c r="AE6555">
        <f>(B6554*C6554/SUM(C6554:C6554)+B6555*C6555/SUM(C6554:C6555)+B6556*C6556/SUM(C6554:C6556))/3</f>
        <v>0.15643799284193782</v>
      </c>
    </row>
    <row r="6556" spans="1:31" x14ac:dyDescent="0.3">
      <c r="A6556" s="1">
        <v>2009</v>
      </c>
      <c r="B6556" s="1">
        <v>2</v>
      </c>
      <c r="C6556" s="1">
        <v>1.1146E-2</v>
      </c>
      <c r="D6556" s="1">
        <v>0.5</v>
      </c>
      <c r="E6556" s="1">
        <v>1.1084E-2</v>
      </c>
      <c r="F6556" s="1">
        <v>90996.34</v>
      </c>
      <c r="G6556" s="1">
        <v>1008.6</v>
      </c>
      <c r="H6556" s="1">
        <v>90492.04</v>
      </c>
      <c r="I6556" s="1">
        <v>5854981.7699999996</v>
      </c>
      <c r="J6556" s="1">
        <v>64.343000000000004</v>
      </c>
      <c r="K6556" s="1"/>
      <c r="AE6556">
        <f>(B6554*C6554/SUM(C6554:C6554)+B6555*C6555/SUM(C6554:C6555)+B6556*C6556/SUM(C6554:C6556)+B6557*C6557/SUM(C6554:C6557)+B6558*C6558/SUM(C6554:C6558))/5</f>
        <v>0.16708225827589357</v>
      </c>
    </row>
    <row r="6557" spans="1:31" x14ac:dyDescent="0.3">
      <c r="A6557" s="1">
        <v>2009</v>
      </c>
      <c r="B6557" s="1">
        <v>3</v>
      </c>
      <c r="C6557" s="1">
        <v>7.1149999999999998E-3</v>
      </c>
      <c r="D6557" s="1">
        <v>0.5</v>
      </c>
      <c r="E6557" s="1">
        <v>7.0899999999999999E-3</v>
      </c>
      <c r="F6557" s="1">
        <v>89987.74</v>
      </c>
      <c r="G6557" s="1">
        <v>638.01</v>
      </c>
      <c r="H6557" s="1">
        <v>89668.74</v>
      </c>
      <c r="I6557" s="1">
        <v>5764489.7300000004</v>
      </c>
      <c r="J6557" s="1">
        <v>64.058599999999998</v>
      </c>
      <c r="K6557" s="1"/>
      <c r="AE6557">
        <f>(B6555*C6555/SUM(C6554:C6555)+B6556*C6556/SUM(C6554:C6556)+B6557*C6557/SUM(C6554:C6557)+B6558*C6558/SUM(C6554:C6558)+B6559*C6559/SUM(C6554:C6559))/5</f>
        <v>0.20221132946551928</v>
      </c>
    </row>
    <row r="6558" spans="1:31" x14ac:dyDescent="0.3">
      <c r="A6558" s="1">
        <v>2009</v>
      </c>
      <c r="B6558" s="1">
        <v>4</v>
      </c>
      <c r="C6558" s="1">
        <v>5.3169999999999997E-3</v>
      </c>
      <c r="D6558" s="1">
        <v>0.5</v>
      </c>
      <c r="E6558" s="1">
        <v>5.3030000000000004E-3</v>
      </c>
      <c r="F6558" s="1">
        <v>89349.73</v>
      </c>
      <c r="G6558" s="1">
        <v>473.78</v>
      </c>
      <c r="H6558" s="1">
        <v>89112.84</v>
      </c>
      <c r="I6558" s="1">
        <v>5674820.9900000002</v>
      </c>
      <c r="J6558" s="1">
        <v>63.512500000000003</v>
      </c>
      <c r="K6558" s="1"/>
      <c r="AE6558">
        <f>(B6556*C6556/SUM(C6554:C6556)+B6557*C6557/SUM(C6554:C6557)+B6558*C6558/SUM(C6554:C6558)+B6559*C6559/SUM(C6554:C6559)+B6560*C6560/SUM(C6554:C6560))/5</f>
        <v>0.18542018880919886</v>
      </c>
    </row>
    <row r="6559" spans="1:31" x14ac:dyDescent="0.3">
      <c r="A6559" s="1">
        <v>2009</v>
      </c>
      <c r="B6559" s="1">
        <v>5</v>
      </c>
      <c r="C6559" s="1">
        <v>4.3369999999999997E-3</v>
      </c>
      <c r="D6559" s="1">
        <v>0.5</v>
      </c>
      <c r="E6559" s="1">
        <v>4.3280000000000002E-3</v>
      </c>
      <c r="F6559" s="1">
        <v>88875.95</v>
      </c>
      <c r="G6559" s="1">
        <v>384.66</v>
      </c>
      <c r="H6559" s="1">
        <v>88683.62</v>
      </c>
      <c r="I6559" s="1">
        <v>5585708.1500000004</v>
      </c>
      <c r="J6559" s="1">
        <v>62.848399999999998</v>
      </c>
      <c r="K6559" s="1"/>
      <c r="AE6559">
        <f>(B6557*C6557/SUM(C6554:C6557)+B6558*C6558/SUM(C6554:C6558)+B6559*C6559/SUM(C6554:C6559)+B6560*C6560/SUM(C6554:C6560)+B6561*C6561/SUM(C6554:C6561))/5</f>
        <v>0.17876247006848259</v>
      </c>
    </row>
    <row r="6560" spans="1:31" x14ac:dyDescent="0.3">
      <c r="A6560" s="1">
        <v>2009</v>
      </c>
      <c r="B6560" s="1">
        <v>6</v>
      </c>
      <c r="C6560" s="1">
        <v>3.7399999999999998E-3</v>
      </c>
      <c r="D6560" s="1">
        <v>0.5</v>
      </c>
      <c r="E6560" s="1">
        <v>3.7330000000000002E-3</v>
      </c>
      <c r="F6560" s="1">
        <v>88491.29</v>
      </c>
      <c r="G6560" s="1">
        <v>330.32</v>
      </c>
      <c r="H6560" s="1">
        <v>88326.13</v>
      </c>
      <c r="I6560" s="1">
        <v>5497024.5300000003</v>
      </c>
      <c r="J6560" s="1">
        <v>62.119399999999999</v>
      </c>
      <c r="K6560" s="1"/>
      <c r="AE6560">
        <f>(B6558*C6558/SUM(C6554:C6558)+B6559*C6559/SUM(C6554:C6559)+B6560*C6560/SUM(C6554:C6560)+B6561*C6561/SUM(C6554:C6561)+B6562*C6562/SUM(C6554:C6562))/5</f>
        <v>0.17539486373483765</v>
      </c>
    </row>
    <row r="6561" spans="1:31" x14ac:dyDescent="0.3">
      <c r="A6561" s="1">
        <v>2009</v>
      </c>
      <c r="B6561" s="1">
        <v>7</v>
      </c>
      <c r="C6561" s="1">
        <v>3.274E-3</v>
      </c>
      <c r="D6561" s="1">
        <v>0.5</v>
      </c>
      <c r="E6561" s="1">
        <v>3.2690000000000002E-3</v>
      </c>
      <c r="F6561" s="1">
        <v>88160.97</v>
      </c>
      <c r="G6561" s="1">
        <v>288.17</v>
      </c>
      <c r="H6561" s="1">
        <v>88016.89</v>
      </c>
      <c r="I6561" s="1">
        <v>5408698.4000000004</v>
      </c>
      <c r="J6561" s="1">
        <v>61.350299999999997</v>
      </c>
      <c r="K6561" s="1"/>
      <c r="AE6561">
        <f>(B6559*C6559/SUM(C6554:C6559)+B6560*C6560/SUM(C6554:C6560)+B6561*C6561/SUM(C6554:C6561)+B6562*C6562/SUM(C6554:C6562)+B6563*C6563/SUM(C6554:C6563))/5</f>
        <v>0.17271542974181678</v>
      </c>
    </row>
    <row r="6562" spans="1:31" x14ac:dyDescent="0.3">
      <c r="A6562" s="1">
        <v>2009</v>
      </c>
      <c r="B6562" s="1">
        <v>8</v>
      </c>
      <c r="C6562" s="1">
        <v>2.8449999999999999E-3</v>
      </c>
      <c r="D6562" s="1">
        <v>0.5</v>
      </c>
      <c r="E6562" s="1">
        <v>2.8410000000000002E-3</v>
      </c>
      <c r="F6562" s="1">
        <v>87872.81</v>
      </c>
      <c r="G6562" s="1">
        <v>249.63</v>
      </c>
      <c r="H6562" s="1">
        <v>87747.99</v>
      </c>
      <c r="I6562" s="1">
        <v>5320681.51</v>
      </c>
      <c r="J6562" s="1">
        <v>60.549799999999998</v>
      </c>
      <c r="K6562" s="1"/>
      <c r="AE6562">
        <f>(B6560*C6560/SUM(C6554:C6560)+B6561*C6561/SUM(C6554:C6561)+B6562*C6562/SUM(C6554:C6562)+B6563*C6563/SUM(C6554:C6563)+B6564*C6564/SUM(C6554:C6564))/5</f>
        <v>0.1699243426439892</v>
      </c>
    </row>
    <row r="6563" spans="1:31" x14ac:dyDescent="0.3">
      <c r="A6563" s="1">
        <v>2009</v>
      </c>
      <c r="B6563" s="1">
        <v>9</v>
      </c>
      <c r="C6563" s="1">
        <v>2.4919999999999999E-3</v>
      </c>
      <c r="D6563" s="1">
        <v>0.5</v>
      </c>
      <c r="E6563" s="1">
        <v>2.4889999999999999E-3</v>
      </c>
      <c r="F6563" s="1">
        <v>87623.18</v>
      </c>
      <c r="G6563" s="1">
        <v>218.12</v>
      </c>
      <c r="H6563" s="1">
        <v>87514.12</v>
      </c>
      <c r="I6563" s="1">
        <v>5232933.5199999996</v>
      </c>
      <c r="J6563" s="1">
        <v>59.7209</v>
      </c>
      <c r="K6563" s="1"/>
      <c r="AE6563">
        <f>(B6561*C6561/SUM(C6554:C6561)+B6562*C6562/SUM(C6554:C6562)+B6563*C6563/SUM(C6554:C6563)+B6564*C6564/SUM(C6554:C6564)+B6565*C6565/SUM(C6554:C6565))/5</f>
        <v>0.16717455482051097</v>
      </c>
    </row>
    <row r="6564" spans="1:31" x14ac:dyDescent="0.3">
      <c r="A6564" s="1">
        <v>2009</v>
      </c>
      <c r="B6564" s="1">
        <v>10</v>
      </c>
      <c r="C6564" s="1">
        <v>2.232E-3</v>
      </c>
      <c r="D6564" s="1">
        <v>0.5</v>
      </c>
      <c r="E6564" s="1">
        <v>2.2300000000000002E-3</v>
      </c>
      <c r="F6564" s="1">
        <v>87405.06</v>
      </c>
      <c r="G6564" s="1">
        <v>194.88</v>
      </c>
      <c r="H6564" s="1">
        <v>87307.62</v>
      </c>
      <c r="I6564" s="1">
        <v>5145419.4000000004</v>
      </c>
      <c r="J6564" s="1">
        <v>58.868699999999997</v>
      </c>
      <c r="K6564" s="1"/>
      <c r="AE6564">
        <f>(B6562*C6562/SUM(C6554:C6562)+B6563*C6563/SUM(C6554:C6563)+B6564*C6564/SUM(C6554:C6564)+B6565*C6565/SUM(C6554:C6565)+B6566*C6566/SUM(C6554:C6566))/5</f>
        <v>0.16616921817344515</v>
      </c>
    </row>
    <row r="6565" spans="1:31" x14ac:dyDescent="0.3">
      <c r="A6565" s="1">
        <v>2009</v>
      </c>
      <c r="B6565" s="1">
        <v>11</v>
      </c>
      <c r="C6565" s="1">
        <v>2.0720000000000001E-3</v>
      </c>
      <c r="D6565" s="1">
        <v>0.5</v>
      </c>
      <c r="E6565" s="1">
        <v>2.0699999999999998E-3</v>
      </c>
      <c r="F6565" s="1">
        <v>87210.18</v>
      </c>
      <c r="G6565" s="1">
        <v>180.5</v>
      </c>
      <c r="H6565" s="1">
        <v>87119.93</v>
      </c>
      <c r="I6565" s="1">
        <v>5058111.78</v>
      </c>
      <c r="J6565" s="1">
        <v>57.999099999999999</v>
      </c>
      <c r="K6565" s="1"/>
      <c r="AE6565">
        <f>(B6563*C6563/SUM(C6554:C6563)+B6564*C6564/SUM(C6554:C6564)+B6565*C6565/SUM(C6554:C6565)+B6566*C6566/SUM(C6554:C6566)+B6567*C6567/SUM(C6554:C6567))/5</f>
        <v>0.1691872101217114</v>
      </c>
    </row>
    <row r="6566" spans="1:31" x14ac:dyDescent="0.3">
      <c r="A6566" s="1">
        <v>2009</v>
      </c>
      <c r="B6566" s="1">
        <v>12</v>
      </c>
      <c r="C6566" s="1">
        <v>2.0209999999999998E-3</v>
      </c>
      <c r="D6566" s="1">
        <v>0.5</v>
      </c>
      <c r="E6566" s="1">
        <v>2.019E-3</v>
      </c>
      <c r="F6566" s="1">
        <v>87029.68</v>
      </c>
      <c r="G6566" s="1">
        <v>175.71</v>
      </c>
      <c r="H6566" s="1">
        <v>86941.82</v>
      </c>
      <c r="I6566" s="1">
        <v>4970991.8499999996</v>
      </c>
      <c r="J6566" s="1">
        <v>57.118400000000001</v>
      </c>
      <c r="K6566" s="1"/>
      <c r="AE6566">
        <f>(B6564*C6564/SUM(C6554:C6564)+B6565*C6565/SUM(C6554:C6565)+B6566*C6566/SUM(C6554:C6566)+B6567*C6567/SUM(C6554:C6567)+B6568*C6568/SUM(C6554:C6568))/5</f>
        <v>0.1773318086976558</v>
      </c>
    </row>
    <row r="6567" spans="1:31" x14ac:dyDescent="0.3">
      <c r="A6567" s="1">
        <v>2009</v>
      </c>
      <c r="B6567" s="1">
        <v>13</v>
      </c>
      <c r="C6567" s="1">
        <v>2.0609999999999999E-3</v>
      </c>
      <c r="D6567" s="1">
        <v>0.5</v>
      </c>
      <c r="E6567" s="1">
        <v>2.0590000000000001E-3</v>
      </c>
      <c r="F6567" s="1">
        <v>86853.97</v>
      </c>
      <c r="G6567" s="1">
        <v>178.83</v>
      </c>
      <c r="H6567" s="1">
        <v>86764.56</v>
      </c>
      <c r="I6567" s="1">
        <v>4884050.03</v>
      </c>
      <c r="J6567" s="1">
        <v>56.232900000000001</v>
      </c>
      <c r="K6567" s="1"/>
      <c r="AE6567">
        <f>(B6565*C6565/SUM(C6554:C6565)+B6566*C6566/SUM(C6554:C6566)+B6567*C6567/SUM(C6554:C6567)+B6568*C6568/SUM(C6554:C6568)+B6569*C6569/SUM(C6554:C6569))/5</f>
        <v>0.19091538452592388</v>
      </c>
    </row>
    <row r="6568" spans="1:31" x14ac:dyDescent="0.3">
      <c r="A6568" s="1">
        <v>2009</v>
      </c>
      <c r="B6568" s="1">
        <v>14</v>
      </c>
      <c r="C6568" s="1">
        <v>2.1519999999999998E-3</v>
      </c>
      <c r="D6568" s="1">
        <v>0.5</v>
      </c>
      <c r="E6568" s="1">
        <v>2.1489999999999999E-3</v>
      </c>
      <c r="F6568" s="1">
        <v>86675.14</v>
      </c>
      <c r="G6568" s="1">
        <v>186.28</v>
      </c>
      <c r="H6568" s="1">
        <v>86582</v>
      </c>
      <c r="I6568" s="1">
        <v>4797285.47</v>
      </c>
      <c r="J6568" s="1">
        <v>55.347900000000003</v>
      </c>
      <c r="K6568" s="1"/>
      <c r="AE6568">
        <f>(B6566*C6566/SUM(C6554:C6566)+B6567*C6567/SUM(C6554:C6567)+B6568*C6568/SUM(C6554:C6568)+B6569*C6569/SUM(C6554:C6569)+B6570*C6570/SUM(C6554:C6570))/5</f>
        <v>0.20944356460223421</v>
      </c>
    </row>
    <row r="6569" spans="1:31" x14ac:dyDescent="0.3">
      <c r="A6569" s="1">
        <v>2009</v>
      </c>
      <c r="B6569" s="1">
        <v>15</v>
      </c>
      <c r="C6569" s="1">
        <v>2.2750000000000001E-3</v>
      </c>
      <c r="D6569" s="1">
        <v>0.5</v>
      </c>
      <c r="E6569" s="1">
        <v>2.2720000000000001E-3</v>
      </c>
      <c r="F6569" s="1">
        <v>86488.86</v>
      </c>
      <c r="G6569" s="1">
        <v>196.5</v>
      </c>
      <c r="H6569" s="1">
        <v>86390.61</v>
      </c>
      <c r="I6569" s="1">
        <v>4710703.47</v>
      </c>
      <c r="J6569" s="1">
        <v>54.466000000000001</v>
      </c>
      <c r="K6569" s="1"/>
      <c r="AE6569">
        <f>(B6567*C6567/SUM(C6554:C6567)+B6568*C6568/SUM(C6554:C6568)+B6569*C6569/SUM(C6554:C6569)+B6570*C6570/SUM(C6554:C6570)+B6571*C6571/SUM(C6554:C6571))/5</f>
        <v>0.23150855753851615</v>
      </c>
    </row>
    <row r="6570" spans="1:31" x14ac:dyDescent="0.3">
      <c r="A6570" s="1">
        <v>2009</v>
      </c>
      <c r="B6570" s="1">
        <v>16</v>
      </c>
      <c r="C6570" s="1">
        <v>2.4099999999999998E-3</v>
      </c>
      <c r="D6570" s="1">
        <v>0.5</v>
      </c>
      <c r="E6570" s="1">
        <v>2.4069999999999999E-3</v>
      </c>
      <c r="F6570" s="1">
        <v>86292.36</v>
      </c>
      <c r="G6570" s="1">
        <v>207.68</v>
      </c>
      <c r="H6570" s="1">
        <v>86188.52</v>
      </c>
      <c r="I6570" s="1">
        <v>4624312.8600000003</v>
      </c>
      <c r="J6570" s="1">
        <v>53.588900000000002</v>
      </c>
      <c r="K6570" s="1"/>
      <c r="AE6570">
        <f>(B6568*C6568/SUM(C6554:C6568)+B6569*C6569/SUM(C6554:C6569)+B6570*C6570/SUM(C6554:C6570)+B6571*C6571/SUM(C6554:C6571)+B6572*C6572/SUM(C6554:C6572))/5</f>
        <v>0.25586698261048618</v>
      </c>
    </row>
    <row r="6571" spans="1:31" x14ac:dyDescent="0.3">
      <c r="A6571" s="1">
        <v>2009</v>
      </c>
      <c r="B6571" s="1">
        <v>17</v>
      </c>
      <c r="C6571" s="1">
        <v>2.5379999999999999E-3</v>
      </c>
      <c r="D6571" s="1">
        <v>0.5</v>
      </c>
      <c r="E6571" s="1">
        <v>2.5349999999999999E-3</v>
      </c>
      <c r="F6571" s="1">
        <v>86084.67</v>
      </c>
      <c r="G6571" s="1">
        <v>218.23</v>
      </c>
      <c r="H6571" s="1">
        <v>85975.56</v>
      </c>
      <c r="I6571" s="1">
        <v>4538124.34</v>
      </c>
      <c r="J6571" s="1">
        <v>52.716999999999999</v>
      </c>
      <c r="K6571" s="1"/>
      <c r="AE6571">
        <f>(B6569*C6569/SUM(C6554:C6569)+B6570*C6570/SUM(C6554:C6570)+B6571*C6571/SUM(C6554:C6571)+B6572*C6572/SUM(C6554:C6572)+B6573*C6573/SUM(C6554:C6573))/5</f>
        <v>0.2814540354794528</v>
      </c>
    </row>
    <row r="6572" spans="1:31" x14ac:dyDescent="0.3">
      <c r="A6572" s="1">
        <v>2009</v>
      </c>
      <c r="B6572" s="1">
        <v>18</v>
      </c>
      <c r="C6572" s="1">
        <v>2.6700000000000001E-3</v>
      </c>
      <c r="D6572" s="1">
        <v>0.5</v>
      </c>
      <c r="E6572" s="1">
        <v>2.666E-3</v>
      </c>
      <c r="F6572" s="1">
        <v>85866.45</v>
      </c>
      <c r="G6572" s="1">
        <v>228.94</v>
      </c>
      <c r="H6572" s="1">
        <v>85751.98</v>
      </c>
      <c r="I6572" s="1">
        <v>4452148.78</v>
      </c>
      <c r="J6572" s="1">
        <v>51.849699999999999</v>
      </c>
      <c r="K6572" s="1"/>
      <c r="AE6572">
        <f>(B6570*C6570/SUM(C6554:C6570)+B6571*C6571/SUM(C6554:C6571)+B6572*C6572/SUM(C6554:C6572)+B6573*C6573/SUM(C6554:C6573)+B6574*C6574/SUM(C6554:C6574))/5</f>
        <v>0.30777253483328132</v>
      </c>
    </row>
    <row r="6573" spans="1:31" x14ac:dyDescent="0.3">
      <c r="A6573" s="1">
        <v>2009</v>
      </c>
      <c r="B6573" s="1">
        <v>19</v>
      </c>
      <c r="C6573" s="1">
        <v>2.794E-3</v>
      </c>
      <c r="D6573" s="1">
        <v>0.5</v>
      </c>
      <c r="E6573" s="1">
        <v>2.7899999999999999E-3</v>
      </c>
      <c r="F6573" s="1">
        <v>85637.51</v>
      </c>
      <c r="G6573" s="1">
        <v>238.91</v>
      </c>
      <c r="H6573" s="1">
        <v>85518.05</v>
      </c>
      <c r="I6573" s="1">
        <v>4366396.8</v>
      </c>
      <c r="J6573" s="1">
        <v>50.987000000000002</v>
      </c>
      <c r="K6573" s="1"/>
      <c r="AE6573">
        <f>(B6571*C6571/SUM(C6554:C6571)+B6572*C6572/SUM(C6554:C6572)+B6573*C6573/SUM(C6554:C6573)+B6574*C6574/SUM(C6554:C6574)+B6575*C6575/SUM(C6554:C6575))/5</f>
        <v>0.33449239478402754</v>
      </c>
    </row>
    <row r="6574" spans="1:31" x14ac:dyDescent="0.3">
      <c r="A6574" s="1">
        <v>2009</v>
      </c>
      <c r="B6574" s="1">
        <v>20</v>
      </c>
      <c r="C6574" s="1">
        <v>2.9250000000000001E-3</v>
      </c>
      <c r="D6574" s="1">
        <v>0.5</v>
      </c>
      <c r="E6574" s="1">
        <v>2.921E-3</v>
      </c>
      <c r="F6574" s="1">
        <v>85398.59</v>
      </c>
      <c r="G6574" s="1">
        <v>249.42</v>
      </c>
      <c r="H6574" s="1">
        <v>85273.88</v>
      </c>
      <c r="I6574" s="1">
        <v>4280878.76</v>
      </c>
      <c r="J6574" s="1">
        <v>50.1282</v>
      </c>
      <c r="K6574" s="1"/>
      <c r="AE6574">
        <f>(B6572*C6572/SUM(C6554:C6572)+B6573*C6573/SUM(C6554:C6573)+B6574*C6574/SUM(C6554:C6574)+B6575*C6575/SUM(C6554:C6575)+B6576*C6576/SUM(C6554:C6576))/5</f>
        <v>0.36149075928707275</v>
      </c>
    </row>
    <row r="6575" spans="1:31" x14ac:dyDescent="0.3">
      <c r="A6575" s="1">
        <v>2009</v>
      </c>
      <c r="B6575" s="1">
        <v>21</v>
      </c>
      <c r="C6575" s="1">
        <v>3.0560000000000001E-3</v>
      </c>
      <c r="D6575" s="1">
        <v>0.5</v>
      </c>
      <c r="E6575" s="1">
        <v>3.052E-3</v>
      </c>
      <c r="F6575" s="1">
        <v>85149.17</v>
      </c>
      <c r="G6575" s="1">
        <v>259.85000000000002</v>
      </c>
      <c r="H6575" s="1">
        <v>85019.25</v>
      </c>
      <c r="I6575" s="1">
        <v>4195604.87</v>
      </c>
      <c r="J6575" s="1">
        <v>49.273600000000002</v>
      </c>
      <c r="K6575" s="1"/>
      <c r="AE6575">
        <f>(B6573*C6573/SUM(C6554:C6573)+B6574*C6574/SUM(C6554:C6574)+B6575*C6575/SUM(C6554:C6575)+B6576*C6576/SUM(C6554:C6576)+B6577*C6577/SUM(C6554:C6577))/5</f>
        <v>0.38832775433561073</v>
      </c>
    </row>
    <row r="6576" spans="1:31" x14ac:dyDescent="0.3">
      <c r="A6576" s="1">
        <v>2009</v>
      </c>
      <c r="B6576" s="1">
        <v>22</v>
      </c>
      <c r="C6576" s="1">
        <v>3.1800000000000001E-3</v>
      </c>
      <c r="D6576" s="1">
        <v>0.5</v>
      </c>
      <c r="E6576" s="1">
        <v>3.1749999999999999E-3</v>
      </c>
      <c r="F6576" s="1">
        <v>84889.33</v>
      </c>
      <c r="G6576" s="1">
        <v>269.48</v>
      </c>
      <c r="H6576" s="1">
        <v>84754.59</v>
      </c>
      <c r="I6576" s="1">
        <v>4110585.62</v>
      </c>
      <c r="J6576" s="1">
        <v>48.422899999999998</v>
      </c>
      <c r="K6576" s="1"/>
      <c r="AE6576">
        <f>(B6574*C6574/SUM(C6554:C6574)+B6575*C6575/SUM(C6554:C6575)+B6576*C6576/SUM(C6554:C6576)+B6577*C6577/SUM(C6554:C6577)+B6578*C6578/SUM(C6554:C6578))/5</f>
        <v>0.41501796312603056</v>
      </c>
    </row>
    <row r="6577" spans="1:31" x14ac:dyDescent="0.3">
      <c r="A6577" s="1">
        <v>2009</v>
      </c>
      <c r="B6577" s="1">
        <v>23</v>
      </c>
      <c r="C6577" s="1">
        <v>3.2940000000000001E-3</v>
      </c>
      <c r="D6577" s="1">
        <v>0.5</v>
      </c>
      <c r="E6577" s="1">
        <v>3.2880000000000001E-3</v>
      </c>
      <c r="F6577" s="1">
        <v>84619.839999999997</v>
      </c>
      <c r="G6577" s="1">
        <v>278.27</v>
      </c>
      <c r="H6577" s="1">
        <v>84480.71</v>
      </c>
      <c r="I6577" s="1">
        <v>4025831.04</v>
      </c>
      <c r="J6577" s="1">
        <v>47.575499999999998</v>
      </c>
      <c r="K6577" s="1"/>
      <c r="AE6577">
        <f>(B6575*C6575/SUM(C6554:C6575)+B6576*C6576/SUM(C6554:C6576)+B6577*C6577/SUM(C6554:C6577)+B6578*C6578/SUM(C6554:C6578)+B6579*C6579/SUM(C6554:C6579))/5</f>
        <v>0.44123200904921217</v>
      </c>
    </row>
    <row r="6578" spans="1:31" x14ac:dyDescent="0.3">
      <c r="A6578" s="1">
        <v>2009</v>
      </c>
      <c r="B6578" s="1">
        <v>24</v>
      </c>
      <c r="C6578" s="1">
        <v>3.405E-3</v>
      </c>
      <c r="D6578" s="1">
        <v>0.5</v>
      </c>
      <c r="E6578" s="1">
        <v>3.3990000000000001E-3</v>
      </c>
      <c r="F6578" s="1">
        <v>84341.58</v>
      </c>
      <c r="G6578" s="1">
        <v>286.67</v>
      </c>
      <c r="H6578" s="1">
        <v>84198.24</v>
      </c>
      <c r="I6578" s="1">
        <v>3941350.33</v>
      </c>
      <c r="J6578" s="1">
        <v>46.730800000000002</v>
      </c>
      <c r="K6578" s="1"/>
      <c r="AE6578">
        <f>(B6576*C6576/SUM(C6554:C6576)+B6577*C6577/SUM(C6554:C6577)+B6578*C6578/SUM(C6554:C6578)+B6579*C6579/SUM(C6554:C6579)+B6580*C6580/SUM(C6554:C6580))/5</f>
        <v>0.46680712392711426</v>
      </c>
    </row>
    <row r="6579" spans="1:31" x14ac:dyDescent="0.3">
      <c r="A6579" s="1">
        <v>2009</v>
      </c>
      <c r="B6579" s="1">
        <v>25</v>
      </c>
      <c r="C6579" s="1">
        <v>3.5130000000000001E-3</v>
      </c>
      <c r="D6579" s="1">
        <v>0.5</v>
      </c>
      <c r="E6579" s="1">
        <v>3.5070000000000001E-3</v>
      </c>
      <c r="F6579" s="1">
        <v>84054.9</v>
      </c>
      <c r="G6579" s="1">
        <v>294.74</v>
      </c>
      <c r="H6579" s="1">
        <v>83907.53</v>
      </c>
      <c r="I6579" s="1">
        <v>3857152.09</v>
      </c>
      <c r="J6579" s="1">
        <v>45.888500000000001</v>
      </c>
      <c r="K6579" s="1"/>
      <c r="AE6579">
        <f>(B6577*C6577/SUM(C6554:C6577)+B6578*C6578/SUM(C6554:C6578)+B6579*C6579/SUM(C6554:C6579)+B6580*C6580/SUM(C6554:C6580)+B6581*C6581/SUM(C6554:C6581))/5</f>
        <v>0.49182312746306034</v>
      </c>
    </row>
    <row r="6580" spans="1:31" x14ac:dyDescent="0.3">
      <c r="A6580" s="1">
        <v>2009</v>
      </c>
      <c r="B6580" s="1">
        <v>26</v>
      </c>
      <c r="C6580" s="1">
        <v>3.6180000000000001E-3</v>
      </c>
      <c r="D6580" s="1">
        <v>0.5</v>
      </c>
      <c r="E6580" s="1">
        <v>3.6120000000000002E-3</v>
      </c>
      <c r="F6580" s="1">
        <v>83760.160000000003</v>
      </c>
      <c r="G6580" s="1">
        <v>302.5</v>
      </c>
      <c r="H6580" s="1">
        <v>83608.91</v>
      </c>
      <c r="I6580" s="1">
        <v>3773244.56</v>
      </c>
      <c r="J6580" s="1">
        <v>45.048200000000001</v>
      </c>
      <c r="K6580" s="1"/>
      <c r="AE6580">
        <f>(B6578*C6578/SUM(C6554:C6578)+B6579*C6579/SUM(C6554:C6579)+B6580*C6580/SUM(C6554:C6580)+B6581*C6581/SUM(C6554:C6581)+B6582*C6582/SUM(C6554:C6582))/5</f>
        <v>0.51634078422699903</v>
      </c>
    </row>
    <row r="6581" spans="1:31" x14ac:dyDescent="0.3">
      <c r="A6581" s="1">
        <v>2009</v>
      </c>
      <c r="B6581" s="1">
        <v>27</v>
      </c>
      <c r="C6581" s="1">
        <v>3.722E-3</v>
      </c>
      <c r="D6581" s="1">
        <v>0.5</v>
      </c>
      <c r="E6581" s="1">
        <v>3.715E-3</v>
      </c>
      <c r="F6581" s="1">
        <v>83457.66</v>
      </c>
      <c r="G6581" s="1">
        <v>310.02</v>
      </c>
      <c r="H6581" s="1">
        <v>83302.649999999994</v>
      </c>
      <c r="I6581" s="1">
        <v>3689635.65</v>
      </c>
      <c r="J6581" s="1">
        <v>44.209699999999998</v>
      </c>
      <c r="K6581" s="1"/>
      <c r="AE6581">
        <f>(B6579*C6579/SUM(C6554:C6579)+B6580*C6580/SUM(C6554:C6580)+B6581*C6581/SUM(C6554:C6581)+B6582*C6582/SUM(C6554:C6582)+B6583*C6583/SUM(C6554:C6583))/5</f>
        <v>0.54024896957388724</v>
      </c>
    </row>
    <row r="6582" spans="1:31" x14ac:dyDescent="0.3">
      <c r="A6582" s="1">
        <v>2009</v>
      </c>
      <c r="B6582" s="1">
        <v>28</v>
      </c>
      <c r="C6582" s="1">
        <v>3.8210000000000002E-3</v>
      </c>
      <c r="D6582" s="1">
        <v>0.5</v>
      </c>
      <c r="E6582" s="1">
        <v>3.813E-3</v>
      </c>
      <c r="F6582" s="1">
        <v>83147.64</v>
      </c>
      <c r="G6582" s="1">
        <v>317.08</v>
      </c>
      <c r="H6582" s="1">
        <v>82989.100000000006</v>
      </c>
      <c r="I6582" s="1">
        <v>3606333</v>
      </c>
      <c r="J6582" s="1">
        <v>43.372599999999998</v>
      </c>
      <c r="K6582" s="1"/>
      <c r="AE6582">
        <f>(B6580*C6580/SUM(C6554:C6580)+B6581*C6581/SUM(C6554:C6581)+B6582*C6582/SUM(C6554:C6582)+B6583*C6583/SUM(C6554:C6583)+B6584*C6584/SUM(C6554:C6584))/5</f>
        <v>0.56222211827279323</v>
      </c>
    </row>
    <row r="6583" spans="1:31" x14ac:dyDescent="0.3">
      <c r="A6583" s="1">
        <v>2009</v>
      </c>
      <c r="B6583" s="1">
        <v>29</v>
      </c>
      <c r="C6583" s="1">
        <v>3.9150000000000001E-3</v>
      </c>
      <c r="D6583" s="1">
        <v>0.5</v>
      </c>
      <c r="E6583" s="1">
        <v>3.9069999999999999E-3</v>
      </c>
      <c r="F6583" s="1">
        <v>82830.559999999998</v>
      </c>
      <c r="G6583" s="1">
        <v>323.63</v>
      </c>
      <c r="H6583" s="1">
        <v>82668.740000000005</v>
      </c>
      <c r="I6583" s="1">
        <v>3523343.91</v>
      </c>
      <c r="J6583" s="1">
        <v>42.536799999999999</v>
      </c>
      <c r="K6583" s="1"/>
      <c r="AE6583">
        <f>(B6581*C6581/SUM(C6554:C6581)+B6582*C6582/SUM(C6554:C6582)+B6583*C6583/SUM(C6554:C6583)+B6584*C6584/SUM(C6554:C6584)+B6585*C6585/SUM(C6554:C6585))/5</f>
        <v>0.58366359690213065</v>
      </c>
    </row>
    <row r="6584" spans="1:31" x14ac:dyDescent="0.3">
      <c r="A6584" s="1">
        <v>2009</v>
      </c>
      <c r="B6584" s="1">
        <v>30</v>
      </c>
      <c r="C6584" s="1">
        <v>3.9630000000000004E-3</v>
      </c>
      <c r="D6584" s="1">
        <v>0.5</v>
      </c>
      <c r="E6584" s="1">
        <v>3.9550000000000002E-3</v>
      </c>
      <c r="F6584" s="1">
        <v>82506.92</v>
      </c>
      <c r="G6584" s="1">
        <v>326.31</v>
      </c>
      <c r="H6584" s="1">
        <v>82343.77</v>
      </c>
      <c r="I6584" s="1">
        <v>3440675.17</v>
      </c>
      <c r="J6584" s="1">
        <v>41.701700000000002</v>
      </c>
      <c r="K6584" s="1"/>
      <c r="AE6584">
        <f>(B6582*C6582/SUM(C6554:C6582)+B6583*C6583/SUM(C6554:C6583)+B6584*C6584/SUM(C6554:C6584)+B6585*C6585/SUM(C6554:C6585)+B6586*C6586/SUM(C6554:C6586))/5</f>
        <v>0.60482195887230328</v>
      </c>
    </row>
    <row r="6585" spans="1:31" x14ac:dyDescent="0.3">
      <c r="A6585" s="1">
        <v>2009</v>
      </c>
      <c r="B6585" s="1">
        <v>31</v>
      </c>
      <c r="C6585" s="1">
        <v>4.0559999999999997E-3</v>
      </c>
      <c r="D6585" s="1">
        <v>0.5</v>
      </c>
      <c r="E6585" s="1">
        <v>4.0480000000000004E-3</v>
      </c>
      <c r="F6585" s="1">
        <v>82180.62</v>
      </c>
      <c r="G6585" s="1">
        <v>332.63</v>
      </c>
      <c r="H6585" s="1">
        <v>82014.3</v>
      </c>
      <c r="I6585" s="1">
        <v>3358331.4</v>
      </c>
      <c r="J6585" s="1">
        <v>40.865200000000002</v>
      </c>
      <c r="K6585" s="1"/>
      <c r="AE6585">
        <f>(B6583*C6583/SUM(C6554:C6583)+B6584*C6584/SUM(C6554:C6584)+B6585*C6585/SUM(C6554:C6585)+B6586*C6586/SUM(C6554:C6586)+B6587*C6587/SUM(C6554:C6587))/5</f>
        <v>0.62597610750751065</v>
      </c>
    </row>
    <row r="6586" spans="1:31" x14ac:dyDescent="0.3">
      <c r="A6586" s="1">
        <v>2009</v>
      </c>
      <c r="B6586" s="1">
        <v>32</v>
      </c>
      <c r="C6586" s="1">
        <v>4.1570000000000001E-3</v>
      </c>
      <c r="D6586" s="1">
        <v>0.5</v>
      </c>
      <c r="E6586" s="1">
        <v>4.1479999999999998E-3</v>
      </c>
      <c r="F6586" s="1">
        <v>81847.990000000005</v>
      </c>
      <c r="G6586" s="1">
        <v>339.5</v>
      </c>
      <c r="H6586" s="1">
        <v>81678.240000000005</v>
      </c>
      <c r="I6586" s="1">
        <v>3276317.1</v>
      </c>
      <c r="J6586" s="1">
        <v>40.029299999999999</v>
      </c>
      <c r="K6586" s="1"/>
      <c r="AE6586">
        <f>(B6584*C6584/SUM(C6554:C6584)+B6585*C6585/SUM(C6554:C6585)+B6586*C6586/SUM(C6554:C6586)+B6587*C6587/SUM(C6554:C6587)+B6588*C6588/SUM(C6554:C6588))/5</f>
        <v>0.64734968784084357</v>
      </c>
    </row>
    <row r="6587" spans="1:31" x14ac:dyDescent="0.3">
      <c r="A6587" s="1">
        <v>2009</v>
      </c>
      <c r="B6587" s="1">
        <v>33</v>
      </c>
      <c r="C6587" s="1">
        <v>4.2630000000000003E-3</v>
      </c>
      <c r="D6587" s="1">
        <v>0.5</v>
      </c>
      <c r="E6587" s="1">
        <v>4.254E-3</v>
      </c>
      <c r="F6587" s="1">
        <v>81508.490000000005</v>
      </c>
      <c r="G6587" s="1">
        <v>346.71</v>
      </c>
      <c r="H6587" s="1">
        <v>81335.13</v>
      </c>
      <c r="I6587" s="1">
        <v>3194638.86</v>
      </c>
      <c r="J6587" s="1">
        <v>39.193899999999999</v>
      </c>
      <c r="K6587" s="1"/>
      <c r="AE6587">
        <f>(B6585*C6585/SUM(C6554:C6585)+B6586*C6586/SUM(C6554:C6586)+B6587*C6587/SUM(C6554:C6587)+B6588*C6588/SUM(C6554:C6588)+B6589*C6589/SUM(C6554:C6589))/5</f>
        <v>0.67051677171333535</v>
      </c>
    </row>
    <row r="6588" spans="1:31" x14ac:dyDescent="0.3">
      <c r="A6588" s="1">
        <v>2009</v>
      </c>
      <c r="B6588" s="1">
        <v>34</v>
      </c>
      <c r="C6588" s="1">
        <v>4.372E-3</v>
      </c>
      <c r="D6588" s="1">
        <v>0.5</v>
      </c>
      <c r="E6588" s="1">
        <v>4.3620000000000004E-3</v>
      </c>
      <c r="F6588" s="1">
        <v>81161.77</v>
      </c>
      <c r="G6588" s="1">
        <v>354.03</v>
      </c>
      <c r="H6588" s="1">
        <v>80984.759999999995</v>
      </c>
      <c r="I6588" s="1">
        <v>3113303.73</v>
      </c>
      <c r="J6588" s="1">
        <v>38.359200000000001</v>
      </c>
      <c r="K6588" s="1"/>
      <c r="AE6588">
        <f>(B6586*C6586/SUM(C6554:C6586)+B6587*C6587/SUM(C6554:C6587)+B6588*C6588/SUM(C6554:C6588)+B6589*C6589/SUM(C6554:C6589)+B6590*C6590/SUM(C6554:C6590))/5</f>
        <v>0.69448921511538697</v>
      </c>
    </row>
    <row r="6589" spans="1:31" x14ac:dyDescent="0.3">
      <c r="A6589" s="1">
        <v>2009</v>
      </c>
      <c r="B6589" s="1">
        <v>35</v>
      </c>
      <c r="C6589" s="1">
        <v>4.4879999999999998E-3</v>
      </c>
      <c r="D6589" s="1">
        <v>0.5</v>
      </c>
      <c r="E6589" s="1">
        <v>4.4780000000000002E-3</v>
      </c>
      <c r="F6589" s="1">
        <v>80807.740000000005</v>
      </c>
      <c r="G6589" s="1">
        <v>361.83</v>
      </c>
      <c r="H6589" s="1">
        <v>80626.83</v>
      </c>
      <c r="I6589" s="1">
        <v>3032318.97</v>
      </c>
      <c r="J6589" s="1">
        <v>37.525100000000002</v>
      </c>
      <c r="K6589" s="1"/>
      <c r="AE6589">
        <f>(B6587*C6587/SUM(C6554:C6587)+B6588*C6588/SUM(C6554:C6588)+B6589*C6589/SUM(C6554:C6589)+B6590*C6590/SUM(C6554:C6590)+B6591*C6591/SUM(C6554:C6591))/5</f>
        <v>0.71963677987370434</v>
      </c>
    </row>
    <row r="6590" spans="1:31" x14ac:dyDescent="0.3">
      <c r="A6590" s="1">
        <v>2009</v>
      </c>
      <c r="B6590" s="1">
        <v>36</v>
      </c>
      <c r="C6590" s="1">
        <v>4.6160000000000003E-3</v>
      </c>
      <c r="D6590" s="1">
        <v>0.5</v>
      </c>
      <c r="E6590" s="1">
        <v>4.6059999999999999E-3</v>
      </c>
      <c r="F6590" s="1">
        <v>80445.919999999998</v>
      </c>
      <c r="G6590" s="1">
        <v>370.51</v>
      </c>
      <c r="H6590" s="1">
        <v>80260.66</v>
      </c>
      <c r="I6590" s="1">
        <v>2951692.14</v>
      </c>
      <c r="J6590" s="1">
        <v>36.691600000000001</v>
      </c>
      <c r="K6590" s="1"/>
      <c r="AE6590">
        <f>(B6588*C6588/SUM(C6554:C6588)+B6589*C6589/SUM(C6554:C6589)+B6590*C6590/SUM(C6554:C6590)+B6591*C6591/SUM(C6554:C6591)+B6592*C6592/SUM(C6554:C6592))/5</f>
        <v>0.74695668695413098</v>
      </c>
    </row>
    <row r="6591" spans="1:31" x14ac:dyDescent="0.3">
      <c r="A6591" s="1">
        <v>2009</v>
      </c>
      <c r="B6591" s="1">
        <v>37</v>
      </c>
      <c r="C6591" s="1">
        <v>4.764E-3</v>
      </c>
      <c r="D6591" s="1">
        <v>0.5</v>
      </c>
      <c r="E6591" s="1">
        <v>4.7520000000000001E-3</v>
      </c>
      <c r="F6591" s="1">
        <v>80075.399999999994</v>
      </c>
      <c r="G6591" s="1">
        <v>380.54</v>
      </c>
      <c r="H6591" s="1">
        <v>79885.13</v>
      </c>
      <c r="I6591" s="1">
        <v>2871431.48</v>
      </c>
      <c r="J6591" s="1">
        <v>35.859099999999998</v>
      </c>
      <c r="K6591" s="1"/>
      <c r="AE6591">
        <f>(B6589*C6589/SUM(C6554:C6589)+B6590*C6590/SUM(C6554:C6590)+B6591*C6591/SUM(C6554:C6591)+B6592*C6592/SUM(C6554:C6592)+B6593*C6593/SUM(C6554:C6593))/5</f>
        <v>0.777653155959107</v>
      </c>
    </row>
    <row r="6592" spans="1:31" x14ac:dyDescent="0.3">
      <c r="A6592" s="1">
        <v>2009</v>
      </c>
      <c r="B6592" s="1">
        <v>38</v>
      </c>
      <c r="C6592" s="1">
        <v>4.9490000000000003E-3</v>
      </c>
      <c r="D6592" s="1">
        <v>0.5</v>
      </c>
      <c r="E6592" s="1">
        <v>4.9370000000000004E-3</v>
      </c>
      <c r="F6592" s="1">
        <v>79694.86</v>
      </c>
      <c r="G6592" s="1">
        <v>393.42</v>
      </c>
      <c r="H6592" s="1">
        <v>79498.149999999994</v>
      </c>
      <c r="I6592" s="1">
        <v>2791546.36</v>
      </c>
      <c r="J6592" s="1">
        <v>35.027900000000002</v>
      </c>
      <c r="K6592" s="1"/>
      <c r="AE6592">
        <f>(B6590*C6590/SUM(C6554:C6590)+B6591*C6591/SUM(C6554:C6591)+B6592*C6592/SUM(C6554:C6592)+B6593*C6593/SUM(C6554:C6593)+B6594*C6594/SUM(C6554:C6594))/5</f>
        <v>0.81393402791787506</v>
      </c>
    </row>
    <row r="6593" spans="1:31" x14ac:dyDescent="0.3">
      <c r="A6593" s="1">
        <v>2009</v>
      </c>
      <c r="B6593" s="1">
        <v>39</v>
      </c>
      <c r="C6593" s="1">
        <v>5.176E-3</v>
      </c>
      <c r="D6593" s="1">
        <v>0.5</v>
      </c>
      <c r="E6593" s="1">
        <v>5.1630000000000001E-3</v>
      </c>
      <c r="F6593" s="1">
        <v>79301.440000000002</v>
      </c>
      <c r="G6593" s="1">
        <v>409.41</v>
      </c>
      <c r="H6593" s="1">
        <v>79096.740000000005</v>
      </c>
      <c r="I6593" s="1">
        <v>2712048.21</v>
      </c>
      <c r="J6593" s="1">
        <v>34.199199999999998</v>
      </c>
      <c r="K6593" s="1"/>
      <c r="AE6593">
        <f>(B6591*C6591/SUM(C6554:C6591)+B6592*C6592/SUM(C6554:C6592)+B6593*C6593/SUM(C6554:C6593)+B6594*C6594/SUM(C6554:C6594)+B6595*C6595/SUM(C6554:C6595))/5</f>
        <v>0.85316371510978306</v>
      </c>
    </row>
    <row r="6594" spans="1:31" x14ac:dyDescent="0.3">
      <c r="A6594" s="1">
        <v>2009</v>
      </c>
      <c r="B6594" s="1">
        <v>40</v>
      </c>
      <c r="C6594" s="1">
        <v>5.4809999999999998E-3</v>
      </c>
      <c r="D6594" s="1">
        <v>0.5</v>
      </c>
      <c r="E6594" s="1">
        <v>5.4660000000000004E-3</v>
      </c>
      <c r="F6594" s="1">
        <v>78892.03</v>
      </c>
      <c r="G6594" s="1">
        <v>431.23</v>
      </c>
      <c r="H6594" s="1">
        <v>78676.42</v>
      </c>
      <c r="I6594" s="1">
        <v>2632951.4700000002</v>
      </c>
      <c r="J6594" s="1">
        <v>33.374099999999999</v>
      </c>
      <c r="K6594" s="1"/>
      <c r="AE6594">
        <f>(B6592*C6592/SUM(C6554:C6592)+B6593*C6593/SUM(C6554:C6593)+B6594*C6594/SUM(C6554:C6594)+B6595*C6595/SUM(C6554:C6595)+B6596*C6596/SUM(C6554:C6596))/5</f>
        <v>0.89402719908635453</v>
      </c>
    </row>
    <row r="6595" spans="1:31" x14ac:dyDescent="0.3">
      <c r="A6595" s="1">
        <v>2009</v>
      </c>
      <c r="B6595" s="1">
        <v>41</v>
      </c>
      <c r="C6595" s="1">
        <v>5.7200000000000003E-3</v>
      </c>
      <c r="D6595" s="1">
        <v>0.5</v>
      </c>
      <c r="E6595" s="1">
        <v>5.7039999999999999E-3</v>
      </c>
      <c r="F6595" s="1">
        <v>78460.81</v>
      </c>
      <c r="G6595" s="1">
        <v>447.53</v>
      </c>
      <c r="H6595" s="1">
        <v>78237.039999999994</v>
      </c>
      <c r="I6595" s="1">
        <v>2554275.0499999998</v>
      </c>
      <c r="J6595" s="1">
        <v>32.5548</v>
      </c>
      <c r="K6595" s="1"/>
      <c r="AE6595">
        <f>(B6593*C6593/SUM(C6554:C6593)+B6594*C6594/SUM(C6554:C6594)+B6595*C6595/SUM(C6554:C6595)+B6596*C6596/SUM(C6554:C6596)+B6597*C6597/SUM(C6554:C6597))/5</f>
        <v>0.93419826390676275</v>
      </c>
    </row>
    <row r="6596" spans="1:31" x14ac:dyDescent="0.3">
      <c r="A6596" s="1">
        <v>2009</v>
      </c>
      <c r="B6596" s="1">
        <v>42</v>
      </c>
      <c r="C6596" s="1">
        <v>5.9410000000000001E-3</v>
      </c>
      <c r="D6596" s="1">
        <v>0.5</v>
      </c>
      <c r="E6596" s="1">
        <v>5.9239999999999996E-3</v>
      </c>
      <c r="F6596" s="1">
        <v>78013.279999999999</v>
      </c>
      <c r="G6596" s="1">
        <v>462.14</v>
      </c>
      <c r="H6596" s="1">
        <v>77782.210000000006</v>
      </c>
      <c r="I6596" s="1">
        <v>2476038</v>
      </c>
      <c r="J6596" s="1">
        <v>31.738700000000001</v>
      </c>
      <c r="K6596" s="1"/>
      <c r="AE6596">
        <f>(B6594*C6594/SUM(C6554:C6594)+B6595*C6595/SUM(C6554:C6595)+B6596*C6596/SUM(C6554:C6596)+B6597*C6597/SUM(C6554:C6597)+B6598*C6598/SUM(C6554:C6598))/5</f>
        <v>0.96917703906923192</v>
      </c>
    </row>
    <row r="6597" spans="1:31" x14ac:dyDescent="0.3">
      <c r="A6597" s="1">
        <v>2009</v>
      </c>
      <c r="B6597" s="1">
        <v>43</v>
      </c>
      <c r="C6597" s="1">
        <v>6.1289999999999999E-3</v>
      </c>
      <c r="D6597" s="1">
        <v>0.5</v>
      </c>
      <c r="E6597" s="1">
        <v>6.1110000000000001E-3</v>
      </c>
      <c r="F6597" s="1">
        <v>77551.14</v>
      </c>
      <c r="G6597" s="1">
        <v>473.89</v>
      </c>
      <c r="H6597" s="1">
        <v>77314.2</v>
      </c>
      <c r="I6597" s="1">
        <v>2398255.79</v>
      </c>
      <c r="J6597" s="1">
        <v>30.924800000000001</v>
      </c>
      <c r="K6597" s="1"/>
      <c r="AE6597">
        <f>(B6595*C6595/SUM(C6554:C6595)+B6596*C6596/SUM(C6554:C6596)+B6597*C6597/SUM(C6554:C6597)+B6598*C6598/SUM(C6554:C6598)+B6599*C6599/SUM(C6554:C6599))/5</f>
        <v>0.9978765305808095</v>
      </c>
    </row>
    <row r="6598" spans="1:31" x14ac:dyDescent="0.3">
      <c r="A6598" s="1">
        <v>2009</v>
      </c>
      <c r="B6598" s="1">
        <v>44</v>
      </c>
      <c r="C6598" s="1">
        <v>6.2199999999999998E-3</v>
      </c>
      <c r="D6598" s="1">
        <v>0.5</v>
      </c>
      <c r="E6598" s="1">
        <v>6.2009999999999999E-3</v>
      </c>
      <c r="F6598" s="1">
        <v>77077.259999999995</v>
      </c>
      <c r="G6598" s="1">
        <v>477.93</v>
      </c>
      <c r="H6598" s="1">
        <v>76838.289999999994</v>
      </c>
      <c r="I6598" s="1">
        <v>2320941.59</v>
      </c>
      <c r="J6598" s="1">
        <v>30.111899999999999</v>
      </c>
      <c r="K6598" s="1"/>
      <c r="AE6598">
        <f>(B6596*C6596/SUM(C6554:C6596)+B6597*C6597/SUM(C6554:C6597)+B6598*C6598/SUM(C6554:C6598)+B6599*C6599/SUM(C6554:C6599)+B6600*C6600/SUM(C6554:C6600))/5</f>
        <v>1.0233830014183827</v>
      </c>
    </row>
    <row r="6599" spans="1:31" x14ac:dyDescent="0.3">
      <c r="A6599" s="1">
        <v>2009</v>
      </c>
      <c r="B6599" s="1">
        <v>45</v>
      </c>
      <c r="C6599" s="1">
        <v>6.3530000000000001E-3</v>
      </c>
      <c r="D6599" s="1">
        <v>0.5</v>
      </c>
      <c r="E6599" s="1">
        <v>6.3330000000000001E-3</v>
      </c>
      <c r="F6599" s="1">
        <v>76599.33</v>
      </c>
      <c r="G6599" s="1">
        <v>485.09</v>
      </c>
      <c r="H6599" s="1">
        <v>76356.78</v>
      </c>
      <c r="I6599" s="1">
        <v>2244103.2999999998</v>
      </c>
      <c r="J6599" s="1">
        <v>29.296600000000002</v>
      </c>
      <c r="K6599" s="1"/>
      <c r="AE6599">
        <f>(B6597*C6597/SUM(C6554:C6597)+B6598*C6598/SUM(C6554:C6598)+B6599*C6599/SUM(C6554:C6599)+B6600*C6600/SUM(C6554:C6600)+B6601*C6601/SUM(C6554:C6601))/5</f>
        <v>1.0483699788656629</v>
      </c>
    </row>
    <row r="6600" spans="1:31" x14ac:dyDescent="0.3">
      <c r="A6600" s="1">
        <v>2009</v>
      </c>
      <c r="B6600" s="1">
        <v>46</v>
      </c>
      <c r="C6600" s="1">
        <v>6.5129999999999997E-3</v>
      </c>
      <c r="D6600" s="1">
        <v>0.5</v>
      </c>
      <c r="E6600" s="1">
        <v>6.4920000000000004E-3</v>
      </c>
      <c r="F6600" s="1">
        <v>76114.240000000005</v>
      </c>
      <c r="G6600" s="1">
        <v>494.13</v>
      </c>
      <c r="H6600" s="1">
        <v>75867.179999999993</v>
      </c>
      <c r="I6600" s="1">
        <v>2167746.52</v>
      </c>
      <c r="J6600" s="1">
        <v>28.4802</v>
      </c>
      <c r="K6600" s="1"/>
      <c r="AE6600">
        <f>(B6598*C6598/SUM(C6554:C6598)+B6599*C6599/SUM(C6554:C6599)+B6600*C6600/SUM(C6554:C6600)+B6601*C6601/SUM(C6554:C6601)+B6602*C6602/SUM(C6554:C6602))/5</f>
        <v>1.0775435442173862</v>
      </c>
    </row>
    <row r="6601" spans="1:31" x14ac:dyDescent="0.3">
      <c r="A6601" s="1">
        <v>2009</v>
      </c>
      <c r="B6601" s="1">
        <v>47</v>
      </c>
      <c r="C6601" s="1">
        <v>6.7369999999999999E-3</v>
      </c>
      <c r="D6601" s="1">
        <v>0.5</v>
      </c>
      <c r="E6601" s="1">
        <v>6.7149999999999996E-3</v>
      </c>
      <c r="F6601" s="1">
        <v>75620.12</v>
      </c>
      <c r="G6601" s="1">
        <v>507.76</v>
      </c>
      <c r="H6601" s="1">
        <v>75366.240000000005</v>
      </c>
      <c r="I6601" s="1">
        <v>2091879.34</v>
      </c>
      <c r="J6601" s="1">
        <v>27.663</v>
      </c>
      <c r="K6601" s="1"/>
      <c r="AE6601">
        <f>(B6599*C6599/SUM(C6554:C6599)+B6600*C6600/SUM(C6554:C6600)+B6601*C6601/SUM(C6554:C6601)+B6602*C6602/SUM(C6554:C6602)+B6603*C6603/SUM(C6554:C6603))/5</f>
        <v>1.1176550911319065</v>
      </c>
    </row>
    <row r="6602" spans="1:31" x14ac:dyDescent="0.3">
      <c r="A6602" s="1">
        <v>2009</v>
      </c>
      <c r="B6602" s="1">
        <v>48</v>
      </c>
      <c r="C6602" s="1">
        <v>7.0759999999999998E-3</v>
      </c>
      <c r="D6602" s="1">
        <v>0.5</v>
      </c>
      <c r="E6602" s="1">
        <v>7.051E-3</v>
      </c>
      <c r="F6602" s="1">
        <v>75112.36</v>
      </c>
      <c r="G6602" s="1">
        <v>529.62</v>
      </c>
      <c r="H6602" s="1">
        <v>74847.55</v>
      </c>
      <c r="I6602" s="1">
        <v>2016513.1</v>
      </c>
      <c r="J6602" s="1">
        <v>26.846599999999999</v>
      </c>
      <c r="K6602" s="1"/>
      <c r="AE6602">
        <f>(B6600*C6600/SUM(C6554:C6600)+B6601*C6601/SUM(C6554:C6601)+B6602*C6602/SUM(C6554:C6602)+B6603*C6603/SUM(C6554:C6603)+B6604*C6604/SUM(C6554:C6604))/5</f>
        <v>1.1697270076468567</v>
      </c>
    </row>
    <row r="6603" spans="1:31" x14ac:dyDescent="0.3">
      <c r="A6603" s="1">
        <v>2009</v>
      </c>
      <c r="B6603" s="1">
        <v>49</v>
      </c>
      <c r="C6603" s="1">
        <v>7.535E-3</v>
      </c>
      <c r="D6603" s="1">
        <v>0.5</v>
      </c>
      <c r="E6603" s="1">
        <v>7.5059999999999997E-3</v>
      </c>
      <c r="F6603" s="1">
        <v>74582.740000000005</v>
      </c>
      <c r="G6603" s="1">
        <v>559.85</v>
      </c>
      <c r="H6603" s="1">
        <v>74302.820000000007</v>
      </c>
      <c r="I6603" s="1">
        <v>1941665.55</v>
      </c>
      <c r="J6603" s="1">
        <v>26.0337</v>
      </c>
      <c r="K6603" s="1"/>
      <c r="AE6603">
        <f>(B6601*C6601/SUM(C6554:C6601)+B6602*C6602/SUM(C6554:C6602)+B6603*C6603/SUM(C6554:C6603)+B6604*C6604/SUM(C6554:C6604)+B6605*C6605/SUM(C6554:C6605))/5</f>
        <v>1.2370255256108589</v>
      </c>
    </row>
    <row r="6604" spans="1:31" x14ac:dyDescent="0.3">
      <c r="A6604" s="1">
        <v>2009</v>
      </c>
      <c r="B6604" s="1">
        <v>50</v>
      </c>
      <c r="C6604" s="1">
        <v>8.0820000000000006E-3</v>
      </c>
      <c r="D6604" s="1">
        <v>0.5</v>
      </c>
      <c r="E6604" s="1">
        <v>8.0499999999999999E-3</v>
      </c>
      <c r="F6604" s="1">
        <v>74022.89</v>
      </c>
      <c r="G6604" s="1">
        <v>595.85</v>
      </c>
      <c r="H6604" s="1">
        <v>73724.97</v>
      </c>
      <c r="I6604" s="1">
        <v>1867362.73</v>
      </c>
      <c r="J6604" s="1">
        <v>25.226800000000001</v>
      </c>
      <c r="K6604" s="1"/>
      <c r="AE6604">
        <f>(B6602*C6602/SUM(C6554:C6602)+B6603*C6603/SUM(C6554:C6603)+B6604*C6604/SUM(C6554:C6604)+B6605*C6605/SUM(C6554:C6605)+B6606*C6606/SUM(C6554:C6606))/5</f>
        <v>1.3130368733353253</v>
      </c>
    </row>
    <row r="6605" spans="1:31" x14ac:dyDescent="0.3">
      <c r="A6605" s="1">
        <v>2009</v>
      </c>
      <c r="B6605" s="1">
        <v>51</v>
      </c>
      <c r="C6605" s="1">
        <v>8.7779999999999993E-3</v>
      </c>
      <c r="D6605" s="1">
        <v>0.5</v>
      </c>
      <c r="E6605" s="1">
        <v>8.7390000000000002E-3</v>
      </c>
      <c r="F6605" s="1">
        <v>73427.039999999994</v>
      </c>
      <c r="G6605" s="1">
        <v>641.70000000000005</v>
      </c>
      <c r="H6605" s="1">
        <v>73106.19</v>
      </c>
      <c r="I6605" s="1">
        <v>1793637.77</v>
      </c>
      <c r="J6605" s="1">
        <v>24.427499999999998</v>
      </c>
      <c r="K6605" s="1"/>
      <c r="AE6605">
        <f>(B6603*C6603/SUM(C6554:C6603)+B6604*C6604/SUM(C6554:C6604)+B6605*C6605/SUM(C6554:C6605)+B6606*C6606/SUM(C6554:C6606)+B6607*C6607/SUM(C6554:C6607))/5</f>
        <v>1.3934191423662843</v>
      </c>
    </row>
    <row r="6606" spans="1:31" x14ac:dyDescent="0.3">
      <c r="A6606" s="1">
        <v>2009</v>
      </c>
      <c r="B6606" s="1">
        <v>52</v>
      </c>
      <c r="C6606" s="1">
        <v>9.3530000000000002E-3</v>
      </c>
      <c r="D6606" s="1">
        <v>0.5</v>
      </c>
      <c r="E6606" s="1">
        <v>9.3100000000000006E-3</v>
      </c>
      <c r="F6606" s="1">
        <v>72785.34</v>
      </c>
      <c r="G6606" s="1">
        <v>677.6</v>
      </c>
      <c r="H6606" s="1">
        <v>72446.539999999994</v>
      </c>
      <c r="I6606" s="1">
        <v>1720531.57</v>
      </c>
      <c r="J6606" s="1">
        <v>23.638400000000001</v>
      </c>
      <c r="K6606" s="1"/>
      <c r="AE6606">
        <f>(B6604*C6604/SUM(C6554:C6604)+B6605*C6605/SUM(C6554:C6605)+B6606*C6606/SUM(C6554:C6606)+B6607*C6607/SUM(C6554:C6607)+B6608*C6608/SUM(C6554:C6608))/5</f>
        <v>1.4696956842217095</v>
      </c>
    </row>
    <row r="6607" spans="1:31" x14ac:dyDescent="0.3">
      <c r="A6607" s="1">
        <v>2009</v>
      </c>
      <c r="B6607" s="1">
        <v>53</v>
      </c>
      <c r="C6607" s="1">
        <v>9.9229999999999995E-3</v>
      </c>
      <c r="D6607" s="1">
        <v>0.5</v>
      </c>
      <c r="E6607" s="1">
        <v>9.8740000000000008E-3</v>
      </c>
      <c r="F6607" s="1">
        <v>72107.740000000005</v>
      </c>
      <c r="G6607" s="1">
        <v>712.01</v>
      </c>
      <c r="H6607" s="1">
        <v>71751.73</v>
      </c>
      <c r="I6607" s="1">
        <v>1648085.04</v>
      </c>
      <c r="J6607" s="1">
        <v>22.855899999999998</v>
      </c>
      <c r="K6607" s="1"/>
      <c r="AE6607">
        <f>(B6605*C6605/SUM(C6554:C6605)+B6606*C6606/SUM(C6554:C6606)+B6607*C6607/SUM(C6554:C6607)+B6608*C6608/SUM(C6554:C6608)+B6609*C6609/SUM(C6554:C6609))/5</f>
        <v>1.5433321255494143</v>
      </c>
    </row>
    <row r="6608" spans="1:31" x14ac:dyDescent="0.3">
      <c r="A6608" s="1">
        <v>2009</v>
      </c>
      <c r="B6608" s="1">
        <v>54</v>
      </c>
      <c r="C6608" s="1">
        <v>1.0351000000000001E-2</v>
      </c>
      <c r="D6608" s="1">
        <v>0.5</v>
      </c>
      <c r="E6608" s="1">
        <v>1.0298E-2</v>
      </c>
      <c r="F6608" s="1">
        <v>71395.72</v>
      </c>
      <c r="G6608" s="1">
        <v>735.21</v>
      </c>
      <c r="H6608" s="1">
        <v>71028.12</v>
      </c>
      <c r="I6608" s="1">
        <v>1576333.3</v>
      </c>
      <c r="J6608" s="1">
        <v>22.078800000000001</v>
      </c>
      <c r="K6608" s="1"/>
      <c r="AE6608">
        <f>(B6606*C6606/SUM(C6554:C6606)+B6607*C6607/SUM(C6554:C6607)+B6608*C6608/SUM(C6554:C6608)+B6609*C6609/SUM(C6554:C6609)+B6610*C6610/SUM(C6554:C6610))/5</f>
        <v>1.6118362460308711</v>
      </c>
    </row>
    <row r="6609" spans="1:31" x14ac:dyDescent="0.3">
      <c r="A6609" s="1">
        <v>2009</v>
      </c>
      <c r="B6609" s="1">
        <v>55</v>
      </c>
      <c r="C6609" s="1">
        <v>1.0921999999999999E-2</v>
      </c>
      <c r="D6609" s="1">
        <v>0.5</v>
      </c>
      <c r="E6609" s="1">
        <v>1.0862999999999999E-2</v>
      </c>
      <c r="F6609" s="1">
        <v>70660.509999999995</v>
      </c>
      <c r="G6609" s="1">
        <v>767.56</v>
      </c>
      <c r="H6609" s="1">
        <v>70276.73</v>
      </c>
      <c r="I6609" s="1">
        <v>1505305.19</v>
      </c>
      <c r="J6609" s="1">
        <v>21.3033</v>
      </c>
      <c r="K6609" s="1"/>
      <c r="AE6609">
        <f>(B6607*C6607/SUM(C6554:C6607)+B6608*C6608/SUM(C6554:C6608)+B6609*C6609/SUM(C6554:C6609)+B6610*C6610/SUM(C6554:C6610)+B6611*C6611/SUM(C6554:C6611))/5</f>
        <v>1.6827529656222979</v>
      </c>
    </row>
    <row r="6610" spans="1:31" x14ac:dyDescent="0.3">
      <c r="A6610" s="1">
        <v>2009</v>
      </c>
      <c r="B6610" s="1">
        <v>56</v>
      </c>
      <c r="C6610" s="1">
        <v>1.157E-2</v>
      </c>
      <c r="D6610" s="1">
        <v>0.5</v>
      </c>
      <c r="E6610" s="1">
        <v>1.1502999999999999E-2</v>
      </c>
      <c r="F6610" s="1">
        <v>69892.95</v>
      </c>
      <c r="G6610" s="1">
        <v>803.98</v>
      </c>
      <c r="H6610" s="1">
        <v>69490.960000000006</v>
      </c>
      <c r="I6610" s="1">
        <v>1435028.45</v>
      </c>
      <c r="J6610" s="1">
        <v>20.5318</v>
      </c>
      <c r="K6610" s="1"/>
      <c r="AE6610">
        <f>(B6608*C6608/SUM(C6554:C6608)+B6609*C6609/SUM(C6554:C6609)+B6610*C6610/SUM(C6554:C6610)+B6611*C6611/SUM(C6554:C6611)+B6612*C6612/SUM(C6554:C6612))/5</f>
        <v>1.7612555531984579</v>
      </c>
    </row>
    <row r="6611" spans="1:31" x14ac:dyDescent="0.3">
      <c r="A6611" s="1">
        <v>2009</v>
      </c>
      <c r="B6611" s="1">
        <v>57</v>
      </c>
      <c r="C6611" s="1">
        <v>1.235E-2</v>
      </c>
      <c r="D6611" s="1">
        <v>0.5</v>
      </c>
      <c r="E6611" s="1">
        <v>1.2274999999999999E-2</v>
      </c>
      <c r="F6611" s="1">
        <v>69088.97</v>
      </c>
      <c r="G6611" s="1">
        <v>848.05</v>
      </c>
      <c r="H6611" s="1">
        <v>68664.94</v>
      </c>
      <c r="I6611" s="1">
        <v>1365537.5</v>
      </c>
      <c r="J6611" s="1">
        <v>19.764900000000001</v>
      </c>
      <c r="K6611" s="1"/>
      <c r="AE6611">
        <f>(B6609*C6609/SUM(C6554:C6609)+B6610*C6610/SUM(C6554:C6610)+B6611*C6611/SUM(C6554:C6611)+B6612*C6612/SUM(C6554:C6612)+B6613*C6613/SUM(C6554:C6613))/5</f>
        <v>1.8563124283184151</v>
      </c>
    </row>
    <row r="6612" spans="1:31" x14ac:dyDescent="0.3">
      <c r="A6612" s="1">
        <v>2009</v>
      </c>
      <c r="B6612" s="1">
        <v>58</v>
      </c>
      <c r="C6612" s="1">
        <v>1.3321E-2</v>
      </c>
      <c r="D6612" s="1">
        <v>0.5</v>
      </c>
      <c r="E6612" s="1">
        <v>1.3233E-2</v>
      </c>
      <c r="F6612" s="1">
        <v>68240.92</v>
      </c>
      <c r="G6612" s="1">
        <v>903.02</v>
      </c>
      <c r="H6612" s="1">
        <v>67789.41</v>
      </c>
      <c r="I6612" s="1">
        <v>1296872.55</v>
      </c>
      <c r="J6612" s="1">
        <v>19.004300000000001</v>
      </c>
      <c r="K6612" s="1"/>
      <c r="AE6612">
        <f>(B6610*C6610/SUM(C6554:C6610)+B6611*C6611/SUM(C6554:C6611)+B6612*C6612/SUM(C6554:C6612)+B6613*C6613/SUM(C6554:C6613)+B6614*C6614/SUM(C6554:C6614))/5</f>
        <v>1.9672919724338491</v>
      </c>
    </row>
    <row r="6613" spans="1:31" x14ac:dyDescent="0.3">
      <c r="A6613" s="1">
        <v>2009</v>
      </c>
      <c r="B6613" s="1">
        <v>59</v>
      </c>
      <c r="C6613" s="1">
        <v>1.4489E-2</v>
      </c>
      <c r="D6613" s="1">
        <v>0.5</v>
      </c>
      <c r="E6613" s="1">
        <v>1.4383999999999999E-2</v>
      </c>
      <c r="F6613" s="1">
        <v>67337.899999999994</v>
      </c>
      <c r="G6613" s="1">
        <v>968.61</v>
      </c>
      <c r="H6613" s="1">
        <v>66853.600000000006</v>
      </c>
      <c r="I6613" s="1">
        <v>1229083.1399999999</v>
      </c>
      <c r="J6613" s="1">
        <v>18.252500000000001</v>
      </c>
      <c r="K6613" s="1"/>
      <c r="AE6613">
        <f>(B6611*C6611/SUM(C6554:C6611)+B6612*C6612/SUM(C6554:C6612)+B6613*C6613/SUM(C6554:C6613)+B6614*C6614/SUM(C6554:C6614)+B6615*C6615/SUM(C6554:C6615))/5</f>
        <v>2.0947111170758026</v>
      </c>
    </row>
    <row r="6614" spans="1:31" x14ac:dyDescent="0.3">
      <c r="A6614" s="1">
        <v>2009</v>
      </c>
      <c r="B6614" s="1">
        <v>60</v>
      </c>
      <c r="C6614" s="1">
        <v>1.5842999999999999E-2</v>
      </c>
      <c r="D6614" s="1">
        <v>0.5</v>
      </c>
      <c r="E6614" s="1">
        <v>1.5717999999999999E-2</v>
      </c>
      <c r="F6614" s="1">
        <v>66369.289999999994</v>
      </c>
      <c r="G6614" s="1">
        <v>1043.22</v>
      </c>
      <c r="H6614" s="1">
        <v>65847.679999999993</v>
      </c>
      <c r="I6614" s="1">
        <v>1162229.54</v>
      </c>
      <c r="J6614" s="1">
        <v>17.511600000000001</v>
      </c>
      <c r="K6614" s="1"/>
      <c r="AE6614">
        <f>(B6612*C6612/SUM(C6554:C6612)+B6613*C6613/SUM(C6554:C6613)+B6614*C6614/SUM(C6554:C6614)+B6615*C6615/SUM(C6554:C6615)+B6616*C6616/SUM(C6554:C6616))/5</f>
        <v>2.2362910452280009</v>
      </c>
    </row>
    <row r="6615" spans="1:31" x14ac:dyDescent="0.3">
      <c r="A6615" s="1">
        <v>2009</v>
      </c>
      <c r="B6615" s="1">
        <v>61</v>
      </c>
      <c r="C6615" s="1">
        <v>1.7363E-2</v>
      </c>
      <c r="D6615" s="1">
        <v>0.5</v>
      </c>
      <c r="E6615" s="1">
        <v>1.7214E-2</v>
      </c>
      <c r="F6615" s="1">
        <v>65326.07</v>
      </c>
      <c r="G6615" s="1">
        <v>1124.52</v>
      </c>
      <c r="H6615" s="1">
        <v>64763.81</v>
      </c>
      <c r="I6615" s="1">
        <v>1096381.8600000001</v>
      </c>
      <c r="J6615" s="1">
        <v>16.783200000000001</v>
      </c>
      <c r="K6615" s="1"/>
      <c r="AE6615">
        <f>(B6613*C6613/SUM(C6554:C6613)+B6614*C6614/SUM(C6554:C6614)+B6615*C6615/SUM(C6554:C6615)+B6616*C6616/SUM(C6554:C6616)+B6617*C6617/SUM(C6554:C6617))/5</f>
        <v>2.3885271066759501</v>
      </c>
    </row>
    <row r="6616" spans="1:31" x14ac:dyDescent="0.3">
      <c r="A6616" s="1">
        <v>2009</v>
      </c>
      <c r="B6616" s="1">
        <v>62</v>
      </c>
      <c r="C6616" s="1">
        <v>1.9015000000000001E-2</v>
      </c>
      <c r="D6616" s="1">
        <v>0.5</v>
      </c>
      <c r="E6616" s="1">
        <v>1.8835999999999999E-2</v>
      </c>
      <c r="F6616" s="1">
        <v>64201.55</v>
      </c>
      <c r="G6616" s="1">
        <v>1209.32</v>
      </c>
      <c r="H6616" s="1">
        <v>63596.89</v>
      </c>
      <c r="I6616" s="1">
        <v>1031618.05</v>
      </c>
      <c r="J6616" s="1">
        <v>16.0684</v>
      </c>
      <c r="K6616" s="1"/>
      <c r="AE6616">
        <f>(B6614*C6614/SUM(C6554:C6614)+B6615*C6615/SUM(C6554:C6615)+B6616*C6616/SUM(C6554:C6616)+B6617*C6617/SUM(C6554:C6617)+B6618*C6618/SUM(C6554:C6618))/5</f>
        <v>2.5493393727325584</v>
      </c>
    </row>
    <row r="6617" spans="1:31" x14ac:dyDescent="0.3">
      <c r="A6617" s="1">
        <v>2009</v>
      </c>
      <c r="B6617" s="1">
        <v>63</v>
      </c>
      <c r="C6617" s="1">
        <v>2.0820000000000002E-2</v>
      </c>
      <c r="D6617" s="1">
        <v>0.5</v>
      </c>
      <c r="E6617" s="1">
        <v>2.0605999999999999E-2</v>
      </c>
      <c r="F6617" s="1">
        <v>62992.23</v>
      </c>
      <c r="G6617" s="1">
        <v>1297.99</v>
      </c>
      <c r="H6617" s="1">
        <v>62343.23</v>
      </c>
      <c r="I6617" s="1">
        <v>968021.16</v>
      </c>
      <c r="J6617" s="1">
        <v>15.3673</v>
      </c>
      <c r="K6617" s="1"/>
      <c r="AE6617">
        <f>(B6615*C6615/SUM(C6554:C6615)+B6616*C6616/SUM(C6554:C6616)+B6617*C6617/SUM(C6554:C6617)+B6618*C6618/SUM(C6554:C6618)+B6619*C6619/SUM(C6554:C6619))/5</f>
        <v>2.7172202430900896</v>
      </c>
    </row>
    <row r="6618" spans="1:31" x14ac:dyDescent="0.3">
      <c r="A6618" s="1">
        <v>2009</v>
      </c>
      <c r="B6618" s="1">
        <v>64</v>
      </c>
      <c r="C6618" s="1">
        <v>2.2842000000000001E-2</v>
      </c>
      <c r="D6618" s="1">
        <v>0.5</v>
      </c>
      <c r="E6618" s="1">
        <v>2.2584E-2</v>
      </c>
      <c r="F6618" s="1">
        <v>61694.23</v>
      </c>
      <c r="G6618" s="1">
        <v>1393.3</v>
      </c>
      <c r="H6618" s="1">
        <v>60997.58</v>
      </c>
      <c r="I6618" s="1">
        <v>905677.93</v>
      </c>
      <c r="J6618" s="1">
        <v>14.680099999999999</v>
      </c>
      <c r="K6618" s="1"/>
      <c r="AE6618">
        <f>(B6616*C6616/SUM(C6554:C6616)+B6617*C6617/SUM(C6554:C6617)+B6618*C6618/SUM(C6554:C6618)+B6619*C6619/SUM(C6554:C6619)+B6620*C6620/SUM(C6554:C6620))/5</f>
        <v>2.8913978969293055</v>
      </c>
    </row>
    <row r="6619" spans="1:31" x14ac:dyDescent="0.3">
      <c r="A6619" s="1">
        <v>2009</v>
      </c>
      <c r="B6619" s="1">
        <v>65</v>
      </c>
      <c r="C6619" s="1">
        <v>2.5097000000000001E-2</v>
      </c>
      <c r="D6619" s="1">
        <v>0.5</v>
      </c>
      <c r="E6619" s="1">
        <v>2.4785999999999999E-2</v>
      </c>
      <c r="F6619" s="1">
        <v>60300.93</v>
      </c>
      <c r="G6619" s="1">
        <v>1494.62</v>
      </c>
      <c r="H6619" s="1">
        <v>59553.62</v>
      </c>
      <c r="I6619" s="1">
        <v>844680.35</v>
      </c>
      <c r="J6619" s="1">
        <v>14.0077</v>
      </c>
      <c r="K6619" s="1"/>
      <c r="AE6619">
        <f>(B6617*C6617/SUM(C6554:C6617)+B6618*C6618/SUM(C6554:C6618)+B6619*C6619/SUM(C6554:C6619)+B6620*C6620/SUM(C6554:C6620)+B6621*C6621/SUM(C6554:C6621))/5</f>
        <v>3.072084618765075</v>
      </c>
    </row>
    <row r="6620" spans="1:31" x14ac:dyDescent="0.3">
      <c r="A6620" s="1">
        <v>2009</v>
      </c>
      <c r="B6620" s="1">
        <v>66</v>
      </c>
      <c r="C6620" s="1">
        <v>2.76E-2</v>
      </c>
      <c r="D6620" s="1">
        <v>0.5</v>
      </c>
      <c r="E6620" s="1">
        <v>2.7224999999999999E-2</v>
      </c>
      <c r="F6620" s="1">
        <v>58806.32</v>
      </c>
      <c r="G6620" s="1">
        <v>1600.98</v>
      </c>
      <c r="H6620" s="1">
        <v>58005.83</v>
      </c>
      <c r="I6620" s="1">
        <v>785126.72</v>
      </c>
      <c r="J6620" s="1">
        <v>13.351100000000001</v>
      </c>
      <c r="K6620" s="1"/>
      <c r="AE6620">
        <f>(B6618*C6618/SUM(C6554:C6618)+B6619*C6619/SUM(C6554:C6619)+B6620*C6620/SUM(C6554:C6620)+B6621*C6621/SUM(C6554:C6621)+B6622*C6622/SUM(C6554:C6622))/5</f>
        <v>3.2597995964871345</v>
      </c>
    </row>
    <row r="6621" spans="1:31" x14ac:dyDescent="0.3">
      <c r="A6621" s="1">
        <v>2009</v>
      </c>
      <c r="B6621" s="1">
        <v>67</v>
      </c>
      <c r="C6621" s="1">
        <v>3.0365E-2</v>
      </c>
      <c r="D6621" s="1">
        <v>0.5</v>
      </c>
      <c r="E6621" s="1">
        <v>2.9911E-2</v>
      </c>
      <c r="F6621" s="1">
        <v>57205.33</v>
      </c>
      <c r="G6621" s="1">
        <v>1711.09</v>
      </c>
      <c r="H6621" s="1">
        <v>56349.79</v>
      </c>
      <c r="I6621" s="1">
        <v>727120.9</v>
      </c>
      <c r="J6621" s="1">
        <v>12.710699999999999</v>
      </c>
      <c r="K6621" s="1"/>
      <c r="AE6621">
        <f>(B6619*C6619/SUM(C6554:C6619)+B6620*C6620/SUM(C6554:C6620)+B6621*C6621/SUM(C6554:C6621)+B6622*C6622/SUM(C6554:C6622)+B6623*C6623/SUM(C6554:C6623))/5</f>
        <v>3.4542048421551286</v>
      </c>
    </row>
    <row r="6622" spans="1:31" x14ac:dyDescent="0.3">
      <c r="A6622" s="1">
        <v>2009</v>
      </c>
      <c r="B6622" s="1">
        <v>68</v>
      </c>
      <c r="C6622" s="1">
        <v>3.3446999999999998E-2</v>
      </c>
      <c r="D6622" s="1">
        <v>0.5</v>
      </c>
      <c r="E6622" s="1">
        <v>3.2896000000000002E-2</v>
      </c>
      <c r="F6622" s="1">
        <v>55494.25</v>
      </c>
      <c r="G6622" s="1">
        <v>1825.56</v>
      </c>
      <c r="H6622" s="1">
        <v>54581.47</v>
      </c>
      <c r="I6622" s="1">
        <v>670771.11</v>
      </c>
      <c r="J6622" s="1">
        <v>12.087199999999999</v>
      </c>
      <c r="K6622" s="1"/>
      <c r="AE6622">
        <f>(B6620*C6620/SUM(C6554:C6620)+B6621*C6621/SUM(C6554:C6621)+B6622*C6622/SUM(C6554:C6622)+B6623*C6623/SUM(C6554:C6623)+B6624*C6624/SUM(C6554:C6624))/5</f>
        <v>3.6542254561711092</v>
      </c>
    </row>
    <row r="6623" spans="1:31" x14ac:dyDescent="0.3">
      <c r="A6623" s="1">
        <v>2009</v>
      </c>
      <c r="B6623" s="1">
        <v>69</v>
      </c>
      <c r="C6623" s="1">
        <v>3.6901000000000003E-2</v>
      </c>
      <c r="D6623" s="1">
        <v>0.5</v>
      </c>
      <c r="E6623" s="1">
        <v>3.6233000000000001E-2</v>
      </c>
      <c r="F6623" s="1">
        <v>53668.68</v>
      </c>
      <c r="G6623" s="1">
        <v>1944.55</v>
      </c>
      <c r="H6623" s="1">
        <v>52696.41</v>
      </c>
      <c r="I6623" s="1">
        <v>616189.64</v>
      </c>
      <c r="J6623" s="1">
        <v>11.481400000000001</v>
      </c>
      <c r="K6623" s="1"/>
      <c r="AE6623">
        <f>(B6621*C6621/SUM(C6554:C6621)+B6622*C6622/SUM(C6554:C6622)+B6623*C6623/SUM(C6554:C6623)+B6624*C6624/SUM(C6554:C6624)+B6625*C6625/SUM(C6554:C6625))/5</f>
        <v>3.8679545410682343</v>
      </c>
    </row>
    <row r="6624" spans="1:31" x14ac:dyDescent="0.3">
      <c r="A6624" s="1">
        <v>2009</v>
      </c>
      <c r="B6624" s="1">
        <v>70</v>
      </c>
      <c r="C6624" s="1">
        <v>4.0724999999999997E-2</v>
      </c>
      <c r="D6624" s="1">
        <v>0.5</v>
      </c>
      <c r="E6624" s="1">
        <v>3.9912999999999997E-2</v>
      </c>
      <c r="F6624" s="1">
        <v>51724.13</v>
      </c>
      <c r="G6624" s="1">
        <v>2064.4499999999998</v>
      </c>
      <c r="H6624" s="1">
        <v>50691.91</v>
      </c>
      <c r="I6624" s="1">
        <v>563493.23</v>
      </c>
      <c r="J6624" s="1">
        <v>10.8942</v>
      </c>
      <c r="K6624" s="1"/>
      <c r="AE6624">
        <f>(B6622*C6622/SUM(C6554:C6622)+B6623*C6623/SUM(C6554:C6623)+B6624*C6624/SUM(C6554:C6624)+B6625*C6625/SUM(C6554:C6625)+B6626*C6626/SUM(C6554:C6626))/5</f>
        <v>4.0829391420042622</v>
      </c>
    </row>
    <row r="6625" spans="1:31" x14ac:dyDescent="0.3">
      <c r="A6625" s="1">
        <v>2009</v>
      </c>
      <c r="B6625" s="1">
        <v>71</v>
      </c>
      <c r="C6625" s="1">
        <v>4.5461000000000001E-2</v>
      </c>
      <c r="D6625" s="1">
        <v>0.5</v>
      </c>
      <c r="E6625" s="1">
        <v>4.4450999999999997E-2</v>
      </c>
      <c r="F6625" s="1">
        <v>49659.69</v>
      </c>
      <c r="G6625" s="1">
        <v>2207.4</v>
      </c>
      <c r="H6625" s="1">
        <v>48555.99</v>
      </c>
      <c r="I6625" s="1">
        <v>512801.32</v>
      </c>
      <c r="J6625" s="1">
        <v>10.3263</v>
      </c>
      <c r="K6625" s="1"/>
      <c r="AE6625">
        <f>(B6623*C6623/SUM(C6554:C6623)+B6624*C6624/SUM(C6554:C6624)+B6625*C6625/SUM(C6554:C6625)+B6626*C6626/SUM(C6554:C6626)+B6627*C6627/SUM(C6554:C6627))/5</f>
        <v>4.2967629018187017</v>
      </c>
    </row>
    <row r="6626" spans="1:31" x14ac:dyDescent="0.3">
      <c r="A6626" s="1">
        <v>2009</v>
      </c>
      <c r="B6626" s="1">
        <v>72</v>
      </c>
      <c r="C6626" s="1">
        <v>5.0042000000000003E-2</v>
      </c>
      <c r="D6626" s="1">
        <v>0.5</v>
      </c>
      <c r="E6626" s="1">
        <v>4.8821000000000003E-2</v>
      </c>
      <c r="F6626" s="1">
        <v>47452.29</v>
      </c>
      <c r="G6626" s="1">
        <v>2316.65</v>
      </c>
      <c r="H6626" s="1">
        <v>46293.96</v>
      </c>
      <c r="I6626" s="1">
        <v>464245.34</v>
      </c>
      <c r="J6626" s="1">
        <v>9.7834000000000003</v>
      </c>
      <c r="K6626" s="1"/>
      <c r="AE6626">
        <f>(B6624*C6624/SUM(C6554:C6624)+B6625*C6625/SUM(C6554:C6625)+B6626*C6626/SUM(C6554:C6626)+B6627*C6627/SUM(C6554:C6627)+B6628*C6628/SUM(C6554:C6628))/5</f>
        <v>4.5067944143726653</v>
      </c>
    </row>
    <row r="6627" spans="1:31" x14ac:dyDescent="0.3">
      <c r="A6627" s="1">
        <v>2009</v>
      </c>
      <c r="B6627" s="1">
        <v>73</v>
      </c>
      <c r="C6627" s="1">
        <v>5.5030000000000003E-2</v>
      </c>
      <c r="D6627" s="1">
        <v>0.5</v>
      </c>
      <c r="E6627" s="1">
        <v>5.3555999999999999E-2</v>
      </c>
      <c r="F6627" s="1">
        <v>45135.64</v>
      </c>
      <c r="G6627" s="1">
        <v>2417.29</v>
      </c>
      <c r="H6627" s="1">
        <v>43926.99</v>
      </c>
      <c r="I6627" s="1">
        <v>417951.38</v>
      </c>
      <c r="J6627" s="1">
        <v>9.2599</v>
      </c>
      <c r="K6627" s="1"/>
      <c r="AE6627">
        <f>(B6625*C6625/SUM(C6554:C6625)+B6626*C6626/SUM(C6554:C6626)+B6627*C6627/SUM(C6554:C6627)+B6628*C6628/SUM(C6554:C6628)+B6629*C6629/SUM(C6554:C6629))/5</f>
        <v>4.7116771606865555</v>
      </c>
    </row>
    <row r="6628" spans="1:31" x14ac:dyDescent="0.3">
      <c r="A6628" s="1">
        <v>2009</v>
      </c>
      <c r="B6628" s="1">
        <v>74</v>
      </c>
      <c r="C6628" s="1">
        <v>6.0467E-2</v>
      </c>
      <c r="D6628" s="1">
        <v>0.5</v>
      </c>
      <c r="E6628" s="1">
        <v>5.8692000000000001E-2</v>
      </c>
      <c r="F6628" s="1">
        <v>42718.35</v>
      </c>
      <c r="G6628" s="1">
        <v>2507.23</v>
      </c>
      <c r="H6628" s="1">
        <v>41464.730000000003</v>
      </c>
      <c r="I6628" s="1">
        <v>374024.38</v>
      </c>
      <c r="J6628" s="1">
        <v>8.7555999999999994</v>
      </c>
      <c r="K6628" s="1"/>
      <c r="AE6628">
        <f>(B6626*C6626/SUM(C6554:C6626)+B6627*C6627/SUM(C6554:C6627)+B6628*C6628/SUM(C6554:C6628)+B6629*C6629/SUM(C6554:C6629)+B6630*C6630/SUM(C6554:C6630))/5</f>
        <v>4.9015719263948982</v>
      </c>
    </row>
    <row r="6629" spans="1:31" x14ac:dyDescent="0.3">
      <c r="A6629" s="1">
        <v>2009</v>
      </c>
      <c r="B6629" s="1">
        <v>75</v>
      </c>
      <c r="C6629" s="1">
        <v>6.6415000000000002E-2</v>
      </c>
      <c r="D6629" s="1">
        <v>0.5</v>
      </c>
      <c r="E6629" s="1">
        <v>6.4281000000000005E-2</v>
      </c>
      <c r="F6629" s="1">
        <v>40211.120000000003</v>
      </c>
      <c r="G6629" s="1">
        <v>2584.8000000000002</v>
      </c>
      <c r="H6629" s="1">
        <v>38918.720000000001</v>
      </c>
      <c r="I6629" s="1">
        <v>332559.65000000002</v>
      </c>
      <c r="J6629" s="1">
        <v>8.2703000000000007</v>
      </c>
      <c r="K6629" s="1"/>
      <c r="AE6629">
        <f>(B6627*C6627/SUM(C6554:C6627)+B6628*C6628/SUM(C6554:C6628)+B6629*C6629/SUM(C6554:C6629)+B6630*C6630/SUM(C6554:C6630)+B6631*C6631/SUM(C6554:C6631))/5</f>
        <v>5.0879102492423023</v>
      </c>
    </row>
    <row r="6630" spans="1:31" x14ac:dyDescent="0.3">
      <c r="A6630" s="1">
        <v>2009</v>
      </c>
      <c r="B6630" s="1">
        <v>76</v>
      </c>
      <c r="C6630" s="1">
        <v>7.2951000000000002E-2</v>
      </c>
      <c r="D6630" s="1">
        <v>0.5</v>
      </c>
      <c r="E6630" s="1">
        <v>7.0384000000000002E-2</v>
      </c>
      <c r="F6630" s="1">
        <v>37626.32</v>
      </c>
      <c r="G6630" s="1">
        <v>2648.28</v>
      </c>
      <c r="H6630" s="1">
        <v>36302.18</v>
      </c>
      <c r="I6630" s="1">
        <v>293640.93</v>
      </c>
      <c r="J6630" s="1">
        <v>7.8041</v>
      </c>
      <c r="K6630" s="1"/>
      <c r="AE6630">
        <f>(B6628*C6628/SUM(C6554:C6628)+B6629*C6629/SUM(C6554:C6629)+B6630*C6630/SUM(C6554:C6630)+B6631*C6631/SUM(C6554:C6631)+B6632*C6632/SUM(C6554:C6632))/5</f>
        <v>5.2726253577259596</v>
      </c>
    </row>
    <row r="6631" spans="1:31" x14ac:dyDescent="0.3">
      <c r="A6631" s="1">
        <v>2009</v>
      </c>
      <c r="B6631" s="1">
        <v>77</v>
      </c>
      <c r="C6631" s="1">
        <v>8.0163999999999999E-2</v>
      </c>
      <c r="D6631" s="1">
        <v>0.5</v>
      </c>
      <c r="E6631" s="1">
        <v>7.7075000000000005E-2</v>
      </c>
      <c r="F6631" s="1">
        <v>34978.04</v>
      </c>
      <c r="G6631" s="1">
        <v>2695.92</v>
      </c>
      <c r="H6631" s="1">
        <v>33630.080000000002</v>
      </c>
      <c r="I6631" s="1">
        <v>257338.75</v>
      </c>
      <c r="J6631" s="1">
        <v>7.3571999999999997</v>
      </c>
      <c r="K6631" s="1"/>
      <c r="AE6631">
        <f>(B6629*C6629/SUM(C6554:C6629)+B6630*C6630/SUM(C6554:C6630)+B6631*C6631/SUM(C6554:C6631)+B6632*C6632/SUM(C6554:C6632)+B6633*C6633/SUM(C6554:C6633))/5</f>
        <v>5.4573131178167493</v>
      </c>
    </row>
    <row r="6632" spans="1:31" x14ac:dyDescent="0.3">
      <c r="A6632" s="1">
        <v>2009</v>
      </c>
      <c r="B6632" s="1">
        <v>78</v>
      </c>
      <c r="C6632" s="1">
        <v>8.8213E-2</v>
      </c>
      <c r="D6632" s="1">
        <v>0.5</v>
      </c>
      <c r="E6632" s="1">
        <v>8.4486000000000006E-2</v>
      </c>
      <c r="F6632" s="1">
        <v>32282.12</v>
      </c>
      <c r="G6632" s="1">
        <v>2727.4</v>
      </c>
      <c r="H6632" s="1">
        <v>30918.42</v>
      </c>
      <c r="I6632" s="1">
        <v>223708.67</v>
      </c>
      <c r="J6632" s="1">
        <v>6.9298000000000002</v>
      </c>
      <c r="K6632" s="1"/>
      <c r="AE6632">
        <f>(B6630*C6630/SUM(C6554:C6630)+B6631*C6631/SUM(C6554:C6631)+B6632*C6632/SUM(C6554:C6632)+B6633*C6633/SUM(C6554:C6633)+B6634*C6634/SUM(C6554:C6634))/5</f>
        <v>5.6416812930540274</v>
      </c>
    </row>
    <row r="6633" spans="1:31" x14ac:dyDescent="0.3">
      <c r="A6633" s="1">
        <v>2009</v>
      </c>
      <c r="B6633" s="1">
        <v>79</v>
      </c>
      <c r="C6633" s="1">
        <v>9.7179000000000001E-2</v>
      </c>
      <c r="D6633" s="1">
        <v>0.5</v>
      </c>
      <c r="E6633" s="1">
        <v>9.2675999999999994E-2</v>
      </c>
      <c r="F6633" s="1">
        <v>29554.720000000001</v>
      </c>
      <c r="G6633" s="1">
        <v>2739.01</v>
      </c>
      <c r="H6633" s="1">
        <v>28185.22</v>
      </c>
      <c r="I6633" s="1">
        <v>192790.25</v>
      </c>
      <c r="J6633" s="1">
        <v>6.5232000000000001</v>
      </c>
      <c r="K6633" s="1"/>
      <c r="AE6633">
        <f>(B6631*C6631/SUM(C6554:C6631)+B6632*C6632/SUM(C6554:C6632)+B6633*C6633/SUM(C6554:C6633)+B6634*C6634/SUM(C6554:C6634)+B6635*C6635/SUM(C6554:C6635))/5</f>
        <v>5.8233972869289854</v>
      </c>
    </row>
    <row r="6634" spans="1:31" x14ac:dyDescent="0.3">
      <c r="A6634" s="1">
        <v>2009</v>
      </c>
      <c r="B6634" s="1">
        <v>80</v>
      </c>
      <c r="C6634" s="1">
        <v>0.10702200000000001</v>
      </c>
      <c r="D6634" s="1">
        <v>0.5</v>
      </c>
      <c r="E6634" s="1">
        <v>0.101586</v>
      </c>
      <c r="F6634" s="1">
        <v>26815.71</v>
      </c>
      <c r="G6634" s="1">
        <v>2724.1</v>
      </c>
      <c r="H6634" s="1">
        <v>25453.66</v>
      </c>
      <c r="I6634" s="1">
        <v>164605.03</v>
      </c>
      <c r="J6634" s="1">
        <v>6.1383999999999999</v>
      </c>
      <c r="K6634" s="1"/>
      <c r="AE6634">
        <f>(B6632*C6632/SUM(C6554:C6632)+B6633*C6633/SUM(C6554:C6633)+B6634*C6634/SUM(C6554:C6634)+B6635*C6635/SUM(C6554:C6635)+B6636*C6636/SUM(C6554:C6636))/5</f>
        <v>5.9980810323268177</v>
      </c>
    </row>
    <row r="6635" spans="1:31" x14ac:dyDescent="0.3">
      <c r="A6635" s="1">
        <v>2009</v>
      </c>
      <c r="B6635" s="1">
        <v>81</v>
      </c>
      <c r="C6635" s="1">
        <v>0.11765299999999999</v>
      </c>
      <c r="D6635" s="1">
        <v>0.5</v>
      </c>
      <c r="E6635" s="1">
        <v>0.11111600000000001</v>
      </c>
      <c r="F6635" s="1">
        <v>24091.61</v>
      </c>
      <c r="G6635" s="1">
        <v>2676.96</v>
      </c>
      <c r="H6635" s="1">
        <v>22753.13</v>
      </c>
      <c r="I6635" s="1">
        <v>139151.37</v>
      </c>
      <c r="J6635" s="1">
        <v>5.7759</v>
      </c>
      <c r="K6635" s="1"/>
      <c r="AE6635">
        <f>(B6633*C6633/SUM(C6554:C6633)+B6634*C6634/SUM(C6554:C6634)+B6635*C6635/SUM(C6554:C6635)+B6636*C6636/SUM(C6554:C6636)+B6637*C6637/SUM(C6554:C6637))/5</f>
        <v>6.1604908935716312</v>
      </c>
    </row>
    <row r="6636" spans="1:31" x14ac:dyDescent="0.3">
      <c r="A6636" s="1">
        <v>2009</v>
      </c>
      <c r="B6636" s="1">
        <v>82</v>
      </c>
      <c r="C6636" s="1">
        <v>0.12892300000000001</v>
      </c>
      <c r="D6636" s="1">
        <v>0.5</v>
      </c>
      <c r="E6636" s="1">
        <v>0.121115</v>
      </c>
      <c r="F6636" s="1">
        <v>21414.65</v>
      </c>
      <c r="G6636" s="1">
        <v>2593.64</v>
      </c>
      <c r="H6636" s="1">
        <v>20117.82</v>
      </c>
      <c r="I6636" s="1">
        <v>116398.24</v>
      </c>
      <c r="J6636" s="1">
        <v>5.4355000000000002</v>
      </c>
      <c r="K6636" s="1"/>
      <c r="AE6636">
        <f>(B6634*C6634/SUM(C6554:C6634)+B6635*C6635/SUM(C6554:C6635)+B6636*C6636/SUM(C6554:C6636)+B6637*C6637/SUM(C6554:C6637)+B6638*C6638/SUM(C6554:C6638))/5</f>
        <v>6.3071267032773992</v>
      </c>
    </row>
    <row r="6637" spans="1:31" x14ac:dyDescent="0.3">
      <c r="A6637" s="1">
        <v>2009</v>
      </c>
      <c r="B6637" s="1">
        <v>83</v>
      </c>
      <c r="C6637" s="1">
        <v>0.14082500000000001</v>
      </c>
      <c r="D6637" s="1">
        <v>0.5</v>
      </c>
      <c r="E6637" s="1">
        <v>0.13156200000000001</v>
      </c>
      <c r="F6637" s="1">
        <v>18821</v>
      </c>
      <c r="G6637" s="1">
        <v>2476.12</v>
      </c>
      <c r="H6637" s="1">
        <v>17582.939999999999</v>
      </c>
      <c r="I6637" s="1">
        <v>96280.42</v>
      </c>
      <c r="J6637" s="1">
        <v>5.1155999999999997</v>
      </c>
      <c r="K6637" s="1"/>
      <c r="AE6637">
        <f>(B6635*C6635/SUM(C6554:C6635)+B6636*C6636/SUM(C6554:C6636)+B6637*C6637/SUM(C6554:C6637)+B6638*C6638/SUM(C6554:C6638)+B6639*C6639/SUM(C6554:C6639))/5</f>
        <v>6.4363386517037329</v>
      </c>
    </row>
    <row r="6638" spans="1:31" x14ac:dyDescent="0.3">
      <c r="A6638" s="1">
        <v>2009</v>
      </c>
      <c r="B6638" s="1">
        <v>84</v>
      </c>
      <c r="C6638" s="1">
        <v>0.153507</v>
      </c>
      <c r="D6638" s="1">
        <v>0.5</v>
      </c>
      <c r="E6638" s="1">
        <v>0.142565</v>
      </c>
      <c r="F6638" s="1">
        <v>16344.88</v>
      </c>
      <c r="G6638" s="1">
        <v>2330.21</v>
      </c>
      <c r="H6638" s="1">
        <v>15179.78</v>
      </c>
      <c r="I6638" s="1">
        <v>78697.47</v>
      </c>
      <c r="J6638" s="1">
        <v>4.8148</v>
      </c>
      <c r="K6638" s="1"/>
      <c r="AE6638">
        <f>(B6636*C6636/SUM(C6554:C6636)+B6637*C6637/SUM(C6554:C6637)+B6638*C6638/SUM(C6554:C6638)+B6639*C6639/SUM(C6554:C6639)+B6640*C6640/SUM(C6554:C6640))/5</f>
        <v>6.5484123140741461</v>
      </c>
    </row>
    <row r="6639" spans="1:31" x14ac:dyDescent="0.3">
      <c r="A6639" s="1">
        <v>2009</v>
      </c>
      <c r="B6639" s="1">
        <v>85</v>
      </c>
      <c r="C6639" s="1">
        <v>0.16700200000000001</v>
      </c>
      <c r="D6639" s="1">
        <v>0.5</v>
      </c>
      <c r="E6639" s="1">
        <v>0.15413199999999999</v>
      </c>
      <c r="F6639" s="1">
        <v>14014.67</v>
      </c>
      <c r="G6639" s="1">
        <v>2160.11</v>
      </c>
      <c r="H6639" s="1">
        <v>12934.62</v>
      </c>
      <c r="I6639" s="1">
        <v>63517.69</v>
      </c>
      <c r="J6639" s="1">
        <v>4.5321999999999996</v>
      </c>
      <c r="K6639" s="1"/>
      <c r="AE6639">
        <f>(B6637*C6637/SUM(C6554:C6637)+B6638*C6638/SUM(C6554:C6638)+B6639*C6639/SUM(C6554:C6639)+B6640*C6640/SUM(C6554:C6640)+B6641*C6641/SUM(C6554:C6641))/5</f>
        <v>6.6455959035164964</v>
      </c>
    </row>
    <row r="6640" spans="1:31" x14ac:dyDescent="0.3">
      <c r="A6640" s="1">
        <v>2009</v>
      </c>
      <c r="B6640" s="1">
        <v>86</v>
      </c>
      <c r="C6640" s="1">
        <v>0.18134500000000001</v>
      </c>
      <c r="D6640" s="1">
        <v>0.5</v>
      </c>
      <c r="E6640" s="1">
        <v>0.166269</v>
      </c>
      <c r="F6640" s="1">
        <v>11854.56</v>
      </c>
      <c r="G6640" s="1">
        <v>1971.05</v>
      </c>
      <c r="H6640" s="1">
        <v>10869.04</v>
      </c>
      <c r="I6640" s="1">
        <v>50583.08</v>
      </c>
      <c r="J6640" s="1">
        <v>4.2670000000000003</v>
      </c>
      <c r="K6640" s="1"/>
      <c r="AE6640">
        <f>(B6638*C6638/SUM(C6554:C6638)+B6639*C6639/SUM(C6554:C6639)+B6640*C6640/SUM(C6554:C6640)+B6641*C6641/SUM(C6554:C6641)+B6642*C6642/SUM(C6554:C6642))/5</f>
        <v>6.7306757332306688</v>
      </c>
    </row>
    <row r="6641" spans="1:31" x14ac:dyDescent="0.3">
      <c r="A6641" s="1">
        <v>2009</v>
      </c>
      <c r="B6641" s="1">
        <v>87</v>
      </c>
      <c r="C6641" s="1">
        <v>0.196574</v>
      </c>
      <c r="D6641" s="1">
        <v>0.5</v>
      </c>
      <c r="E6641" s="1">
        <v>0.178982</v>
      </c>
      <c r="F6641" s="1">
        <v>9883.51</v>
      </c>
      <c r="G6641" s="1">
        <v>1768.98</v>
      </c>
      <c r="H6641" s="1">
        <v>8999.0300000000007</v>
      </c>
      <c r="I6641" s="1">
        <v>39714.04</v>
      </c>
      <c r="J6641" s="1">
        <v>4.0182000000000002</v>
      </c>
      <c r="K6641" s="1"/>
      <c r="AE6641">
        <f>(B6639*C6639/SUM(C6554:C6639)+B6640*C6640/SUM(C6554:C6640)+B6641*C6641/SUM(C6554:C6641)+B6642*C6642/SUM(C6554:C6642)+B6643*C6643/SUM(C6554:C6643))/5</f>
        <v>6.8051182583562024</v>
      </c>
    </row>
    <row r="6642" spans="1:31" x14ac:dyDescent="0.3">
      <c r="A6642" s="1">
        <v>2009</v>
      </c>
      <c r="B6642" s="1">
        <v>88</v>
      </c>
      <c r="C6642" s="1">
        <v>0.21279899999999999</v>
      </c>
      <c r="D6642" s="1">
        <v>0.5</v>
      </c>
      <c r="E6642" s="1">
        <v>0.19233500000000001</v>
      </c>
      <c r="F6642" s="1">
        <v>8114.54</v>
      </c>
      <c r="G6642" s="1">
        <v>1560.71</v>
      </c>
      <c r="H6642" s="1">
        <v>7334.18</v>
      </c>
      <c r="I6642" s="1">
        <v>30715.01</v>
      </c>
      <c r="J6642" s="1">
        <v>3.7852000000000001</v>
      </c>
      <c r="K6642" s="1"/>
      <c r="AE6642">
        <f>(B6640*C6640/SUM(C6554:C6640)+B6641*C6641/SUM(C6554:C6641)+B6642*C6642/SUM(C6554:C6642)+B6643*C6643/SUM(C6554:C6643)+B6644*C6644/SUM(C6554:C6644))/5</f>
        <v>6.8695964708392454</v>
      </c>
    </row>
    <row r="6643" spans="1:31" x14ac:dyDescent="0.3">
      <c r="A6643" s="1">
        <v>2009</v>
      </c>
      <c r="B6643" s="1">
        <v>89</v>
      </c>
      <c r="C6643" s="1">
        <v>0.23006299999999999</v>
      </c>
      <c r="D6643" s="1">
        <v>0.5</v>
      </c>
      <c r="E6643" s="1">
        <v>0.20632900000000001</v>
      </c>
      <c r="F6643" s="1">
        <v>6553.83</v>
      </c>
      <c r="G6643" s="1">
        <v>1352.25</v>
      </c>
      <c r="H6643" s="1">
        <v>5877.71</v>
      </c>
      <c r="I6643" s="1">
        <v>23380.83</v>
      </c>
      <c r="J6643" s="1">
        <v>3.5674999999999999</v>
      </c>
      <c r="K6643" s="1"/>
      <c r="AE6643">
        <f>(B6641*C6641/SUM(C6554:C6641)+B6642*C6642/SUM(C6554:C6642)+B6643*C6643/SUM(C6554:C6643)+B6644*C6644/SUM(C6554:C6644)+B6645*C6645/SUM(C6554:C6645))/5</f>
        <v>6.9239925183905129</v>
      </c>
    </row>
    <row r="6644" spans="1:31" x14ac:dyDescent="0.3">
      <c r="A6644" s="1">
        <v>2009</v>
      </c>
      <c r="B6644" s="1">
        <v>90</v>
      </c>
      <c r="C6644" s="1">
        <v>0.248279</v>
      </c>
      <c r="D6644" s="1">
        <v>0.5</v>
      </c>
      <c r="E6644" s="1">
        <v>0.220861</v>
      </c>
      <c r="F6644" s="1">
        <v>5201.58</v>
      </c>
      <c r="G6644" s="1">
        <v>1148.83</v>
      </c>
      <c r="H6644" s="1">
        <v>4627.17</v>
      </c>
      <c r="I6644" s="1">
        <v>17503.12</v>
      </c>
      <c r="J6644" s="1">
        <v>3.3650000000000002</v>
      </c>
      <c r="K6644" s="1"/>
      <c r="AE6644">
        <f>(B6642*C6642/SUM(C6554:C6642)+B6643*C6643/SUM(C6554:C6643)+B6644*C6644/SUM(C6554:C6644)+B6645*C6645/SUM(C6554:C6645)+B6646*C6646/SUM(C6554:C6646))/5</f>
        <v>6.9674514512328916</v>
      </c>
    </row>
    <row r="6645" spans="1:31" x14ac:dyDescent="0.3">
      <c r="A6645" s="1">
        <v>2009</v>
      </c>
      <c r="B6645" s="1">
        <v>91</v>
      </c>
      <c r="C6645" s="1">
        <v>0.267316</v>
      </c>
      <c r="D6645" s="1">
        <v>0.5</v>
      </c>
      <c r="E6645" s="1">
        <v>0.23580000000000001</v>
      </c>
      <c r="F6645" s="1">
        <v>4052.76</v>
      </c>
      <c r="G6645" s="1">
        <v>955.64</v>
      </c>
      <c r="H6645" s="1">
        <v>3574.94</v>
      </c>
      <c r="I6645" s="1">
        <v>12875.95</v>
      </c>
      <c r="J6645" s="1">
        <v>3.1770999999999998</v>
      </c>
      <c r="K6645" s="1"/>
      <c r="AE6645">
        <f>(B6643*C6643/SUM(C6554:C6643)+B6644*C6644/SUM(C6554:C6644)+B6645*C6645/SUM(C6554:C6645)+B6646*C6646/SUM(C6554:C6646)+B6647*C6647/SUM(C6554:C6647))/5</f>
        <v>6.9996505613168392</v>
      </c>
    </row>
    <row r="6646" spans="1:31" x14ac:dyDescent="0.3">
      <c r="A6646" s="1">
        <v>2009</v>
      </c>
      <c r="B6646" s="1">
        <v>92</v>
      </c>
      <c r="C6646" s="1">
        <v>0.28700199999999998</v>
      </c>
      <c r="D6646" s="1">
        <v>0.5</v>
      </c>
      <c r="E6646" s="1">
        <v>0.25098500000000001</v>
      </c>
      <c r="F6646" s="1">
        <v>3097.12</v>
      </c>
      <c r="G6646" s="1">
        <v>777.33</v>
      </c>
      <c r="H6646" s="1">
        <v>2708.45</v>
      </c>
      <c r="I6646" s="1">
        <v>9301.02</v>
      </c>
      <c r="J6646" s="1">
        <v>3.0030999999999999</v>
      </c>
      <c r="K6646" s="1"/>
      <c r="AE6646">
        <f>(B6644*C6644/SUM(C6554:C6644)+B6645*C6645/SUM(C6554:C6645)+B6646*C6646/SUM(C6554:C6646)+B6647*C6647/SUM(C6554:C6647)+B6648*C6648/SUM(C6554:C6648))/5</f>
        <v>7.0209612643358073</v>
      </c>
    </row>
    <row r="6647" spans="1:31" x14ac:dyDescent="0.3">
      <c r="A6647" s="1">
        <v>2009</v>
      </c>
      <c r="B6647" s="1">
        <v>93</v>
      </c>
      <c r="C6647" s="1">
        <v>0.30750300000000003</v>
      </c>
      <c r="D6647" s="1">
        <v>0.5</v>
      </c>
      <c r="E6647" s="1">
        <v>0.26652399999999998</v>
      </c>
      <c r="F6647" s="1">
        <v>2319.79</v>
      </c>
      <c r="G6647" s="1">
        <v>618.28</v>
      </c>
      <c r="H6647" s="1">
        <v>2010.65</v>
      </c>
      <c r="I6647" s="1">
        <v>6592.56</v>
      </c>
      <c r="J6647" s="1">
        <v>2.8418999999999999</v>
      </c>
      <c r="K6647" s="1"/>
      <c r="AE6647">
        <f>(B6645*C6645/SUM(C6554:C6645)+B6646*C6646/SUM(C6554:C6646)+B6647*C6647/SUM(C6554:C6647)+B6648*C6648/SUM(C6554:C6648)+B6649*C6649/SUM(C6554:C6649))/5</f>
        <v>7.0312663131422806</v>
      </c>
    </row>
    <row r="6648" spans="1:31" x14ac:dyDescent="0.3">
      <c r="A6648" s="1">
        <v>2009</v>
      </c>
      <c r="B6648" s="1">
        <v>94</v>
      </c>
      <c r="C6648" s="1">
        <v>0.32896300000000001</v>
      </c>
      <c r="D6648" s="1">
        <v>0.5</v>
      </c>
      <c r="E6648" s="1">
        <v>0.282497</v>
      </c>
      <c r="F6648" s="1">
        <v>1701.51</v>
      </c>
      <c r="G6648" s="1">
        <v>480.67</v>
      </c>
      <c r="H6648" s="1">
        <v>1461.17</v>
      </c>
      <c r="I6648" s="1">
        <v>4581.91</v>
      </c>
      <c r="J6648" s="1">
        <v>2.6928999999999998</v>
      </c>
      <c r="K6648" s="1"/>
      <c r="AE6648">
        <f>(B6646*C6646/SUM(C6554:C6646)+B6647*C6647/SUM(C6554:C6647)+B6648*C6648/SUM(C6554:C6648)+B6649*C6649/SUM(C6554:C6649)+B6650*C6650/SUM(C6554:C6650))/5</f>
        <v>7.0300284560869333</v>
      </c>
    </row>
    <row r="6649" spans="1:31" x14ac:dyDescent="0.3">
      <c r="A6649" s="1">
        <v>2009</v>
      </c>
      <c r="B6649" s="1">
        <v>95</v>
      </c>
      <c r="C6649" s="1">
        <v>0.35107899999999997</v>
      </c>
      <c r="D6649" s="1">
        <v>0.5</v>
      </c>
      <c r="E6649" s="1">
        <v>0.298653</v>
      </c>
      <c r="F6649" s="1">
        <v>1220.8399999999999</v>
      </c>
      <c r="G6649" s="1">
        <v>364.61</v>
      </c>
      <c r="H6649" s="1">
        <v>1038.53</v>
      </c>
      <c r="I6649" s="1">
        <v>3120.74</v>
      </c>
      <c r="J6649" s="1">
        <v>2.5562</v>
      </c>
      <c r="K6649" s="1"/>
      <c r="AE6649">
        <f>(B6647*C6647/SUM(C6554:C6647)+B6648*C6648/SUM(C6554:C6648)+B6649*C6649/SUM(C6554:C6649)+B6650*C6650/SUM(C6554:C6650)+B6651*C6651/SUM(C6554:C6651))/5</f>
        <v>7.0163305493402266</v>
      </c>
    </row>
    <row r="6650" spans="1:31" x14ac:dyDescent="0.3">
      <c r="A6650" s="1">
        <v>2009</v>
      </c>
      <c r="B6650" s="1">
        <v>96</v>
      </c>
      <c r="C6650" s="1">
        <v>0.37346400000000002</v>
      </c>
      <c r="D6650" s="1">
        <v>0.5</v>
      </c>
      <c r="E6650" s="1">
        <v>0.31469999999999998</v>
      </c>
      <c r="F6650" s="1">
        <v>856.23</v>
      </c>
      <c r="G6650" s="1">
        <v>269.45999999999998</v>
      </c>
      <c r="H6650" s="1">
        <v>721.5</v>
      </c>
      <c r="I6650" s="1">
        <v>2082.21</v>
      </c>
      <c r="J6650" s="1">
        <v>2.4318</v>
      </c>
      <c r="K6650" s="1"/>
      <c r="AE6650">
        <f>(B6648*C6648/SUM(C6554:C6648)+B6649*C6649/SUM(C6554:C6649)+B6650*C6650/SUM(C6554:C6650)+B6651*C6651/SUM(C6554:C6651)+B6652*C6652/SUM(C6554:C6652))/5</f>
        <v>6.9882231197699554</v>
      </c>
    </row>
    <row r="6651" spans="1:31" x14ac:dyDescent="0.3">
      <c r="A6651" s="1">
        <v>2009</v>
      </c>
      <c r="B6651" s="1">
        <v>97</v>
      </c>
      <c r="C6651" s="1">
        <v>0.39564700000000003</v>
      </c>
      <c r="D6651" s="1">
        <v>0.5</v>
      </c>
      <c r="E6651" s="1">
        <v>0.33030500000000002</v>
      </c>
      <c r="F6651" s="1">
        <v>586.77</v>
      </c>
      <c r="G6651" s="1">
        <v>193.81</v>
      </c>
      <c r="H6651" s="1">
        <v>489.87</v>
      </c>
      <c r="I6651" s="1">
        <v>1360.71</v>
      </c>
      <c r="J6651" s="1">
        <v>2.319</v>
      </c>
      <c r="K6651" s="1"/>
      <c r="AE6651">
        <f>(B6649*C6649/SUM(C6554:C6649)+B6650*C6650/SUM(C6554:C6650)+B6651*C6651/SUM(C6554:C6651)+B6652*C6652/SUM(C6554:C6652)+B6653*C6653/SUM(C6554:C6653))/5</f>
        <v>6.9445530185698896</v>
      </c>
    </row>
    <row r="6652" spans="1:31" x14ac:dyDescent="0.3">
      <c r="A6652" s="1">
        <v>2009</v>
      </c>
      <c r="B6652" s="1">
        <v>98</v>
      </c>
      <c r="C6652" s="1">
        <v>0.41737299999999999</v>
      </c>
      <c r="D6652" s="1">
        <v>0.5</v>
      </c>
      <c r="E6652" s="1">
        <v>0.34531099999999998</v>
      </c>
      <c r="F6652" s="1">
        <v>392.96</v>
      </c>
      <c r="G6652" s="1">
        <v>135.69</v>
      </c>
      <c r="H6652" s="1">
        <v>325.11</v>
      </c>
      <c r="I6652" s="1">
        <v>870.84</v>
      </c>
      <c r="J6652" s="1">
        <v>2.2161</v>
      </c>
      <c r="K6652" s="1"/>
      <c r="AE6652">
        <f>(B6650*C6650/SUM(C6554:C6650)+B6651*C6651/SUM(C6554:C6651)+B6652*C6652/SUM(C6554:C6652)+B6653*C6653/SUM(C6554:C6653)+B6654*C6654/SUM(C6554:C6654))/5</f>
        <v>6.8864671144311789</v>
      </c>
    </row>
    <row r="6653" spans="1:31" x14ac:dyDescent="0.3">
      <c r="A6653" s="1">
        <v>2009</v>
      </c>
      <c r="B6653" s="1">
        <v>99</v>
      </c>
      <c r="C6653" s="1">
        <v>0.43886700000000001</v>
      </c>
      <c r="D6653" s="1">
        <v>0.5</v>
      </c>
      <c r="E6653" s="1">
        <v>0.35989399999999999</v>
      </c>
      <c r="F6653" s="1">
        <v>257.27</v>
      </c>
      <c r="G6653" s="1">
        <v>92.59</v>
      </c>
      <c r="H6653" s="1">
        <v>210.97</v>
      </c>
      <c r="I6653" s="1">
        <v>545.73</v>
      </c>
      <c r="J6653" s="1">
        <v>2.1213000000000002</v>
      </c>
      <c r="K6653" s="1"/>
      <c r="AE6653">
        <f>(B6651*C6651/SUM(C6554:C6651)+B6652*C6652/SUM(C6554:C6652)+B6653*C6653/SUM(C6554:C6653)+B6654*C6654/SUM(C6554:C6654)+B6655*C6655/SUM(C6554:C6655))/5</f>
        <v>6.8171939735692915</v>
      </c>
    </row>
    <row r="6654" spans="1:31" x14ac:dyDescent="0.3">
      <c r="A6654" s="1">
        <v>2009</v>
      </c>
      <c r="B6654" s="1">
        <v>100</v>
      </c>
      <c r="C6654" s="1">
        <v>0.46036100000000002</v>
      </c>
      <c r="D6654" s="1">
        <v>0.5</v>
      </c>
      <c r="E6654" s="1">
        <v>0.374222</v>
      </c>
      <c r="F6654" s="1">
        <v>164.68</v>
      </c>
      <c r="G6654" s="1">
        <v>61.63</v>
      </c>
      <c r="H6654" s="1">
        <v>133.86000000000001</v>
      </c>
      <c r="I6654" s="1">
        <v>334.76</v>
      </c>
      <c r="J6654" s="1">
        <v>2.0327999999999999</v>
      </c>
      <c r="K6654" s="1"/>
      <c r="AE6654">
        <f>(B6652*C6652/SUM(C6554:C6652)+B6653*C6653/SUM(C6554:C6653)+B6654*C6654/SUM(C6554:C6654)+B6655*C6655/SUM(C6554:C6655)+B6656*C6656/SUM(C6554:C6656))/5</f>
        <v>6.7418256900792652</v>
      </c>
    </row>
    <row r="6655" spans="1:31" x14ac:dyDescent="0.3">
      <c r="A6655" s="1">
        <v>2009</v>
      </c>
      <c r="B6655" s="1">
        <v>101</v>
      </c>
      <c r="C6655" s="1">
        <v>0.48215200000000003</v>
      </c>
      <c r="D6655" s="1">
        <v>0.5</v>
      </c>
      <c r="E6655" s="1">
        <v>0.38849499999999998</v>
      </c>
      <c r="F6655" s="1">
        <v>103.05</v>
      </c>
      <c r="G6655" s="1">
        <v>40.04</v>
      </c>
      <c r="H6655" s="1">
        <v>83.03</v>
      </c>
      <c r="I6655" s="1">
        <v>200.89</v>
      </c>
      <c r="J6655" s="1">
        <v>1.9494</v>
      </c>
      <c r="K6655" s="1"/>
      <c r="AE6655">
        <f>(B6653*C6653/SUM(C6554:C6653)+B6654*C6654/SUM(C6554:C6654)+B6655*C6655/SUM(C6554:C6655)+B6656*C6656/SUM(C6554:C6656)+B6657*C6657/SUM(C6554:C6657))/5</f>
        <v>6.6664928486403827</v>
      </c>
    </row>
    <row r="6656" spans="1:31" x14ac:dyDescent="0.3">
      <c r="A6656" s="1">
        <v>2009</v>
      </c>
      <c r="B6656" s="1">
        <v>102</v>
      </c>
      <c r="C6656" s="1">
        <v>0.504606</v>
      </c>
      <c r="D6656" s="1">
        <v>0.5</v>
      </c>
      <c r="E6656" s="1">
        <v>0.40294200000000002</v>
      </c>
      <c r="F6656" s="1">
        <v>63.02</v>
      </c>
      <c r="G6656" s="1">
        <v>25.39</v>
      </c>
      <c r="H6656" s="1">
        <v>50.32</v>
      </c>
      <c r="I6656" s="1">
        <v>117.86</v>
      </c>
      <c r="J6656" s="1">
        <v>1.8703000000000001</v>
      </c>
      <c r="K6656" s="1"/>
      <c r="AE6656">
        <f>(B6654*C6654/SUM(C6554:C6654)+B6655*C6655/SUM(C6554:C6655)+B6656*C6656/SUM(C6554:C6656)+B6657*C6657/SUM(C6554:C6657)+B6658*C6658/SUM(C6554:C6658))/5</f>
        <v>6.5949141272163745</v>
      </c>
    </row>
    <row r="6657" spans="1:31" x14ac:dyDescent="0.3">
      <c r="A6657" s="1">
        <v>2009</v>
      </c>
      <c r="B6657" s="1">
        <v>103</v>
      </c>
      <c r="C6657" s="1">
        <v>0.52829199999999998</v>
      </c>
      <c r="D6657" s="1">
        <v>0.5</v>
      </c>
      <c r="E6657" s="1">
        <v>0.417904</v>
      </c>
      <c r="F6657" s="1">
        <v>37.619999999999997</v>
      </c>
      <c r="G6657" s="1">
        <v>15.72</v>
      </c>
      <c r="H6657" s="1">
        <v>29.76</v>
      </c>
      <c r="I6657" s="1">
        <v>67.540000000000006</v>
      </c>
      <c r="J6657" s="1">
        <v>1.7949999999999999</v>
      </c>
      <c r="K6657" s="1"/>
      <c r="AE6657">
        <f>(B6655*C6655/SUM(C6554:C6655)+B6656*C6656/SUM(C6554:C6656)+B6657*C6657/SUM(C6554:C6657)+B6658*C6658/SUM(C6554:C6658)+B6659*C6659/SUM(C6554:C6659))/5</f>
        <v>6.5276075617336629</v>
      </c>
    </row>
    <row r="6658" spans="1:31" x14ac:dyDescent="0.3">
      <c r="A6658" s="1">
        <v>2009</v>
      </c>
      <c r="B6658" s="1">
        <v>104</v>
      </c>
      <c r="C6658" s="1">
        <v>0.55301999999999996</v>
      </c>
      <c r="D6658" s="1">
        <v>0.5</v>
      </c>
      <c r="E6658" s="1">
        <v>0.433228</v>
      </c>
      <c r="F6658" s="1">
        <v>21.9</v>
      </c>
      <c r="G6658" s="1">
        <v>9.49</v>
      </c>
      <c r="H6658" s="1">
        <v>17.16</v>
      </c>
      <c r="I6658" s="1">
        <v>37.770000000000003</v>
      </c>
      <c r="J6658" s="1">
        <v>1.7248000000000001</v>
      </c>
      <c r="K6658" s="1"/>
      <c r="AE6658">
        <f>(B6656*C6656/SUM(C6554:C6656)+B6657*C6657/SUM(C6554:C6657)+B6658*C6658/SUM(C6554:C6658)+B6659*C6659/SUM(C6554:C6659)+B6660*C6660/SUM(C6554:C6660))/5</f>
        <v>6.4622169455782892</v>
      </c>
    </row>
    <row r="6659" spans="1:31" x14ac:dyDescent="0.3">
      <c r="A6659" s="1">
        <v>2009</v>
      </c>
      <c r="B6659" s="1">
        <v>105</v>
      </c>
      <c r="C6659" s="1">
        <v>0.577963</v>
      </c>
      <c r="D6659" s="1">
        <v>0.5</v>
      </c>
      <c r="E6659" s="1">
        <v>0.44838699999999998</v>
      </c>
      <c r="F6659" s="1">
        <v>12.41</v>
      </c>
      <c r="G6659" s="1">
        <v>5.57</v>
      </c>
      <c r="H6659" s="1">
        <v>9.6300000000000008</v>
      </c>
      <c r="I6659" s="1">
        <v>20.62</v>
      </c>
      <c r="J6659" s="1">
        <v>1.661</v>
      </c>
      <c r="K6659" s="1"/>
      <c r="AE6659">
        <f>(B6657*C6657/SUM(C6554:C6657)+B6658*C6658/SUM(C6554:C6658)+B6659*C6659/SUM(C6554:C6659)+B6660*C6660/SUM(C6554:C6660)+B6661*C6661/SUM(C6554:C6661))/5</f>
        <v>6.3938078280615755</v>
      </c>
    </row>
    <row r="6660" spans="1:31" x14ac:dyDescent="0.3">
      <c r="A6660" s="1">
        <v>2009</v>
      </c>
      <c r="B6660" s="1">
        <v>106</v>
      </c>
      <c r="C6660" s="1">
        <v>0.60214400000000001</v>
      </c>
      <c r="D6660" s="1">
        <v>0.5</v>
      </c>
      <c r="E6660" s="1">
        <v>0.462806</v>
      </c>
      <c r="F6660" s="1">
        <v>6.85</v>
      </c>
      <c r="G6660" s="1">
        <v>3.17</v>
      </c>
      <c r="H6660" s="1">
        <v>5.26</v>
      </c>
      <c r="I6660" s="1">
        <v>10.99</v>
      </c>
      <c r="J6660" s="1">
        <v>1.6047</v>
      </c>
      <c r="K6660" s="1"/>
      <c r="AE6660">
        <f>(B6658*C6658/SUM(C6554:C6658)+B6659*C6659/SUM(C6554:C6659)+B6660*C6660/SUM(C6554:C6660)+B6661*C6661/SUM(C6554:C6661)+B6662*C6662/SUM(C6554:C6662))/5</f>
        <v>6.3176364644052887</v>
      </c>
    </row>
    <row r="6661" spans="1:31" x14ac:dyDescent="0.3">
      <c r="A6661" s="1">
        <v>2009</v>
      </c>
      <c r="B6661" s="1">
        <v>107</v>
      </c>
      <c r="C6661" s="1">
        <v>0.62443800000000005</v>
      </c>
      <c r="D6661" s="1">
        <v>0.5</v>
      </c>
      <c r="E6661" s="1">
        <v>0.47586400000000001</v>
      </c>
      <c r="F6661" s="1">
        <v>3.68</v>
      </c>
      <c r="G6661" s="1">
        <v>1.75</v>
      </c>
      <c r="H6661" s="1">
        <v>2.8</v>
      </c>
      <c r="I6661" s="1">
        <v>5.72</v>
      </c>
      <c r="J6661" s="1">
        <v>1.5564</v>
      </c>
      <c r="K6661" s="1"/>
      <c r="AE6661">
        <f>(B6659*C6659/SUM(C6554:C6659)+B6660*C6660/SUM(C6554:C6660)+B6661*C6661/SUM(C6554:C6661)+B6662*C6662/SUM(C6554:C6662)+B6663*C6663/SUM(C6554:C6663))/5</f>
        <v>6.2318673589427345</v>
      </c>
    </row>
    <row r="6662" spans="1:31" x14ac:dyDescent="0.3">
      <c r="A6662" s="1">
        <v>2009</v>
      </c>
      <c r="B6662" s="1">
        <v>108</v>
      </c>
      <c r="C6662" s="1">
        <v>0.64514000000000005</v>
      </c>
      <c r="D6662" s="1">
        <v>0.5</v>
      </c>
      <c r="E6662" s="1">
        <v>0.48779299999999998</v>
      </c>
      <c r="F6662" s="1">
        <v>1.93</v>
      </c>
      <c r="G6662" s="1">
        <v>0.94</v>
      </c>
      <c r="H6662" s="1">
        <v>1.46</v>
      </c>
      <c r="I6662" s="1">
        <v>2.92</v>
      </c>
      <c r="J6662" s="1">
        <v>1.5155000000000001</v>
      </c>
      <c r="K6662" s="1"/>
      <c r="AE6662">
        <f>(B6660*C6660/SUM(C6554:C6660)+B6661*C6661/SUM(C6554:C6661)+B6662*C6662/SUM(C6554:C6662)+B6663*C6663/SUM(C6554:C6663)+B6664*C6664/SUM(C6554:C6664))/5</f>
        <v>6.1362115495920051</v>
      </c>
    </row>
    <row r="6663" spans="1:31" x14ac:dyDescent="0.3">
      <c r="A6663" s="1">
        <v>2009</v>
      </c>
      <c r="B6663" s="1">
        <v>109</v>
      </c>
      <c r="C6663" s="1">
        <v>0.66513</v>
      </c>
      <c r="D6663" s="1">
        <v>0.5</v>
      </c>
      <c r="E6663" s="1">
        <v>0.499135</v>
      </c>
      <c r="F6663" s="1">
        <v>0.99</v>
      </c>
      <c r="G6663" s="1">
        <v>0.49</v>
      </c>
      <c r="H6663" s="1">
        <v>0.74</v>
      </c>
      <c r="I6663" s="1">
        <v>1.46</v>
      </c>
      <c r="J6663" s="1">
        <v>1.4825999999999999</v>
      </c>
      <c r="K6663" s="1"/>
      <c r="AE6663">
        <f>(B6662*C6662/SUM(C6554:C6662)+B6663*C6663/SUM(C6554:C6663)+B6664*C6664/SUM(C6554:C6664))/3</f>
        <v>6.0344462923140751</v>
      </c>
    </row>
    <row r="6664" spans="1:31" x14ac:dyDescent="0.3">
      <c r="A6664" s="1">
        <v>2009</v>
      </c>
      <c r="B6664" s="1">
        <v>110</v>
      </c>
      <c r="C6664" s="1">
        <v>0.68403800000000003</v>
      </c>
      <c r="D6664" s="1">
        <v>1.4619059999999999</v>
      </c>
      <c r="E6664" s="1">
        <v>1</v>
      </c>
      <c r="F6664" s="1">
        <v>0.49</v>
      </c>
      <c r="G6664" s="1">
        <v>0.49</v>
      </c>
      <c r="H6664" s="1">
        <v>0.72</v>
      </c>
      <c r="I6664" s="1">
        <v>0.72</v>
      </c>
      <c r="J6664" s="1">
        <v>1.4619</v>
      </c>
      <c r="K6664" s="1"/>
      <c r="AE6664">
        <f>(B6664*C6664/SUM(C6554:C6664))</f>
        <v>5.9268096993264265</v>
      </c>
    </row>
    <row r="6665" spans="1:31" x14ac:dyDescent="0.3">
      <c r="A6665" s="1">
        <v>2010</v>
      </c>
      <c r="B6665" s="1">
        <v>0</v>
      </c>
      <c r="C6665" s="1">
        <v>6.9242999999999999E-2</v>
      </c>
      <c r="D6665" s="1">
        <v>0.24687999999999999</v>
      </c>
      <c r="E6665" s="1">
        <v>6.5810999999999995E-2</v>
      </c>
      <c r="F6665" s="1">
        <v>100000</v>
      </c>
      <c r="G6665" s="1">
        <v>6581.1</v>
      </c>
      <c r="H6665" s="1">
        <v>95043.64</v>
      </c>
      <c r="I6665" s="1">
        <v>6069321.7000000002</v>
      </c>
      <c r="J6665" s="1">
        <v>60.693199999999997</v>
      </c>
      <c r="K6665" s="1"/>
      <c r="AE6665">
        <f>B6665*C6665/SUM(C6665:C6665)</f>
        <v>0</v>
      </c>
    </row>
    <row r="6666" spans="1:31" x14ac:dyDescent="0.3">
      <c r="A6666" s="1">
        <v>2010</v>
      </c>
      <c r="B6666" s="1">
        <v>1</v>
      </c>
      <c r="C6666" s="1">
        <v>2.4201E-2</v>
      </c>
      <c r="D6666" s="1">
        <v>0.5</v>
      </c>
      <c r="E6666" s="1">
        <v>2.3911999999999999E-2</v>
      </c>
      <c r="F6666" s="1">
        <v>93418.9</v>
      </c>
      <c r="G6666" s="1">
        <v>2233.84</v>
      </c>
      <c r="H6666" s="1">
        <v>92301.98</v>
      </c>
      <c r="I6666" s="1">
        <v>5974278.0499999998</v>
      </c>
      <c r="J6666" s="1">
        <v>63.951500000000003</v>
      </c>
      <c r="K6666" s="1"/>
      <c r="AE6666">
        <f>(B6665*C6665/SUM(C6665:C6665)+B6666*C6666/SUM(C6665:C6666)+B6667*C6667/SUM(C6665:C6667))/3</f>
        <v>0.15538130523511615</v>
      </c>
    </row>
    <row r="6667" spans="1:31" x14ac:dyDescent="0.3">
      <c r="A6667" s="1">
        <v>2010</v>
      </c>
      <c r="B6667" s="1">
        <v>2</v>
      </c>
      <c r="C6667" s="1">
        <v>1.0796999999999999E-2</v>
      </c>
      <c r="D6667" s="1">
        <v>0.5</v>
      </c>
      <c r="E6667" s="1">
        <v>1.0739E-2</v>
      </c>
      <c r="F6667" s="1">
        <v>91185.06</v>
      </c>
      <c r="G6667" s="1">
        <v>979.27</v>
      </c>
      <c r="H6667" s="1">
        <v>90695.43</v>
      </c>
      <c r="I6667" s="1">
        <v>5881976.0700000003</v>
      </c>
      <c r="J6667" s="1">
        <v>64.505899999999997</v>
      </c>
      <c r="K6667" s="1"/>
      <c r="AE6667">
        <f>(B6665*C6665/SUM(C6665:C6665)+B6666*C6666/SUM(C6665:C6666)+B6667*C6667/SUM(C6665:C6667)+B6668*C6668/SUM(C6665:C6668)+B6669*C6669/SUM(C6665:C6669))/5</f>
        <v>0.16615256976375004</v>
      </c>
    </row>
    <row r="6668" spans="1:31" x14ac:dyDescent="0.3">
      <c r="A6668" s="1">
        <v>2010</v>
      </c>
      <c r="B6668" s="1">
        <v>3</v>
      </c>
      <c r="C6668" s="1">
        <v>6.9059999999999998E-3</v>
      </c>
      <c r="D6668" s="1">
        <v>0.5</v>
      </c>
      <c r="E6668" s="1">
        <v>6.8820000000000001E-3</v>
      </c>
      <c r="F6668" s="1">
        <v>90205.8</v>
      </c>
      <c r="G6668" s="1">
        <v>620.79</v>
      </c>
      <c r="H6668" s="1">
        <v>89895.4</v>
      </c>
      <c r="I6668" s="1">
        <v>5791280.6399999997</v>
      </c>
      <c r="J6668" s="1">
        <v>64.200800000000001</v>
      </c>
      <c r="K6668" s="1"/>
      <c r="AE6668">
        <f>(B6666*C6666/SUM(C6665:C6666)+B6667*C6667/SUM(C6665:C6667)+B6668*C6668/SUM(C6665:C6668)+B6669*C6669/SUM(C6665:C6669)+B6670*C6670/SUM(C6665:C6670))/5</f>
        <v>0.20139087825859575</v>
      </c>
    </row>
    <row r="6669" spans="1:31" x14ac:dyDescent="0.3">
      <c r="A6669" s="1">
        <v>2010</v>
      </c>
      <c r="B6669" s="1">
        <v>4</v>
      </c>
      <c r="C6669" s="1">
        <v>5.1830000000000001E-3</v>
      </c>
      <c r="D6669" s="1">
        <v>0.5</v>
      </c>
      <c r="E6669" s="1">
        <v>5.169E-3</v>
      </c>
      <c r="F6669" s="1">
        <v>89585.01</v>
      </c>
      <c r="G6669" s="1">
        <v>463.08</v>
      </c>
      <c r="H6669" s="1">
        <v>89353.47</v>
      </c>
      <c r="I6669" s="1">
        <v>5701385.2400000002</v>
      </c>
      <c r="J6669" s="1">
        <v>63.642200000000003</v>
      </c>
      <c r="K6669" s="1"/>
      <c r="AE6669">
        <f>(B6667*C6667/SUM(C6665:C6667)+B6668*C6668/SUM(C6665:C6668)+B6669*C6669/SUM(C6665:C6669)+B6670*C6670/SUM(C6665:C6670)+B6671*C6671/SUM(C6665:C6671))/5</f>
        <v>0.18511294048334809</v>
      </c>
    </row>
    <row r="6670" spans="1:31" x14ac:dyDescent="0.3">
      <c r="A6670" s="1">
        <v>2010</v>
      </c>
      <c r="B6670" s="1">
        <v>5</v>
      </c>
      <c r="C6670" s="1">
        <v>4.2490000000000002E-3</v>
      </c>
      <c r="D6670" s="1">
        <v>0.5</v>
      </c>
      <c r="E6670" s="1">
        <v>4.2399999999999998E-3</v>
      </c>
      <c r="F6670" s="1">
        <v>89121.93</v>
      </c>
      <c r="G6670" s="1">
        <v>377.84</v>
      </c>
      <c r="H6670" s="1">
        <v>88933.01</v>
      </c>
      <c r="I6670" s="1">
        <v>5612031.7599999998</v>
      </c>
      <c r="J6670" s="1">
        <v>62.970300000000002</v>
      </c>
      <c r="K6670" s="1"/>
      <c r="AE6670">
        <f>(B6668*C6668/SUM(C6665:C6668)+B6669*C6669/SUM(C6665:C6669)+B6670*C6670/SUM(C6665:C6670)+B6671*C6671/SUM(C6665:C6671)+B6672*C6672/SUM(C6665:C6672))/5</f>
        <v>0.1791094943447607</v>
      </c>
    </row>
    <row r="6671" spans="1:31" x14ac:dyDescent="0.3">
      <c r="A6671" s="1">
        <v>2010</v>
      </c>
      <c r="B6671" s="1">
        <v>6</v>
      </c>
      <c r="C6671" s="1">
        <v>3.6779999999999998E-3</v>
      </c>
      <c r="D6671" s="1">
        <v>0.5</v>
      </c>
      <c r="E6671" s="1">
        <v>3.6709999999999998E-3</v>
      </c>
      <c r="F6671" s="1">
        <v>88744.09</v>
      </c>
      <c r="G6671" s="1">
        <v>325.81</v>
      </c>
      <c r="H6671" s="1">
        <v>88581.18</v>
      </c>
      <c r="I6671" s="1">
        <v>5523098.75</v>
      </c>
      <c r="J6671" s="1">
        <v>62.236199999999997</v>
      </c>
      <c r="K6671" s="1"/>
      <c r="AE6671">
        <f>(B6669*C6669/SUM(C6665:C6669)+B6670*C6670/SUM(C6665:C6670)+B6671*C6671/SUM(C6665:C6671)+B6672*C6672/SUM(C6665:C6672)+B6673*C6673/SUM(C6665:C6673))/5</f>
        <v>0.17625186742963569</v>
      </c>
    </row>
    <row r="6672" spans="1:31" x14ac:dyDescent="0.3">
      <c r="A6672" s="1">
        <v>2010</v>
      </c>
      <c r="B6672" s="1">
        <v>7</v>
      </c>
      <c r="C6672" s="1">
        <v>3.2260000000000001E-3</v>
      </c>
      <c r="D6672" s="1">
        <v>0.5</v>
      </c>
      <c r="E6672" s="1">
        <v>3.2200000000000002E-3</v>
      </c>
      <c r="F6672" s="1">
        <v>88418.28</v>
      </c>
      <c r="G6672" s="1">
        <v>284.75</v>
      </c>
      <c r="H6672" s="1">
        <v>88275.91</v>
      </c>
      <c r="I6672" s="1">
        <v>5434517.5700000003</v>
      </c>
      <c r="J6672" s="1">
        <v>61.463700000000003</v>
      </c>
      <c r="K6672" s="1"/>
      <c r="AE6672">
        <f>(B6670*C6670/SUM(C6665:C6670)+B6671*C6671/SUM(C6665:C6671)+B6672*C6672/SUM(C6665:C6672)+B6673*C6673/SUM(C6665:C6673)+B6674*C6674/SUM(C6665:C6674))/5</f>
        <v>0.17391214116918424</v>
      </c>
    </row>
    <row r="6673" spans="1:31" x14ac:dyDescent="0.3">
      <c r="A6673" s="1">
        <v>2010</v>
      </c>
      <c r="B6673" s="1">
        <v>8</v>
      </c>
      <c r="C6673" s="1">
        <v>2.8029999999999999E-3</v>
      </c>
      <c r="D6673" s="1">
        <v>0.5</v>
      </c>
      <c r="E6673" s="1">
        <v>2.7989999999999998E-3</v>
      </c>
      <c r="F6673" s="1">
        <v>88133.53</v>
      </c>
      <c r="G6673" s="1">
        <v>246.7</v>
      </c>
      <c r="H6673" s="1">
        <v>88010.18</v>
      </c>
      <c r="I6673" s="1">
        <v>5346241.66</v>
      </c>
      <c r="J6673" s="1">
        <v>60.660699999999999</v>
      </c>
      <c r="K6673" s="1"/>
      <c r="AE6673">
        <f>(B6671*C6671/SUM(C6665:C6671)+B6672*C6672/SUM(C6665:C6672)+B6673*C6673/SUM(C6665:C6673)+B6674*C6674/SUM(C6665:C6674)+B6675*C6675/SUM(C6665:C6675))/5</f>
        <v>0.17126585437271041</v>
      </c>
    </row>
    <row r="6674" spans="1:31" x14ac:dyDescent="0.3">
      <c r="A6674" s="1">
        <v>2010</v>
      </c>
      <c r="B6674" s="1">
        <v>9</v>
      </c>
      <c r="C6674" s="1">
        <v>2.4559999999999998E-3</v>
      </c>
      <c r="D6674" s="1">
        <v>0.5</v>
      </c>
      <c r="E6674" s="1">
        <v>2.4529999999999999E-3</v>
      </c>
      <c r="F6674" s="1">
        <v>87886.83</v>
      </c>
      <c r="G6674" s="1">
        <v>215.58</v>
      </c>
      <c r="H6674" s="1">
        <v>87779.05</v>
      </c>
      <c r="I6674" s="1">
        <v>5258231.47</v>
      </c>
      <c r="J6674" s="1">
        <v>59.829599999999999</v>
      </c>
      <c r="K6674" s="1"/>
      <c r="AE6674">
        <f>(B6672*C6672/SUM(C6665:C6672)+B6673*C6673/SUM(C6665:C6673)+B6674*C6674/SUM(C6665:C6674)+B6675*C6675/SUM(C6665:C6675)+B6676*C6676/SUM(C6665:C6676))/5</f>
        <v>0.16852541318197969</v>
      </c>
    </row>
    <row r="6675" spans="1:31" x14ac:dyDescent="0.3">
      <c r="A6675" s="1">
        <v>2010</v>
      </c>
      <c r="B6675" s="1">
        <v>10</v>
      </c>
      <c r="C6675" s="1">
        <v>2.199E-3</v>
      </c>
      <c r="D6675" s="1">
        <v>0.5</v>
      </c>
      <c r="E6675" s="1">
        <v>2.1970000000000002E-3</v>
      </c>
      <c r="F6675" s="1">
        <v>87671.26</v>
      </c>
      <c r="G6675" s="1">
        <v>192.61</v>
      </c>
      <c r="H6675" s="1">
        <v>87574.95</v>
      </c>
      <c r="I6675" s="1">
        <v>5170452.43</v>
      </c>
      <c r="J6675" s="1">
        <v>58.975499999999997</v>
      </c>
      <c r="K6675" s="1"/>
      <c r="AE6675">
        <f>(B6673*C6673/SUM(C6665:C6673)+B6674*C6674/SUM(C6665:C6674)+B6675*C6675/SUM(C6665:C6675)+B6676*C6676/SUM(C6665:C6676)+B6677*C6677/SUM(C6665:C6677))/5</f>
        <v>0.16746457942705173</v>
      </c>
    </row>
    <row r="6676" spans="1:31" x14ac:dyDescent="0.3">
      <c r="A6676" s="1">
        <v>2010</v>
      </c>
      <c r="B6676" s="1">
        <v>11</v>
      </c>
      <c r="C6676" s="1">
        <v>2.0409999999999998E-3</v>
      </c>
      <c r="D6676" s="1">
        <v>0.5</v>
      </c>
      <c r="E6676" s="1">
        <v>2.039E-3</v>
      </c>
      <c r="F6676" s="1">
        <v>87478.65</v>
      </c>
      <c r="G6676" s="1">
        <v>178.38</v>
      </c>
      <c r="H6676" s="1">
        <v>87389.46</v>
      </c>
      <c r="I6676" s="1">
        <v>5082877.4800000004</v>
      </c>
      <c r="J6676" s="1">
        <v>58.104199999999999</v>
      </c>
      <c r="K6676" s="1"/>
      <c r="AE6676">
        <f>(B6674*C6674/SUM(C6665:C6674)+B6675*C6675/SUM(C6665:C6675)+B6676*C6676/SUM(C6665:C6676)+B6677*C6677/SUM(C6665:C6677)+B6678*C6678/SUM(C6665:C6678))/5</f>
        <v>0.1704739410597533</v>
      </c>
    </row>
    <row r="6677" spans="1:31" x14ac:dyDescent="0.3">
      <c r="A6677" s="1">
        <v>2010</v>
      </c>
      <c r="B6677" s="1">
        <v>12</v>
      </c>
      <c r="C6677" s="1">
        <v>1.99E-3</v>
      </c>
      <c r="D6677" s="1">
        <v>0.5</v>
      </c>
      <c r="E6677" s="1">
        <v>1.9889999999999999E-3</v>
      </c>
      <c r="F6677" s="1">
        <v>87300.27</v>
      </c>
      <c r="G6677" s="1">
        <v>173.6</v>
      </c>
      <c r="H6677" s="1">
        <v>87213.47</v>
      </c>
      <c r="I6677" s="1">
        <v>4995488.0199999996</v>
      </c>
      <c r="J6677" s="1">
        <v>57.221899999999998</v>
      </c>
      <c r="K6677" s="1"/>
      <c r="AE6677">
        <f>(B6675*C6675/SUM(C6665:C6675)+B6676*C6676/SUM(C6665:C6676)+B6677*C6677/SUM(C6665:C6677)+B6678*C6678/SUM(C6665:C6678)+B6679*C6679/SUM(C6665:C6679))/5</f>
        <v>0.178664618102501</v>
      </c>
    </row>
    <row r="6678" spans="1:31" x14ac:dyDescent="0.3">
      <c r="A6678" s="1">
        <v>2010</v>
      </c>
      <c r="B6678" s="1">
        <v>13</v>
      </c>
      <c r="C6678" s="1">
        <v>2.0300000000000001E-3</v>
      </c>
      <c r="D6678" s="1">
        <v>0.5</v>
      </c>
      <c r="E6678" s="1">
        <v>2.0279999999999999E-3</v>
      </c>
      <c r="F6678" s="1">
        <v>87126.67</v>
      </c>
      <c r="G6678" s="1">
        <v>176.7</v>
      </c>
      <c r="H6678" s="1">
        <v>87038.32</v>
      </c>
      <c r="I6678" s="1">
        <v>4908274.55</v>
      </c>
      <c r="J6678" s="1">
        <v>56.334899999999998</v>
      </c>
      <c r="K6678" s="1"/>
      <c r="AE6678">
        <f>(B6676*C6676/SUM(C6665:C6676)+B6677*C6677/SUM(C6665:C6677)+B6678*C6678/SUM(C6665:C6678)+B6679*C6679/SUM(C6665:C6679)+B6680*C6680/SUM(C6665:C6680))/5</f>
        <v>0.19238296945991207</v>
      </c>
    </row>
    <row r="6679" spans="1:31" x14ac:dyDescent="0.3">
      <c r="A6679" s="1">
        <v>2010</v>
      </c>
      <c r="B6679" s="1">
        <v>14</v>
      </c>
      <c r="C6679" s="1">
        <v>2.1210000000000001E-3</v>
      </c>
      <c r="D6679" s="1">
        <v>0.5</v>
      </c>
      <c r="E6679" s="1">
        <v>2.1180000000000001E-3</v>
      </c>
      <c r="F6679" s="1">
        <v>86949.97</v>
      </c>
      <c r="G6679" s="1">
        <v>184.2</v>
      </c>
      <c r="H6679" s="1">
        <v>86857.87</v>
      </c>
      <c r="I6679" s="1">
        <v>4821236.2300000004</v>
      </c>
      <c r="J6679" s="1">
        <v>55.448399999999999</v>
      </c>
      <c r="K6679" s="1"/>
      <c r="AE6679">
        <f>(B6677*C6677/SUM(C6665:C6677)+B6678*C6678/SUM(C6665:C6678)+B6679*C6679/SUM(C6665:C6679)+B6680*C6680/SUM(C6665:C6680)+B6681*C6681/SUM(C6665:C6681))/5</f>
        <v>0.2111510581381543</v>
      </c>
    </row>
    <row r="6680" spans="1:31" x14ac:dyDescent="0.3">
      <c r="A6680" s="1">
        <v>2010</v>
      </c>
      <c r="B6680" s="1">
        <v>15</v>
      </c>
      <c r="C6680" s="1">
        <v>2.2439999999999999E-3</v>
      </c>
      <c r="D6680" s="1">
        <v>0.5</v>
      </c>
      <c r="E6680" s="1">
        <v>2.2420000000000001E-3</v>
      </c>
      <c r="F6680" s="1">
        <v>86765.77</v>
      </c>
      <c r="G6680" s="1">
        <v>194.51</v>
      </c>
      <c r="H6680" s="1">
        <v>86668.51</v>
      </c>
      <c r="I6680" s="1">
        <v>4734378.3600000003</v>
      </c>
      <c r="J6680" s="1">
        <v>54.565100000000001</v>
      </c>
      <c r="K6680" s="1"/>
      <c r="AE6680">
        <f>(B6678*C6678/SUM(C6665:C6678)+B6679*C6679/SUM(C6665:C6679)+B6680*C6680/SUM(C6665:C6680)+B6681*C6681/SUM(C6665:C6681)+B6682*C6682/SUM(C6665:C6682))/5</f>
        <v>0.23366944319762842</v>
      </c>
    </row>
    <row r="6681" spans="1:31" x14ac:dyDescent="0.3">
      <c r="A6681" s="1">
        <v>2010</v>
      </c>
      <c r="B6681" s="1">
        <v>16</v>
      </c>
      <c r="C6681" s="1">
        <v>2.3800000000000002E-3</v>
      </c>
      <c r="D6681" s="1">
        <v>0.5</v>
      </c>
      <c r="E6681" s="1">
        <v>2.3770000000000002E-3</v>
      </c>
      <c r="F6681" s="1">
        <v>86571.25</v>
      </c>
      <c r="G6681" s="1">
        <v>205.79</v>
      </c>
      <c r="H6681" s="1">
        <v>86468.36</v>
      </c>
      <c r="I6681" s="1">
        <v>4647709.8499999996</v>
      </c>
      <c r="J6681" s="1">
        <v>53.686500000000002</v>
      </c>
      <c r="K6681" s="1"/>
      <c r="AE6681">
        <f>(B6679*C6679/SUM(C6665:C6679)+B6680*C6680/SUM(C6665:C6680)+B6681*C6681/SUM(C6665:C6681)+B6682*C6682/SUM(C6665:C6682)+B6683*C6683/SUM(C6665:C6683))/5</f>
        <v>0.25837207861660105</v>
      </c>
    </row>
    <row r="6682" spans="1:31" x14ac:dyDescent="0.3">
      <c r="A6682" s="1">
        <v>2010</v>
      </c>
      <c r="B6682" s="1">
        <v>17</v>
      </c>
      <c r="C6682" s="1">
        <v>2.5140000000000002E-3</v>
      </c>
      <c r="D6682" s="1">
        <v>0.5</v>
      </c>
      <c r="E6682" s="1">
        <v>2.5110000000000002E-3</v>
      </c>
      <c r="F6682" s="1">
        <v>86365.46</v>
      </c>
      <c r="G6682" s="1">
        <v>216.87</v>
      </c>
      <c r="H6682" s="1">
        <v>86257.03</v>
      </c>
      <c r="I6682" s="1">
        <v>4561241.49</v>
      </c>
      <c r="J6682" s="1">
        <v>52.813299999999998</v>
      </c>
      <c r="K6682" s="1"/>
      <c r="AE6682">
        <f>(B6680*C6680/SUM(C6665:C6680)+B6681*C6681/SUM(C6665:C6681)+B6682*C6682/SUM(C6665:C6682)+B6683*C6683/SUM(C6665:C6683)+B6684*C6684/SUM(C6665:C6684))/5</f>
        <v>0.28430327558317675</v>
      </c>
    </row>
    <row r="6683" spans="1:31" x14ac:dyDescent="0.3">
      <c r="A6683" s="1">
        <v>2010</v>
      </c>
      <c r="B6683" s="1">
        <v>18</v>
      </c>
      <c r="C6683" s="1">
        <v>2.6389999999999999E-3</v>
      </c>
      <c r="D6683" s="1">
        <v>0.5</v>
      </c>
      <c r="E6683" s="1">
        <v>2.6359999999999999E-3</v>
      </c>
      <c r="F6683" s="1">
        <v>86148.6</v>
      </c>
      <c r="G6683" s="1">
        <v>227.05</v>
      </c>
      <c r="H6683" s="1">
        <v>86035.07</v>
      </c>
      <c r="I6683" s="1">
        <v>4474984.46</v>
      </c>
      <c r="J6683" s="1">
        <v>51.944899999999997</v>
      </c>
      <c r="K6683" s="1"/>
      <c r="AE6683">
        <f>(B6681*C6681/SUM(C6665:C6681)+B6682*C6682/SUM(C6665:C6682)+B6683*C6683/SUM(C6665:C6683)+B6684*C6684/SUM(C6665:C6684)+B6685*C6685/SUM(C6665:C6685))/5</f>
        <v>0.31097704052367275</v>
      </c>
    </row>
    <row r="6684" spans="1:31" x14ac:dyDescent="0.3">
      <c r="A6684" s="1">
        <v>2010</v>
      </c>
      <c r="B6684" s="1">
        <v>19</v>
      </c>
      <c r="C6684" s="1">
        <v>2.7620000000000001E-3</v>
      </c>
      <c r="D6684" s="1">
        <v>0.5</v>
      </c>
      <c r="E6684" s="1">
        <v>2.7590000000000002E-3</v>
      </c>
      <c r="F6684" s="1">
        <v>85921.55</v>
      </c>
      <c r="G6684" s="1">
        <v>237.02</v>
      </c>
      <c r="H6684" s="1">
        <v>85803.04</v>
      </c>
      <c r="I6684" s="1">
        <v>4388949.3899999997</v>
      </c>
      <c r="J6684" s="1">
        <v>51.0809</v>
      </c>
      <c r="K6684" s="1"/>
      <c r="AE6684">
        <f>(B6682*C6682/SUM(C6665:C6682)+B6683*C6683/SUM(C6665:C6683)+B6684*C6684/SUM(C6665:C6684)+B6685*C6685/SUM(C6665:C6685)+B6686*C6686/SUM(C6665:C6686))/5</f>
        <v>0.33800822948080417</v>
      </c>
    </row>
    <row r="6685" spans="1:31" x14ac:dyDescent="0.3">
      <c r="A6685" s="1">
        <v>2010</v>
      </c>
      <c r="B6685" s="1">
        <v>20</v>
      </c>
      <c r="C6685" s="1">
        <v>2.8930000000000002E-3</v>
      </c>
      <c r="D6685" s="1">
        <v>0.5</v>
      </c>
      <c r="E6685" s="1">
        <v>2.8890000000000001E-3</v>
      </c>
      <c r="F6685" s="1">
        <v>85684.53</v>
      </c>
      <c r="G6685" s="1">
        <v>247.51</v>
      </c>
      <c r="H6685" s="1">
        <v>85560.78</v>
      </c>
      <c r="I6685" s="1">
        <v>4303146.3499999996</v>
      </c>
      <c r="J6685" s="1">
        <v>50.220799999999997</v>
      </c>
      <c r="K6685" s="1"/>
      <c r="AE6685">
        <f>(B6683*C6683/SUM(C6665:C6683)+B6684*C6684/SUM(C6665:C6684)+B6685*C6685/SUM(C6665:C6685)+B6686*C6686/SUM(C6665:C6686)+B6687*C6687/SUM(C6665:C6687))/5</f>
        <v>0.36515710854395617</v>
      </c>
    </row>
    <row r="6686" spans="1:31" x14ac:dyDescent="0.3">
      <c r="A6686" s="1">
        <v>2010</v>
      </c>
      <c r="B6686" s="1">
        <v>21</v>
      </c>
      <c r="C6686" s="1">
        <v>3.0230000000000001E-3</v>
      </c>
      <c r="D6686" s="1">
        <v>0.5</v>
      </c>
      <c r="E6686" s="1">
        <v>3.019E-3</v>
      </c>
      <c r="F6686" s="1">
        <v>85437.03</v>
      </c>
      <c r="G6686" s="1">
        <v>257.91000000000003</v>
      </c>
      <c r="H6686" s="1">
        <v>85308.07</v>
      </c>
      <c r="I6686" s="1">
        <v>4217585.57</v>
      </c>
      <c r="J6686" s="1">
        <v>49.364800000000002</v>
      </c>
      <c r="K6686" s="1"/>
      <c r="AE6686">
        <f>(B6684*C6684/SUM(C6665:C6684)+B6685*C6685/SUM(C6665:C6685)+B6686*C6686/SUM(C6665:C6686)+B6687*C6687/SUM(C6665:C6687)+B6688*C6688/SUM(C6665:C6688))/5</f>
        <v>0.39226593437047563</v>
      </c>
    </row>
    <row r="6687" spans="1:31" x14ac:dyDescent="0.3">
      <c r="A6687" s="1">
        <v>2010</v>
      </c>
      <c r="B6687" s="1">
        <v>22</v>
      </c>
      <c r="C6687" s="1">
        <v>3.1459999999999999E-3</v>
      </c>
      <c r="D6687" s="1">
        <v>0.5</v>
      </c>
      <c r="E6687" s="1">
        <v>3.1410000000000001E-3</v>
      </c>
      <c r="F6687" s="1">
        <v>85179.12</v>
      </c>
      <c r="G6687" s="1">
        <v>267.51</v>
      </c>
      <c r="H6687" s="1">
        <v>85045.36</v>
      </c>
      <c r="I6687" s="1">
        <v>4132277.5</v>
      </c>
      <c r="J6687" s="1">
        <v>48.512799999999999</v>
      </c>
      <c r="K6687" s="1"/>
      <c r="AE6687">
        <f>(B6685*C6685/SUM(C6665:C6685)+B6686*C6686/SUM(C6665:C6686)+B6687*C6687/SUM(C6665:C6687)+B6688*C6688/SUM(C6665:C6688)+B6689*C6689/SUM(C6665:C6689))/5</f>
        <v>0.4192145122318382</v>
      </c>
    </row>
    <row r="6688" spans="1:31" x14ac:dyDescent="0.3">
      <c r="A6688" s="1">
        <v>2010</v>
      </c>
      <c r="B6688" s="1">
        <v>23</v>
      </c>
      <c r="C6688" s="1">
        <v>3.2590000000000002E-3</v>
      </c>
      <c r="D6688" s="1">
        <v>0.5</v>
      </c>
      <c r="E6688" s="1">
        <v>3.2539999999999999E-3</v>
      </c>
      <c r="F6688" s="1">
        <v>84911.6</v>
      </c>
      <c r="G6688" s="1">
        <v>276.26</v>
      </c>
      <c r="H6688" s="1">
        <v>84773.47</v>
      </c>
      <c r="I6688" s="1">
        <v>4047232.14</v>
      </c>
      <c r="J6688" s="1">
        <v>47.664099999999998</v>
      </c>
      <c r="K6688" s="1"/>
      <c r="AE6688">
        <f>(B6686*C6686/SUM(C6665:C6686)+B6687*C6687/SUM(C6665:C6687)+B6688*C6688/SUM(C6665:C6688)+B6689*C6689/SUM(C6665:C6689)+B6690*C6690/SUM(C6665:C6690))/5</f>
        <v>0.44561433666699146</v>
      </c>
    </row>
    <row r="6689" spans="1:31" x14ac:dyDescent="0.3">
      <c r="A6689" s="1">
        <v>2010</v>
      </c>
      <c r="B6689" s="1">
        <v>24</v>
      </c>
      <c r="C6689" s="1">
        <v>3.369E-3</v>
      </c>
      <c r="D6689" s="1">
        <v>0.5</v>
      </c>
      <c r="E6689" s="1">
        <v>3.3630000000000001E-3</v>
      </c>
      <c r="F6689" s="1">
        <v>84635.34</v>
      </c>
      <c r="G6689" s="1">
        <v>284.63</v>
      </c>
      <c r="H6689" s="1">
        <v>84493.03</v>
      </c>
      <c r="I6689" s="1">
        <v>3962458.66</v>
      </c>
      <c r="J6689" s="1">
        <v>46.817999999999998</v>
      </c>
      <c r="K6689" s="1"/>
      <c r="AE6689">
        <f>(B6687*C6687/SUM(C6665:C6687)+B6688*C6688/SUM(C6665:C6688)+B6689*C6689/SUM(C6665:C6689)+B6690*C6690/SUM(C6665:C6690)+B6691*C6691/SUM(C6665:C6691))/5</f>
        <v>0.47138125125918301</v>
      </c>
    </row>
    <row r="6690" spans="1:31" x14ac:dyDescent="0.3">
      <c r="A6690" s="1">
        <v>2010</v>
      </c>
      <c r="B6690" s="1">
        <v>25</v>
      </c>
      <c r="C6690" s="1">
        <v>3.4749999999999998E-3</v>
      </c>
      <c r="D6690" s="1">
        <v>0.5</v>
      </c>
      <c r="E6690" s="1">
        <v>3.4689999999999999E-3</v>
      </c>
      <c r="F6690" s="1">
        <v>84350.71</v>
      </c>
      <c r="G6690" s="1">
        <v>292.64999999999998</v>
      </c>
      <c r="H6690" s="1">
        <v>84204.39</v>
      </c>
      <c r="I6690" s="1">
        <v>3877965.64</v>
      </c>
      <c r="J6690" s="1">
        <v>45.974299999999999</v>
      </c>
      <c r="K6690" s="1"/>
      <c r="AE6690">
        <f>(B6688*C6688/SUM(C6665:C6688)+B6689*C6689/SUM(C6665:C6689)+B6690*C6690/SUM(C6665:C6690)+B6691*C6691/SUM(C6665:C6691)+B6692*C6692/SUM(C6665:C6692))/5</f>
        <v>0.49654010951881505</v>
      </c>
    </row>
    <row r="6691" spans="1:31" x14ac:dyDescent="0.3">
      <c r="A6691" s="1">
        <v>2010</v>
      </c>
      <c r="B6691" s="1">
        <v>26</v>
      </c>
      <c r="C6691" s="1">
        <v>3.5799999999999998E-3</v>
      </c>
      <c r="D6691" s="1">
        <v>0.5</v>
      </c>
      <c r="E6691" s="1">
        <v>3.5729999999999998E-3</v>
      </c>
      <c r="F6691" s="1">
        <v>84058.06</v>
      </c>
      <c r="G6691" s="1">
        <v>300.36</v>
      </c>
      <c r="H6691" s="1">
        <v>83907.88</v>
      </c>
      <c r="I6691" s="1">
        <v>3793761.25</v>
      </c>
      <c r="J6691" s="1">
        <v>45.132599999999996</v>
      </c>
      <c r="K6691" s="1"/>
      <c r="AE6691">
        <f>(B6689*C6689/SUM(C6665:C6689)+B6690*C6690/SUM(C6665:C6690)+B6691*C6691/SUM(C6665:C6691)+B6692*C6692/SUM(C6665:C6692)+B6693*C6693/SUM(C6665:C6693))/5</f>
        <v>0.52118321722301086</v>
      </c>
    </row>
    <row r="6692" spans="1:31" x14ac:dyDescent="0.3">
      <c r="A6692" s="1">
        <v>2010</v>
      </c>
      <c r="B6692" s="1">
        <v>27</v>
      </c>
      <c r="C6692" s="1">
        <v>3.6819999999999999E-3</v>
      </c>
      <c r="D6692" s="1">
        <v>0.5</v>
      </c>
      <c r="E6692" s="1">
        <v>3.6749999999999999E-3</v>
      </c>
      <c r="F6692" s="1">
        <v>83757.7</v>
      </c>
      <c r="G6692" s="1">
        <v>307.82</v>
      </c>
      <c r="H6692" s="1">
        <v>83603.789999999994</v>
      </c>
      <c r="I6692" s="1">
        <v>3709853.37</v>
      </c>
      <c r="J6692" s="1">
        <v>44.292700000000004</v>
      </c>
      <c r="K6692" s="1"/>
      <c r="AE6692">
        <f>(B6690*C6690/SUM(C6665:C6690)+B6691*C6691/SUM(C6665:C6691)+B6692*C6692/SUM(C6665:C6692)+B6693*C6693/SUM(C6665:C6693)+B6694*C6694/SUM(C6665:C6694))/5</f>
        <v>0.54516830049958132</v>
      </c>
    </row>
    <row r="6693" spans="1:31" x14ac:dyDescent="0.3">
      <c r="A6693" s="1">
        <v>2010</v>
      </c>
      <c r="B6693" s="1">
        <v>28</v>
      </c>
      <c r="C6693" s="1">
        <v>3.7799999999999999E-3</v>
      </c>
      <c r="D6693" s="1">
        <v>0.5</v>
      </c>
      <c r="E6693" s="1">
        <v>3.7720000000000002E-3</v>
      </c>
      <c r="F6693" s="1">
        <v>83449.87</v>
      </c>
      <c r="G6693" s="1">
        <v>314.81</v>
      </c>
      <c r="H6693" s="1">
        <v>83292.47</v>
      </c>
      <c r="I6693" s="1">
        <v>3626249.59</v>
      </c>
      <c r="J6693" s="1">
        <v>43.4542</v>
      </c>
      <c r="K6693" s="1"/>
      <c r="AE6693">
        <f>(B6691*C6691/SUM(C6665:C6691)+B6692*C6692/SUM(C6665:C6692)+B6693*C6693/SUM(C6665:C6693)+B6694*C6694/SUM(C6665:C6694)+B6695*C6695/SUM(C6665:C6695))/5</f>
        <v>0.56723367479572973</v>
      </c>
    </row>
    <row r="6694" spans="1:31" x14ac:dyDescent="0.3">
      <c r="A6694" s="1">
        <v>2010</v>
      </c>
      <c r="B6694" s="1">
        <v>29</v>
      </c>
      <c r="C6694" s="1">
        <v>3.872E-3</v>
      </c>
      <c r="D6694" s="1">
        <v>0.5</v>
      </c>
      <c r="E6694" s="1">
        <v>3.8649999999999999E-3</v>
      </c>
      <c r="F6694" s="1">
        <v>83135.06</v>
      </c>
      <c r="G6694" s="1">
        <v>321.29000000000002</v>
      </c>
      <c r="H6694" s="1">
        <v>82974.41</v>
      </c>
      <c r="I6694" s="1">
        <v>3542957.12</v>
      </c>
      <c r="J6694" s="1">
        <v>42.616900000000001</v>
      </c>
      <c r="K6694" s="1"/>
      <c r="AE6694">
        <f>(B6692*C6692/SUM(C6665:C6692)+B6693*C6693/SUM(C6665:C6693)+B6694*C6694/SUM(C6665:C6694)+B6695*C6695/SUM(C6665:C6695)+B6696*C6696/SUM(C6665:C6696))/5</f>
        <v>0.58869336785207826</v>
      </c>
    </row>
    <row r="6695" spans="1:31" x14ac:dyDescent="0.3">
      <c r="A6695" s="1">
        <v>2010</v>
      </c>
      <c r="B6695" s="1">
        <v>30</v>
      </c>
      <c r="C6695" s="1">
        <v>3.9199999999999999E-3</v>
      </c>
      <c r="D6695" s="1">
        <v>0.5</v>
      </c>
      <c r="E6695" s="1">
        <v>3.9119999999999997E-3</v>
      </c>
      <c r="F6695" s="1">
        <v>82813.77</v>
      </c>
      <c r="G6695" s="1">
        <v>323.97000000000003</v>
      </c>
      <c r="H6695" s="1">
        <v>82651.78</v>
      </c>
      <c r="I6695" s="1">
        <v>3459982.71</v>
      </c>
      <c r="J6695" s="1">
        <v>41.780299999999997</v>
      </c>
      <c r="K6695" s="1"/>
      <c r="AE6695">
        <f>(B6693*C6693/SUM(C6665:C6693)+B6694*C6694/SUM(C6665:C6694)+B6695*C6695/SUM(C6665:C6695)+B6696*C6696/SUM(C6665:C6696)+B6697*C6697/SUM(C6665:C6697))/5</f>
        <v>0.60985911617829502</v>
      </c>
    </row>
    <row r="6696" spans="1:31" x14ac:dyDescent="0.3">
      <c r="A6696" s="1">
        <v>2010</v>
      </c>
      <c r="B6696" s="1">
        <v>31</v>
      </c>
      <c r="C6696" s="1">
        <v>4.0109999999999998E-3</v>
      </c>
      <c r="D6696" s="1">
        <v>0.5</v>
      </c>
      <c r="E6696" s="1">
        <v>4.0029999999999996E-3</v>
      </c>
      <c r="F6696" s="1">
        <v>82489.789999999994</v>
      </c>
      <c r="G6696" s="1">
        <v>330.22</v>
      </c>
      <c r="H6696" s="1">
        <v>82324.679999999993</v>
      </c>
      <c r="I6696" s="1">
        <v>3377330.93</v>
      </c>
      <c r="J6696" s="1">
        <v>40.942399999999999</v>
      </c>
      <c r="K6696" s="1"/>
      <c r="AE6696">
        <f>(B6694*C6694/SUM(C6665:C6694)+B6695*C6695/SUM(C6665:C6695)+B6696*C6696/SUM(C6665:C6696)+B6697*C6697/SUM(C6665:C6697)+B6698*C6698/SUM(C6665:C6698))/5</f>
        <v>0.63101811007150699</v>
      </c>
    </row>
    <row r="6697" spans="1:31" x14ac:dyDescent="0.3">
      <c r="A6697" s="1">
        <v>2010</v>
      </c>
      <c r="B6697" s="1">
        <v>32</v>
      </c>
      <c r="C6697" s="1">
        <v>4.1099999999999999E-3</v>
      </c>
      <c r="D6697" s="1">
        <v>0.5</v>
      </c>
      <c r="E6697" s="1">
        <v>4.1019999999999997E-3</v>
      </c>
      <c r="F6697" s="1">
        <v>82159.570000000007</v>
      </c>
      <c r="G6697" s="1">
        <v>337.02</v>
      </c>
      <c r="H6697" s="1">
        <v>81991.06</v>
      </c>
      <c r="I6697" s="1">
        <v>3295006.25</v>
      </c>
      <c r="J6697" s="1">
        <v>40.104999999999997</v>
      </c>
      <c r="K6697" s="1"/>
      <c r="AE6697">
        <f>(B6695*C6695/SUM(C6665:C6695)+B6696*C6696/SUM(C6665:C6696)+B6697*C6697/SUM(C6665:C6697)+B6698*C6698/SUM(C6665:C6698)+B6699*C6699/SUM(C6665:C6699))/5</f>
        <v>0.65239708020578413</v>
      </c>
    </row>
    <row r="6698" spans="1:31" x14ac:dyDescent="0.3">
      <c r="A6698" s="1">
        <v>2010</v>
      </c>
      <c r="B6698" s="1">
        <v>33</v>
      </c>
      <c r="C6698" s="1">
        <v>4.215E-3</v>
      </c>
      <c r="D6698" s="1">
        <v>0.5</v>
      </c>
      <c r="E6698" s="1">
        <v>4.2059999999999997E-3</v>
      </c>
      <c r="F6698" s="1">
        <v>81822.55</v>
      </c>
      <c r="G6698" s="1">
        <v>344.16</v>
      </c>
      <c r="H6698" s="1">
        <v>81650.47</v>
      </c>
      <c r="I6698" s="1">
        <v>3213015.18</v>
      </c>
      <c r="J6698" s="1">
        <v>39.268099999999997</v>
      </c>
      <c r="K6698" s="1"/>
      <c r="AE6698">
        <f>(B6696*C6696/SUM(C6665:C6696)+B6697*C6697/SUM(C6665:C6697)+B6698*C6698/SUM(C6665:C6698)+B6699*C6699/SUM(C6665:C6699)+B6700*C6700/SUM(C6665:C6700))/5</f>
        <v>0.67557234069551053</v>
      </c>
    </row>
    <row r="6699" spans="1:31" x14ac:dyDescent="0.3">
      <c r="A6699" s="1">
        <v>2010</v>
      </c>
      <c r="B6699" s="1">
        <v>34</v>
      </c>
      <c r="C6699" s="1">
        <v>4.3220000000000003E-3</v>
      </c>
      <c r="D6699" s="1">
        <v>0.5</v>
      </c>
      <c r="E6699" s="1">
        <v>4.313E-3</v>
      </c>
      <c r="F6699" s="1">
        <v>81478.39</v>
      </c>
      <c r="G6699" s="1">
        <v>351.41</v>
      </c>
      <c r="H6699" s="1">
        <v>81302.679999999993</v>
      </c>
      <c r="I6699" s="1">
        <v>3131364.71</v>
      </c>
      <c r="J6699" s="1">
        <v>38.431800000000003</v>
      </c>
      <c r="K6699" s="1"/>
      <c r="AE6699">
        <f>(B6697*C6697/SUM(C6665:C6697)+B6698*C6698/SUM(C6665:C6698)+B6699*C6699/SUM(C6665:C6699)+B6700*C6700/SUM(C6665:C6700)+B6701*C6701/SUM(C6665:C6701))/5</f>
        <v>0.69959735096145892</v>
      </c>
    </row>
    <row r="6700" spans="1:31" x14ac:dyDescent="0.3">
      <c r="A6700" s="1">
        <v>2010</v>
      </c>
      <c r="B6700" s="1">
        <v>35</v>
      </c>
      <c r="C6700" s="1">
        <v>4.437E-3</v>
      </c>
      <c r="D6700" s="1">
        <v>0.5</v>
      </c>
      <c r="E6700" s="1">
        <v>4.4270000000000004E-3</v>
      </c>
      <c r="F6700" s="1">
        <v>81126.98</v>
      </c>
      <c r="G6700" s="1">
        <v>359.15</v>
      </c>
      <c r="H6700" s="1">
        <v>80947.399999999994</v>
      </c>
      <c r="I6700" s="1">
        <v>3050062.03</v>
      </c>
      <c r="J6700" s="1">
        <v>37.596200000000003</v>
      </c>
      <c r="K6700" s="1"/>
      <c r="AE6700">
        <f>(B6698*C6698/SUM(C6665:C6698)+B6699*C6699/SUM(C6665:C6699)+B6700*C6700/SUM(C6665:C6700)+B6701*C6701/SUM(C6665:C6701)+B6702*C6702/SUM(C6665:C6702))/5</f>
        <v>0.72481622327709938</v>
      </c>
    </row>
    <row r="6701" spans="1:31" x14ac:dyDescent="0.3">
      <c r="A6701" s="1">
        <v>2010</v>
      </c>
      <c r="B6701" s="1">
        <v>36</v>
      </c>
      <c r="C6701" s="1">
        <v>4.5640000000000003E-3</v>
      </c>
      <c r="D6701" s="1">
        <v>0.5</v>
      </c>
      <c r="E6701" s="1">
        <v>4.5539999999999999E-3</v>
      </c>
      <c r="F6701" s="1">
        <v>80767.820000000007</v>
      </c>
      <c r="G6701" s="1">
        <v>367.79</v>
      </c>
      <c r="H6701" s="1">
        <v>80583.929999999993</v>
      </c>
      <c r="I6701" s="1">
        <v>2969114.63</v>
      </c>
      <c r="J6701" s="1">
        <v>36.761099999999999</v>
      </c>
      <c r="K6701" s="1"/>
      <c r="AE6701">
        <f>(B6699*C6699/SUM(C6665:C6699)+B6700*C6700/SUM(C6665:C6700)+B6701*C6701/SUM(C6665:C6701)+B6702*C6702/SUM(C6665:C6702)+B6703*C6703/SUM(C6665:C6703))/5</f>
        <v>0.75224544976615382</v>
      </c>
    </row>
    <row r="6702" spans="1:31" x14ac:dyDescent="0.3">
      <c r="A6702" s="1">
        <v>2010</v>
      </c>
      <c r="B6702" s="1">
        <v>37</v>
      </c>
      <c r="C6702" s="1">
        <v>4.7099999999999998E-3</v>
      </c>
      <c r="D6702" s="1">
        <v>0.5</v>
      </c>
      <c r="E6702" s="1">
        <v>4.6990000000000001E-3</v>
      </c>
      <c r="F6702" s="1">
        <v>80400.03</v>
      </c>
      <c r="G6702" s="1">
        <v>377.79</v>
      </c>
      <c r="H6702" s="1">
        <v>80211.13</v>
      </c>
      <c r="I6702" s="1">
        <v>2888530.7</v>
      </c>
      <c r="J6702" s="1">
        <v>35.927</v>
      </c>
      <c r="K6702" s="1"/>
      <c r="AE6702">
        <f>(B6700*C6700/SUM(C6665:C6700)+B6701*C6701/SUM(C6665:C6701)+B6702*C6702/SUM(C6665:C6702)+B6703*C6703/SUM(C6665:C6703)+B6704*C6704/SUM(C6665:C6704))/5</f>
        <v>0.78317442195519305</v>
      </c>
    </row>
    <row r="6703" spans="1:31" x14ac:dyDescent="0.3">
      <c r="A6703" s="1">
        <v>2010</v>
      </c>
      <c r="B6703" s="1">
        <v>38</v>
      </c>
      <c r="C6703" s="1">
        <v>4.8939999999999999E-3</v>
      </c>
      <c r="D6703" s="1">
        <v>0.5</v>
      </c>
      <c r="E6703" s="1">
        <v>4.8820000000000001E-3</v>
      </c>
      <c r="F6703" s="1">
        <v>80022.240000000005</v>
      </c>
      <c r="G6703" s="1">
        <v>390.69</v>
      </c>
      <c r="H6703" s="1">
        <v>79826.89</v>
      </c>
      <c r="I6703" s="1">
        <v>2808319.56</v>
      </c>
      <c r="J6703" s="1">
        <v>35.094200000000001</v>
      </c>
      <c r="K6703" s="1"/>
      <c r="AE6703">
        <f>(B6701*C6701/SUM(C6665:C6701)+B6702*C6702/SUM(C6665:C6702)+B6703*C6703/SUM(C6665:C6703)+B6704*C6704/SUM(C6665:C6704)+B6705*C6705/SUM(C6665:C6705))/5</f>
        <v>0.81978338217723135</v>
      </c>
    </row>
    <row r="6704" spans="1:31" x14ac:dyDescent="0.3">
      <c r="A6704" s="1">
        <v>2010</v>
      </c>
      <c r="B6704" s="1">
        <v>39</v>
      </c>
      <c r="C6704" s="1">
        <v>5.1209999999999997E-3</v>
      </c>
      <c r="D6704" s="1">
        <v>0.5</v>
      </c>
      <c r="E6704" s="1">
        <v>5.1079999999999997E-3</v>
      </c>
      <c r="F6704" s="1">
        <v>79631.539999999994</v>
      </c>
      <c r="G6704" s="1">
        <v>406.77</v>
      </c>
      <c r="H6704" s="1">
        <v>79428.160000000003</v>
      </c>
      <c r="I6704" s="1">
        <v>2728492.67</v>
      </c>
      <c r="J6704" s="1">
        <v>34.264000000000003</v>
      </c>
      <c r="K6704" s="1"/>
      <c r="AE6704">
        <f>(B6702*C6702/SUM(C6665:C6702)+B6703*C6703/SUM(C6665:C6703)+B6704*C6704/SUM(C6665:C6704)+B6705*C6705/SUM(C6665:C6705)+B6706*C6706/SUM(C6665:C6706))/5</f>
        <v>0.85941998275530762</v>
      </c>
    </row>
    <row r="6705" spans="1:31" x14ac:dyDescent="0.3">
      <c r="A6705" s="1">
        <v>2010</v>
      </c>
      <c r="B6705" s="1">
        <v>40</v>
      </c>
      <c r="C6705" s="1">
        <v>5.4250000000000001E-3</v>
      </c>
      <c r="D6705" s="1">
        <v>0.5</v>
      </c>
      <c r="E6705" s="1">
        <v>5.4099999999999999E-3</v>
      </c>
      <c r="F6705" s="1">
        <v>79224.77</v>
      </c>
      <c r="G6705" s="1">
        <v>428.62</v>
      </c>
      <c r="H6705" s="1">
        <v>79010.460000000006</v>
      </c>
      <c r="I6705" s="1">
        <v>2649064.52</v>
      </c>
      <c r="J6705" s="1">
        <v>33.4373</v>
      </c>
      <c r="K6705" s="1"/>
      <c r="AE6705">
        <f>(B6703*C6703/SUM(C6665:C6703)+B6704*C6704/SUM(C6665:C6704)+B6705*C6705/SUM(C6665:C6705)+B6706*C6706/SUM(C6665:C6706)+B6707*C6707/SUM(C6665:C6707))/5</f>
        <v>0.90077590459531032</v>
      </c>
    </row>
    <row r="6706" spans="1:31" x14ac:dyDescent="0.3">
      <c r="A6706" s="1">
        <v>2010</v>
      </c>
      <c r="B6706" s="1">
        <v>41</v>
      </c>
      <c r="C6706" s="1">
        <v>5.6639999999999998E-3</v>
      </c>
      <c r="D6706" s="1">
        <v>0.5</v>
      </c>
      <c r="E6706" s="1">
        <v>5.6480000000000002E-3</v>
      </c>
      <c r="F6706" s="1">
        <v>78796.149999999994</v>
      </c>
      <c r="G6706" s="1">
        <v>445.05</v>
      </c>
      <c r="H6706" s="1">
        <v>78573.63</v>
      </c>
      <c r="I6706" s="1">
        <v>2570054.0499999998</v>
      </c>
      <c r="J6706" s="1">
        <v>32.616500000000002</v>
      </c>
      <c r="K6706" s="1"/>
      <c r="AE6706">
        <f>(B6704*C6704/SUM(C6665:C6704)+B6705*C6705/SUM(C6665:C6705)+B6706*C6706/SUM(C6665:C6706)+B6707*C6707/SUM(C6665:C6707)+B6708*C6708/SUM(C6665:C6708))/5</f>
        <v>0.94144931142989086</v>
      </c>
    </row>
    <row r="6707" spans="1:31" x14ac:dyDescent="0.3">
      <c r="A6707" s="1">
        <v>2010</v>
      </c>
      <c r="B6707" s="1">
        <v>42</v>
      </c>
      <c r="C6707" s="1">
        <v>5.8849999999999996E-3</v>
      </c>
      <c r="D6707" s="1">
        <v>0.5</v>
      </c>
      <c r="E6707" s="1">
        <v>5.868E-3</v>
      </c>
      <c r="F6707" s="1">
        <v>78351.11</v>
      </c>
      <c r="G6707" s="1">
        <v>459.76</v>
      </c>
      <c r="H6707" s="1">
        <v>78121.23</v>
      </c>
      <c r="I6707" s="1">
        <v>2491480.42</v>
      </c>
      <c r="J6707" s="1">
        <v>31.7989</v>
      </c>
      <c r="K6707" s="1"/>
      <c r="AE6707">
        <f>(B6705*C6705/SUM(C6665:C6705)+B6706*C6706/SUM(C6665:C6706)+B6707*C6707/SUM(C6665:C6707)+B6708*C6708/SUM(C6665:C6708)+B6709*C6709/SUM(C6665:C6709))/5</f>
        <v>0.976862122316974</v>
      </c>
    </row>
    <row r="6708" spans="1:31" x14ac:dyDescent="0.3">
      <c r="A6708" s="1">
        <v>2010</v>
      </c>
      <c r="B6708" s="1">
        <v>43</v>
      </c>
      <c r="C6708" s="1">
        <v>6.0730000000000003E-3</v>
      </c>
      <c r="D6708" s="1">
        <v>0.5</v>
      </c>
      <c r="E6708" s="1">
        <v>6.0540000000000004E-3</v>
      </c>
      <c r="F6708" s="1">
        <v>77891.350000000006</v>
      </c>
      <c r="G6708" s="1">
        <v>471.59</v>
      </c>
      <c r="H6708" s="1">
        <v>77655.56</v>
      </c>
      <c r="I6708" s="1">
        <v>2413359.19</v>
      </c>
      <c r="J6708" s="1">
        <v>30.983699999999999</v>
      </c>
      <c r="K6708" s="1"/>
      <c r="AE6708">
        <f>(B6706*C6706/SUM(C6665:C6706)+B6707*C6707/SUM(C6665:C6707)+B6708*C6708/SUM(C6665:C6708)+B6709*C6709/SUM(C6665:C6709)+B6710*C6710/SUM(C6665:C6710))/5</f>
        <v>1.0059084706482506</v>
      </c>
    </row>
    <row r="6709" spans="1:31" x14ac:dyDescent="0.3">
      <c r="A6709" s="1">
        <v>2010</v>
      </c>
      <c r="B6709" s="1">
        <v>44</v>
      </c>
      <c r="C6709" s="1">
        <v>6.1650000000000003E-3</v>
      </c>
      <c r="D6709" s="1">
        <v>0.5</v>
      </c>
      <c r="E6709" s="1">
        <v>6.1460000000000004E-3</v>
      </c>
      <c r="F6709" s="1">
        <v>77419.759999999995</v>
      </c>
      <c r="G6709" s="1">
        <v>475.82</v>
      </c>
      <c r="H6709" s="1">
        <v>77181.86</v>
      </c>
      <c r="I6709" s="1">
        <v>2335703.63</v>
      </c>
      <c r="J6709" s="1">
        <v>30.1693</v>
      </c>
      <c r="K6709" s="1"/>
      <c r="AE6709">
        <f>(B6707*C6707/SUM(C6665:C6707)+B6708*C6708/SUM(C6665:C6708)+B6709*C6709/SUM(C6665:C6709)+B6710*C6710/SUM(C6665:C6710)+B6711*C6711/SUM(C6665:C6711))/5</f>
        <v>1.0316654610135187</v>
      </c>
    </row>
    <row r="6710" spans="1:31" x14ac:dyDescent="0.3">
      <c r="A6710" s="1">
        <v>2010</v>
      </c>
      <c r="B6710" s="1">
        <v>45</v>
      </c>
      <c r="C6710" s="1">
        <v>6.2979999999999998E-3</v>
      </c>
      <c r="D6710" s="1">
        <v>0.5</v>
      </c>
      <c r="E6710" s="1">
        <v>6.2779999999999997E-3</v>
      </c>
      <c r="F6710" s="1">
        <v>76943.95</v>
      </c>
      <c r="G6710" s="1">
        <v>483.03</v>
      </c>
      <c r="H6710" s="1">
        <v>76702.429999999993</v>
      </c>
      <c r="I6710" s="1">
        <v>2258521.7799999998</v>
      </c>
      <c r="J6710" s="1">
        <v>29.352799999999998</v>
      </c>
      <c r="K6710" s="1"/>
      <c r="AE6710">
        <f>(B6708*C6708/SUM(C6665:C6708)+B6709*C6709/SUM(C6665:C6709)+B6710*C6710/SUM(C6665:C6710)+B6711*C6711/SUM(C6665:C6711)+B6712*C6712/SUM(C6665:C6712))/5</f>
        <v>1.0568862293379067</v>
      </c>
    </row>
    <row r="6711" spans="1:31" x14ac:dyDescent="0.3">
      <c r="A6711" s="1">
        <v>2010</v>
      </c>
      <c r="B6711" s="1">
        <v>46</v>
      </c>
      <c r="C6711" s="1">
        <v>6.4570000000000001E-3</v>
      </c>
      <c r="D6711" s="1">
        <v>0.5</v>
      </c>
      <c r="E6711" s="1">
        <v>6.4359999999999999E-3</v>
      </c>
      <c r="F6711" s="1">
        <v>76460.91</v>
      </c>
      <c r="G6711" s="1">
        <v>492.14</v>
      </c>
      <c r="H6711" s="1">
        <v>76214.84</v>
      </c>
      <c r="I6711" s="1">
        <v>2181819.35</v>
      </c>
      <c r="J6711" s="1">
        <v>28.5351</v>
      </c>
      <c r="K6711" s="1"/>
      <c r="AE6711">
        <f>(B6709*C6709/SUM(C6665:C6709)+B6710*C6710/SUM(C6665:C6710)+B6711*C6711/SUM(C6665:C6711)+B6712*C6712/SUM(C6665:C6712)+B6713*C6713/SUM(C6665:C6713))/5</f>
        <v>1.0863220235131901</v>
      </c>
    </row>
    <row r="6712" spans="1:31" x14ac:dyDescent="0.3">
      <c r="A6712" s="1">
        <v>2010</v>
      </c>
      <c r="B6712" s="1">
        <v>47</v>
      </c>
      <c r="C6712" s="1">
        <v>6.6810000000000003E-3</v>
      </c>
      <c r="D6712" s="1">
        <v>0.5</v>
      </c>
      <c r="E6712" s="1">
        <v>6.659E-3</v>
      </c>
      <c r="F6712" s="1">
        <v>75968.77</v>
      </c>
      <c r="G6712" s="1">
        <v>505.85</v>
      </c>
      <c r="H6712" s="1">
        <v>75715.850000000006</v>
      </c>
      <c r="I6712" s="1">
        <v>2105604.5099999998</v>
      </c>
      <c r="J6712" s="1">
        <v>27.716699999999999</v>
      </c>
      <c r="K6712" s="1"/>
      <c r="AE6712">
        <f>(B6710*C6710/SUM(C6665:C6710)+B6711*C6711/SUM(C6665:C6711)+B6712*C6712/SUM(C6665:C6712)+B6713*C6713/SUM(C6665:C6713)+B6714*C6714/SUM(C6665:C6714))/5</f>
        <v>1.1268009570200366</v>
      </c>
    </row>
    <row r="6713" spans="1:31" x14ac:dyDescent="0.3">
      <c r="A6713" s="1">
        <v>2010</v>
      </c>
      <c r="B6713" s="1">
        <v>48</v>
      </c>
      <c r="C6713" s="1">
        <v>7.0190000000000001E-3</v>
      </c>
      <c r="D6713" s="1">
        <v>0.5</v>
      </c>
      <c r="E6713" s="1">
        <v>6.9940000000000002E-3</v>
      </c>
      <c r="F6713" s="1">
        <v>75462.929999999993</v>
      </c>
      <c r="G6713" s="1">
        <v>527.80999999999995</v>
      </c>
      <c r="H6713" s="1">
        <v>75199.02</v>
      </c>
      <c r="I6713" s="1">
        <v>2029888.66</v>
      </c>
      <c r="J6713" s="1">
        <v>26.8992</v>
      </c>
      <c r="K6713" s="1"/>
      <c r="AE6713">
        <f>(B6711*C6711/SUM(C6665:C6711)+B6712*C6712/SUM(C6665:C6712)+B6713*C6713/SUM(C6665:C6713)+B6714*C6714/SUM(C6665:C6714)+B6715*C6715/SUM(C6665:C6715))/5</f>
        <v>1.1793875178365738</v>
      </c>
    </row>
    <row r="6714" spans="1:31" x14ac:dyDescent="0.3">
      <c r="A6714" s="1">
        <v>2010</v>
      </c>
      <c r="B6714" s="1">
        <v>49</v>
      </c>
      <c r="C6714" s="1">
        <v>7.4770000000000001E-3</v>
      </c>
      <c r="D6714" s="1">
        <v>0.5</v>
      </c>
      <c r="E6714" s="1">
        <v>7.4489999999999999E-3</v>
      </c>
      <c r="F6714" s="1">
        <v>74935.11</v>
      </c>
      <c r="G6714" s="1">
        <v>558.19000000000005</v>
      </c>
      <c r="H6714" s="1">
        <v>74656.02</v>
      </c>
      <c r="I6714" s="1">
        <v>1954689.63</v>
      </c>
      <c r="J6714" s="1">
        <v>26.085100000000001</v>
      </c>
      <c r="K6714" s="1"/>
      <c r="AE6714">
        <f>(B6712*C6712/SUM(C6665:C6712)+B6713*C6713/SUM(C6665:C6713)+B6714*C6714/SUM(C6665:C6714)+B6715*C6715/SUM(C6665:C6715)+B6716*C6716/SUM(C6665:C6716))/5</f>
        <v>1.2472965097094602</v>
      </c>
    </row>
    <row r="6715" spans="1:31" x14ac:dyDescent="0.3">
      <c r="A6715" s="1">
        <v>2010</v>
      </c>
      <c r="B6715" s="1">
        <v>50</v>
      </c>
      <c r="C6715" s="1">
        <v>8.0230000000000006E-3</v>
      </c>
      <c r="D6715" s="1">
        <v>0.5</v>
      </c>
      <c r="E6715" s="1">
        <v>7.9909999999999998E-3</v>
      </c>
      <c r="F6715" s="1">
        <v>74376.929999999993</v>
      </c>
      <c r="G6715" s="1">
        <v>594.35</v>
      </c>
      <c r="H6715" s="1">
        <v>74079.75</v>
      </c>
      <c r="I6715" s="1">
        <v>1880033.61</v>
      </c>
      <c r="J6715" s="1">
        <v>25.277100000000001</v>
      </c>
      <c r="K6715" s="1"/>
      <c r="AE6715">
        <f>(B6713*C6713/SUM(C6665:C6713)+B6714*C6714/SUM(C6665:C6714)+B6715*C6715/SUM(C6665:C6715)+B6716*C6716/SUM(C6665:C6716)+B6717*C6717/SUM(C6665:C6717))/5</f>
        <v>1.323969530772271</v>
      </c>
    </row>
    <row r="6716" spans="1:31" x14ac:dyDescent="0.3">
      <c r="A6716" s="1">
        <v>2010</v>
      </c>
      <c r="B6716" s="1">
        <v>51</v>
      </c>
      <c r="C6716" s="1">
        <v>8.7139999999999995E-3</v>
      </c>
      <c r="D6716" s="1">
        <v>0.5</v>
      </c>
      <c r="E6716" s="1">
        <v>8.6759999999999997E-3</v>
      </c>
      <c r="F6716" s="1">
        <v>73782.58</v>
      </c>
      <c r="G6716" s="1">
        <v>640.12</v>
      </c>
      <c r="H6716" s="1">
        <v>73462.509999999995</v>
      </c>
      <c r="I6716" s="1">
        <v>1805953.86</v>
      </c>
      <c r="J6716" s="1">
        <v>24.476700000000001</v>
      </c>
      <c r="K6716" s="1"/>
      <c r="AE6716">
        <f>(B6714*C6714/SUM(C6665:C6714)+B6715*C6715/SUM(C6665:C6715)+B6716*C6716/SUM(C6665:C6716)+B6717*C6717/SUM(C6665:C6717)+B6718*C6718/SUM(C6665:C6718))/5</f>
        <v>1.4049623359333627</v>
      </c>
    </row>
    <row r="6717" spans="1:31" x14ac:dyDescent="0.3">
      <c r="A6717" s="1">
        <v>2010</v>
      </c>
      <c r="B6717" s="1">
        <v>52</v>
      </c>
      <c r="C6717" s="1">
        <v>9.2870000000000001E-3</v>
      </c>
      <c r="D6717" s="1">
        <v>0.5</v>
      </c>
      <c r="E6717" s="1">
        <v>9.2440000000000005E-3</v>
      </c>
      <c r="F6717" s="1">
        <v>73142.45</v>
      </c>
      <c r="G6717" s="1">
        <v>676.16</v>
      </c>
      <c r="H6717" s="1">
        <v>72804.37</v>
      </c>
      <c r="I6717" s="1">
        <v>1732491.35</v>
      </c>
      <c r="J6717" s="1">
        <v>23.686499999999999</v>
      </c>
      <c r="K6717" s="1"/>
      <c r="AE6717">
        <f>(B6715*C6715/SUM(C6665:C6715)+B6716*C6716/SUM(C6665:C6716)+B6717*C6717/SUM(C6665:C6717)+B6718*C6718/SUM(C6665:C6718)+B6719*C6719/SUM(C6665:C6719))/5</f>
        <v>1.4817928694637181</v>
      </c>
    </row>
    <row r="6718" spans="1:31" x14ac:dyDescent="0.3">
      <c r="A6718" s="1">
        <v>2010</v>
      </c>
      <c r="B6718" s="1">
        <v>53</v>
      </c>
      <c r="C6718" s="1">
        <v>9.8530000000000006E-3</v>
      </c>
      <c r="D6718" s="1">
        <v>0.5</v>
      </c>
      <c r="E6718" s="1">
        <v>9.8049999999999995E-3</v>
      </c>
      <c r="F6718" s="1">
        <v>72466.289999999994</v>
      </c>
      <c r="G6718" s="1">
        <v>710.54</v>
      </c>
      <c r="H6718" s="1">
        <v>72111.02</v>
      </c>
      <c r="I6718" s="1">
        <v>1659686.98</v>
      </c>
      <c r="J6718" s="1">
        <v>22.902899999999999</v>
      </c>
      <c r="K6718" s="1"/>
      <c r="AE6718">
        <f>(B6716*C6716/SUM(C6665:C6716)+B6717*C6717/SUM(C6665:C6717)+B6718*C6718/SUM(C6665:C6718)+B6719*C6719/SUM(C6665:C6719)+B6720*C6720/SUM(C6665:C6720))/5</f>
        <v>1.5557653579095496</v>
      </c>
    </row>
    <row r="6719" spans="1:31" x14ac:dyDescent="0.3">
      <c r="A6719" s="1">
        <v>2010</v>
      </c>
      <c r="B6719" s="1">
        <v>54</v>
      </c>
      <c r="C6719" s="1">
        <v>1.0281E-2</v>
      </c>
      <c r="D6719" s="1">
        <v>0.5</v>
      </c>
      <c r="E6719" s="1">
        <v>1.0227999999999999E-2</v>
      </c>
      <c r="F6719" s="1">
        <v>71755.75</v>
      </c>
      <c r="G6719" s="1">
        <v>733.92</v>
      </c>
      <c r="H6719" s="1">
        <v>71388.789999999994</v>
      </c>
      <c r="I6719" s="1">
        <v>1587575.95</v>
      </c>
      <c r="J6719" s="1">
        <v>22.124700000000001</v>
      </c>
      <c r="K6719" s="1"/>
      <c r="AE6719">
        <f>(B6717*C6717/SUM(C6665:C6717)+B6718*C6718/SUM(C6665:C6718)+B6719*C6719/SUM(C6665:C6719)+B6720*C6720/SUM(C6665:C6720)+B6721*C6721/SUM(C6665:C6721))/5</f>
        <v>1.6244844142993684</v>
      </c>
    </row>
    <row r="6720" spans="1:31" x14ac:dyDescent="0.3">
      <c r="A6720" s="1">
        <v>2010</v>
      </c>
      <c r="B6720" s="1">
        <v>55</v>
      </c>
      <c r="C6720" s="1">
        <v>1.0846E-2</v>
      </c>
      <c r="D6720" s="1">
        <v>0.5</v>
      </c>
      <c r="E6720" s="1">
        <v>1.0788000000000001E-2</v>
      </c>
      <c r="F6720" s="1">
        <v>71021.83</v>
      </c>
      <c r="G6720" s="1">
        <v>766.17</v>
      </c>
      <c r="H6720" s="1">
        <v>70638.75</v>
      </c>
      <c r="I6720" s="1">
        <v>1516187.16</v>
      </c>
      <c r="J6720" s="1">
        <v>21.348199999999999</v>
      </c>
      <c r="K6720" s="1"/>
      <c r="AE6720">
        <f>(B6718*C6718/SUM(C6665:C6718)+B6719*C6719/SUM(C6665:C6719)+B6720*C6720/SUM(C6665:C6720)+B6721*C6721/SUM(C6665:C6721)+B6722*C6722/SUM(C6665:C6722))/5</f>
        <v>1.6955486316910431</v>
      </c>
    </row>
    <row r="6721" spans="1:31" x14ac:dyDescent="0.3">
      <c r="A6721" s="1">
        <v>2010</v>
      </c>
      <c r="B6721" s="1">
        <v>56</v>
      </c>
      <c r="C6721" s="1">
        <v>1.1488E-2</v>
      </c>
      <c r="D6721" s="1">
        <v>0.5</v>
      </c>
      <c r="E6721" s="1">
        <v>1.1422E-2</v>
      </c>
      <c r="F6721" s="1">
        <v>70255.66</v>
      </c>
      <c r="G6721" s="1">
        <v>802.48</v>
      </c>
      <c r="H6721" s="1">
        <v>69854.42</v>
      </c>
      <c r="I6721" s="1">
        <v>1445548.42</v>
      </c>
      <c r="J6721" s="1">
        <v>20.575500000000002</v>
      </c>
      <c r="K6721" s="1"/>
      <c r="AE6721">
        <f>(B6719*C6719/SUM(C6665:C6719)+B6720*C6720/SUM(C6665:C6720)+B6721*C6721/SUM(C6665:C6721)+B6722*C6722/SUM(C6665:C6722)+B6723*C6723/SUM(C6665:C6723))/5</f>
        <v>1.7742124766185481</v>
      </c>
    </row>
    <row r="6722" spans="1:31" x14ac:dyDescent="0.3">
      <c r="A6722" s="1">
        <v>2010</v>
      </c>
      <c r="B6722" s="1">
        <v>57</v>
      </c>
      <c r="C6722" s="1">
        <v>1.2263E-2</v>
      </c>
      <c r="D6722" s="1">
        <v>0.5</v>
      </c>
      <c r="E6722" s="1">
        <v>1.2187999999999999E-2</v>
      </c>
      <c r="F6722" s="1">
        <v>69453.179999999993</v>
      </c>
      <c r="G6722" s="1">
        <v>846.49</v>
      </c>
      <c r="H6722" s="1">
        <v>69029.94</v>
      </c>
      <c r="I6722" s="1">
        <v>1375693.99</v>
      </c>
      <c r="J6722" s="1">
        <v>19.807500000000001</v>
      </c>
      <c r="K6722" s="1"/>
      <c r="AE6722">
        <f>(B6720*C6720/SUM(C6665:C6720)+B6721*C6721/SUM(C6665:C6721)+B6722*C6722/SUM(C6665:C6722)+B6723*C6723/SUM(C6665:C6723)+B6724*C6724/SUM(C6665:C6724))/5</f>
        <v>1.8694511350668921</v>
      </c>
    </row>
    <row r="6723" spans="1:31" x14ac:dyDescent="0.3">
      <c r="A6723" s="1">
        <v>2010</v>
      </c>
      <c r="B6723" s="1">
        <v>58</v>
      </c>
      <c r="C6723" s="1">
        <v>1.3226999999999999E-2</v>
      </c>
      <c r="D6723" s="1">
        <v>0.5</v>
      </c>
      <c r="E6723" s="1">
        <v>1.3140000000000001E-2</v>
      </c>
      <c r="F6723" s="1">
        <v>68606.69</v>
      </c>
      <c r="G6723" s="1">
        <v>901.5</v>
      </c>
      <c r="H6723" s="1">
        <v>68155.94</v>
      </c>
      <c r="I6723" s="1">
        <v>1306664.06</v>
      </c>
      <c r="J6723" s="1">
        <v>19.0457</v>
      </c>
      <c r="K6723" s="1"/>
      <c r="AE6723">
        <f>(B6721*C6721/SUM(C6665:C6721)+B6722*C6722/SUM(C6665:C6722)+B6723*C6723/SUM(C6665:C6723)+B6724*C6724/SUM(C6665:C6724)+B6725*C6725/SUM(C6665:C6725))/5</f>
        <v>1.9808301745508079</v>
      </c>
    </row>
    <row r="6724" spans="1:31" x14ac:dyDescent="0.3">
      <c r="A6724" s="1">
        <v>2010</v>
      </c>
      <c r="B6724" s="1">
        <v>59</v>
      </c>
      <c r="C6724" s="1">
        <v>1.4388E-2</v>
      </c>
      <c r="D6724" s="1">
        <v>0.5</v>
      </c>
      <c r="E6724" s="1">
        <v>1.4285000000000001E-2</v>
      </c>
      <c r="F6724" s="1">
        <v>67705.2</v>
      </c>
      <c r="G6724" s="1">
        <v>967.2</v>
      </c>
      <c r="H6724" s="1">
        <v>67221.600000000006</v>
      </c>
      <c r="I6724" s="1">
        <v>1238508.1100000001</v>
      </c>
      <c r="J6724" s="1">
        <v>18.2927</v>
      </c>
      <c r="K6724" s="1"/>
      <c r="AE6724">
        <f>(B6722*C6722/SUM(C6665:C6722)+B6723*C6723/SUM(C6665:C6723)+B6724*C6724/SUM(C6665:C6724)+B6725*C6725/SUM(C6665:C6725)+B6726*C6726/SUM(C6665:C6726))/5</f>
        <v>2.1088337636387111</v>
      </c>
    </row>
    <row r="6725" spans="1:31" x14ac:dyDescent="0.3">
      <c r="A6725" s="1">
        <v>2010</v>
      </c>
      <c r="B6725" s="1">
        <v>60</v>
      </c>
      <c r="C6725" s="1">
        <v>1.5736E-2</v>
      </c>
      <c r="D6725" s="1">
        <v>0.5</v>
      </c>
      <c r="E6725" s="1">
        <v>1.5613E-2</v>
      </c>
      <c r="F6725" s="1">
        <v>66738</v>
      </c>
      <c r="G6725" s="1">
        <v>1041.98</v>
      </c>
      <c r="H6725" s="1">
        <v>66217.009999999995</v>
      </c>
      <c r="I6725" s="1">
        <v>1171286.51</v>
      </c>
      <c r="J6725" s="1">
        <v>17.5505</v>
      </c>
      <c r="K6725" s="1"/>
      <c r="AE6725">
        <f>(B6723*C6723/SUM(C6665:C6723)+B6724*C6724/SUM(C6665:C6724)+B6725*C6725/SUM(C6665:C6725)+B6726*C6726/SUM(C6665:C6726)+B6727*C6727/SUM(C6665:C6727))/5</f>
        <v>2.2510855499187508</v>
      </c>
    </row>
    <row r="6726" spans="1:31" x14ac:dyDescent="0.3">
      <c r="A6726" s="1">
        <v>2010</v>
      </c>
      <c r="B6726" s="1">
        <v>61</v>
      </c>
      <c r="C6726" s="1">
        <v>1.7249E-2</v>
      </c>
      <c r="D6726" s="1">
        <v>0.5</v>
      </c>
      <c r="E6726" s="1">
        <v>1.7101999999999999E-2</v>
      </c>
      <c r="F6726" s="1">
        <v>65696.02</v>
      </c>
      <c r="G6726" s="1">
        <v>1123.5</v>
      </c>
      <c r="H6726" s="1">
        <v>65134.27</v>
      </c>
      <c r="I6726" s="1">
        <v>1105069.51</v>
      </c>
      <c r="J6726" s="1">
        <v>16.821000000000002</v>
      </c>
      <c r="K6726" s="1"/>
      <c r="AE6726">
        <f>(B6724*C6724/SUM(C6665:C6724)+B6725*C6725/SUM(C6665:C6725)+B6726*C6726/SUM(C6665:C6726)+B6727*C6727/SUM(C6665:C6727)+B6728*C6728/SUM(C6665:C6728))/5</f>
        <v>2.4040596760078756</v>
      </c>
    </row>
    <row r="6727" spans="1:31" x14ac:dyDescent="0.3">
      <c r="A6727" s="1">
        <v>2010</v>
      </c>
      <c r="B6727" s="1">
        <v>62</v>
      </c>
      <c r="C6727" s="1">
        <v>1.8893E-2</v>
      </c>
      <c r="D6727" s="1">
        <v>0.5</v>
      </c>
      <c r="E6727" s="1">
        <v>1.8716E-2</v>
      </c>
      <c r="F6727" s="1">
        <v>64572.52</v>
      </c>
      <c r="G6727" s="1">
        <v>1208.55</v>
      </c>
      <c r="H6727" s="1">
        <v>63968.24</v>
      </c>
      <c r="I6727" s="1">
        <v>1039935.24</v>
      </c>
      <c r="J6727" s="1">
        <v>16.104900000000001</v>
      </c>
      <c r="K6727" s="1"/>
      <c r="AE6727">
        <f>(B6725*C6725/SUM(C6665:C6725)+B6726*C6726/SUM(C6665:C6726)+B6727*C6727/SUM(C6665:C6727)+B6728*C6728/SUM(C6665:C6728)+B6729*C6729/SUM(C6665:C6729))/5</f>
        <v>2.5656175326483153</v>
      </c>
    </row>
    <row r="6728" spans="1:31" x14ac:dyDescent="0.3">
      <c r="A6728" s="1">
        <v>2010</v>
      </c>
      <c r="B6728" s="1">
        <v>63</v>
      </c>
      <c r="C6728" s="1">
        <v>2.0688999999999999E-2</v>
      </c>
      <c r="D6728" s="1">
        <v>0.5</v>
      </c>
      <c r="E6728" s="1">
        <v>2.0476999999999999E-2</v>
      </c>
      <c r="F6728" s="1">
        <v>63363.97</v>
      </c>
      <c r="G6728" s="1">
        <v>1297.49</v>
      </c>
      <c r="H6728" s="1">
        <v>62715.22</v>
      </c>
      <c r="I6728" s="1">
        <v>975966.99</v>
      </c>
      <c r="J6728" s="1">
        <v>15.4026</v>
      </c>
      <c r="K6728" s="1"/>
      <c r="AE6728">
        <f>(B6726*C6726/SUM(C6665:C6726)+B6727*C6727/SUM(C6665:C6727)+B6728*C6728/SUM(C6665:C6728)+B6729*C6729/SUM(C6665:C6729)+B6730*C6730/SUM(C6665:C6730))/5</f>
        <v>2.7341782939419121</v>
      </c>
    </row>
    <row r="6729" spans="1:31" x14ac:dyDescent="0.3">
      <c r="A6729" s="1">
        <v>2010</v>
      </c>
      <c r="B6729" s="1">
        <v>64</v>
      </c>
      <c r="C6729" s="1">
        <v>2.2700999999999999E-2</v>
      </c>
      <c r="D6729" s="1">
        <v>0.5</v>
      </c>
      <c r="E6729" s="1">
        <v>2.2446000000000001E-2</v>
      </c>
      <c r="F6729" s="1">
        <v>62066.48</v>
      </c>
      <c r="G6729" s="1">
        <v>1393.13</v>
      </c>
      <c r="H6729" s="1">
        <v>61369.919999999998</v>
      </c>
      <c r="I6729" s="1">
        <v>913251.77</v>
      </c>
      <c r="J6729" s="1">
        <v>14.7141</v>
      </c>
      <c r="K6729" s="1"/>
      <c r="AE6729">
        <f>(B6727*C6727/SUM(C6665:C6727)+B6728*C6728/SUM(C6665:C6728)+B6729*C6729/SUM(C6665:C6729)+B6730*C6730/SUM(C6665:C6730)+B6731*C6731/SUM(C6665:C6731))/5</f>
        <v>2.9089909888214618</v>
      </c>
    </row>
    <row r="6730" spans="1:31" x14ac:dyDescent="0.3">
      <c r="A6730" s="1">
        <v>2010</v>
      </c>
      <c r="B6730" s="1">
        <v>65</v>
      </c>
      <c r="C6730" s="1">
        <v>2.4944999999999998E-2</v>
      </c>
      <c r="D6730" s="1">
        <v>0.5</v>
      </c>
      <c r="E6730" s="1">
        <v>2.4638E-2</v>
      </c>
      <c r="F6730" s="1">
        <v>60673.35</v>
      </c>
      <c r="G6730" s="1">
        <v>1494.85</v>
      </c>
      <c r="H6730" s="1">
        <v>59925.93</v>
      </c>
      <c r="I6730" s="1">
        <v>851881.85</v>
      </c>
      <c r="J6730" s="1">
        <v>14.0405</v>
      </c>
      <c r="K6730" s="1"/>
      <c r="AE6730">
        <f>(B6728*C6728/SUM(C6665:C6728)+B6729*C6729/SUM(C6665:C6729)+B6730*C6730/SUM(C6665:C6730)+B6731*C6731/SUM(C6665:C6731)+B6732*C6732/SUM(C6665:C6732))/5</f>
        <v>3.0902554838516378</v>
      </c>
    </row>
    <row r="6731" spans="1:31" x14ac:dyDescent="0.3">
      <c r="A6731" s="1">
        <v>2010</v>
      </c>
      <c r="B6731" s="1">
        <v>66</v>
      </c>
      <c r="C6731" s="1">
        <v>2.7437E-2</v>
      </c>
      <c r="D6731" s="1">
        <v>0.5</v>
      </c>
      <c r="E6731" s="1">
        <v>2.7064999999999999E-2</v>
      </c>
      <c r="F6731" s="1">
        <v>59178.5</v>
      </c>
      <c r="G6731" s="1">
        <v>1601.69</v>
      </c>
      <c r="H6731" s="1">
        <v>58377.66</v>
      </c>
      <c r="I6731" s="1">
        <v>791955.93</v>
      </c>
      <c r="J6731" s="1">
        <v>13.3825</v>
      </c>
      <c r="K6731" s="1"/>
      <c r="AE6731">
        <f>(B6729*C6729/SUM(C6665:C6729)+B6730*C6730/SUM(C6665:C6730)+B6731*C6731/SUM(C6665:C6731)+B6732*C6732/SUM(C6665:C6732)+B6733*C6733/SUM(C6665:C6733))/5</f>
        <v>3.2785061762212839</v>
      </c>
    </row>
    <row r="6732" spans="1:31" x14ac:dyDescent="0.3">
      <c r="A6732" s="1">
        <v>2010</v>
      </c>
      <c r="B6732" s="1">
        <v>67</v>
      </c>
      <c r="C6732" s="1">
        <v>3.0189000000000001E-2</v>
      </c>
      <c r="D6732" s="1">
        <v>0.5</v>
      </c>
      <c r="E6732" s="1">
        <v>2.9739999999999999E-2</v>
      </c>
      <c r="F6732" s="1">
        <v>57576.81</v>
      </c>
      <c r="G6732" s="1">
        <v>1712.36</v>
      </c>
      <c r="H6732" s="1">
        <v>56720.63</v>
      </c>
      <c r="I6732" s="1">
        <v>733578.27</v>
      </c>
      <c r="J6732" s="1">
        <v>12.7409</v>
      </c>
      <c r="K6732" s="1"/>
      <c r="AE6732">
        <f>(B6730*C6730/SUM(C6665:C6730)+B6731*C6731/SUM(C6665:C6731)+B6732*C6732/SUM(C6665:C6732)+B6733*C6733/SUM(C6665:C6733)+B6734*C6734/SUM(C6665:C6734))/5</f>
        <v>3.4734086325508997</v>
      </c>
    </row>
    <row r="6733" spans="1:31" x14ac:dyDescent="0.3">
      <c r="A6733" s="1">
        <v>2010</v>
      </c>
      <c r="B6733" s="1">
        <v>68</v>
      </c>
      <c r="C6733" s="1">
        <v>3.3257000000000002E-2</v>
      </c>
      <c r="D6733" s="1">
        <v>0.5</v>
      </c>
      <c r="E6733" s="1">
        <v>3.2712999999999999E-2</v>
      </c>
      <c r="F6733" s="1">
        <v>55864.45</v>
      </c>
      <c r="G6733" s="1">
        <v>1827.48</v>
      </c>
      <c r="H6733" s="1">
        <v>54950.71</v>
      </c>
      <c r="I6733" s="1">
        <v>676857.63</v>
      </c>
      <c r="J6733" s="1">
        <v>12.116099999999999</v>
      </c>
      <c r="K6733" s="1"/>
      <c r="AE6733">
        <f>(B6731*C6731/SUM(C6665:C6731)+B6732*C6732/SUM(C6665:C6732)+B6733*C6733/SUM(C6665:C6733)+B6734*C6734/SUM(C6665:C6734)+B6735*C6735/SUM(C6665:C6735))/5</f>
        <v>3.673922200663049</v>
      </c>
    </row>
    <row r="6734" spans="1:31" x14ac:dyDescent="0.3">
      <c r="A6734" s="1">
        <v>2010</v>
      </c>
      <c r="B6734" s="1">
        <v>69</v>
      </c>
      <c r="C6734" s="1">
        <v>3.6695999999999999E-2</v>
      </c>
      <c r="D6734" s="1">
        <v>0.5</v>
      </c>
      <c r="E6734" s="1">
        <v>3.6034999999999998E-2</v>
      </c>
      <c r="F6734" s="1">
        <v>54036.98</v>
      </c>
      <c r="G6734" s="1">
        <v>1947.21</v>
      </c>
      <c r="H6734" s="1">
        <v>53063.37</v>
      </c>
      <c r="I6734" s="1">
        <v>621906.92000000004</v>
      </c>
      <c r="J6734" s="1">
        <v>11.508900000000001</v>
      </c>
      <c r="K6734" s="1"/>
      <c r="AE6734">
        <f>(B6732*C6732/SUM(C6665:C6732)+B6733*C6733/SUM(C6665:C6733)+B6734*C6734/SUM(C6665:C6734)+B6735*C6735/SUM(C6665:C6735)+B6736*C6736/SUM(C6665:C6736))/5</f>
        <v>3.888198965212986</v>
      </c>
    </row>
    <row r="6735" spans="1:31" x14ac:dyDescent="0.3">
      <c r="A6735" s="1">
        <v>2010</v>
      </c>
      <c r="B6735" s="1">
        <v>70</v>
      </c>
      <c r="C6735" s="1">
        <v>4.0506E-2</v>
      </c>
      <c r="D6735" s="1">
        <v>0.5</v>
      </c>
      <c r="E6735" s="1">
        <v>3.9702000000000001E-2</v>
      </c>
      <c r="F6735" s="1">
        <v>52089.77</v>
      </c>
      <c r="G6735" s="1">
        <v>2068.06</v>
      </c>
      <c r="H6735" s="1">
        <v>51055.74</v>
      </c>
      <c r="I6735" s="1">
        <v>568843.55000000005</v>
      </c>
      <c r="J6735" s="1">
        <v>10.920400000000001</v>
      </c>
      <c r="K6735" s="1"/>
      <c r="AE6735">
        <f>(B6733*C6733/SUM(C6665:C6733)+B6734*C6734/SUM(C6665:C6734)+B6735*C6735/SUM(C6665:C6735)+B6736*C6736/SUM(C6665:C6736)+B6737*C6737/SUM(C6665:C6737))/5</f>
        <v>4.1034632252176264</v>
      </c>
    </row>
    <row r="6736" spans="1:31" x14ac:dyDescent="0.3">
      <c r="A6736" s="1">
        <v>2010</v>
      </c>
      <c r="B6736" s="1">
        <v>71</v>
      </c>
      <c r="C6736" s="1">
        <v>4.5227000000000003E-2</v>
      </c>
      <c r="D6736" s="1">
        <v>0.5</v>
      </c>
      <c r="E6736" s="1">
        <v>4.4227000000000002E-2</v>
      </c>
      <c r="F6736" s="1">
        <v>50021.71</v>
      </c>
      <c r="G6736" s="1">
        <v>2212.33</v>
      </c>
      <c r="H6736" s="1">
        <v>48915.54</v>
      </c>
      <c r="I6736" s="1">
        <v>517787.81</v>
      </c>
      <c r="J6736" s="1">
        <v>10.3513</v>
      </c>
      <c r="K6736" s="1"/>
      <c r="AE6736">
        <f>(B6734*C6734/SUM(C6665:C6734)+B6735*C6735/SUM(C6665:C6735)+B6736*C6736/SUM(C6665:C6736)+B6737*C6737/SUM(C6665:C6737)+B6738*C6738/SUM(C6665:C6738))/5</f>
        <v>4.3175131186557989</v>
      </c>
    </row>
    <row r="6737" spans="1:31" x14ac:dyDescent="0.3">
      <c r="A6737" s="1">
        <v>2010</v>
      </c>
      <c r="B6737" s="1">
        <v>72</v>
      </c>
      <c r="C6737" s="1">
        <v>4.9778999999999997E-2</v>
      </c>
      <c r="D6737" s="1">
        <v>0.5</v>
      </c>
      <c r="E6737" s="1">
        <v>4.8570000000000002E-2</v>
      </c>
      <c r="F6737" s="1">
        <v>47809.38</v>
      </c>
      <c r="G6737" s="1">
        <v>2322.09</v>
      </c>
      <c r="H6737" s="1">
        <v>46648.33</v>
      </c>
      <c r="I6737" s="1">
        <v>468872.27</v>
      </c>
      <c r="J6737" s="1">
        <v>9.8071000000000002</v>
      </c>
      <c r="K6737" s="1"/>
      <c r="AE6737">
        <f>(B6735*C6735/SUM(C6665:C6735)+B6736*C6736/SUM(C6665:C6736)+B6737*C6737/SUM(C6665:C6737)+B6738*C6738/SUM(C6665:C6738)+B6739*C6739/SUM(C6665:C6739))/5</f>
        <v>4.5277310860536861</v>
      </c>
    </row>
    <row r="6738" spans="1:31" x14ac:dyDescent="0.3">
      <c r="A6738" s="1">
        <v>2010</v>
      </c>
      <c r="B6738" s="1">
        <v>73</v>
      </c>
      <c r="C6738" s="1">
        <v>5.4748999999999999E-2</v>
      </c>
      <c r="D6738" s="1">
        <v>0.5</v>
      </c>
      <c r="E6738" s="1">
        <v>5.3289999999999997E-2</v>
      </c>
      <c r="F6738" s="1">
        <v>45487.29</v>
      </c>
      <c r="G6738" s="1">
        <v>2424.02</v>
      </c>
      <c r="H6738" s="1">
        <v>44275.28</v>
      </c>
      <c r="I6738" s="1">
        <v>422223.93</v>
      </c>
      <c r="J6738" s="1">
        <v>9.2821999999999996</v>
      </c>
      <c r="K6738" s="1"/>
      <c r="AE6738">
        <f>(B6736*C6736/SUM(C6665:C6736)+B6737*C6737/SUM(C6665:C6737)+B6738*C6738/SUM(C6665:C6738)+B6739*C6739/SUM(C6665:C6739)+B6740*C6740/SUM(C6665:C6740))/5</f>
        <v>4.7327291255879942</v>
      </c>
    </row>
    <row r="6739" spans="1:31" x14ac:dyDescent="0.3">
      <c r="A6739" s="1">
        <v>2010</v>
      </c>
      <c r="B6739" s="1">
        <v>74</v>
      </c>
      <c r="C6739" s="1">
        <v>6.0169E-2</v>
      </c>
      <c r="D6739" s="1">
        <v>0.5</v>
      </c>
      <c r="E6739" s="1">
        <v>5.8410999999999998E-2</v>
      </c>
      <c r="F6739" s="1">
        <v>43063.27</v>
      </c>
      <c r="G6739" s="1">
        <v>2515.38</v>
      </c>
      <c r="H6739" s="1">
        <v>41805.58</v>
      </c>
      <c r="I6739" s="1">
        <v>377948.65</v>
      </c>
      <c r="J6739" s="1">
        <v>8.7766000000000002</v>
      </c>
      <c r="K6739" s="1"/>
      <c r="AE6739">
        <f>(B6737*C6737/SUM(C6665:C6737)+B6738*C6738/SUM(C6665:C6738)+B6739*C6739/SUM(C6665:C6739)+B6740*C6740/SUM(C6665:C6740)+B6741*C6741/SUM(C6665:C6741))/5</f>
        <v>4.9225798888141128</v>
      </c>
    </row>
    <row r="6740" spans="1:31" x14ac:dyDescent="0.3">
      <c r="A6740" s="1">
        <v>2010</v>
      </c>
      <c r="B6740" s="1">
        <v>75</v>
      </c>
      <c r="C6740" s="1">
        <v>6.6100000000000006E-2</v>
      </c>
      <c r="D6740" s="1">
        <v>0.5</v>
      </c>
      <c r="E6740" s="1">
        <v>6.3985E-2</v>
      </c>
      <c r="F6740" s="1">
        <v>40547.89</v>
      </c>
      <c r="G6740" s="1">
        <v>2594.4699999999998</v>
      </c>
      <c r="H6740" s="1">
        <v>39250.660000000003</v>
      </c>
      <c r="I6740" s="1">
        <v>336143.07</v>
      </c>
      <c r="J6740" s="1">
        <v>8.2899999999999991</v>
      </c>
      <c r="K6740" s="1"/>
      <c r="AE6740">
        <f>(B6738*C6738/SUM(C6665:C6738)+B6739*C6739/SUM(C6665:C6739)+B6740*C6740/SUM(C6665:C6740)+B6741*C6741/SUM(C6665:C6741)+B6742*C6742/SUM(C6665:C6742))/5</f>
        <v>5.1090633053005217</v>
      </c>
    </row>
    <row r="6741" spans="1:31" x14ac:dyDescent="0.3">
      <c r="A6741" s="1">
        <v>2010</v>
      </c>
      <c r="B6741" s="1">
        <v>76</v>
      </c>
      <c r="C6741" s="1">
        <v>7.2618000000000002E-2</v>
      </c>
      <c r="D6741" s="1">
        <v>0.5</v>
      </c>
      <c r="E6741" s="1">
        <v>7.0072999999999996E-2</v>
      </c>
      <c r="F6741" s="1">
        <v>37953.43</v>
      </c>
      <c r="G6741" s="1">
        <v>2659.53</v>
      </c>
      <c r="H6741" s="1">
        <v>36623.660000000003</v>
      </c>
      <c r="I6741" s="1">
        <v>296892.40999999997</v>
      </c>
      <c r="J6741" s="1">
        <v>7.8224999999999998</v>
      </c>
      <c r="K6741" s="1"/>
      <c r="AE6741">
        <f>(B6739*C6739/SUM(C6665:C6739)+B6740*C6740/SUM(C6665:C6740)+B6741*C6741/SUM(C6665:C6741)+B6742*C6742/SUM(C6665:C6742)+B6743*C6743/SUM(C6665:C6743))/5</f>
        <v>5.2939011509681766</v>
      </c>
    </row>
    <row r="6742" spans="1:31" x14ac:dyDescent="0.3">
      <c r="A6742" s="1">
        <v>2010</v>
      </c>
      <c r="B6742" s="1">
        <v>77</v>
      </c>
      <c r="C6742" s="1">
        <v>7.9811999999999994E-2</v>
      </c>
      <c r="D6742" s="1">
        <v>0.5</v>
      </c>
      <c r="E6742" s="1">
        <v>7.6748999999999998E-2</v>
      </c>
      <c r="F6742" s="1">
        <v>35293.9</v>
      </c>
      <c r="G6742" s="1">
        <v>2708.78</v>
      </c>
      <c r="H6742" s="1">
        <v>33939.51</v>
      </c>
      <c r="I6742" s="1">
        <v>260268.75</v>
      </c>
      <c r="J6742" s="1">
        <v>7.3742999999999999</v>
      </c>
      <c r="K6742" s="1"/>
      <c r="AE6742">
        <f>(B6740*C6740/SUM(C6665:C6740)+B6741*C6741/SUM(C6665:C6741)+B6742*C6742/SUM(C6665:C6742)+B6743*C6743/SUM(C6665:C6743)+B6744*C6744/SUM(C6665:C6744))/5</f>
        <v>5.4786722948600524</v>
      </c>
    </row>
    <row r="6743" spans="1:31" x14ac:dyDescent="0.3">
      <c r="A6743" s="1">
        <v>2010</v>
      </c>
      <c r="B6743" s="1">
        <v>78</v>
      </c>
      <c r="C6743" s="1">
        <v>8.7841000000000002E-2</v>
      </c>
      <c r="D6743" s="1">
        <v>0.5</v>
      </c>
      <c r="E6743" s="1">
        <v>8.4144999999999998E-2</v>
      </c>
      <c r="F6743" s="1">
        <v>32585.119999999999</v>
      </c>
      <c r="G6743" s="1">
        <v>2741.88</v>
      </c>
      <c r="H6743" s="1">
        <v>31214.18</v>
      </c>
      <c r="I6743" s="1">
        <v>226329.24</v>
      </c>
      <c r="J6743" s="1">
        <v>6.9458000000000002</v>
      </c>
      <c r="K6743" s="1"/>
      <c r="AE6743">
        <f>(B6741*C6741/SUM(C6665:C6741)+B6742*C6742/SUM(C6665:C6742)+B6743*C6743/SUM(C6665:C6743)+B6744*C6744/SUM(C6665:C6744)+B6745*C6745/SUM(C6665:C6745))/5</f>
        <v>5.6630833758555541</v>
      </c>
    </row>
    <row r="6744" spans="1:31" x14ac:dyDescent="0.3">
      <c r="A6744" s="1">
        <v>2010</v>
      </c>
      <c r="B6744" s="1">
        <v>79</v>
      </c>
      <c r="C6744" s="1">
        <v>9.6785999999999997E-2</v>
      </c>
      <c r="D6744" s="1">
        <v>0.5</v>
      </c>
      <c r="E6744" s="1">
        <v>9.2318999999999998E-2</v>
      </c>
      <c r="F6744" s="1">
        <v>29843.24</v>
      </c>
      <c r="G6744" s="1">
        <v>2755.09</v>
      </c>
      <c r="H6744" s="1">
        <v>28465.7</v>
      </c>
      <c r="I6744" s="1">
        <v>195115.06</v>
      </c>
      <c r="J6744" s="1">
        <v>6.5380000000000003</v>
      </c>
      <c r="K6744" s="1"/>
      <c r="AE6744">
        <f>(B6742*C6742/SUM(C6665:C6742)+B6743*C6743/SUM(C6665:C6743)+B6744*C6744/SUM(C6665:C6744)+B6745*C6745/SUM(C6665:C6745)+B6746*C6746/SUM(C6665:C6746))/5</f>
        <v>5.8447998594187505</v>
      </c>
    </row>
    <row r="6745" spans="1:31" x14ac:dyDescent="0.3">
      <c r="A6745" s="1">
        <v>2010</v>
      </c>
      <c r="B6745" s="1">
        <v>80</v>
      </c>
      <c r="C6745" s="1">
        <v>0.10660799999999999</v>
      </c>
      <c r="D6745" s="1">
        <v>0.5</v>
      </c>
      <c r="E6745" s="1">
        <v>0.101213</v>
      </c>
      <c r="F6745" s="1">
        <v>27088.15</v>
      </c>
      <c r="G6745" s="1">
        <v>2741.67</v>
      </c>
      <c r="H6745" s="1">
        <v>25717.32</v>
      </c>
      <c r="I6745" s="1">
        <v>166649.35999999999</v>
      </c>
      <c r="J6745" s="1">
        <v>6.1520999999999999</v>
      </c>
      <c r="K6745" s="1"/>
      <c r="AE6745">
        <f>(B6743*C6743/SUM(C6665:C6743)+B6744*C6744/SUM(C6665:C6744)+B6745*C6745/SUM(C6665:C6745)+B6746*C6746/SUM(C6665:C6746)+B6747*C6747/SUM(C6665:C6747))/5</f>
        <v>6.019433991508965</v>
      </c>
    </row>
    <row r="6746" spans="1:31" x14ac:dyDescent="0.3">
      <c r="A6746" s="1">
        <v>2010</v>
      </c>
      <c r="B6746" s="1">
        <v>81</v>
      </c>
      <c r="C6746" s="1">
        <v>0.117218</v>
      </c>
      <c r="D6746" s="1">
        <v>0.5</v>
      </c>
      <c r="E6746" s="1">
        <v>0.11072799999999999</v>
      </c>
      <c r="F6746" s="1">
        <v>24346.48</v>
      </c>
      <c r="G6746" s="1">
        <v>2695.84</v>
      </c>
      <c r="H6746" s="1">
        <v>22998.560000000001</v>
      </c>
      <c r="I6746" s="1">
        <v>140932.04999999999</v>
      </c>
      <c r="J6746" s="1">
        <v>5.7885999999999997</v>
      </c>
      <c r="K6746" s="1"/>
      <c r="AE6746">
        <f>(B6744*C6744/SUM(C6665:C6744)+B6745*C6745/SUM(C6665:C6745)+B6746*C6746/SUM(C6665:C6746)+B6747*C6747/SUM(C6665:C6747)+B6748*C6748/SUM(C6665:C6748))/5</f>
        <v>6.1817372431976079</v>
      </c>
    </row>
    <row r="6747" spans="1:31" x14ac:dyDescent="0.3">
      <c r="A6747" s="1">
        <v>2010</v>
      </c>
      <c r="B6747" s="1">
        <v>82</v>
      </c>
      <c r="C6747" s="1">
        <v>0.128468</v>
      </c>
      <c r="D6747" s="1">
        <v>0.5</v>
      </c>
      <c r="E6747" s="1">
        <v>0.120714</v>
      </c>
      <c r="F6747" s="1">
        <v>21650.65</v>
      </c>
      <c r="G6747" s="1">
        <v>2613.5300000000002</v>
      </c>
      <c r="H6747" s="1">
        <v>20343.88</v>
      </c>
      <c r="I6747" s="1">
        <v>117933.48</v>
      </c>
      <c r="J6747" s="1">
        <v>5.4470999999999998</v>
      </c>
      <c r="K6747" s="1"/>
      <c r="AE6747">
        <f>(B6745*C6745/SUM(C6665:C6745)+B6746*C6746/SUM(C6665:C6746)+B6747*C6747/SUM(C6665:C6747)+B6748*C6748/SUM(C6665:C6748)+B6749*C6749/SUM(C6665:C6749))/5</f>
        <v>6.3282039433977033</v>
      </c>
    </row>
    <row r="6748" spans="1:31" x14ac:dyDescent="0.3">
      <c r="A6748" s="1">
        <v>2010</v>
      </c>
      <c r="B6748" s="1">
        <v>83</v>
      </c>
      <c r="C6748" s="1">
        <v>0.140352</v>
      </c>
      <c r="D6748" s="1">
        <v>0.5</v>
      </c>
      <c r="E6748" s="1">
        <v>0.13114799999999999</v>
      </c>
      <c r="F6748" s="1">
        <v>19037.11</v>
      </c>
      <c r="G6748" s="1">
        <v>2496.69</v>
      </c>
      <c r="H6748" s="1">
        <v>17788.77</v>
      </c>
      <c r="I6748" s="1">
        <v>97589.6</v>
      </c>
      <c r="J6748" s="1">
        <v>5.1262999999999996</v>
      </c>
      <c r="K6748" s="1"/>
      <c r="AE6748">
        <f>(B6746*C6746/SUM(C6665:C6746)+B6747*C6747/SUM(C6665:C6747)+B6748*C6748/SUM(C6665:C6748)+B6749*C6749/SUM(C6665:C6749)+B6750*C6750/SUM(C6665:C6750))/5</f>
        <v>6.457180856283296</v>
      </c>
    </row>
    <row r="6749" spans="1:31" x14ac:dyDescent="0.3">
      <c r="A6749" s="1">
        <v>2010</v>
      </c>
      <c r="B6749" s="1">
        <v>84</v>
      </c>
      <c r="C6749" s="1">
        <v>0.15301699999999999</v>
      </c>
      <c r="D6749" s="1">
        <v>0.5</v>
      </c>
      <c r="E6749" s="1">
        <v>0.14214199999999999</v>
      </c>
      <c r="F6749" s="1">
        <v>16540.43</v>
      </c>
      <c r="G6749" s="1">
        <v>2351.09</v>
      </c>
      <c r="H6749" s="1">
        <v>15364.88</v>
      </c>
      <c r="I6749" s="1">
        <v>79800.83</v>
      </c>
      <c r="J6749" s="1">
        <v>4.8246000000000002</v>
      </c>
      <c r="K6749" s="1"/>
      <c r="AE6749">
        <f>(B6747*C6747/SUM(C6665:C6747)+B6748*C6748/SUM(C6665:C6748)+B6749*C6749/SUM(C6665:C6749)+B6750*C6750/SUM(C6665:C6750)+B6751*C6751/SUM(C6665:C6751))/5</f>
        <v>6.5689709193733394</v>
      </c>
    </row>
    <row r="6750" spans="1:31" x14ac:dyDescent="0.3">
      <c r="A6750" s="1">
        <v>2010</v>
      </c>
      <c r="B6750" s="1">
        <v>85</v>
      </c>
      <c r="C6750" s="1">
        <v>0.16649600000000001</v>
      </c>
      <c r="D6750" s="1">
        <v>0.5</v>
      </c>
      <c r="E6750" s="1">
        <v>0.153701</v>
      </c>
      <c r="F6750" s="1">
        <v>14189.34</v>
      </c>
      <c r="G6750" s="1">
        <v>2180.91</v>
      </c>
      <c r="H6750" s="1">
        <v>13098.89</v>
      </c>
      <c r="I6750" s="1">
        <v>64435.95</v>
      </c>
      <c r="J6750" s="1">
        <v>4.5411999999999999</v>
      </c>
      <c r="K6750" s="1"/>
      <c r="AE6750">
        <f>(B6748*C6748/SUM(C6665:C6748)+B6749*C6749/SUM(C6665:C6749)+B6750*C6750/SUM(C6665:C6750)+B6751*C6751/SUM(C6665:C6751)+B6752*C6752/SUM(C6665:C6752))/5</f>
        <v>6.6658337528542919</v>
      </c>
    </row>
    <row r="6751" spans="1:31" x14ac:dyDescent="0.3">
      <c r="A6751" s="1">
        <v>2010</v>
      </c>
      <c r="B6751" s="1">
        <v>86</v>
      </c>
      <c r="C6751" s="1">
        <v>0.18082500000000001</v>
      </c>
      <c r="D6751" s="1">
        <v>0.5</v>
      </c>
      <c r="E6751" s="1">
        <v>0.16583100000000001</v>
      </c>
      <c r="F6751" s="1">
        <v>12008.43</v>
      </c>
      <c r="G6751" s="1">
        <v>1991.38</v>
      </c>
      <c r="H6751" s="1">
        <v>11012.74</v>
      </c>
      <c r="I6751" s="1">
        <v>51337.06</v>
      </c>
      <c r="J6751" s="1">
        <v>4.2751000000000001</v>
      </c>
      <c r="K6751" s="1"/>
      <c r="AE6751">
        <f>(B6749*C6749/SUM(C6665:C6749)+B6750*C6750/SUM(C6665:C6750)+B6751*C6751/SUM(C6665:C6751)+B6752*C6752/SUM(C6665:C6752)+B6753*C6753/SUM(C6665:C6753))/5</f>
        <v>6.750572894035864</v>
      </c>
    </row>
    <row r="6752" spans="1:31" x14ac:dyDescent="0.3">
      <c r="A6752" s="1">
        <v>2010</v>
      </c>
      <c r="B6752" s="1">
        <v>87</v>
      </c>
      <c r="C6752" s="1">
        <v>0.19604099999999999</v>
      </c>
      <c r="D6752" s="1">
        <v>0.5</v>
      </c>
      <c r="E6752" s="1">
        <v>0.17854</v>
      </c>
      <c r="F6752" s="1">
        <v>10017.049999999999</v>
      </c>
      <c r="G6752" s="1">
        <v>1788.45</v>
      </c>
      <c r="H6752" s="1">
        <v>9122.83</v>
      </c>
      <c r="I6752" s="1">
        <v>40324.32</v>
      </c>
      <c r="J6752" s="1">
        <v>4.0255999999999998</v>
      </c>
      <c r="K6752" s="1"/>
      <c r="AE6752">
        <f>(B6750*C6750/SUM(C6665:C6750)+B6751*C6751/SUM(C6665:C6751)+B6752*C6752/SUM(C6665:C6752)+B6753*C6753/SUM(C6665:C6753)+B6754*C6754/SUM(C6665:C6754))/5</f>
        <v>6.8246699376350506</v>
      </c>
    </row>
    <row r="6753" spans="1:31" x14ac:dyDescent="0.3">
      <c r="A6753" s="1">
        <v>2010</v>
      </c>
      <c r="B6753" s="1">
        <v>88</v>
      </c>
      <c r="C6753" s="1">
        <v>0.212256</v>
      </c>
      <c r="D6753" s="1">
        <v>0.5</v>
      </c>
      <c r="E6753" s="1">
        <v>0.19189100000000001</v>
      </c>
      <c r="F6753" s="1">
        <v>8228.61</v>
      </c>
      <c r="G6753" s="1">
        <v>1579</v>
      </c>
      <c r="H6753" s="1">
        <v>7439.11</v>
      </c>
      <c r="I6753" s="1">
        <v>31201.49</v>
      </c>
      <c r="J6753" s="1">
        <v>3.7917999999999998</v>
      </c>
      <c r="K6753" s="1"/>
      <c r="AE6753">
        <f>(B6751*C6751/SUM(C6665:C6751)+B6752*C6752/SUM(C6665:C6752)+B6753*C6753/SUM(C6665:C6753)+B6754*C6754/SUM(C6665:C6754)+B6755*C6755/SUM(C6665:C6755))/5</f>
        <v>6.8888012150871161</v>
      </c>
    </row>
    <row r="6754" spans="1:31" x14ac:dyDescent="0.3">
      <c r="A6754" s="1">
        <v>2010</v>
      </c>
      <c r="B6754" s="1">
        <v>89</v>
      </c>
      <c r="C6754" s="1">
        <v>0.22951299999999999</v>
      </c>
      <c r="D6754" s="1">
        <v>0.5</v>
      </c>
      <c r="E6754" s="1">
        <v>0.20588600000000001</v>
      </c>
      <c r="F6754" s="1">
        <v>6649.61</v>
      </c>
      <c r="G6754" s="1">
        <v>1369.06</v>
      </c>
      <c r="H6754" s="1">
        <v>5965.08</v>
      </c>
      <c r="I6754" s="1">
        <v>23762.38</v>
      </c>
      <c r="J6754" s="1">
        <v>3.5735000000000001</v>
      </c>
      <c r="K6754" s="1"/>
      <c r="AE6754">
        <f>(B6752*C6752/SUM(C6665:C6752)+B6753*C6753/SUM(C6665:C6753)+B6754*C6754/SUM(C6665:C6754)+B6755*C6755/SUM(C6665:C6755)+B6756*C6756/SUM(C6665:C6756))/5</f>
        <v>6.942846293636447</v>
      </c>
    </row>
    <row r="6755" spans="1:31" x14ac:dyDescent="0.3">
      <c r="A6755" s="1">
        <v>2010</v>
      </c>
      <c r="B6755" s="1">
        <v>90</v>
      </c>
      <c r="C6755" s="1">
        <v>0.247724</v>
      </c>
      <c r="D6755" s="1">
        <v>0.5</v>
      </c>
      <c r="E6755" s="1">
        <v>0.22042200000000001</v>
      </c>
      <c r="F6755" s="1">
        <v>5280.55</v>
      </c>
      <c r="G6755" s="1">
        <v>1163.95</v>
      </c>
      <c r="H6755" s="1">
        <v>4698.57</v>
      </c>
      <c r="I6755" s="1">
        <v>17797.310000000001</v>
      </c>
      <c r="J6755" s="1">
        <v>3.3704000000000001</v>
      </c>
      <c r="K6755" s="1"/>
      <c r="AE6755">
        <f>(B6753*C6753/SUM(C6665:C6753)+B6754*C6754/SUM(C6665:C6754)+B6755*C6755/SUM(C6665:C6755)+B6756*C6756/SUM(C6665:C6756)+B6757*C6757/SUM(C6665:C6757))/5</f>
        <v>6.9859427462312897</v>
      </c>
    </row>
    <row r="6756" spans="1:31" x14ac:dyDescent="0.3">
      <c r="A6756" s="1">
        <v>2010</v>
      </c>
      <c r="B6756" s="1">
        <v>91</v>
      </c>
      <c r="C6756" s="1">
        <v>0.26675900000000002</v>
      </c>
      <c r="D6756" s="1">
        <v>0.5</v>
      </c>
      <c r="E6756" s="1">
        <v>0.23536599999999999</v>
      </c>
      <c r="F6756" s="1">
        <v>4116.6000000000004</v>
      </c>
      <c r="G6756" s="1">
        <v>968.91</v>
      </c>
      <c r="H6756" s="1">
        <v>3632.14</v>
      </c>
      <c r="I6756" s="1">
        <v>13098.74</v>
      </c>
      <c r="J6756" s="1">
        <v>3.1819000000000002</v>
      </c>
      <c r="K6756" s="1"/>
      <c r="AE6756">
        <f>(B6754*C6754/SUM(C6665:C6754)+B6755*C6755/SUM(C6665:C6755)+B6756*C6756/SUM(C6665:C6756)+B6757*C6757/SUM(C6665:C6757)+B6758*C6758/SUM(C6665:C6758))/5</f>
        <v>7.0177521628517754</v>
      </c>
    </row>
    <row r="6757" spans="1:31" x14ac:dyDescent="0.3">
      <c r="A6757" s="1">
        <v>2010</v>
      </c>
      <c r="B6757" s="1">
        <v>92</v>
      </c>
      <c r="C6757" s="1">
        <v>0.28644399999999998</v>
      </c>
      <c r="D6757" s="1">
        <v>0.5</v>
      </c>
      <c r="E6757" s="1">
        <v>0.25055899999999998</v>
      </c>
      <c r="F6757" s="1">
        <v>3147.69</v>
      </c>
      <c r="G6757" s="1">
        <v>788.68</v>
      </c>
      <c r="H6757" s="1">
        <v>2753.35</v>
      </c>
      <c r="I6757" s="1">
        <v>9466.59</v>
      </c>
      <c r="J6757" s="1">
        <v>3.0074999999999998</v>
      </c>
      <c r="K6757" s="1"/>
      <c r="AE6757">
        <f>(B6755*C6755/SUM(C6665:C6755)+B6756*C6756/SUM(C6665:C6756)+B6757*C6757/SUM(C6665:C6757)+B6758*C6758/SUM(C6665:C6758)+B6759*C6759/SUM(C6665:C6759))/5</f>
        <v>7.0386377845483752</v>
      </c>
    </row>
    <row r="6758" spans="1:31" x14ac:dyDescent="0.3">
      <c r="A6758" s="1">
        <v>2010</v>
      </c>
      <c r="B6758" s="1">
        <v>93</v>
      </c>
      <c r="C6758" s="1">
        <v>0.30694500000000002</v>
      </c>
      <c r="D6758" s="1">
        <v>0.5</v>
      </c>
      <c r="E6758" s="1">
        <v>0.26610499999999998</v>
      </c>
      <c r="F6758" s="1">
        <v>2359.0100000000002</v>
      </c>
      <c r="G6758" s="1">
        <v>627.74</v>
      </c>
      <c r="H6758" s="1">
        <v>2045.14</v>
      </c>
      <c r="I6758" s="1">
        <v>6713.24</v>
      </c>
      <c r="J6758" s="1">
        <v>2.8458000000000001</v>
      </c>
      <c r="K6758" s="1"/>
      <c r="AE6758">
        <f>(B6756*C6756/SUM(C6665:C6756)+B6757*C6757/SUM(C6665:C6757)+B6758*C6758/SUM(C6665:C6758)+B6759*C6759/SUM(C6665:C6759)+B6760*C6760/SUM(C6665:C6760))/5</f>
        <v>7.0484853964502561</v>
      </c>
    </row>
    <row r="6759" spans="1:31" x14ac:dyDescent="0.3">
      <c r="A6759" s="1">
        <v>2010</v>
      </c>
      <c r="B6759" s="1">
        <v>94</v>
      </c>
      <c r="C6759" s="1">
        <v>0.32840599999999998</v>
      </c>
      <c r="D6759" s="1">
        <v>0.5</v>
      </c>
      <c r="E6759" s="1">
        <v>0.28208699999999998</v>
      </c>
      <c r="F6759" s="1">
        <v>1731.26</v>
      </c>
      <c r="G6759" s="1">
        <v>488.37</v>
      </c>
      <c r="H6759" s="1">
        <v>1487.08</v>
      </c>
      <c r="I6759" s="1">
        <v>4668.1000000000004</v>
      </c>
      <c r="J6759" s="1">
        <v>2.6964000000000001</v>
      </c>
      <c r="K6759" s="1"/>
      <c r="AE6759">
        <f>(B6757*C6757/SUM(C6665:C6757)+B6758*C6758/SUM(C6665:C6758)+B6759*C6759/SUM(C6665:C6759)+B6760*C6760/SUM(C6665:C6760)+B6761*C6761/SUM(C6665:C6761))/5</f>
        <v>7.0467660114937996</v>
      </c>
    </row>
    <row r="6760" spans="1:31" x14ac:dyDescent="0.3">
      <c r="A6760" s="1">
        <v>2010</v>
      </c>
      <c r="B6760" s="1">
        <v>95</v>
      </c>
      <c r="C6760" s="1">
        <v>0.35052499999999998</v>
      </c>
      <c r="D6760" s="1">
        <v>0.5</v>
      </c>
      <c r="E6760" s="1">
        <v>0.29825299999999999</v>
      </c>
      <c r="F6760" s="1">
        <v>1242.9000000000001</v>
      </c>
      <c r="G6760" s="1">
        <v>370.7</v>
      </c>
      <c r="H6760" s="1">
        <v>1057.55</v>
      </c>
      <c r="I6760" s="1">
        <v>3181.02</v>
      </c>
      <c r="J6760" s="1">
        <v>2.5594000000000001</v>
      </c>
      <c r="K6760" s="1"/>
      <c r="AE6760">
        <f>(B6758*C6758/SUM(C6665:C6758)+B6759*C6759/SUM(C6665:C6759)+B6760*C6760/SUM(C6665:C6760)+B6761*C6761/SUM(C6665:C6761)+B6762*C6762/SUM(C6665:C6762))/5</f>
        <v>7.0325749243624358</v>
      </c>
    </row>
    <row r="6761" spans="1:31" x14ac:dyDescent="0.3">
      <c r="A6761" s="1">
        <v>2010</v>
      </c>
      <c r="B6761" s="1">
        <v>96</v>
      </c>
      <c r="C6761" s="1">
        <v>0.37291800000000003</v>
      </c>
      <c r="D6761" s="1">
        <v>0.5</v>
      </c>
      <c r="E6761" s="1">
        <v>0.31431199999999998</v>
      </c>
      <c r="F6761" s="1">
        <v>872.2</v>
      </c>
      <c r="G6761" s="1">
        <v>274.14</v>
      </c>
      <c r="H6761" s="1">
        <v>735.13</v>
      </c>
      <c r="I6761" s="1">
        <v>2123.4699999999998</v>
      </c>
      <c r="J6761" s="1">
        <v>2.4346000000000001</v>
      </c>
      <c r="K6761" s="1"/>
      <c r="AE6761">
        <f>(B6759*C6759/SUM(C6665:C6759)+B6760*C6760/SUM(C6665:C6760)+B6761*C6761/SUM(C6665:C6761)+B6762*C6762/SUM(C6665:C6762)+B6763*C6763/SUM(C6665:C6763))/5</f>
        <v>7.0039778071664358</v>
      </c>
    </row>
    <row r="6762" spans="1:31" x14ac:dyDescent="0.3">
      <c r="A6762" s="1">
        <v>2010</v>
      </c>
      <c r="B6762" s="1">
        <v>97</v>
      </c>
      <c r="C6762" s="1">
        <v>0.39511299999999999</v>
      </c>
      <c r="D6762" s="1">
        <v>0.5</v>
      </c>
      <c r="E6762" s="1">
        <v>0.32993299999999998</v>
      </c>
      <c r="F6762" s="1">
        <v>598.05999999999995</v>
      </c>
      <c r="G6762" s="1">
        <v>197.32</v>
      </c>
      <c r="H6762" s="1">
        <v>499.4</v>
      </c>
      <c r="I6762" s="1">
        <v>1388.34</v>
      </c>
      <c r="J6762" s="1">
        <v>2.3214000000000001</v>
      </c>
      <c r="K6762" s="1"/>
      <c r="AE6762">
        <f>(B6760*C6760/SUM(C6665:C6760)+B6761*C6761/SUM(C6665:C6761)+B6762*C6762/SUM(C6665:C6762)+B6763*C6763/SUM(C6665:C6763)+B6764*C6764/SUM(C6665:C6764))/5</f>
        <v>6.9598293319718447</v>
      </c>
    </row>
    <row r="6763" spans="1:31" x14ac:dyDescent="0.3">
      <c r="A6763" s="1">
        <v>2010</v>
      </c>
      <c r="B6763" s="1">
        <v>98</v>
      </c>
      <c r="C6763" s="1">
        <v>0.41685800000000001</v>
      </c>
      <c r="D6763" s="1">
        <v>0.5</v>
      </c>
      <c r="E6763" s="1">
        <v>0.34495900000000002</v>
      </c>
      <c r="F6763" s="1">
        <v>400.74</v>
      </c>
      <c r="G6763" s="1">
        <v>138.24</v>
      </c>
      <c r="H6763" s="1">
        <v>331.62</v>
      </c>
      <c r="I6763" s="1">
        <v>888.95</v>
      </c>
      <c r="J6763" s="1">
        <v>2.2183000000000002</v>
      </c>
      <c r="K6763" s="1"/>
      <c r="AE6763">
        <f>(B6761*C6761/SUM(C6665:C6761)+B6762*C6762/SUM(C6665:C6762)+B6763*C6763/SUM(C6665:C6763)+B6764*C6764/SUM(C6665:C6764)+B6765*C6765/SUM(C6665:C6765))/5</f>
        <v>6.9012809845155161</v>
      </c>
    </row>
    <row r="6764" spans="1:31" x14ac:dyDescent="0.3">
      <c r="A6764" s="1">
        <v>2010</v>
      </c>
      <c r="B6764" s="1">
        <v>99</v>
      </c>
      <c r="C6764" s="1">
        <v>0.43837599999999999</v>
      </c>
      <c r="D6764" s="1">
        <v>0.5</v>
      </c>
      <c r="E6764" s="1">
        <v>0.35956399999999999</v>
      </c>
      <c r="F6764" s="1">
        <v>262.5</v>
      </c>
      <c r="G6764" s="1">
        <v>94.39</v>
      </c>
      <c r="H6764" s="1">
        <v>215.31</v>
      </c>
      <c r="I6764" s="1">
        <v>557.33000000000004</v>
      </c>
      <c r="J6764" s="1">
        <v>2.1231</v>
      </c>
      <c r="K6764" s="1"/>
      <c r="AE6764">
        <f>(B6762*C6762/SUM(C6665:C6762)+B6763*C6763/SUM(C6665:C6763)+B6764*C6764/SUM(C6665:C6764)+B6765*C6765/SUM(C6665:C6765)+B6766*C6766/SUM(C6665:C6766))/5</f>
        <v>6.8315564459942282</v>
      </c>
    </row>
    <row r="6765" spans="1:31" x14ac:dyDescent="0.3">
      <c r="A6765" s="1">
        <v>2010</v>
      </c>
      <c r="B6765" s="1">
        <v>100</v>
      </c>
      <c r="C6765" s="1">
        <v>0.459897</v>
      </c>
      <c r="D6765" s="1">
        <v>0.5</v>
      </c>
      <c r="E6765" s="1">
        <v>0.373915</v>
      </c>
      <c r="F6765" s="1">
        <v>168.11</v>
      </c>
      <c r="G6765" s="1">
        <v>62.86</v>
      </c>
      <c r="H6765" s="1">
        <v>136.68</v>
      </c>
      <c r="I6765" s="1">
        <v>342.02</v>
      </c>
      <c r="J6765" s="1">
        <v>2.0344000000000002</v>
      </c>
      <c r="K6765" s="1"/>
      <c r="AE6765">
        <f>(B6763*C6763/SUM(C6665:C6763)+B6764*C6764/SUM(C6665:C6764)+B6765*C6765/SUM(C6665:C6765)+B6766*C6766/SUM(C6665:C6766)+B6767*C6767/SUM(C6665:C6767))/5</f>
        <v>6.7557540038327177</v>
      </c>
    </row>
    <row r="6766" spans="1:31" x14ac:dyDescent="0.3">
      <c r="A6766" s="1">
        <v>2010</v>
      </c>
      <c r="B6766" s="1">
        <v>101</v>
      </c>
      <c r="C6766" s="1">
        <v>0.48171599999999998</v>
      </c>
      <c r="D6766" s="1">
        <v>0.5</v>
      </c>
      <c r="E6766" s="1">
        <v>0.388212</v>
      </c>
      <c r="F6766" s="1">
        <v>105.25</v>
      </c>
      <c r="G6766" s="1">
        <v>40.86</v>
      </c>
      <c r="H6766" s="1">
        <v>84.82</v>
      </c>
      <c r="I6766" s="1">
        <v>205.33</v>
      </c>
      <c r="J6766" s="1">
        <v>1.9508000000000001</v>
      </c>
      <c r="K6766" s="1"/>
      <c r="AE6766">
        <f>(B6764*C6764/SUM(C6665:C6764)+B6765*C6765/SUM(C6665:C6765)+B6766*C6766/SUM(C6665:C6766)+B6767*C6767/SUM(C6665:C6767)+B6768*C6768/SUM(C6665:C6768))/5</f>
        <v>6.6800034036475164</v>
      </c>
    </row>
    <row r="6767" spans="1:31" x14ac:dyDescent="0.3">
      <c r="A6767" s="1">
        <v>2010</v>
      </c>
      <c r="B6767" s="1">
        <v>102</v>
      </c>
      <c r="C6767" s="1">
        <v>0.50419899999999995</v>
      </c>
      <c r="D6767" s="1">
        <v>0.5</v>
      </c>
      <c r="E6767" s="1">
        <v>0.40268300000000001</v>
      </c>
      <c r="F6767" s="1">
        <v>64.39</v>
      </c>
      <c r="G6767" s="1">
        <v>25.93</v>
      </c>
      <c r="H6767" s="1">
        <v>51.43</v>
      </c>
      <c r="I6767" s="1">
        <v>120.51</v>
      </c>
      <c r="J6767" s="1">
        <v>1.8714999999999999</v>
      </c>
      <c r="K6767" s="1"/>
      <c r="AE6767">
        <f>(B6765*C6765/SUM(C6665:C6765)+B6766*C6766/SUM(C6665:C6766)+B6767*C6767/SUM(C6665:C6767)+B6768*C6768/SUM(C6665:C6768)+B6769*C6769/SUM(C6665:C6769))/5</f>
        <v>6.6080226322242952</v>
      </c>
    </row>
    <row r="6768" spans="1:31" x14ac:dyDescent="0.3">
      <c r="A6768" s="1">
        <v>2010</v>
      </c>
      <c r="B6768" s="1">
        <v>103</v>
      </c>
      <c r="C6768" s="1">
        <v>0.52791500000000002</v>
      </c>
      <c r="D6768" s="1">
        <v>0.5</v>
      </c>
      <c r="E6768" s="1">
        <v>0.41766799999999998</v>
      </c>
      <c r="F6768" s="1">
        <v>38.46</v>
      </c>
      <c r="G6768" s="1">
        <v>16.059999999999999</v>
      </c>
      <c r="H6768" s="1">
        <v>30.43</v>
      </c>
      <c r="I6768" s="1">
        <v>69.08</v>
      </c>
      <c r="J6768" s="1">
        <v>1.7961</v>
      </c>
      <c r="K6768" s="1"/>
      <c r="AE6768">
        <f>(B6766*C6766/SUM(C6665:C6766)+B6767*C6767/SUM(C6665:C6767)+B6768*C6768/SUM(C6665:C6768)+B6769*C6769/SUM(C6665:C6769)+B6770*C6770/SUM(C6665:C6770))/5</f>
        <v>6.5403269272310185</v>
      </c>
    </row>
    <row r="6769" spans="1:31" x14ac:dyDescent="0.3">
      <c r="A6769" s="1">
        <v>2010</v>
      </c>
      <c r="B6769" s="1">
        <v>104</v>
      </c>
      <c r="C6769" s="1">
        <v>0.552674</v>
      </c>
      <c r="D6769" s="1">
        <v>0.5</v>
      </c>
      <c r="E6769" s="1">
        <v>0.43301600000000001</v>
      </c>
      <c r="F6769" s="1">
        <v>22.4</v>
      </c>
      <c r="G6769" s="1">
        <v>9.6999999999999993</v>
      </c>
      <c r="H6769" s="1">
        <v>17.55</v>
      </c>
      <c r="I6769" s="1">
        <v>38.65</v>
      </c>
      <c r="J6769" s="1">
        <v>1.7257</v>
      </c>
      <c r="K6769" s="1"/>
      <c r="AE6769">
        <f>(B6767*C6767/SUM(C6665:C6767)+B6768*C6768/SUM(C6665:C6768)+B6769*C6769/SUM(C6665:C6769)+B6770*C6770/SUM(C6665:C6770)+B6771*C6771/SUM(C6665:C6771))/5</f>
        <v>6.4745540749941242</v>
      </c>
    </row>
    <row r="6770" spans="1:31" x14ac:dyDescent="0.3">
      <c r="A6770" s="1">
        <v>2010</v>
      </c>
      <c r="B6770" s="1">
        <v>105</v>
      </c>
      <c r="C6770" s="1">
        <v>0.57764899999999997</v>
      </c>
      <c r="D6770" s="1">
        <v>0.5</v>
      </c>
      <c r="E6770" s="1">
        <v>0.44819799999999999</v>
      </c>
      <c r="F6770" s="1">
        <v>12.7</v>
      </c>
      <c r="G6770" s="1">
        <v>5.69</v>
      </c>
      <c r="H6770" s="1">
        <v>9.85</v>
      </c>
      <c r="I6770" s="1">
        <v>21.1</v>
      </c>
      <c r="J6770" s="1">
        <v>1.6617</v>
      </c>
      <c r="K6770" s="1"/>
      <c r="AE6770">
        <f>(B6768*C6768/SUM(C6665:C6768)+B6769*C6769/SUM(C6665:C6769)+B6770*C6770/SUM(C6665:C6770)+B6771*C6771/SUM(C6665:C6771)+B6772*C6772/SUM(C6665:C6772))/5</f>
        <v>6.4057530187185083</v>
      </c>
    </row>
    <row r="6771" spans="1:31" x14ac:dyDescent="0.3">
      <c r="A6771" s="1">
        <v>2010</v>
      </c>
      <c r="B6771" s="1">
        <v>106</v>
      </c>
      <c r="C6771" s="1">
        <v>0.60186200000000001</v>
      </c>
      <c r="D6771" s="1">
        <v>0.5</v>
      </c>
      <c r="E6771" s="1">
        <v>0.46263900000000002</v>
      </c>
      <c r="F6771" s="1">
        <v>7.01</v>
      </c>
      <c r="G6771" s="1">
        <v>3.24</v>
      </c>
      <c r="H6771" s="1">
        <v>5.39</v>
      </c>
      <c r="I6771" s="1">
        <v>11.25</v>
      </c>
      <c r="J6771" s="1">
        <v>1.6052999999999999</v>
      </c>
      <c r="K6771" s="1"/>
      <c r="AE6771">
        <f>(B6769*C6769/SUM(C6665:C6769)+B6770*C6770/SUM(C6665:C6770)+B6771*C6771/SUM(C6665:C6771)+B6772*C6772/SUM(C6665:C6772)+B6773*C6773/SUM(C6665:C6773))/5</f>
        <v>6.3291716808130047</v>
      </c>
    </row>
    <row r="6772" spans="1:31" x14ac:dyDescent="0.3">
      <c r="A6772" s="1">
        <v>2010</v>
      </c>
      <c r="B6772" s="1">
        <v>107</v>
      </c>
      <c r="C6772" s="1">
        <v>0.62418499999999999</v>
      </c>
      <c r="D6772" s="1">
        <v>0.5</v>
      </c>
      <c r="E6772" s="1">
        <v>0.475717</v>
      </c>
      <c r="F6772" s="1">
        <v>3.77</v>
      </c>
      <c r="G6772" s="1">
        <v>1.79</v>
      </c>
      <c r="H6772" s="1">
        <v>2.87</v>
      </c>
      <c r="I6772" s="1">
        <v>5.86</v>
      </c>
      <c r="J6772" s="1">
        <v>1.5569</v>
      </c>
      <c r="K6772" s="1"/>
      <c r="AE6772">
        <f>(B6770*C6770/SUM(C6665:C6770)+B6771*C6771/SUM(C6665:C6771)+B6772*C6772/SUM(C6665:C6772)+B6773*C6773/SUM(C6665:C6773)+B6774*C6774/SUM(C6665:C6774))/5</f>
        <v>6.2429721472997732</v>
      </c>
    </row>
    <row r="6773" spans="1:31" x14ac:dyDescent="0.3">
      <c r="A6773" s="1">
        <v>2010</v>
      </c>
      <c r="B6773" s="1">
        <v>108</v>
      </c>
      <c r="C6773" s="1">
        <v>0.64491600000000004</v>
      </c>
      <c r="D6773" s="1">
        <v>0.5</v>
      </c>
      <c r="E6773" s="1">
        <v>0.48766500000000002</v>
      </c>
      <c r="F6773" s="1">
        <v>1.97</v>
      </c>
      <c r="G6773" s="1">
        <v>0.96</v>
      </c>
      <c r="H6773" s="1">
        <v>1.49</v>
      </c>
      <c r="I6773" s="1">
        <v>2.99</v>
      </c>
      <c r="J6773" s="1">
        <v>1.516</v>
      </c>
      <c r="K6773" s="1"/>
      <c r="AE6773">
        <f>(B6771*C6771/SUM(C6665:C6771)+B6772*C6772/SUM(C6665:C6772)+B6773*C6773/SUM(C6665:C6773)+B6774*C6774/SUM(C6665:C6774)+B6775*C6775/SUM(C6665:C6775))/5</f>
        <v>6.1468675015487451</v>
      </c>
    </row>
    <row r="6774" spans="1:31" x14ac:dyDescent="0.3">
      <c r="A6774" s="1">
        <v>2010</v>
      </c>
      <c r="B6774" s="1">
        <v>109</v>
      </c>
      <c r="C6774" s="1">
        <v>0.66493400000000003</v>
      </c>
      <c r="D6774" s="1">
        <v>0.5</v>
      </c>
      <c r="E6774" s="1">
        <v>0.499025</v>
      </c>
      <c r="F6774" s="1">
        <v>1.01</v>
      </c>
      <c r="G6774" s="1">
        <v>0.5</v>
      </c>
      <c r="H6774" s="1">
        <v>0.76</v>
      </c>
      <c r="I6774" s="1">
        <v>1.5</v>
      </c>
      <c r="J6774" s="1">
        <v>1.4830000000000001</v>
      </c>
      <c r="K6774" s="1"/>
      <c r="AE6774">
        <f>(B6773*C6773/SUM(C6665:C6773)+B6774*C6774/SUM(C6665:C6774)+B6775*C6775/SUM(C6665:C6775))/3</f>
        <v>6.0446378653967399</v>
      </c>
    </row>
    <row r="6775" spans="1:31" x14ac:dyDescent="0.3">
      <c r="A6775" s="1">
        <v>2010</v>
      </c>
      <c r="B6775" s="1">
        <v>110</v>
      </c>
      <c r="C6775" s="1">
        <v>0.68386899999999995</v>
      </c>
      <c r="D6775" s="1">
        <v>1.462269</v>
      </c>
      <c r="E6775" s="1">
        <v>1</v>
      </c>
      <c r="F6775" s="1">
        <v>0.51</v>
      </c>
      <c r="G6775" s="1">
        <v>0.51</v>
      </c>
      <c r="H6775" s="1">
        <v>0.74</v>
      </c>
      <c r="I6775" s="1">
        <v>0.74</v>
      </c>
      <c r="J6775" s="1">
        <v>1.4622999999999999</v>
      </c>
      <c r="K6775" s="1"/>
      <c r="AE6775">
        <f>(B6775*C6775/SUM(C6665:C6775))</f>
        <v>5.936542742456842</v>
      </c>
    </row>
    <row r="6776" spans="1:31" x14ac:dyDescent="0.3">
      <c r="A6776" s="1">
        <v>2011</v>
      </c>
      <c r="B6776" s="1">
        <v>0</v>
      </c>
      <c r="C6776" s="1">
        <v>6.7860000000000004E-2</v>
      </c>
      <c r="D6776" s="1">
        <v>0.243007</v>
      </c>
      <c r="E6776" s="1">
        <v>6.4544000000000004E-2</v>
      </c>
      <c r="F6776" s="1">
        <v>100000</v>
      </c>
      <c r="G6776" s="1">
        <v>6454.4</v>
      </c>
      <c r="H6776" s="1">
        <v>95114.06</v>
      </c>
      <c r="I6776" s="1">
        <v>6095369.3300000001</v>
      </c>
      <c r="J6776" s="1">
        <v>60.953699999999998</v>
      </c>
      <c r="K6776" s="1"/>
      <c r="AE6776">
        <f>B6776*C6776/SUM(C6776:C6776)</f>
        <v>0</v>
      </c>
    </row>
    <row r="6777" spans="1:31" x14ac:dyDescent="0.3">
      <c r="A6777" s="1">
        <v>2011</v>
      </c>
      <c r="B6777" s="1">
        <v>1</v>
      </c>
      <c r="C6777" s="1">
        <v>2.3566E-2</v>
      </c>
      <c r="D6777" s="1">
        <v>0.5</v>
      </c>
      <c r="E6777" s="1">
        <v>2.3290999999999999E-2</v>
      </c>
      <c r="F6777" s="1">
        <v>93545.600000000006</v>
      </c>
      <c r="G6777" s="1">
        <v>2178.8200000000002</v>
      </c>
      <c r="H6777" s="1">
        <v>92456.19</v>
      </c>
      <c r="I6777" s="1">
        <v>6000255.2699999996</v>
      </c>
      <c r="J6777" s="1">
        <v>64.142600000000002</v>
      </c>
      <c r="K6777" s="1"/>
      <c r="AE6777">
        <f>(B6776*C6776/SUM(C6776:C6776)+B6777*C6777/SUM(C6776:C6777)+B6778*C6778/SUM(C6776:C6778))/3</f>
        <v>0.15445069208675685</v>
      </c>
    </row>
    <row r="6778" spans="1:31" x14ac:dyDescent="0.3">
      <c r="A6778" s="1">
        <v>2011</v>
      </c>
      <c r="B6778" s="1">
        <v>2</v>
      </c>
      <c r="C6778" s="1">
        <v>1.0475E-2</v>
      </c>
      <c r="D6778" s="1">
        <v>0.5</v>
      </c>
      <c r="E6778" s="1">
        <v>1.0421E-2</v>
      </c>
      <c r="F6778" s="1">
        <v>91366.78</v>
      </c>
      <c r="G6778" s="1">
        <v>952.1</v>
      </c>
      <c r="H6778" s="1">
        <v>90890.73</v>
      </c>
      <c r="I6778" s="1">
        <v>5907799.0800000001</v>
      </c>
      <c r="J6778" s="1">
        <v>64.660300000000007</v>
      </c>
      <c r="K6778" s="1"/>
      <c r="AE6778">
        <f>(B6776*C6776/SUM(C6776:C6776)+B6777*C6777/SUM(C6776:C6777)+B6778*C6778/SUM(C6776:C6778)+B6779*C6779/SUM(C6776:C6779)+B6780*C6780/SUM(C6776:C6780))/5</f>
        <v>0.16534631958478063</v>
      </c>
    </row>
    <row r="6779" spans="1:31" x14ac:dyDescent="0.3">
      <c r="A6779" s="1">
        <v>2011</v>
      </c>
      <c r="B6779" s="1">
        <v>3</v>
      </c>
      <c r="C6779" s="1">
        <v>6.7120000000000001E-3</v>
      </c>
      <c r="D6779" s="1">
        <v>0.5</v>
      </c>
      <c r="E6779" s="1">
        <v>6.6899999999999998E-3</v>
      </c>
      <c r="F6779" s="1">
        <v>90414.68</v>
      </c>
      <c r="G6779" s="1">
        <v>604.84</v>
      </c>
      <c r="H6779" s="1">
        <v>90112.26</v>
      </c>
      <c r="I6779" s="1">
        <v>5816908.3499999996</v>
      </c>
      <c r="J6779" s="1">
        <v>64.335899999999995</v>
      </c>
      <c r="K6779" s="1"/>
      <c r="AE6779">
        <f>(B6777*C6777/SUM(C6776:C6777)+B6778*C6778/SUM(C6776:C6778)+B6779*C6779/SUM(C6776:C6779)+B6780*C6780/SUM(C6776:C6780)+B6781*C6781/SUM(C6776:C6781))/5</f>
        <v>0.20070024067917372</v>
      </c>
    </row>
    <row r="6780" spans="1:31" x14ac:dyDescent="0.3">
      <c r="A6780" s="1">
        <v>2011</v>
      </c>
      <c r="B6780" s="1">
        <v>4</v>
      </c>
      <c r="C6780" s="1">
        <v>5.058E-3</v>
      </c>
      <c r="D6780" s="1">
        <v>0.5</v>
      </c>
      <c r="E6780" s="1">
        <v>5.045E-3</v>
      </c>
      <c r="F6780" s="1">
        <v>89809.84</v>
      </c>
      <c r="G6780" s="1">
        <v>453.12</v>
      </c>
      <c r="H6780" s="1">
        <v>89583.28</v>
      </c>
      <c r="I6780" s="1">
        <v>5726796.0899999999</v>
      </c>
      <c r="J6780" s="1">
        <v>63.765799999999999</v>
      </c>
      <c r="K6780" s="1"/>
      <c r="AE6780">
        <f>(B6778*C6778/SUM(C6776:C6778)+B6779*C6779/SUM(C6776:C6779)+B6780*C6780/SUM(C6776:C6780)+B6781*C6781/SUM(C6776:C6781)+B6782*C6782/SUM(C6776:C6782))/5</f>
        <v>0.18491391003223562</v>
      </c>
    </row>
    <row r="6781" spans="1:31" x14ac:dyDescent="0.3">
      <c r="A6781" s="1">
        <v>2011</v>
      </c>
      <c r="B6781" s="1">
        <v>5</v>
      </c>
      <c r="C6781" s="1">
        <v>4.1660000000000004E-3</v>
      </c>
      <c r="D6781" s="1">
        <v>0.5</v>
      </c>
      <c r="E6781" s="1">
        <v>4.1570000000000001E-3</v>
      </c>
      <c r="F6781" s="1">
        <v>89356.72</v>
      </c>
      <c r="G6781" s="1">
        <v>371.45</v>
      </c>
      <c r="H6781" s="1">
        <v>89171</v>
      </c>
      <c r="I6781" s="1">
        <v>5637212.8200000003</v>
      </c>
      <c r="J6781" s="1">
        <v>63.086599999999997</v>
      </c>
      <c r="K6781" s="1"/>
      <c r="AE6781">
        <f>(B6779*C6779/SUM(C6776:C6779)+B6780*C6780/SUM(C6776:C6780)+B6781*C6781/SUM(C6776:C6781)+B6782*C6782/SUM(C6776:C6782)+B6783*C6783/SUM(C6776:C6783))/5</f>
        <v>0.17951529977848751</v>
      </c>
    </row>
    <row r="6782" spans="1:31" x14ac:dyDescent="0.3">
      <c r="A6782" s="1">
        <v>2011</v>
      </c>
      <c r="B6782" s="1">
        <v>6</v>
      </c>
      <c r="C6782" s="1">
        <v>3.62E-3</v>
      </c>
      <c r="D6782" s="1">
        <v>0.5</v>
      </c>
      <c r="E6782" s="1">
        <v>3.6129999999999999E-3</v>
      </c>
      <c r="F6782" s="1">
        <v>88985.27</v>
      </c>
      <c r="G6782" s="1">
        <v>321.52999999999997</v>
      </c>
      <c r="H6782" s="1">
        <v>88824.51</v>
      </c>
      <c r="I6782" s="1">
        <v>5548041.8200000003</v>
      </c>
      <c r="J6782" s="1">
        <v>62.347900000000003</v>
      </c>
      <c r="K6782" s="1"/>
      <c r="AE6782">
        <f>(B6780*C6780/SUM(C6776:C6780)+B6781*C6781/SUM(C6776:C6781)+B6782*C6782/SUM(C6776:C6782)+B6783*C6783/SUM(C6776:C6783)+B6784*C6784/SUM(C6776:C6784))/5</f>
        <v>0.17713702232280942</v>
      </c>
    </row>
    <row r="6783" spans="1:31" x14ac:dyDescent="0.3">
      <c r="A6783" s="1">
        <v>2011</v>
      </c>
      <c r="B6783" s="1">
        <v>7</v>
      </c>
      <c r="C6783" s="1">
        <v>3.1800000000000001E-3</v>
      </c>
      <c r="D6783" s="1">
        <v>0.5</v>
      </c>
      <c r="E6783" s="1">
        <v>3.1749999999999999E-3</v>
      </c>
      <c r="F6783" s="1">
        <v>88663.74</v>
      </c>
      <c r="G6783" s="1">
        <v>281.48</v>
      </c>
      <c r="H6783" s="1">
        <v>88523</v>
      </c>
      <c r="I6783" s="1">
        <v>5459217.3099999996</v>
      </c>
      <c r="J6783" s="1">
        <v>61.572200000000002</v>
      </c>
      <c r="K6783" s="1"/>
      <c r="AE6783">
        <f>(B6781*C6781/SUM(C6776:C6781)+B6782*C6782/SUM(C6776:C6782)+B6783*C6783/SUM(C6776:C6783)+B6784*C6784/SUM(C6776:C6784)+B6785*C6785/SUM(C6776:C6785))/5</f>
        <v>0.17510731111474206</v>
      </c>
    </row>
    <row r="6784" spans="1:31" x14ac:dyDescent="0.3">
      <c r="A6784" s="1">
        <v>2011</v>
      </c>
      <c r="B6784" s="1">
        <v>8</v>
      </c>
      <c r="C6784" s="1">
        <v>2.7629999999999998E-3</v>
      </c>
      <c r="D6784" s="1">
        <v>0.5</v>
      </c>
      <c r="E6784" s="1">
        <v>2.7599999999999999E-3</v>
      </c>
      <c r="F6784" s="1">
        <v>88382.26</v>
      </c>
      <c r="G6784" s="1">
        <v>243.9</v>
      </c>
      <c r="H6784" s="1">
        <v>88260.31</v>
      </c>
      <c r="I6784" s="1">
        <v>5370694.3099999996</v>
      </c>
      <c r="J6784" s="1">
        <v>60.7667</v>
      </c>
      <c r="K6784" s="1"/>
      <c r="AE6784">
        <f>(B6782*C6782/SUM(C6776:C6782)+B6783*C6783/SUM(C6776:C6783)+B6784*C6784/SUM(C6776:C6784)+B6785*C6785/SUM(C6776:C6785)+B6786*C6786/SUM(C6776:C6786))/5</f>
        <v>0.17260461247070466</v>
      </c>
    </row>
    <row r="6785" spans="1:31" x14ac:dyDescent="0.3">
      <c r="A6785" s="1">
        <v>2011</v>
      </c>
      <c r="B6785" s="1">
        <v>9</v>
      </c>
      <c r="C6785" s="1">
        <v>2.421E-3</v>
      </c>
      <c r="D6785" s="1">
        <v>0.5</v>
      </c>
      <c r="E6785" s="1">
        <v>2.418E-3</v>
      </c>
      <c r="F6785" s="1">
        <v>88138.36</v>
      </c>
      <c r="G6785" s="1">
        <v>213.14</v>
      </c>
      <c r="H6785" s="1">
        <v>88031.79</v>
      </c>
      <c r="I6785" s="1">
        <v>5282434</v>
      </c>
      <c r="J6785" s="1">
        <v>59.933399999999999</v>
      </c>
      <c r="K6785" s="1"/>
      <c r="AE6785">
        <f>(B6783*C6783/SUM(C6776:C6783)+B6784*C6784/SUM(C6776:C6784)+B6785*C6785/SUM(C6776:C6785)+B6786*C6786/SUM(C6776:C6786)+B6787*C6787/SUM(C6776:C6787))/5</f>
        <v>0.16987145752457117</v>
      </c>
    </row>
    <row r="6786" spans="1:31" x14ac:dyDescent="0.3">
      <c r="A6786" s="1">
        <v>2011</v>
      </c>
      <c r="B6786" s="1">
        <v>10</v>
      </c>
      <c r="C6786" s="1">
        <v>2.1679999999999998E-3</v>
      </c>
      <c r="D6786" s="1">
        <v>0.5</v>
      </c>
      <c r="E6786" s="1">
        <v>2.166E-3</v>
      </c>
      <c r="F6786" s="1">
        <v>87925.22</v>
      </c>
      <c r="G6786" s="1">
        <v>190.42</v>
      </c>
      <c r="H6786" s="1">
        <v>87830.01</v>
      </c>
      <c r="I6786" s="1">
        <v>5194402.2</v>
      </c>
      <c r="J6786" s="1">
        <v>59.077500000000001</v>
      </c>
      <c r="K6786" s="1"/>
      <c r="AE6786">
        <f>(B6784*C6784/SUM(C6776:C6784)+B6785*C6785/SUM(C6776:C6785)+B6786*C6786/SUM(C6776:C6786)+B6787*C6787/SUM(C6776:C6787)+B6788*C6788/SUM(C6776:C6788))/5</f>
        <v>0.16876728177443912</v>
      </c>
    </row>
    <row r="6787" spans="1:31" x14ac:dyDescent="0.3">
      <c r="A6787" s="1">
        <v>2011</v>
      </c>
      <c r="B6787" s="1">
        <v>11</v>
      </c>
      <c r="C6787" s="1">
        <v>2.0119999999999999E-3</v>
      </c>
      <c r="D6787" s="1">
        <v>0.5</v>
      </c>
      <c r="E6787" s="1">
        <v>2.0100000000000001E-3</v>
      </c>
      <c r="F6787" s="1">
        <v>87734.8</v>
      </c>
      <c r="G6787" s="1">
        <v>176.33</v>
      </c>
      <c r="H6787" s="1">
        <v>87646.63</v>
      </c>
      <c r="I6787" s="1">
        <v>5106572.1900000004</v>
      </c>
      <c r="J6787" s="1">
        <v>58.204599999999999</v>
      </c>
      <c r="K6787" s="1"/>
      <c r="AE6787">
        <f>(B6785*C6785/SUM(C6776:C6785)+B6786*C6786/SUM(C6776:C6786)+B6787*C6787/SUM(C6776:C6787)+B6788*C6788/SUM(C6776:C6788)+B6789*C6789/SUM(C6776:C6789))/5</f>
        <v>0.17177723547041732</v>
      </c>
    </row>
    <row r="6788" spans="1:31" x14ac:dyDescent="0.3">
      <c r="A6788" s="1">
        <v>2011</v>
      </c>
      <c r="B6788" s="1">
        <v>12</v>
      </c>
      <c r="C6788" s="1">
        <v>1.9610000000000001E-3</v>
      </c>
      <c r="D6788" s="1">
        <v>0.5</v>
      </c>
      <c r="E6788" s="1">
        <v>1.9589999999999998E-3</v>
      </c>
      <c r="F6788" s="1">
        <v>87558.47</v>
      </c>
      <c r="G6788" s="1">
        <v>171.57</v>
      </c>
      <c r="H6788" s="1">
        <v>87472.68</v>
      </c>
      <c r="I6788" s="1">
        <v>5018925.5599999996</v>
      </c>
      <c r="J6788" s="1">
        <v>57.320799999999998</v>
      </c>
      <c r="K6788" s="1"/>
      <c r="AE6788">
        <f>(B6786*C6786/SUM(C6776:C6786)+B6787*C6787/SUM(C6776:C6787)+B6788*C6788/SUM(C6776:C6788)+B6789*C6789/SUM(C6776:C6789)+B6790*C6790/SUM(C6776:C6790))/5</f>
        <v>0.18001335243527189</v>
      </c>
    </row>
    <row r="6789" spans="1:31" x14ac:dyDescent="0.3">
      <c r="A6789" s="1">
        <v>2011</v>
      </c>
      <c r="B6789" s="1">
        <v>13</v>
      </c>
      <c r="C6789" s="1">
        <v>2.0010000000000002E-3</v>
      </c>
      <c r="D6789" s="1">
        <v>0.5</v>
      </c>
      <c r="E6789" s="1">
        <v>1.9989999999999999E-3</v>
      </c>
      <c r="F6789" s="1">
        <v>87386.9</v>
      </c>
      <c r="G6789" s="1">
        <v>174.65</v>
      </c>
      <c r="H6789" s="1">
        <v>87299.58</v>
      </c>
      <c r="I6789" s="1">
        <v>4931452.87</v>
      </c>
      <c r="J6789" s="1">
        <v>56.432400000000001</v>
      </c>
      <c r="K6789" s="1"/>
      <c r="AE6789">
        <f>(B6787*C6787/SUM(C6776:C6787)+B6788*C6788/SUM(C6776:C6788)+B6789*C6789/SUM(C6776:C6789)+B6790*C6790/SUM(C6776:C6790)+B6791*C6791/SUM(C6776:C6791))/5</f>
        <v>0.19386942391402226</v>
      </c>
    </row>
    <row r="6790" spans="1:31" x14ac:dyDescent="0.3">
      <c r="A6790" s="1">
        <v>2011</v>
      </c>
      <c r="B6790" s="1">
        <v>14</v>
      </c>
      <c r="C6790" s="1">
        <v>2.091E-3</v>
      </c>
      <c r="D6790" s="1">
        <v>0.5</v>
      </c>
      <c r="E6790" s="1">
        <v>2.0890000000000001E-3</v>
      </c>
      <c r="F6790" s="1">
        <v>87212.25</v>
      </c>
      <c r="G6790" s="1">
        <v>182.19</v>
      </c>
      <c r="H6790" s="1">
        <v>87121.16</v>
      </c>
      <c r="I6790" s="1">
        <v>4844153.3</v>
      </c>
      <c r="J6790" s="1">
        <v>55.544400000000003</v>
      </c>
      <c r="K6790" s="1"/>
      <c r="AE6790">
        <f>(B6788*C6788/SUM(C6776:C6788)+B6789*C6789/SUM(C6776:C6789)+B6790*C6790/SUM(C6776:C6790)+B6791*C6791/SUM(C6776:C6791)+B6792*C6792/SUM(C6776:C6792))/5</f>
        <v>0.21285730203687775</v>
      </c>
    </row>
    <row r="6791" spans="1:31" x14ac:dyDescent="0.3">
      <c r="A6791" s="1">
        <v>2011</v>
      </c>
      <c r="B6791" s="1">
        <v>15</v>
      </c>
      <c r="C6791" s="1">
        <v>2.215E-3</v>
      </c>
      <c r="D6791" s="1">
        <v>0.5</v>
      </c>
      <c r="E6791" s="1">
        <v>2.2130000000000001E-3</v>
      </c>
      <c r="F6791" s="1">
        <v>87030.06</v>
      </c>
      <c r="G6791" s="1">
        <v>192.57</v>
      </c>
      <c r="H6791" s="1">
        <v>86933.78</v>
      </c>
      <c r="I6791" s="1">
        <v>4757032.1399999997</v>
      </c>
      <c r="J6791" s="1">
        <v>54.659599999999998</v>
      </c>
      <c r="K6791" s="1"/>
      <c r="AE6791">
        <f>(B6789*C6789/SUM(C6776:C6789)+B6790*C6790/SUM(C6776:C6790)+B6791*C6791/SUM(C6776:C6791)+B6792*C6792/SUM(C6776:C6792)+B6793*C6793/SUM(C6776:C6793))/5</f>
        <v>0.23581324132486911</v>
      </c>
    </row>
    <row r="6792" spans="1:31" x14ac:dyDescent="0.3">
      <c r="A6792" s="1">
        <v>2011</v>
      </c>
      <c r="B6792" s="1">
        <v>16</v>
      </c>
      <c r="C6792" s="1">
        <v>2.3509999999999998E-3</v>
      </c>
      <c r="D6792" s="1">
        <v>0.5</v>
      </c>
      <c r="E6792" s="1">
        <v>2.3479999999999998E-3</v>
      </c>
      <c r="F6792" s="1">
        <v>86837.5</v>
      </c>
      <c r="G6792" s="1">
        <v>203.93</v>
      </c>
      <c r="H6792" s="1">
        <v>86735.53</v>
      </c>
      <c r="I6792" s="1">
        <v>4670098.3600000003</v>
      </c>
      <c r="J6792" s="1">
        <v>53.779699999999998</v>
      </c>
      <c r="K6792" s="1"/>
      <c r="AE6792">
        <f>(B6790*C6790/SUM(C6776:C6790)+B6791*C6791/SUM(C6776:C6791)+B6792*C6792/SUM(C6776:C6792)+B6793*C6793/SUM(C6776:C6793)+B6794*C6794/SUM(C6776:C6794))/5</f>
        <v>0.26083623243302767</v>
      </c>
    </row>
    <row r="6793" spans="1:31" x14ac:dyDescent="0.3">
      <c r="A6793" s="1">
        <v>2011</v>
      </c>
      <c r="B6793" s="1">
        <v>17</v>
      </c>
      <c r="C6793" s="1">
        <v>2.4910000000000002E-3</v>
      </c>
      <c r="D6793" s="1">
        <v>0.5</v>
      </c>
      <c r="E6793" s="1">
        <v>2.4880000000000002E-3</v>
      </c>
      <c r="F6793" s="1">
        <v>86633.57</v>
      </c>
      <c r="G6793" s="1">
        <v>215.51</v>
      </c>
      <c r="H6793" s="1">
        <v>86525.81</v>
      </c>
      <c r="I6793" s="1">
        <v>4583362.83</v>
      </c>
      <c r="J6793" s="1">
        <v>52.905200000000001</v>
      </c>
      <c r="K6793" s="1"/>
      <c r="AE6793">
        <f>(B6791*C6791/SUM(C6776:C6791)+B6792*C6792/SUM(C6776:C6792)+B6793*C6793/SUM(C6776:C6793)+B6794*C6794/SUM(C6776:C6794)+B6795*C6795/SUM(C6776:C6795))/5</f>
        <v>0.28712985632590238</v>
      </c>
    </row>
    <row r="6794" spans="1:31" x14ac:dyDescent="0.3">
      <c r="A6794" s="1">
        <v>2011</v>
      </c>
      <c r="B6794" s="1">
        <v>18</v>
      </c>
      <c r="C6794" s="1">
        <v>2.6090000000000002E-3</v>
      </c>
      <c r="D6794" s="1">
        <v>0.5</v>
      </c>
      <c r="E6794" s="1">
        <v>2.6059999999999998E-3</v>
      </c>
      <c r="F6794" s="1">
        <v>86418.06</v>
      </c>
      <c r="G6794" s="1">
        <v>225.17</v>
      </c>
      <c r="H6794" s="1">
        <v>86305.47</v>
      </c>
      <c r="I6794" s="1">
        <v>4496837.01</v>
      </c>
      <c r="J6794" s="1">
        <v>52.035800000000002</v>
      </c>
      <c r="K6794" s="1"/>
      <c r="AE6794">
        <f>(B6792*C6792/SUM(C6776:C6792)+B6793*C6793/SUM(C6776:C6793)+B6794*C6794/SUM(C6776:C6794)+B6795*C6795/SUM(C6776:C6795)+B6796*C6796/SUM(C6776:C6796))/5</f>
        <v>0.31410602739972587</v>
      </c>
    </row>
    <row r="6795" spans="1:31" x14ac:dyDescent="0.3">
      <c r="A6795" s="1">
        <v>2011</v>
      </c>
      <c r="B6795" s="1">
        <v>19</v>
      </c>
      <c r="C6795" s="1">
        <v>2.7320000000000001E-3</v>
      </c>
      <c r="D6795" s="1">
        <v>0.5</v>
      </c>
      <c r="E6795" s="1">
        <v>2.728E-3</v>
      </c>
      <c r="F6795" s="1">
        <v>86192.89</v>
      </c>
      <c r="G6795" s="1">
        <v>235.13</v>
      </c>
      <c r="H6795" s="1">
        <v>86075.32</v>
      </c>
      <c r="I6795" s="1">
        <v>4410531.54</v>
      </c>
      <c r="J6795" s="1">
        <v>51.170499999999997</v>
      </c>
      <c r="K6795" s="1"/>
      <c r="AE6795">
        <f>(B6793*C6793/SUM(C6776:C6793)+B6794*C6794/SUM(C6776:C6794)+B6795*C6795/SUM(C6776:C6795)+B6796*C6796/SUM(C6776:C6796)+B6797*C6797/SUM(C6776:C6797))/5</f>
        <v>0.34144047203575534</v>
      </c>
    </row>
    <row r="6796" spans="1:31" x14ac:dyDescent="0.3">
      <c r="A6796" s="1">
        <v>2011</v>
      </c>
      <c r="B6796" s="1">
        <v>20</v>
      </c>
      <c r="C6796" s="1">
        <v>2.8609999999999998E-3</v>
      </c>
      <c r="D6796" s="1">
        <v>0.5</v>
      </c>
      <c r="E6796" s="1">
        <v>2.8570000000000002E-3</v>
      </c>
      <c r="F6796" s="1">
        <v>85957.759999999995</v>
      </c>
      <c r="G6796" s="1">
        <v>245.6</v>
      </c>
      <c r="H6796" s="1">
        <v>85834.95</v>
      </c>
      <c r="I6796" s="1">
        <v>4324456.22</v>
      </c>
      <c r="J6796" s="1">
        <v>50.309100000000001</v>
      </c>
      <c r="K6796" s="1"/>
      <c r="AE6796">
        <f>(B6794*C6794/SUM(C6776:C6794)+B6795*C6795/SUM(C6776:C6795)+B6796*C6796/SUM(C6776:C6796)+B6797*C6797/SUM(C6776:C6797)+B6798*C6798/SUM(C6776:C6798))/5</f>
        <v>0.36869823944149449</v>
      </c>
    </row>
    <row r="6797" spans="1:31" x14ac:dyDescent="0.3">
      <c r="A6797" s="1">
        <v>2011</v>
      </c>
      <c r="B6797" s="1">
        <v>21</v>
      </c>
      <c r="C6797" s="1">
        <v>2.9910000000000002E-3</v>
      </c>
      <c r="D6797" s="1">
        <v>0.5</v>
      </c>
      <c r="E6797" s="1">
        <v>2.9859999999999999E-3</v>
      </c>
      <c r="F6797" s="1">
        <v>85712.15</v>
      </c>
      <c r="G6797" s="1">
        <v>255.97</v>
      </c>
      <c r="H6797" s="1">
        <v>85584.17</v>
      </c>
      <c r="I6797" s="1">
        <v>4238621.26</v>
      </c>
      <c r="J6797" s="1">
        <v>49.451799999999999</v>
      </c>
      <c r="K6797" s="1"/>
      <c r="AE6797">
        <f>(B6795*C6795/SUM(C6776:C6795)+B6796*C6796/SUM(C6776:C6796)+B6797*C6797/SUM(C6776:C6797)+B6798*C6798/SUM(C6776:C6798)+B6799*C6799/SUM(C6776:C6799))/5</f>
        <v>0.39607027549685914</v>
      </c>
    </row>
    <row r="6798" spans="1:31" x14ac:dyDescent="0.3">
      <c r="A6798" s="1">
        <v>2011</v>
      </c>
      <c r="B6798" s="1">
        <v>22</v>
      </c>
      <c r="C6798" s="1">
        <v>3.1120000000000002E-3</v>
      </c>
      <c r="D6798" s="1">
        <v>0.5</v>
      </c>
      <c r="E6798" s="1">
        <v>3.107E-3</v>
      </c>
      <c r="F6798" s="1">
        <v>85456.18</v>
      </c>
      <c r="G6798" s="1">
        <v>265.54000000000002</v>
      </c>
      <c r="H6798" s="1">
        <v>85323.41</v>
      </c>
      <c r="I6798" s="1">
        <v>4153037.1</v>
      </c>
      <c r="J6798" s="1">
        <v>48.598399999999998</v>
      </c>
      <c r="K6798" s="1"/>
      <c r="AE6798">
        <f>(B6796*C6796/SUM(C6776:C6796)+B6797*C6797/SUM(C6776:C6797)+B6798*C6798/SUM(C6776:C6798)+B6799*C6799/SUM(C6776:C6799)+B6800*C6800/SUM(C6776:C6800))/5</f>
        <v>0.42321608742088956</v>
      </c>
    </row>
    <row r="6799" spans="1:31" x14ac:dyDescent="0.3">
      <c r="A6799" s="1">
        <v>2011</v>
      </c>
      <c r="B6799" s="1">
        <v>23</v>
      </c>
      <c r="C6799" s="1">
        <v>3.225E-3</v>
      </c>
      <c r="D6799" s="1">
        <v>0.5</v>
      </c>
      <c r="E6799" s="1">
        <v>3.2190000000000001E-3</v>
      </c>
      <c r="F6799" s="1">
        <v>85190.64</v>
      </c>
      <c r="G6799" s="1">
        <v>274.26</v>
      </c>
      <c r="H6799" s="1">
        <v>85053.51</v>
      </c>
      <c r="I6799" s="1">
        <v>4067713.68</v>
      </c>
      <c r="J6799" s="1">
        <v>47.748399999999997</v>
      </c>
      <c r="K6799" s="1"/>
      <c r="AE6799">
        <f>(B6797*C6797/SUM(C6776:C6797)+B6798*C6798/SUM(C6776:C6798)+B6799*C6799/SUM(C6776:C6799)+B6800*C6800/SUM(C6776:C6800)+B6801*C6801/SUM(C6776:C6801))/5</f>
        <v>0.44984590087408655</v>
      </c>
    </row>
    <row r="6800" spans="1:31" x14ac:dyDescent="0.3">
      <c r="A6800" s="1">
        <v>2011</v>
      </c>
      <c r="B6800" s="1">
        <v>24</v>
      </c>
      <c r="C6800" s="1">
        <v>3.333E-3</v>
      </c>
      <c r="D6800" s="1">
        <v>0.5</v>
      </c>
      <c r="E6800" s="1">
        <v>3.3279999999999998E-3</v>
      </c>
      <c r="F6800" s="1">
        <v>84916.38</v>
      </c>
      <c r="G6800" s="1">
        <v>282.58999999999997</v>
      </c>
      <c r="H6800" s="1">
        <v>84775.09</v>
      </c>
      <c r="I6800" s="1">
        <v>3982660.18</v>
      </c>
      <c r="J6800" s="1">
        <v>46.901000000000003</v>
      </c>
      <c r="K6800" s="1"/>
      <c r="AE6800">
        <f>(B6798*C6798/SUM(C6776:C6798)+B6799*C6799/SUM(C6776:C6799)+B6800*C6800/SUM(C6776:C6800)+B6801*C6801/SUM(C6776:C6801)+B6802*C6802/SUM(C6776:C6802))/5</f>
        <v>0.47576605953864054</v>
      </c>
    </row>
    <row r="6801" spans="1:31" x14ac:dyDescent="0.3">
      <c r="A6801" s="1">
        <v>2011</v>
      </c>
      <c r="B6801" s="1">
        <v>25</v>
      </c>
      <c r="C6801" s="1">
        <v>3.4390000000000002E-3</v>
      </c>
      <c r="D6801" s="1">
        <v>0.5</v>
      </c>
      <c r="E6801" s="1">
        <v>3.4329999999999999E-3</v>
      </c>
      <c r="F6801" s="1">
        <v>84633.79</v>
      </c>
      <c r="G6801" s="1">
        <v>290.57</v>
      </c>
      <c r="H6801" s="1">
        <v>84488.51</v>
      </c>
      <c r="I6801" s="1">
        <v>3897885.09</v>
      </c>
      <c r="J6801" s="1">
        <v>46.055900000000001</v>
      </c>
      <c r="K6801" s="1"/>
      <c r="AE6801">
        <f>(B6799*C6799/SUM(C6776:C6799)+B6800*C6800/SUM(C6776:C6800)+B6801*C6801/SUM(C6776:C6801)+B6802*C6802/SUM(C6776:C6802)+B6803*C6803/SUM(C6776:C6803))/5</f>
        <v>0.50108472848686059</v>
      </c>
    </row>
    <row r="6802" spans="1:31" x14ac:dyDescent="0.3">
      <c r="A6802" s="1">
        <v>2011</v>
      </c>
      <c r="B6802" s="1">
        <v>26</v>
      </c>
      <c r="C6802" s="1">
        <v>3.542E-3</v>
      </c>
      <c r="D6802" s="1">
        <v>0.5</v>
      </c>
      <c r="E6802" s="1">
        <v>3.5360000000000001E-3</v>
      </c>
      <c r="F6802" s="1">
        <v>84343.22</v>
      </c>
      <c r="G6802" s="1">
        <v>298.23</v>
      </c>
      <c r="H6802" s="1">
        <v>84194.11</v>
      </c>
      <c r="I6802" s="1">
        <v>3813396.58</v>
      </c>
      <c r="J6802" s="1">
        <v>45.212800000000001</v>
      </c>
      <c r="K6802" s="1"/>
      <c r="AE6802">
        <f>(B6800*C6800/SUM(C6776:C6800)+B6801*C6801/SUM(C6776:C6801)+B6802*C6802/SUM(C6776:C6802)+B6803*C6803/SUM(C6776:C6803)+B6804*C6804/SUM(C6776:C6804))/5</f>
        <v>0.52584319559492609</v>
      </c>
    </row>
    <row r="6803" spans="1:31" x14ac:dyDescent="0.3">
      <c r="A6803" s="1">
        <v>2011</v>
      </c>
      <c r="B6803" s="1">
        <v>27</v>
      </c>
      <c r="C6803" s="1">
        <v>3.643E-3</v>
      </c>
      <c r="D6803" s="1">
        <v>0.5</v>
      </c>
      <c r="E6803" s="1">
        <v>3.637E-3</v>
      </c>
      <c r="F6803" s="1">
        <v>84044.99</v>
      </c>
      <c r="G6803" s="1">
        <v>305.64</v>
      </c>
      <c r="H6803" s="1">
        <v>83892.17</v>
      </c>
      <c r="I6803" s="1">
        <v>3729202.47</v>
      </c>
      <c r="J6803" s="1">
        <v>44.371499999999997</v>
      </c>
      <c r="K6803" s="1"/>
      <c r="AE6803">
        <f>(B6801*C6801/SUM(C6776:C6801)+B6802*C6802/SUM(C6776:C6802)+B6803*C6803/SUM(C6776:C6803)+B6804*C6804/SUM(C6776:C6804)+B6805*C6805/SUM(C6776:C6805))/5</f>
        <v>0.54995273020002511</v>
      </c>
    </row>
    <row r="6804" spans="1:31" x14ac:dyDescent="0.3">
      <c r="A6804" s="1">
        <v>2011</v>
      </c>
      <c r="B6804" s="1">
        <v>28</v>
      </c>
      <c r="C6804" s="1">
        <v>3.7399999999999998E-3</v>
      </c>
      <c r="D6804" s="1">
        <v>0.5</v>
      </c>
      <c r="E6804" s="1">
        <v>3.7330000000000002E-3</v>
      </c>
      <c r="F6804" s="1">
        <v>83739.350000000006</v>
      </c>
      <c r="G6804" s="1">
        <v>312.57</v>
      </c>
      <c r="H6804" s="1">
        <v>83583.070000000007</v>
      </c>
      <c r="I6804" s="1">
        <v>3645310.3</v>
      </c>
      <c r="J6804" s="1">
        <v>43.531599999999997</v>
      </c>
      <c r="K6804" s="1"/>
      <c r="AE6804">
        <f>(B6802*C6802/SUM(C6776:C6802)+B6803*C6803/SUM(C6776:C6803)+B6804*C6804/SUM(C6776:C6804)+B6805*C6805/SUM(C6776:C6805)+B6806*C6806/SUM(C6776:C6806))/5</f>
        <v>0.57207232361243643</v>
      </c>
    </row>
    <row r="6805" spans="1:31" x14ac:dyDescent="0.3">
      <c r="A6805" s="1">
        <v>2011</v>
      </c>
      <c r="B6805" s="1">
        <v>29</v>
      </c>
      <c r="C6805" s="1">
        <v>3.8310000000000002E-3</v>
      </c>
      <c r="D6805" s="1">
        <v>0.5</v>
      </c>
      <c r="E6805" s="1">
        <v>3.823E-3</v>
      </c>
      <c r="F6805" s="1">
        <v>83426.789999999994</v>
      </c>
      <c r="G6805" s="1">
        <v>318.98</v>
      </c>
      <c r="H6805" s="1">
        <v>83267.3</v>
      </c>
      <c r="I6805" s="1">
        <v>3561727.23</v>
      </c>
      <c r="J6805" s="1">
        <v>42.692799999999998</v>
      </c>
      <c r="K6805" s="1"/>
      <c r="AE6805">
        <f>(B6803*C6803/SUM(C6776:C6803)+B6804*C6804/SUM(C6776:C6804)+B6805*C6805/SUM(C6776:C6805)+B6806*C6806/SUM(C6776:C6806)+B6807*C6807/SUM(C6776:C6807))/5</f>
        <v>0.59359981969180686</v>
      </c>
    </row>
    <row r="6806" spans="1:31" x14ac:dyDescent="0.3">
      <c r="A6806" s="1">
        <v>2011</v>
      </c>
      <c r="B6806" s="1">
        <v>30</v>
      </c>
      <c r="C6806" s="1">
        <v>3.8779999999999999E-3</v>
      </c>
      <c r="D6806" s="1">
        <v>0.5</v>
      </c>
      <c r="E6806" s="1">
        <v>3.8709999999999999E-3</v>
      </c>
      <c r="F6806" s="1">
        <v>83107.8</v>
      </c>
      <c r="G6806" s="1">
        <v>321.68</v>
      </c>
      <c r="H6806" s="1">
        <v>82946.960000000006</v>
      </c>
      <c r="I6806" s="1">
        <v>3478459.94</v>
      </c>
      <c r="J6806" s="1">
        <v>41.854799999999997</v>
      </c>
      <c r="K6806" s="1"/>
      <c r="AE6806">
        <f>(B6804*C6804/SUM(C6776:C6804)+B6805*C6805/SUM(C6776:C6805)+B6806*C6806/SUM(C6776:C6806)+B6807*C6807/SUM(C6776:C6807)+B6808*C6808/SUM(C6776:C6808))/5</f>
        <v>0.61482440902669244</v>
      </c>
    </row>
    <row r="6807" spans="1:31" x14ac:dyDescent="0.3">
      <c r="A6807" s="1">
        <v>2011</v>
      </c>
      <c r="B6807" s="1">
        <v>31</v>
      </c>
      <c r="C6807" s="1">
        <v>3.9680000000000002E-3</v>
      </c>
      <c r="D6807" s="1">
        <v>0.5</v>
      </c>
      <c r="E6807" s="1">
        <v>3.96E-3</v>
      </c>
      <c r="F6807" s="1">
        <v>82786.13</v>
      </c>
      <c r="G6807" s="1">
        <v>327.85</v>
      </c>
      <c r="H6807" s="1">
        <v>82622.2</v>
      </c>
      <c r="I6807" s="1">
        <v>3395512.97</v>
      </c>
      <c r="J6807" s="1">
        <v>41.015500000000003</v>
      </c>
      <c r="K6807" s="1"/>
      <c r="AE6807">
        <f>(B6805*C6805/SUM(C6776:C6805)+B6806*C6806/SUM(C6776:C6806)+B6807*C6807/SUM(C6776:C6807)+B6808*C6808/SUM(C6776:C6808)+B6809*C6809/SUM(C6776:C6809))/5</f>
        <v>0.63600728120551631</v>
      </c>
    </row>
    <row r="6808" spans="1:31" x14ac:dyDescent="0.3">
      <c r="A6808" s="1">
        <v>2011</v>
      </c>
      <c r="B6808" s="1">
        <v>32</v>
      </c>
      <c r="C6808" s="1">
        <v>4.0660000000000002E-3</v>
      </c>
      <c r="D6808" s="1">
        <v>0.5</v>
      </c>
      <c r="E6808" s="1">
        <v>4.058E-3</v>
      </c>
      <c r="F6808" s="1">
        <v>82458.27</v>
      </c>
      <c r="G6808" s="1">
        <v>334.59</v>
      </c>
      <c r="H6808" s="1">
        <v>82290.98</v>
      </c>
      <c r="I6808" s="1">
        <v>3312890.77</v>
      </c>
      <c r="J6808" s="1">
        <v>40.176600000000001</v>
      </c>
      <c r="K6808" s="1"/>
      <c r="AE6808">
        <f>(B6806*C6806/SUM(C6776:C6806)+B6807*C6807/SUM(C6776:C6807)+B6808*C6808/SUM(C6776:C6808)+B6809*C6809/SUM(C6776:C6809)+B6810*C6810/SUM(C6776:C6810))/5</f>
        <v>0.65741221264432381</v>
      </c>
    </row>
    <row r="6809" spans="1:31" x14ac:dyDescent="0.3">
      <c r="A6809" s="1">
        <v>2011</v>
      </c>
      <c r="B6809" s="1">
        <v>33</v>
      </c>
      <c r="C6809" s="1">
        <v>4.169E-3</v>
      </c>
      <c r="D6809" s="1">
        <v>0.5</v>
      </c>
      <c r="E6809" s="1">
        <v>4.1609999999999998E-3</v>
      </c>
      <c r="F6809" s="1">
        <v>82123.679999999993</v>
      </c>
      <c r="G6809" s="1">
        <v>341.68</v>
      </c>
      <c r="H6809" s="1">
        <v>81952.84</v>
      </c>
      <c r="I6809" s="1">
        <v>3230599.8</v>
      </c>
      <c r="J6809" s="1">
        <v>39.338200000000001</v>
      </c>
      <c r="K6809" s="1"/>
      <c r="AE6809">
        <f>(B6807*C6807/SUM(C6776:C6807)+B6808*C6808/SUM(C6776:C6808)+B6809*C6809/SUM(C6776:C6809)+B6810*C6810/SUM(C6776:C6810)+B6811*C6811/SUM(C6776:C6811))/5</f>
        <v>0.6806128484306011</v>
      </c>
    </row>
    <row r="6810" spans="1:31" x14ac:dyDescent="0.3">
      <c r="A6810" s="1">
        <v>2011</v>
      </c>
      <c r="B6810" s="1">
        <v>34</v>
      </c>
      <c r="C6810" s="1">
        <v>4.2750000000000002E-3</v>
      </c>
      <c r="D6810" s="1">
        <v>0.5</v>
      </c>
      <c r="E6810" s="1">
        <v>4.2659999999999998E-3</v>
      </c>
      <c r="F6810" s="1">
        <v>81782</v>
      </c>
      <c r="G6810" s="1">
        <v>348.87</v>
      </c>
      <c r="H6810" s="1">
        <v>81607.570000000007</v>
      </c>
      <c r="I6810" s="1">
        <v>3148646.95</v>
      </c>
      <c r="J6810" s="1">
        <v>38.500500000000002</v>
      </c>
      <c r="K6810" s="1"/>
      <c r="AE6810">
        <f>(B6808*C6808/SUM(C6776:C6808)+B6809*C6809/SUM(C6776:C6809)+B6810*C6810/SUM(C6776:C6810)+B6811*C6811/SUM(C6776:C6811)+B6812*C6812/SUM(C6776:C6812))/5</f>
        <v>0.70467716459999852</v>
      </c>
    </row>
    <row r="6811" spans="1:31" x14ac:dyDescent="0.3">
      <c r="A6811" s="1">
        <v>2011</v>
      </c>
      <c r="B6811" s="1">
        <v>35</v>
      </c>
      <c r="C6811" s="1">
        <v>4.3880000000000004E-3</v>
      </c>
      <c r="D6811" s="1">
        <v>0.5</v>
      </c>
      <c r="E6811" s="1">
        <v>4.3790000000000001E-3</v>
      </c>
      <c r="F6811" s="1">
        <v>81433.13</v>
      </c>
      <c r="G6811" s="1">
        <v>356.56</v>
      </c>
      <c r="H6811" s="1">
        <v>81254.850000000006</v>
      </c>
      <c r="I6811" s="1">
        <v>3067039.39</v>
      </c>
      <c r="J6811" s="1">
        <v>37.6633</v>
      </c>
      <c r="K6811" s="1"/>
      <c r="AE6811">
        <f>(B6809*C6809/SUM(C6776:C6809)+B6810*C6810/SUM(C6776:C6810)+B6811*C6811/SUM(C6776:C6811)+B6812*C6812/SUM(C6776:C6812)+B6813*C6813/SUM(C6776:C6813))/5</f>
        <v>0.72995522732229579</v>
      </c>
    </row>
    <row r="6812" spans="1:31" x14ac:dyDescent="0.3">
      <c r="A6812" s="1">
        <v>2011</v>
      </c>
      <c r="B6812" s="1">
        <v>36</v>
      </c>
      <c r="C6812" s="1">
        <v>4.5139999999999998E-3</v>
      </c>
      <c r="D6812" s="1">
        <v>0.5</v>
      </c>
      <c r="E6812" s="1">
        <v>4.5040000000000002E-3</v>
      </c>
      <c r="F6812" s="1">
        <v>81076.570000000007</v>
      </c>
      <c r="G6812" s="1">
        <v>365.16</v>
      </c>
      <c r="H6812" s="1">
        <v>80893.990000000005</v>
      </c>
      <c r="I6812" s="1">
        <v>2985784.53</v>
      </c>
      <c r="J6812" s="1">
        <v>36.826700000000002</v>
      </c>
      <c r="K6812" s="1"/>
      <c r="AE6812">
        <f>(B6810*C6810/SUM(C6776:C6810)+B6811*C6811/SUM(C6776:C6811)+B6812*C6812/SUM(C6776:C6812)+B6813*C6813/SUM(C6776:C6813)+B6814*C6814/SUM(C6776:C6814))/5</f>
        <v>0.75751310358311952</v>
      </c>
    </row>
    <row r="6813" spans="1:31" x14ac:dyDescent="0.3">
      <c r="A6813" s="1">
        <v>2011</v>
      </c>
      <c r="B6813" s="1">
        <v>37</v>
      </c>
      <c r="C6813" s="1">
        <v>4.6589999999999999E-3</v>
      </c>
      <c r="D6813" s="1">
        <v>0.5</v>
      </c>
      <c r="E6813" s="1">
        <v>4.6480000000000002E-3</v>
      </c>
      <c r="F6813" s="1">
        <v>80711.41</v>
      </c>
      <c r="G6813" s="1">
        <v>375.14</v>
      </c>
      <c r="H6813" s="1">
        <v>80523.839999999997</v>
      </c>
      <c r="I6813" s="1">
        <v>2904890.54</v>
      </c>
      <c r="J6813" s="1">
        <v>35.991100000000003</v>
      </c>
      <c r="K6813" s="1"/>
      <c r="AE6813">
        <f>(B6811*C6811/SUM(C6776:C6811)+B6812*C6812/SUM(C6776:C6812)+B6813*C6813/SUM(C6776:C6813)+B6814*C6814/SUM(C6776:C6814)+B6815*C6815/SUM(C6776:C6815))/5</f>
        <v>0.78866278573686066</v>
      </c>
    </row>
    <row r="6814" spans="1:31" x14ac:dyDescent="0.3">
      <c r="A6814" s="1">
        <v>2011</v>
      </c>
      <c r="B6814" s="1">
        <v>38</v>
      </c>
      <c r="C6814" s="1">
        <v>4.8419999999999999E-3</v>
      </c>
      <c r="D6814" s="1">
        <v>0.5</v>
      </c>
      <c r="E6814" s="1">
        <v>4.8300000000000001E-3</v>
      </c>
      <c r="F6814" s="1">
        <v>80336.27</v>
      </c>
      <c r="G6814" s="1">
        <v>388.06</v>
      </c>
      <c r="H6814" s="1">
        <v>80142.240000000005</v>
      </c>
      <c r="I6814" s="1">
        <v>2824366.69</v>
      </c>
      <c r="J6814" s="1">
        <v>35.156799999999997</v>
      </c>
      <c r="K6814" s="1"/>
      <c r="AE6814">
        <f>(B6812*C6812/SUM(C6776:C6812)+B6813*C6813/SUM(C6776:C6813)+B6814*C6814/SUM(C6776:C6814)+B6815*C6815/SUM(C6776:C6815)+B6816*C6816/SUM(C6776:C6816))/5</f>
        <v>0.82558595528540368</v>
      </c>
    </row>
    <row r="6815" spans="1:31" x14ac:dyDescent="0.3">
      <c r="A6815" s="1">
        <v>2011</v>
      </c>
      <c r="B6815" s="1">
        <v>39</v>
      </c>
      <c r="C6815" s="1">
        <v>5.0689999999999997E-3</v>
      </c>
      <c r="D6815" s="1">
        <v>0.5</v>
      </c>
      <c r="E6815" s="1">
        <v>5.0559999999999997E-3</v>
      </c>
      <c r="F6815" s="1">
        <v>79948.210000000006</v>
      </c>
      <c r="G6815" s="1">
        <v>404.21</v>
      </c>
      <c r="H6815" s="1">
        <v>79746.11</v>
      </c>
      <c r="I6815" s="1">
        <v>2744224.45</v>
      </c>
      <c r="J6815" s="1">
        <v>34.325000000000003</v>
      </c>
      <c r="K6815" s="1"/>
      <c r="AE6815">
        <f>(B6813*C6813/SUM(C6776:C6813)+B6814*C6814/SUM(C6776:C6814)+B6815*C6815/SUM(C6776:C6815)+B6816*C6816/SUM(C6776:C6816)+B6817*C6817/SUM(C6776:C6817))/5</f>
        <v>0.86561616664472418</v>
      </c>
    </row>
    <row r="6816" spans="1:31" x14ac:dyDescent="0.3">
      <c r="A6816" s="1">
        <v>2011</v>
      </c>
      <c r="B6816" s="1">
        <v>40</v>
      </c>
      <c r="C6816" s="1">
        <v>5.3709999999999999E-3</v>
      </c>
      <c r="D6816" s="1">
        <v>0.5</v>
      </c>
      <c r="E6816" s="1">
        <v>5.3569999999999998E-3</v>
      </c>
      <c r="F6816" s="1">
        <v>79544</v>
      </c>
      <c r="G6816" s="1">
        <v>426.08</v>
      </c>
      <c r="H6816" s="1">
        <v>79330.960000000006</v>
      </c>
      <c r="I6816" s="1">
        <v>2664478.34</v>
      </c>
      <c r="J6816" s="1">
        <v>33.496899999999997</v>
      </c>
      <c r="K6816" s="1"/>
      <c r="AE6816">
        <f>(B6814*C6814/SUM(C6776:C6814)+B6815*C6815/SUM(C6776:C6815)+B6816*C6816/SUM(C6776:C6816)+B6817*C6817/SUM(C6776:C6817)+B6818*C6818/SUM(C6776:C6818))/5</f>
        <v>0.90742026007732224</v>
      </c>
    </row>
    <row r="6817" spans="1:31" x14ac:dyDescent="0.3">
      <c r="A6817" s="1">
        <v>2011</v>
      </c>
      <c r="B6817" s="1">
        <v>41</v>
      </c>
      <c r="C6817" s="1">
        <v>5.6100000000000004E-3</v>
      </c>
      <c r="D6817" s="1">
        <v>0.5</v>
      </c>
      <c r="E6817" s="1">
        <v>5.594E-3</v>
      </c>
      <c r="F6817" s="1">
        <v>79117.919999999998</v>
      </c>
      <c r="G6817" s="1">
        <v>442.61</v>
      </c>
      <c r="H6817" s="1">
        <v>78896.61</v>
      </c>
      <c r="I6817" s="1">
        <v>2585147.38</v>
      </c>
      <c r="J6817" s="1">
        <v>32.674599999999998</v>
      </c>
      <c r="K6817" s="1"/>
      <c r="AE6817">
        <f>(B6815*C6815/SUM(C6776:C6815)+B6816*C6816/SUM(C6776:C6816)+B6817*C6817/SUM(C6776:C6817)+B6818*C6818/SUM(C6776:C6818)+B6819*C6819/SUM(C6776:C6819))/5</f>
        <v>0.9485203092994634</v>
      </c>
    </row>
    <row r="6818" spans="1:31" x14ac:dyDescent="0.3">
      <c r="A6818" s="1">
        <v>2011</v>
      </c>
      <c r="B6818" s="1">
        <v>42</v>
      </c>
      <c r="C6818" s="1">
        <v>5.8310000000000002E-3</v>
      </c>
      <c r="D6818" s="1">
        <v>0.5</v>
      </c>
      <c r="E6818" s="1">
        <v>5.8139999999999997E-3</v>
      </c>
      <c r="F6818" s="1">
        <v>78675.31</v>
      </c>
      <c r="G6818" s="1">
        <v>457.42</v>
      </c>
      <c r="H6818" s="1">
        <v>78446.600000000006</v>
      </c>
      <c r="I6818" s="1">
        <v>2506250.77</v>
      </c>
      <c r="J6818" s="1">
        <v>31.855599999999999</v>
      </c>
      <c r="K6818" s="1"/>
      <c r="AE6818">
        <f>(B6816*C6816/SUM(C6776:C6816)+B6817*C6817/SUM(C6776:C6817)+B6818*C6818/SUM(C6776:C6818)+B6819*C6819/SUM(C6776:C6819)+B6820*C6820/SUM(C6776:C6820))/5</f>
        <v>0.98432818027466396</v>
      </c>
    </row>
    <row r="6819" spans="1:31" x14ac:dyDescent="0.3">
      <c r="A6819" s="1">
        <v>2011</v>
      </c>
      <c r="B6819" s="1">
        <v>43</v>
      </c>
      <c r="C6819" s="1">
        <v>6.0179999999999999E-3</v>
      </c>
      <c r="D6819" s="1">
        <v>0.5</v>
      </c>
      <c r="E6819" s="1">
        <v>6.0000000000000001E-3</v>
      </c>
      <c r="F6819" s="1">
        <v>78217.89</v>
      </c>
      <c r="G6819" s="1">
        <v>469.32</v>
      </c>
      <c r="H6819" s="1">
        <v>77983.23</v>
      </c>
      <c r="I6819" s="1">
        <v>2427804.17</v>
      </c>
      <c r="J6819" s="1">
        <v>31.039000000000001</v>
      </c>
      <c r="K6819" s="1"/>
      <c r="AE6819">
        <f>(B6817*C6817/SUM(C6776:C6817)+B6818*C6818/SUM(C6776:C6818)+B6819*C6819/SUM(C6776:C6819)+B6820*C6820/SUM(C6776:C6820)+B6821*C6821/SUM(C6776:C6821))/5</f>
        <v>1.0136855397931168</v>
      </c>
    </row>
    <row r="6820" spans="1:31" x14ac:dyDescent="0.3">
      <c r="A6820" s="1">
        <v>2011</v>
      </c>
      <c r="B6820" s="1">
        <v>44</v>
      </c>
      <c r="C6820" s="1">
        <v>6.1120000000000002E-3</v>
      </c>
      <c r="D6820" s="1">
        <v>0.5</v>
      </c>
      <c r="E6820" s="1">
        <v>6.0930000000000003E-3</v>
      </c>
      <c r="F6820" s="1">
        <v>77748.570000000007</v>
      </c>
      <c r="G6820" s="1">
        <v>473.74</v>
      </c>
      <c r="H6820" s="1">
        <v>77511.69</v>
      </c>
      <c r="I6820" s="1">
        <v>2349820.94</v>
      </c>
      <c r="J6820" s="1">
        <v>30.223299999999998</v>
      </c>
      <c r="K6820" s="1"/>
      <c r="AE6820">
        <f>(B6818*C6818/SUM(C6776:C6818)+B6819*C6819/SUM(C6776:C6819)+B6820*C6820/SUM(C6776:C6820)+B6821*C6821/SUM(C6776:C6821)+B6822*C6822/SUM(C6776:C6822))/5</f>
        <v>1.0397237184958148</v>
      </c>
    </row>
    <row r="6821" spans="1:31" x14ac:dyDescent="0.3">
      <c r="A6821" s="1">
        <v>2011</v>
      </c>
      <c r="B6821" s="1">
        <v>45</v>
      </c>
      <c r="C6821" s="1">
        <v>6.2440000000000004E-3</v>
      </c>
      <c r="D6821" s="1">
        <v>0.5</v>
      </c>
      <c r="E6821" s="1">
        <v>6.2249999999999996E-3</v>
      </c>
      <c r="F6821" s="1">
        <v>77274.820000000007</v>
      </c>
      <c r="G6821" s="1">
        <v>481.02</v>
      </c>
      <c r="H6821" s="1">
        <v>77034.31</v>
      </c>
      <c r="I6821" s="1">
        <v>2272309.25</v>
      </c>
      <c r="J6821" s="1">
        <v>29.4056</v>
      </c>
      <c r="K6821" s="1"/>
      <c r="AE6821">
        <f>(B6819*C6819/SUM(C6776:C6819)+B6820*C6820/SUM(C6776:C6820)+B6821*C6821/SUM(C6776:C6821)+B6822*C6822/SUM(C6776:C6822)+B6823*C6823/SUM(C6776:C6823))/5</f>
        <v>1.0651751009446484</v>
      </c>
    </row>
    <row r="6822" spans="1:31" x14ac:dyDescent="0.3">
      <c r="A6822" s="1">
        <v>2011</v>
      </c>
      <c r="B6822" s="1">
        <v>46</v>
      </c>
      <c r="C6822" s="1">
        <v>6.404E-3</v>
      </c>
      <c r="D6822" s="1">
        <v>0.5</v>
      </c>
      <c r="E6822" s="1">
        <v>6.3829999999999998E-3</v>
      </c>
      <c r="F6822" s="1">
        <v>76793.8</v>
      </c>
      <c r="G6822" s="1">
        <v>490.19</v>
      </c>
      <c r="H6822" s="1">
        <v>76548.7</v>
      </c>
      <c r="I6822" s="1">
        <v>2195274.94</v>
      </c>
      <c r="J6822" s="1">
        <v>28.586600000000001</v>
      </c>
      <c r="K6822" s="1"/>
      <c r="AE6822">
        <f>(B6820*C6820/SUM(C6776:C6820)+B6821*C6821/SUM(C6776:C6821)+B6822*C6822/SUM(C6776:C6822)+B6823*C6823/SUM(C6776:C6823)+B6824*C6824/SUM(C6776:C6824))/5</f>
        <v>1.0949011242388536</v>
      </c>
    </row>
    <row r="6823" spans="1:31" x14ac:dyDescent="0.3">
      <c r="A6823" s="1">
        <v>2011</v>
      </c>
      <c r="B6823" s="1">
        <v>47</v>
      </c>
      <c r="C6823" s="1">
        <v>6.6270000000000001E-3</v>
      </c>
      <c r="D6823" s="1">
        <v>0.5</v>
      </c>
      <c r="E6823" s="1">
        <v>6.6049999999999998E-3</v>
      </c>
      <c r="F6823" s="1">
        <v>76303.61</v>
      </c>
      <c r="G6823" s="1">
        <v>503.97</v>
      </c>
      <c r="H6823" s="1">
        <v>76051.62</v>
      </c>
      <c r="I6823" s="1">
        <v>2118726.2400000002</v>
      </c>
      <c r="J6823" s="1">
        <v>27.767099999999999</v>
      </c>
      <c r="K6823" s="1"/>
      <c r="AE6823">
        <f>(B6821*C6821/SUM(C6776:C6821)+B6822*C6822/SUM(C6776:C6822)+B6823*C6823/SUM(C6776:C6823)+B6824*C6824/SUM(C6776:C6824)+B6825*C6825/SUM(C6776:C6825))/5</f>
        <v>1.1357368822924845</v>
      </c>
    </row>
    <row r="6824" spans="1:31" x14ac:dyDescent="0.3">
      <c r="A6824" s="1">
        <v>2011</v>
      </c>
      <c r="B6824" s="1">
        <v>48</v>
      </c>
      <c r="C6824" s="1">
        <v>6.9639999999999997E-3</v>
      </c>
      <c r="D6824" s="1">
        <v>0.5</v>
      </c>
      <c r="E6824" s="1">
        <v>6.94E-3</v>
      </c>
      <c r="F6824" s="1">
        <v>75799.64</v>
      </c>
      <c r="G6824" s="1">
        <v>526.04999999999995</v>
      </c>
      <c r="H6824" s="1">
        <v>75536.61</v>
      </c>
      <c r="I6824" s="1">
        <v>2042674.61</v>
      </c>
      <c r="J6824" s="1">
        <v>26.9483</v>
      </c>
      <c r="K6824" s="1"/>
      <c r="AE6824">
        <f>(B6822*C6822/SUM(C6776:C6822)+B6823*C6823/SUM(C6776:C6823)+B6824*C6824/SUM(C6776:C6824)+B6825*C6825/SUM(C6776:C6825)+B6826*C6826/SUM(C6776:C6826))/5</f>
        <v>1.1888570311877611</v>
      </c>
    </row>
    <row r="6825" spans="1:31" x14ac:dyDescent="0.3">
      <c r="A6825" s="1">
        <v>2011</v>
      </c>
      <c r="B6825" s="1">
        <v>49</v>
      </c>
      <c r="C6825" s="1">
        <v>7.4209999999999996E-3</v>
      </c>
      <c r="D6825" s="1">
        <v>0.5</v>
      </c>
      <c r="E6825" s="1">
        <v>7.3940000000000004E-3</v>
      </c>
      <c r="F6825" s="1">
        <v>75273.59</v>
      </c>
      <c r="G6825" s="1">
        <v>556.54999999999995</v>
      </c>
      <c r="H6825" s="1">
        <v>74995.320000000007</v>
      </c>
      <c r="I6825" s="1">
        <v>1967138</v>
      </c>
      <c r="J6825" s="1">
        <v>26.133199999999999</v>
      </c>
      <c r="K6825" s="1"/>
      <c r="AE6825">
        <f>(B6823*C6823/SUM(C6776:C6823)+B6824*C6824/SUM(C6776:C6824)+B6825*C6825/SUM(C6776:C6825)+B6826*C6826/SUM(C6776:C6826)+B6827*C6827/SUM(C6776:C6827))/5</f>
        <v>1.2572892682345347</v>
      </c>
    </row>
    <row r="6826" spans="1:31" x14ac:dyDescent="0.3">
      <c r="A6826" s="1">
        <v>2011</v>
      </c>
      <c r="B6826" s="1">
        <v>50</v>
      </c>
      <c r="C6826" s="1">
        <v>7.9660000000000009E-3</v>
      </c>
      <c r="D6826" s="1">
        <v>0.5</v>
      </c>
      <c r="E6826" s="1">
        <v>7.9349999999999993E-3</v>
      </c>
      <c r="F6826" s="1">
        <v>74717.05</v>
      </c>
      <c r="G6826" s="1">
        <v>592.86</v>
      </c>
      <c r="H6826" s="1">
        <v>74420.62</v>
      </c>
      <c r="I6826" s="1">
        <v>1892142.68</v>
      </c>
      <c r="J6826" s="1">
        <v>25.324100000000001</v>
      </c>
      <c r="K6826" s="1"/>
      <c r="AE6826">
        <f>(B6824*C6824/SUM(C6776:C6824)+B6825*C6825/SUM(C6776:C6825)+B6826*C6826/SUM(C6776:C6826)+B6827*C6827/SUM(C6776:C6827)+B6828*C6828/SUM(C6776:C6828))/5</f>
        <v>1.3346317971688495</v>
      </c>
    </row>
    <row r="6827" spans="1:31" x14ac:dyDescent="0.3">
      <c r="A6827" s="1">
        <v>2011</v>
      </c>
      <c r="B6827" s="1">
        <v>51</v>
      </c>
      <c r="C6827" s="1">
        <v>8.6510000000000007E-3</v>
      </c>
      <c r="D6827" s="1">
        <v>0.5</v>
      </c>
      <c r="E6827" s="1">
        <v>8.6130000000000009E-3</v>
      </c>
      <c r="F6827" s="1">
        <v>74124.19</v>
      </c>
      <c r="G6827" s="1">
        <v>638.47</v>
      </c>
      <c r="H6827" s="1">
        <v>73804.95</v>
      </c>
      <c r="I6827" s="1">
        <v>1817722.07</v>
      </c>
      <c r="J6827" s="1">
        <v>24.5227</v>
      </c>
      <c r="K6827" s="1"/>
      <c r="AE6827">
        <f>(B6825*C6825/SUM(C6776:C6825)+B6826*C6826/SUM(C6776:C6826)+B6827*C6827/SUM(C6776:C6827)+B6828*C6828/SUM(C6776:C6828)+B6829*C6829/SUM(C6776:C6829))/5</f>
        <v>1.4162071599714292</v>
      </c>
    </row>
    <row r="6828" spans="1:31" x14ac:dyDescent="0.3">
      <c r="A6828" s="1">
        <v>2011</v>
      </c>
      <c r="B6828" s="1">
        <v>52</v>
      </c>
      <c r="C6828" s="1">
        <v>9.2239999999999996E-3</v>
      </c>
      <c r="D6828" s="1">
        <v>0.5</v>
      </c>
      <c r="E6828" s="1">
        <v>9.1819999999999992E-3</v>
      </c>
      <c r="F6828" s="1">
        <v>73485.72</v>
      </c>
      <c r="G6828" s="1">
        <v>674.72</v>
      </c>
      <c r="H6828" s="1">
        <v>73148.36</v>
      </c>
      <c r="I6828" s="1">
        <v>1743917.11</v>
      </c>
      <c r="J6828" s="1">
        <v>23.731400000000001</v>
      </c>
      <c r="K6828" s="1"/>
      <c r="AE6828">
        <f>(B6826*C6826/SUM(C6776:C6826)+B6827*C6827/SUM(C6776:C6827)+B6828*C6828/SUM(C6776:C6828)+B6829*C6829/SUM(C6776:C6829)+B6830*C6830/SUM(C6776:C6830))/5</f>
        <v>1.4935662823083926</v>
      </c>
    </row>
    <row r="6829" spans="1:31" x14ac:dyDescent="0.3">
      <c r="A6829" s="1">
        <v>2011</v>
      </c>
      <c r="B6829" s="1">
        <v>53</v>
      </c>
      <c r="C6829" s="1">
        <v>9.7850000000000003E-3</v>
      </c>
      <c r="D6829" s="1">
        <v>0.5</v>
      </c>
      <c r="E6829" s="1">
        <v>9.7370000000000009E-3</v>
      </c>
      <c r="F6829" s="1">
        <v>72810.990000000005</v>
      </c>
      <c r="G6829" s="1">
        <v>708.98</v>
      </c>
      <c r="H6829" s="1">
        <v>72456.5</v>
      </c>
      <c r="I6829" s="1">
        <v>1670768.76</v>
      </c>
      <c r="J6829" s="1">
        <v>22.9467</v>
      </c>
      <c r="K6829" s="1"/>
      <c r="AE6829">
        <f>(B6827*C6827/SUM(C6776:C6827)+B6828*C6828/SUM(C6776:C6828)+B6829*C6829/SUM(C6776:C6829)+B6830*C6830/SUM(C6776:C6830)+B6831*C6831/SUM(C6776:C6831))/5</f>
        <v>1.5679076049785343</v>
      </c>
    </row>
    <row r="6830" spans="1:31" x14ac:dyDescent="0.3">
      <c r="A6830" s="1">
        <v>2011</v>
      </c>
      <c r="B6830" s="1">
        <v>54</v>
      </c>
      <c r="C6830" s="1">
        <v>1.0213E-2</v>
      </c>
      <c r="D6830" s="1">
        <v>0.5</v>
      </c>
      <c r="E6830" s="1">
        <v>1.0161E-2</v>
      </c>
      <c r="F6830" s="1">
        <v>72102.009999999995</v>
      </c>
      <c r="G6830" s="1">
        <v>732.66</v>
      </c>
      <c r="H6830" s="1">
        <v>71735.679999999993</v>
      </c>
      <c r="I6830" s="1">
        <v>1598312.25</v>
      </c>
      <c r="J6830" s="1">
        <v>22.167400000000001</v>
      </c>
      <c r="K6830" s="1"/>
      <c r="AE6830">
        <f>(B6828*C6828/SUM(C6776:C6828)+B6829*C6829/SUM(C6776:C6829)+B6830*C6830/SUM(C6776:C6830)+B6831*C6831/SUM(C6776:C6831)+B6832*C6832/SUM(C6776:C6832))/5</f>
        <v>1.6369356825243415</v>
      </c>
    </row>
    <row r="6831" spans="1:31" x14ac:dyDescent="0.3">
      <c r="A6831" s="1">
        <v>2011</v>
      </c>
      <c r="B6831" s="1">
        <v>55</v>
      </c>
      <c r="C6831" s="1">
        <v>1.0774000000000001E-2</v>
      </c>
      <c r="D6831" s="1">
        <v>0.5</v>
      </c>
      <c r="E6831" s="1">
        <v>1.0716E-2</v>
      </c>
      <c r="F6831" s="1">
        <v>71369.350000000006</v>
      </c>
      <c r="G6831" s="1">
        <v>764.83</v>
      </c>
      <c r="H6831" s="1">
        <v>70986.94</v>
      </c>
      <c r="I6831" s="1">
        <v>1526576.57</v>
      </c>
      <c r="J6831" s="1">
        <v>21.389800000000001</v>
      </c>
      <c r="K6831" s="1"/>
      <c r="AE6831">
        <f>(B6829*C6829/SUM(C6776:C6829)+B6830*C6830/SUM(C6776:C6830)+B6831*C6831/SUM(C6776:C6831)+B6832*C6832/SUM(C6776:C6832)+B6833*C6833/SUM(C6776:C6833))/5</f>
        <v>1.7081411799921149</v>
      </c>
    </row>
    <row r="6832" spans="1:31" x14ac:dyDescent="0.3">
      <c r="A6832" s="1">
        <v>2011</v>
      </c>
      <c r="B6832" s="1">
        <v>56</v>
      </c>
      <c r="C6832" s="1">
        <v>1.1410999999999999E-2</v>
      </c>
      <c r="D6832" s="1">
        <v>0.5</v>
      </c>
      <c r="E6832" s="1">
        <v>1.1346E-2</v>
      </c>
      <c r="F6832" s="1">
        <v>70604.53</v>
      </c>
      <c r="G6832" s="1">
        <v>801.07</v>
      </c>
      <c r="H6832" s="1">
        <v>70203.990000000005</v>
      </c>
      <c r="I6832" s="1">
        <v>1455589.63</v>
      </c>
      <c r="J6832" s="1">
        <v>20.616099999999999</v>
      </c>
      <c r="K6832" s="1"/>
      <c r="AE6832">
        <f>(B6830*C6830/SUM(C6776:C6830)+B6831*C6831/SUM(C6776:C6831)+B6832*C6832/SUM(C6776:C6832)+B6833*C6833/SUM(C6776:C6833)+B6834*C6834/SUM(C6776:C6834))/5</f>
        <v>1.7870455073079001</v>
      </c>
    </row>
    <row r="6833" spans="1:31" x14ac:dyDescent="0.3">
      <c r="A6833" s="1">
        <v>2011</v>
      </c>
      <c r="B6833" s="1">
        <v>57</v>
      </c>
      <c r="C6833" s="1">
        <v>1.218E-2</v>
      </c>
      <c r="D6833" s="1">
        <v>0.5</v>
      </c>
      <c r="E6833" s="1">
        <v>1.2106E-2</v>
      </c>
      <c r="F6833" s="1">
        <v>69803.460000000006</v>
      </c>
      <c r="G6833" s="1">
        <v>845.05</v>
      </c>
      <c r="H6833" s="1">
        <v>69380.929999999993</v>
      </c>
      <c r="I6833" s="1">
        <v>1385385.64</v>
      </c>
      <c r="J6833" s="1">
        <v>19.846900000000002</v>
      </c>
      <c r="K6833" s="1"/>
      <c r="AE6833">
        <f>(B6831*C6831/SUM(C6776:C6831)+B6832*C6832/SUM(C6776:C6832)+B6833*C6833/SUM(C6776:C6833)+B6834*C6834/SUM(C6776:C6834)+B6835*C6835/SUM(C6776:C6835))/5</f>
        <v>1.8825596559074071</v>
      </c>
    </row>
    <row r="6834" spans="1:31" x14ac:dyDescent="0.3">
      <c r="A6834" s="1">
        <v>2011</v>
      </c>
      <c r="B6834" s="1">
        <v>58</v>
      </c>
      <c r="C6834" s="1">
        <v>1.3139E-2</v>
      </c>
      <c r="D6834" s="1">
        <v>0.5</v>
      </c>
      <c r="E6834" s="1">
        <v>1.3053E-2</v>
      </c>
      <c r="F6834" s="1">
        <v>68958.399999999994</v>
      </c>
      <c r="G6834" s="1">
        <v>900.11</v>
      </c>
      <c r="H6834" s="1">
        <v>68508.350000000006</v>
      </c>
      <c r="I6834" s="1">
        <v>1316004.71</v>
      </c>
      <c r="J6834" s="1">
        <v>19.084</v>
      </c>
      <c r="K6834" s="1"/>
      <c r="AE6834">
        <f>(B6832*C6832/SUM(C6776:C6832)+B6833*C6833/SUM(C6776:C6833)+B6834*C6834/SUM(C6776:C6834)+B6835*C6835/SUM(C6776:C6835)+B6836*C6836/SUM(C6776:C6836))/5</f>
        <v>1.9943614329387369</v>
      </c>
    </row>
    <row r="6835" spans="1:31" x14ac:dyDescent="0.3">
      <c r="A6835" s="1">
        <v>2011</v>
      </c>
      <c r="B6835" s="1">
        <v>59</v>
      </c>
      <c r="C6835" s="1">
        <v>1.4293999999999999E-2</v>
      </c>
      <c r="D6835" s="1">
        <v>0.5</v>
      </c>
      <c r="E6835" s="1">
        <v>1.4193000000000001E-2</v>
      </c>
      <c r="F6835" s="1">
        <v>68058.289999999994</v>
      </c>
      <c r="G6835" s="1">
        <v>965.93</v>
      </c>
      <c r="H6835" s="1">
        <v>67575.320000000007</v>
      </c>
      <c r="I6835" s="1">
        <v>1247496.3700000001</v>
      </c>
      <c r="J6835" s="1">
        <v>18.329799999999999</v>
      </c>
      <c r="K6835" s="1"/>
      <c r="AE6835">
        <f>(B6833*C6833/SUM(C6776:C6833)+B6834*C6834/SUM(C6776:C6834)+B6835*C6835/SUM(C6776:C6835)+B6836*C6836/SUM(C6776:C6836)+B6837*C6837/SUM(C6776:C6837))/5</f>
        <v>2.1229349871782164</v>
      </c>
    </row>
    <row r="6836" spans="1:31" x14ac:dyDescent="0.3">
      <c r="A6836" s="1">
        <v>2011</v>
      </c>
      <c r="B6836" s="1">
        <v>60</v>
      </c>
      <c r="C6836" s="1">
        <v>1.5636000000000001E-2</v>
      </c>
      <c r="D6836" s="1">
        <v>0.5</v>
      </c>
      <c r="E6836" s="1">
        <v>1.5514E-2</v>
      </c>
      <c r="F6836" s="1">
        <v>67092.36</v>
      </c>
      <c r="G6836" s="1">
        <v>1040.8900000000001</v>
      </c>
      <c r="H6836" s="1">
        <v>66571.91</v>
      </c>
      <c r="I6836" s="1">
        <v>1179921.04</v>
      </c>
      <c r="J6836" s="1">
        <v>17.586500000000001</v>
      </c>
      <c r="K6836" s="1"/>
      <c r="AE6836">
        <f>(B6834*C6834/SUM(C6776:C6834)+B6835*C6835/SUM(C6776:C6835)+B6836*C6836/SUM(C6776:C6836)+B6837*C6837/SUM(C6776:C6837)+B6838*C6838/SUM(C6776:C6838))/5</f>
        <v>2.265893049562703</v>
      </c>
    </row>
    <row r="6837" spans="1:31" x14ac:dyDescent="0.3">
      <c r="A6837" s="1">
        <v>2011</v>
      </c>
      <c r="B6837" s="1">
        <v>61</v>
      </c>
      <c r="C6837" s="1">
        <v>1.7142000000000001E-2</v>
      </c>
      <c r="D6837" s="1">
        <v>0.5</v>
      </c>
      <c r="E6837" s="1">
        <v>1.6996000000000001E-2</v>
      </c>
      <c r="F6837" s="1">
        <v>66051.47</v>
      </c>
      <c r="G6837" s="1">
        <v>1122.6400000000001</v>
      </c>
      <c r="H6837" s="1">
        <v>65490.15</v>
      </c>
      <c r="I6837" s="1">
        <v>1113349.1299999999</v>
      </c>
      <c r="J6837" s="1">
        <v>16.855799999999999</v>
      </c>
      <c r="K6837" s="1"/>
      <c r="AE6837">
        <f>(B6835*C6835/SUM(C6776:C6835)+B6836*C6836/SUM(C6776:C6836)+B6837*C6837/SUM(C6776:C6837)+B6838*C6838/SUM(C6776:C6838)+B6839*C6839/SUM(C6776:C6839))/5</f>
        <v>2.4195733065351033</v>
      </c>
    </row>
    <row r="6838" spans="1:31" x14ac:dyDescent="0.3">
      <c r="A6838" s="1">
        <v>2011</v>
      </c>
      <c r="B6838" s="1">
        <v>62</v>
      </c>
      <c r="C6838" s="1">
        <v>1.8779000000000001E-2</v>
      </c>
      <c r="D6838" s="1">
        <v>0.5</v>
      </c>
      <c r="E6838" s="1">
        <v>1.8603999999999999E-2</v>
      </c>
      <c r="F6838" s="1">
        <v>64928.82</v>
      </c>
      <c r="G6838" s="1">
        <v>1207.93</v>
      </c>
      <c r="H6838" s="1">
        <v>64324.86</v>
      </c>
      <c r="I6838" s="1">
        <v>1047858.99</v>
      </c>
      <c r="J6838" s="1">
        <v>16.1386</v>
      </c>
      <c r="K6838" s="1"/>
      <c r="AE6838">
        <f>(B6836*C6836/SUM(C6776:C6836)+B6837*C6837/SUM(C6776:C6837)+B6838*C6838/SUM(C6776:C6838)+B6839*C6839/SUM(C6776:C6839)+B6840*C6840/SUM(C6776:C6840))/5</f>
        <v>2.5818362711241392</v>
      </c>
    </row>
    <row r="6839" spans="1:31" x14ac:dyDescent="0.3">
      <c r="A6839" s="1">
        <v>2011</v>
      </c>
      <c r="B6839" s="1">
        <v>63</v>
      </c>
      <c r="C6839" s="1">
        <v>2.0566000000000001E-2</v>
      </c>
      <c r="D6839" s="1">
        <v>0.5</v>
      </c>
      <c r="E6839" s="1">
        <v>2.0357E-2</v>
      </c>
      <c r="F6839" s="1">
        <v>63720.89</v>
      </c>
      <c r="G6839" s="1">
        <v>1297.1500000000001</v>
      </c>
      <c r="H6839" s="1">
        <v>63072.31</v>
      </c>
      <c r="I6839" s="1">
        <v>983534.13</v>
      </c>
      <c r="J6839" s="1">
        <v>15.435</v>
      </c>
      <c r="K6839" s="1"/>
      <c r="AE6839">
        <f>(B6837*C6837/SUM(C6776:C6837)+B6838*C6838/SUM(C6776:C6838)+B6839*C6839/SUM(C6776:C6839)+B6840*C6840/SUM(C6776:C6840)+B6841*C6841/SUM(C6776:C6841))/5</f>
        <v>2.7510787406022827</v>
      </c>
    </row>
    <row r="6840" spans="1:31" x14ac:dyDescent="0.3">
      <c r="A6840" s="1">
        <v>2011</v>
      </c>
      <c r="B6840" s="1">
        <v>64</v>
      </c>
      <c r="C6840" s="1">
        <v>2.2568999999999999E-2</v>
      </c>
      <c r="D6840" s="1">
        <v>0.5</v>
      </c>
      <c r="E6840" s="1">
        <v>2.2317E-2</v>
      </c>
      <c r="F6840" s="1">
        <v>62423.74</v>
      </c>
      <c r="G6840" s="1">
        <v>1393.14</v>
      </c>
      <c r="H6840" s="1">
        <v>61727.17</v>
      </c>
      <c r="I6840" s="1">
        <v>920461.82</v>
      </c>
      <c r="J6840" s="1">
        <v>14.7454</v>
      </c>
      <c r="K6840" s="1"/>
      <c r="AE6840">
        <f>(B6838*C6838/SUM(C6776:C6838)+B6839*C6839/SUM(C6776:C6839)+B6840*C6840/SUM(C6776:C6840)+B6841*C6841/SUM(C6776:C6841)+B6842*C6842/SUM(C6776:C6842))/5</f>
        <v>2.9265205804697598</v>
      </c>
    </row>
    <row r="6841" spans="1:31" x14ac:dyDescent="0.3">
      <c r="A6841" s="1">
        <v>2011</v>
      </c>
      <c r="B6841" s="1">
        <v>65</v>
      </c>
      <c r="C6841" s="1">
        <v>2.4804E-2</v>
      </c>
      <c r="D6841" s="1">
        <v>0.5</v>
      </c>
      <c r="E6841" s="1">
        <v>2.4500000000000001E-2</v>
      </c>
      <c r="F6841" s="1">
        <v>61030.6</v>
      </c>
      <c r="G6841" s="1">
        <v>1495.26</v>
      </c>
      <c r="H6841" s="1">
        <v>60282.97</v>
      </c>
      <c r="I6841" s="1">
        <v>858734.65</v>
      </c>
      <c r="J6841" s="1">
        <v>14.070600000000001</v>
      </c>
      <c r="K6841" s="1"/>
      <c r="AE6841">
        <f>(B6839*C6839/SUM(C6776:C6839)+B6840*C6840/SUM(C6776:C6840)+B6841*C6841/SUM(C6776:C6841)+B6842*C6842/SUM(C6776:C6842)+B6843*C6843/SUM(C6776:C6843))/5</f>
        <v>3.1083894036652593</v>
      </c>
    </row>
    <row r="6842" spans="1:31" x14ac:dyDescent="0.3">
      <c r="A6842" s="1">
        <v>2011</v>
      </c>
      <c r="B6842" s="1">
        <v>66</v>
      </c>
      <c r="C6842" s="1">
        <v>2.7285E-2</v>
      </c>
      <c r="D6842" s="1">
        <v>0.5</v>
      </c>
      <c r="E6842" s="1">
        <v>2.6918000000000001E-2</v>
      </c>
      <c r="F6842" s="1">
        <v>59535.34</v>
      </c>
      <c r="G6842" s="1">
        <v>1602.58</v>
      </c>
      <c r="H6842" s="1">
        <v>58734.05</v>
      </c>
      <c r="I6842" s="1">
        <v>798451.67</v>
      </c>
      <c r="J6842" s="1">
        <v>13.4114</v>
      </c>
      <c r="K6842" s="1"/>
      <c r="AE6842">
        <f>(B6840*C6840/SUM(C6776:C6840)+B6841*C6841/SUM(C6776:C6841)+B6842*C6842/SUM(C6776:C6842)+B6843*C6843/SUM(C6776:C6843)+B6844*C6844/SUM(C6776:C6844))/5</f>
        <v>3.2972126140888149</v>
      </c>
    </row>
    <row r="6843" spans="1:31" x14ac:dyDescent="0.3">
      <c r="A6843" s="1">
        <v>2011</v>
      </c>
      <c r="B6843" s="1">
        <v>67</v>
      </c>
      <c r="C6843" s="1">
        <v>3.0027000000000002E-2</v>
      </c>
      <c r="D6843" s="1">
        <v>0.5</v>
      </c>
      <c r="E6843" s="1">
        <v>2.9583000000000002E-2</v>
      </c>
      <c r="F6843" s="1">
        <v>57932.76</v>
      </c>
      <c r="G6843" s="1">
        <v>1713.8</v>
      </c>
      <c r="H6843" s="1">
        <v>57075.86</v>
      </c>
      <c r="I6843" s="1">
        <v>739717.62</v>
      </c>
      <c r="J6843" s="1">
        <v>12.768599999999999</v>
      </c>
      <c r="K6843" s="1"/>
      <c r="AE6843">
        <f>(B6841*C6841/SUM(C6776:C6841)+B6842*C6842/SUM(C6776:C6842)+B6843*C6843/SUM(C6776:C6843)+B6844*C6844/SUM(C6776:C6844)+B6845*C6845/SUM(C6776:C6845))/5</f>
        <v>3.492632758869056</v>
      </c>
    </row>
    <row r="6844" spans="1:31" x14ac:dyDescent="0.3">
      <c r="A6844" s="1">
        <v>2011</v>
      </c>
      <c r="B6844" s="1">
        <v>68</v>
      </c>
      <c r="C6844" s="1">
        <v>3.3082E-2</v>
      </c>
      <c r="D6844" s="1">
        <v>0.5</v>
      </c>
      <c r="E6844" s="1">
        <v>3.2543000000000002E-2</v>
      </c>
      <c r="F6844" s="1">
        <v>56218.96</v>
      </c>
      <c r="G6844" s="1">
        <v>1829.56</v>
      </c>
      <c r="H6844" s="1">
        <v>55304.18</v>
      </c>
      <c r="I6844" s="1">
        <v>682641.76</v>
      </c>
      <c r="J6844" s="1">
        <v>12.1426</v>
      </c>
      <c r="K6844" s="1"/>
      <c r="AE6844">
        <f>(B6842*C6842/SUM(C6776:C6842)+B6843*C6843/SUM(C6776:C6843)+B6844*C6844/SUM(C6776:C6844)+B6845*C6845/SUM(C6776:C6845)+B6846*C6846/SUM(C6776:C6846))/5</f>
        <v>3.6937175852451452</v>
      </c>
    </row>
    <row r="6845" spans="1:31" x14ac:dyDescent="0.3">
      <c r="A6845" s="1">
        <v>2011</v>
      </c>
      <c r="B6845" s="1">
        <v>69</v>
      </c>
      <c r="C6845" s="1">
        <v>3.6506999999999998E-2</v>
      </c>
      <c r="D6845" s="1">
        <v>0.5</v>
      </c>
      <c r="E6845" s="1">
        <v>3.5853000000000003E-2</v>
      </c>
      <c r="F6845" s="1">
        <v>54389.4</v>
      </c>
      <c r="G6845" s="1">
        <v>1950.02</v>
      </c>
      <c r="H6845" s="1">
        <v>53414.39</v>
      </c>
      <c r="I6845" s="1">
        <v>627337.57999999996</v>
      </c>
      <c r="J6845" s="1">
        <v>11.5342</v>
      </c>
      <c r="K6845" s="1"/>
      <c r="AE6845">
        <f>(B6843*C6843/SUM(C6776:C6843)+B6844*C6844/SUM(C6776:C6844)+B6845*C6845/SUM(C6776:C6845)+B6846*C6846/SUM(C6776:C6846)+B6847*C6847/SUM(C6776:C6847))/5</f>
        <v>3.9084358421914347</v>
      </c>
    </row>
    <row r="6846" spans="1:31" x14ac:dyDescent="0.3">
      <c r="A6846" s="1">
        <v>2011</v>
      </c>
      <c r="B6846" s="1">
        <v>70</v>
      </c>
      <c r="C6846" s="1">
        <v>4.0308999999999998E-2</v>
      </c>
      <c r="D6846" s="1">
        <v>0.5</v>
      </c>
      <c r="E6846" s="1">
        <v>3.9511999999999999E-2</v>
      </c>
      <c r="F6846" s="1">
        <v>52439.38</v>
      </c>
      <c r="G6846" s="1">
        <v>2072.0100000000002</v>
      </c>
      <c r="H6846" s="1">
        <v>51403.38</v>
      </c>
      <c r="I6846" s="1">
        <v>573923.18999999994</v>
      </c>
      <c r="J6846" s="1">
        <v>10.9445</v>
      </c>
      <c r="K6846" s="1"/>
      <c r="AE6846">
        <f>(B6844*C6844/SUM(C6776:C6844)+B6845*C6845/SUM(C6776:C6845)+B6846*C6846/SUM(C6776:C6846)+B6847*C6847/SUM(C6776:C6847)+B6848*C6848/SUM(C6776:C6848))/5</f>
        <v>4.1239462886246914</v>
      </c>
    </row>
    <row r="6847" spans="1:31" x14ac:dyDescent="0.3">
      <c r="A6847" s="1">
        <v>2011</v>
      </c>
      <c r="B6847" s="1">
        <v>71</v>
      </c>
      <c r="C6847" s="1">
        <v>4.5005999999999997E-2</v>
      </c>
      <c r="D6847" s="1">
        <v>0.5</v>
      </c>
      <c r="E6847" s="1">
        <v>4.4014999999999999E-2</v>
      </c>
      <c r="F6847" s="1">
        <v>50367.37</v>
      </c>
      <c r="G6847" s="1">
        <v>2216.94</v>
      </c>
      <c r="H6847" s="1">
        <v>49258.9</v>
      </c>
      <c r="I6847" s="1">
        <v>522519.81</v>
      </c>
      <c r="J6847" s="1">
        <v>10.3742</v>
      </c>
      <c r="K6847" s="1"/>
      <c r="AE6847">
        <f>(B6845*C6845/SUM(C6776:C6845)+B6846*C6846/SUM(C6776:C6846)+B6847*C6847/SUM(C6776:C6847)+B6848*C6848/SUM(C6776:C6848)+B6849*C6849/SUM(C6776:C6849))/5</f>
        <v>4.3382134332592468</v>
      </c>
    </row>
    <row r="6848" spans="1:31" x14ac:dyDescent="0.3">
      <c r="A6848" s="1">
        <v>2011</v>
      </c>
      <c r="B6848" s="1">
        <v>72</v>
      </c>
      <c r="C6848" s="1">
        <v>4.9536999999999998E-2</v>
      </c>
      <c r="D6848" s="1">
        <v>0.5</v>
      </c>
      <c r="E6848" s="1">
        <v>4.8340000000000001E-2</v>
      </c>
      <c r="F6848" s="1">
        <v>48150.43</v>
      </c>
      <c r="G6848" s="1">
        <v>2327.58</v>
      </c>
      <c r="H6848" s="1">
        <v>46986.64</v>
      </c>
      <c r="I6848" s="1">
        <v>473260.91</v>
      </c>
      <c r="J6848" s="1">
        <v>9.8287999999999993</v>
      </c>
      <c r="K6848" s="1"/>
      <c r="AE6848">
        <f>(B6846*C6846/SUM(C6776:C6846)+B6847*C6847/SUM(C6776:C6847)+B6848*C6848/SUM(C6776:C6848)+B6849*C6849/SUM(C6776:C6849)+B6850*C6850/SUM(C6776:C6850))/5</f>
        <v>4.5485997876054141</v>
      </c>
    </row>
    <row r="6849" spans="1:31" x14ac:dyDescent="0.3">
      <c r="A6849" s="1">
        <v>2011</v>
      </c>
      <c r="B6849" s="1">
        <v>73</v>
      </c>
      <c r="C6849" s="1">
        <v>5.4491999999999999E-2</v>
      </c>
      <c r="D6849" s="1">
        <v>0.5</v>
      </c>
      <c r="E6849" s="1">
        <v>5.3046000000000003E-2</v>
      </c>
      <c r="F6849" s="1">
        <v>45822.85</v>
      </c>
      <c r="G6849" s="1">
        <v>2430.7399999999998</v>
      </c>
      <c r="H6849" s="1">
        <v>44607.48</v>
      </c>
      <c r="I6849" s="1">
        <v>426274.27</v>
      </c>
      <c r="J6849" s="1">
        <v>9.3026999999999997</v>
      </c>
      <c r="K6849" s="1"/>
      <c r="AE6849">
        <f>(B6847*C6847/SUM(C6776:C6847)+B6848*C6848/SUM(C6776:C6848)+B6849*C6849/SUM(C6776:C6849)+B6850*C6850/SUM(C6776:C6850)+B6851*C6851/SUM(C6776:C6851))/5</f>
        <v>4.7536059661928345</v>
      </c>
    </row>
    <row r="6850" spans="1:31" x14ac:dyDescent="0.3">
      <c r="A6850" s="1">
        <v>2011</v>
      </c>
      <c r="B6850" s="1">
        <v>74</v>
      </c>
      <c r="C6850" s="1">
        <v>5.9895999999999998E-2</v>
      </c>
      <c r="D6850" s="1">
        <v>0.5</v>
      </c>
      <c r="E6850" s="1">
        <v>5.8153999999999997E-2</v>
      </c>
      <c r="F6850" s="1">
        <v>43392.11</v>
      </c>
      <c r="G6850" s="1">
        <v>2523.44</v>
      </c>
      <c r="H6850" s="1">
        <v>42130.39</v>
      </c>
      <c r="I6850" s="1">
        <v>381666.79</v>
      </c>
      <c r="J6850" s="1">
        <v>8.7957999999999998</v>
      </c>
      <c r="K6850" s="1"/>
      <c r="AE6850">
        <f>(B6848*C6848/SUM(C6776:C6848)+B6849*C6849/SUM(C6776:C6849)+B6850*C6850/SUM(C6776:C6850)+B6851*C6851/SUM(C6776:C6851)+B6852*C6852/SUM(C6776:C6852))/5</f>
        <v>4.9435075428140145</v>
      </c>
    </row>
    <row r="6851" spans="1:31" x14ac:dyDescent="0.3">
      <c r="A6851" s="1">
        <v>2011</v>
      </c>
      <c r="B6851" s="1">
        <v>75</v>
      </c>
      <c r="C6851" s="1">
        <v>6.5811999999999996E-2</v>
      </c>
      <c r="D6851" s="1">
        <v>0.5</v>
      </c>
      <c r="E6851" s="1">
        <v>6.3714999999999994E-2</v>
      </c>
      <c r="F6851" s="1">
        <v>40868.67</v>
      </c>
      <c r="G6851" s="1">
        <v>2603.96</v>
      </c>
      <c r="H6851" s="1">
        <v>39566.69</v>
      </c>
      <c r="I6851" s="1">
        <v>339536.4</v>
      </c>
      <c r="J6851" s="1">
        <v>8.3079999999999998</v>
      </c>
      <c r="K6851" s="1"/>
      <c r="AE6851">
        <f>(B6849*C6849/SUM(C6776:C6849)+B6850*C6850/SUM(C6776:C6850)+B6851*C6851/SUM(C6776:C6851)+B6852*C6852/SUM(C6776:C6852)+B6853*C6853/SUM(C6776:C6853))/5</f>
        <v>5.1301075893500281</v>
      </c>
    </row>
    <row r="6852" spans="1:31" x14ac:dyDescent="0.3">
      <c r="A6852" s="1">
        <v>2011</v>
      </c>
      <c r="B6852" s="1">
        <v>76</v>
      </c>
      <c r="C6852" s="1">
        <v>7.2314000000000003E-2</v>
      </c>
      <c r="D6852" s="1">
        <v>0.5</v>
      </c>
      <c r="E6852" s="1">
        <v>6.9790000000000005E-2</v>
      </c>
      <c r="F6852" s="1">
        <v>38264.71</v>
      </c>
      <c r="G6852" s="1">
        <v>2670.51</v>
      </c>
      <c r="H6852" s="1">
        <v>36929.46</v>
      </c>
      <c r="I6852" s="1">
        <v>299969.71000000002</v>
      </c>
      <c r="J6852" s="1">
        <v>7.8392999999999997</v>
      </c>
      <c r="K6852" s="1"/>
      <c r="AE6852">
        <f>(B6850*C6850/SUM(C6776:C6850)+B6851*C6851/SUM(C6776:C6851)+B6852*C6852/SUM(C6776:C6852)+B6853*C6853/SUM(C6776:C6853)+B6854*C6854/SUM(C6776:C6854))/5</f>
        <v>5.3150132831829575</v>
      </c>
    </row>
    <row r="6853" spans="1:31" x14ac:dyDescent="0.3">
      <c r="A6853" s="1">
        <v>2011</v>
      </c>
      <c r="B6853" s="1">
        <v>77</v>
      </c>
      <c r="C6853" s="1">
        <v>7.9491000000000006E-2</v>
      </c>
      <c r="D6853" s="1">
        <v>0.5</v>
      </c>
      <c r="E6853" s="1">
        <v>7.6452999999999993E-2</v>
      </c>
      <c r="F6853" s="1">
        <v>35594.199999999997</v>
      </c>
      <c r="G6853" s="1">
        <v>2721.27</v>
      </c>
      <c r="H6853" s="1">
        <v>34233.57</v>
      </c>
      <c r="I6853" s="1">
        <v>263040.25</v>
      </c>
      <c r="J6853" s="1">
        <v>7.39</v>
      </c>
      <c r="K6853" s="1"/>
      <c r="AE6853">
        <f>(B6851*C6851/SUM(C6776:C6851)+B6852*C6852/SUM(C6776:C6852)+B6853*C6853/SUM(C6776:C6853)+B6854*C6854/SUM(C6776:C6854)+B6855*C6855/SUM(C6776:C6855))/5</f>
        <v>5.4998323467129593</v>
      </c>
    </row>
    <row r="6854" spans="1:31" x14ac:dyDescent="0.3">
      <c r="A6854" s="1">
        <v>2011</v>
      </c>
      <c r="B6854" s="1">
        <v>78</v>
      </c>
      <c r="C6854" s="1">
        <v>8.7501999999999996E-2</v>
      </c>
      <c r="D6854" s="1">
        <v>0.5</v>
      </c>
      <c r="E6854" s="1">
        <v>8.3834000000000006E-2</v>
      </c>
      <c r="F6854" s="1">
        <v>32872.94</v>
      </c>
      <c r="G6854" s="1">
        <v>2755.88</v>
      </c>
      <c r="H6854" s="1">
        <v>31495</v>
      </c>
      <c r="I6854" s="1">
        <v>228806.68</v>
      </c>
      <c r="J6854" s="1">
        <v>6.9603000000000002</v>
      </c>
      <c r="K6854" s="1"/>
      <c r="AE6854">
        <f>(B6852*C6852/SUM(C6776:C6852)+B6853*C6853/SUM(C6776:C6853)+B6854*C6854/SUM(C6776:C6854)+B6855*C6855/SUM(C6776:C6855)+B6856*C6856/SUM(C6776:C6856))/5</f>
        <v>5.6842419497489649</v>
      </c>
    </row>
    <row r="6855" spans="1:31" x14ac:dyDescent="0.3">
      <c r="A6855" s="1">
        <v>2011</v>
      </c>
      <c r="B6855" s="1">
        <v>79</v>
      </c>
      <c r="C6855" s="1">
        <v>9.6429000000000001E-2</v>
      </c>
      <c r="D6855" s="1">
        <v>0.5</v>
      </c>
      <c r="E6855" s="1">
        <v>9.1994000000000006E-2</v>
      </c>
      <c r="F6855" s="1">
        <v>30117.05</v>
      </c>
      <c r="G6855" s="1">
        <v>2770.58</v>
      </c>
      <c r="H6855" s="1">
        <v>28731.77</v>
      </c>
      <c r="I6855" s="1">
        <v>197311.68</v>
      </c>
      <c r="J6855" s="1">
        <v>6.5514999999999999</v>
      </c>
      <c r="K6855" s="1"/>
      <c r="AE6855">
        <f>(B6853*C6853/SUM(C6776:C6853)+B6854*C6854/SUM(C6776:C6854)+B6855*C6855/SUM(C6776:C6855)+B6856*C6856/SUM(C6776:C6856)+B6857*C6857/SUM(C6776:C6857))/5</f>
        <v>5.8659085844477747</v>
      </c>
    </row>
    <row r="6856" spans="1:31" x14ac:dyDescent="0.3">
      <c r="A6856" s="1">
        <v>2011</v>
      </c>
      <c r="B6856" s="1">
        <v>80</v>
      </c>
      <c r="C6856" s="1">
        <v>0.10623199999999999</v>
      </c>
      <c r="D6856" s="1">
        <v>0.5</v>
      </c>
      <c r="E6856" s="1">
        <v>0.10087400000000001</v>
      </c>
      <c r="F6856" s="1">
        <v>27346.48</v>
      </c>
      <c r="G6856" s="1">
        <v>2758.54</v>
      </c>
      <c r="H6856" s="1">
        <v>25967.21</v>
      </c>
      <c r="I6856" s="1">
        <v>168579.91</v>
      </c>
      <c r="J6856" s="1">
        <v>6.1646000000000001</v>
      </c>
      <c r="K6856" s="1"/>
      <c r="AE6856">
        <f>(B6854*C6854/SUM(C6776:C6854)+B6855*C6855/SUM(C6776:C6855)+B6856*C6856/SUM(C6776:C6856)+B6857*C6857/SUM(C6776:C6857)+B6858*C6858/SUM(C6776:C6858))/5</f>
        <v>6.0404403902253447</v>
      </c>
    </row>
    <row r="6857" spans="1:31" x14ac:dyDescent="0.3">
      <c r="A6857" s="1">
        <v>2011</v>
      </c>
      <c r="B6857" s="1">
        <v>81</v>
      </c>
      <c r="C6857" s="1">
        <v>0.116823</v>
      </c>
      <c r="D6857" s="1">
        <v>0.5</v>
      </c>
      <c r="E6857" s="1">
        <v>0.110376</v>
      </c>
      <c r="F6857" s="1">
        <v>24587.94</v>
      </c>
      <c r="G6857" s="1">
        <v>2713.91</v>
      </c>
      <c r="H6857" s="1">
        <v>23230.98</v>
      </c>
      <c r="I6857" s="1">
        <v>142612.71</v>
      </c>
      <c r="J6857" s="1">
        <v>5.8000999999999996</v>
      </c>
      <c r="K6857" s="1"/>
      <c r="AE6857">
        <f>(B6855*C6855/SUM(C6776:C6855)+B6856*C6856/SUM(C6776:C6856)+B6857*C6857/SUM(C6776:C6857)+B6858*C6858/SUM(C6776:C6858)+B6859*C6859/SUM(C6776:C6859))/5</f>
        <v>6.2025856102997388</v>
      </c>
    </row>
    <row r="6858" spans="1:31" x14ac:dyDescent="0.3">
      <c r="A6858" s="1">
        <v>2011</v>
      </c>
      <c r="B6858" s="1">
        <v>82</v>
      </c>
      <c r="C6858" s="1">
        <v>0.128055</v>
      </c>
      <c r="D6858" s="1">
        <v>0.5</v>
      </c>
      <c r="E6858" s="1">
        <v>0.12035</v>
      </c>
      <c r="F6858" s="1">
        <v>21874.03</v>
      </c>
      <c r="G6858" s="1">
        <v>2632.53</v>
      </c>
      <c r="H6858" s="1">
        <v>20557.759999999998</v>
      </c>
      <c r="I6858" s="1">
        <v>119381.73</v>
      </c>
      <c r="J6858" s="1">
        <v>5.4577</v>
      </c>
      <c r="K6858" s="1"/>
      <c r="AE6858">
        <f>(B6856*C6856/SUM(C6776:C6856)+B6857*C6857/SUM(C6776:C6857)+B6858*C6858/SUM(C6776:C6858)+B6859*C6859/SUM(C6776:C6859)+B6860*C6860/SUM(C6776:C6860))/5</f>
        <v>6.348824369539587</v>
      </c>
    </row>
    <row r="6859" spans="1:31" x14ac:dyDescent="0.3">
      <c r="A6859" s="1">
        <v>2011</v>
      </c>
      <c r="B6859" s="1">
        <v>83</v>
      </c>
      <c r="C6859" s="1">
        <v>0.13992299999999999</v>
      </c>
      <c r="D6859" s="1">
        <v>0.5</v>
      </c>
      <c r="E6859" s="1">
        <v>0.130774</v>
      </c>
      <c r="F6859" s="1">
        <v>19241.490000000002</v>
      </c>
      <c r="G6859" s="1">
        <v>2516.29</v>
      </c>
      <c r="H6859" s="1">
        <v>17983.349999999999</v>
      </c>
      <c r="I6859" s="1">
        <v>98823.96</v>
      </c>
      <c r="J6859" s="1">
        <v>5.1360000000000001</v>
      </c>
      <c r="K6859" s="1"/>
      <c r="AE6859">
        <f>(B6857*C6857/SUM(C6776:C6857)+B6858*C6858/SUM(C6776:C6858)+B6859*C6859/SUM(C6776:C6859)+B6860*C6860/SUM(C6776:C6860)+B6861*C6861/SUM(C6776:C6861))/5</f>
        <v>6.4775143177684198</v>
      </c>
    </row>
    <row r="6860" spans="1:31" x14ac:dyDescent="0.3">
      <c r="A6860" s="1">
        <v>2011</v>
      </c>
      <c r="B6860" s="1">
        <v>84</v>
      </c>
      <c r="C6860" s="1">
        <v>0.15257299999999999</v>
      </c>
      <c r="D6860" s="1">
        <v>0.5</v>
      </c>
      <c r="E6860" s="1">
        <v>0.141759</v>
      </c>
      <c r="F6860" s="1">
        <v>16725.21</v>
      </c>
      <c r="G6860" s="1">
        <v>2370.94</v>
      </c>
      <c r="H6860" s="1">
        <v>15539.74</v>
      </c>
      <c r="I6860" s="1">
        <v>80840.61</v>
      </c>
      <c r="J6860" s="1">
        <v>4.8334999999999999</v>
      </c>
      <c r="K6860" s="1"/>
      <c r="AE6860">
        <f>(B6858*C6858/SUM(C6776:C6858)+B6859*C6859/SUM(C6776:C6859)+B6860*C6860/SUM(C6776:C6860)+B6861*C6861/SUM(C6776:C6861)+B6862*C6862/SUM(C6776:C6862))/5</f>
        <v>6.5889692823366461</v>
      </c>
    </row>
    <row r="6861" spans="1:31" x14ac:dyDescent="0.3">
      <c r="A6861" s="1">
        <v>2011</v>
      </c>
      <c r="B6861" s="1">
        <v>85</v>
      </c>
      <c r="C6861" s="1">
        <v>0.16603799999999999</v>
      </c>
      <c r="D6861" s="1">
        <v>0.5</v>
      </c>
      <c r="E6861" s="1">
        <v>0.15331</v>
      </c>
      <c r="F6861" s="1">
        <v>14354.27</v>
      </c>
      <c r="G6861" s="1">
        <v>2200.66</v>
      </c>
      <c r="H6861" s="1">
        <v>13253.94</v>
      </c>
      <c r="I6861" s="1">
        <v>65300.87</v>
      </c>
      <c r="J6861" s="1">
        <v>4.5491999999999999</v>
      </c>
      <c r="K6861" s="1"/>
      <c r="AE6861">
        <f>(B6859*C6859/SUM(C6776:C6859)+B6860*C6860/SUM(C6776:C6860)+B6861*C6861/SUM(C6776:C6861)+B6862*C6862/SUM(C6776:C6862)+B6863*C6863/SUM(C6776:C6863))/5</f>
        <v>6.6854740358270774</v>
      </c>
    </row>
    <row r="6862" spans="1:31" x14ac:dyDescent="0.3">
      <c r="A6862" s="1">
        <v>2011</v>
      </c>
      <c r="B6862" s="1">
        <v>86</v>
      </c>
      <c r="C6862" s="1">
        <v>0.18035399999999999</v>
      </c>
      <c r="D6862" s="1">
        <v>0.5</v>
      </c>
      <c r="E6862" s="1">
        <v>0.165436</v>
      </c>
      <c r="F6862" s="1">
        <v>12153.61</v>
      </c>
      <c r="G6862" s="1">
        <v>2010.64</v>
      </c>
      <c r="H6862" s="1">
        <v>11148.29</v>
      </c>
      <c r="I6862" s="1">
        <v>52046.93</v>
      </c>
      <c r="J6862" s="1">
        <v>4.2824</v>
      </c>
      <c r="K6862" s="1"/>
      <c r="AE6862">
        <f>(B6860*C6860/SUM(C6776:C6860)+B6861*C6861/SUM(C6776:C6861)+B6862*C6862/SUM(C6776:C6862)+B6863*C6863/SUM(C6776:C6863)+B6864*C6864/SUM(C6776:C6864))/5</f>
        <v>6.76983489426501</v>
      </c>
    </row>
    <row r="6863" spans="1:31" x14ac:dyDescent="0.3">
      <c r="A6863" s="1">
        <v>2011</v>
      </c>
      <c r="B6863" s="1">
        <v>87</v>
      </c>
      <c r="C6863" s="1">
        <v>0.19556000000000001</v>
      </c>
      <c r="D6863" s="1">
        <v>0.5</v>
      </c>
      <c r="E6863" s="1">
        <v>0.17814099999999999</v>
      </c>
      <c r="F6863" s="1">
        <v>10142.969999999999</v>
      </c>
      <c r="G6863" s="1">
        <v>1806.88</v>
      </c>
      <c r="H6863" s="1">
        <v>9239.5300000000007</v>
      </c>
      <c r="I6863" s="1">
        <v>40898.65</v>
      </c>
      <c r="J6863" s="1">
        <v>4.0321999999999996</v>
      </c>
      <c r="K6863" s="1"/>
      <c r="AE6863">
        <f>(B6861*C6861/SUM(C6776:C6861)+B6862*C6862/SUM(C6776:C6862)+B6863*C6863/SUM(C6776:C6863)+B6864*C6864/SUM(C6776:C6864)+B6865*C6865/SUM(C6776:C6865))/5</f>
        <v>6.8435494709155815</v>
      </c>
    </row>
    <row r="6864" spans="1:31" x14ac:dyDescent="0.3">
      <c r="A6864" s="1">
        <v>2011</v>
      </c>
      <c r="B6864" s="1">
        <v>88</v>
      </c>
      <c r="C6864" s="1">
        <v>0.21176600000000001</v>
      </c>
      <c r="D6864" s="1">
        <v>0.5</v>
      </c>
      <c r="E6864" s="1">
        <v>0.19149099999999999</v>
      </c>
      <c r="F6864" s="1">
        <v>8336.09</v>
      </c>
      <c r="G6864" s="1">
        <v>1596.28</v>
      </c>
      <c r="H6864" s="1">
        <v>7537.95</v>
      </c>
      <c r="I6864" s="1">
        <v>31659.119999999999</v>
      </c>
      <c r="J6864" s="1">
        <v>3.7978000000000001</v>
      </c>
      <c r="K6864" s="1"/>
      <c r="AE6864">
        <f>(B6862*C6862/SUM(C6776:C6862)+B6863*C6863/SUM(C6776:C6863)+B6864*C6864/SUM(C6776:C6864)+B6865*C6865/SUM(C6776:C6865)+B6866*C6866/SUM(C6776:C6866))/5</f>
        <v>6.9072982412614348</v>
      </c>
    </row>
    <row r="6865" spans="1:31" x14ac:dyDescent="0.3">
      <c r="A6865" s="1">
        <v>2011</v>
      </c>
      <c r="B6865" s="1">
        <v>89</v>
      </c>
      <c r="C6865" s="1">
        <v>0.229017</v>
      </c>
      <c r="D6865" s="1">
        <v>0.5</v>
      </c>
      <c r="E6865" s="1">
        <v>0.205487</v>
      </c>
      <c r="F6865" s="1">
        <v>6739.81</v>
      </c>
      <c r="G6865" s="1">
        <v>1384.94</v>
      </c>
      <c r="H6865" s="1">
        <v>6047.33</v>
      </c>
      <c r="I6865" s="1">
        <v>24121.17</v>
      </c>
      <c r="J6865" s="1">
        <v>3.5789</v>
      </c>
      <c r="K6865" s="1"/>
      <c r="AE6865">
        <f>(B6863*C6863/SUM(C6776:C6863)+B6864*C6864/SUM(C6776:C6864)+B6865*C6865/SUM(C6776:C6865)+B6866*C6866/SUM(C6776:C6866)+B6867*C6867/SUM(C6776:C6867))/5</f>
        <v>6.9609610186853956</v>
      </c>
    </row>
    <row r="6866" spans="1:31" x14ac:dyDescent="0.3">
      <c r="A6866" s="1">
        <v>2011</v>
      </c>
      <c r="B6866" s="1">
        <v>90</v>
      </c>
      <c r="C6866" s="1">
        <v>0.247224</v>
      </c>
      <c r="D6866" s="1">
        <v>0.5</v>
      </c>
      <c r="E6866" s="1">
        <v>0.220026</v>
      </c>
      <c r="F6866" s="1">
        <v>5354.86</v>
      </c>
      <c r="G6866" s="1">
        <v>1178.21</v>
      </c>
      <c r="H6866" s="1">
        <v>4765.76</v>
      </c>
      <c r="I6866" s="1">
        <v>18073.84</v>
      </c>
      <c r="J6866" s="1">
        <v>3.3752</v>
      </c>
      <c r="K6866" s="1"/>
      <c r="AE6866">
        <f>(B6864*C6864/SUM(C6776:C6864)+B6865*C6865/SUM(C6776:C6865)+B6866*C6866/SUM(C6776:C6866)+B6867*C6867/SUM(C6776:C6867)+B6868*C6868/SUM(C6776:C6868))/5</f>
        <v>7.0036598758107944</v>
      </c>
    </row>
    <row r="6867" spans="1:31" x14ac:dyDescent="0.3">
      <c r="A6867" s="1">
        <v>2011</v>
      </c>
      <c r="B6867" s="1">
        <v>91</v>
      </c>
      <c r="C6867" s="1">
        <v>0.26625700000000002</v>
      </c>
      <c r="D6867" s="1">
        <v>0.5</v>
      </c>
      <c r="E6867" s="1">
        <v>0.23497499999999999</v>
      </c>
      <c r="F6867" s="1">
        <v>4176.6499999999996</v>
      </c>
      <c r="G6867" s="1">
        <v>981.41</v>
      </c>
      <c r="H6867" s="1">
        <v>3685.95</v>
      </c>
      <c r="I6867" s="1">
        <v>13308.08</v>
      </c>
      <c r="J6867" s="1">
        <v>3.1863000000000001</v>
      </c>
      <c r="K6867" s="1"/>
      <c r="AE6867">
        <f>(B6865*C6865/SUM(C6776:C6865)+B6866*C6866/SUM(C6776:C6866)+B6867*C6867/SUM(C6776:C6867)+B6868*C6868/SUM(C6776:C6868)+B6869*C6869/SUM(C6776:C6869))/5</f>
        <v>7.0350502507495705</v>
      </c>
    </row>
    <row r="6868" spans="1:31" x14ac:dyDescent="0.3">
      <c r="A6868" s="1">
        <v>2011</v>
      </c>
      <c r="B6868" s="1">
        <v>92</v>
      </c>
      <c r="C6868" s="1">
        <v>0.28594199999999997</v>
      </c>
      <c r="D6868" s="1">
        <v>0.5</v>
      </c>
      <c r="E6868" s="1">
        <v>0.25017400000000001</v>
      </c>
      <c r="F6868" s="1">
        <v>3195.24</v>
      </c>
      <c r="G6868" s="1">
        <v>799.37</v>
      </c>
      <c r="H6868" s="1">
        <v>2795.56</v>
      </c>
      <c r="I6868" s="1">
        <v>9622.1299999999992</v>
      </c>
      <c r="J6868" s="1">
        <v>3.0114000000000001</v>
      </c>
      <c r="K6868" s="1"/>
      <c r="AE6868">
        <f>(B6866*C6866/SUM(C6776:C6866)+B6867*C6867/SUM(C6776:C6867)+B6868*C6868/SUM(C6776:C6868)+B6869*C6869/SUM(C6776:C6869)+B6870*C6870/SUM(C6776:C6870))/5</f>
        <v>7.05549078644147</v>
      </c>
    </row>
    <row r="6869" spans="1:31" x14ac:dyDescent="0.3">
      <c r="A6869" s="1">
        <v>2011</v>
      </c>
      <c r="B6869" s="1">
        <v>93</v>
      </c>
      <c r="C6869" s="1">
        <v>0.30644300000000002</v>
      </c>
      <c r="D6869" s="1">
        <v>0.5</v>
      </c>
      <c r="E6869" s="1">
        <v>0.26572800000000002</v>
      </c>
      <c r="F6869" s="1">
        <v>2395.88</v>
      </c>
      <c r="G6869" s="1">
        <v>636.65</v>
      </c>
      <c r="H6869" s="1">
        <v>2077.5500000000002</v>
      </c>
      <c r="I6869" s="1">
        <v>6826.57</v>
      </c>
      <c r="J6869" s="1">
        <v>2.8492999999999999</v>
      </c>
      <c r="K6869" s="1"/>
      <c r="AE6869">
        <f>(B6867*C6867/SUM(C6776:C6867)+B6868*C6868/SUM(C6776:C6868)+B6869*C6869/SUM(C6776:C6869)+B6870*C6870/SUM(C6776:C6870)+B6871*C6871/SUM(C6776:C6871))/5</f>
        <v>7.0648692510152502</v>
      </c>
    </row>
    <row r="6870" spans="1:31" x14ac:dyDescent="0.3">
      <c r="A6870" s="1">
        <v>2011</v>
      </c>
      <c r="B6870" s="1">
        <v>94</v>
      </c>
      <c r="C6870" s="1">
        <v>0.32790599999999998</v>
      </c>
      <c r="D6870" s="1">
        <v>0.5</v>
      </c>
      <c r="E6870" s="1">
        <v>0.28171800000000002</v>
      </c>
      <c r="F6870" s="1">
        <v>1759.22</v>
      </c>
      <c r="G6870" s="1">
        <v>495.6</v>
      </c>
      <c r="H6870" s="1">
        <v>1511.42</v>
      </c>
      <c r="I6870" s="1">
        <v>4749.0200000000004</v>
      </c>
      <c r="J6870" s="1">
        <v>2.6995</v>
      </c>
      <c r="K6870" s="1"/>
      <c r="AE6870">
        <f>(B6868*C6868/SUM(C6776:C6868)+B6869*C6869/SUM(C6776:C6869)+B6870*C6870/SUM(C6776:C6870)+B6871*C6871/SUM(C6776:C6871)+B6872*C6872/SUM(C6776:C6872))/5</f>
        <v>7.0626619450106576</v>
      </c>
    </row>
    <row r="6871" spans="1:31" x14ac:dyDescent="0.3">
      <c r="A6871" s="1">
        <v>2011</v>
      </c>
      <c r="B6871" s="1">
        <v>95</v>
      </c>
      <c r="C6871" s="1">
        <v>0.35002899999999998</v>
      </c>
      <c r="D6871" s="1">
        <v>0.5</v>
      </c>
      <c r="E6871" s="1">
        <v>0.29789300000000002</v>
      </c>
      <c r="F6871" s="1">
        <v>1263.6199999999999</v>
      </c>
      <c r="G6871" s="1">
        <v>376.42</v>
      </c>
      <c r="H6871" s="1">
        <v>1075.4100000000001</v>
      </c>
      <c r="I6871" s="1">
        <v>3237.6</v>
      </c>
      <c r="J6871" s="1">
        <v>2.5621999999999998</v>
      </c>
      <c r="K6871" s="1"/>
      <c r="AE6871">
        <f>(B6869*C6869/SUM(C6776:C6869)+B6870*C6870/SUM(C6776:C6870)+B6871*C6871/SUM(C6776:C6871)+B6872*C6872/SUM(C6776:C6872)+B6873*C6873/SUM(C6776:C6873))/5</f>
        <v>7.04797499626972</v>
      </c>
    </row>
    <row r="6872" spans="1:31" x14ac:dyDescent="0.3">
      <c r="A6872" s="1">
        <v>2011</v>
      </c>
      <c r="B6872" s="1">
        <v>96</v>
      </c>
      <c r="C6872" s="1">
        <v>0.37242900000000001</v>
      </c>
      <c r="D6872" s="1">
        <v>0.5</v>
      </c>
      <c r="E6872" s="1">
        <v>0.31396400000000002</v>
      </c>
      <c r="F6872" s="1">
        <v>887.2</v>
      </c>
      <c r="G6872" s="1">
        <v>278.55</v>
      </c>
      <c r="H6872" s="1">
        <v>747.92</v>
      </c>
      <c r="I6872" s="1">
        <v>2162.19</v>
      </c>
      <c r="J6872" s="1">
        <v>2.4371</v>
      </c>
      <c r="K6872" s="1"/>
      <c r="AE6872">
        <f>(B6870*C6870/SUM(C6776:C6870)+B6871*C6871/SUM(C6776:C6871)+B6872*C6872/SUM(C6776:C6872)+B6873*C6873/SUM(C6776:C6873)+B6874*C6874/SUM(C6776:C6874))/5</f>
        <v>7.0188876021219979</v>
      </c>
    </row>
    <row r="6873" spans="1:31" x14ac:dyDescent="0.3">
      <c r="A6873" s="1">
        <v>2011</v>
      </c>
      <c r="B6873" s="1">
        <v>97</v>
      </c>
      <c r="C6873" s="1">
        <v>0.39463599999999999</v>
      </c>
      <c r="D6873" s="1">
        <v>0.5</v>
      </c>
      <c r="E6873" s="1">
        <v>0.3296</v>
      </c>
      <c r="F6873" s="1">
        <v>608.65</v>
      </c>
      <c r="G6873" s="1">
        <v>200.61</v>
      </c>
      <c r="H6873" s="1">
        <v>508.34</v>
      </c>
      <c r="I6873" s="1">
        <v>1414.27</v>
      </c>
      <c r="J6873" s="1">
        <v>2.3235999999999999</v>
      </c>
      <c r="K6873" s="1"/>
      <c r="AE6873">
        <f>(B6871*C6871/SUM(C6776:C6871)+B6872*C6872/SUM(C6776:C6872)+B6873*C6873/SUM(C6776:C6873)+B6874*C6874/SUM(C6776:C6874)+B6875*C6875/SUM(C6776:C6875))/5</f>
        <v>6.9742556252696541</v>
      </c>
    </row>
    <row r="6874" spans="1:31" x14ac:dyDescent="0.3">
      <c r="A6874" s="1">
        <v>2011</v>
      </c>
      <c r="B6874" s="1">
        <v>98</v>
      </c>
      <c r="C6874" s="1">
        <v>0.41639799999999999</v>
      </c>
      <c r="D6874" s="1">
        <v>0.5</v>
      </c>
      <c r="E6874" s="1">
        <v>0.34464299999999998</v>
      </c>
      <c r="F6874" s="1">
        <v>408.04</v>
      </c>
      <c r="G6874" s="1">
        <v>140.63</v>
      </c>
      <c r="H6874" s="1">
        <v>337.72</v>
      </c>
      <c r="I6874" s="1">
        <v>905.92</v>
      </c>
      <c r="J6874" s="1">
        <v>2.2202000000000002</v>
      </c>
      <c r="K6874" s="1"/>
      <c r="AE6874">
        <f>(B6872*C6872/SUM(C6776:C6872)+B6873*C6873/SUM(C6776:C6873)+B6874*C6874/SUM(C6776:C6874)+B6875*C6875/SUM(C6776:C6875)+B6876*C6876/SUM(C6776:C6876))/5</f>
        <v>6.9152387983231023</v>
      </c>
    </row>
    <row r="6875" spans="1:31" x14ac:dyDescent="0.3">
      <c r="A6875" s="1">
        <v>2011</v>
      </c>
      <c r="B6875" s="1">
        <v>99</v>
      </c>
      <c r="C6875" s="1">
        <v>0.43793700000000002</v>
      </c>
      <c r="D6875" s="1">
        <v>0.5</v>
      </c>
      <c r="E6875" s="1">
        <v>0.35926900000000001</v>
      </c>
      <c r="F6875" s="1">
        <v>267.41000000000003</v>
      </c>
      <c r="G6875" s="1">
        <v>96.07</v>
      </c>
      <c r="H6875" s="1">
        <v>219.37</v>
      </c>
      <c r="I6875" s="1">
        <v>568.20000000000005</v>
      </c>
      <c r="J6875" s="1">
        <v>2.1248</v>
      </c>
      <c r="K6875" s="1"/>
      <c r="AE6875">
        <f>(B6873*C6873/SUM(C6776:C6873)+B6874*C6874/SUM(C6776:C6874)+B6875*C6875/SUM(C6776:C6875)+B6876*C6876/SUM(C6776:C6876)+B6877*C6877/SUM(C6776:C6877))/5</f>
        <v>6.8450651245269487</v>
      </c>
    </row>
    <row r="6876" spans="1:31" x14ac:dyDescent="0.3">
      <c r="A6876" s="1">
        <v>2011</v>
      </c>
      <c r="B6876" s="1">
        <v>100</v>
      </c>
      <c r="C6876" s="1">
        <v>0.45948299999999997</v>
      </c>
      <c r="D6876" s="1">
        <v>0.5</v>
      </c>
      <c r="E6876" s="1">
        <v>0.37364199999999997</v>
      </c>
      <c r="F6876" s="1">
        <v>171.34</v>
      </c>
      <c r="G6876" s="1">
        <v>64.02</v>
      </c>
      <c r="H6876" s="1">
        <v>139.33000000000001</v>
      </c>
      <c r="I6876" s="1">
        <v>348.83</v>
      </c>
      <c r="J6876" s="1">
        <v>2.0358999999999998</v>
      </c>
      <c r="K6876" s="1"/>
      <c r="AE6876">
        <f>(B6874*C6874/SUM(C6776:C6874)+B6875*C6875/SUM(C6776:C6875)+B6876*C6876/SUM(C6776:C6876)+B6877*C6877/SUM(C6776:C6877)+B6878*C6878/SUM(C6776:C6878))/5</f>
        <v>6.7688307472951408</v>
      </c>
    </row>
    <row r="6877" spans="1:31" x14ac:dyDescent="0.3">
      <c r="A6877" s="1">
        <v>2011</v>
      </c>
      <c r="B6877" s="1">
        <v>101</v>
      </c>
      <c r="C6877" s="1">
        <v>0.48132900000000001</v>
      </c>
      <c r="D6877" s="1">
        <v>0.5</v>
      </c>
      <c r="E6877" s="1">
        <v>0.387961</v>
      </c>
      <c r="F6877" s="1">
        <v>107.32</v>
      </c>
      <c r="G6877" s="1">
        <v>41.64</v>
      </c>
      <c r="H6877" s="1">
        <v>86.5</v>
      </c>
      <c r="I6877" s="1">
        <v>209.5</v>
      </c>
      <c r="J6877" s="1">
        <v>1.9520999999999999</v>
      </c>
      <c r="K6877" s="1"/>
      <c r="AE6877">
        <f>(B6875*C6875/SUM(C6776:C6875)+B6876*C6876/SUM(C6776:C6876)+B6877*C6877/SUM(C6776:C6877)+B6878*C6878/SUM(C6776:C6878)+B6879*C6879/SUM(C6776:C6879))/5</f>
        <v>6.6926646722281955</v>
      </c>
    </row>
    <row r="6878" spans="1:31" x14ac:dyDescent="0.3">
      <c r="A6878" s="1">
        <v>2011</v>
      </c>
      <c r="B6878" s="1">
        <v>102</v>
      </c>
      <c r="C6878" s="1">
        <v>0.50383900000000004</v>
      </c>
      <c r="D6878" s="1">
        <v>0.5</v>
      </c>
      <c r="E6878" s="1">
        <v>0.40245300000000001</v>
      </c>
      <c r="F6878" s="1">
        <v>65.680000000000007</v>
      </c>
      <c r="G6878" s="1">
        <v>26.43</v>
      </c>
      <c r="H6878" s="1">
        <v>52.47</v>
      </c>
      <c r="I6878" s="1">
        <v>123</v>
      </c>
      <c r="J6878" s="1">
        <v>1.8726</v>
      </c>
      <c r="K6878" s="1"/>
      <c r="AE6878">
        <f>(B6876*C6876/SUM(C6776:C6876)+B6877*C6877/SUM(C6776:C6877)+B6878*C6878/SUM(C6776:C6878)+B6879*C6879/SUM(C6776:C6879)+B6880*C6880/SUM(C6776:C6880))/5</f>
        <v>6.6202904776427918</v>
      </c>
    </row>
    <row r="6879" spans="1:31" x14ac:dyDescent="0.3">
      <c r="A6879" s="1">
        <v>2011</v>
      </c>
      <c r="B6879" s="1">
        <v>103</v>
      </c>
      <c r="C6879" s="1">
        <v>0.52758099999999997</v>
      </c>
      <c r="D6879" s="1">
        <v>0.5</v>
      </c>
      <c r="E6879" s="1">
        <v>0.41745900000000002</v>
      </c>
      <c r="F6879" s="1">
        <v>39.25</v>
      </c>
      <c r="G6879" s="1">
        <v>16.38</v>
      </c>
      <c r="H6879" s="1">
        <v>31.06</v>
      </c>
      <c r="I6879" s="1">
        <v>70.53</v>
      </c>
      <c r="J6879" s="1">
        <v>1.7969999999999999</v>
      </c>
      <c r="K6879" s="1"/>
      <c r="AE6879">
        <f>(B6877*C6877/SUM(C6776:C6877)+B6878*C6878/SUM(C6776:C6878)+B6879*C6879/SUM(C6776:C6879)+B6880*C6880/SUM(C6776:C6880)+B6881*C6881/SUM(C6776:C6881))/5</f>
        <v>6.5522164249677743</v>
      </c>
    </row>
    <row r="6880" spans="1:31" x14ac:dyDescent="0.3">
      <c r="A6880" s="1">
        <v>2011</v>
      </c>
      <c r="B6880" s="1">
        <v>104</v>
      </c>
      <c r="C6880" s="1">
        <v>0.552369</v>
      </c>
      <c r="D6880" s="1">
        <v>0.5</v>
      </c>
      <c r="E6880" s="1">
        <v>0.43282799999999999</v>
      </c>
      <c r="F6880" s="1">
        <v>22.86</v>
      </c>
      <c r="G6880" s="1">
        <v>9.9</v>
      </c>
      <c r="H6880" s="1">
        <v>17.920000000000002</v>
      </c>
      <c r="I6880" s="1">
        <v>39.47</v>
      </c>
      <c r="J6880" s="1">
        <v>1.7263999999999999</v>
      </c>
      <c r="K6880" s="1"/>
      <c r="AE6880">
        <f>(B6878*C6878/SUM(C6776:C6878)+B6879*C6879/SUM(C6776:C6879)+B6880*C6880/SUM(C6776:C6880)+B6881*C6881/SUM(C6776:C6881)+B6882*C6882/SUM(C6776:C6882))/5</f>
        <v>6.4860695838594067</v>
      </c>
    </row>
    <row r="6881" spans="1:31" x14ac:dyDescent="0.3">
      <c r="A6881" s="1">
        <v>2011</v>
      </c>
      <c r="B6881" s="1">
        <v>105</v>
      </c>
      <c r="C6881" s="1">
        <v>0.57737400000000005</v>
      </c>
      <c r="D6881" s="1">
        <v>0.5</v>
      </c>
      <c r="E6881" s="1">
        <v>0.44803300000000001</v>
      </c>
      <c r="F6881" s="1">
        <v>12.97</v>
      </c>
      <c r="G6881" s="1">
        <v>5.81</v>
      </c>
      <c r="H6881" s="1">
        <v>10.06</v>
      </c>
      <c r="I6881" s="1">
        <v>21.56</v>
      </c>
      <c r="J6881" s="1">
        <v>1.6624000000000001</v>
      </c>
      <c r="K6881" s="1"/>
      <c r="AE6881">
        <f>(B6879*C6879/SUM(C6776:C6879)+B6880*C6880/SUM(C6776:C6880)+B6881*C6881/SUM(C6776:C6881)+B6882*C6882/SUM(C6776:C6882)+B6883*C6883/SUM(C6776:C6883))/5</f>
        <v>6.4168877568804348</v>
      </c>
    </row>
    <row r="6882" spans="1:31" x14ac:dyDescent="0.3">
      <c r="A6882" s="1">
        <v>2011</v>
      </c>
      <c r="B6882" s="1">
        <v>106</v>
      </c>
      <c r="C6882" s="1">
        <v>0.60161600000000004</v>
      </c>
      <c r="D6882" s="1">
        <v>0.5</v>
      </c>
      <c r="E6882" s="1">
        <v>0.46249400000000002</v>
      </c>
      <c r="F6882" s="1">
        <v>7.16</v>
      </c>
      <c r="G6882" s="1">
        <v>3.31</v>
      </c>
      <c r="H6882" s="1">
        <v>5.5</v>
      </c>
      <c r="I6882" s="1">
        <v>11.49</v>
      </c>
      <c r="J6882" s="1">
        <v>1.6059000000000001</v>
      </c>
      <c r="K6882" s="1"/>
      <c r="AE6882">
        <f>(B6880*C6880/SUM(C6776:C6880)+B6881*C6881/SUM(C6776:C6881)+B6882*C6882/SUM(C6776:C6882)+B6883*C6883/SUM(C6776:C6883)+B6884*C6884/SUM(C6776:C6884))/5</f>
        <v>6.3399136699242913</v>
      </c>
    </row>
    <row r="6883" spans="1:31" x14ac:dyDescent="0.3">
      <c r="A6883" s="1">
        <v>2011</v>
      </c>
      <c r="B6883" s="1">
        <v>107</v>
      </c>
      <c r="C6883" s="1">
        <v>0.62396600000000002</v>
      </c>
      <c r="D6883" s="1">
        <v>0.5</v>
      </c>
      <c r="E6883" s="1">
        <v>0.47559000000000001</v>
      </c>
      <c r="F6883" s="1">
        <v>3.85</v>
      </c>
      <c r="G6883" s="1">
        <v>1.83</v>
      </c>
      <c r="H6883" s="1">
        <v>2.93</v>
      </c>
      <c r="I6883" s="1">
        <v>5.99</v>
      </c>
      <c r="J6883" s="1">
        <v>1.5573999999999999</v>
      </c>
      <c r="K6883" s="1"/>
      <c r="AE6883">
        <f>(B6881*C6881/SUM(C6776:C6881)+B6882*C6882/SUM(C6776:C6882)+B6883*C6883/SUM(C6776:C6883)+B6884*C6884/SUM(C6776:C6884)+B6885*C6885/SUM(C6776:C6885))/5</f>
        <v>6.2533018260287418</v>
      </c>
    </row>
    <row r="6884" spans="1:31" x14ac:dyDescent="0.3">
      <c r="A6884" s="1">
        <v>2011</v>
      </c>
      <c r="B6884" s="1">
        <v>108</v>
      </c>
      <c r="C6884" s="1">
        <v>0.64472300000000005</v>
      </c>
      <c r="D6884" s="1">
        <v>0.5</v>
      </c>
      <c r="E6884" s="1">
        <v>0.48755399999999999</v>
      </c>
      <c r="F6884" s="1">
        <v>2.02</v>
      </c>
      <c r="G6884" s="1">
        <v>0.98</v>
      </c>
      <c r="H6884" s="1">
        <v>1.53</v>
      </c>
      <c r="I6884" s="1">
        <v>3.06</v>
      </c>
      <c r="J6884" s="1">
        <v>1.5164</v>
      </c>
      <c r="K6884" s="1"/>
      <c r="AE6884">
        <f>(B6882*C6882/SUM(C6776:C6882)+B6883*C6883/SUM(C6776:C6883)+B6884*C6884/SUM(C6776:C6884)+B6885*C6885/SUM(C6776:C6885)+B6886*C6886/SUM(C6776:C6886))/5</f>
        <v>6.1567687656428252</v>
      </c>
    </row>
    <row r="6885" spans="1:31" x14ac:dyDescent="0.3">
      <c r="A6885" s="1">
        <v>2011</v>
      </c>
      <c r="B6885" s="1">
        <v>109</v>
      </c>
      <c r="C6885" s="1">
        <v>0.66476599999999997</v>
      </c>
      <c r="D6885" s="1">
        <v>0.5</v>
      </c>
      <c r="E6885" s="1">
        <v>0.49892999999999998</v>
      </c>
      <c r="F6885" s="1">
        <v>1.03</v>
      </c>
      <c r="G6885" s="1">
        <v>0.52</v>
      </c>
      <c r="H6885" s="1">
        <v>0.78</v>
      </c>
      <c r="I6885" s="1">
        <v>1.53</v>
      </c>
      <c r="J6885" s="1">
        <v>1.4834000000000001</v>
      </c>
      <c r="K6885" s="1"/>
      <c r="AE6885">
        <f>(B6884*C6884/SUM(C6776:C6884)+B6885*C6885/SUM(C6776:C6885)+B6886*C6886/SUM(C6776:C6886))/3</f>
        <v>6.0540961137183613</v>
      </c>
    </row>
    <row r="6886" spans="1:31" x14ac:dyDescent="0.3">
      <c r="A6886" s="1">
        <v>2011</v>
      </c>
      <c r="B6886" s="1">
        <v>110</v>
      </c>
      <c r="C6886" s="1">
        <v>0.68372599999999994</v>
      </c>
      <c r="D6886" s="1">
        <v>1.462575</v>
      </c>
      <c r="E6886" s="1">
        <v>1</v>
      </c>
      <c r="F6886" s="1">
        <v>0.52</v>
      </c>
      <c r="G6886" s="1">
        <v>0.52</v>
      </c>
      <c r="H6886" s="1">
        <v>0.76</v>
      </c>
      <c r="I6886" s="1">
        <v>0.76</v>
      </c>
      <c r="J6886" s="1">
        <v>1.4625999999999999</v>
      </c>
      <c r="K6886" s="1"/>
      <c r="AE6886">
        <f>(B6886*C6886/SUM(C6776:C6886))</f>
        <v>5.9455680296859956</v>
      </c>
    </row>
    <row r="6887" spans="1:31" x14ac:dyDescent="0.3">
      <c r="A6887" s="1">
        <v>2012</v>
      </c>
      <c r="B6887" s="1">
        <v>0</v>
      </c>
      <c r="C6887" s="1">
        <v>6.6461999999999993E-2</v>
      </c>
      <c r="D6887" s="1">
        <v>0.239093</v>
      </c>
      <c r="E6887" s="1">
        <v>6.3263E-2</v>
      </c>
      <c r="F6887" s="1">
        <v>100000</v>
      </c>
      <c r="G6887" s="1">
        <v>6326.26</v>
      </c>
      <c r="H6887" s="1">
        <v>95186.3</v>
      </c>
      <c r="I6887" s="1">
        <v>6121879</v>
      </c>
      <c r="J6887" s="1">
        <v>61.218800000000002</v>
      </c>
      <c r="K6887" s="1"/>
      <c r="AE6887">
        <f>B6887*C6887/SUM(C6887:C6887)</f>
        <v>0</v>
      </c>
    </row>
    <row r="6888" spans="1:31" x14ac:dyDescent="0.3">
      <c r="A6888" s="1">
        <v>2012</v>
      </c>
      <c r="B6888" s="1">
        <v>1</v>
      </c>
      <c r="C6888" s="1">
        <v>2.2966E-2</v>
      </c>
      <c r="D6888" s="1">
        <v>0.5</v>
      </c>
      <c r="E6888" s="1">
        <v>2.2704999999999999E-2</v>
      </c>
      <c r="F6888" s="1">
        <v>93673.74</v>
      </c>
      <c r="G6888" s="1">
        <v>2126.89</v>
      </c>
      <c r="H6888" s="1">
        <v>92610.29</v>
      </c>
      <c r="I6888" s="1">
        <v>6026692.6900000004</v>
      </c>
      <c r="J6888" s="1">
        <v>64.337100000000007</v>
      </c>
      <c r="K6888" s="1"/>
      <c r="AE6888">
        <f>(B6887*C6887/SUM(C6887:C6887)+B6888*C6888/SUM(C6887:C6888)+B6889*C6889/SUM(C6887:C6889))/3</f>
        <v>0.15374307568326082</v>
      </c>
    </row>
    <row r="6889" spans="1:31" x14ac:dyDescent="0.3">
      <c r="A6889" s="1">
        <v>2012</v>
      </c>
      <c r="B6889" s="1">
        <v>2</v>
      </c>
      <c r="C6889" s="1">
        <v>1.0181000000000001E-2</v>
      </c>
      <c r="D6889" s="1">
        <v>0.5</v>
      </c>
      <c r="E6889" s="1">
        <v>1.0129000000000001E-2</v>
      </c>
      <c r="F6889" s="1">
        <v>91546.85</v>
      </c>
      <c r="G6889" s="1">
        <v>927.31</v>
      </c>
      <c r="H6889" s="1">
        <v>91083.19</v>
      </c>
      <c r="I6889" s="1">
        <v>5934082.4000000004</v>
      </c>
      <c r="J6889" s="1">
        <v>64.8202</v>
      </c>
      <c r="K6889" s="1"/>
      <c r="AE6889">
        <f>(B6887*C6887/SUM(C6887:C6887)+B6888*C6888/SUM(C6887:C6888)+B6889*C6889/SUM(C6887:C6889)+B6890*C6890/SUM(C6887:C6890)+B6891*C6891/SUM(C6887:C6891))/5</f>
        <v>0.1647391765286696</v>
      </c>
    </row>
    <row r="6890" spans="1:31" x14ac:dyDescent="0.3">
      <c r="A6890" s="1">
        <v>2012</v>
      </c>
      <c r="B6890" s="1">
        <v>3</v>
      </c>
      <c r="C6890" s="1">
        <v>6.5329999999999997E-3</v>
      </c>
      <c r="D6890" s="1">
        <v>0.5</v>
      </c>
      <c r="E6890" s="1">
        <v>6.5110000000000003E-3</v>
      </c>
      <c r="F6890" s="1">
        <v>90619.54</v>
      </c>
      <c r="G6890" s="1">
        <v>590.04999999999995</v>
      </c>
      <c r="H6890" s="1">
        <v>90324.51</v>
      </c>
      <c r="I6890" s="1">
        <v>5842999.2000000002</v>
      </c>
      <c r="J6890" s="1">
        <v>64.478399999999993</v>
      </c>
      <c r="K6890" s="1"/>
      <c r="AE6890">
        <f>(B6888*C6888/SUM(C6887:C6888)+B6889*C6889/SUM(C6887:C6889)+B6890*C6890/SUM(C6887:C6890)+B6891*C6891/SUM(C6887:C6891)+B6892*C6892/SUM(C6887:C6892))/5</f>
        <v>0.2001848964710117</v>
      </c>
    </row>
    <row r="6891" spans="1:31" x14ac:dyDescent="0.3">
      <c r="A6891" s="1">
        <v>2012</v>
      </c>
      <c r="B6891" s="1">
        <v>4</v>
      </c>
      <c r="C6891" s="1">
        <v>4.9379999999999997E-3</v>
      </c>
      <c r="D6891" s="1">
        <v>0.5</v>
      </c>
      <c r="E6891" s="1">
        <v>4.9259999999999998E-3</v>
      </c>
      <c r="F6891" s="1">
        <v>90029.49</v>
      </c>
      <c r="G6891" s="1">
        <v>443.49</v>
      </c>
      <c r="H6891" s="1">
        <v>89807.74</v>
      </c>
      <c r="I6891" s="1">
        <v>5752674.6900000004</v>
      </c>
      <c r="J6891" s="1">
        <v>63.8977</v>
      </c>
      <c r="K6891" s="1"/>
      <c r="AE6891">
        <f>(B6889*C6889/SUM(C6887:C6889)+B6890*C6890/SUM(C6887:C6890)+B6891*C6891/SUM(C6887:C6891)+B6892*C6892/SUM(C6887:C6892)+B6893*C6893/SUM(C6887:C6893))/5</f>
        <v>0.18478651879737051</v>
      </c>
    </row>
    <row r="6892" spans="1:31" x14ac:dyDescent="0.3">
      <c r="A6892" s="1">
        <v>2012</v>
      </c>
      <c r="B6892" s="1">
        <v>5</v>
      </c>
      <c r="C6892" s="1">
        <v>4.0819999999999997E-3</v>
      </c>
      <c r="D6892" s="1">
        <v>0.5</v>
      </c>
      <c r="E6892" s="1">
        <v>4.0730000000000002E-3</v>
      </c>
      <c r="F6892" s="1">
        <v>89586</v>
      </c>
      <c r="G6892" s="1">
        <v>364.9</v>
      </c>
      <c r="H6892" s="1">
        <v>89403.55</v>
      </c>
      <c r="I6892" s="1">
        <v>5662866.9500000002</v>
      </c>
      <c r="J6892" s="1">
        <v>63.211500000000001</v>
      </c>
      <c r="K6892" s="1"/>
      <c r="AE6892">
        <f>(B6890*C6890/SUM(C6887:C6890)+B6891*C6891/SUM(C6887:C6891)+B6892*C6892/SUM(C6887:C6892)+B6893*C6893/SUM(C6887:C6893)+B6894*C6894/SUM(C6887:C6894))/5</f>
        <v>0.1798649115872866</v>
      </c>
    </row>
    <row r="6893" spans="1:31" x14ac:dyDescent="0.3">
      <c r="A6893" s="1">
        <v>2012</v>
      </c>
      <c r="B6893" s="1">
        <v>6</v>
      </c>
      <c r="C6893" s="1">
        <v>3.558E-3</v>
      </c>
      <c r="D6893" s="1">
        <v>0.5</v>
      </c>
      <c r="E6893" s="1">
        <v>3.552E-3</v>
      </c>
      <c r="F6893" s="1">
        <v>89221.09</v>
      </c>
      <c r="G6893" s="1">
        <v>316.88</v>
      </c>
      <c r="H6893" s="1">
        <v>89062.65</v>
      </c>
      <c r="I6893" s="1">
        <v>5573463.4000000004</v>
      </c>
      <c r="J6893" s="1">
        <v>62.468000000000004</v>
      </c>
      <c r="K6893" s="1"/>
      <c r="AE6893">
        <f>(B6891*C6891/SUM(C6887:C6891)+B6892*C6892/SUM(C6887:C6892)+B6893*C6893/SUM(C6887:C6893)+B6894*C6894/SUM(C6887:C6894)+B6895*C6895/SUM(C6887:C6895))/5</f>
        <v>0.17787131872554152</v>
      </c>
    </row>
    <row r="6894" spans="1:31" x14ac:dyDescent="0.3">
      <c r="A6894" s="1">
        <v>2012</v>
      </c>
      <c r="B6894" s="1">
        <v>7</v>
      </c>
      <c r="C6894" s="1">
        <v>3.13E-3</v>
      </c>
      <c r="D6894" s="1">
        <v>0.5</v>
      </c>
      <c r="E6894" s="1">
        <v>3.1250000000000002E-3</v>
      </c>
      <c r="F6894" s="1">
        <v>88904.21</v>
      </c>
      <c r="G6894" s="1">
        <v>277.82</v>
      </c>
      <c r="H6894" s="1">
        <v>88765.3</v>
      </c>
      <c r="I6894" s="1">
        <v>5484400.75</v>
      </c>
      <c r="J6894" s="1">
        <v>61.688899999999997</v>
      </c>
      <c r="K6894" s="1"/>
      <c r="AE6894">
        <f>(B6892*C6892/SUM(C6887:C6892)+B6893*C6893/SUM(C6887:C6893)+B6894*C6894/SUM(C6887:C6894)+B6895*C6895/SUM(C6887:C6895)+B6896*C6896/SUM(C6887:C6896))/5</f>
        <v>0.17609506804301481</v>
      </c>
    </row>
    <row r="6895" spans="1:31" x14ac:dyDescent="0.3">
      <c r="A6895" s="1">
        <v>2012</v>
      </c>
      <c r="B6895" s="1">
        <v>8</v>
      </c>
      <c r="C6895" s="1">
        <v>2.7200000000000002E-3</v>
      </c>
      <c r="D6895" s="1">
        <v>0.5</v>
      </c>
      <c r="E6895" s="1">
        <v>2.7169999999999998E-3</v>
      </c>
      <c r="F6895" s="1">
        <v>88626.39</v>
      </c>
      <c r="G6895" s="1">
        <v>240.76</v>
      </c>
      <c r="H6895" s="1">
        <v>88506.01</v>
      </c>
      <c r="I6895" s="1">
        <v>5395635.4500000002</v>
      </c>
      <c r="J6895" s="1">
        <v>60.880699999999997</v>
      </c>
      <c r="K6895" s="1"/>
      <c r="AE6895">
        <f>(B6893*C6893/SUM(C6887:C6893)+B6894*C6894/SUM(C6887:C6894)+B6895*C6895/SUM(C6887:C6895)+B6896*C6896/SUM(C6887:C6896)+B6897*C6897/SUM(C6887:C6897))/5</f>
        <v>0.17371232113436316</v>
      </c>
    </row>
    <row r="6896" spans="1:31" x14ac:dyDescent="0.3">
      <c r="A6896" s="1">
        <v>2012</v>
      </c>
      <c r="B6896" s="1">
        <v>9</v>
      </c>
      <c r="C6896" s="1">
        <v>2.3830000000000001E-3</v>
      </c>
      <c r="D6896" s="1">
        <v>0.5</v>
      </c>
      <c r="E6896" s="1">
        <v>2.3809999999999999E-3</v>
      </c>
      <c r="F6896" s="1">
        <v>88385.63</v>
      </c>
      <c r="G6896" s="1">
        <v>210.41</v>
      </c>
      <c r="H6896" s="1">
        <v>88280.43</v>
      </c>
      <c r="I6896" s="1">
        <v>5307129.4400000004</v>
      </c>
      <c r="J6896" s="1">
        <v>60.045200000000001</v>
      </c>
      <c r="K6896" s="1"/>
      <c r="AE6896">
        <f>(B6894*C6894/SUM(C6887:C6894)+B6895*C6895/SUM(C6887:C6895)+B6896*C6896/SUM(C6887:C6896)+B6897*C6897/SUM(C6887:C6897)+B6898*C6898/SUM(C6887:C6898))/5</f>
        <v>0.17098361966386774</v>
      </c>
    </row>
    <row r="6897" spans="1:31" x14ac:dyDescent="0.3">
      <c r="A6897" s="1">
        <v>2012</v>
      </c>
      <c r="B6897" s="1">
        <v>10</v>
      </c>
      <c r="C6897" s="1">
        <v>2.134E-3</v>
      </c>
      <c r="D6897" s="1">
        <v>0.5</v>
      </c>
      <c r="E6897" s="1">
        <v>2.1320000000000002E-3</v>
      </c>
      <c r="F6897" s="1">
        <v>88175.22</v>
      </c>
      <c r="G6897" s="1">
        <v>187.98</v>
      </c>
      <c r="H6897" s="1">
        <v>88081.23</v>
      </c>
      <c r="I6897" s="1">
        <v>5218849.01</v>
      </c>
      <c r="J6897" s="1">
        <v>59.187199999999997</v>
      </c>
      <c r="K6897" s="1"/>
      <c r="AE6897">
        <f>(B6895*C6895/SUM(C6887:C6895)+B6896*C6896/SUM(C6887:C6896)+B6897*C6897/SUM(C6887:C6897)+B6898*C6898/SUM(C6887:C6898)+B6899*C6899/SUM(C6887:C6899))/5</f>
        <v>0.16984922425732263</v>
      </c>
    </row>
    <row r="6898" spans="1:31" x14ac:dyDescent="0.3">
      <c r="A6898" s="1">
        <v>2012</v>
      </c>
      <c r="B6898" s="1">
        <v>11</v>
      </c>
      <c r="C6898" s="1">
        <v>1.98E-3</v>
      </c>
      <c r="D6898" s="1">
        <v>0.5</v>
      </c>
      <c r="E6898" s="1">
        <v>1.9780000000000002E-3</v>
      </c>
      <c r="F6898" s="1">
        <v>87987.24</v>
      </c>
      <c r="G6898" s="1">
        <v>174.06</v>
      </c>
      <c r="H6898" s="1">
        <v>87900.21</v>
      </c>
      <c r="I6898" s="1">
        <v>5130767.78</v>
      </c>
      <c r="J6898" s="1">
        <v>58.312600000000003</v>
      </c>
      <c r="K6898" s="1"/>
      <c r="AE6898">
        <f>(B6896*C6896/SUM(C6887:C6896)+B6897*C6897/SUM(C6887:C6897)+B6898*C6898/SUM(C6887:C6898)+B6899*C6899/SUM(C6887:C6899)+B6900*C6900/SUM(C6887:C6900))/5</f>
        <v>0.17284407827929615</v>
      </c>
    </row>
    <row r="6899" spans="1:31" x14ac:dyDescent="0.3">
      <c r="A6899" s="1">
        <v>2012</v>
      </c>
      <c r="B6899" s="1">
        <v>12</v>
      </c>
      <c r="C6899" s="1">
        <v>1.9300000000000001E-3</v>
      </c>
      <c r="D6899" s="1">
        <v>0.5</v>
      </c>
      <c r="E6899" s="1">
        <v>1.928E-3</v>
      </c>
      <c r="F6899" s="1">
        <v>87813.18</v>
      </c>
      <c r="G6899" s="1">
        <v>169.32</v>
      </c>
      <c r="H6899" s="1">
        <v>87728.52</v>
      </c>
      <c r="I6899" s="1">
        <v>5042867.5599999996</v>
      </c>
      <c r="J6899" s="1">
        <v>57.427199999999999</v>
      </c>
      <c r="K6899" s="1"/>
      <c r="AE6899">
        <f>(B6897*C6897/SUM(C6887:C6897)+B6898*C6898/SUM(C6887:C6898)+B6899*C6899/SUM(C6887:C6899)+B6900*C6900/SUM(C6887:C6900)+B6901*C6901/SUM(C6887:C6901))/5</f>
        <v>0.18113084523971401</v>
      </c>
    </row>
    <row r="6900" spans="1:31" x14ac:dyDescent="0.3">
      <c r="A6900" s="1">
        <v>2012</v>
      </c>
      <c r="B6900" s="1">
        <v>13</v>
      </c>
      <c r="C6900" s="1">
        <v>1.9689999999999998E-3</v>
      </c>
      <c r="D6900" s="1">
        <v>0.5</v>
      </c>
      <c r="E6900" s="1">
        <v>1.967E-3</v>
      </c>
      <c r="F6900" s="1">
        <v>87643.86</v>
      </c>
      <c r="G6900" s="1">
        <v>172.38</v>
      </c>
      <c r="H6900" s="1">
        <v>87557.67</v>
      </c>
      <c r="I6900" s="1">
        <v>4955139.04</v>
      </c>
      <c r="J6900" s="1">
        <v>56.537199999999999</v>
      </c>
      <c r="K6900" s="1"/>
      <c r="AE6900">
        <f>(B6898*C6898/SUM(C6887:C6898)+B6899*C6899/SUM(C6887:C6899)+B6900*C6900/SUM(C6887:C6900)+B6901*C6901/SUM(C6887:C6901)+B6902*C6902/SUM(C6887:C6902))/5</f>
        <v>0.19511258228015724</v>
      </c>
    </row>
    <row r="6901" spans="1:31" x14ac:dyDescent="0.3">
      <c r="A6901" s="1">
        <v>2012</v>
      </c>
      <c r="B6901" s="1">
        <v>14</v>
      </c>
      <c r="C6901" s="1">
        <v>2.0590000000000001E-3</v>
      </c>
      <c r="D6901" s="1">
        <v>0.5</v>
      </c>
      <c r="E6901" s="1">
        <v>2.0569999999999998E-3</v>
      </c>
      <c r="F6901" s="1">
        <v>87471.48</v>
      </c>
      <c r="G6901" s="1">
        <v>179.93</v>
      </c>
      <c r="H6901" s="1">
        <v>87381.51</v>
      </c>
      <c r="I6901" s="1">
        <v>4867581.37</v>
      </c>
      <c r="J6901" s="1">
        <v>55.647599999999997</v>
      </c>
      <c r="K6901" s="1"/>
      <c r="AE6901">
        <f>(B6899*C6899/SUM(C6887:C6899)+B6900*C6900/SUM(C6887:C6900)+B6901*C6901/SUM(C6887:C6901)+B6902*C6902/SUM(C6887:C6902)+B6903*C6903/SUM(C6887:C6903))/5</f>
        <v>0.21431148310704873</v>
      </c>
    </row>
    <row r="6902" spans="1:31" x14ac:dyDescent="0.3">
      <c r="A6902" s="1">
        <v>2012</v>
      </c>
      <c r="B6902" s="1">
        <v>15</v>
      </c>
      <c r="C6902" s="1">
        <v>2.183E-3</v>
      </c>
      <c r="D6902" s="1">
        <v>0.5</v>
      </c>
      <c r="E6902" s="1">
        <v>2.1810000000000002E-3</v>
      </c>
      <c r="F6902" s="1">
        <v>87291.55</v>
      </c>
      <c r="G6902" s="1">
        <v>190.35</v>
      </c>
      <c r="H6902" s="1">
        <v>87196.37</v>
      </c>
      <c r="I6902" s="1">
        <v>4780199.8600000003</v>
      </c>
      <c r="J6902" s="1">
        <v>54.761299999999999</v>
      </c>
      <c r="K6902" s="1"/>
      <c r="AE6902">
        <f>(B6900*C6900/SUM(C6887:C6900)+B6901*C6901/SUM(C6887:C6901)+B6902*C6902/SUM(C6887:C6902)+B6903*C6903/SUM(C6887:C6903)+B6904*C6904/SUM(C6887:C6904))/5</f>
        <v>0.23764183527813348</v>
      </c>
    </row>
    <row r="6903" spans="1:31" x14ac:dyDescent="0.3">
      <c r="A6903" s="1">
        <v>2012</v>
      </c>
      <c r="B6903" s="1">
        <v>16</v>
      </c>
      <c r="C6903" s="1">
        <v>2.3189999999999999E-3</v>
      </c>
      <c r="D6903" s="1">
        <v>0.5</v>
      </c>
      <c r="E6903" s="1">
        <v>2.3159999999999999E-3</v>
      </c>
      <c r="F6903" s="1">
        <v>87101.2</v>
      </c>
      <c r="G6903" s="1">
        <v>201.76</v>
      </c>
      <c r="H6903" s="1">
        <v>87000.320000000007</v>
      </c>
      <c r="I6903" s="1">
        <v>4693003.4800000004</v>
      </c>
      <c r="J6903" s="1">
        <v>53.879899999999999</v>
      </c>
      <c r="K6903" s="1"/>
      <c r="AE6903">
        <f>(B6901*C6901/SUM(C6887:C6901)+B6902*C6902/SUM(C6887:C6902)+B6903*C6903/SUM(C6887:C6903)+B6904*C6904/SUM(C6887:C6904)+B6905*C6905/SUM(C6887:C6905))/5</f>
        <v>0.26295918888257169</v>
      </c>
    </row>
    <row r="6904" spans="1:31" x14ac:dyDescent="0.3">
      <c r="A6904" s="1">
        <v>2012</v>
      </c>
      <c r="B6904" s="1">
        <v>17</v>
      </c>
      <c r="C6904" s="1">
        <v>2.4629999999999999E-3</v>
      </c>
      <c r="D6904" s="1">
        <v>0.5</v>
      </c>
      <c r="E6904" s="1">
        <v>2.4599999999999999E-3</v>
      </c>
      <c r="F6904" s="1">
        <v>86899.44</v>
      </c>
      <c r="G6904" s="1">
        <v>213.78</v>
      </c>
      <c r="H6904" s="1">
        <v>86792.55</v>
      </c>
      <c r="I6904" s="1">
        <v>4606003.17</v>
      </c>
      <c r="J6904" s="1">
        <v>53.003799999999998</v>
      </c>
      <c r="K6904" s="1"/>
      <c r="AE6904">
        <f>(B6902*C6902/SUM(C6887:C6902)+B6903*C6903/SUM(C6887:C6903)+B6904*C6904/SUM(C6887:C6904)+B6905*C6905/SUM(C6887:C6905)+B6906*C6906/SUM(C6887:C6906))/5</f>
        <v>0.28954693094388373</v>
      </c>
    </row>
    <row r="6905" spans="1:31" x14ac:dyDescent="0.3">
      <c r="A6905" s="1">
        <v>2012</v>
      </c>
      <c r="B6905" s="1">
        <v>18</v>
      </c>
      <c r="C6905" s="1">
        <v>2.575E-3</v>
      </c>
      <c r="D6905" s="1">
        <v>0.5</v>
      </c>
      <c r="E6905" s="1">
        <v>2.5720000000000001E-3</v>
      </c>
      <c r="F6905" s="1">
        <v>86685.66</v>
      </c>
      <c r="G6905" s="1">
        <v>222.94</v>
      </c>
      <c r="H6905" s="1">
        <v>86574.19</v>
      </c>
      <c r="I6905" s="1">
        <v>4519210.62</v>
      </c>
      <c r="J6905" s="1">
        <v>52.133299999999998</v>
      </c>
      <c r="K6905" s="1"/>
      <c r="AE6905">
        <f>(B6903*C6903/SUM(C6887:C6903)+B6904*C6904/SUM(C6887:C6904)+B6905*C6905/SUM(C6887:C6905)+B6906*C6906/SUM(C6887:C6906)+B6907*C6907/SUM(C6887:C6907))/5</f>
        <v>0.31682761143310811</v>
      </c>
    </row>
    <row r="6906" spans="1:31" x14ac:dyDescent="0.3">
      <c r="A6906" s="1">
        <v>2012</v>
      </c>
      <c r="B6906" s="1">
        <v>19</v>
      </c>
      <c r="C6906" s="1">
        <v>2.6970000000000002E-3</v>
      </c>
      <c r="D6906" s="1">
        <v>0.5</v>
      </c>
      <c r="E6906" s="1">
        <v>2.6930000000000001E-3</v>
      </c>
      <c r="F6906" s="1">
        <v>86462.720000000001</v>
      </c>
      <c r="G6906" s="1">
        <v>232.88</v>
      </c>
      <c r="H6906" s="1">
        <v>86346.28</v>
      </c>
      <c r="I6906" s="1">
        <v>4432636.43</v>
      </c>
      <c r="J6906" s="1">
        <v>51.266399999999997</v>
      </c>
      <c r="K6906" s="1"/>
      <c r="AE6906">
        <f>(B6904*C6904/SUM(C6887:C6904)+B6905*C6905/SUM(C6887:C6905)+B6906*C6906/SUM(C6887:C6906)+B6907*C6907/SUM(C6887:C6907)+B6908*C6908/SUM(C6887:C6908))/5</f>
        <v>0.34441598775315424</v>
      </c>
    </row>
    <row r="6907" spans="1:31" x14ac:dyDescent="0.3">
      <c r="A6907" s="1">
        <v>2012</v>
      </c>
      <c r="B6907" s="1">
        <v>20</v>
      </c>
      <c r="C6907" s="1">
        <v>2.826E-3</v>
      </c>
      <c r="D6907" s="1">
        <v>0.5</v>
      </c>
      <c r="E6907" s="1">
        <v>2.8219999999999999E-3</v>
      </c>
      <c r="F6907" s="1">
        <v>86229.83</v>
      </c>
      <c r="G6907" s="1">
        <v>243.32</v>
      </c>
      <c r="H6907" s="1">
        <v>86108.18</v>
      </c>
      <c r="I6907" s="1">
        <v>4346290.1500000004</v>
      </c>
      <c r="J6907" s="1">
        <v>50.403599999999997</v>
      </c>
      <c r="K6907" s="1"/>
      <c r="AE6907">
        <f>(B6905*C6905/SUM(C6887:C6905)+B6906*C6906/SUM(C6887:C6906)+B6907*C6907/SUM(C6887:C6907)+B6908*C6908/SUM(C6887:C6908)+B6909*C6909/SUM(C6887:C6909))/5</f>
        <v>0.3718000424350501</v>
      </c>
    </row>
    <row r="6908" spans="1:31" x14ac:dyDescent="0.3">
      <c r="A6908" s="1">
        <v>2012</v>
      </c>
      <c r="B6908" s="1">
        <v>21</v>
      </c>
      <c r="C6908" s="1">
        <v>2.954E-3</v>
      </c>
      <c r="D6908" s="1">
        <v>0.5</v>
      </c>
      <c r="E6908" s="1">
        <v>2.9499999999999999E-3</v>
      </c>
      <c r="F6908" s="1">
        <v>85986.52</v>
      </c>
      <c r="G6908" s="1">
        <v>253.64</v>
      </c>
      <c r="H6908" s="1">
        <v>85859.7</v>
      </c>
      <c r="I6908" s="1">
        <v>4260181.97</v>
      </c>
      <c r="J6908" s="1">
        <v>49.544800000000002</v>
      </c>
      <c r="K6908" s="1"/>
      <c r="AE6908">
        <f>(B6906*C6906/SUM(C6887:C6906)+B6907*C6907/SUM(C6887:C6907)+B6908*C6908/SUM(C6887:C6908)+B6909*C6909/SUM(C6887:C6909)+B6910*C6910/SUM(C6887:C6910))/5</f>
        <v>0.39940979621838191</v>
      </c>
    </row>
    <row r="6909" spans="1:31" x14ac:dyDescent="0.3">
      <c r="A6909" s="1">
        <v>2012</v>
      </c>
      <c r="B6909" s="1">
        <v>22</v>
      </c>
      <c r="C6909" s="1">
        <v>3.0739999999999999E-3</v>
      </c>
      <c r="D6909" s="1">
        <v>0.5</v>
      </c>
      <c r="E6909" s="1">
        <v>3.0699999999999998E-3</v>
      </c>
      <c r="F6909" s="1">
        <v>85732.88</v>
      </c>
      <c r="G6909" s="1">
        <v>263.17</v>
      </c>
      <c r="H6909" s="1">
        <v>85601.29</v>
      </c>
      <c r="I6909" s="1">
        <v>4174322.28</v>
      </c>
      <c r="J6909" s="1">
        <v>48.689900000000002</v>
      </c>
      <c r="K6909" s="1"/>
      <c r="AE6909">
        <f>(B6907*C6907/SUM(C6887:C6907)+B6908*C6908/SUM(C6887:C6908)+B6909*C6909/SUM(C6887:C6909)+B6910*C6910/SUM(C6887:C6910)+B6911*C6911/SUM(C6887:C6911))/5</f>
        <v>0.4267800588217181</v>
      </c>
    </row>
    <row r="6910" spans="1:31" x14ac:dyDescent="0.3">
      <c r="A6910" s="1">
        <v>2012</v>
      </c>
      <c r="B6910" s="1">
        <v>23</v>
      </c>
      <c r="C6910" s="1">
        <v>3.186E-3</v>
      </c>
      <c r="D6910" s="1">
        <v>0.5</v>
      </c>
      <c r="E6910" s="1">
        <v>3.1809999999999998E-3</v>
      </c>
      <c r="F6910" s="1">
        <v>85469.71</v>
      </c>
      <c r="G6910" s="1">
        <v>271.83999999999997</v>
      </c>
      <c r="H6910" s="1">
        <v>85333.79</v>
      </c>
      <c r="I6910" s="1">
        <v>4088720.99</v>
      </c>
      <c r="J6910" s="1">
        <v>47.838200000000001</v>
      </c>
      <c r="K6910" s="1"/>
      <c r="AE6910">
        <f>(B6908*C6908/SUM(C6887:C6908)+B6909*C6909/SUM(C6887:C6909)+B6910*C6910/SUM(C6887:C6910)+B6911*C6911/SUM(C6887:C6911)+B6912*C6912/SUM(C6887:C6912))/5</f>
        <v>0.45358983460457686</v>
      </c>
    </row>
    <row r="6911" spans="1:31" x14ac:dyDescent="0.3">
      <c r="A6911" s="1">
        <v>2012</v>
      </c>
      <c r="B6911" s="1">
        <v>24</v>
      </c>
      <c r="C6911" s="1">
        <v>3.2929999999999999E-3</v>
      </c>
      <c r="D6911" s="1">
        <v>0.5</v>
      </c>
      <c r="E6911" s="1">
        <v>3.2880000000000001E-3</v>
      </c>
      <c r="F6911" s="1">
        <v>85197.86</v>
      </c>
      <c r="G6911" s="1">
        <v>280.13</v>
      </c>
      <c r="H6911" s="1">
        <v>85057.8</v>
      </c>
      <c r="I6911" s="1">
        <v>4003387.2</v>
      </c>
      <c r="J6911" s="1">
        <v>46.9893</v>
      </c>
      <c r="K6911" s="1"/>
      <c r="AE6911">
        <f>(B6909*C6909/SUM(C6887:C6909)+B6910*C6910/SUM(C6887:C6910)+B6911*C6911/SUM(C6887:C6911)+B6912*C6912/SUM(C6887:C6912)+B6913*C6913/SUM(C6887:C6913))/5</f>
        <v>0.4796944277532223</v>
      </c>
    </row>
    <row r="6912" spans="1:31" x14ac:dyDescent="0.3">
      <c r="A6912" s="1">
        <v>2012</v>
      </c>
      <c r="B6912" s="1">
        <v>25</v>
      </c>
      <c r="C6912" s="1">
        <v>3.398E-3</v>
      </c>
      <c r="D6912" s="1">
        <v>0.5</v>
      </c>
      <c r="E6912" s="1">
        <v>3.392E-3</v>
      </c>
      <c r="F6912" s="1">
        <v>84917.73</v>
      </c>
      <c r="G6912" s="1">
        <v>288.06</v>
      </c>
      <c r="H6912" s="1">
        <v>84773.7</v>
      </c>
      <c r="I6912" s="1">
        <v>3918329.4</v>
      </c>
      <c r="J6912" s="1">
        <v>46.142699999999998</v>
      </c>
      <c r="K6912" s="1"/>
      <c r="AE6912">
        <f>(B6910*C6910/SUM(C6887:C6910)+B6911*C6911/SUM(C6887:C6911)+B6912*C6912/SUM(C6887:C6912)+B6913*C6913/SUM(C6887:C6913)+B6914*C6914/SUM(C6887:C6914))/5</f>
        <v>0.50517887915941506</v>
      </c>
    </row>
    <row r="6913" spans="1:31" x14ac:dyDescent="0.3">
      <c r="A6913" s="1">
        <v>2012</v>
      </c>
      <c r="B6913" s="1">
        <v>26</v>
      </c>
      <c r="C6913" s="1">
        <v>3.5000000000000001E-3</v>
      </c>
      <c r="D6913" s="1">
        <v>0.5</v>
      </c>
      <c r="E6913" s="1">
        <v>3.4940000000000001E-3</v>
      </c>
      <c r="F6913" s="1">
        <v>84629.68</v>
      </c>
      <c r="G6913" s="1">
        <v>295.67</v>
      </c>
      <c r="H6913" s="1">
        <v>84481.84</v>
      </c>
      <c r="I6913" s="1">
        <v>3833555.7</v>
      </c>
      <c r="J6913" s="1">
        <v>45.298000000000002</v>
      </c>
      <c r="K6913" s="1"/>
      <c r="AE6913">
        <f>(B6911*C6911/SUM(C6887:C6911)+B6912*C6912/SUM(C6887:C6912)+B6913*C6913/SUM(C6887:C6913)+B6914*C6914/SUM(C6887:C6914)+B6915*C6915/SUM(C6887:C6915))/5</f>
        <v>0.53005557407882775</v>
      </c>
    </row>
    <row r="6914" spans="1:31" x14ac:dyDescent="0.3">
      <c r="A6914" s="1">
        <v>2012</v>
      </c>
      <c r="B6914" s="1">
        <v>27</v>
      </c>
      <c r="C6914" s="1">
        <v>3.5999999999999999E-3</v>
      </c>
      <c r="D6914" s="1">
        <v>0.5</v>
      </c>
      <c r="E6914" s="1">
        <v>3.5929999999999998E-3</v>
      </c>
      <c r="F6914" s="1">
        <v>84334</v>
      </c>
      <c r="G6914" s="1">
        <v>303.02999999999997</v>
      </c>
      <c r="H6914" s="1">
        <v>84182.49</v>
      </c>
      <c r="I6914" s="1">
        <v>3749073.86</v>
      </c>
      <c r="J6914" s="1">
        <v>44.455100000000002</v>
      </c>
      <c r="K6914" s="1"/>
      <c r="AE6914">
        <f>(B6912*C6912/SUM(C6887:C6912)+B6913*C6913/SUM(C6887:C6913)+B6914*C6914/SUM(C6887:C6914)+B6915*C6915/SUM(C6887:C6915)+B6916*C6916/SUM(C6887:C6916))/5</f>
        <v>0.55426580937339609</v>
      </c>
    </row>
    <row r="6915" spans="1:31" x14ac:dyDescent="0.3">
      <c r="A6915" s="1">
        <v>2012</v>
      </c>
      <c r="B6915" s="1">
        <v>28</v>
      </c>
      <c r="C6915" s="1">
        <v>3.6949999999999999E-3</v>
      </c>
      <c r="D6915" s="1">
        <v>0.5</v>
      </c>
      <c r="E6915" s="1">
        <v>3.6879999999999999E-3</v>
      </c>
      <c r="F6915" s="1">
        <v>84030.97</v>
      </c>
      <c r="G6915" s="1">
        <v>309.89999999999998</v>
      </c>
      <c r="H6915" s="1">
        <v>83876.03</v>
      </c>
      <c r="I6915" s="1">
        <v>3664891.37</v>
      </c>
      <c r="J6915" s="1">
        <v>43.613599999999998</v>
      </c>
      <c r="K6915" s="1"/>
      <c r="AE6915">
        <f>(B6913*C6913/SUM(C6887:C6913)+B6914*C6914/SUM(C6887:C6914)+B6915*C6915/SUM(C6887:C6915)+B6916*C6916/SUM(C6887:C6916)+B6917*C6917/SUM(C6887:C6917))/5</f>
        <v>0.57647497391959102</v>
      </c>
    </row>
    <row r="6916" spans="1:31" x14ac:dyDescent="0.3">
      <c r="A6916" s="1">
        <v>2012</v>
      </c>
      <c r="B6916" s="1">
        <v>29</v>
      </c>
      <c r="C6916" s="1">
        <v>3.7850000000000002E-3</v>
      </c>
      <c r="D6916" s="1">
        <v>0.5</v>
      </c>
      <c r="E6916" s="1">
        <v>3.777E-3</v>
      </c>
      <c r="F6916" s="1">
        <v>83721.08</v>
      </c>
      <c r="G6916" s="1">
        <v>316.25</v>
      </c>
      <c r="H6916" s="1">
        <v>83562.95</v>
      </c>
      <c r="I6916" s="1">
        <v>3581015.35</v>
      </c>
      <c r="J6916" s="1">
        <v>42.773200000000003</v>
      </c>
      <c r="K6916" s="1"/>
      <c r="AE6916">
        <f>(B6914*C6914/SUM(C6887:C6914)+B6915*C6915/SUM(C6887:C6915)+B6916*C6916/SUM(C6887:C6916)+B6917*C6917/SUM(C6887:C6917)+B6918*C6918/SUM(C6887:C6918))/5</f>
        <v>0.59804555301398987</v>
      </c>
    </row>
    <row r="6917" spans="1:31" x14ac:dyDescent="0.3">
      <c r="A6917" s="1">
        <v>2012</v>
      </c>
      <c r="B6917" s="1">
        <v>30</v>
      </c>
      <c r="C6917" s="1">
        <v>3.8319999999999999E-3</v>
      </c>
      <c r="D6917" s="1">
        <v>0.5</v>
      </c>
      <c r="E6917" s="1">
        <v>3.8240000000000001E-3</v>
      </c>
      <c r="F6917" s="1">
        <v>83404.83</v>
      </c>
      <c r="G6917" s="1">
        <v>318.98</v>
      </c>
      <c r="H6917" s="1">
        <v>83245.34</v>
      </c>
      <c r="I6917" s="1">
        <v>3497452.39</v>
      </c>
      <c r="J6917" s="1">
        <v>41.933500000000002</v>
      </c>
      <c r="K6917" s="1"/>
      <c r="AE6917">
        <f>(B6915*C6915/SUM(C6887:C6915)+B6916*C6916/SUM(C6887:C6916)+B6917*C6917/SUM(C6887:C6917)+B6918*C6918/SUM(C6887:C6918)+B6919*C6919/SUM(C6887:C6919))/5</f>
        <v>0.61930522323437642</v>
      </c>
    </row>
    <row r="6918" spans="1:31" x14ac:dyDescent="0.3">
      <c r="A6918" s="1">
        <v>2012</v>
      </c>
      <c r="B6918" s="1">
        <v>31</v>
      </c>
      <c r="C6918" s="1">
        <v>3.9199999999999999E-3</v>
      </c>
      <c r="D6918" s="1">
        <v>0.5</v>
      </c>
      <c r="E6918" s="1">
        <v>3.9129999999999998E-3</v>
      </c>
      <c r="F6918" s="1">
        <v>83085.850000000006</v>
      </c>
      <c r="G6918" s="1">
        <v>325.08999999999997</v>
      </c>
      <c r="H6918" s="1">
        <v>82923.3</v>
      </c>
      <c r="I6918" s="1">
        <v>3414207.06</v>
      </c>
      <c r="J6918" s="1">
        <v>41.092500000000001</v>
      </c>
      <c r="K6918" s="1"/>
      <c r="AE6918">
        <f>(B6916*C6916/SUM(C6887:C6916)+B6917*C6917/SUM(C6887:C6917)+B6918*C6918/SUM(C6887:C6918)+B6919*C6919/SUM(C6887:C6919)+B6920*C6920/SUM(C6887:C6920))/5</f>
        <v>0.64055145577291794</v>
      </c>
    </row>
    <row r="6919" spans="1:31" x14ac:dyDescent="0.3">
      <c r="A6919" s="1">
        <v>2012</v>
      </c>
      <c r="B6919" s="1">
        <v>32</v>
      </c>
      <c r="C6919" s="1">
        <v>4.0169999999999997E-3</v>
      </c>
      <c r="D6919" s="1">
        <v>0.5</v>
      </c>
      <c r="E6919" s="1">
        <v>4.0090000000000004E-3</v>
      </c>
      <c r="F6919" s="1">
        <v>82760.759999999995</v>
      </c>
      <c r="G6919" s="1">
        <v>331.77</v>
      </c>
      <c r="H6919" s="1">
        <v>82594.87</v>
      </c>
      <c r="I6919" s="1">
        <v>3331283.75</v>
      </c>
      <c r="J6919" s="1">
        <v>40.252000000000002</v>
      </c>
      <c r="K6919" s="1"/>
      <c r="AE6919">
        <f>(B6917*C6917/SUM(C6887:C6917)+B6918*C6918/SUM(C6887:C6918)+B6919*C6919/SUM(C6887:C6919)+B6920*C6920/SUM(C6887:C6920)+B6921*C6921/SUM(C6887:C6921))/5</f>
        <v>0.6619897874738736</v>
      </c>
    </row>
    <row r="6920" spans="1:31" x14ac:dyDescent="0.3">
      <c r="A6920" s="1">
        <v>2012</v>
      </c>
      <c r="B6920" s="1">
        <v>33</v>
      </c>
      <c r="C6920" s="1">
        <v>4.1190000000000003E-3</v>
      </c>
      <c r="D6920" s="1">
        <v>0.5</v>
      </c>
      <c r="E6920" s="1">
        <v>4.1099999999999999E-3</v>
      </c>
      <c r="F6920" s="1">
        <v>82428.990000000005</v>
      </c>
      <c r="G6920" s="1">
        <v>338.81</v>
      </c>
      <c r="H6920" s="1">
        <v>82259.59</v>
      </c>
      <c r="I6920" s="1">
        <v>3248688.88</v>
      </c>
      <c r="J6920" s="1">
        <v>39.411999999999999</v>
      </c>
      <c r="K6920" s="1"/>
      <c r="AE6920">
        <f>(B6918*C6918/SUM(C6887:C6918)+B6919*C6919/SUM(C6887:C6919)+B6920*C6920/SUM(C6887:C6920)+B6921*C6921/SUM(C6887:C6921)+B6922*C6922/SUM(C6887:C6922))/5</f>
        <v>0.6852262052083995</v>
      </c>
    </row>
    <row r="6921" spans="1:31" x14ac:dyDescent="0.3">
      <c r="A6921" s="1">
        <v>2012</v>
      </c>
      <c r="B6921" s="1">
        <v>34</v>
      </c>
      <c r="C6921" s="1">
        <v>4.2230000000000002E-3</v>
      </c>
      <c r="D6921" s="1">
        <v>0.5</v>
      </c>
      <c r="E6921" s="1">
        <v>4.2139999999999999E-3</v>
      </c>
      <c r="F6921" s="1">
        <v>82090.179999999993</v>
      </c>
      <c r="G6921" s="1">
        <v>345.95</v>
      </c>
      <c r="H6921" s="1">
        <v>81917.210000000006</v>
      </c>
      <c r="I6921" s="1">
        <v>3166429.29</v>
      </c>
      <c r="J6921" s="1">
        <v>38.572600000000001</v>
      </c>
      <c r="K6921" s="1"/>
      <c r="AE6921">
        <f>(B6919*C6919/SUM(C6887:C6919)+B6920*C6920/SUM(C6887:C6920)+B6921*C6921/SUM(C6887:C6921)+B6922*C6922/SUM(C6887:C6922)+B6923*C6923/SUM(C6887:C6923))/5</f>
        <v>0.70937370945812728</v>
      </c>
    </row>
    <row r="6922" spans="1:31" x14ac:dyDescent="0.3">
      <c r="A6922" s="1">
        <v>2012</v>
      </c>
      <c r="B6922" s="1">
        <v>35</v>
      </c>
      <c r="C6922" s="1">
        <v>4.3350000000000003E-3</v>
      </c>
      <c r="D6922" s="1">
        <v>0.5</v>
      </c>
      <c r="E6922" s="1">
        <v>4.326E-3</v>
      </c>
      <c r="F6922" s="1">
        <v>81744.23</v>
      </c>
      <c r="G6922" s="1">
        <v>353.6</v>
      </c>
      <c r="H6922" s="1">
        <v>81567.429999999993</v>
      </c>
      <c r="I6922" s="1">
        <v>3084512.08</v>
      </c>
      <c r="J6922" s="1">
        <v>37.733699999999999</v>
      </c>
      <c r="K6922" s="1"/>
      <c r="AE6922">
        <f>(B6920*C6920/SUM(C6887:C6920)+B6921*C6921/SUM(C6887:C6921)+B6922*C6922/SUM(C6887:C6922)+B6923*C6923/SUM(C6887:C6923)+B6924*C6924/SUM(C6887:C6924))/5</f>
        <v>0.73472285497226208</v>
      </c>
    </row>
    <row r="6923" spans="1:31" x14ac:dyDescent="0.3">
      <c r="A6923" s="1">
        <v>2012</v>
      </c>
      <c r="B6923" s="1">
        <v>36</v>
      </c>
      <c r="C6923" s="1">
        <v>4.4600000000000004E-3</v>
      </c>
      <c r="D6923" s="1">
        <v>0.5</v>
      </c>
      <c r="E6923" s="1">
        <v>4.45E-3</v>
      </c>
      <c r="F6923" s="1">
        <v>81390.63</v>
      </c>
      <c r="G6923" s="1">
        <v>362.17</v>
      </c>
      <c r="H6923" s="1">
        <v>81209.539999999994</v>
      </c>
      <c r="I6923" s="1">
        <v>3002944.66</v>
      </c>
      <c r="J6923" s="1">
        <v>36.895499999999998</v>
      </c>
      <c r="K6923" s="1"/>
      <c r="AE6923">
        <f>(B6921*C6921/SUM(C6887:C6921)+B6922*C6922/SUM(C6887:C6922)+B6923*C6923/SUM(C6887:C6923)+B6924*C6924/SUM(C6887:C6924)+B6925*C6925/SUM(C6887:C6925))/5</f>
        <v>0.762426574748584</v>
      </c>
    </row>
    <row r="6924" spans="1:31" x14ac:dyDescent="0.3">
      <c r="A6924" s="1">
        <v>2012</v>
      </c>
      <c r="B6924" s="1">
        <v>37</v>
      </c>
      <c r="C6924" s="1">
        <v>4.6030000000000003E-3</v>
      </c>
      <c r="D6924" s="1">
        <v>0.5</v>
      </c>
      <c r="E6924" s="1">
        <v>4.5929999999999999E-3</v>
      </c>
      <c r="F6924" s="1">
        <v>81028.460000000006</v>
      </c>
      <c r="G6924" s="1">
        <v>372.13</v>
      </c>
      <c r="H6924" s="1">
        <v>80842.39</v>
      </c>
      <c r="I6924" s="1">
        <v>2921735.11</v>
      </c>
      <c r="J6924" s="1">
        <v>36.058100000000003</v>
      </c>
      <c r="K6924" s="1"/>
      <c r="AE6924">
        <f>(B6922*C6922/SUM(C6887:C6922)+B6923*C6923/SUM(C6887:C6923)+B6924*C6924/SUM(C6887:C6924)+B6925*C6925/SUM(C6887:C6925)+B6926*C6926/SUM(C6887:C6926))/5</f>
        <v>0.79381835685212754</v>
      </c>
    </row>
    <row r="6925" spans="1:31" x14ac:dyDescent="0.3">
      <c r="A6925" s="1">
        <v>2012</v>
      </c>
      <c r="B6925" s="1">
        <v>38</v>
      </c>
      <c r="C6925" s="1">
        <v>4.7860000000000003E-3</v>
      </c>
      <c r="D6925" s="1">
        <v>0.5</v>
      </c>
      <c r="E6925" s="1">
        <v>4.7739999999999996E-3</v>
      </c>
      <c r="F6925" s="1">
        <v>80656.320000000007</v>
      </c>
      <c r="G6925" s="1">
        <v>385.07</v>
      </c>
      <c r="H6925" s="1">
        <v>80463.789999999994</v>
      </c>
      <c r="I6925" s="1">
        <v>2840892.72</v>
      </c>
      <c r="J6925" s="1">
        <v>35.222200000000001</v>
      </c>
      <c r="K6925" s="1"/>
      <c r="AE6925">
        <f>(B6923*C6923/SUM(C6887:C6923)+B6924*C6924/SUM(C6887:C6924)+B6925*C6925/SUM(C6887:C6925)+B6926*C6926/SUM(C6887:C6926)+B6927*C6927/SUM(C6887:C6927))/5</f>
        <v>0.83105019689607817</v>
      </c>
    </row>
    <row r="6926" spans="1:31" x14ac:dyDescent="0.3">
      <c r="A6926" s="1">
        <v>2012</v>
      </c>
      <c r="B6926" s="1">
        <v>39</v>
      </c>
      <c r="C6926" s="1">
        <v>5.012E-3</v>
      </c>
      <c r="D6926" s="1">
        <v>0.5</v>
      </c>
      <c r="E6926" s="1">
        <v>4.999E-3</v>
      </c>
      <c r="F6926" s="1">
        <v>80271.25</v>
      </c>
      <c r="G6926" s="1">
        <v>401.28</v>
      </c>
      <c r="H6926" s="1">
        <v>80070.61</v>
      </c>
      <c r="I6926" s="1">
        <v>2760428.94</v>
      </c>
      <c r="J6926" s="1">
        <v>34.388800000000003</v>
      </c>
      <c r="K6926" s="1"/>
      <c r="AE6926">
        <f>(B6924*C6924/SUM(C6887:C6924)+B6925*C6925/SUM(C6887:C6925)+B6926*C6926/SUM(C6887:C6926)+B6927*C6927/SUM(C6887:C6927)+B6928*C6928/SUM(C6887:C6928))/5</f>
        <v>0.87147374207025441</v>
      </c>
    </row>
    <row r="6927" spans="1:31" x14ac:dyDescent="0.3">
      <c r="A6927" s="1">
        <v>2012</v>
      </c>
      <c r="B6927" s="1">
        <v>40</v>
      </c>
      <c r="C6927" s="1">
        <v>5.3119999999999999E-3</v>
      </c>
      <c r="D6927" s="1">
        <v>0.5</v>
      </c>
      <c r="E6927" s="1">
        <v>5.2979999999999998E-3</v>
      </c>
      <c r="F6927" s="1">
        <v>79869.97</v>
      </c>
      <c r="G6927" s="1">
        <v>423.14</v>
      </c>
      <c r="H6927" s="1">
        <v>79658.399999999994</v>
      </c>
      <c r="I6927" s="1">
        <v>2680358.33</v>
      </c>
      <c r="J6927" s="1">
        <v>33.558999999999997</v>
      </c>
      <c r="K6927" s="1"/>
      <c r="AE6927">
        <f>(B6925*C6925/SUM(C6887:C6925)+B6926*C6926/SUM(C6887:C6926)+B6927*C6927/SUM(C6887:C6927)+B6928*C6928/SUM(C6887:C6928)+B6929*C6929/SUM(C6887:C6929))/5</f>
        <v>0.91372935512201392</v>
      </c>
    </row>
    <row r="6928" spans="1:31" x14ac:dyDescent="0.3">
      <c r="A6928" s="1">
        <v>2012</v>
      </c>
      <c r="B6928" s="1">
        <v>41</v>
      </c>
      <c r="C6928" s="1">
        <v>5.5510000000000004E-3</v>
      </c>
      <c r="D6928" s="1">
        <v>0.5</v>
      </c>
      <c r="E6928" s="1">
        <v>5.535E-3</v>
      </c>
      <c r="F6928" s="1">
        <v>79446.820000000007</v>
      </c>
      <c r="G6928" s="1">
        <v>439.77</v>
      </c>
      <c r="H6928" s="1">
        <v>79226.94</v>
      </c>
      <c r="I6928" s="1">
        <v>2600699.9300000002</v>
      </c>
      <c r="J6928" s="1">
        <v>32.735100000000003</v>
      </c>
      <c r="K6928" s="1"/>
      <c r="AE6928">
        <f>(B6926*C6926/SUM(C6887:C6926)+B6927*C6927/SUM(C6887:C6927)+B6928*C6928/SUM(C6887:C6928)+B6929*C6929/SUM(C6887:C6929)+B6930*C6930/SUM(C6887:C6930))/5</f>
        <v>0.95526015570135869</v>
      </c>
    </row>
    <row r="6929" spans="1:31" x14ac:dyDescent="0.3">
      <c r="A6929" s="1">
        <v>2012</v>
      </c>
      <c r="B6929" s="1">
        <v>42</v>
      </c>
      <c r="C6929" s="1">
        <v>5.7710000000000001E-3</v>
      </c>
      <c r="D6929" s="1">
        <v>0.5</v>
      </c>
      <c r="E6929" s="1">
        <v>5.7549999999999997E-3</v>
      </c>
      <c r="F6929" s="1">
        <v>79007.05</v>
      </c>
      <c r="G6929" s="1">
        <v>454.67</v>
      </c>
      <c r="H6929" s="1">
        <v>78779.72</v>
      </c>
      <c r="I6929" s="1">
        <v>2521473</v>
      </c>
      <c r="J6929" s="1">
        <v>31.9145</v>
      </c>
      <c r="K6929" s="1"/>
      <c r="AE6929">
        <f>(B6927*C6927/SUM(C6887:C6927)+B6928*C6928/SUM(C6887:C6928)+B6929*C6929/SUM(C6887:C6929)+B6930*C6930/SUM(C6887:C6930)+B6931*C6931/SUM(C6887:C6931))/5</f>
        <v>0.99149915380826603</v>
      </c>
    </row>
    <row r="6930" spans="1:31" x14ac:dyDescent="0.3">
      <c r="A6930" s="1">
        <v>2012</v>
      </c>
      <c r="B6930" s="1">
        <v>43</v>
      </c>
      <c r="C6930" s="1">
        <v>5.9579999999999998E-3</v>
      </c>
      <c r="D6930" s="1">
        <v>0.5</v>
      </c>
      <c r="E6930" s="1">
        <v>5.9410000000000001E-3</v>
      </c>
      <c r="F6930" s="1">
        <v>78552.38</v>
      </c>
      <c r="G6930" s="1">
        <v>466.65</v>
      </c>
      <c r="H6930" s="1">
        <v>78319.06</v>
      </c>
      <c r="I6930" s="1">
        <v>2442693.2799999998</v>
      </c>
      <c r="J6930" s="1">
        <v>31.096399999999999</v>
      </c>
      <c r="K6930" s="1"/>
      <c r="AE6930">
        <f>(B6928*C6928/SUM(C6887:C6928)+B6929*C6929/SUM(C6887:C6929)+B6930*C6930/SUM(C6887:C6930)+B6931*C6931/SUM(C6887:C6931)+B6932*C6932/SUM(C6887:C6932))/5</f>
        <v>1.0212325469103685</v>
      </c>
    </row>
    <row r="6931" spans="1:31" x14ac:dyDescent="0.3">
      <c r="A6931" s="1">
        <v>2012</v>
      </c>
      <c r="B6931" s="1">
        <v>44</v>
      </c>
      <c r="C6931" s="1">
        <v>6.0540000000000004E-3</v>
      </c>
      <c r="D6931" s="1">
        <v>0.5</v>
      </c>
      <c r="E6931" s="1">
        <v>6.0350000000000004E-3</v>
      </c>
      <c r="F6931" s="1">
        <v>78085.73</v>
      </c>
      <c r="G6931" s="1">
        <v>471.27</v>
      </c>
      <c r="H6931" s="1">
        <v>77850.100000000006</v>
      </c>
      <c r="I6931" s="1">
        <v>2364374.2200000002</v>
      </c>
      <c r="J6931" s="1">
        <v>30.279199999999999</v>
      </c>
      <c r="K6931" s="1"/>
      <c r="AE6931">
        <f>(B6929*C6929/SUM(C6887:C6929)+B6930*C6930/SUM(C6887:C6930)+B6931*C6931/SUM(C6887:C6931)+B6932*C6932/SUM(C6887:C6932)+B6933*C6933/SUM(C6887:C6933))/5</f>
        <v>1.0475466874998807</v>
      </c>
    </row>
    <row r="6932" spans="1:31" x14ac:dyDescent="0.3">
      <c r="A6932" s="1">
        <v>2012</v>
      </c>
      <c r="B6932" s="1">
        <v>45</v>
      </c>
      <c r="C6932" s="1">
        <v>6.1859999999999997E-3</v>
      </c>
      <c r="D6932" s="1">
        <v>0.5</v>
      </c>
      <c r="E6932" s="1">
        <v>6.1669999999999997E-3</v>
      </c>
      <c r="F6932" s="1">
        <v>77614.460000000006</v>
      </c>
      <c r="G6932" s="1">
        <v>478.63</v>
      </c>
      <c r="H6932" s="1">
        <v>77375.14</v>
      </c>
      <c r="I6932" s="1">
        <v>2286524.13</v>
      </c>
      <c r="J6932" s="1">
        <v>29.46</v>
      </c>
      <c r="K6932" s="1"/>
      <c r="AE6932">
        <f>(B6930*C6930/SUM(C6887:C6930)+B6931*C6931/SUM(C6887:C6931)+B6932*C6932/SUM(C6887:C6932)+B6933*C6933/SUM(C6887:C6933)+B6934*C6934/SUM(C6887:C6934))/5</f>
        <v>1.0732899007806911</v>
      </c>
    </row>
    <row r="6933" spans="1:31" x14ac:dyDescent="0.3">
      <c r="A6933" s="1">
        <v>2012</v>
      </c>
      <c r="B6933" s="1">
        <v>46</v>
      </c>
      <c r="C6933" s="1">
        <v>6.3449999999999999E-3</v>
      </c>
      <c r="D6933" s="1">
        <v>0.5</v>
      </c>
      <c r="E6933" s="1">
        <v>6.3249999999999999E-3</v>
      </c>
      <c r="F6933" s="1">
        <v>77135.83</v>
      </c>
      <c r="G6933" s="1">
        <v>487.87</v>
      </c>
      <c r="H6933" s="1">
        <v>76891.89</v>
      </c>
      <c r="I6933" s="1">
        <v>2209148.98</v>
      </c>
      <c r="J6933" s="1">
        <v>28.639700000000001</v>
      </c>
      <c r="K6933" s="1"/>
      <c r="AE6933">
        <f>(B6931*C6931/SUM(C6887:C6931)+B6932*C6932/SUM(C6887:C6932)+B6933*C6933/SUM(C6887:C6933)+B6934*C6934/SUM(C6887:C6934)+B6935*C6935/SUM(C6887:C6935))/5</f>
        <v>1.1033365157170976</v>
      </c>
    </row>
    <row r="6934" spans="1:31" x14ac:dyDescent="0.3">
      <c r="A6934" s="1">
        <v>2012</v>
      </c>
      <c r="B6934" s="1">
        <v>47</v>
      </c>
      <c r="C6934" s="1">
        <v>6.5680000000000001E-3</v>
      </c>
      <c r="D6934" s="1">
        <v>0.5</v>
      </c>
      <c r="E6934" s="1">
        <v>6.5459999999999997E-3</v>
      </c>
      <c r="F6934" s="1">
        <v>76647.960000000006</v>
      </c>
      <c r="G6934" s="1">
        <v>501.74</v>
      </c>
      <c r="H6934" s="1">
        <v>76397.09</v>
      </c>
      <c r="I6934" s="1">
        <v>2132257.09</v>
      </c>
      <c r="J6934" s="1">
        <v>27.8188</v>
      </c>
      <c r="K6934" s="1"/>
      <c r="AE6934">
        <f>(B6932*C6932/SUM(C6887:C6932)+B6933*C6933/SUM(C6887:C6933)+B6934*C6934/SUM(C6887:C6934)+B6935*C6935/SUM(C6887:C6935)+B6936*C6936/SUM(C6887:C6936))/5</f>
        <v>1.144566096896674</v>
      </c>
    </row>
    <row r="6935" spans="1:31" x14ac:dyDescent="0.3">
      <c r="A6935" s="1">
        <v>2012</v>
      </c>
      <c r="B6935" s="1">
        <v>48</v>
      </c>
      <c r="C6935" s="1">
        <v>6.9040000000000004E-3</v>
      </c>
      <c r="D6935" s="1">
        <v>0.5</v>
      </c>
      <c r="E6935" s="1">
        <v>6.8799999999999998E-3</v>
      </c>
      <c r="F6935" s="1">
        <v>76146.210000000006</v>
      </c>
      <c r="G6935" s="1">
        <v>523.91999999999996</v>
      </c>
      <c r="H6935" s="1">
        <v>75884.259999999995</v>
      </c>
      <c r="I6935" s="1">
        <v>2055860</v>
      </c>
      <c r="J6935" s="1">
        <v>26.998799999999999</v>
      </c>
      <c r="K6935" s="1"/>
      <c r="AE6935">
        <f>(B6933*C6933/SUM(C6887:C6933)+B6934*C6934/SUM(C6887:C6934)+B6935*C6935/SUM(C6887:C6935)+B6936*C6936/SUM(C6887:C6936)+B6937*C6937/SUM(C6887:C6937))/5</f>
        <v>1.1982340113281231</v>
      </c>
    </row>
    <row r="6936" spans="1:31" x14ac:dyDescent="0.3">
      <c r="A6936" s="1">
        <v>2012</v>
      </c>
      <c r="B6936" s="1">
        <v>49</v>
      </c>
      <c r="C6936" s="1">
        <v>7.3600000000000002E-3</v>
      </c>
      <c r="D6936" s="1">
        <v>0.5</v>
      </c>
      <c r="E6936" s="1">
        <v>7.3330000000000001E-3</v>
      </c>
      <c r="F6936" s="1">
        <v>75622.3</v>
      </c>
      <c r="G6936" s="1">
        <v>554.54</v>
      </c>
      <c r="H6936" s="1">
        <v>75345.03</v>
      </c>
      <c r="I6936" s="1">
        <v>1979975.74</v>
      </c>
      <c r="J6936" s="1">
        <v>26.182400000000001</v>
      </c>
      <c r="K6936" s="1"/>
      <c r="AE6936">
        <f>(B6934*C6934/SUM(C6887:C6934)+B6935*C6935/SUM(C6887:C6935)+B6936*C6936/SUM(C6887:C6936)+B6937*C6937/SUM(C6887:C6937)+B6938*C6938/SUM(C6887:C6938))/5</f>
        <v>1.2672453835066348</v>
      </c>
    </row>
    <row r="6937" spans="1:31" x14ac:dyDescent="0.3">
      <c r="A6937" s="1">
        <v>2012</v>
      </c>
      <c r="B6937" s="1">
        <v>50</v>
      </c>
      <c r="C6937" s="1">
        <v>7.9039999999999996E-3</v>
      </c>
      <c r="D6937" s="1">
        <v>0.5</v>
      </c>
      <c r="E6937" s="1">
        <v>7.8729999999999998E-3</v>
      </c>
      <c r="F6937" s="1">
        <v>75067.759999999995</v>
      </c>
      <c r="G6937" s="1">
        <v>590.98</v>
      </c>
      <c r="H6937" s="1">
        <v>74772.259999999995</v>
      </c>
      <c r="I6937" s="1">
        <v>1904630.72</v>
      </c>
      <c r="J6937" s="1">
        <v>25.372199999999999</v>
      </c>
      <c r="K6937" s="1"/>
      <c r="AE6937">
        <f>(B6935*C6935/SUM(C6887:C6935)+B6936*C6936/SUM(C6887:C6936)+B6937*C6937/SUM(C6887:C6937)+B6938*C6938/SUM(C6887:C6938)+B6939*C6939/SUM(C6887:C6939))/5</f>
        <v>1.3452885089496427</v>
      </c>
    </row>
    <row r="6938" spans="1:31" x14ac:dyDescent="0.3">
      <c r="A6938" s="1">
        <v>2012</v>
      </c>
      <c r="B6938" s="1">
        <v>51</v>
      </c>
      <c r="C6938" s="1">
        <v>8.5819999999999994E-3</v>
      </c>
      <c r="D6938" s="1">
        <v>0.5</v>
      </c>
      <c r="E6938" s="1">
        <v>8.5450000000000005E-3</v>
      </c>
      <c r="F6938" s="1">
        <v>74476.77</v>
      </c>
      <c r="G6938" s="1">
        <v>636.44000000000005</v>
      </c>
      <c r="H6938" s="1">
        <v>74158.55</v>
      </c>
      <c r="I6938" s="1">
        <v>1829858.45</v>
      </c>
      <c r="J6938" s="1">
        <v>24.569500000000001</v>
      </c>
      <c r="K6938" s="1"/>
      <c r="AE6938">
        <f>(B6936*C6936/SUM(C6887:C6936)+B6937*C6937/SUM(C6887:C6937)+B6938*C6938/SUM(C6887:C6938)+B6939*C6939/SUM(C6887:C6939)+B6940*C6940/SUM(C6887:C6940))/5</f>
        <v>1.4274778621450812</v>
      </c>
    </row>
    <row r="6939" spans="1:31" x14ac:dyDescent="0.3">
      <c r="A6939" s="1">
        <v>2012</v>
      </c>
      <c r="B6939" s="1">
        <v>52</v>
      </c>
      <c r="C6939" s="1">
        <v>9.1549999999999999E-3</v>
      </c>
      <c r="D6939" s="1">
        <v>0.5</v>
      </c>
      <c r="E6939" s="1">
        <v>9.1129999999999996E-3</v>
      </c>
      <c r="F6939" s="1">
        <v>73840.33</v>
      </c>
      <c r="G6939" s="1">
        <v>672.9</v>
      </c>
      <c r="H6939" s="1">
        <v>73503.88</v>
      </c>
      <c r="I6939" s="1">
        <v>1755699.9</v>
      </c>
      <c r="J6939" s="1">
        <v>23.777000000000001</v>
      </c>
      <c r="K6939" s="1"/>
      <c r="AE6939">
        <f>(B6937*C6937/SUM(C6887:C6937)+B6938*C6938/SUM(C6887:C6938)+B6939*C6939/SUM(C6887:C6939)+B6940*C6940/SUM(C6887:C6940)+B6941*C6941/SUM(C6887:C6941))/5</f>
        <v>1.5054258810900796</v>
      </c>
    </row>
    <row r="6940" spans="1:31" x14ac:dyDescent="0.3">
      <c r="A6940" s="1">
        <v>2012</v>
      </c>
      <c r="B6940" s="1">
        <v>53</v>
      </c>
      <c r="C6940" s="1">
        <v>9.7109999999999991E-3</v>
      </c>
      <c r="D6940" s="1">
        <v>0.5</v>
      </c>
      <c r="E6940" s="1">
        <v>9.6640000000000007E-3</v>
      </c>
      <c r="F6940" s="1">
        <v>73167.429999999993</v>
      </c>
      <c r="G6940" s="1">
        <v>707.09</v>
      </c>
      <c r="H6940" s="1">
        <v>72813.89</v>
      </c>
      <c r="I6940" s="1">
        <v>1682196.02</v>
      </c>
      <c r="J6940" s="1">
        <v>22.991</v>
      </c>
      <c r="K6940" s="1"/>
      <c r="AE6940">
        <f>(B6938*C6938/SUM(C6887:C6938)+B6939*C6939/SUM(C6887:C6939)+B6940*C6940/SUM(C6887:C6940)+B6941*C6941/SUM(C6887:C6941)+B6942*C6942/SUM(C6887:C6942))/5</f>
        <v>1.5801896759905631</v>
      </c>
    </row>
    <row r="6941" spans="1:31" x14ac:dyDescent="0.3">
      <c r="A6941" s="1">
        <v>2012</v>
      </c>
      <c r="B6941" s="1">
        <v>54</v>
      </c>
      <c r="C6941" s="1">
        <v>1.014E-2</v>
      </c>
      <c r="D6941" s="1">
        <v>0.5</v>
      </c>
      <c r="E6941" s="1">
        <v>1.0089000000000001E-2</v>
      </c>
      <c r="F6941" s="1">
        <v>72460.350000000006</v>
      </c>
      <c r="G6941" s="1">
        <v>731.06</v>
      </c>
      <c r="H6941" s="1">
        <v>72094.820000000007</v>
      </c>
      <c r="I6941" s="1">
        <v>1609382.13</v>
      </c>
      <c r="J6941" s="1">
        <v>22.2105</v>
      </c>
      <c r="K6941" s="1"/>
      <c r="AE6941">
        <f>(B6939*C6939/SUM(C6887:C6939)+B6940*C6940/SUM(C6887:C6940)+B6941*C6941/SUM(C6887:C6941)+B6942*C6942/SUM(C6887:C6942)+B6943*C6943/SUM(C6887:C6943))/5</f>
        <v>1.6496084183731359</v>
      </c>
    </row>
    <row r="6942" spans="1:31" x14ac:dyDescent="0.3">
      <c r="A6942" s="1">
        <v>2012</v>
      </c>
      <c r="B6942" s="1">
        <v>55</v>
      </c>
      <c r="C6942" s="1">
        <v>1.0697E-2</v>
      </c>
      <c r="D6942" s="1">
        <v>0.5</v>
      </c>
      <c r="E6942" s="1">
        <v>1.064E-2</v>
      </c>
      <c r="F6942" s="1">
        <v>71729.279999999999</v>
      </c>
      <c r="G6942" s="1">
        <v>763.2</v>
      </c>
      <c r="H6942" s="1">
        <v>71347.69</v>
      </c>
      <c r="I6942" s="1">
        <v>1537287.32</v>
      </c>
      <c r="J6942" s="1">
        <v>21.431799999999999</v>
      </c>
      <c r="K6942" s="1"/>
      <c r="AE6942">
        <f>(B6940*C6940/SUM(C6887:C6940)+B6941*C6941/SUM(C6887:C6941)+B6942*C6942/SUM(C6887:C6942)+B6943*C6943/SUM(C6887:C6943)+B6944*C6944/SUM(C6887:C6944))/5</f>
        <v>1.7210607352623832</v>
      </c>
    </row>
    <row r="6943" spans="1:31" x14ac:dyDescent="0.3">
      <c r="A6943" s="1">
        <v>2012</v>
      </c>
      <c r="B6943" s="1">
        <v>56</v>
      </c>
      <c r="C6943" s="1">
        <v>1.1329000000000001E-2</v>
      </c>
      <c r="D6943" s="1">
        <v>0.5</v>
      </c>
      <c r="E6943" s="1">
        <v>1.1265000000000001E-2</v>
      </c>
      <c r="F6943" s="1">
        <v>70966.09</v>
      </c>
      <c r="G6943" s="1">
        <v>799.42</v>
      </c>
      <c r="H6943" s="1">
        <v>70566.38</v>
      </c>
      <c r="I6943" s="1">
        <v>1465939.63</v>
      </c>
      <c r="J6943" s="1">
        <v>20.6569</v>
      </c>
      <c r="K6943" s="1"/>
      <c r="AE6943">
        <f>(B6941*C6941/SUM(C6887:C6941)+B6942*C6942/SUM(C6887:C6942)+B6943*C6943/SUM(C6887:C6943)+B6944*C6944/SUM(C6887:C6944)+B6945*C6945/SUM(C6887:C6945))/5</f>
        <v>1.8003135345954397</v>
      </c>
    </row>
    <row r="6944" spans="1:31" x14ac:dyDescent="0.3">
      <c r="A6944" s="1">
        <v>2012</v>
      </c>
      <c r="B6944" s="1">
        <v>57</v>
      </c>
      <c r="C6944" s="1">
        <v>1.2093E-2</v>
      </c>
      <c r="D6944" s="1">
        <v>0.5</v>
      </c>
      <c r="E6944" s="1">
        <v>1.2019999999999999E-2</v>
      </c>
      <c r="F6944" s="1">
        <v>70166.67</v>
      </c>
      <c r="G6944" s="1">
        <v>843.43</v>
      </c>
      <c r="H6944" s="1">
        <v>69744.95</v>
      </c>
      <c r="I6944" s="1">
        <v>1395373.25</v>
      </c>
      <c r="J6944" s="1">
        <v>19.886600000000001</v>
      </c>
      <c r="K6944" s="1"/>
      <c r="AE6944">
        <f>(B6942*C6942/SUM(C6887:C6942)+B6943*C6943/SUM(C6887:C6943)+B6944*C6944/SUM(C6887:C6944)+B6945*C6945/SUM(C6887:C6945)+B6946*C6946/SUM(C6887:C6946))/5</f>
        <v>1.8962124662912001</v>
      </c>
    </row>
    <row r="6945" spans="1:31" x14ac:dyDescent="0.3">
      <c r="A6945" s="1">
        <v>2012</v>
      </c>
      <c r="B6945" s="1">
        <v>58</v>
      </c>
      <c r="C6945" s="1">
        <v>1.3047E-2</v>
      </c>
      <c r="D6945" s="1">
        <v>0.5</v>
      </c>
      <c r="E6945" s="1">
        <v>1.2962E-2</v>
      </c>
      <c r="F6945" s="1">
        <v>69323.240000000005</v>
      </c>
      <c r="G6945" s="1">
        <v>898.58</v>
      </c>
      <c r="H6945" s="1">
        <v>68873.95</v>
      </c>
      <c r="I6945" s="1">
        <v>1325628.3</v>
      </c>
      <c r="J6945" s="1">
        <v>19.122399999999999</v>
      </c>
      <c r="K6945" s="1"/>
      <c r="AE6945">
        <f>(B6943*C6943/SUM(C6887:C6943)+B6944*C6944/SUM(C6887:C6944)+B6945*C6945/SUM(C6887:C6945)+B6946*C6946/SUM(C6887:C6946)+B6947*C6947/SUM(C6887:C6947))/5</f>
        <v>2.0085240828718343</v>
      </c>
    </row>
    <row r="6946" spans="1:31" x14ac:dyDescent="0.3">
      <c r="A6946" s="1">
        <v>2012</v>
      </c>
      <c r="B6946" s="1">
        <v>59</v>
      </c>
      <c r="C6946" s="1">
        <v>1.4197E-2</v>
      </c>
      <c r="D6946" s="1">
        <v>0.5</v>
      </c>
      <c r="E6946" s="1">
        <v>1.4097E-2</v>
      </c>
      <c r="F6946" s="1">
        <v>68424.66</v>
      </c>
      <c r="G6946" s="1">
        <v>964.55</v>
      </c>
      <c r="H6946" s="1">
        <v>67942.38</v>
      </c>
      <c r="I6946" s="1">
        <v>1256754.3600000001</v>
      </c>
      <c r="J6946" s="1">
        <v>18.367000000000001</v>
      </c>
      <c r="K6946" s="1"/>
      <c r="AE6946">
        <f>(B6944*C6944/SUM(C6887:C6944)+B6945*C6945/SUM(C6887:C6945)+B6946*C6946/SUM(C6887:C6946)+B6947*C6947/SUM(C6887:C6947)+B6948*C6948/SUM(C6887:C6948))/5</f>
        <v>2.1377892321793488</v>
      </c>
    </row>
    <row r="6947" spans="1:31" x14ac:dyDescent="0.3">
      <c r="A6947" s="1">
        <v>2012</v>
      </c>
      <c r="B6947" s="1">
        <v>60</v>
      </c>
      <c r="C6947" s="1">
        <v>1.5532000000000001E-2</v>
      </c>
      <c r="D6947" s="1">
        <v>0.5</v>
      </c>
      <c r="E6947" s="1">
        <v>1.5412E-2</v>
      </c>
      <c r="F6947" s="1">
        <v>67460.100000000006</v>
      </c>
      <c r="G6947" s="1">
        <v>1039.71</v>
      </c>
      <c r="H6947" s="1">
        <v>66940.25</v>
      </c>
      <c r="I6947" s="1">
        <v>1188811.98</v>
      </c>
      <c r="J6947" s="1">
        <v>17.622399999999999</v>
      </c>
      <c r="K6947" s="1"/>
      <c r="AE6947">
        <f>(B6945*C6945/SUM(C6887:C6945)+B6946*C6946/SUM(C6887:C6946)+B6947*C6947/SUM(C6887:C6947)+B6948*C6948/SUM(C6887:C6948)+B6949*C6949/SUM(C6887:C6949))/5</f>
        <v>2.2815215096337953</v>
      </c>
    </row>
    <row r="6948" spans="1:31" x14ac:dyDescent="0.3">
      <c r="A6948" s="1">
        <v>2012</v>
      </c>
      <c r="B6948" s="1">
        <v>61</v>
      </c>
      <c r="C6948" s="1">
        <v>1.7031999999999999E-2</v>
      </c>
      <c r="D6948" s="1">
        <v>0.5</v>
      </c>
      <c r="E6948" s="1">
        <v>1.6888E-2</v>
      </c>
      <c r="F6948" s="1">
        <v>66420.39</v>
      </c>
      <c r="G6948" s="1">
        <v>1121.72</v>
      </c>
      <c r="H6948" s="1">
        <v>65859.53</v>
      </c>
      <c r="I6948" s="1">
        <v>1121871.73</v>
      </c>
      <c r="J6948" s="1">
        <v>16.890499999999999</v>
      </c>
      <c r="K6948" s="1"/>
      <c r="AE6948">
        <f>(B6946*C6946/SUM(C6887:C6946)+B6947*C6947/SUM(C6887:C6947)+B6948*C6948/SUM(C6887:C6948)+B6949*C6949/SUM(C6887:C6949)+B6950*C6950/SUM(C6887:C6950))/5</f>
        <v>2.4360278683784853</v>
      </c>
    </row>
    <row r="6949" spans="1:31" x14ac:dyDescent="0.3">
      <c r="A6949" s="1">
        <v>2012</v>
      </c>
      <c r="B6949" s="1">
        <v>62</v>
      </c>
      <c r="C6949" s="1">
        <v>1.8661000000000001E-2</v>
      </c>
      <c r="D6949" s="1">
        <v>0.5</v>
      </c>
      <c r="E6949" s="1">
        <v>1.8488999999999998E-2</v>
      </c>
      <c r="F6949" s="1">
        <v>65298.67</v>
      </c>
      <c r="G6949" s="1">
        <v>1207.3</v>
      </c>
      <c r="H6949" s="1">
        <v>64695.03</v>
      </c>
      <c r="I6949" s="1">
        <v>1056012.2</v>
      </c>
      <c r="J6949" s="1">
        <v>16.172000000000001</v>
      </c>
      <c r="K6949" s="1"/>
      <c r="AE6949">
        <f>(B6947*C6947/SUM(C6887:C6947)+B6948*C6948/SUM(C6887:C6948)+B6949*C6949/SUM(C6887:C6949)+B6950*C6950/SUM(C6887:C6950)+B6951*C6951/SUM(C6887:C6951))/5</f>
        <v>2.5991067202017484</v>
      </c>
    </row>
    <row r="6950" spans="1:31" x14ac:dyDescent="0.3">
      <c r="A6950" s="1">
        <v>2012</v>
      </c>
      <c r="B6950" s="1">
        <v>63</v>
      </c>
      <c r="C6950" s="1">
        <v>2.0441000000000001E-2</v>
      </c>
      <c r="D6950" s="1">
        <v>0.5</v>
      </c>
      <c r="E6950" s="1">
        <v>2.0233999999999999E-2</v>
      </c>
      <c r="F6950" s="1">
        <v>64091.38</v>
      </c>
      <c r="G6950" s="1">
        <v>1296.8499999999999</v>
      </c>
      <c r="H6950" s="1">
        <v>63442.95</v>
      </c>
      <c r="I6950" s="1">
        <v>991317.17</v>
      </c>
      <c r="J6950" s="1">
        <v>15.4672</v>
      </c>
      <c r="K6950" s="1"/>
      <c r="AE6950">
        <f>(B6948*C6948/SUM(C6887:C6948)+B6949*C6949/SUM(C6887:C6949)+B6950*C6950/SUM(C6887:C6950)+B6951*C6951/SUM(C6887:C6951)+B6952*C6952/SUM(C6887:C6952))/5</f>
        <v>2.7691380157406842</v>
      </c>
    </row>
    <row r="6951" spans="1:31" x14ac:dyDescent="0.3">
      <c r="A6951" s="1">
        <v>2012</v>
      </c>
      <c r="B6951" s="1">
        <v>64</v>
      </c>
      <c r="C6951" s="1">
        <v>2.2436000000000001E-2</v>
      </c>
      <c r="D6951" s="1">
        <v>0.5</v>
      </c>
      <c r="E6951" s="1">
        <v>2.2186999999999998E-2</v>
      </c>
      <c r="F6951" s="1">
        <v>62794.53</v>
      </c>
      <c r="G6951" s="1">
        <v>1393.21</v>
      </c>
      <c r="H6951" s="1">
        <v>62097.919999999998</v>
      </c>
      <c r="I6951" s="1">
        <v>927874.22</v>
      </c>
      <c r="J6951" s="1">
        <v>14.776400000000001</v>
      </c>
      <c r="K6951" s="1"/>
      <c r="AE6951">
        <f>(B6949*C6949/SUM(C6887:C6949)+B6950*C6950/SUM(C6887:C6950)+B6951*C6951/SUM(C6887:C6951)+B6952*C6952/SUM(C6887:C6952)+B6953*C6953/SUM(C6887:C6953))/5</f>
        <v>2.945326168341551</v>
      </c>
    </row>
    <row r="6952" spans="1:31" x14ac:dyDescent="0.3">
      <c r="A6952" s="1">
        <v>2012</v>
      </c>
      <c r="B6952" s="1">
        <v>65</v>
      </c>
      <c r="C6952" s="1">
        <v>2.4660999999999999E-2</v>
      </c>
      <c r="D6952" s="1">
        <v>0.5</v>
      </c>
      <c r="E6952" s="1">
        <v>2.4361000000000001E-2</v>
      </c>
      <c r="F6952" s="1">
        <v>61401.32</v>
      </c>
      <c r="G6952" s="1">
        <v>1495.8</v>
      </c>
      <c r="H6952" s="1">
        <v>60653.42</v>
      </c>
      <c r="I6952" s="1">
        <v>865776.29</v>
      </c>
      <c r="J6952" s="1">
        <v>14.100300000000001</v>
      </c>
      <c r="K6952" s="1"/>
      <c r="AE6952">
        <f>(B6950*C6950/SUM(C6887:C6950)+B6951*C6951/SUM(C6887:C6951)+B6952*C6952/SUM(C6887:C6952)+B6953*C6953/SUM(C6887:C6953)+B6954*C6954/SUM(C6887:C6954))/5</f>
        <v>3.1279098341747735</v>
      </c>
    </row>
    <row r="6953" spans="1:31" x14ac:dyDescent="0.3">
      <c r="A6953" s="1">
        <v>2012</v>
      </c>
      <c r="B6953" s="1">
        <v>66</v>
      </c>
      <c r="C6953" s="1">
        <v>2.7133000000000001E-2</v>
      </c>
      <c r="D6953" s="1">
        <v>0.5</v>
      </c>
      <c r="E6953" s="1">
        <v>2.6769999999999999E-2</v>
      </c>
      <c r="F6953" s="1">
        <v>59905.52</v>
      </c>
      <c r="G6953" s="1">
        <v>1603.66</v>
      </c>
      <c r="H6953" s="1">
        <v>59103.69</v>
      </c>
      <c r="I6953" s="1">
        <v>805122.87</v>
      </c>
      <c r="J6953" s="1">
        <v>13.4399</v>
      </c>
      <c r="K6953" s="1"/>
      <c r="AE6953">
        <f>(B6951*C6951/SUM(C6887:C6951)+B6952*C6952/SUM(C6887:C6952)+B6953*C6953/SUM(C6887:C6953)+B6954*C6954/SUM(C6887:C6954)+B6955*C6955/SUM(C6887:C6955))/5</f>
        <v>3.3173746926407963</v>
      </c>
    </row>
    <row r="6954" spans="1:31" x14ac:dyDescent="0.3">
      <c r="A6954" s="1">
        <v>2012</v>
      </c>
      <c r="B6954" s="1">
        <v>67</v>
      </c>
      <c r="C6954" s="1">
        <v>2.9864000000000002E-2</v>
      </c>
      <c r="D6954" s="1">
        <v>0.5</v>
      </c>
      <c r="E6954" s="1">
        <v>2.9423999999999999E-2</v>
      </c>
      <c r="F6954" s="1">
        <v>58301.86</v>
      </c>
      <c r="G6954" s="1">
        <v>1715.5</v>
      </c>
      <c r="H6954" s="1">
        <v>57444.11</v>
      </c>
      <c r="I6954" s="1">
        <v>746019.18</v>
      </c>
      <c r="J6954" s="1">
        <v>12.7958</v>
      </c>
      <c r="K6954" s="1"/>
      <c r="AE6954">
        <f>(B6952*C6952/SUM(C6887:C6952)+B6953*C6953/SUM(C6887:C6953)+B6954*C6954/SUM(C6887:C6954)+B6955*C6955/SUM(C6887:C6955)+B6956*C6956/SUM(C6887:C6956))/5</f>
        <v>3.5133871891983652</v>
      </c>
    </row>
    <row r="6955" spans="1:31" x14ac:dyDescent="0.3">
      <c r="A6955" s="1">
        <v>2012</v>
      </c>
      <c r="B6955" s="1">
        <v>68</v>
      </c>
      <c r="C6955" s="1">
        <v>3.2906999999999999E-2</v>
      </c>
      <c r="D6955" s="1">
        <v>0.5</v>
      </c>
      <c r="E6955" s="1">
        <v>3.2375000000000001E-2</v>
      </c>
      <c r="F6955" s="1">
        <v>56586.36</v>
      </c>
      <c r="G6955" s="1">
        <v>1831.97</v>
      </c>
      <c r="H6955" s="1">
        <v>55670.38</v>
      </c>
      <c r="I6955" s="1">
        <v>688575.07</v>
      </c>
      <c r="J6955" s="1">
        <v>12.1686</v>
      </c>
      <c r="K6955" s="1"/>
      <c r="AE6955">
        <f>(B6953*C6953/SUM(C6887:C6953)+B6954*C6954/SUM(C6887:C6954)+B6955*C6955/SUM(C6887:C6955)+B6956*C6956/SUM(C6887:C6956)+B6957*C6957/SUM(C6887:C6957))/5</f>
        <v>3.7151119728567452</v>
      </c>
    </row>
    <row r="6956" spans="1:31" x14ac:dyDescent="0.3">
      <c r="A6956" s="1">
        <v>2012</v>
      </c>
      <c r="B6956" s="1">
        <v>69</v>
      </c>
      <c r="C6956" s="1">
        <v>3.6319999999999998E-2</v>
      </c>
      <c r="D6956" s="1">
        <v>0.5</v>
      </c>
      <c r="E6956" s="1">
        <v>3.5673000000000003E-2</v>
      </c>
      <c r="F6956" s="1">
        <v>54754.39</v>
      </c>
      <c r="G6956" s="1">
        <v>1953.23</v>
      </c>
      <c r="H6956" s="1">
        <v>53777.77</v>
      </c>
      <c r="I6956" s="1">
        <v>632904.69999999995</v>
      </c>
      <c r="J6956" s="1">
        <v>11.558999999999999</v>
      </c>
      <c r="K6956" s="1"/>
      <c r="AE6956">
        <f>(B6954*C6954/SUM(C6887:C6954)+B6955*C6955/SUM(C6887:C6955)+B6956*C6956/SUM(C6887:C6956)+B6957*C6957/SUM(C6887:C6957)+B6958*C6958/SUM(C6887:C6958))/5</f>
        <v>3.9300059839618298</v>
      </c>
    </row>
    <row r="6957" spans="1:31" x14ac:dyDescent="0.3">
      <c r="A6957" s="1">
        <v>2012</v>
      </c>
      <c r="B6957" s="1">
        <v>70</v>
      </c>
      <c r="C6957" s="1">
        <v>4.0113000000000003E-2</v>
      </c>
      <c r="D6957" s="1">
        <v>0.5</v>
      </c>
      <c r="E6957" s="1">
        <v>3.9324999999999999E-2</v>
      </c>
      <c r="F6957" s="1">
        <v>52801.16</v>
      </c>
      <c r="G6957" s="1">
        <v>2076.38</v>
      </c>
      <c r="H6957" s="1">
        <v>51762.97</v>
      </c>
      <c r="I6957" s="1">
        <v>579126.92000000004</v>
      </c>
      <c r="J6957" s="1">
        <v>10.9681</v>
      </c>
      <c r="K6957" s="1"/>
      <c r="AE6957">
        <f>(B6955*C6955/SUM(C6887:C6955)+B6956*C6956/SUM(C6887:C6956)+B6957*C6957/SUM(C6887:C6957)+B6958*C6958/SUM(C6887:C6958)+B6959*C6959/SUM(C6887:C6959))/5</f>
        <v>4.1458702852641185</v>
      </c>
    </row>
    <row r="6958" spans="1:31" x14ac:dyDescent="0.3">
      <c r="A6958" s="1">
        <v>2012</v>
      </c>
      <c r="B6958" s="1">
        <v>71</v>
      </c>
      <c r="C6958" s="1">
        <v>4.4770999999999998E-2</v>
      </c>
      <c r="D6958" s="1">
        <v>0.5</v>
      </c>
      <c r="E6958" s="1">
        <v>4.3790000000000003E-2</v>
      </c>
      <c r="F6958" s="1">
        <v>50724.78</v>
      </c>
      <c r="G6958" s="1">
        <v>2221.25</v>
      </c>
      <c r="H6958" s="1">
        <v>49614.15</v>
      </c>
      <c r="I6958" s="1">
        <v>527363.94999999995</v>
      </c>
      <c r="J6958" s="1">
        <v>10.396599999999999</v>
      </c>
      <c r="K6958" s="1"/>
      <c r="AE6958">
        <f>(B6956*C6956/SUM(C6887:C6956)+B6957*C6957/SUM(C6887:C6957)+B6958*C6958/SUM(C6887:C6958)+B6959*C6959/SUM(C6887:C6959)+B6960*C6960/SUM(C6887:C6960))/5</f>
        <v>4.3604379790808805</v>
      </c>
    </row>
    <row r="6959" spans="1:31" x14ac:dyDescent="0.3">
      <c r="A6959" s="1">
        <v>2012</v>
      </c>
      <c r="B6959" s="1">
        <v>72</v>
      </c>
      <c r="C6959" s="1">
        <v>4.9299999999999997E-2</v>
      </c>
      <c r="D6959" s="1">
        <v>0.5</v>
      </c>
      <c r="E6959" s="1">
        <v>4.8113999999999997E-2</v>
      </c>
      <c r="F6959" s="1">
        <v>48503.519999999997</v>
      </c>
      <c r="G6959" s="1">
        <v>2333.7199999999998</v>
      </c>
      <c r="H6959" s="1">
        <v>47336.66</v>
      </c>
      <c r="I6959" s="1">
        <v>477749.8</v>
      </c>
      <c r="J6959" s="1">
        <v>9.8498000000000001</v>
      </c>
      <c r="K6959" s="1"/>
      <c r="AE6959">
        <f>(B6957*C6957/SUM(C6887:C6957)+B6958*C6958/SUM(C6887:C6958)+B6959*C6959/SUM(C6887:C6959)+B6960*C6960/SUM(C6887:C6960)+B6961*C6961/SUM(C6887:C6961))/5</f>
        <v>4.5710471198259937</v>
      </c>
    </row>
    <row r="6960" spans="1:31" x14ac:dyDescent="0.3">
      <c r="A6960" s="1">
        <v>2012</v>
      </c>
      <c r="B6960" s="1">
        <v>73</v>
      </c>
      <c r="C6960" s="1">
        <v>5.4240999999999998E-2</v>
      </c>
      <c r="D6960" s="1">
        <v>0.5</v>
      </c>
      <c r="E6960" s="1">
        <v>5.2809000000000002E-2</v>
      </c>
      <c r="F6960" s="1">
        <v>46169.8</v>
      </c>
      <c r="G6960" s="1">
        <v>2438.16</v>
      </c>
      <c r="H6960" s="1">
        <v>44950.720000000001</v>
      </c>
      <c r="I6960" s="1">
        <v>430413.14</v>
      </c>
      <c r="J6960" s="1">
        <v>9.3224</v>
      </c>
      <c r="K6960" s="1"/>
      <c r="AE6960">
        <f>(B6958*C6958/SUM(C6887:C6958)+B6959*C6959/SUM(C6887:C6959)+B6960*C6960/SUM(C6887:C6960)+B6961*C6961/SUM(C6887:C6961)+B6962*C6962/SUM(C6887:C6962))/5</f>
        <v>4.7761151377950117</v>
      </c>
    </row>
    <row r="6961" spans="1:31" x14ac:dyDescent="0.3">
      <c r="A6961" s="1">
        <v>2012</v>
      </c>
      <c r="B6961" s="1">
        <v>74</v>
      </c>
      <c r="C6961" s="1">
        <v>5.9631000000000003E-2</v>
      </c>
      <c r="D6961" s="1">
        <v>0.5</v>
      </c>
      <c r="E6961" s="1">
        <v>5.7903999999999997E-2</v>
      </c>
      <c r="F6961" s="1">
        <v>43731.64</v>
      </c>
      <c r="G6961" s="1">
        <v>2532.25</v>
      </c>
      <c r="H6961" s="1">
        <v>42465.52</v>
      </c>
      <c r="I6961" s="1">
        <v>385462.42</v>
      </c>
      <c r="J6961" s="1">
        <v>8.8142999999999994</v>
      </c>
      <c r="K6961" s="1"/>
      <c r="AE6961">
        <f>(B6959*C6959/SUM(C6887:C6959)+B6960*C6960/SUM(C6887:C6960)+B6961*C6961/SUM(C6887:C6961)+B6962*C6962/SUM(C6887:C6962)+B6963*C6963/SUM(C6887:C6963))/5</f>
        <v>4.9663921737833157</v>
      </c>
    </row>
    <row r="6962" spans="1:31" x14ac:dyDescent="0.3">
      <c r="A6962" s="1">
        <v>2012</v>
      </c>
      <c r="B6962" s="1">
        <v>75</v>
      </c>
      <c r="C6962" s="1">
        <v>6.5532000000000007E-2</v>
      </c>
      <c r="D6962" s="1">
        <v>0.5</v>
      </c>
      <c r="E6962" s="1">
        <v>6.3452999999999996E-2</v>
      </c>
      <c r="F6962" s="1">
        <v>41199.4</v>
      </c>
      <c r="G6962" s="1">
        <v>2614.23</v>
      </c>
      <c r="H6962" s="1">
        <v>39892.28</v>
      </c>
      <c r="I6962" s="1">
        <v>342996.9</v>
      </c>
      <c r="J6962" s="1">
        <v>8.3253000000000004</v>
      </c>
      <c r="K6962" s="1"/>
      <c r="AE6962">
        <f>(B6960*C6960/SUM(C6887:C6960)+B6961*C6961/SUM(C6887:C6961)+B6962*C6962/SUM(C6887:C6962)+B6963*C6963/SUM(C6887:C6963)+B6964*C6964/SUM(C6887:C6964))/5</f>
        <v>5.1530807064095416</v>
      </c>
    </row>
    <row r="6963" spans="1:31" x14ac:dyDescent="0.3">
      <c r="A6963" s="1">
        <v>2012</v>
      </c>
      <c r="B6963" s="1">
        <v>76</v>
      </c>
      <c r="C6963" s="1">
        <v>7.2019E-2</v>
      </c>
      <c r="D6963" s="1">
        <v>0.5</v>
      </c>
      <c r="E6963" s="1">
        <v>6.9515999999999994E-2</v>
      </c>
      <c r="F6963" s="1">
        <v>38585.17</v>
      </c>
      <c r="G6963" s="1">
        <v>2682.29</v>
      </c>
      <c r="H6963" s="1">
        <v>37244.03</v>
      </c>
      <c r="I6963" s="1">
        <v>303104.61</v>
      </c>
      <c r="J6963" s="1">
        <v>7.8555000000000001</v>
      </c>
      <c r="K6963" s="1"/>
      <c r="AE6963">
        <f>(B6961*C6961/SUM(C6887:C6961)+B6962*C6962/SUM(C6887:C6962)+B6963*C6963/SUM(C6887:C6963)+B6964*C6964/SUM(C6887:C6964)+B6965*C6965/SUM(C6887:C6965))/5</f>
        <v>5.3380233960494019</v>
      </c>
    </row>
    <row r="6964" spans="1:31" x14ac:dyDescent="0.3">
      <c r="A6964" s="1">
        <v>2012</v>
      </c>
      <c r="B6964" s="1">
        <v>77</v>
      </c>
      <c r="C6964" s="1">
        <v>7.9181000000000001E-2</v>
      </c>
      <c r="D6964" s="1">
        <v>0.5</v>
      </c>
      <c r="E6964" s="1">
        <v>7.6165999999999998E-2</v>
      </c>
      <c r="F6964" s="1">
        <v>35902.879999999997</v>
      </c>
      <c r="G6964" s="1">
        <v>2734.57</v>
      </c>
      <c r="H6964" s="1">
        <v>34535.599999999999</v>
      </c>
      <c r="I6964" s="1">
        <v>265860.59000000003</v>
      </c>
      <c r="J6964" s="1">
        <v>7.4050000000000002</v>
      </c>
      <c r="K6964" s="1"/>
      <c r="AE6964">
        <f>(B6962*C6962/SUM(C6887:C6962)+B6963*C6963/SUM(C6887:C6963)+B6964*C6964/SUM(C6887:C6964)+B6965*C6965/SUM(C6887:C6965)+B6966*C6966/SUM(C6887:C6966))/5</f>
        <v>5.5228301184457491</v>
      </c>
    </row>
    <row r="6965" spans="1:31" x14ac:dyDescent="0.3">
      <c r="A6965" s="1">
        <v>2012</v>
      </c>
      <c r="B6965" s="1">
        <v>78</v>
      </c>
      <c r="C6965" s="1">
        <v>8.7176000000000003E-2</v>
      </c>
      <c r="D6965" s="1">
        <v>0.5</v>
      </c>
      <c r="E6965" s="1">
        <v>8.3534999999999998E-2</v>
      </c>
      <c r="F6965" s="1">
        <v>33168.31</v>
      </c>
      <c r="G6965" s="1">
        <v>2770.71</v>
      </c>
      <c r="H6965" s="1">
        <v>31782.959999999999</v>
      </c>
      <c r="I6965" s="1">
        <v>231324.99</v>
      </c>
      <c r="J6965" s="1">
        <v>6.9743000000000004</v>
      </c>
      <c r="K6965" s="1"/>
      <c r="AE6965">
        <f>(B6963*C6963/SUM(C6887:C6963)+B6964*C6964/SUM(C6887:C6964)+B6965*C6965/SUM(C6887:C6965)+B6966*C6966/SUM(C6887:C6966)+B6967*C6967/SUM(C6887:C6967))/5</f>
        <v>5.7071822674049972</v>
      </c>
    </row>
    <row r="6966" spans="1:31" x14ac:dyDescent="0.3">
      <c r="A6966" s="1">
        <v>2012</v>
      </c>
      <c r="B6966" s="1">
        <v>79</v>
      </c>
      <c r="C6966" s="1">
        <v>9.6086000000000005E-2</v>
      </c>
      <c r="D6966" s="1">
        <v>0.5</v>
      </c>
      <c r="E6966" s="1">
        <v>9.1680999999999999E-2</v>
      </c>
      <c r="F6966" s="1">
        <v>30397.599999999999</v>
      </c>
      <c r="G6966" s="1">
        <v>2786.88</v>
      </c>
      <c r="H6966" s="1">
        <v>29004.16</v>
      </c>
      <c r="I6966" s="1">
        <v>199542.04</v>
      </c>
      <c r="J6966" s="1">
        <v>6.5644</v>
      </c>
      <c r="K6966" s="1"/>
      <c r="AE6966">
        <f>(B6964*C6964/SUM(C6887:C6964)+B6965*C6965/SUM(C6887:C6965)+B6966*C6966/SUM(C6887:C6966)+B6967*C6967/SUM(C6887:C6967)+B6968*C6968/SUM(C6887:C6968))/5</f>
        <v>5.8887424910480837</v>
      </c>
    </row>
    <row r="6967" spans="1:31" x14ac:dyDescent="0.3">
      <c r="A6967" s="1">
        <v>2012</v>
      </c>
      <c r="B6967" s="1">
        <v>80</v>
      </c>
      <c r="C6967" s="1">
        <v>0.10587100000000001</v>
      </c>
      <c r="D6967" s="1">
        <v>0.5</v>
      </c>
      <c r="E6967" s="1">
        <v>0.100548</v>
      </c>
      <c r="F6967" s="1">
        <v>27610.720000000001</v>
      </c>
      <c r="G6967" s="1">
        <v>2776.21</v>
      </c>
      <c r="H6967" s="1">
        <v>26222.61</v>
      </c>
      <c r="I6967" s="1">
        <v>170537.88</v>
      </c>
      <c r="J6967" s="1">
        <v>6.1764999999999999</v>
      </c>
      <c r="K6967" s="1"/>
      <c r="AE6967">
        <f>(B6965*C6965/SUM(C6887:C6965)+B6966*C6966/SUM(C6887:C6966)+B6967*C6967/SUM(C6887:C6967)+B6968*C6968/SUM(C6887:C6968)+B6969*C6969/SUM(C6887:C6969))/5</f>
        <v>6.0631107594329521</v>
      </c>
    </row>
    <row r="6968" spans="1:31" x14ac:dyDescent="0.3">
      <c r="A6968" s="1">
        <v>2012</v>
      </c>
      <c r="B6968" s="1">
        <v>81</v>
      </c>
      <c r="C6968" s="1">
        <v>0.11644500000000001</v>
      </c>
      <c r="D6968" s="1">
        <v>0.5</v>
      </c>
      <c r="E6968" s="1">
        <v>0.110038</v>
      </c>
      <c r="F6968" s="1">
        <v>24834.5</v>
      </c>
      <c r="G6968" s="1">
        <v>2732.75</v>
      </c>
      <c r="H6968" s="1">
        <v>23468.13</v>
      </c>
      <c r="I6968" s="1">
        <v>144315.26999999999</v>
      </c>
      <c r="J6968" s="1">
        <v>5.8110999999999997</v>
      </c>
      <c r="K6968" s="1"/>
      <c r="AE6968">
        <f>(B6966*C6966/SUM(C6887:C6966)+B6967*C6967/SUM(C6887:C6967)+B6968*C6968/SUM(C6887:C6968)+B6969*C6969/SUM(C6887:C6969)+B6970*C6970/SUM(C6887:C6970))/5</f>
        <v>6.2250153774084787</v>
      </c>
    </row>
    <row r="6969" spans="1:31" x14ac:dyDescent="0.3">
      <c r="A6969" s="1">
        <v>2012</v>
      </c>
      <c r="B6969" s="1">
        <v>82</v>
      </c>
      <c r="C6969" s="1">
        <v>0.127662</v>
      </c>
      <c r="D6969" s="1">
        <v>0.5</v>
      </c>
      <c r="E6969" s="1">
        <v>0.120002</v>
      </c>
      <c r="F6969" s="1">
        <v>22101.75</v>
      </c>
      <c r="G6969" s="1">
        <v>2652.25</v>
      </c>
      <c r="H6969" s="1">
        <v>20775.63</v>
      </c>
      <c r="I6969" s="1">
        <v>120847.14</v>
      </c>
      <c r="J6969" s="1">
        <v>5.4678000000000004</v>
      </c>
      <c r="K6969" s="1"/>
      <c r="AE6969">
        <f>(B6967*C6967/SUM(C6887:C6967)+B6968*C6968/SUM(C6887:C6968)+B6969*C6969/SUM(C6887:C6969)+B6970*C6970/SUM(C6887:C6970)+B6971*C6971/SUM(C6887:C6971))/5</f>
        <v>6.3709381201934034</v>
      </c>
    </row>
    <row r="6970" spans="1:31" x14ac:dyDescent="0.3">
      <c r="A6970" s="1">
        <v>2012</v>
      </c>
      <c r="B6970" s="1">
        <v>83</v>
      </c>
      <c r="C6970" s="1">
        <v>0.139515</v>
      </c>
      <c r="D6970" s="1">
        <v>0.5</v>
      </c>
      <c r="E6970" s="1">
        <v>0.13041700000000001</v>
      </c>
      <c r="F6970" s="1">
        <v>19449.5</v>
      </c>
      <c r="G6970" s="1">
        <v>2536.5500000000002</v>
      </c>
      <c r="H6970" s="1">
        <v>18181.22</v>
      </c>
      <c r="I6970" s="1">
        <v>100071.51</v>
      </c>
      <c r="J6970" s="1">
        <v>5.1452</v>
      </c>
      <c r="K6970" s="1"/>
      <c r="AE6970">
        <f>(B6968*C6968/SUM(C6887:C6968)+B6969*C6969/SUM(C6887:C6969)+B6970*C6970/SUM(C6887:C6970)+B6971*C6971/SUM(C6887:C6971)+B6972*C6972/SUM(C6887:C6972))/5</f>
        <v>6.4992573063548393</v>
      </c>
    </row>
    <row r="6971" spans="1:31" x14ac:dyDescent="0.3">
      <c r="A6971" s="1">
        <v>2012</v>
      </c>
      <c r="B6971" s="1">
        <v>84</v>
      </c>
      <c r="C6971" s="1">
        <v>0.15215100000000001</v>
      </c>
      <c r="D6971" s="1">
        <v>0.5</v>
      </c>
      <c r="E6971" s="1">
        <v>0.14139399999999999</v>
      </c>
      <c r="F6971" s="1">
        <v>16912.95</v>
      </c>
      <c r="G6971" s="1">
        <v>2391.4</v>
      </c>
      <c r="H6971" s="1">
        <v>15717.25</v>
      </c>
      <c r="I6971" s="1">
        <v>81890.289999999994</v>
      </c>
      <c r="J6971" s="1">
        <v>4.8418999999999999</v>
      </c>
      <c r="K6971" s="1"/>
      <c r="AE6971">
        <f>(B6969*C6969/SUM(C6887:C6969)+B6970*C6970/SUM(C6887:C6970)+B6971*C6971/SUM(C6887:C6971)+B6972*C6972/SUM(C6887:C6972)+B6973*C6973/SUM(C6887:C6973))/5</f>
        <v>6.6102882601903676</v>
      </c>
    </row>
    <row r="6972" spans="1:31" x14ac:dyDescent="0.3">
      <c r="A6972" s="1">
        <v>2012</v>
      </c>
      <c r="B6972" s="1">
        <v>85</v>
      </c>
      <c r="C6972" s="1">
        <v>0.165604</v>
      </c>
      <c r="D6972" s="1">
        <v>0.5</v>
      </c>
      <c r="E6972" s="1">
        <v>0.15293999999999999</v>
      </c>
      <c r="F6972" s="1">
        <v>14521.55</v>
      </c>
      <c r="G6972" s="1">
        <v>2220.9299999999998</v>
      </c>
      <c r="H6972" s="1">
        <v>13411.09</v>
      </c>
      <c r="I6972" s="1">
        <v>66173.039999999994</v>
      </c>
      <c r="J6972" s="1">
        <v>4.5568999999999997</v>
      </c>
      <c r="K6972" s="1"/>
      <c r="AE6972">
        <f>(B6970*C6970/SUM(C6887:C6970)+B6971*C6971/SUM(C6887:C6971)+B6972*C6972/SUM(C6887:C6972)+B6973*C6973/SUM(C6887:C6973)+B6974*C6974/SUM(C6887:C6974))/5</f>
        <v>6.7063213785097062</v>
      </c>
    </row>
    <row r="6973" spans="1:31" x14ac:dyDescent="0.3">
      <c r="A6973" s="1">
        <v>2012</v>
      </c>
      <c r="B6973" s="1">
        <v>86</v>
      </c>
      <c r="C6973" s="1">
        <v>0.17990900000000001</v>
      </c>
      <c r="D6973" s="1">
        <v>0.5</v>
      </c>
      <c r="E6973" s="1">
        <v>0.16506100000000001</v>
      </c>
      <c r="F6973" s="1">
        <v>12300.63</v>
      </c>
      <c r="G6973" s="1">
        <v>2030.36</v>
      </c>
      <c r="H6973" s="1">
        <v>11285.45</v>
      </c>
      <c r="I6973" s="1">
        <v>52761.95</v>
      </c>
      <c r="J6973" s="1">
        <v>4.2893999999999997</v>
      </c>
      <c r="K6973" s="1"/>
      <c r="AE6973">
        <f>(B6971*C6971/SUM(C6887:C6971)+B6972*C6972/SUM(C6887:C6972)+B6973*C6973/SUM(C6887:C6973)+B6974*C6974/SUM(C6887:C6974)+B6975*C6975/SUM(C6887:C6975))/5</f>
        <v>6.7902017542581934</v>
      </c>
    </row>
    <row r="6974" spans="1:31" x14ac:dyDescent="0.3">
      <c r="A6974" s="1">
        <v>2012</v>
      </c>
      <c r="B6974" s="1">
        <v>87</v>
      </c>
      <c r="C6974" s="1">
        <v>0.195105</v>
      </c>
      <c r="D6974" s="1">
        <v>0.5</v>
      </c>
      <c r="E6974" s="1">
        <v>0.17776400000000001</v>
      </c>
      <c r="F6974" s="1">
        <v>10270.27</v>
      </c>
      <c r="G6974" s="1">
        <v>1825.68</v>
      </c>
      <c r="H6974" s="1">
        <v>9357.43</v>
      </c>
      <c r="I6974" s="1">
        <v>41476.5</v>
      </c>
      <c r="J6974" s="1">
        <v>4.0385</v>
      </c>
      <c r="K6974" s="1"/>
      <c r="AE6974">
        <f>(B6972*C6972/SUM(C6887:C6972)+B6973*C6973/SUM(C6887:C6973)+B6974*C6974/SUM(C6887:C6974)+B6975*C6975/SUM(C6887:C6975)+B6976*C6976/SUM(C6887:C6976))/5</f>
        <v>6.8634311263500507</v>
      </c>
    </row>
    <row r="6975" spans="1:31" x14ac:dyDescent="0.3">
      <c r="A6975" s="1">
        <v>2012</v>
      </c>
      <c r="B6975" s="1">
        <v>88</v>
      </c>
      <c r="C6975" s="1">
        <v>0.21130399999999999</v>
      </c>
      <c r="D6975" s="1">
        <v>0.5</v>
      </c>
      <c r="E6975" s="1">
        <v>0.19111300000000001</v>
      </c>
      <c r="F6975" s="1">
        <v>8444.59</v>
      </c>
      <c r="G6975" s="1">
        <v>1613.87</v>
      </c>
      <c r="H6975" s="1">
        <v>7637.65</v>
      </c>
      <c r="I6975" s="1">
        <v>32119.07</v>
      </c>
      <c r="J6975" s="1">
        <v>3.8035000000000001</v>
      </c>
      <c r="K6975" s="1"/>
      <c r="AE6975">
        <f>(B6973*C6973/SUM(C6887:C6973)+B6974*C6974/SUM(C6887:C6974)+B6975*C6975/SUM(C6887:C6975)+B6976*C6976/SUM(C6887:C6976)+B6977*C6977/SUM(C6887:C6977))/5</f>
        <v>6.9266935430299892</v>
      </c>
    </row>
    <row r="6976" spans="1:31" x14ac:dyDescent="0.3">
      <c r="A6976" s="1">
        <v>2012</v>
      </c>
      <c r="B6976" s="1">
        <v>89</v>
      </c>
      <c r="C6976" s="1">
        <v>0.228549</v>
      </c>
      <c r="D6976" s="1">
        <v>0.5</v>
      </c>
      <c r="E6976" s="1">
        <v>0.20510999999999999</v>
      </c>
      <c r="F6976" s="1">
        <v>6830.72</v>
      </c>
      <c r="G6976" s="1">
        <v>1401.05</v>
      </c>
      <c r="H6976" s="1">
        <v>6130.19</v>
      </c>
      <c r="I6976" s="1">
        <v>24481.42</v>
      </c>
      <c r="J6976" s="1">
        <v>3.5840000000000001</v>
      </c>
      <c r="K6976" s="1"/>
      <c r="AE6976">
        <f>(B6974*C6974/SUM(C6887:C6974)+B6975*C6975/SUM(C6887:C6975)+B6976*C6976/SUM(C6887:C6976)+B6977*C6977/SUM(C6887:C6977)+B6978*C6978/SUM(C6887:C6978))/5</f>
        <v>6.979865935932553</v>
      </c>
    </row>
    <row r="6977" spans="1:31" x14ac:dyDescent="0.3">
      <c r="A6977" s="1">
        <v>2012</v>
      </c>
      <c r="B6977" s="1">
        <v>90</v>
      </c>
      <c r="C6977" s="1">
        <v>0.246753</v>
      </c>
      <c r="D6977" s="1">
        <v>0.5</v>
      </c>
      <c r="E6977" s="1">
        <v>0.21965299999999999</v>
      </c>
      <c r="F6977" s="1">
        <v>5429.67</v>
      </c>
      <c r="G6977" s="1">
        <v>1192.6400000000001</v>
      </c>
      <c r="H6977" s="1">
        <v>4833.3500000000004</v>
      </c>
      <c r="I6977" s="1">
        <v>18351.22</v>
      </c>
      <c r="J6977" s="1">
        <v>3.3797999999999999</v>
      </c>
      <c r="K6977" s="1"/>
      <c r="AE6977">
        <f>(B6975*C6975/SUM(C6887:C6975)+B6976*C6976/SUM(C6887:C6976)+B6977*C6977/SUM(C6887:C6977)+B6978*C6978/SUM(C6887:C6978)+B6979*C6979/SUM(C6887:C6979))/5</f>
        <v>7.0220701905525402</v>
      </c>
    </row>
    <row r="6978" spans="1:31" x14ac:dyDescent="0.3">
      <c r="A6978" s="1">
        <v>2012</v>
      </c>
      <c r="B6978" s="1">
        <v>91</v>
      </c>
      <c r="C6978" s="1">
        <v>0.26578400000000002</v>
      </c>
      <c r="D6978" s="1">
        <v>0.5</v>
      </c>
      <c r="E6978" s="1">
        <v>0.23460700000000001</v>
      </c>
      <c r="F6978" s="1">
        <v>4237.03</v>
      </c>
      <c r="G6978" s="1">
        <v>994.04</v>
      </c>
      <c r="H6978" s="1">
        <v>3740.01</v>
      </c>
      <c r="I6978" s="1">
        <v>13517.87</v>
      </c>
      <c r="J6978" s="1">
        <v>3.1903999999999999</v>
      </c>
      <c r="K6978" s="1"/>
      <c r="AE6978">
        <f>(B6976*C6976/SUM(C6887:C6976)+B6977*C6977/SUM(C6887:C6977)+B6978*C6978/SUM(C6887:C6978)+B6979*C6979/SUM(C6887:C6979)+B6980*C6980/SUM(C6887:C6980))/5</f>
        <v>7.0529512194180999</v>
      </c>
    </row>
    <row r="6979" spans="1:31" x14ac:dyDescent="0.3">
      <c r="A6979" s="1">
        <v>2012</v>
      </c>
      <c r="B6979" s="1">
        <v>92</v>
      </c>
      <c r="C6979" s="1">
        <v>0.28546899999999997</v>
      </c>
      <c r="D6979" s="1">
        <v>0.5</v>
      </c>
      <c r="E6979" s="1">
        <v>0.24981300000000001</v>
      </c>
      <c r="F6979" s="1">
        <v>3242.99</v>
      </c>
      <c r="G6979" s="1">
        <v>810.14</v>
      </c>
      <c r="H6979" s="1">
        <v>2837.92</v>
      </c>
      <c r="I6979" s="1">
        <v>9777.86</v>
      </c>
      <c r="J6979" s="1">
        <v>3.0150999999999999</v>
      </c>
      <c r="K6979" s="1"/>
      <c r="AE6979">
        <f>(B6977*C6977/SUM(C6887:C6977)+B6978*C6978/SUM(C6887:C6978)+B6979*C6979/SUM(C6887:C6979)+B6980*C6980/SUM(C6887:C6980)+B6981*C6981/SUM(C6887:C6981))/5</f>
        <v>7.0728662973146701</v>
      </c>
    </row>
    <row r="6980" spans="1:31" x14ac:dyDescent="0.3">
      <c r="A6980" s="1">
        <v>2012</v>
      </c>
      <c r="B6980" s="1">
        <v>93</v>
      </c>
      <c r="C6980" s="1">
        <v>0.30597200000000002</v>
      </c>
      <c r="D6980" s="1">
        <v>0.5</v>
      </c>
      <c r="E6980" s="1">
        <v>0.265374</v>
      </c>
      <c r="F6980" s="1">
        <v>2432.85</v>
      </c>
      <c r="G6980" s="1">
        <v>645.61</v>
      </c>
      <c r="H6980" s="1">
        <v>2110.04</v>
      </c>
      <c r="I6980" s="1">
        <v>6939.94</v>
      </c>
      <c r="J6980" s="1">
        <v>2.8525999999999998</v>
      </c>
      <c r="K6980" s="1"/>
      <c r="AE6980">
        <f>(B6978*C6978/SUM(C6887:C6978)+B6979*C6979/SUM(C6887:C6979)+B6980*C6980/SUM(C6887:C6980)+B6981*C6981/SUM(C6887:C6981)+B6982*C6982/SUM(C6887:C6982))/5</f>
        <v>7.0816991204100699</v>
      </c>
    </row>
    <row r="6981" spans="1:31" x14ac:dyDescent="0.3">
      <c r="A6981" s="1">
        <v>2012</v>
      </c>
      <c r="B6981" s="1">
        <v>94</v>
      </c>
      <c r="C6981" s="1">
        <v>0.32743699999999998</v>
      </c>
      <c r="D6981" s="1">
        <v>0.5</v>
      </c>
      <c r="E6981" s="1">
        <v>0.28137099999999998</v>
      </c>
      <c r="F6981" s="1">
        <v>1787.24</v>
      </c>
      <c r="G6981" s="1">
        <v>502.88</v>
      </c>
      <c r="H6981" s="1">
        <v>1535.8</v>
      </c>
      <c r="I6981" s="1">
        <v>4829.8999999999996</v>
      </c>
      <c r="J6981" s="1">
        <v>2.7023999999999999</v>
      </c>
      <c r="K6981" s="1"/>
      <c r="AE6981">
        <f>(B6979*C6979/SUM(C6887:C6979)+B6980*C6980/SUM(C6887:C6980)+B6981*C6981/SUM(C6887:C6981)+B6982*C6982/SUM(C6887:C6982)+B6983*C6983/SUM(C6887:C6983))/5</f>
        <v>7.078940098624507</v>
      </c>
    </row>
    <row r="6982" spans="1:31" x14ac:dyDescent="0.3">
      <c r="A6982" s="1">
        <v>2012</v>
      </c>
      <c r="B6982" s="1">
        <v>95</v>
      </c>
      <c r="C6982" s="1">
        <v>0.34956399999999999</v>
      </c>
      <c r="D6982" s="1">
        <v>0.5</v>
      </c>
      <c r="E6982" s="1">
        <v>0.29755700000000002</v>
      </c>
      <c r="F6982" s="1">
        <v>1284.3599999999999</v>
      </c>
      <c r="G6982" s="1">
        <v>382.17</v>
      </c>
      <c r="H6982" s="1">
        <v>1093.28</v>
      </c>
      <c r="I6982" s="1">
        <v>3294.1</v>
      </c>
      <c r="J6982" s="1">
        <v>2.5648</v>
      </c>
      <c r="K6982" s="1"/>
      <c r="AE6982">
        <f>(B6980*C6980/SUM(C6887:C6980)+B6981*C6981/SUM(C6887:C6981)+B6982*C6982/SUM(C6887:C6982)+B6983*C6983/SUM(C6887:C6983)+B6984*C6984/SUM(C6887:C6984))/5</f>
        <v>7.0637014967929819</v>
      </c>
    </row>
    <row r="6983" spans="1:31" x14ac:dyDescent="0.3">
      <c r="A6983" s="1">
        <v>2012</v>
      </c>
      <c r="B6983" s="1">
        <v>96</v>
      </c>
      <c r="C6983" s="1">
        <v>0.37197200000000002</v>
      </c>
      <c r="D6983" s="1">
        <v>0.5</v>
      </c>
      <c r="E6983" s="1">
        <v>0.313639</v>
      </c>
      <c r="F6983" s="1">
        <v>902.19</v>
      </c>
      <c r="G6983" s="1">
        <v>282.95999999999998</v>
      </c>
      <c r="H6983" s="1">
        <v>760.71</v>
      </c>
      <c r="I6983" s="1">
        <v>2200.8200000000002</v>
      </c>
      <c r="J6983" s="1">
        <v>2.4394</v>
      </c>
      <c r="K6983" s="1"/>
      <c r="AE6983">
        <f>(B6981*C6981/SUM(C6887:C6981)+B6982*C6982/SUM(C6887:C6982)+B6983*C6983/SUM(C6887:C6983)+B6984*C6984/SUM(C6887:C6984)+B6985*C6985/SUM(C6887:C6985))/5</f>
        <v>7.0340669341055051</v>
      </c>
    </row>
    <row r="6984" spans="1:31" x14ac:dyDescent="0.3">
      <c r="A6984" s="1">
        <v>2012</v>
      </c>
      <c r="B6984" s="1">
        <v>97</v>
      </c>
      <c r="C6984" s="1">
        <v>0.39419100000000001</v>
      </c>
      <c r="D6984" s="1">
        <v>0.5</v>
      </c>
      <c r="E6984" s="1">
        <v>0.32929000000000003</v>
      </c>
      <c r="F6984" s="1">
        <v>619.23</v>
      </c>
      <c r="G6984" s="1">
        <v>203.91</v>
      </c>
      <c r="H6984" s="1">
        <v>517.28</v>
      </c>
      <c r="I6984" s="1">
        <v>1440.11</v>
      </c>
      <c r="J6984" s="1">
        <v>2.3256999999999999</v>
      </c>
      <c r="K6984" s="1"/>
      <c r="AE6984">
        <f>(B6982*C6982/SUM(C6887:C6982)+B6983*C6983/SUM(C6887:C6983)+B6984*C6984/SUM(C6887:C6984)+B6985*C6985/SUM(C6887:C6985)+B6986*C6986/SUM(C6887:C6986))/5</f>
        <v>6.9889055007769043</v>
      </c>
    </row>
    <row r="6985" spans="1:31" x14ac:dyDescent="0.3">
      <c r="A6985" s="1">
        <v>2012</v>
      </c>
      <c r="B6985" s="1">
        <v>98</v>
      </c>
      <c r="C6985" s="1">
        <v>0.41597000000000001</v>
      </c>
      <c r="D6985" s="1">
        <v>0.5</v>
      </c>
      <c r="E6985" s="1">
        <v>0.34434999999999999</v>
      </c>
      <c r="F6985" s="1">
        <v>415.32</v>
      </c>
      <c r="G6985" s="1">
        <v>143.02000000000001</v>
      </c>
      <c r="H6985" s="1">
        <v>343.81</v>
      </c>
      <c r="I6985" s="1">
        <v>922.84</v>
      </c>
      <c r="J6985" s="1">
        <v>2.222</v>
      </c>
      <c r="K6985" s="1"/>
      <c r="AE6985">
        <f>(B6983*C6983/SUM(C6887:C6983)+B6984*C6984/SUM(C6887:C6984)+B6985*C6985/SUM(C6887:C6985)+B6986*C6986/SUM(C6887:C6986)+B6987*C6987/SUM(C6887:C6987))/5</f>
        <v>6.9293782960657726</v>
      </c>
    </row>
    <row r="6986" spans="1:31" x14ac:dyDescent="0.3">
      <c r="A6986" s="1">
        <v>2012</v>
      </c>
      <c r="B6986" s="1">
        <v>99</v>
      </c>
      <c r="C6986" s="1">
        <v>0.437531</v>
      </c>
      <c r="D6986" s="1">
        <v>0.5</v>
      </c>
      <c r="E6986" s="1">
        <v>0.35899500000000001</v>
      </c>
      <c r="F6986" s="1">
        <v>272.31</v>
      </c>
      <c r="G6986" s="1">
        <v>97.76</v>
      </c>
      <c r="H6986" s="1">
        <v>223.43</v>
      </c>
      <c r="I6986" s="1">
        <v>579.03</v>
      </c>
      <c r="J6986" s="1">
        <v>2.1263999999999998</v>
      </c>
      <c r="K6986" s="1"/>
      <c r="AE6986">
        <f>(B6984*C6984/SUM(C6887:C6984)+B6985*C6985/SUM(C6887:C6985)+B6986*C6986/SUM(C6887:C6986)+B6987*C6987/SUM(C6887:C6987)+B6988*C6988/SUM(C6887:C6988))/5</f>
        <v>6.85871372640473</v>
      </c>
    </row>
    <row r="6987" spans="1:31" x14ac:dyDescent="0.3">
      <c r="A6987" s="1">
        <v>2012</v>
      </c>
      <c r="B6987" s="1">
        <v>100</v>
      </c>
      <c r="C6987" s="1">
        <v>0.45910099999999998</v>
      </c>
      <c r="D6987" s="1">
        <v>0.5</v>
      </c>
      <c r="E6987" s="1">
        <v>0.37338900000000003</v>
      </c>
      <c r="F6987" s="1">
        <v>174.55</v>
      </c>
      <c r="G6987" s="1">
        <v>65.17</v>
      </c>
      <c r="H6987" s="1">
        <v>141.96</v>
      </c>
      <c r="I6987" s="1">
        <v>355.6</v>
      </c>
      <c r="J6987" s="1">
        <v>2.0371999999999999</v>
      </c>
      <c r="K6987" s="1"/>
      <c r="AE6987">
        <f>(B6985*C6985/SUM(C6887:C6985)+B6986*C6986/SUM(C6887:C6986)+B6987*C6987/SUM(C6887:C6987)+B6988*C6988/SUM(C6887:C6988)+B6989*C6989/SUM(C6887:C6989))/5</f>
        <v>6.7820091908149918</v>
      </c>
    </row>
    <row r="6988" spans="1:31" x14ac:dyDescent="0.3">
      <c r="A6988" s="1">
        <v>2012</v>
      </c>
      <c r="B6988" s="1">
        <v>101</v>
      </c>
      <c r="C6988" s="1">
        <v>0.48097299999999998</v>
      </c>
      <c r="D6988" s="1">
        <v>0.5</v>
      </c>
      <c r="E6988" s="1">
        <v>0.38772899999999999</v>
      </c>
      <c r="F6988" s="1">
        <v>109.37</v>
      </c>
      <c r="G6988" s="1">
        <v>42.41</v>
      </c>
      <c r="H6988" s="1">
        <v>88.17</v>
      </c>
      <c r="I6988" s="1">
        <v>213.64</v>
      </c>
      <c r="J6988" s="1">
        <v>1.9532</v>
      </c>
      <c r="K6988" s="1"/>
      <c r="AE6988">
        <f>(B6986*C6986/SUM(C6887:C6986)+B6987*C6987/SUM(C6887:C6987)+B6988*C6988/SUM(C6887:C6988)+B6989*C6989/SUM(C6887:C6989)+B6990*C6990/SUM(C6887:C6990))/5</f>
        <v>6.7053969123241739</v>
      </c>
    </row>
    <row r="6989" spans="1:31" x14ac:dyDescent="0.3">
      <c r="A6989" s="1">
        <v>2012</v>
      </c>
      <c r="B6989" s="1">
        <v>102</v>
      </c>
      <c r="C6989" s="1">
        <v>0.50350899999999998</v>
      </c>
      <c r="D6989" s="1">
        <v>0.5</v>
      </c>
      <c r="E6989" s="1">
        <v>0.40224300000000002</v>
      </c>
      <c r="F6989" s="1">
        <v>66.97</v>
      </c>
      <c r="G6989" s="1">
        <v>26.94</v>
      </c>
      <c r="H6989" s="1">
        <v>53.5</v>
      </c>
      <c r="I6989" s="1">
        <v>125.46</v>
      </c>
      <c r="J6989" s="1">
        <v>1.8734999999999999</v>
      </c>
      <c r="K6989" s="1"/>
      <c r="AE6989">
        <f>(B6987*C6987/SUM(C6887:C6987)+B6988*C6988/SUM(C6887:C6988)+B6989*C6989/SUM(C6887:C6989)+B6990*C6990/SUM(C6887:C6990)+B6991*C6991/SUM(C6887:C6991))/5</f>
        <v>6.6325974552634408</v>
      </c>
    </row>
    <row r="6990" spans="1:31" x14ac:dyDescent="0.3">
      <c r="A6990" s="1">
        <v>2012</v>
      </c>
      <c r="B6990" s="1">
        <v>103</v>
      </c>
      <c r="C6990" s="1">
        <v>0.52727800000000002</v>
      </c>
      <c r="D6990" s="1">
        <v>0.5</v>
      </c>
      <c r="E6990" s="1">
        <v>0.417269</v>
      </c>
      <c r="F6990" s="1">
        <v>40.03</v>
      </c>
      <c r="G6990" s="1">
        <v>16.7</v>
      </c>
      <c r="H6990" s="1">
        <v>31.68</v>
      </c>
      <c r="I6990" s="1">
        <v>71.97</v>
      </c>
      <c r="J6990" s="1">
        <v>1.7978000000000001</v>
      </c>
      <c r="K6990" s="1"/>
      <c r="AE6990">
        <f>(B6988*C6988/SUM(C6887:C6988)+B6989*C6989/SUM(C6887:C6989)+B6990*C6990/SUM(C6887:C6990)+B6991*C6991/SUM(C6887:C6991)+B6992*C6992/SUM(C6887:C6992))/5</f>
        <v>6.5641157994652302</v>
      </c>
    </row>
    <row r="6991" spans="1:31" x14ac:dyDescent="0.3">
      <c r="A6991" s="1">
        <v>2012</v>
      </c>
      <c r="B6991" s="1">
        <v>104</v>
      </c>
      <c r="C6991" s="1">
        <v>0.55209399999999997</v>
      </c>
      <c r="D6991" s="1">
        <v>0.5</v>
      </c>
      <c r="E6991" s="1">
        <v>0.43265900000000002</v>
      </c>
      <c r="F6991" s="1">
        <v>23.33</v>
      </c>
      <c r="G6991" s="1">
        <v>10.09</v>
      </c>
      <c r="H6991" s="1">
        <v>18.28</v>
      </c>
      <c r="I6991" s="1">
        <v>40.29</v>
      </c>
      <c r="J6991" s="1">
        <v>1.7271000000000001</v>
      </c>
      <c r="K6991" s="1"/>
      <c r="AE6991">
        <f>(B6989*C6989/SUM(C6887:C6989)+B6990*C6990/SUM(C6887:C6990)+B6991*C6991/SUM(C6887:C6991)+B6992*C6992/SUM(C6887:C6992)+B6993*C6993/SUM(C6887:C6993))/5</f>
        <v>6.4975720277872071</v>
      </c>
    </row>
    <row r="6992" spans="1:31" x14ac:dyDescent="0.3">
      <c r="A6992" s="1">
        <v>2012</v>
      </c>
      <c r="B6992" s="1">
        <v>105</v>
      </c>
      <c r="C6992" s="1">
        <v>0.57712699999999995</v>
      </c>
      <c r="D6992" s="1">
        <v>0.5</v>
      </c>
      <c r="E6992" s="1">
        <v>0.447884</v>
      </c>
      <c r="F6992" s="1">
        <v>13.23</v>
      </c>
      <c r="G6992" s="1">
        <v>5.93</v>
      </c>
      <c r="H6992" s="1">
        <v>10.27</v>
      </c>
      <c r="I6992" s="1">
        <v>22.01</v>
      </c>
      <c r="J6992" s="1">
        <v>1.6629</v>
      </c>
      <c r="K6992" s="1"/>
      <c r="AE6992">
        <f>(B6990*C6990/SUM(C6887:C6990)+B6991*C6991/SUM(C6887:C6991)+B6992*C6992/SUM(C6887:C6992)+B6993*C6993/SUM(C6887:C6993)+B6994*C6994/SUM(C6887:C6994))/5</f>
        <v>6.4279940357471377</v>
      </c>
    </row>
    <row r="6993" spans="1:31" x14ac:dyDescent="0.3">
      <c r="A6993" s="1">
        <v>2012</v>
      </c>
      <c r="B6993" s="1">
        <v>106</v>
      </c>
      <c r="C6993" s="1">
        <v>0.60139799999999999</v>
      </c>
      <c r="D6993" s="1">
        <v>0.5</v>
      </c>
      <c r="E6993" s="1">
        <v>0.46236500000000003</v>
      </c>
      <c r="F6993" s="1">
        <v>7.31</v>
      </c>
      <c r="G6993" s="1">
        <v>3.38</v>
      </c>
      <c r="H6993" s="1">
        <v>5.62</v>
      </c>
      <c r="I6993" s="1">
        <v>11.74</v>
      </c>
      <c r="J6993" s="1">
        <v>1.6063000000000001</v>
      </c>
      <c r="K6993" s="1"/>
      <c r="AE6993">
        <f>(B6991*C6991/SUM(C6887:C6991)+B6992*C6992/SUM(C6887:C6992)+B6993*C6993/SUM(C6887:C6993)+B6994*C6994/SUM(C6887:C6994)+B6995*C6995/SUM(C6887:C6995))/5</f>
        <v>6.3506102723930793</v>
      </c>
    </row>
    <row r="6994" spans="1:31" x14ac:dyDescent="0.3">
      <c r="A6994" s="1">
        <v>2012</v>
      </c>
      <c r="B6994" s="1">
        <v>107</v>
      </c>
      <c r="C6994" s="1">
        <v>0.623776</v>
      </c>
      <c r="D6994" s="1">
        <v>0.5</v>
      </c>
      <c r="E6994" s="1">
        <v>0.47548000000000001</v>
      </c>
      <c r="F6994" s="1">
        <v>3.93</v>
      </c>
      <c r="G6994" s="1">
        <v>1.87</v>
      </c>
      <c r="H6994" s="1">
        <v>2.99</v>
      </c>
      <c r="I6994" s="1">
        <v>6.12</v>
      </c>
      <c r="J6994" s="1">
        <v>1.5578000000000001</v>
      </c>
      <c r="K6994" s="1"/>
      <c r="AE6994">
        <f>(B6992*C6992/SUM(C6887:C6992)+B6993*C6993/SUM(C6887:C6993)+B6994*C6994/SUM(C6887:C6994)+B6995*C6995/SUM(C6887:C6995)+B6996*C6996/SUM(C6887:C6996))/5</f>
        <v>6.2635759718681072</v>
      </c>
    </row>
    <row r="6995" spans="1:31" x14ac:dyDescent="0.3">
      <c r="A6995" s="1">
        <v>2012</v>
      </c>
      <c r="B6995" s="1">
        <v>108</v>
      </c>
      <c r="C6995" s="1">
        <v>0.64455799999999996</v>
      </c>
      <c r="D6995" s="1">
        <v>0.5</v>
      </c>
      <c r="E6995" s="1">
        <v>0.48746</v>
      </c>
      <c r="F6995" s="1">
        <v>2.06</v>
      </c>
      <c r="G6995" s="1">
        <v>1</v>
      </c>
      <c r="H6995" s="1">
        <v>1.56</v>
      </c>
      <c r="I6995" s="1">
        <v>3.13</v>
      </c>
      <c r="J6995" s="1">
        <v>1.5166999999999999</v>
      </c>
      <c r="K6995" s="1"/>
      <c r="AE6995">
        <f>(B6993*C6993/SUM(C6887:C6993)+B6994*C6994/SUM(C6887:C6994)+B6995*C6995/SUM(C6887:C6995)+B6996*C6996/SUM(C6887:C6996)+B6997*C6997/SUM(C6887:C6997))/5</f>
        <v>6.1666090477214519</v>
      </c>
    </row>
    <row r="6996" spans="1:31" x14ac:dyDescent="0.3">
      <c r="A6996" s="1">
        <v>2012</v>
      </c>
      <c r="B6996" s="1">
        <v>109</v>
      </c>
      <c r="C6996" s="1">
        <v>0.66462699999999997</v>
      </c>
      <c r="D6996" s="1">
        <v>0.5</v>
      </c>
      <c r="E6996" s="1">
        <v>0.49885200000000002</v>
      </c>
      <c r="F6996" s="1">
        <v>1.06</v>
      </c>
      <c r="G6996" s="1">
        <v>0.53</v>
      </c>
      <c r="H6996" s="1">
        <v>0.79</v>
      </c>
      <c r="I6996" s="1">
        <v>1.57</v>
      </c>
      <c r="J6996" s="1">
        <v>1.4837</v>
      </c>
      <c r="K6996" s="1"/>
      <c r="AE6996">
        <f>(B6995*C6995/SUM(C6887:C6995)+B6996*C6996/SUM(C6887:C6996)+B6997*C6997/SUM(C6887:C6997))/3</f>
        <v>6.0634879035198308</v>
      </c>
    </row>
    <row r="6997" spans="1:31" x14ac:dyDescent="0.3">
      <c r="A6997" s="1">
        <v>2012</v>
      </c>
      <c r="B6997" s="1">
        <v>110</v>
      </c>
      <c r="C6997" s="1">
        <v>0.68361099999999997</v>
      </c>
      <c r="D6997" s="1">
        <v>1.46282</v>
      </c>
      <c r="E6997" s="1">
        <v>1</v>
      </c>
      <c r="F6997" s="1">
        <v>0.53</v>
      </c>
      <c r="G6997" s="1">
        <v>0.53</v>
      </c>
      <c r="H6997" s="1">
        <v>0.77</v>
      </c>
      <c r="I6997" s="1">
        <v>0.77</v>
      </c>
      <c r="J6997" s="1">
        <v>1.4628000000000001</v>
      </c>
      <c r="K6997" s="1"/>
      <c r="AE6997">
        <f>(B6997*C6997/SUM(C6887:C6997))</f>
        <v>5.9545209754595758</v>
      </c>
    </row>
    <row r="6998" spans="1:31" x14ac:dyDescent="0.3">
      <c r="A6998" s="1">
        <v>2013</v>
      </c>
      <c r="B6998" s="1">
        <v>0</v>
      </c>
      <c r="C6998" s="1">
        <v>6.5028000000000002E-2</v>
      </c>
      <c r="D6998" s="1">
        <v>0.23507900000000001</v>
      </c>
      <c r="E6998" s="1">
        <v>6.1947000000000002E-2</v>
      </c>
      <c r="F6998" s="1">
        <v>100000</v>
      </c>
      <c r="G6998" s="1">
        <v>6194.68</v>
      </c>
      <c r="H6998" s="1">
        <v>95261.56</v>
      </c>
      <c r="I6998" s="1">
        <v>6149737.9299999997</v>
      </c>
      <c r="J6998" s="1">
        <v>61.497399999999999</v>
      </c>
      <c r="K6998" s="1"/>
      <c r="AE6998">
        <f>B6998*C6998/SUM(C6998:C6998)</f>
        <v>0</v>
      </c>
    </row>
    <row r="6999" spans="1:31" x14ac:dyDescent="0.3">
      <c r="A6999" s="1">
        <v>2013</v>
      </c>
      <c r="B6999" s="1">
        <v>1</v>
      </c>
      <c r="C6999" s="1">
        <v>2.2407E-2</v>
      </c>
      <c r="D6999" s="1">
        <v>0.5</v>
      </c>
      <c r="E6999" s="1">
        <v>2.2158000000000001E-2</v>
      </c>
      <c r="F6999" s="1">
        <v>93805.32</v>
      </c>
      <c r="G6999" s="1">
        <v>2078.5700000000002</v>
      </c>
      <c r="H6999" s="1">
        <v>92766.03</v>
      </c>
      <c r="I6999" s="1">
        <v>6054476.3799999999</v>
      </c>
      <c r="J6999" s="1">
        <v>64.543000000000006</v>
      </c>
      <c r="K6999" s="1"/>
      <c r="AE6999">
        <f>(B6998*C6998/SUM(C6998:C6998)+B6999*C6999/SUM(C6998:C6999)+B7000*C7000/SUM(C6998:C7000))/3</f>
        <v>0.15334124116099421</v>
      </c>
    </row>
    <row r="7000" spans="1:31" x14ac:dyDescent="0.3">
      <c r="A7000" s="1">
        <v>2013</v>
      </c>
      <c r="B7000" s="1">
        <v>2</v>
      </c>
      <c r="C7000" s="1">
        <v>9.9179999999999997E-3</v>
      </c>
      <c r="D7000" s="1">
        <v>0.5</v>
      </c>
      <c r="E7000" s="1">
        <v>9.8689999999999993E-3</v>
      </c>
      <c r="F7000" s="1">
        <v>91726.75</v>
      </c>
      <c r="G7000" s="1">
        <v>905.3</v>
      </c>
      <c r="H7000" s="1">
        <v>91274.1</v>
      </c>
      <c r="I7000" s="1">
        <v>5961710.3399999999</v>
      </c>
      <c r="J7000" s="1">
        <v>64.994200000000006</v>
      </c>
      <c r="K7000" s="1"/>
      <c r="AE7000">
        <f>(B6998*C6998/SUM(C6998:C6998)+B6999*C6999/SUM(C6998:C6999)+B7000*C7000/SUM(C6998:C7000)+B7001*C7001/SUM(C6998:C7001)+B7002*C7002/SUM(C6998:C7002))/5</f>
        <v>0.16438696359186192</v>
      </c>
    </row>
    <row r="7001" spans="1:31" x14ac:dyDescent="0.3">
      <c r="A7001" s="1">
        <v>2013</v>
      </c>
      <c r="B7001" s="1">
        <v>3</v>
      </c>
      <c r="C7001" s="1">
        <v>6.3689999999999997E-3</v>
      </c>
      <c r="D7001" s="1">
        <v>0.5</v>
      </c>
      <c r="E7001" s="1">
        <v>6.3480000000000003E-3</v>
      </c>
      <c r="F7001" s="1">
        <v>90821.45</v>
      </c>
      <c r="G7001" s="1">
        <v>576.57000000000005</v>
      </c>
      <c r="H7001" s="1">
        <v>90533.17</v>
      </c>
      <c r="I7001" s="1">
        <v>5870436.2400000002</v>
      </c>
      <c r="J7001" s="1">
        <v>64.637100000000004</v>
      </c>
      <c r="K7001" s="1"/>
      <c r="AE7001">
        <f>(B6999*C6999/SUM(C6998:C6999)+B7000*C7000/SUM(C6998:C7000)+B7001*C7001/SUM(C6998:C7001)+B7002*C7002/SUM(C6998:C7002)+B7003*C7003/SUM(C6998:C7003))/5</f>
        <v>0.19987719800157241</v>
      </c>
    </row>
    <row r="7002" spans="1:31" x14ac:dyDescent="0.3">
      <c r="A7002" s="1">
        <v>2013</v>
      </c>
      <c r="B7002" s="1">
        <v>4</v>
      </c>
      <c r="C7002" s="1">
        <v>4.8219999999999999E-3</v>
      </c>
      <c r="D7002" s="1">
        <v>0.5</v>
      </c>
      <c r="E7002" s="1">
        <v>4.8110000000000002E-3</v>
      </c>
      <c r="F7002" s="1">
        <v>90244.88</v>
      </c>
      <c r="G7002" s="1">
        <v>434.13</v>
      </c>
      <c r="H7002" s="1">
        <v>90027.81</v>
      </c>
      <c r="I7002" s="1">
        <v>5779903.0800000001</v>
      </c>
      <c r="J7002" s="1">
        <v>64.046899999999994</v>
      </c>
      <c r="K7002" s="1"/>
      <c r="AE7002">
        <f>(B7000*C7000/SUM(C6998:C7000)+B7001*C7001/SUM(C6998:C7001)+B7002*C7002/SUM(C6998:C7002)+B7003*C7003/SUM(C6998:C7003)+B7004*C7004/SUM(C6998:C7004))/5</f>
        <v>0.18470782796850932</v>
      </c>
    </row>
    <row r="7003" spans="1:31" x14ac:dyDescent="0.3">
      <c r="A7003" s="1">
        <v>2013</v>
      </c>
      <c r="B7003" s="1">
        <v>5</v>
      </c>
      <c r="C7003" s="1">
        <v>3.9940000000000002E-3</v>
      </c>
      <c r="D7003" s="1">
        <v>0.5</v>
      </c>
      <c r="E7003" s="1">
        <v>3.986E-3</v>
      </c>
      <c r="F7003" s="1">
        <v>89810.75</v>
      </c>
      <c r="G7003" s="1">
        <v>357.99</v>
      </c>
      <c r="H7003" s="1">
        <v>89631.75</v>
      </c>
      <c r="I7003" s="1">
        <v>5689875.2599999998</v>
      </c>
      <c r="J7003" s="1">
        <v>63.354100000000003</v>
      </c>
      <c r="K7003" s="1"/>
      <c r="AE7003">
        <f>(B7001*C7001/SUM(C6998:C7001)+B7002*C7002/SUM(C6998:C7002)+B7003*C7003/SUM(C6998:C7003)+B7004*C7004/SUM(C6998:C7004)+B7005*C7005/SUM(C6998:C7005))/5</f>
        <v>0.18006829216160056</v>
      </c>
    </row>
    <row r="7004" spans="1:31" x14ac:dyDescent="0.3">
      <c r="A7004" s="1">
        <v>2013</v>
      </c>
      <c r="B7004" s="1">
        <v>6</v>
      </c>
      <c r="C7004" s="1">
        <v>3.4889999999999999E-3</v>
      </c>
      <c r="D7004" s="1">
        <v>0.5</v>
      </c>
      <c r="E7004" s="1">
        <v>3.483E-3</v>
      </c>
      <c r="F7004" s="1">
        <v>89452.76</v>
      </c>
      <c r="G7004" s="1">
        <v>311.52</v>
      </c>
      <c r="H7004" s="1">
        <v>89297</v>
      </c>
      <c r="I7004" s="1">
        <v>5600243.5099999998</v>
      </c>
      <c r="J7004" s="1">
        <v>62.605600000000003</v>
      </c>
      <c r="K7004" s="1"/>
      <c r="AE7004">
        <f>(B7002*C7002/SUM(C6998:C7002)+B7003*C7003/SUM(C6998:C7003)+B7004*C7004/SUM(C6998:C7004)+B7005*C7005/SUM(C6998:C7005)+B7006*C7006/SUM(C6998:C7006))/5</f>
        <v>0.17830839873408208</v>
      </c>
    </row>
    <row r="7005" spans="1:31" x14ac:dyDescent="0.3">
      <c r="A7005" s="1">
        <v>2013</v>
      </c>
      <c r="B7005" s="1">
        <v>7</v>
      </c>
      <c r="C7005" s="1">
        <v>3.0720000000000001E-3</v>
      </c>
      <c r="D7005" s="1">
        <v>0.5</v>
      </c>
      <c r="E7005" s="1">
        <v>3.0669999999999998E-3</v>
      </c>
      <c r="F7005" s="1">
        <v>89141.24</v>
      </c>
      <c r="G7005" s="1">
        <v>273.42</v>
      </c>
      <c r="H7005" s="1">
        <v>89004.53</v>
      </c>
      <c r="I7005" s="1">
        <v>5510946.5099999998</v>
      </c>
      <c r="J7005" s="1">
        <v>61.822600000000001</v>
      </c>
      <c r="K7005" s="1"/>
      <c r="AE7005">
        <f>(B7003*C7003/SUM(C6998:C7003)+B7004*C7004/SUM(C6998:C7004)+B7005*C7005/SUM(C6998:C7005)+B7006*C7006/SUM(C6998:C7006)+B7007*C7007/SUM(C6998:C7007))/5</f>
        <v>0.17670680343543482</v>
      </c>
    </row>
    <row r="7006" spans="1:31" x14ac:dyDescent="0.3">
      <c r="A7006" s="1">
        <v>2013</v>
      </c>
      <c r="B7006" s="1">
        <v>8</v>
      </c>
      <c r="C7006" s="1">
        <v>2.6700000000000001E-3</v>
      </c>
      <c r="D7006" s="1">
        <v>0.5</v>
      </c>
      <c r="E7006" s="1">
        <v>2.6670000000000001E-3</v>
      </c>
      <c r="F7006" s="1">
        <v>88867.82</v>
      </c>
      <c r="G7006" s="1">
        <v>236.99</v>
      </c>
      <c r="H7006" s="1">
        <v>88749.33</v>
      </c>
      <c r="I7006" s="1">
        <v>5421941.9800000004</v>
      </c>
      <c r="J7006" s="1">
        <v>61.011299999999999</v>
      </c>
      <c r="K7006" s="1"/>
      <c r="AE7006">
        <f>(B7004*C7004/SUM(C6998:C7004)+B7005*C7005/SUM(C6998:C7005)+B7006*C7006/SUM(C6998:C7006)+B7007*C7007/SUM(C6998:C7007)+B7008*C7008/SUM(C6998:C7008))/5</f>
        <v>0.17441678454979645</v>
      </c>
    </row>
    <row r="7007" spans="1:31" x14ac:dyDescent="0.3">
      <c r="A7007" s="1">
        <v>2013</v>
      </c>
      <c r="B7007" s="1">
        <v>9</v>
      </c>
      <c r="C7007" s="1">
        <v>2.3400000000000001E-3</v>
      </c>
      <c r="D7007" s="1">
        <v>0.5</v>
      </c>
      <c r="E7007" s="1">
        <v>2.3370000000000001E-3</v>
      </c>
      <c r="F7007" s="1">
        <v>88630.83</v>
      </c>
      <c r="G7007" s="1">
        <v>207.14</v>
      </c>
      <c r="H7007" s="1">
        <v>88527.27</v>
      </c>
      <c r="I7007" s="1">
        <v>5333192.6500000004</v>
      </c>
      <c r="J7007" s="1">
        <v>60.173099999999998</v>
      </c>
      <c r="K7007" s="1"/>
      <c r="AE7007">
        <f>(B7005*C7005/SUM(C6998:C7005)+B7006*C7006/SUM(C6998:C7006)+B7007*C7007/SUM(C6998:C7007)+B7008*C7008/SUM(C6998:C7008)+B7009*C7009/SUM(C6998:C7009))/5</f>
        <v>0.1717059915424764</v>
      </c>
    </row>
    <row r="7008" spans="1:31" x14ac:dyDescent="0.3">
      <c r="A7008" s="1">
        <v>2013</v>
      </c>
      <c r="B7008" s="1">
        <v>10</v>
      </c>
      <c r="C7008" s="1">
        <v>2.0950000000000001E-3</v>
      </c>
      <c r="D7008" s="1">
        <v>0.5</v>
      </c>
      <c r="E7008" s="1">
        <v>2.0929999999999998E-3</v>
      </c>
      <c r="F7008" s="1">
        <v>88423.7</v>
      </c>
      <c r="G7008" s="1">
        <v>185.08</v>
      </c>
      <c r="H7008" s="1">
        <v>88331.16</v>
      </c>
      <c r="I7008" s="1">
        <v>5244665.3899999997</v>
      </c>
      <c r="J7008" s="1">
        <v>59.312899999999999</v>
      </c>
      <c r="K7008" s="1"/>
      <c r="AE7008">
        <f>(B7006*C7006/SUM(C6998:C7006)+B7007*C7007/SUM(C6998:C7007)+B7008*C7008/SUM(C6998:C7008)+B7009*C7009/SUM(C6998:C7009)+B7010*C7010/SUM(C6998:C7010))/5</f>
        <v>0.17054971784539857</v>
      </c>
    </row>
    <row r="7009" spans="1:31" x14ac:dyDescent="0.3">
      <c r="A7009" s="1">
        <v>2013</v>
      </c>
      <c r="B7009" s="1">
        <v>11</v>
      </c>
      <c r="C7009" s="1">
        <v>1.944E-3</v>
      </c>
      <c r="D7009" s="1">
        <v>0.5</v>
      </c>
      <c r="E7009" s="1">
        <v>1.9419999999999999E-3</v>
      </c>
      <c r="F7009" s="1">
        <v>88238.62</v>
      </c>
      <c r="G7009" s="1">
        <v>171.37</v>
      </c>
      <c r="H7009" s="1">
        <v>88152.94</v>
      </c>
      <c r="I7009" s="1">
        <v>5156334.22</v>
      </c>
      <c r="J7009" s="1">
        <v>58.436199999999999</v>
      </c>
      <c r="K7009" s="1"/>
      <c r="AE7009">
        <f>(B7007*C7007/SUM(C6998:C7007)+B7008*C7008/SUM(C6998:C7008)+B7009*C7009/SUM(C6998:C7009)+B7010*C7010/SUM(C6998:C7010)+B7011*C7011/SUM(C6998:C7011))/5</f>
        <v>0.17354835191562157</v>
      </c>
    </row>
    <row r="7010" spans="1:31" x14ac:dyDescent="0.3">
      <c r="A7010" s="1">
        <v>2013</v>
      </c>
      <c r="B7010" s="1">
        <v>12</v>
      </c>
      <c r="C7010" s="1">
        <v>1.8940000000000001E-3</v>
      </c>
      <c r="D7010" s="1">
        <v>0.5</v>
      </c>
      <c r="E7010" s="1">
        <v>1.8929999999999999E-3</v>
      </c>
      <c r="F7010" s="1">
        <v>88067.26</v>
      </c>
      <c r="G7010" s="1">
        <v>166.68</v>
      </c>
      <c r="H7010" s="1">
        <v>87983.92</v>
      </c>
      <c r="I7010" s="1">
        <v>5068181.28</v>
      </c>
      <c r="J7010" s="1">
        <v>57.548999999999999</v>
      </c>
      <c r="K7010" s="1"/>
      <c r="AE7010">
        <f>(B7008*C7008/SUM(C6998:C7008)+B7009*C7009/SUM(C6998:C7009)+B7010*C7010/SUM(C6998:C7010)+B7011*C7011/SUM(C6998:C7011)+B7012*C7012/SUM(C6998:C7012))/5</f>
        <v>0.18186213469935192</v>
      </c>
    </row>
    <row r="7011" spans="1:31" x14ac:dyDescent="0.3">
      <c r="A7011" s="1">
        <v>2013</v>
      </c>
      <c r="B7011" s="1">
        <v>13</v>
      </c>
      <c r="C7011" s="1">
        <v>1.933E-3</v>
      </c>
      <c r="D7011" s="1">
        <v>0.5</v>
      </c>
      <c r="E7011" s="1">
        <v>1.931E-3</v>
      </c>
      <c r="F7011" s="1">
        <v>87900.57</v>
      </c>
      <c r="G7011" s="1">
        <v>169.72</v>
      </c>
      <c r="H7011" s="1">
        <v>87815.72</v>
      </c>
      <c r="I7011" s="1">
        <v>4980197.37</v>
      </c>
      <c r="J7011" s="1">
        <v>56.657200000000003</v>
      </c>
      <c r="K7011" s="1"/>
      <c r="AE7011">
        <f>(B7009*C7009/SUM(C6998:C7009)+B7010*C7010/SUM(C6998:C7010)+B7011*C7011/SUM(C6998:C7011)+B7012*C7012/SUM(C6998:C7012)+B7013*C7013/SUM(C6998:C7013))/5</f>
        <v>0.19592874352044881</v>
      </c>
    </row>
    <row r="7012" spans="1:31" x14ac:dyDescent="0.3">
      <c r="A7012" s="1">
        <v>2013</v>
      </c>
      <c r="B7012" s="1">
        <v>14</v>
      </c>
      <c r="C7012" s="1">
        <v>2.0219999999999999E-3</v>
      </c>
      <c r="D7012" s="1">
        <v>0.5</v>
      </c>
      <c r="E7012" s="1">
        <v>2.0200000000000001E-3</v>
      </c>
      <c r="F7012" s="1">
        <v>87730.86</v>
      </c>
      <c r="G7012" s="1">
        <v>177.24</v>
      </c>
      <c r="H7012" s="1">
        <v>87642.240000000005</v>
      </c>
      <c r="I7012" s="1">
        <v>4892381.6500000004</v>
      </c>
      <c r="J7012" s="1">
        <v>55.765799999999999</v>
      </c>
      <c r="K7012" s="1"/>
      <c r="AE7012">
        <f>(B7010*C7010/SUM(C6998:C7010)+B7011*C7011/SUM(C6998:C7011)+B7012*C7012/SUM(C6998:C7012)+B7013*C7013/SUM(C6998:C7013)+B7014*C7014/SUM(C6998:C7014))/5</f>
        <v>0.21528595337872111</v>
      </c>
    </row>
    <row r="7013" spans="1:31" x14ac:dyDescent="0.3">
      <c r="A7013" s="1">
        <v>2013</v>
      </c>
      <c r="B7013" s="1">
        <v>15</v>
      </c>
      <c r="C7013" s="1">
        <v>2.1450000000000002E-3</v>
      </c>
      <c r="D7013" s="1">
        <v>0.5</v>
      </c>
      <c r="E7013" s="1">
        <v>2.1429999999999999E-3</v>
      </c>
      <c r="F7013" s="1">
        <v>87553.62</v>
      </c>
      <c r="G7013" s="1">
        <v>187.64</v>
      </c>
      <c r="H7013" s="1">
        <v>87459.8</v>
      </c>
      <c r="I7013" s="1">
        <v>4804739.41</v>
      </c>
      <c r="J7013" s="1">
        <v>54.877699999999997</v>
      </c>
      <c r="K7013" s="1"/>
      <c r="AE7013">
        <f>(B7011*C7011/SUM(C6998:C7011)+B7012*C7012/SUM(C6998:C7012)+B7013*C7013/SUM(C6998:C7013)+B7014*C7014/SUM(C6998:C7014)+B7015*C7015/SUM(C6998:C7015))/5</f>
        <v>0.23891682214088839</v>
      </c>
    </row>
    <row r="7014" spans="1:31" x14ac:dyDescent="0.3">
      <c r="A7014" s="1">
        <v>2013</v>
      </c>
      <c r="B7014" s="1">
        <v>16</v>
      </c>
      <c r="C7014" s="1">
        <v>2.281E-3</v>
      </c>
      <c r="D7014" s="1">
        <v>0.5</v>
      </c>
      <c r="E7014" s="1">
        <v>2.2780000000000001E-3</v>
      </c>
      <c r="F7014" s="1">
        <v>87365.99</v>
      </c>
      <c r="G7014" s="1">
        <v>199.03</v>
      </c>
      <c r="H7014" s="1">
        <v>87266.47</v>
      </c>
      <c r="I7014" s="1">
        <v>4717279.6100000003</v>
      </c>
      <c r="J7014" s="1">
        <v>53.994500000000002</v>
      </c>
      <c r="K7014" s="1"/>
      <c r="AE7014">
        <f>(B7012*C7012/SUM(C6998:C7012)+B7013*C7013/SUM(C6998:C7013)+B7014*C7014/SUM(C6998:C7014)+B7015*C7015/SUM(C6998:C7015)+B7016*C7016/SUM(C6998:C7016))/5</f>
        <v>0.26445752878840373</v>
      </c>
    </row>
    <row r="7015" spans="1:31" x14ac:dyDescent="0.3">
      <c r="A7015" s="1">
        <v>2013</v>
      </c>
      <c r="B7015" s="1">
        <v>17</v>
      </c>
      <c r="C7015" s="1">
        <v>2.4269999999999999E-3</v>
      </c>
      <c r="D7015" s="1">
        <v>0.5</v>
      </c>
      <c r="E7015" s="1">
        <v>2.4239999999999999E-3</v>
      </c>
      <c r="F7015" s="1">
        <v>87166.95</v>
      </c>
      <c r="G7015" s="1">
        <v>211.31</v>
      </c>
      <c r="H7015" s="1">
        <v>87061.3</v>
      </c>
      <c r="I7015" s="1">
        <v>4630013.1399999997</v>
      </c>
      <c r="J7015" s="1">
        <v>53.116599999999998</v>
      </c>
      <c r="K7015" s="1"/>
      <c r="AE7015">
        <f>(B7013*C7013/SUM(C6998:C7013)+B7014*C7014/SUM(C6998:C7014)+B7015*C7015/SUM(C6998:C7015)+B7016*C7016/SUM(C6998:C7016)+B7017*C7017/SUM(C6998:C7017))/5</f>
        <v>0.29129012229084306</v>
      </c>
    </row>
    <row r="7016" spans="1:31" x14ac:dyDescent="0.3">
      <c r="A7016" s="1">
        <v>2013</v>
      </c>
      <c r="B7016" s="1">
        <v>18</v>
      </c>
      <c r="C7016" s="1">
        <v>2.5339999999999998E-3</v>
      </c>
      <c r="D7016" s="1">
        <v>0.5</v>
      </c>
      <c r="E7016" s="1">
        <v>2.5309999999999998E-3</v>
      </c>
      <c r="F7016" s="1">
        <v>86955.65</v>
      </c>
      <c r="G7016" s="1">
        <v>220.07</v>
      </c>
      <c r="H7016" s="1">
        <v>86845.61</v>
      </c>
      <c r="I7016" s="1">
        <v>4542951.84</v>
      </c>
      <c r="J7016" s="1">
        <v>52.244500000000002</v>
      </c>
      <c r="K7016" s="1"/>
      <c r="AE7016">
        <f>(B7014*C7014/SUM(C6998:C7014)+B7015*C7015/SUM(C6998:C7015)+B7016*C7016/SUM(C6998:C7016)+B7017*C7017/SUM(C6998:C7017)+B7018*C7018/SUM(C6998:C7018))/5</f>
        <v>0.31879769134445513</v>
      </c>
    </row>
    <row r="7017" spans="1:31" x14ac:dyDescent="0.3">
      <c r="A7017" s="1">
        <v>2013</v>
      </c>
      <c r="B7017" s="1">
        <v>19</v>
      </c>
      <c r="C7017" s="1">
        <v>2.6549999999999998E-3</v>
      </c>
      <c r="D7017" s="1">
        <v>0.5</v>
      </c>
      <c r="E7017" s="1">
        <v>2.6510000000000001E-3</v>
      </c>
      <c r="F7017" s="1">
        <v>86735.58</v>
      </c>
      <c r="G7017" s="1">
        <v>229.96</v>
      </c>
      <c r="H7017" s="1">
        <v>86620.6</v>
      </c>
      <c r="I7017" s="1">
        <v>4456106.2300000004</v>
      </c>
      <c r="J7017" s="1">
        <v>51.375799999999998</v>
      </c>
      <c r="K7017" s="1"/>
      <c r="AE7017">
        <f>(B7015*C7015/SUM(C6998:C7015)+B7016*C7016/SUM(C6998:C7016)+B7017*C7017/SUM(C6998:C7017)+B7018*C7018/SUM(C6998:C7018)+B7019*C7019/SUM(C6998:C7019))/5</f>
        <v>0.34658986803474401</v>
      </c>
    </row>
    <row r="7018" spans="1:31" x14ac:dyDescent="0.3">
      <c r="A7018" s="1">
        <v>2013</v>
      </c>
      <c r="B7018" s="1">
        <v>20</v>
      </c>
      <c r="C7018" s="1">
        <v>2.7820000000000002E-3</v>
      </c>
      <c r="D7018" s="1">
        <v>0.5</v>
      </c>
      <c r="E7018" s="1">
        <v>2.7780000000000001E-3</v>
      </c>
      <c r="F7018" s="1">
        <v>86505.62</v>
      </c>
      <c r="G7018" s="1">
        <v>240.32</v>
      </c>
      <c r="H7018" s="1">
        <v>86385.46</v>
      </c>
      <c r="I7018" s="1">
        <v>4369485.63</v>
      </c>
      <c r="J7018" s="1">
        <v>50.511000000000003</v>
      </c>
      <c r="K7018" s="1"/>
      <c r="AE7018">
        <f>(B7016*C7016/SUM(C6998:C7016)+B7017*C7017/SUM(C6998:C7017)+B7018*C7018/SUM(C6998:C7018)+B7019*C7019/SUM(C6998:C7019)+B7020*C7020/SUM(C6998:C7020))/5</f>
        <v>0.37409467989662776</v>
      </c>
    </row>
    <row r="7019" spans="1:31" x14ac:dyDescent="0.3">
      <c r="A7019" s="1">
        <v>2013</v>
      </c>
      <c r="B7019" s="1">
        <v>21</v>
      </c>
      <c r="C7019" s="1">
        <v>2.9090000000000001E-3</v>
      </c>
      <c r="D7019" s="1">
        <v>0.5</v>
      </c>
      <c r="E7019" s="1">
        <v>2.905E-3</v>
      </c>
      <c r="F7019" s="1">
        <v>86265.29</v>
      </c>
      <c r="G7019" s="1">
        <v>250.58</v>
      </c>
      <c r="H7019" s="1">
        <v>86140</v>
      </c>
      <c r="I7019" s="1">
        <v>4283100.18</v>
      </c>
      <c r="J7019" s="1">
        <v>49.650300000000001</v>
      </c>
      <c r="K7019" s="1"/>
      <c r="AE7019">
        <f>(B7017*C7017/SUM(C6998:C7017)+B7018*C7018/SUM(C6998:C7018)+B7019*C7019/SUM(C6998:C7019)+B7020*C7020/SUM(C6998:C7020)+B7021*C7021/SUM(C6998:C7021))/5</f>
        <v>0.40189218707077445</v>
      </c>
    </row>
    <row r="7020" spans="1:31" x14ac:dyDescent="0.3">
      <c r="A7020" s="1">
        <v>2013</v>
      </c>
      <c r="B7020" s="1">
        <v>22</v>
      </c>
      <c r="C7020" s="1">
        <v>3.0279999999999999E-3</v>
      </c>
      <c r="D7020" s="1">
        <v>0.5</v>
      </c>
      <c r="E7020" s="1">
        <v>3.0230000000000001E-3</v>
      </c>
      <c r="F7020" s="1">
        <v>86014.71</v>
      </c>
      <c r="G7020" s="1">
        <v>260.05</v>
      </c>
      <c r="H7020" s="1">
        <v>85884.69</v>
      </c>
      <c r="I7020" s="1">
        <v>4196960.17</v>
      </c>
      <c r="J7020" s="1">
        <v>48.793500000000002</v>
      </c>
      <c r="K7020" s="1"/>
      <c r="AE7020">
        <f>(B7018*C7018/SUM(C6998:C7018)+B7019*C7019/SUM(C6998:C7019)+B7020*C7020/SUM(C6998:C7020)+B7021*C7021/SUM(C6998:C7021)+B7022*C7022/SUM(C6998:C7022))/5</f>
        <v>0.42943940192479146</v>
      </c>
    </row>
    <row r="7021" spans="1:31" x14ac:dyDescent="0.3">
      <c r="A7021" s="1">
        <v>2013</v>
      </c>
      <c r="B7021" s="1">
        <v>23</v>
      </c>
      <c r="C7021" s="1">
        <v>3.1380000000000002E-3</v>
      </c>
      <c r="D7021" s="1">
        <v>0.5</v>
      </c>
      <c r="E7021" s="1">
        <v>3.1329999999999999E-3</v>
      </c>
      <c r="F7021" s="1">
        <v>85754.67</v>
      </c>
      <c r="G7021" s="1">
        <v>268.66000000000003</v>
      </c>
      <c r="H7021" s="1">
        <v>85620.34</v>
      </c>
      <c r="I7021" s="1">
        <v>4111075.48</v>
      </c>
      <c r="J7021" s="1">
        <v>47.94</v>
      </c>
      <c r="K7021" s="1"/>
      <c r="AE7021">
        <f>(B7019*C7019/SUM(C6998:C7019)+B7020*C7020/SUM(C6998:C7020)+B7021*C7021/SUM(C6998:C7021)+B7022*C7022/SUM(C6998:C7022)+B7023*C7023/SUM(C6998:C7023))/5</f>
        <v>0.45643535043545053</v>
      </c>
    </row>
    <row r="7022" spans="1:31" x14ac:dyDescent="0.3">
      <c r="A7022" s="1">
        <v>2013</v>
      </c>
      <c r="B7022" s="1">
        <v>24</v>
      </c>
      <c r="C7022" s="1">
        <v>3.2439999999999999E-3</v>
      </c>
      <c r="D7022" s="1">
        <v>0.5</v>
      </c>
      <c r="E7022" s="1">
        <v>3.2390000000000001E-3</v>
      </c>
      <c r="F7022" s="1">
        <v>85486.01</v>
      </c>
      <c r="G7022" s="1">
        <v>276.89</v>
      </c>
      <c r="H7022" s="1">
        <v>85347.56</v>
      </c>
      <c r="I7022" s="1">
        <v>4025455.14</v>
      </c>
      <c r="J7022" s="1">
        <v>47.089100000000002</v>
      </c>
      <c r="K7022" s="1"/>
      <c r="AE7022">
        <f>(B7020*C7020/SUM(C6998:C7020)+B7021*C7021/SUM(C6998:C7021)+B7022*C7022/SUM(C6998:C7022)+B7023*C7023/SUM(C6998:C7023)+B7024*C7024/SUM(C6998:C7024))/5</f>
        <v>0.48267653417927986</v>
      </c>
    </row>
    <row r="7023" spans="1:31" x14ac:dyDescent="0.3">
      <c r="A7023" s="1">
        <v>2013</v>
      </c>
      <c r="B7023" s="1">
        <v>25</v>
      </c>
      <c r="C7023" s="1">
        <v>3.3479999999999998E-3</v>
      </c>
      <c r="D7023" s="1">
        <v>0.5</v>
      </c>
      <c r="E7023" s="1">
        <v>3.3419999999999999E-3</v>
      </c>
      <c r="F7023" s="1">
        <v>85209.11</v>
      </c>
      <c r="G7023" s="1">
        <v>284.77</v>
      </c>
      <c r="H7023" s="1">
        <v>85066.73</v>
      </c>
      <c r="I7023" s="1">
        <v>3940107.58</v>
      </c>
      <c r="J7023" s="1">
        <v>46.240400000000001</v>
      </c>
      <c r="K7023" s="1"/>
      <c r="AE7023">
        <f>(B7021*C7021/SUM(C6998:C7021)+B7022*C7022/SUM(C6998:C7022)+B7023*C7023/SUM(C6998:C7023)+B7024*C7024/SUM(C6998:C7024)+B7025*C7025/SUM(C6998:C7025))/5</f>
        <v>0.50828102964373634</v>
      </c>
    </row>
    <row r="7024" spans="1:31" x14ac:dyDescent="0.3">
      <c r="A7024" s="1">
        <v>2013</v>
      </c>
      <c r="B7024" s="1">
        <v>26</v>
      </c>
      <c r="C7024" s="1">
        <v>3.4480000000000001E-3</v>
      </c>
      <c r="D7024" s="1">
        <v>0.5</v>
      </c>
      <c r="E7024" s="1">
        <v>3.4420000000000002E-3</v>
      </c>
      <c r="F7024" s="1">
        <v>84924.34</v>
      </c>
      <c r="G7024" s="1">
        <v>292.33</v>
      </c>
      <c r="H7024" s="1">
        <v>84778.18</v>
      </c>
      <c r="I7024" s="1">
        <v>3855040.85</v>
      </c>
      <c r="J7024" s="1">
        <v>45.393799999999999</v>
      </c>
      <c r="K7024" s="1"/>
      <c r="AE7024">
        <f>(B7022*C7022/SUM(C6998:C7022)+B7023*C7023/SUM(C6998:C7023)+B7024*C7024/SUM(C6998:C7024)+B7025*C7025/SUM(C6998:C7025)+B7026*C7026/SUM(C6998:C7026))/5</f>
        <v>0.53325954970274092</v>
      </c>
    </row>
    <row r="7025" spans="1:31" x14ac:dyDescent="0.3">
      <c r="A7025" s="1">
        <v>2013</v>
      </c>
      <c r="B7025" s="1">
        <v>27</v>
      </c>
      <c r="C7025" s="1">
        <v>3.5469999999999998E-3</v>
      </c>
      <c r="D7025" s="1">
        <v>0.5</v>
      </c>
      <c r="E7025" s="1">
        <v>3.5400000000000002E-3</v>
      </c>
      <c r="F7025" s="1">
        <v>84632.01</v>
      </c>
      <c r="G7025" s="1">
        <v>299.63</v>
      </c>
      <c r="H7025" s="1">
        <v>84482.2</v>
      </c>
      <c r="I7025" s="1">
        <v>3770262.67</v>
      </c>
      <c r="J7025" s="1">
        <v>44.548900000000003</v>
      </c>
      <c r="K7025" s="1"/>
      <c r="AE7025">
        <f>(B7023*C7023/SUM(C6998:C7023)+B7024*C7024/SUM(C6998:C7024)+B7025*C7025/SUM(C6998:C7025)+B7026*C7026/SUM(C6998:C7026)+B7027*C7027/SUM(C6998:C7027))/5</f>
        <v>0.55755596719937217</v>
      </c>
    </row>
    <row r="7026" spans="1:31" x14ac:dyDescent="0.3">
      <c r="A7026" s="1">
        <v>2013</v>
      </c>
      <c r="B7026" s="1">
        <v>28</v>
      </c>
      <c r="C7026" s="1">
        <v>3.64E-3</v>
      </c>
      <c r="D7026" s="1">
        <v>0.5</v>
      </c>
      <c r="E7026" s="1">
        <v>3.6340000000000001E-3</v>
      </c>
      <c r="F7026" s="1">
        <v>84332.38</v>
      </c>
      <c r="G7026" s="1">
        <v>306.45</v>
      </c>
      <c r="H7026" s="1">
        <v>84179.16</v>
      </c>
      <c r="I7026" s="1">
        <v>3685780.47</v>
      </c>
      <c r="J7026" s="1">
        <v>43.705399999999997</v>
      </c>
      <c r="K7026" s="1"/>
      <c r="AE7026">
        <f>(B7024*C7024/SUM(C6998:C7024)+B7025*C7025/SUM(C6998:C7025)+B7026*C7026/SUM(C6998:C7026)+B7027*C7027/SUM(C6998:C7027)+B7028*C7028/SUM(C6998:C7028))/5</f>
        <v>0.57984108228447828</v>
      </c>
    </row>
    <row r="7027" spans="1:31" x14ac:dyDescent="0.3">
      <c r="A7027" s="1">
        <v>2013</v>
      </c>
      <c r="B7027" s="1">
        <v>29</v>
      </c>
      <c r="C7027" s="1">
        <v>3.7290000000000001E-3</v>
      </c>
      <c r="D7027" s="1">
        <v>0.5</v>
      </c>
      <c r="E7027" s="1">
        <v>3.722E-3</v>
      </c>
      <c r="F7027" s="1">
        <v>84025.93</v>
      </c>
      <c r="G7027" s="1">
        <v>312.75</v>
      </c>
      <c r="H7027" s="1">
        <v>83869.56</v>
      </c>
      <c r="I7027" s="1">
        <v>3601601.31</v>
      </c>
      <c r="J7027" s="1">
        <v>42.863</v>
      </c>
      <c r="K7027" s="1"/>
      <c r="AE7027">
        <f>(B7025*C7025/SUM(C6998:C7025)+B7026*C7026/SUM(C6998:C7026)+B7027*C7027/SUM(C6998:C7027)+B7028*C7028/SUM(C6998:C7028)+B7029*C7029/SUM(C6998:C7029))/5</f>
        <v>0.60153680262336151</v>
      </c>
    </row>
    <row r="7028" spans="1:31" x14ac:dyDescent="0.3">
      <c r="A7028" s="1">
        <v>2013</v>
      </c>
      <c r="B7028" s="1">
        <v>30</v>
      </c>
      <c r="C7028" s="1">
        <v>3.7759999999999998E-3</v>
      </c>
      <c r="D7028" s="1">
        <v>0.5</v>
      </c>
      <c r="E7028" s="1">
        <v>3.7690000000000002E-3</v>
      </c>
      <c r="F7028" s="1">
        <v>83713.179999999993</v>
      </c>
      <c r="G7028" s="1">
        <v>315.52999999999997</v>
      </c>
      <c r="H7028" s="1">
        <v>83555.42</v>
      </c>
      <c r="I7028" s="1">
        <v>3517731.76</v>
      </c>
      <c r="J7028" s="1">
        <v>42.0212</v>
      </c>
      <c r="K7028" s="1"/>
      <c r="AE7028">
        <f>(B7026*C7026/SUM(C6998:C7026)+B7027*C7027/SUM(C6998:C7027)+B7028*C7028/SUM(C6998:C7028)+B7029*C7029/SUM(C6998:C7029)+B7030*C7030/SUM(C6998:C7030))/5</f>
        <v>0.62288176033683151</v>
      </c>
    </row>
    <row r="7029" spans="1:31" x14ac:dyDescent="0.3">
      <c r="A7029" s="1">
        <v>2013</v>
      </c>
      <c r="B7029" s="1">
        <v>31</v>
      </c>
      <c r="C7029" s="1">
        <v>3.8639999999999998E-3</v>
      </c>
      <c r="D7029" s="1">
        <v>0.5</v>
      </c>
      <c r="E7029" s="1">
        <v>3.8560000000000001E-3</v>
      </c>
      <c r="F7029" s="1">
        <v>83397.649999999994</v>
      </c>
      <c r="G7029" s="1">
        <v>321.60000000000002</v>
      </c>
      <c r="H7029" s="1">
        <v>83236.850000000006</v>
      </c>
      <c r="I7029" s="1">
        <v>3434176.34</v>
      </c>
      <c r="J7029" s="1">
        <v>41.1783</v>
      </c>
      <c r="K7029" s="1"/>
      <c r="AE7029">
        <f>(B7027*C7027/SUM(C6998:C7027)+B7028*C7028/SUM(C6998:C7028)+B7029*C7029/SUM(C6998:C7029)+B7030*C7030/SUM(C6998:C7030)+B7031*C7031/SUM(C6998:C7031))/5</f>
        <v>0.64424441806545507</v>
      </c>
    </row>
    <row r="7030" spans="1:31" x14ac:dyDescent="0.3">
      <c r="A7030" s="1">
        <v>2013</v>
      </c>
      <c r="B7030" s="1">
        <v>32</v>
      </c>
      <c r="C7030" s="1">
        <v>3.9589999999999998E-3</v>
      </c>
      <c r="D7030" s="1">
        <v>0.5</v>
      </c>
      <c r="E7030" s="1">
        <v>3.9509999999999997E-3</v>
      </c>
      <c r="F7030" s="1">
        <v>83076.05</v>
      </c>
      <c r="G7030" s="1">
        <v>328.24</v>
      </c>
      <c r="H7030" s="1">
        <v>82911.929999999993</v>
      </c>
      <c r="I7030" s="1">
        <v>3350939.49</v>
      </c>
      <c r="J7030" s="1">
        <v>40.335799999999999</v>
      </c>
      <c r="K7030" s="1"/>
      <c r="AE7030">
        <f>(B7028*C7028/SUM(C6998:C7028)+B7029*C7029/SUM(C6998:C7029)+B7030*C7030/SUM(C6998:C7030)+B7031*C7031/SUM(C6998:C7031)+B7032*C7032/SUM(C6998:C7032))/5</f>
        <v>0.66580318674334338</v>
      </c>
    </row>
    <row r="7031" spans="1:31" x14ac:dyDescent="0.3">
      <c r="A7031" s="1">
        <v>2013</v>
      </c>
      <c r="B7031" s="1">
        <v>33</v>
      </c>
      <c r="C7031" s="1">
        <v>4.0600000000000002E-3</v>
      </c>
      <c r="D7031" s="1">
        <v>0.5</v>
      </c>
      <c r="E7031" s="1">
        <v>4.0509999999999999E-3</v>
      </c>
      <c r="F7031" s="1">
        <v>82747.820000000007</v>
      </c>
      <c r="G7031" s="1">
        <v>335.24</v>
      </c>
      <c r="H7031" s="1">
        <v>82580.2</v>
      </c>
      <c r="I7031" s="1">
        <v>3268027.55</v>
      </c>
      <c r="J7031" s="1">
        <v>39.4938</v>
      </c>
      <c r="K7031" s="1"/>
      <c r="AE7031">
        <f>(B7029*C7029/SUM(C6998:C7029)+B7030*C7030/SUM(C6998:C7030)+B7031*C7031/SUM(C6998:C7031)+B7032*C7032/SUM(C6998:C7032)+B7033*C7033/SUM(C6998:C7033))/5</f>
        <v>0.68916480210230646</v>
      </c>
    </row>
    <row r="7032" spans="1:31" x14ac:dyDescent="0.3">
      <c r="A7032" s="1">
        <v>2013</v>
      </c>
      <c r="B7032" s="1">
        <v>34</v>
      </c>
      <c r="C7032" s="1">
        <v>4.163E-3</v>
      </c>
      <c r="D7032" s="1">
        <v>0.5</v>
      </c>
      <c r="E7032" s="1">
        <v>4.1539999999999997E-3</v>
      </c>
      <c r="F7032" s="1">
        <v>82412.58</v>
      </c>
      <c r="G7032" s="1">
        <v>342.36</v>
      </c>
      <c r="H7032" s="1">
        <v>82241.399999999994</v>
      </c>
      <c r="I7032" s="1">
        <v>3185447.36</v>
      </c>
      <c r="J7032" s="1">
        <v>38.6524</v>
      </c>
      <c r="K7032" s="1"/>
      <c r="AE7032">
        <f>(B7030*C7030/SUM(C6998:C7030)+B7031*C7031/SUM(C6998:C7031)+B7032*C7032/SUM(C6998:C7032)+B7033*C7033/SUM(C6998:C7033)+B7034*C7034/SUM(C6998:C7034))/5</f>
        <v>0.71338925606420844</v>
      </c>
    </row>
    <row r="7033" spans="1:31" x14ac:dyDescent="0.3">
      <c r="A7033" s="1">
        <v>2013</v>
      </c>
      <c r="B7033" s="1">
        <v>35</v>
      </c>
      <c r="C7033" s="1">
        <v>4.274E-3</v>
      </c>
      <c r="D7033" s="1">
        <v>0.5</v>
      </c>
      <c r="E7033" s="1">
        <v>4.2640000000000004E-3</v>
      </c>
      <c r="F7033" s="1">
        <v>82070.22</v>
      </c>
      <c r="G7033" s="1">
        <v>349.98</v>
      </c>
      <c r="H7033" s="1">
        <v>81895.23</v>
      </c>
      <c r="I7033" s="1">
        <v>3103205.96</v>
      </c>
      <c r="J7033" s="1">
        <v>37.811599999999999</v>
      </c>
      <c r="K7033" s="1"/>
      <c r="AE7033">
        <f>(B7031*C7031/SUM(C6998:C7031)+B7032*C7032/SUM(C6998:C7032)+B7033*C7033/SUM(C6998:C7033)+B7034*C7034/SUM(C6998:C7034)+B7035*C7035/SUM(C6998:C7035))/5</f>
        <v>0.73887279326871502</v>
      </c>
    </row>
    <row r="7034" spans="1:31" x14ac:dyDescent="0.3">
      <c r="A7034" s="1">
        <v>2013</v>
      </c>
      <c r="B7034" s="1">
        <v>36</v>
      </c>
      <c r="C7034" s="1">
        <v>4.3969999999999999E-3</v>
      </c>
      <c r="D7034" s="1">
        <v>0.5</v>
      </c>
      <c r="E7034" s="1">
        <v>4.3870000000000003E-3</v>
      </c>
      <c r="F7034" s="1">
        <v>81720.240000000005</v>
      </c>
      <c r="G7034" s="1">
        <v>358.53</v>
      </c>
      <c r="H7034" s="1">
        <v>81540.97</v>
      </c>
      <c r="I7034" s="1">
        <v>3021310.73</v>
      </c>
      <c r="J7034" s="1">
        <v>36.971400000000003</v>
      </c>
      <c r="K7034" s="1"/>
      <c r="AE7034">
        <f>(B7032*C7032/SUM(C6998:C7032)+B7033*C7033/SUM(C6998:C7033)+B7034*C7034/SUM(C6998:C7034)+B7035*C7035/SUM(C6998:C7035)+B7036*C7036/SUM(C6998:C7036))/5</f>
        <v>0.76675724588508776</v>
      </c>
    </row>
    <row r="7035" spans="1:31" x14ac:dyDescent="0.3">
      <c r="A7035" s="1">
        <v>2013</v>
      </c>
      <c r="B7035" s="1">
        <v>37</v>
      </c>
      <c r="C7035" s="1">
        <v>4.5389999999999996E-3</v>
      </c>
      <c r="D7035" s="1">
        <v>0.5</v>
      </c>
      <c r="E7035" s="1">
        <v>4.529E-3</v>
      </c>
      <c r="F7035" s="1">
        <v>81361.710000000006</v>
      </c>
      <c r="G7035" s="1">
        <v>368.49</v>
      </c>
      <c r="H7035" s="1">
        <v>81177.460000000006</v>
      </c>
      <c r="I7035" s="1">
        <v>2939769.76</v>
      </c>
      <c r="J7035" s="1">
        <v>36.132100000000001</v>
      </c>
      <c r="K7035" s="1"/>
      <c r="AE7035">
        <f>(B7033*C7033/SUM(C6998:C7033)+B7034*C7034/SUM(C6998:C7034)+B7035*C7035/SUM(C6998:C7035)+B7036*C7036/SUM(C6998:C7036)+B7037*C7037/SUM(C6998:C7037))/5</f>
        <v>0.79836669997804621</v>
      </c>
    </row>
    <row r="7036" spans="1:31" x14ac:dyDescent="0.3">
      <c r="A7036" s="1">
        <v>2013</v>
      </c>
      <c r="B7036" s="1">
        <v>38</v>
      </c>
      <c r="C7036" s="1">
        <v>4.7210000000000004E-3</v>
      </c>
      <c r="D7036" s="1">
        <v>0.5</v>
      </c>
      <c r="E7036" s="1">
        <v>4.7089999999999996E-3</v>
      </c>
      <c r="F7036" s="1">
        <v>80993.22</v>
      </c>
      <c r="G7036" s="1">
        <v>381.43</v>
      </c>
      <c r="H7036" s="1">
        <v>80802.5</v>
      </c>
      <c r="I7036" s="1">
        <v>2858592.3</v>
      </c>
      <c r="J7036" s="1">
        <v>35.294199999999996</v>
      </c>
      <c r="K7036" s="1"/>
      <c r="AE7036">
        <f>(B7034*C7034/SUM(C6998:C7034)+B7035*C7035/SUM(C6998:C7035)+B7036*C7036/SUM(C6998:C7036)+B7037*C7037/SUM(C6998:C7037)+B7038*C7038/SUM(C6998:C7038))/5</f>
        <v>0.83589360737699858</v>
      </c>
    </row>
    <row r="7037" spans="1:31" x14ac:dyDescent="0.3">
      <c r="A7037" s="1">
        <v>2013</v>
      </c>
      <c r="B7037" s="1">
        <v>39</v>
      </c>
      <c r="C7037" s="1">
        <v>4.9449999999999997E-3</v>
      </c>
      <c r="D7037" s="1">
        <v>0.5</v>
      </c>
      <c r="E7037" s="1">
        <v>4.9329999999999999E-3</v>
      </c>
      <c r="F7037" s="1">
        <v>80611.78</v>
      </c>
      <c r="G7037" s="1">
        <v>397.68</v>
      </c>
      <c r="H7037" s="1">
        <v>80412.94</v>
      </c>
      <c r="I7037" s="1">
        <v>2777789.8</v>
      </c>
      <c r="J7037" s="1">
        <v>34.4589</v>
      </c>
      <c r="K7037" s="1"/>
      <c r="AE7037">
        <f>(B7035*C7035/SUM(C6998:C7035)+B7036*C7036/SUM(C6998:C7036)+B7037*C7037/SUM(C6998:C7037)+B7038*C7038/SUM(C6998:C7038)+B7039*C7039/SUM(C6998:C7039))/5</f>
        <v>0.87670542536081941</v>
      </c>
    </row>
    <row r="7038" spans="1:31" x14ac:dyDescent="0.3">
      <c r="A7038" s="1">
        <v>2013</v>
      </c>
      <c r="B7038" s="1">
        <v>40</v>
      </c>
      <c r="C7038" s="1">
        <v>5.2430000000000003E-3</v>
      </c>
      <c r="D7038" s="1">
        <v>0.5</v>
      </c>
      <c r="E7038" s="1">
        <v>5.2300000000000003E-3</v>
      </c>
      <c r="F7038" s="1">
        <v>80214.100000000006</v>
      </c>
      <c r="G7038" s="1">
        <v>419.49</v>
      </c>
      <c r="H7038" s="1">
        <v>80004.36</v>
      </c>
      <c r="I7038" s="1">
        <v>2697376.85</v>
      </c>
      <c r="J7038" s="1">
        <v>33.627200000000002</v>
      </c>
      <c r="K7038" s="1"/>
      <c r="AE7038">
        <f>(B7036*C7036/SUM(C6998:C7036)+B7037*C7037/SUM(C6998:C7037)+B7038*C7038/SUM(C6998:C7038)+B7039*C7039/SUM(C6998:C7039)+B7040*C7040/SUM(C6998:C7040))/5</f>
        <v>0.91941479623285605</v>
      </c>
    </row>
    <row r="7039" spans="1:31" x14ac:dyDescent="0.3">
      <c r="A7039" s="1">
        <v>2013</v>
      </c>
      <c r="B7039" s="1">
        <v>41</v>
      </c>
      <c r="C7039" s="1">
        <v>5.4809999999999998E-3</v>
      </c>
      <c r="D7039" s="1">
        <v>0.5</v>
      </c>
      <c r="E7039" s="1">
        <v>5.4660000000000004E-3</v>
      </c>
      <c r="F7039" s="1">
        <v>79794.62</v>
      </c>
      <c r="G7039" s="1">
        <v>436.19</v>
      </c>
      <c r="H7039" s="1">
        <v>79576.52</v>
      </c>
      <c r="I7039" s="1">
        <v>2617372.4900000002</v>
      </c>
      <c r="J7039" s="1">
        <v>32.801400000000001</v>
      </c>
      <c r="K7039" s="1"/>
      <c r="AE7039">
        <f>(B7037*C7037/SUM(C6998:C7037)+B7038*C7038/SUM(C6998:C7038)+B7039*C7039/SUM(C6998:C7039)+B7040*C7040/SUM(C6998:C7040)+B7041*C7041/SUM(C6998:C7041))/5</f>
        <v>0.96141395329475698</v>
      </c>
    </row>
    <row r="7040" spans="1:31" x14ac:dyDescent="0.3">
      <c r="A7040" s="1">
        <v>2013</v>
      </c>
      <c r="B7040" s="1">
        <v>42</v>
      </c>
      <c r="C7040" s="1">
        <v>5.7010000000000003E-3</v>
      </c>
      <c r="D7040" s="1">
        <v>0.5</v>
      </c>
      <c r="E7040" s="1">
        <v>5.6849999999999999E-3</v>
      </c>
      <c r="F7040" s="1">
        <v>79358.42</v>
      </c>
      <c r="G7040" s="1">
        <v>451.16</v>
      </c>
      <c r="H7040" s="1">
        <v>79132.84</v>
      </c>
      <c r="I7040" s="1">
        <v>2537795.9700000002</v>
      </c>
      <c r="J7040" s="1">
        <v>31.978899999999999</v>
      </c>
      <c r="K7040" s="1"/>
      <c r="AE7040">
        <f>(B7038*C7038/SUM(C6998:C7038)+B7039*C7039/SUM(C6998:C7039)+B7040*C7040/SUM(C6998:C7040)+B7041*C7041/SUM(C6998:C7041)+B7042*C7042/SUM(C6998:C7042))/5</f>
        <v>0.99811797896999122</v>
      </c>
    </row>
    <row r="7041" spans="1:31" x14ac:dyDescent="0.3">
      <c r="A7041" s="1">
        <v>2013</v>
      </c>
      <c r="B7041" s="1">
        <v>43</v>
      </c>
      <c r="C7041" s="1">
        <v>5.888E-3</v>
      </c>
      <c r="D7041" s="1">
        <v>0.5</v>
      </c>
      <c r="E7041" s="1">
        <v>5.8710000000000004E-3</v>
      </c>
      <c r="F7041" s="1">
        <v>78907.259999999995</v>
      </c>
      <c r="G7041" s="1">
        <v>463.23</v>
      </c>
      <c r="H7041" s="1">
        <v>78675.64</v>
      </c>
      <c r="I7041" s="1">
        <v>2458663.13</v>
      </c>
      <c r="J7041" s="1">
        <v>31.158899999999999</v>
      </c>
      <c r="K7041" s="1"/>
      <c r="AE7041">
        <f>(B7039*C7039/SUM(C6998:C7039)+B7040*C7040/SUM(C6998:C7040)+B7041*C7041/SUM(C6998:C7041)+B7042*C7042/SUM(C6998:C7042)+B7043*C7043/SUM(C6998:C7043))/5</f>
        <v>1.0282541859618113</v>
      </c>
    </row>
    <row r="7042" spans="1:31" x14ac:dyDescent="0.3">
      <c r="A7042" s="1">
        <v>2013</v>
      </c>
      <c r="B7042" s="1">
        <v>44</v>
      </c>
      <c r="C7042" s="1">
        <v>5.9849999999999999E-3</v>
      </c>
      <c r="D7042" s="1">
        <v>0.5</v>
      </c>
      <c r="E7042" s="1">
        <v>5.9670000000000001E-3</v>
      </c>
      <c r="F7042" s="1">
        <v>78444.03</v>
      </c>
      <c r="G7042" s="1">
        <v>468.08</v>
      </c>
      <c r="H7042" s="1">
        <v>78209.990000000005</v>
      </c>
      <c r="I7042" s="1">
        <v>2379987.4900000002</v>
      </c>
      <c r="J7042" s="1">
        <v>30.3399</v>
      </c>
      <c r="K7042" s="1"/>
      <c r="AE7042">
        <f>(B7040*C7040/SUM(C6998:C7040)+B7041*C7041/SUM(C6998:C7041)+B7042*C7042/SUM(C6998:C7042)+B7043*C7043/SUM(C6998:C7043)+B7044*C7044/SUM(C6998:C7044))/5</f>
        <v>1.0549338095290033</v>
      </c>
    </row>
    <row r="7043" spans="1:31" x14ac:dyDescent="0.3">
      <c r="A7043" s="1">
        <v>2013</v>
      </c>
      <c r="B7043" s="1">
        <v>45</v>
      </c>
      <c r="C7043" s="1">
        <v>6.117E-3</v>
      </c>
      <c r="D7043" s="1">
        <v>0.5</v>
      </c>
      <c r="E7043" s="1">
        <v>6.0990000000000003E-3</v>
      </c>
      <c r="F7043" s="1">
        <v>77975.95</v>
      </c>
      <c r="G7043" s="1">
        <v>475.54</v>
      </c>
      <c r="H7043" s="1">
        <v>77738.179999999993</v>
      </c>
      <c r="I7043" s="1">
        <v>2301777.5</v>
      </c>
      <c r="J7043" s="1">
        <v>29.519100000000002</v>
      </c>
      <c r="K7043" s="1"/>
      <c r="AE7043">
        <f>(B7041*C7041/SUM(C6998:C7041)+B7042*C7042/SUM(C6998:C7042)+B7043*C7043/SUM(C6998:C7043)+B7044*C7044/SUM(C6998:C7044)+B7045*C7045/SUM(C6998:C7045))/5</f>
        <v>1.0810232258831904</v>
      </c>
    </row>
    <row r="7044" spans="1:31" x14ac:dyDescent="0.3">
      <c r="A7044" s="1">
        <v>2013</v>
      </c>
      <c r="B7044" s="1">
        <v>46</v>
      </c>
      <c r="C7044" s="1">
        <v>6.2760000000000003E-3</v>
      </c>
      <c r="D7044" s="1">
        <v>0.5</v>
      </c>
      <c r="E7044" s="1">
        <v>6.2570000000000004E-3</v>
      </c>
      <c r="F7044" s="1">
        <v>77500.41</v>
      </c>
      <c r="G7044" s="1">
        <v>484.89</v>
      </c>
      <c r="H7044" s="1">
        <v>77257.97</v>
      </c>
      <c r="I7044" s="1">
        <v>2224039.3199999998</v>
      </c>
      <c r="J7044" s="1">
        <v>28.697099999999999</v>
      </c>
      <c r="K7044" s="1"/>
      <c r="AE7044">
        <f>(B7042*C7042/SUM(C6998:C7042)+B7043*C7043/SUM(C6998:C7043)+B7044*C7044/SUM(C6998:C7044)+B7045*C7045/SUM(C6998:C7045)+B7046*C7046/SUM(C6998:C7046))/5</f>
        <v>1.1114505762585585</v>
      </c>
    </row>
    <row r="7045" spans="1:31" x14ac:dyDescent="0.3">
      <c r="A7045" s="1">
        <v>2013</v>
      </c>
      <c r="B7045" s="1">
        <v>47</v>
      </c>
      <c r="C7045" s="1">
        <v>6.4989999999999996E-3</v>
      </c>
      <c r="D7045" s="1">
        <v>0.5</v>
      </c>
      <c r="E7045" s="1">
        <v>6.4770000000000001E-3</v>
      </c>
      <c r="F7045" s="1">
        <v>77015.520000000004</v>
      </c>
      <c r="G7045" s="1">
        <v>498.87</v>
      </c>
      <c r="H7045" s="1">
        <v>76766.09</v>
      </c>
      <c r="I7045" s="1">
        <v>2146781.36</v>
      </c>
      <c r="J7045" s="1">
        <v>27.874700000000001</v>
      </c>
      <c r="K7045" s="1"/>
      <c r="AE7045">
        <f>(B7043*C7043/SUM(C6998:C7043)+B7044*C7044/SUM(C6998:C7044)+B7045*C7045/SUM(C6998:C7045)+B7046*C7046/SUM(C6998:C7046)+B7047*C7047/SUM(C6998:C7047))/5</f>
        <v>1.1531495082576544</v>
      </c>
    </row>
    <row r="7046" spans="1:31" x14ac:dyDescent="0.3">
      <c r="A7046" s="1">
        <v>2013</v>
      </c>
      <c r="B7046" s="1">
        <v>48</v>
      </c>
      <c r="C7046" s="1">
        <v>6.8339999999999998E-3</v>
      </c>
      <c r="D7046" s="1">
        <v>0.5</v>
      </c>
      <c r="E7046" s="1">
        <v>6.8110000000000002E-3</v>
      </c>
      <c r="F7046" s="1">
        <v>76516.66</v>
      </c>
      <c r="G7046" s="1">
        <v>521.15</v>
      </c>
      <c r="H7046" s="1">
        <v>76256.08</v>
      </c>
      <c r="I7046" s="1">
        <v>2070015.27</v>
      </c>
      <c r="J7046" s="1">
        <v>27.053100000000001</v>
      </c>
      <c r="K7046" s="1"/>
      <c r="AE7046">
        <f>(B7044*C7044/SUM(C6998:C7044)+B7045*C7045/SUM(C6998:C7045)+B7046*C7046/SUM(C6998:C7046)+B7047*C7047/SUM(C6998:C7047)+B7048*C7048/SUM(C6998:C7048))/5</f>
        <v>1.2074265793670462</v>
      </c>
    </row>
    <row r="7047" spans="1:31" x14ac:dyDescent="0.3">
      <c r="A7047" s="1">
        <v>2013</v>
      </c>
      <c r="B7047" s="1">
        <v>49</v>
      </c>
      <c r="C7047" s="1">
        <v>7.2880000000000002E-3</v>
      </c>
      <c r="D7047" s="1">
        <v>0.5</v>
      </c>
      <c r="E7047" s="1">
        <v>7.2620000000000002E-3</v>
      </c>
      <c r="F7047" s="1">
        <v>75995.509999999995</v>
      </c>
      <c r="G7047" s="1">
        <v>551.87</v>
      </c>
      <c r="H7047" s="1">
        <v>75719.58</v>
      </c>
      <c r="I7047" s="1">
        <v>1993759.18</v>
      </c>
      <c r="J7047" s="1">
        <v>26.235199999999999</v>
      </c>
      <c r="K7047" s="1"/>
      <c r="AE7047">
        <f>(B7045*C7045/SUM(C6998:C7045)+B7046*C7046/SUM(C6998:C7046)+B7047*C7047/SUM(C6998:C7047)+B7048*C7048/SUM(C6998:C7048)+B7049*C7049/SUM(C6998:C7049))/5</f>
        <v>1.2771303260566649</v>
      </c>
    </row>
    <row r="7048" spans="1:31" x14ac:dyDescent="0.3">
      <c r="A7048" s="1">
        <v>2013</v>
      </c>
      <c r="B7048" s="1">
        <v>50</v>
      </c>
      <c r="C7048" s="1">
        <v>7.8300000000000002E-3</v>
      </c>
      <c r="D7048" s="1">
        <v>0.5</v>
      </c>
      <c r="E7048" s="1">
        <v>7.7990000000000004E-3</v>
      </c>
      <c r="F7048" s="1">
        <v>75443.64</v>
      </c>
      <c r="G7048" s="1">
        <v>588.41999999999996</v>
      </c>
      <c r="H7048" s="1">
        <v>75149.429999999993</v>
      </c>
      <c r="I7048" s="1">
        <v>1918039.61</v>
      </c>
      <c r="J7048" s="1">
        <v>25.423500000000001</v>
      </c>
      <c r="K7048" s="1"/>
      <c r="AE7048">
        <f>(B7046*C7046/SUM(C6998:C7046)+B7047*C7047/SUM(C6998:C7047)+B7048*C7048/SUM(C6998:C7048)+B7049*C7049/SUM(C6998:C7049)+B7050*C7050/SUM(C6998:C7050))/5</f>
        <v>1.3559027039089024</v>
      </c>
    </row>
    <row r="7049" spans="1:31" x14ac:dyDescent="0.3">
      <c r="A7049" s="1">
        <v>2013</v>
      </c>
      <c r="B7049" s="1">
        <v>51</v>
      </c>
      <c r="C7049" s="1">
        <v>8.5030000000000001E-3</v>
      </c>
      <c r="D7049" s="1">
        <v>0.5</v>
      </c>
      <c r="E7049" s="1">
        <v>8.4670000000000006E-3</v>
      </c>
      <c r="F7049" s="1">
        <v>74855.22</v>
      </c>
      <c r="G7049" s="1">
        <v>633.82000000000005</v>
      </c>
      <c r="H7049" s="1">
        <v>74538.31</v>
      </c>
      <c r="I7049" s="1">
        <v>1842890.18</v>
      </c>
      <c r="J7049" s="1">
        <v>24.619399999999999</v>
      </c>
      <c r="K7049" s="1"/>
      <c r="AE7049">
        <f>(B7047*C7047/SUM(C6998:C7047)+B7048*C7048/SUM(C6998:C7048)+B7049*C7049/SUM(C6998:C7049)+B7050*C7050/SUM(C6998:C7050)+B7051*C7051/SUM(C6998:C7051))/5</f>
        <v>1.4388045553109436</v>
      </c>
    </row>
    <row r="7050" spans="1:31" x14ac:dyDescent="0.3">
      <c r="A7050" s="1">
        <v>2013</v>
      </c>
      <c r="B7050" s="1">
        <v>52</v>
      </c>
      <c r="C7050" s="1">
        <v>9.0729999999999995E-3</v>
      </c>
      <c r="D7050" s="1">
        <v>0.5</v>
      </c>
      <c r="E7050" s="1">
        <v>9.0320000000000001E-3</v>
      </c>
      <c r="F7050" s="1">
        <v>74221.399999999994</v>
      </c>
      <c r="G7050" s="1">
        <v>670.38</v>
      </c>
      <c r="H7050" s="1">
        <v>73886.210000000006</v>
      </c>
      <c r="I7050" s="1">
        <v>1768351.86</v>
      </c>
      <c r="J7050" s="1">
        <v>23.825399999999998</v>
      </c>
      <c r="K7050" s="1"/>
      <c r="AE7050">
        <f>(B7048*C7048/SUM(C6998:C7048)+B7049*C7049/SUM(C6998:C7049)+B7050*C7050/SUM(C6998:C7050)+B7051*C7051/SUM(C6998:C7051)+B7052*C7052/SUM(C6998:C7052))/5</f>
        <v>1.5174681340479985</v>
      </c>
    </row>
    <row r="7051" spans="1:31" x14ac:dyDescent="0.3">
      <c r="A7051" s="1">
        <v>2013</v>
      </c>
      <c r="B7051" s="1">
        <v>53</v>
      </c>
      <c r="C7051" s="1">
        <v>9.6259999999999991E-3</v>
      </c>
      <c r="D7051" s="1">
        <v>0.5</v>
      </c>
      <c r="E7051" s="1">
        <v>9.58E-3</v>
      </c>
      <c r="F7051" s="1">
        <v>73551.02</v>
      </c>
      <c r="G7051" s="1">
        <v>704.61</v>
      </c>
      <c r="H7051" s="1">
        <v>73198.710000000006</v>
      </c>
      <c r="I7051" s="1">
        <v>1694465.66</v>
      </c>
      <c r="J7051" s="1">
        <v>23.038</v>
      </c>
      <c r="K7051" s="1"/>
      <c r="AE7051">
        <f>(B7049*C7049/SUM(C6998:C7049)+B7050*C7050/SUM(C6998:C7050)+B7051*C7051/SUM(C6998:C7051)+B7052*C7052/SUM(C6998:C7052)+B7053*C7053/SUM(C6998:C7053))/5</f>
        <v>1.5928041202079242</v>
      </c>
    </row>
    <row r="7052" spans="1:31" x14ac:dyDescent="0.3">
      <c r="A7052" s="1">
        <v>2013</v>
      </c>
      <c r="B7052" s="1">
        <v>54</v>
      </c>
      <c r="C7052" s="1">
        <v>1.0056000000000001E-2</v>
      </c>
      <c r="D7052" s="1">
        <v>0.5</v>
      </c>
      <c r="E7052" s="1">
        <v>1.0005E-2</v>
      </c>
      <c r="F7052" s="1">
        <v>72846.399999999994</v>
      </c>
      <c r="G7052" s="1">
        <v>728.86</v>
      </c>
      <c r="H7052" s="1">
        <v>72481.97</v>
      </c>
      <c r="I7052" s="1">
        <v>1621266.95</v>
      </c>
      <c r="J7052" s="1">
        <v>22.256</v>
      </c>
      <c r="K7052" s="1"/>
      <c r="AE7052">
        <f>(B7050*C7050/SUM(C6998:C7050)+B7051*C7051/SUM(C6998:C7051)+B7052*C7052/SUM(C6998:C7052)+B7053*C7053/SUM(C6998:C7053)+B7054*C7054/SUM(C6998:C7054))/5</f>
        <v>1.6627179842920465</v>
      </c>
    </row>
    <row r="7053" spans="1:31" x14ac:dyDescent="0.3">
      <c r="A7053" s="1">
        <v>2013</v>
      </c>
      <c r="B7053" s="1">
        <v>55</v>
      </c>
      <c r="C7053" s="1">
        <v>1.0609E-2</v>
      </c>
      <c r="D7053" s="1">
        <v>0.5</v>
      </c>
      <c r="E7053" s="1">
        <v>1.0553E-2</v>
      </c>
      <c r="F7053" s="1">
        <v>72117.539999999994</v>
      </c>
      <c r="G7053" s="1">
        <v>761.05</v>
      </c>
      <c r="H7053" s="1">
        <v>71737.02</v>
      </c>
      <c r="I7053" s="1">
        <v>1548784.97</v>
      </c>
      <c r="J7053" s="1">
        <v>21.4758</v>
      </c>
      <c r="K7053" s="1"/>
      <c r="AE7053">
        <f>(B7051*C7051/SUM(C6998:C7051)+B7052*C7052/SUM(C6998:C7052)+B7053*C7053/SUM(C6998:C7053)+B7054*C7054/SUM(C6998:C7054)+B7055*C7055/SUM(C6998:C7055))/5</f>
        <v>1.7346455267060494</v>
      </c>
    </row>
    <row r="7054" spans="1:31" x14ac:dyDescent="0.3">
      <c r="A7054" s="1">
        <v>2013</v>
      </c>
      <c r="B7054" s="1">
        <v>56</v>
      </c>
      <c r="C7054" s="1">
        <v>1.1237E-2</v>
      </c>
      <c r="D7054" s="1">
        <v>0.5</v>
      </c>
      <c r="E7054" s="1">
        <v>1.1174E-2</v>
      </c>
      <c r="F7054" s="1">
        <v>71356.5</v>
      </c>
      <c r="G7054" s="1">
        <v>797.33</v>
      </c>
      <c r="H7054" s="1">
        <v>70957.83</v>
      </c>
      <c r="I7054" s="1">
        <v>1477047.95</v>
      </c>
      <c r="J7054" s="1">
        <v>20.6996</v>
      </c>
      <c r="K7054" s="1"/>
      <c r="AE7054">
        <f>(B7052*C7052/SUM(C6998:C7052)+B7053*C7053/SUM(C6998:C7053)+B7054*C7054/SUM(C6998:C7054)+B7055*C7055/SUM(C6998:C7055)+B7056*C7056/SUM(C6998:C7056))/5</f>
        <v>1.8144137184807847</v>
      </c>
    </row>
    <row r="7055" spans="1:31" x14ac:dyDescent="0.3">
      <c r="A7055" s="1">
        <v>2013</v>
      </c>
      <c r="B7055" s="1">
        <v>57</v>
      </c>
      <c r="C7055" s="1">
        <v>1.1997000000000001E-2</v>
      </c>
      <c r="D7055" s="1">
        <v>0.5</v>
      </c>
      <c r="E7055" s="1">
        <v>1.1925E-2</v>
      </c>
      <c r="F7055" s="1">
        <v>70559.16</v>
      </c>
      <c r="G7055" s="1">
        <v>841.45</v>
      </c>
      <c r="H7055" s="1">
        <v>70138.44</v>
      </c>
      <c r="I7055" s="1">
        <v>1406090.12</v>
      </c>
      <c r="J7055" s="1">
        <v>19.927800000000001</v>
      </c>
      <c r="K7055" s="1"/>
      <c r="AE7055">
        <f>(B7053*C7053/SUM(C6998:C7053)+B7054*C7054/SUM(C6998:C7054)+B7055*C7055/SUM(C6998:C7055)+B7056*C7056/SUM(C6998:C7056)+B7057*C7057/SUM(C6998:C7057))/5</f>
        <v>1.9108477482791415</v>
      </c>
    </row>
    <row r="7056" spans="1:31" x14ac:dyDescent="0.3">
      <c r="A7056" s="1">
        <v>2013</v>
      </c>
      <c r="B7056" s="1">
        <v>58</v>
      </c>
      <c r="C7056" s="1">
        <v>1.2945999999999999E-2</v>
      </c>
      <c r="D7056" s="1">
        <v>0.5</v>
      </c>
      <c r="E7056" s="1">
        <v>1.2862999999999999E-2</v>
      </c>
      <c r="F7056" s="1">
        <v>69717.710000000006</v>
      </c>
      <c r="G7056" s="1">
        <v>896.76</v>
      </c>
      <c r="H7056" s="1">
        <v>69269.33</v>
      </c>
      <c r="I7056" s="1">
        <v>1335951.69</v>
      </c>
      <c r="J7056" s="1">
        <v>19.162299999999998</v>
      </c>
      <c r="K7056" s="1"/>
      <c r="AE7056">
        <f>(B7054*C7054/SUM(C6998:C7054)+B7055*C7055/SUM(C6998:C7055)+B7056*C7056/SUM(C6998:C7056)+B7057*C7057/SUM(C6998:C7057)+B7058*C7058/SUM(C6998:C7058))/5</f>
        <v>2.0238921857440375</v>
      </c>
    </row>
    <row r="7057" spans="1:31" x14ac:dyDescent="0.3">
      <c r="A7057" s="1">
        <v>2013</v>
      </c>
      <c r="B7057" s="1">
        <v>59</v>
      </c>
      <c r="C7057" s="1">
        <v>1.409E-2</v>
      </c>
      <c r="D7057" s="1">
        <v>0.5</v>
      </c>
      <c r="E7057" s="1">
        <v>1.3991999999999999E-2</v>
      </c>
      <c r="F7057" s="1">
        <v>68820.95</v>
      </c>
      <c r="G7057" s="1">
        <v>962.93</v>
      </c>
      <c r="H7057" s="1">
        <v>68339.48</v>
      </c>
      <c r="I7057" s="1">
        <v>1266682.3600000001</v>
      </c>
      <c r="J7057" s="1">
        <v>18.4055</v>
      </c>
      <c r="K7057" s="1"/>
      <c r="AE7057">
        <f>(B7055*C7055/SUM(C6998:C7055)+B7056*C7056/SUM(C6998:C7056)+B7057*C7057/SUM(C6998:C7057)+B7058*C7058/SUM(C6998:C7058)+B7059*C7059/SUM(C6998:C7059))/5</f>
        <v>2.1540253938946239</v>
      </c>
    </row>
    <row r="7058" spans="1:31" x14ac:dyDescent="0.3">
      <c r="A7058" s="1">
        <v>2013</v>
      </c>
      <c r="B7058" s="1">
        <v>60</v>
      </c>
      <c r="C7058" s="1">
        <v>1.542E-2</v>
      </c>
      <c r="D7058" s="1">
        <v>0.5</v>
      </c>
      <c r="E7058" s="1">
        <v>1.5302E-2</v>
      </c>
      <c r="F7058" s="1">
        <v>67858.02</v>
      </c>
      <c r="G7058" s="1">
        <v>1038.3399999999999</v>
      </c>
      <c r="H7058" s="1">
        <v>67338.850000000006</v>
      </c>
      <c r="I7058" s="1">
        <v>1198342.8700000001</v>
      </c>
      <c r="J7058" s="1">
        <v>17.659600000000001</v>
      </c>
      <c r="K7058" s="1"/>
      <c r="AE7058">
        <f>(B7056*C7056/SUM(C6998:C7056)+B7057*C7057/SUM(C6998:C7057)+B7058*C7058/SUM(C6998:C7058)+B7059*C7059/SUM(C6998:C7059)+B7060*C7060/SUM(C6998:C7060))/5</f>
        <v>2.2987401241237815</v>
      </c>
    </row>
    <row r="7059" spans="1:31" x14ac:dyDescent="0.3">
      <c r="A7059" s="1">
        <v>2013</v>
      </c>
      <c r="B7059" s="1">
        <v>61</v>
      </c>
      <c r="C7059" s="1">
        <v>1.6913000000000001E-2</v>
      </c>
      <c r="D7059" s="1">
        <v>0.5</v>
      </c>
      <c r="E7059" s="1">
        <v>1.6771000000000001E-2</v>
      </c>
      <c r="F7059" s="1">
        <v>66819.679999999993</v>
      </c>
      <c r="G7059" s="1">
        <v>1120.6500000000001</v>
      </c>
      <c r="H7059" s="1">
        <v>66259.350000000006</v>
      </c>
      <c r="I7059" s="1">
        <v>1131004.03</v>
      </c>
      <c r="J7059" s="1">
        <v>16.926200000000001</v>
      </c>
      <c r="K7059" s="1"/>
      <c r="AE7059">
        <f>(B7057*C7057/SUM(C6998:C7057)+B7058*C7058/SUM(C6998:C7058)+B7059*C7059/SUM(C6998:C7059)+B7060*C7060/SUM(C6998:C7060)+B7061*C7061/SUM(C6998:C7061))/5</f>
        <v>2.4542536276541296</v>
      </c>
    </row>
    <row r="7060" spans="1:31" x14ac:dyDescent="0.3">
      <c r="A7060" s="1">
        <v>2013</v>
      </c>
      <c r="B7060" s="1">
        <v>62</v>
      </c>
      <c r="C7060" s="1">
        <v>1.8536E-2</v>
      </c>
      <c r="D7060" s="1">
        <v>0.5</v>
      </c>
      <c r="E7060" s="1">
        <v>1.8364999999999999E-2</v>
      </c>
      <c r="F7060" s="1">
        <v>65699.03</v>
      </c>
      <c r="G7060" s="1">
        <v>1206.58</v>
      </c>
      <c r="H7060" s="1">
        <v>65095.74</v>
      </c>
      <c r="I7060" s="1">
        <v>1064744.68</v>
      </c>
      <c r="J7060" s="1">
        <v>16.206399999999999</v>
      </c>
      <c r="K7060" s="1"/>
      <c r="AE7060">
        <f>(B7058*C7058/SUM(C6998:C7058)+B7059*C7059/SUM(C6998:C7059)+B7060*C7060/SUM(C6998:C7060)+B7061*C7061/SUM(C6998:C7061)+B7062*C7062/SUM(C6998:C7062))/5</f>
        <v>2.6183284943276988</v>
      </c>
    </row>
    <row r="7061" spans="1:31" x14ac:dyDescent="0.3">
      <c r="A7061" s="1">
        <v>2013</v>
      </c>
      <c r="B7061" s="1">
        <v>63</v>
      </c>
      <c r="C7061" s="1">
        <v>2.0308E-2</v>
      </c>
      <c r="D7061" s="1">
        <v>0.5</v>
      </c>
      <c r="E7061" s="1">
        <v>2.0104E-2</v>
      </c>
      <c r="F7061" s="1">
        <v>64492.44</v>
      </c>
      <c r="G7061" s="1">
        <v>1296.54</v>
      </c>
      <c r="H7061" s="1">
        <v>63844.17</v>
      </c>
      <c r="I7061" s="1">
        <v>999648.94</v>
      </c>
      <c r="J7061" s="1">
        <v>15.5002</v>
      </c>
      <c r="K7061" s="1"/>
      <c r="AE7061">
        <f>(B7059*C7059/SUM(C6998:C7059)+B7060*C7060/SUM(C6998:C7060)+B7061*C7061/SUM(C6998:C7061)+B7062*C7062/SUM(C6998:C7062)+B7063*C7063/SUM(C6998:C7063))/5</f>
        <v>2.7893123678272924</v>
      </c>
    </row>
    <row r="7062" spans="1:31" x14ac:dyDescent="0.3">
      <c r="A7062" s="1">
        <v>2013</v>
      </c>
      <c r="B7062" s="1">
        <v>64</v>
      </c>
      <c r="C7062" s="1">
        <v>2.2294000000000001E-2</v>
      </c>
      <c r="D7062" s="1">
        <v>0.5</v>
      </c>
      <c r="E7062" s="1">
        <v>2.2048999999999999E-2</v>
      </c>
      <c r="F7062" s="1">
        <v>63195.91</v>
      </c>
      <c r="G7062" s="1">
        <v>1393.38</v>
      </c>
      <c r="H7062" s="1">
        <v>62499.21</v>
      </c>
      <c r="I7062" s="1">
        <v>935804.77</v>
      </c>
      <c r="J7062" s="1">
        <v>14.808</v>
      </c>
      <c r="K7062" s="1"/>
      <c r="AE7062">
        <f>(B7060*C7060/SUM(C6998:C7060)+B7061*C7061/SUM(C6998:C7061)+B7062*C7062/SUM(C6998:C7062)+B7063*C7063/SUM(C6998:C7063)+B7064*C7064/SUM(C6998:C7064))/5</f>
        <v>2.9664270504895724</v>
      </c>
    </row>
    <row r="7063" spans="1:31" x14ac:dyDescent="0.3">
      <c r="A7063" s="1">
        <v>2013</v>
      </c>
      <c r="B7063" s="1">
        <v>65</v>
      </c>
      <c r="C7063" s="1">
        <v>2.4511000000000002E-2</v>
      </c>
      <c r="D7063" s="1">
        <v>0.5</v>
      </c>
      <c r="E7063" s="1">
        <v>2.4215E-2</v>
      </c>
      <c r="F7063" s="1">
        <v>61802.52</v>
      </c>
      <c r="G7063" s="1">
        <v>1496.52</v>
      </c>
      <c r="H7063" s="1">
        <v>61054.26</v>
      </c>
      <c r="I7063" s="1">
        <v>873305.55</v>
      </c>
      <c r="J7063" s="1">
        <v>14.130599999999999</v>
      </c>
      <c r="K7063" s="1"/>
      <c r="AE7063">
        <f>(B7061*C7061/SUM(C6998:C7061)+B7062*C7062/SUM(C6998:C7062)+B7063*C7063/SUM(C6998:C7063)+B7064*C7064/SUM(C6998:C7064)+B7065*C7065/SUM(C6998:C7065))/5</f>
        <v>3.1498606638310096</v>
      </c>
    </row>
    <row r="7064" spans="1:31" x14ac:dyDescent="0.3">
      <c r="A7064" s="1">
        <v>2013</v>
      </c>
      <c r="B7064" s="1">
        <v>66</v>
      </c>
      <c r="C7064" s="1">
        <v>2.6974000000000001E-2</v>
      </c>
      <c r="D7064" s="1">
        <v>0.5</v>
      </c>
      <c r="E7064" s="1">
        <v>2.6615E-2</v>
      </c>
      <c r="F7064" s="1">
        <v>60306</v>
      </c>
      <c r="G7064" s="1">
        <v>1605.02</v>
      </c>
      <c r="H7064" s="1">
        <v>59503.49</v>
      </c>
      <c r="I7064" s="1">
        <v>812251.29</v>
      </c>
      <c r="J7064" s="1">
        <v>13.4688</v>
      </c>
      <c r="K7064" s="1"/>
      <c r="AE7064">
        <f>(B7062*C7062/SUM(C6998:C7062)+B7063*C7063/SUM(C6998:C7063)+B7064*C7064/SUM(C6998:C7064)+B7065*C7065/SUM(C6998:C7065)+B7066*C7066/SUM(C6998:C7066))/5</f>
        <v>3.3401581915137535</v>
      </c>
    </row>
    <row r="7065" spans="1:31" x14ac:dyDescent="0.3">
      <c r="A7065" s="1">
        <v>2013</v>
      </c>
      <c r="B7065" s="1">
        <v>67</v>
      </c>
      <c r="C7065" s="1">
        <v>2.9694999999999999E-2</v>
      </c>
      <c r="D7065" s="1">
        <v>0.5</v>
      </c>
      <c r="E7065" s="1">
        <v>2.9260000000000001E-2</v>
      </c>
      <c r="F7065" s="1">
        <v>58700.98</v>
      </c>
      <c r="G7065" s="1">
        <v>1717.6</v>
      </c>
      <c r="H7065" s="1">
        <v>57842.18</v>
      </c>
      <c r="I7065" s="1">
        <v>752747.8</v>
      </c>
      <c r="J7065" s="1">
        <v>12.823399999999999</v>
      </c>
      <c r="K7065" s="1"/>
      <c r="AE7065">
        <f>(B7063*C7063/SUM(C6998:C7063)+B7064*C7064/SUM(C6998:C7064)+B7065*C7065/SUM(C6998:C7065)+B7066*C7066/SUM(C6998:C7066)+B7067*C7067/SUM(C6998:C7067))/5</f>
        <v>3.536958903943006</v>
      </c>
    </row>
    <row r="7066" spans="1:31" x14ac:dyDescent="0.3">
      <c r="A7066" s="1">
        <v>2013</v>
      </c>
      <c r="B7066" s="1">
        <v>68</v>
      </c>
      <c r="C7066" s="1">
        <v>3.2728E-2</v>
      </c>
      <c r="D7066" s="1">
        <v>0.5</v>
      </c>
      <c r="E7066" s="1">
        <v>3.2201E-2</v>
      </c>
      <c r="F7066" s="1">
        <v>56983.38</v>
      </c>
      <c r="G7066" s="1">
        <v>1834.9</v>
      </c>
      <c r="H7066" s="1">
        <v>56065.93</v>
      </c>
      <c r="I7066" s="1">
        <v>694905.62</v>
      </c>
      <c r="J7066" s="1">
        <v>12.194900000000001</v>
      </c>
      <c r="K7066" s="1"/>
      <c r="AE7066">
        <f>(B7064*C7064/SUM(C6998:C7064)+B7065*C7065/SUM(C6998:C7065)+B7066*C7066/SUM(C6998:C7066)+B7067*C7067/SUM(C6998:C7067)+B7068*C7068/SUM(C6998:C7068))/5</f>
        <v>3.7394097734273188</v>
      </c>
    </row>
    <row r="7067" spans="1:31" x14ac:dyDescent="0.3">
      <c r="A7067" s="1">
        <v>2013</v>
      </c>
      <c r="B7067" s="1">
        <v>69</v>
      </c>
      <c r="C7067" s="1">
        <v>3.6129000000000001E-2</v>
      </c>
      <c r="D7067" s="1">
        <v>0.5</v>
      </c>
      <c r="E7067" s="1">
        <v>3.5487999999999999E-2</v>
      </c>
      <c r="F7067" s="1">
        <v>55148.480000000003</v>
      </c>
      <c r="G7067" s="1">
        <v>1957.1</v>
      </c>
      <c r="H7067" s="1">
        <v>54169.93</v>
      </c>
      <c r="I7067" s="1">
        <v>638839.68999999994</v>
      </c>
      <c r="J7067" s="1">
        <v>11.584</v>
      </c>
      <c r="K7067" s="1"/>
      <c r="AE7067">
        <f>(B7065*C7065/SUM(C6998:C7065)+B7066*C7066/SUM(C6998:C7066)+B7067*C7067/SUM(C6998:C7067)+B7068*C7068/SUM(C6998:C7068)+B7069*C7069/SUM(C6998:C7069))/5</f>
        <v>3.9540076324461686</v>
      </c>
    </row>
    <row r="7068" spans="1:31" x14ac:dyDescent="0.3">
      <c r="A7068" s="1">
        <v>2013</v>
      </c>
      <c r="B7068" s="1">
        <v>70</v>
      </c>
      <c r="C7068" s="1">
        <v>3.9911000000000002E-2</v>
      </c>
      <c r="D7068" s="1">
        <v>0.5</v>
      </c>
      <c r="E7068" s="1">
        <v>3.9129999999999998E-2</v>
      </c>
      <c r="F7068" s="1">
        <v>53191.37</v>
      </c>
      <c r="G7068" s="1">
        <v>2081.38</v>
      </c>
      <c r="H7068" s="1">
        <v>52150.68</v>
      </c>
      <c r="I7068" s="1">
        <v>584669.76</v>
      </c>
      <c r="J7068" s="1">
        <v>10.9918</v>
      </c>
      <c r="K7068" s="1"/>
      <c r="AE7068">
        <f>(B7066*C7066/SUM(C6998:C7066)+B7067*C7067/SUM(C6998:C7067)+B7068*C7068/SUM(C6998:C7068)+B7069*C7069/SUM(C6998:C7069)+B7070*C7070/SUM(C6998:C7070))/5</f>
        <v>4.1703790345416056</v>
      </c>
    </row>
    <row r="7069" spans="1:31" x14ac:dyDescent="0.3">
      <c r="A7069" s="1">
        <v>2013</v>
      </c>
      <c r="B7069" s="1">
        <v>71</v>
      </c>
      <c r="C7069" s="1">
        <v>4.4500999999999999E-2</v>
      </c>
      <c r="D7069" s="1">
        <v>0.5</v>
      </c>
      <c r="E7069" s="1">
        <v>4.3533000000000002E-2</v>
      </c>
      <c r="F7069" s="1">
        <v>51110</v>
      </c>
      <c r="G7069" s="1">
        <v>2224.96</v>
      </c>
      <c r="H7069" s="1">
        <v>49997.52</v>
      </c>
      <c r="I7069" s="1">
        <v>532519.07999999996</v>
      </c>
      <c r="J7069" s="1">
        <v>10.4191</v>
      </c>
      <c r="K7069" s="1"/>
      <c r="AE7069">
        <f>(B7067*C7067/SUM(C6998:C7067)+B7068*C7068/SUM(C6998:C7068)+B7069*C7069/SUM(C6998:C7069)+B7070*C7070/SUM(C6998:C7070)+B7071*C7071/SUM(C6998:C7071))/5</f>
        <v>4.3853282273443224</v>
      </c>
    </row>
    <row r="7070" spans="1:31" x14ac:dyDescent="0.3">
      <c r="A7070" s="1">
        <v>2013</v>
      </c>
      <c r="B7070" s="1">
        <v>72</v>
      </c>
      <c r="C7070" s="1">
        <v>4.9062000000000001E-2</v>
      </c>
      <c r="D7070" s="1">
        <v>0.5</v>
      </c>
      <c r="E7070" s="1">
        <v>4.7888E-2</v>
      </c>
      <c r="F7070" s="1">
        <v>48885.04</v>
      </c>
      <c r="G7070" s="1">
        <v>2340.9899999999998</v>
      </c>
      <c r="H7070" s="1">
        <v>47714.55</v>
      </c>
      <c r="I7070" s="1">
        <v>482521.56</v>
      </c>
      <c r="J7070" s="1">
        <v>9.8704999999999998</v>
      </c>
      <c r="K7070" s="1"/>
      <c r="AE7070">
        <f>(B7068*C7068/SUM(C6998:C7068)+B7069*C7069/SUM(C6998:C7069)+B7070*C7070/SUM(C6998:C7070)+B7071*C7071/SUM(C6998:C7071)+B7072*C7072/SUM(C6998:C7072))/5</f>
        <v>4.596231258267613</v>
      </c>
    </row>
    <row r="7071" spans="1:31" x14ac:dyDescent="0.3">
      <c r="A7071" s="1">
        <v>2013</v>
      </c>
      <c r="B7071" s="1">
        <v>73</v>
      </c>
      <c r="C7071" s="1">
        <v>5.3989000000000002E-2</v>
      </c>
      <c r="D7071" s="1">
        <v>0.5</v>
      </c>
      <c r="E7071" s="1">
        <v>5.2569999999999999E-2</v>
      </c>
      <c r="F7071" s="1">
        <v>46544.05</v>
      </c>
      <c r="G7071" s="1">
        <v>2446.84</v>
      </c>
      <c r="H7071" s="1">
        <v>45320.63</v>
      </c>
      <c r="I7071" s="1">
        <v>434807.02</v>
      </c>
      <c r="J7071" s="1">
        <v>9.3417999999999992</v>
      </c>
      <c r="K7071" s="1"/>
      <c r="AE7071">
        <f>(B7069*C7069/SUM(C6998:C7069)+B7070*C7070/SUM(C6998:C7070)+B7071*C7071/SUM(C6998:C7071)+B7072*C7072/SUM(C6998:C7072)+B7073*C7073/SUM(C6998:C7073))/5</f>
        <v>4.8014727174586707</v>
      </c>
    </row>
    <row r="7072" spans="1:31" x14ac:dyDescent="0.3">
      <c r="A7072" s="1">
        <v>2013</v>
      </c>
      <c r="B7072" s="1">
        <v>74</v>
      </c>
      <c r="C7072" s="1">
        <v>5.9366000000000002E-2</v>
      </c>
      <c r="D7072" s="1">
        <v>0.5</v>
      </c>
      <c r="E7072" s="1">
        <v>5.7654999999999998E-2</v>
      </c>
      <c r="F7072" s="1">
        <v>44097.22</v>
      </c>
      <c r="G7072" s="1">
        <v>2542.42</v>
      </c>
      <c r="H7072" s="1">
        <v>42826.01</v>
      </c>
      <c r="I7072" s="1">
        <v>389486.38</v>
      </c>
      <c r="J7072" s="1">
        <v>8.8323999999999998</v>
      </c>
      <c r="K7072" s="1"/>
      <c r="AE7072">
        <f>(B7070*C7070/SUM(C6998:C7070)+B7071*C7071/SUM(C6998:C7071)+B7072*C7072/SUM(C6998:C7072)+B7073*C7073/SUM(C6998:C7073)+B7074*C7074/SUM(C6998:C7074))/5</f>
        <v>4.9927730279104798</v>
      </c>
    </row>
    <row r="7073" spans="1:31" x14ac:dyDescent="0.3">
      <c r="A7073" s="1">
        <v>2013</v>
      </c>
      <c r="B7073" s="1">
        <v>75</v>
      </c>
      <c r="C7073" s="1">
        <v>6.5254000000000006E-2</v>
      </c>
      <c r="D7073" s="1">
        <v>0.5</v>
      </c>
      <c r="E7073" s="1">
        <v>6.3191999999999998E-2</v>
      </c>
      <c r="F7073" s="1">
        <v>41554.800000000003</v>
      </c>
      <c r="G7073" s="1">
        <v>2625.95</v>
      </c>
      <c r="H7073" s="1">
        <v>40241.82</v>
      </c>
      <c r="I7073" s="1">
        <v>346660.37</v>
      </c>
      <c r="J7073" s="1">
        <v>8.3422000000000001</v>
      </c>
      <c r="K7073" s="1"/>
      <c r="AE7073">
        <f>(B7071*C7071/SUM(C6998:C7071)+B7072*C7072/SUM(C6998:C7072)+B7073*C7073/SUM(C6998:C7073)+B7074*C7074/SUM(C6998:C7074)+B7075*C7075/SUM(C6998:C7075))/5</f>
        <v>5.1795130313481819</v>
      </c>
    </row>
    <row r="7074" spans="1:31" x14ac:dyDescent="0.3">
      <c r="A7074" s="1">
        <v>2013</v>
      </c>
      <c r="B7074" s="1">
        <v>76</v>
      </c>
      <c r="C7074" s="1">
        <v>7.1728E-2</v>
      </c>
      <c r="D7074" s="1">
        <v>0.5</v>
      </c>
      <c r="E7074" s="1">
        <v>6.9244E-2</v>
      </c>
      <c r="F7074" s="1">
        <v>38928.85</v>
      </c>
      <c r="G7074" s="1">
        <v>2695.6</v>
      </c>
      <c r="H7074" s="1">
        <v>37581.050000000003</v>
      </c>
      <c r="I7074" s="1">
        <v>306418.55</v>
      </c>
      <c r="J7074" s="1">
        <v>7.8712</v>
      </c>
      <c r="K7074" s="1"/>
      <c r="AE7074">
        <f>(B7072*C7072/SUM(C6998:C7072)+B7073*C7073/SUM(C6998:C7073)+B7074*C7074/SUM(C6998:C7074)+B7075*C7075/SUM(C6998:C7075)+B7076*C7076/SUM(C6998:C7076))/5</f>
        <v>5.3644379607743629</v>
      </c>
    </row>
    <row r="7075" spans="1:31" x14ac:dyDescent="0.3">
      <c r="A7075" s="1">
        <v>2013</v>
      </c>
      <c r="B7075" s="1">
        <v>77</v>
      </c>
      <c r="C7075" s="1">
        <v>7.8876000000000002E-2</v>
      </c>
      <c r="D7075" s="1">
        <v>0.5</v>
      </c>
      <c r="E7075" s="1">
        <v>7.5883000000000006E-2</v>
      </c>
      <c r="F7075" s="1">
        <v>36233.25</v>
      </c>
      <c r="G7075" s="1">
        <v>2749.48</v>
      </c>
      <c r="H7075" s="1">
        <v>34858.5</v>
      </c>
      <c r="I7075" s="1">
        <v>268837.5</v>
      </c>
      <c r="J7075" s="1">
        <v>7.4196</v>
      </c>
      <c r="K7075" s="1"/>
      <c r="AE7075">
        <f>(B7073*C7073/SUM(C6998:C7073)+B7074*C7074/SUM(C6998:C7074)+B7075*C7075/SUM(C6998:C7075)+B7076*C7076/SUM(C6998:C7076)+B7077*C7077/SUM(C6998:C7077))/5</f>
        <v>5.5491700802218578</v>
      </c>
    </row>
    <row r="7076" spans="1:31" x14ac:dyDescent="0.3">
      <c r="A7076" s="1">
        <v>2013</v>
      </c>
      <c r="B7076" s="1">
        <v>78</v>
      </c>
      <c r="C7076" s="1">
        <v>8.6855000000000002E-2</v>
      </c>
      <c r="D7076" s="1">
        <v>0.5</v>
      </c>
      <c r="E7076" s="1">
        <v>8.3239999999999995E-2</v>
      </c>
      <c r="F7076" s="1">
        <v>33483.760000000002</v>
      </c>
      <c r="G7076" s="1">
        <v>2787.2</v>
      </c>
      <c r="H7076" s="1">
        <v>32090.16</v>
      </c>
      <c r="I7076" s="1">
        <v>233979</v>
      </c>
      <c r="J7076" s="1">
        <v>6.9878</v>
      </c>
      <c r="K7076" s="1"/>
      <c r="AE7076">
        <f>(B7074*C7074/SUM(C6998:C7074)+B7075*C7075/SUM(C6998:C7075)+B7076*C7076/SUM(C6998:C7076)+B7077*C7077/SUM(C6998:C7077)+B7078*C7078/SUM(C6998:C7078))/5</f>
        <v>5.7333804536977873</v>
      </c>
    </row>
    <row r="7077" spans="1:31" x14ac:dyDescent="0.3">
      <c r="A7077" s="1">
        <v>2013</v>
      </c>
      <c r="B7077" s="1">
        <v>79</v>
      </c>
      <c r="C7077" s="1">
        <v>9.5750000000000002E-2</v>
      </c>
      <c r="D7077" s="1">
        <v>0.5</v>
      </c>
      <c r="E7077" s="1">
        <v>9.1374999999999998E-2</v>
      </c>
      <c r="F7077" s="1">
        <v>30696.560000000001</v>
      </c>
      <c r="G7077" s="1">
        <v>2804.9</v>
      </c>
      <c r="H7077" s="1">
        <v>29294.11</v>
      </c>
      <c r="I7077" s="1">
        <v>201888.84</v>
      </c>
      <c r="J7077" s="1">
        <v>6.5769000000000002</v>
      </c>
      <c r="K7077" s="1"/>
      <c r="AE7077">
        <f>(B7075*C7075/SUM(C6998:C7075)+B7076*C7076/SUM(C6998:C7076)+B7077*C7077/SUM(C6998:C7077)+B7078*C7078/SUM(C6998:C7078)+B7079*C7079/SUM(C6998:C7079))/5</f>
        <v>5.9147302985219401</v>
      </c>
    </row>
    <row r="7078" spans="1:31" x14ac:dyDescent="0.3">
      <c r="A7078" s="1">
        <v>2013</v>
      </c>
      <c r="B7078" s="1">
        <v>80</v>
      </c>
      <c r="C7078" s="1">
        <v>0.105519</v>
      </c>
      <c r="D7078" s="1">
        <v>0.5</v>
      </c>
      <c r="E7078" s="1">
        <v>0.100231</v>
      </c>
      <c r="F7078" s="1">
        <v>27891.66</v>
      </c>
      <c r="G7078" s="1">
        <v>2795.61</v>
      </c>
      <c r="H7078" s="1">
        <v>26493.86</v>
      </c>
      <c r="I7078" s="1">
        <v>172594.73</v>
      </c>
      <c r="J7078" s="1">
        <v>6.1879999999999997</v>
      </c>
      <c r="K7078" s="1"/>
      <c r="AE7078">
        <f>(B7076*C7076/SUM(C6998:C7076)+B7077*C7077/SUM(C6998:C7077)+B7078*C7078/SUM(C6998:C7078)+B7079*C7079/SUM(C6998:C7079)+B7080*C7080/SUM(C6998:C7080))/5</f>
        <v>6.088817149049544</v>
      </c>
    </row>
    <row r="7079" spans="1:31" x14ac:dyDescent="0.3">
      <c r="A7079" s="1">
        <v>2013</v>
      </c>
      <c r="B7079" s="1">
        <v>81</v>
      </c>
      <c r="C7079" s="1">
        <v>0.116078</v>
      </c>
      <c r="D7079" s="1">
        <v>0.5</v>
      </c>
      <c r="E7079" s="1">
        <v>0.109711</v>
      </c>
      <c r="F7079" s="1">
        <v>25096.05</v>
      </c>
      <c r="G7079" s="1">
        <v>2753.3</v>
      </c>
      <c r="H7079" s="1">
        <v>23719.4</v>
      </c>
      <c r="I7079" s="1">
        <v>146100.87</v>
      </c>
      <c r="J7079" s="1">
        <v>5.8216999999999999</v>
      </c>
      <c r="K7079" s="1"/>
      <c r="AE7079">
        <f>(B7077*C7077/SUM(C6998:C7077)+B7078*C7078/SUM(C6998:C7078)+B7079*C7079/SUM(C6998:C7079)+B7080*C7080/SUM(C6998:C7080)+B7081*C7081/SUM(C6998:C7081))/5</f>
        <v>6.2503715553943744</v>
      </c>
    </row>
    <row r="7080" spans="1:31" x14ac:dyDescent="0.3">
      <c r="A7080" s="1">
        <v>2013</v>
      </c>
      <c r="B7080" s="1">
        <v>82</v>
      </c>
      <c r="C7080" s="1">
        <v>0.12728100000000001</v>
      </c>
      <c r="D7080" s="1">
        <v>0.5</v>
      </c>
      <c r="E7080" s="1">
        <v>0.11966499999999999</v>
      </c>
      <c r="F7080" s="1">
        <v>22342.75</v>
      </c>
      <c r="G7080" s="1">
        <v>2673.65</v>
      </c>
      <c r="H7080" s="1">
        <v>21005.919999999998</v>
      </c>
      <c r="I7080" s="1">
        <v>122381.47</v>
      </c>
      <c r="J7080" s="1">
        <v>5.4775</v>
      </c>
      <c r="K7080" s="1"/>
      <c r="AE7080">
        <f>(B7078*C7078/SUM(C6998:C7078)+B7079*C7079/SUM(C6998:C7079)+B7080*C7080/SUM(C6998:C7080)+B7081*C7081/SUM(C6998:C7081)+B7082*C7082/SUM(C6998:C7082))/5</f>
        <v>6.3958520498718512</v>
      </c>
    </row>
    <row r="7081" spans="1:31" x14ac:dyDescent="0.3">
      <c r="A7081" s="1">
        <v>2013</v>
      </c>
      <c r="B7081" s="1">
        <v>83</v>
      </c>
      <c r="C7081" s="1">
        <v>0.13912099999999999</v>
      </c>
      <c r="D7081" s="1">
        <v>0.5</v>
      </c>
      <c r="E7081" s="1">
        <v>0.13007299999999999</v>
      </c>
      <c r="F7081" s="1">
        <v>19669.099999999999</v>
      </c>
      <c r="G7081" s="1">
        <v>2558.41</v>
      </c>
      <c r="H7081" s="1">
        <v>18389.89</v>
      </c>
      <c r="I7081" s="1">
        <v>101375.55</v>
      </c>
      <c r="J7081" s="1">
        <v>5.1540999999999997</v>
      </c>
      <c r="K7081" s="1"/>
      <c r="AE7081">
        <f>(B7079*C7079/SUM(C6998:C7079)+B7080*C7080/SUM(C6998:C7080)+B7081*C7081/SUM(C6998:C7081)+B7082*C7082/SUM(C6998:C7082)+B7083*C7083/SUM(C6998:C7083))/5</f>
        <v>6.5236542486428934</v>
      </c>
    </row>
    <row r="7082" spans="1:31" x14ac:dyDescent="0.3">
      <c r="A7082" s="1">
        <v>2013</v>
      </c>
      <c r="B7082" s="1">
        <v>84</v>
      </c>
      <c r="C7082" s="1">
        <v>0.15174499999999999</v>
      </c>
      <c r="D7082" s="1">
        <v>0.5</v>
      </c>
      <c r="E7082" s="1">
        <v>0.141044</v>
      </c>
      <c r="F7082" s="1">
        <v>17110.689999999999</v>
      </c>
      <c r="G7082" s="1">
        <v>2413.35</v>
      </c>
      <c r="H7082" s="1">
        <v>15904.01</v>
      </c>
      <c r="I7082" s="1">
        <v>82985.649999999994</v>
      </c>
      <c r="J7082" s="1">
        <v>4.8498999999999999</v>
      </c>
      <c r="K7082" s="1"/>
      <c r="AE7082">
        <f>(B7080*C7080/SUM(C6998:C7080)+B7081*C7081/SUM(C6998:C7081)+B7082*C7082/SUM(C6998:C7082)+B7083*C7083/SUM(C6998:C7083)+B7084*C7084/SUM(C6998:C7084))/5</f>
        <v>6.6341077457444637</v>
      </c>
    </row>
    <row r="7083" spans="1:31" x14ac:dyDescent="0.3">
      <c r="A7083" s="1">
        <v>2013</v>
      </c>
      <c r="B7083" s="1">
        <v>85</v>
      </c>
      <c r="C7083" s="1">
        <v>0.165187</v>
      </c>
      <c r="D7083" s="1">
        <v>0.5</v>
      </c>
      <c r="E7083" s="1">
        <v>0.152585</v>
      </c>
      <c r="F7083" s="1">
        <v>14697.33</v>
      </c>
      <c r="G7083" s="1">
        <v>2242.59</v>
      </c>
      <c r="H7083" s="1">
        <v>13576.04</v>
      </c>
      <c r="I7083" s="1">
        <v>67081.64</v>
      </c>
      <c r="J7083" s="1">
        <v>4.5641999999999996</v>
      </c>
      <c r="K7083" s="1"/>
      <c r="AE7083">
        <f>(B7081*C7081/SUM(C6998:C7081)+B7082*C7082/SUM(C6998:C7082)+B7083*C7083/SUM(C6998:C7083)+B7084*C7084/SUM(C6998:C7084)+B7085*C7085/SUM(C6998:C7085))/5</f>
        <v>6.7295218665539114</v>
      </c>
    </row>
    <row r="7084" spans="1:31" x14ac:dyDescent="0.3">
      <c r="A7084" s="1">
        <v>2013</v>
      </c>
      <c r="B7084" s="1">
        <v>86</v>
      </c>
      <c r="C7084" s="1">
        <v>0.179483</v>
      </c>
      <c r="D7084" s="1">
        <v>0.5</v>
      </c>
      <c r="E7084" s="1">
        <v>0.16470299999999999</v>
      </c>
      <c r="F7084" s="1">
        <v>12454.75</v>
      </c>
      <c r="G7084" s="1">
        <v>2051.33</v>
      </c>
      <c r="H7084" s="1">
        <v>11429.08</v>
      </c>
      <c r="I7084" s="1">
        <v>53505.599999999999</v>
      </c>
      <c r="J7084" s="1">
        <v>4.2960000000000003</v>
      </c>
      <c r="K7084" s="1"/>
      <c r="AE7084">
        <f>(B7082*C7082/SUM(C6998:C7082)+B7083*C7083/SUM(C6998:C7083)+B7084*C7084/SUM(C6998:C7084)+B7085*C7085/SUM(C6998:C7085)+B7086*C7086/SUM(C6998:C7086))/5</f>
        <v>6.8127674052968503</v>
      </c>
    </row>
    <row r="7085" spans="1:31" x14ac:dyDescent="0.3">
      <c r="A7085" s="1">
        <v>2013</v>
      </c>
      <c r="B7085" s="1">
        <v>87</v>
      </c>
      <c r="C7085" s="1">
        <v>0.19467100000000001</v>
      </c>
      <c r="D7085" s="1">
        <v>0.5</v>
      </c>
      <c r="E7085" s="1">
        <v>0.17740400000000001</v>
      </c>
      <c r="F7085" s="1">
        <v>10403.42</v>
      </c>
      <c r="G7085" s="1">
        <v>1845.6</v>
      </c>
      <c r="H7085" s="1">
        <v>9480.61</v>
      </c>
      <c r="I7085" s="1">
        <v>42076.52</v>
      </c>
      <c r="J7085" s="1">
        <v>4.0445000000000002</v>
      </c>
      <c r="K7085" s="1"/>
      <c r="AE7085">
        <f>(B7083*C7083/SUM(C6998:C7083)+B7084*C7084/SUM(C6998:C7084)+B7085*C7085/SUM(C6998:C7085)+B7086*C7086/SUM(C6998:C7086)+B7087*C7087/SUM(C6998:C7087))/5</f>
        <v>6.8853538843453821</v>
      </c>
    </row>
    <row r="7086" spans="1:31" x14ac:dyDescent="0.3">
      <c r="A7086" s="1">
        <v>2013</v>
      </c>
      <c r="B7086" s="1">
        <v>88</v>
      </c>
      <c r="C7086" s="1">
        <v>0.210864</v>
      </c>
      <c r="D7086" s="1">
        <v>0.5</v>
      </c>
      <c r="E7086" s="1">
        <v>0.190752</v>
      </c>
      <c r="F7086" s="1">
        <v>8557.81</v>
      </c>
      <c r="G7086" s="1">
        <v>1632.42</v>
      </c>
      <c r="H7086" s="1">
        <v>7741.6</v>
      </c>
      <c r="I7086" s="1">
        <v>32595.91</v>
      </c>
      <c r="J7086" s="1">
        <v>3.8089</v>
      </c>
      <c r="K7086" s="1"/>
      <c r="AE7086">
        <f>(B7084*C7084/SUM(C6998:C7084)+B7085*C7085/SUM(C6998:C7085)+B7086*C7086/SUM(C6998:C7086)+B7087*C7087/SUM(C6998:C7087)+B7088*C7088/SUM(C6998:C7088))/5</f>
        <v>6.9479740050221306</v>
      </c>
    </row>
    <row r="7087" spans="1:31" x14ac:dyDescent="0.3">
      <c r="A7087" s="1">
        <v>2013</v>
      </c>
      <c r="B7087" s="1">
        <v>89</v>
      </c>
      <c r="C7087" s="1">
        <v>0.228104</v>
      </c>
      <c r="D7087" s="1">
        <v>0.5</v>
      </c>
      <c r="E7087" s="1">
        <v>0.20475199999999999</v>
      </c>
      <c r="F7087" s="1">
        <v>6925.39</v>
      </c>
      <c r="G7087" s="1">
        <v>1417.99</v>
      </c>
      <c r="H7087" s="1">
        <v>6216.4</v>
      </c>
      <c r="I7087" s="1">
        <v>24854.31</v>
      </c>
      <c r="J7087" s="1">
        <v>3.5889000000000002</v>
      </c>
      <c r="K7087" s="1"/>
      <c r="AE7087">
        <f>(B7085*C7085/SUM(C6998:C7085)+B7086*C7086/SUM(C6998:C7086)+B7087*C7087/SUM(C6998:C7087)+B7088*C7088/SUM(C6998:C7088)+B7089*C7089/SUM(C6998:C7089))/5</f>
        <v>7.0005063332922521</v>
      </c>
    </row>
    <row r="7088" spans="1:31" x14ac:dyDescent="0.3">
      <c r="A7088" s="1">
        <v>2013</v>
      </c>
      <c r="B7088" s="1">
        <v>90</v>
      </c>
      <c r="C7088" s="1">
        <v>0.246305</v>
      </c>
      <c r="D7088" s="1">
        <v>0.5</v>
      </c>
      <c r="E7088" s="1">
        <v>0.21929799999999999</v>
      </c>
      <c r="F7088" s="1">
        <v>5507.4</v>
      </c>
      <c r="G7088" s="1">
        <v>1207.76</v>
      </c>
      <c r="H7088" s="1">
        <v>4903.5200000000004</v>
      </c>
      <c r="I7088" s="1">
        <v>18637.91</v>
      </c>
      <c r="J7088" s="1">
        <v>3.3841999999999999</v>
      </c>
      <c r="K7088" s="1"/>
      <c r="AE7088">
        <f>(B7086*C7086/SUM(C6998:C7086)+B7087*C7087/SUM(C6998:C7087)+B7088*C7088/SUM(C6998:C7088)+B7089*C7089/SUM(C6998:C7089)+B7090*C7090/SUM(C6998:C7090))/5</f>
        <v>7.0420686555431002</v>
      </c>
    </row>
    <row r="7089" spans="1:31" x14ac:dyDescent="0.3">
      <c r="A7089" s="1">
        <v>2013</v>
      </c>
      <c r="B7089" s="1">
        <v>91</v>
      </c>
      <c r="C7089" s="1">
        <v>0.26533600000000002</v>
      </c>
      <c r="D7089" s="1">
        <v>0.5</v>
      </c>
      <c r="E7089" s="1">
        <v>0.23425699999999999</v>
      </c>
      <c r="F7089" s="1">
        <v>4299.6400000000003</v>
      </c>
      <c r="G7089" s="1">
        <v>1007.22</v>
      </c>
      <c r="H7089" s="1">
        <v>3796.03</v>
      </c>
      <c r="I7089" s="1">
        <v>13734.38</v>
      </c>
      <c r="J7089" s="1">
        <v>3.1943000000000001</v>
      </c>
      <c r="K7089" s="1"/>
      <c r="AE7089">
        <f>(B7087*C7087/SUM(C6998:C7087)+B7088*C7088/SUM(C6998:C7088)+B7089*C7089/SUM(C6998:C7089)+B7090*C7090/SUM(C6998:C7090)+B7091*C7091/SUM(C6998:C7091))/5</f>
        <v>7.0722941754287776</v>
      </c>
    </row>
    <row r="7090" spans="1:31" x14ac:dyDescent="0.3">
      <c r="A7090" s="1">
        <v>2013</v>
      </c>
      <c r="B7090" s="1">
        <v>92</v>
      </c>
      <c r="C7090" s="1">
        <v>0.285022</v>
      </c>
      <c r="D7090" s="1">
        <v>0.5</v>
      </c>
      <c r="E7090" s="1">
        <v>0.24947</v>
      </c>
      <c r="F7090" s="1">
        <v>3292.42</v>
      </c>
      <c r="G7090" s="1">
        <v>821.36</v>
      </c>
      <c r="H7090" s="1">
        <v>2881.74</v>
      </c>
      <c r="I7090" s="1">
        <v>9938.35</v>
      </c>
      <c r="J7090" s="1">
        <v>3.0186000000000002</v>
      </c>
      <c r="K7090" s="1"/>
      <c r="AE7090">
        <f>(B7088*C7088/SUM(C6998:C7088)+B7089*C7089/SUM(C6998:C7089)+B7090*C7090/SUM(C6998:C7090)+B7091*C7091/SUM(C6998:C7091)+B7092*C7092/SUM(C6998:C7092))/5</f>
        <v>7.091548457387276</v>
      </c>
    </row>
    <row r="7091" spans="1:31" x14ac:dyDescent="0.3">
      <c r="A7091" s="1">
        <v>2013</v>
      </c>
      <c r="B7091" s="1">
        <v>93</v>
      </c>
      <c r="C7091" s="1">
        <v>0.30552600000000002</v>
      </c>
      <c r="D7091" s="1">
        <v>0.5</v>
      </c>
      <c r="E7091" s="1">
        <v>0.265038</v>
      </c>
      <c r="F7091" s="1">
        <v>2471.06</v>
      </c>
      <c r="G7091" s="1">
        <v>654.92999999999995</v>
      </c>
      <c r="H7091" s="1">
        <v>2143.6</v>
      </c>
      <c r="I7091" s="1">
        <v>7056.61</v>
      </c>
      <c r="J7091" s="1">
        <v>2.8557000000000001</v>
      </c>
      <c r="K7091" s="1"/>
      <c r="AE7091">
        <f>(B7089*C7089/SUM(C6998:C7089)+B7090*C7090/SUM(C6998:C7090)+B7091*C7091/SUM(C6998:C7091)+B7092*C7092/SUM(C6998:C7092)+B7093*C7093/SUM(C6998:C7093))/5</f>
        <v>7.0997197570922994</v>
      </c>
    </row>
    <row r="7092" spans="1:31" x14ac:dyDescent="0.3">
      <c r="A7092" s="1">
        <v>2013</v>
      </c>
      <c r="B7092" s="1">
        <v>94</v>
      </c>
      <c r="C7092" s="1">
        <v>0.32699400000000001</v>
      </c>
      <c r="D7092" s="1">
        <v>0.5</v>
      </c>
      <c r="E7092" s="1">
        <v>0.28104400000000002</v>
      </c>
      <c r="F7092" s="1">
        <v>1816.14</v>
      </c>
      <c r="G7092" s="1">
        <v>510.41</v>
      </c>
      <c r="H7092" s="1">
        <v>1560.93</v>
      </c>
      <c r="I7092" s="1">
        <v>4913.01</v>
      </c>
      <c r="J7092" s="1">
        <v>2.7052</v>
      </c>
      <c r="K7092" s="1"/>
      <c r="AE7092">
        <f>(B7090*C7090/SUM(C6998:C7090)+B7091*C7091/SUM(C6998:C7091)+B7092*C7092/SUM(C6998:C7092)+B7093*C7093/SUM(C6998:C7093)+B7094*C7094/SUM(C6998:C7094))/5</f>
        <v>7.0962970387838968</v>
      </c>
    </row>
    <row r="7093" spans="1:31" x14ac:dyDescent="0.3">
      <c r="A7093" s="1">
        <v>2013</v>
      </c>
      <c r="B7093" s="1">
        <v>95</v>
      </c>
      <c r="C7093" s="1">
        <v>0.34912700000000002</v>
      </c>
      <c r="D7093" s="1">
        <v>0.5</v>
      </c>
      <c r="E7093" s="1">
        <v>0.29724</v>
      </c>
      <c r="F7093" s="1">
        <v>1305.72</v>
      </c>
      <c r="G7093" s="1">
        <v>388.11</v>
      </c>
      <c r="H7093" s="1">
        <v>1111.6600000000001</v>
      </c>
      <c r="I7093" s="1">
        <v>3352.08</v>
      </c>
      <c r="J7093" s="1">
        <v>2.5672000000000001</v>
      </c>
      <c r="K7093" s="1"/>
      <c r="AE7093">
        <f>(B7091*C7091/SUM(C6998:C7091)+B7092*C7092/SUM(C6998:C7092)+B7093*C7093/SUM(C6998:C7093)+B7094*C7094/SUM(C6998:C7094)+B7095*C7095/SUM(C6998:C7095))/5</f>
        <v>7.0804040846504153</v>
      </c>
    </row>
    <row r="7094" spans="1:31" x14ac:dyDescent="0.3">
      <c r="A7094" s="1">
        <v>2013</v>
      </c>
      <c r="B7094" s="1">
        <v>96</v>
      </c>
      <c r="C7094" s="1">
        <v>0.37154399999999999</v>
      </c>
      <c r="D7094" s="1">
        <v>0.5</v>
      </c>
      <c r="E7094" s="1">
        <v>0.31333499999999997</v>
      </c>
      <c r="F7094" s="1">
        <v>917.61</v>
      </c>
      <c r="G7094" s="1">
        <v>287.52</v>
      </c>
      <c r="H7094" s="1">
        <v>773.85</v>
      </c>
      <c r="I7094" s="1">
        <v>2240.42</v>
      </c>
      <c r="J7094" s="1">
        <v>2.4416000000000002</v>
      </c>
      <c r="K7094" s="1"/>
      <c r="AE7094">
        <f>(B7092*C7092/SUM(C6998:C7092)+B7093*C7093/SUM(C6998:C7093)+B7094*C7094/SUM(C6998:C7094)+B7095*C7095/SUM(C6998:C7095)+B7096*C7096/SUM(C6998:C7096))/5</f>
        <v>7.0501370625736453</v>
      </c>
    </row>
    <row r="7095" spans="1:31" x14ac:dyDescent="0.3">
      <c r="A7095" s="1">
        <v>2013</v>
      </c>
      <c r="B7095" s="1">
        <v>97</v>
      </c>
      <c r="C7095" s="1">
        <v>0.39377600000000001</v>
      </c>
      <c r="D7095" s="1">
        <v>0.5</v>
      </c>
      <c r="E7095" s="1">
        <v>0.32900000000000001</v>
      </c>
      <c r="F7095" s="1">
        <v>630.09</v>
      </c>
      <c r="G7095" s="1">
        <v>207.3</v>
      </c>
      <c r="H7095" s="1">
        <v>526.44000000000005</v>
      </c>
      <c r="I7095" s="1">
        <v>1466.57</v>
      </c>
      <c r="J7095" s="1">
        <v>2.3275999999999999</v>
      </c>
      <c r="K7095" s="1"/>
      <c r="AE7095">
        <f>(B7093*C7093/SUM(C6998:C7093)+B7094*C7094/SUM(C6998:C7094)+B7095*C7095/SUM(C6998:C7095)+B7096*C7096/SUM(C6998:C7096)+B7097*C7097/SUM(C6998:C7097))/5</f>
        <v>7.004365140775664</v>
      </c>
    </row>
    <row r="7096" spans="1:31" x14ac:dyDescent="0.3">
      <c r="A7096" s="1">
        <v>2013</v>
      </c>
      <c r="B7096" s="1">
        <v>98</v>
      </c>
      <c r="C7096" s="1">
        <v>0.41557300000000003</v>
      </c>
      <c r="D7096" s="1">
        <v>0.5</v>
      </c>
      <c r="E7096" s="1">
        <v>0.34407799999999999</v>
      </c>
      <c r="F7096" s="1">
        <v>422.79</v>
      </c>
      <c r="G7096" s="1">
        <v>145.47</v>
      </c>
      <c r="H7096" s="1">
        <v>350.05</v>
      </c>
      <c r="I7096" s="1">
        <v>940.13</v>
      </c>
      <c r="J7096" s="1">
        <v>2.2235999999999998</v>
      </c>
      <c r="K7096" s="1"/>
      <c r="AE7096">
        <f>(B7094*C7094/SUM(C6998:C7094)+B7095*C7095/SUM(C6998:C7095)+B7096*C7096/SUM(C6998:C7096)+B7097*C7097/SUM(C6998:C7097)+B7098*C7098/SUM(C6998:C7098))/5</f>
        <v>6.94424725736837</v>
      </c>
    </row>
    <row r="7097" spans="1:31" x14ac:dyDescent="0.3">
      <c r="A7097" s="1">
        <v>2013</v>
      </c>
      <c r="B7097" s="1">
        <v>99</v>
      </c>
      <c r="C7097" s="1">
        <v>0.43715599999999999</v>
      </c>
      <c r="D7097" s="1">
        <v>0.5</v>
      </c>
      <c r="E7097" s="1">
        <v>0.35874200000000001</v>
      </c>
      <c r="F7097" s="1">
        <v>277.32</v>
      </c>
      <c r="G7097" s="1">
        <v>99.49</v>
      </c>
      <c r="H7097" s="1">
        <v>227.57</v>
      </c>
      <c r="I7097" s="1">
        <v>590.08000000000004</v>
      </c>
      <c r="J7097" s="1">
        <v>2.1278000000000001</v>
      </c>
      <c r="K7097" s="1"/>
      <c r="AE7097">
        <f>(B7095*C7095/SUM(C6998:C7095)+B7096*C7096/SUM(C6998:C7096)+B7097*C7097/SUM(C6998:C7097)+B7098*C7098/SUM(C6998:C7098)+B7099*C7099/SUM(C6998:C7099))/5</f>
        <v>6.8730166069670506</v>
      </c>
    </row>
    <row r="7098" spans="1:31" x14ac:dyDescent="0.3">
      <c r="A7098" s="1">
        <v>2013</v>
      </c>
      <c r="B7098" s="1">
        <v>100</v>
      </c>
      <c r="C7098" s="1">
        <v>0.45874999999999999</v>
      </c>
      <c r="D7098" s="1">
        <v>0.5</v>
      </c>
      <c r="E7098" s="1">
        <v>0.37315700000000002</v>
      </c>
      <c r="F7098" s="1">
        <v>177.83</v>
      </c>
      <c r="G7098" s="1">
        <v>66.36</v>
      </c>
      <c r="H7098" s="1">
        <v>144.65</v>
      </c>
      <c r="I7098" s="1">
        <v>362.5</v>
      </c>
      <c r="J7098" s="1">
        <v>2.0385</v>
      </c>
      <c r="K7098" s="1"/>
      <c r="AE7098">
        <f>(B7096*C7096/SUM(C6998:C7096)+B7097*C7097/SUM(C6998:C7097)+B7098*C7098/SUM(C6998:C7098)+B7099*C7099/SUM(C6998:C7099)+B7100*C7100/SUM(C6998:C7100))/5</f>
        <v>6.7957717581416404</v>
      </c>
    </row>
    <row r="7099" spans="1:31" x14ac:dyDescent="0.3">
      <c r="A7099" s="1">
        <v>2013</v>
      </c>
      <c r="B7099" s="1">
        <v>101</v>
      </c>
      <c r="C7099" s="1">
        <v>0.48064800000000002</v>
      </c>
      <c r="D7099" s="1">
        <v>0.5</v>
      </c>
      <c r="E7099" s="1">
        <v>0.38751799999999997</v>
      </c>
      <c r="F7099" s="1">
        <v>111.47</v>
      </c>
      <c r="G7099" s="1">
        <v>43.2</v>
      </c>
      <c r="H7099" s="1">
        <v>89.87</v>
      </c>
      <c r="I7099" s="1">
        <v>217.85</v>
      </c>
      <c r="J7099" s="1">
        <v>1.9542999999999999</v>
      </c>
      <c r="K7099" s="1"/>
      <c r="AE7099">
        <f>(B7097*C7097/SUM(C6998:C7097)+B7098*C7098/SUM(C6998:C7098)+B7099*C7099/SUM(C6998:C7099)+B7100*C7100/SUM(C6998:C7100)+B7101*C7101/SUM(C6998:C7101))/5</f>
        <v>6.7186479136010622</v>
      </c>
    </row>
    <row r="7100" spans="1:31" x14ac:dyDescent="0.3">
      <c r="A7100" s="1">
        <v>2013</v>
      </c>
      <c r="B7100" s="1">
        <v>102</v>
      </c>
      <c r="C7100" s="1">
        <v>0.50321000000000005</v>
      </c>
      <c r="D7100" s="1">
        <v>0.5</v>
      </c>
      <c r="E7100" s="1">
        <v>0.40205200000000002</v>
      </c>
      <c r="F7100" s="1">
        <v>68.27</v>
      </c>
      <c r="G7100" s="1">
        <v>27.45</v>
      </c>
      <c r="H7100" s="1">
        <v>54.55</v>
      </c>
      <c r="I7100" s="1">
        <v>127.98</v>
      </c>
      <c r="J7100" s="1">
        <v>1.8744000000000001</v>
      </c>
      <c r="K7100" s="1"/>
      <c r="AE7100">
        <f>(B7098*C7098/SUM(C6998:C7098)+B7099*C7099/SUM(C6998:C7099)+B7100*C7100/SUM(C6998:C7100)+B7101*C7101/SUM(C6998:C7101)+B7102*C7102/SUM(C6998:C7102))/5</f>
        <v>6.6453651705374144</v>
      </c>
    </row>
    <row r="7101" spans="1:31" x14ac:dyDescent="0.3">
      <c r="A7101" s="1">
        <v>2013</v>
      </c>
      <c r="B7101" s="1">
        <v>103</v>
      </c>
      <c r="C7101" s="1">
        <v>0.52700599999999997</v>
      </c>
      <c r="D7101" s="1">
        <v>0.5</v>
      </c>
      <c r="E7101" s="1">
        <v>0.417099</v>
      </c>
      <c r="F7101" s="1">
        <v>40.82</v>
      </c>
      <c r="G7101" s="1">
        <v>17.03</v>
      </c>
      <c r="H7101" s="1">
        <v>32.31</v>
      </c>
      <c r="I7101" s="1">
        <v>73.430000000000007</v>
      </c>
      <c r="J7101" s="1">
        <v>1.7985</v>
      </c>
      <c r="K7101" s="1"/>
      <c r="AE7101">
        <f>(B7099*C7099/SUM(C6998:C7099)+B7100*C7100/SUM(C6998:C7100)+B7101*C7101/SUM(C6998:C7101)+B7102*C7102/SUM(C6998:C7102)+B7103*C7103/SUM(C6998:C7103))/5</f>
        <v>6.5764285122446307</v>
      </c>
    </row>
    <row r="7102" spans="1:31" x14ac:dyDescent="0.3">
      <c r="A7102" s="1">
        <v>2013</v>
      </c>
      <c r="B7102" s="1">
        <v>104</v>
      </c>
      <c r="C7102" s="1">
        <v>0.55184999999999995</v>
      </c>
      <c r="D7102" s="1">
        <v>0.5</v>
      </c>
      <c r="E7102" s="1">
        <v>0.43251000000000001</v>
      </c>
      <c r="F7102" s="1">
        <v>23.8</v>
      </c>
      <c r="G7102" s="1">
        <v>10.29</v>
      </c>
      <c r="H7102" s="1">
        <v>18.649999999999999</v>
      </c>
      <c r="I7102" s="1">
        <v>41.11</v>
      </c>
      <c r="J7102" s="1">
        <v>1.7277</v>
      </c>
      <c r="K7102" s="1"/>
      <c r="AE7102">
        <f>(B7100*C7100/SUM(C6998:C7100)+B7101*C7101/SUM(C6998:C7101)+B7102*C7102/SUM(C6998:C7102)+B7103*C7103/SUM(C6998:C7103)+B7104*C7104/SUM(C6998:C7104))/5</f>
        <v>6.5094435904352448</v>
      </c>
    </row>
    <row r="7103" spans="1:31" x14ac:dyDescent="0.3">
      <c r="A7103" s="1">
        <v>2013</v>
      </c>
      <c r="B7103" s="1">
        <v>105</v>
      </c>
      <c r="C7103" s="1">
        <v>0.57691300000000001</v>
      </c>
      <c r="D7103" s="1">
        <v>0.5</v>
      </c>
      <c r="E7103" s="1">
        <v>0.44775500000000001</v>
      </c>
      <c r="F7103" s="1">
        <v>13.5</v>
      </c>
      <c r="G7103" s="1">
        <v>6.05</v>
      </c>
      <c r="H7103" s="1">
        <v>10.48</v>
      </c>
      <c r="I7103" s="1">
        <v>22.46</v>
      </c>
      <c r="J7103" s="1">
        <v>1.6634</v>
      </c>
      <c r="K7103" s="1"/>
      <c r="AE7103">
        <f>(B7101*C7101/SUM(C6998:C7101)+B7102*C7102/SUM(C6998:C7102)+B7103*C7103/SUM(C6998:C7103)+B7104*C7104/SUM(C6998:C7104)+B7105*C7105/SUM(C6998:C7105))/5</f>
        <v>6.4394281297019136</v>
      </c>
    </row>
    <row r="7104" spans="1:31" x14ac:dyDescent="0.3">
      <c r="A7104" s="1">
        <v>2013</v>
      </c>
      <c r="B7104" s="1">
        <v>106</v>
      </c>
      <c r="C7104" s="1">
        <v>0.60121199999999997</v>
      </c>
      <c r="D7104" s="1">
        <v>0.5</v>
      </c>
      <c r="E7104" s="1">
        <v>0.46225500000000003</v>
      </c>
      <c r="F7104" s="1">
        <v>7.46</v>
      </c>
      <c r="G7104" s="1">
        <v>3.45</v>
      </c>
      <c r="H7104" s="1">
        <v>5.73</v>
      </c>
      <c r="I7104" s="1">
        <v>11.98</v>
      </c>
      <c r="J7104" s="1">
        <v>1.6067</v>
      </c>
      <c r="K7104" s="1"/>
      <c r="AE7104">
        <f>(B7102*C7102/SUM(C6998:C7102)+B7103*C7103/SUM(C6998:C7103)+B7104*C7104/SUM(C6998:C7104)+B7105*C7105/SUM(C6998:C7105)+B7106*C7106/SUM(C6998:C7106))/5</f>
        <v>6.3615996973798463</v>
      </c>
    </row>
    <row r="7105" spans="1:31" x14ac:dyDescent="0.3">
      <c r="A7105" s="1">
        <v>2013</v>
      </c>
      <c r="B7105" s="1">
        <v>107</v>
      </c>
      <c r="C7105" s="1">
        <v>0.62361699999999998</v>
      </c>
      <c r="D7105" s="1">
        <v>0.5</v>
      </c>
      <c r="E7105" s="1">
        <v>0.475387</v>
      </c>
      <c r="F7105" s="1">
        <v>4.01</v>
      </c>
      <c r="G7105" s="1">
        <v>1.91</v>
      </c>
      <c r="H7105" s="1">
        <v>3.06</v>
      </c>
      <c r="I7105" s="1">
        <v>6.25</v>
      </c>
      <c r="J7105" s="1">
        <v>1.5581</v>
      </c>
      <c r="K7105" s="1"/>
      <c r="AE7105">
        <f>(B7103*C7103/SUM(C6998:C7103)+B7104*C7104/SUM(C6998:C7104)+B7105*C7105/SUM(C6998:C7105)+B7106*C7106/SUM(C6998:C7106)+B7107*C7107/SUM(C6998:C7107))/5</f>
        <v>6.2741101181736916</v>
      </c>
    </row>
    <row r="7106" spans="1:31" x14ac:dyDescent="0.3">
      <c r="A7106" s="1">
        <v>2013</v>
      </c>
      <c r="B7106" s="1">
        <v>108</v>
      </c>
      <c r="C7106" s="1">
        <v>0.64442500000000003</v>
      </c>
      <c r="D7106" s="1">
        <v>0.5</v>
      </c>
      <c r="E7106" s="1">
        <v>0.48738399999999998</v>
      </c>
      <c r="F7106" s="1">
        <v>2.1</v>
      </c>
      <c r="G7106" s="1">
        <v>1.03</v>
      </c>
      <c r="H7106" s="1">
        <v>1.59</v>
      </c>
      <c r="I7106" s="1">
        <v>3.19</v>
      </c>
      <c r="J7106" s="1">
        <v>1.5169999999999999</v>
      </c>
      <c r="K7106" s="1"/>
      <c r="AE7106">
        <f>(B7104*C7104/SUM(C6998:C7104)+B7105*C7105/SUM(C6998:C7105)+B7106*C7106/SUM(C6998:C7106)+B7107*C7107/SUM(C6998:C7107)+B7108*C7108/SUM(C6998:C7108))/5</f>
        <v>6.1766760308669273</v>
      </c>
    </row>
    <row r="7107" spans="1:31" x14ac:dyDescent="0.3">
      <c r="A7107" s="1">
        <v>2013</v>
      </c>
      <c r="B7107" s="1">
        <v>109</v>
      </c>
      <c r="C7107" s="1">
        <v>0.66451899999999997</v>
      </c>
      <c r="D7107" s="1">
        <v>0.5</v>
      </c>
      <c r="E7107" s="1">
        <v>0.49879099999999998</v>
      </c>
      <c r="F7107" s="1">
        <v>1.08</v>
      </c>
      <c r="G7107" s="1">
        <v>0.54</v>
      </c>
      <c r="H7107" s="1">
        <v>0.81</v>
      </c>
      <c r="I7107" s="1">
        <v>1.6</v>
      </c>
      <c r="J7107" s="1">
        <v>1.4839</v>
      </c>
      <c r="K7107" s="1"/>
      <c r="AE7107">
        <f>(B7106*C7106/SUM(C6998:C7106)+B7107*C7107/SUM(C6998:C7107)+B7108*C7108/SUM(C6998:C7108))/3</f>
        <v>6.0730781072302484</v>
      </c>
    </row>
    <row r="7108" spans="1:31" x14ac:dyDescent="0.3">
      <c r="A7108" s="1">
        <v>2013</v>
      </c>
      <c r="B7108" s="1">
        <v>110</v>
      </c>
      <c r="C7108" s="1">
        <v>0.683527</v>
      </c>
      <c r="D7108" s="1">
        <v>1.4629989999999999</v>
      </c>
      <c r="E7108" s="1">
        <v>1</v>
      </c>
      <c r="F7108" s="1">
        <v>0.54</v>
      </c>
      <c r="G7108" s="1">
        <v>0.54</v>
      </c>
      <c r="H7108" s="1">
        <v>0.79</v>
      </c>
      <c r="I7108" s="1">
        <v>0.79</v>
      </c>
      <c r="J7108" s="1">
        <v>1.4630000000000001</v>
      </c>
      <c r="K7108" s="1"/>
      <c r="AE7108">
        <f>(B7108*C7108/SUM(C6998:C7108))</f>
        <v>5.9636462363767961</v>
      </c>
    </row>
    <row r="7109" spans="1:31" x14ac:dyDescent="0.3">
      <c r="A7109" s="1">
        <v>2014</v>
      </c>
      <c r="B7109" s="1">
        <v>0</v>
      </c>
      <c r="C7109" s="1">
        <v>6.3586000000000004E-2</v>
      </c>
      <c r="D7109" s="1">
        <v>0.231041</v>
      </c>
      <c r="E7109" s="1">
        <v>6.0622000000000002E-2</v>
      </c>
      <c r="F7109" s="1">
        <v>100000</v>
      </c>
      <c r="G7109" s="1">
        <v>6062.2</v>
      </c>
      <c r="H7109" s="1">
        <v>95338.42</v>
      </c>
      <c r="I7109" s="1">
        <v>6178449.1799999997</v>
      </c>
      <c r="J7109" s="1">
        <v>61.784500000000001</v>
      </c>
      <c r="K7109" s="1"/>
      <c r="AE7109">
        <f>B7109*C7109/SUM(C7109:C7109)</f>
        <v>0</v>
      </c>
    </row>
    <row r="7110" spans="1:31" x14ac:dyDescent="0.3">
      <c r="A7110" s="1">
        <v>2014</v>
      </c>
      <c r="B7110" s="1">
        <v>1</v>
      </c>
      <c r="C7110" s="1">
        <v>2.1894E-2</v>
      </c>
      <c r="D7110" s="1">
        <v>0.5</v>
      </c>
      <c r="E7110" s="1">
        <v>2.1656999999999999E-2</v>
      </c>
      <c r="F7110" s="1">
        <v>93937.8</v>
      </c>
      <c r="G7110" s="1">
        <v>2034.41</v>
      </c>
      <c r="H7110" s="1">
        <v>92920.59</v>
      </c>
      <c r="I7110" s="1">
        <v>6083110.7599999998</v>
      </c>
      <c r="J7110" s="1">
        <v>64.756799999999998</v>
      </c>
      <c r="K7110" s="1"/>
      <c r="AE7110">
        <f>(B7109*C7109/SUM(C7109:C7109)+B7110*C7110/SUM(C7109:C7110)+B7111*C7111/SUM(C7109:C7111))/3</f>
        <v>0.15324264564194212</v>
      </c>
    </row>
    <row r="7111" spans="1:31" x14ac:dyDescent="0.3">
      <c r="A7111" s="1">
        <v>2014</v>
      </c>
      <c r="B7111" s="1">
        <v>2</v>
      </c>
      <c r="C7111" s="1">
        <v>9.6880000000000004E-3</v>
      </c>
      <c r="D7111" s="1">
        <v>0.5</v>
      </c>
      <c r="E7111" s="1">
        <v>9.6410000000000003E-3</v>
      </c>
      <c r="F7111" s="1">
        <v>91903.39</v>
      </c>
      <c r="G7111" s="1">
        <v>886.04</v>
      </c>
      <c r="H7111" s="1">
        <v>91460.37</v>
      </c>
      <c r="I7111" s="1">
        <v>5990190.1699999999</v>
      </c>
      <c r="J7111" s="1">
        <v>65.179199999999994</v>
      </c>
      <c r="K7111" s="1"/>
      <c r="AE7111">
        <f>(B7109*C7109/SUM(C7109:C7109)+B7110*C7110/SUM(C7109:C7110)+B7111*C7111/SUM(C7109:C7111)+B7112*C7112/SUM(C7109:C7112)+B7113*C7113/SUM(C7109:C7113))/5</f>
        <v>0.16430106837038019</v>
      </c>
    </row>
    <row r="7112" spans="1:31" x14ac:dyDescent="0.3">
      <c r="A7112" s="1">
        <v>2014</v>
      </c>
      <c r="B7112" s="1">
        <v>3</v>
      </c>
      <c r="C7112" s="1">
        <v>6.2220000000000001E-3</v>
      </c>
      <c r="D7112" s="1">
        <v>0.5</v>
      </c>
      <c r="E7112" s="1">
        <v>6.2030000000000002E-3</v>
      </c>
      <c r="F7112" s="1">
        <v>91017.35</v>
      </c>
      <c r="G7112" s="1">
        <v>564.54</v>
      </c>
      <c r="H7112" s="1">
        <v>90735.08</v>
      </c>
      <c r="I7112" s="1">
        <v>5898729.7999999998</v>
      </c>
      <c r="J7112" s="1">
        <v>64.808899999999994</v>
      </c>
      <c r="K7112" s="1"/>
      <c r="AE7112">
        <f>(B7110*C7110/SUM(C7109:C7110)+B7111*C7111/SUM(C7109:C7111)+B7112*C7112/SUM(C7109:C7112)+B7113*C7113/SUM(C7109:C7113)+B7114*C7114/SUM(C7109:C7114))/5</f>
        <v>0.19980725422790094</v>
      </c>
    </row>
    <row r="7113" spans="1:31" x14ac:dyDescent="0.3">
      <c r="A7113" s="1">
        <v>2014</v>
      </c>
      <c r="B7113" s="1">
        <v>4</v>
      </c>
      <c r="C7113" s="1">
        <v>4.7130000000000002E-3</v>
      </c>
      <c r="D7113" s="1">
        <v>0.5</v>
      </c>
      <c r="E7113" s="1">
        <v>4.7019999999999996E-3</v>
      </c>
      <c r="F7113" s="1">
        <v>90452.81</v>
      </c>
      <c r="G7113" s="1">
        <v>425.33</v>
      </c>
      <c r="H7113" s="1">
        <v>90240.14</v>
      </c>
      <c r="I7113" s="1">
        <v>5807994.7199999997</v>
      </c>
      <c r="J7113" s="1">
        <v>64.2102</v>
      </c>
      <c r="K7113" s="1"/>
      <c r="AE7113">
        <f>(B7111*C7111/SUM(C7109:C7111)+B7112*C7112/SUM(C7109:C7112)+B7113*C7113/SUM(C7109:C7113)+B7114*C7114/SUM(C7109:C7114)+B7115*C7115/SUM(C7109:C7115))/5</f>
        <v>0.18470089471633208</v>
      </c>
    </row>
    <row r="7114" spans="1:31" x14ac:dyDescent="0.3">
      <c r="A7114" s="1">
        <v>2014</v>
      </c>
      <c r="B7114" s="1">
        <v>5</v>
      </c>
      <c r="C7114" s="1">
        <v>3.9060000000000002E-3</v>
      </c>
      <c r="D7114" s="1">
        <v>0.5</v>
      </c>
      <c r="E7114" s="1">
        <v>3.8990000000000001E-3</v>
      </c>
      <c r="F7114" s="1">
        <v>90027.48</v>
      </c>
      <c r="G7114" s="1">
        <v>350.99</v>
      </c>
      <c r="H7114" s="1">
        <v>89851.99</v>
      </c>
      <c r="I7114" s="1">
        <v>5717754.5800000001</v>
      </c>
      <c r="J7114" s="1">
        <v>63.511200000000002</v>
      </c>
      <c r="K7114" s="1"/>
      <c r="AE7114">
        <f>(B7112*C7112/SUM(C7109:C7112)+B7113*C7113/SUM(C7109:C7113)+B7114*C7114/SUM(C7109:C7114)+B7115*C7115/SUM(C7109:C7115)+B7116*C7116/SUM(C7109:C7116))/5</f>
        <v>0.18015038661734264</v>
      </c>
    </row>
    <row r="7115" spans="1:31" x14ac:dyDescent="0.3">
      <c r="A7115" s="1">
        <v>2014</v>
      </c>
      <c r="B7115" s="1">
        <v>6</v>
      </c>
      <c r="C7115" s="1">
        <v>3.4139999999999999E-3</v>
      </c>
      <c r="D7115" s="1">
        <v>0.5</v>
      </c>
      <c r="E7115" s="1">
        <v>3.4090000000000001E-3</v>
      </c>
      <c r="F7115" s="1">
        <v>89676.49</v>
      </c>
      <c r="G7115" s="1">
        <v>305.67</v>
      </c>
      <c r="H7115" s="1">
        <v>89523.66</v>
      </c>
      <c r="I7115" s="1">
        <v>5627902.5899999999</v>
      </c>
      <c r="J7115" s="1">
        <v>62.757800000000003</v>
      </c>
      <c r="K7115" s="1"/>
      <c r="AE7115">
        <f>(B7113*C7113/SUM(C7109:C7113)+B7114*C7114/SUM(C7109:C7114)+B7115*C7115/SUM(C7109:C7115)+B7116*C7116/SUM(C7109:C7116)+B7117*C7117/SUM(C7109:C7117))/5</f>
        <v>0.17847626537330991</v>
      </c>
    </row>
    <row r="7116" spans="1:31" x14ac:dyDescent="0.3">
      <c r="A7116" s="1">
        <v>2014</v>
      </c>
      <c r="B7116" s="1">
        <v>7</v>
      </c>
      <c r="C7116" s="1">
        <v>3.0079999999999998E-3</v>
      </c>
      <c r="D7116" s="1">
        <v>0.5</v>
      </c>
      <c r="E7116" s="1">
        <v>3.003E-3</v>
      </c>
      <c r="F7116" s="1">
        <v>89370.83</v>
      </c>
      <c r="G7116" s="1">
        <v>268.41000000000003</v>
      </c>
      <c r="H7116" s="1">
        <v>89236.62</v>
      </c>
      <c r="I7116" s="1">
        <v>5538378.9299999997</v>
      </c>
      <c r="J7116" s="1">
        <v>61.970799999999997</v>
      </c>
      <c r="K7116" s="1"/>
      <c r="AE7116">
        <f>(B7114*C7114/SUM(C7109:C7114)+B7115*C7115/SUM(C7109:C7115)+B7116*C7116/SUM(C7109:C7116)+B7117*C7117/SUM(C7109:C7117)+B7118*C7118/SUM(C7109:C7118))/5</f>
        <v>0.17694187369444478</v>
      </c>
    </row>
    <row r="7117" spans="1:31" x14ac:dyDescent="0.3">
      <c r="A7117" s="1">
        <v>2014</v>
      </c>
      <c r="B7117" s="1">
        <v>8</v>
      </c>
      <c r="C7117" s="1">
        <v>2.6150000000000001E-3</v>
      </c>
      <c r="D7117" s="1">
        <v>0.5</v>
      </c>
      <c r="E7117" s="1">
        <v>2.611E-3</v>
      </c>
      <c r="F7117" s="1">
        <v>89102.42</v>
      </c>
      <c r="G7117" s="1">
        <v>232.69</v>
      </c>
      <c r="H7117" s="1">
        <v>88986.07</v>
      </c>
      <c r="I7117" s="1">
        <v>5449142.3099999996</v>
      </c>
      <c r="J7117" s="1">
        <v>61.155900000000003</v>
      </c>
      <c r="K7117" s="1"/>
      <c r="AE7117">
        <f>(B7115*C7115/SUM(C7109:C7115)+B7116*C7116/SUM(C7109:C7116)+B7117*C7117/SUM(C7109:C7117)+B7118*C7118/SUM(C7109:C7118)+B7119*C7119/SUM(C7109:C7119))/5</f>
        <v>0.17469608171000939</v>
      </c>
    </row>
    <row r="7118" spans="1:31" x14ac:dyDescent="0.3">
      <c r="A7118" s="1">
        <v>2014</v>
      </c>
      <c r="B7118" s="1">
        <v>9</v>
      </c>
      <c r="C7118" s="1">
        <v>2.2920000000000002E-3</v>
      </c>
      <c r="D7118" s="1">
        <v>0.5</v>
      </c>
      <c r="E7118" s="1">
        <v>2.2889999999999998E-3</v>
      </c>
      <c r="F7118" s="1">
        <v>88869.73</v>
      </c>
      <c r="G7118" s="1">
        <v>203.42</v>
      </c>
      <c r="H7118" s="1">
        <v>88768.02</v>
      </c>
      <c r="I7118" s="1">
        <v>5360156.24</v>
      </c>
      <c r="J7118" s="1">
        <v>60.314799999999998</v>
      </c>
      <c r="K7118" s="1"/>
      <c r="AE7118">
        <f>(B7116*C7116/SUM(C7109:C7116)+B7117*C7117/SUM(C7109:C7117)+B7118*C7118/SUM(C7109:C7118)+B7119*C7119/SUM(C7109:C7119)+B7120*C7120/SUM(C7109:C7120))/5</f>
        <v>0.17200819192017472</v>
      </c>
    </row>
    <row r="7119" spans="1:31" x14ac:dyDescent="0.3">
      <c r="A7119" s="1">
        <v>2014</v>
      </c>
      <c r="B7119" s="1">
        <v>10</v>
      </c>
      <c r="C7119" s="1">
        <v>2.052E-3</v>
      </c>
      <c r="D7119" s="1">
        <v>0.5</v>
      </c>
      <c r="E7119" s="1">
        <v>2.0500000000000002E-3</v>
      </c>
      <c r="F7119" s="1">
        <v>88666.31</v>
      </c>
      <c r="G7119" s="1">
        <v>181.78</v>
      </c>
      <c r="H7119" s="1">
        <v>88575.42</v>
      </c>
      <c r="I7119" s="1">
        <v>5271388.21</v>
      </c>
      <c r="J7119" s="1">
        <v>59.451999999999998</v>
      </c>
      <c r="K7119" s="1"/>
      <c r="AE7119">
        <f>(B7117*C7117/SUM(C7109:C7117)+B7118*C7118/SUM(C7109:C7118)+B7119*C7119/SUM(C7109:C7119)+B7120*C7120/SUM(C7109:C7120)+B7121*C7121/SUM(C7109:C7121))/5</f>
        <v>0.17087176903174423</v>
      </c>
    </row>
    <row r="7120" spans="1:31" x14ac:dyDescent="0.3">
      <c r="A7120" s="1">
        <v>2014</v>
      </c>
      <c r="B7120" s="1">
        <v>11</v>
      </c>
      <c r="C7120" s="1">
        <v>1.9040000000000001E-3</v>
      </c>
      <c r="D7120" s="1">
        <v>0.5</v>
      </c>
      <c r="E7120" s="1">
        <v>1.902E-3</v>
      </c>
      <c r="F7120" s="1">
        <v>88484.53</v>
      </c>
      <c r="G7120" s="1">
        <v>168.33</v>
      </c>
      <c r="H7120" s="1">
        <v>88400.36</v>
      </c>
      <c r="I7120" s="1">
        <v>5182812.79</v>
      </c>
      <c r="J7120" s="1">
        <v>58.573099999999997</v>
      </c>
      <c r="K7120" s="1"/>
      <c r="AE7120">
        <f>(B7118*C7118/SUM(C7109:C7118)+B7119*C7119/SUM(C7109:C7119)+B7120*C7120/SUM(C7109:C7120)+B7121*C7121/SUM(C7109:C7121)+B7122*C7122/SUM(C7109:C7122))/5</f>
        <v>0.17386646582558313</v>
      </c>
    </row>
    <row r="7121" spans="1:31" x14ac:dyDescent="0.3">
      <c r="A7121" s="1">
        <v>2014</v>
      </c>
      <c r="B7121" s="1">
        <v>12</v>
      </c>
      <c r="C7121" s="1">
        <v>1.856E-3</v>
      </c>
      <c r="D7121" s="1">
        <v>0.5</v>
      </c>
      <c r="E7121" s="1">
        <v>1.854E-3</v>
      </c>
      <c r="F7121" s="1">
        <v>88316.2</v>
      </c>
      <c r="G7121" s="1">
        <v>163.74</v>
      </c>
      <c r="H7121" s="1">
        <v>88234.33</v>
      </c>
      <c r="I7121" s="1">
        <v>5094412.43</v>
      </c>
      <c r="J7121" s="1">
        <v>57.683799999999998</v>
      </c>
      <c r="K7121" s="1"/>
      <c r="AE7121">
        <f>(B7119*C7119/SUM(C7109:C7119)+B7120*C7120/SUM(C7109:C7120)+B7121*C7121/SUM(C7109:C7121)+B7122*C7122/SUM(C7109:C7122)+B7123*C7123/SUM(C7109:C7123))/5</f>
        <v>0.18222085146066896</v>
      </c>
    </row>
    <row r="7122" spans="1:31" x14ac:dyDescent="0.3">
      <c r="A7122" s="1">
        <v>2014</v>
      </c>
      <c r="B7122" s="1">
        <v>13</v>
      </c>
      <c r="C7122" s="1">
        <v>1.8929999999999999E-3</v>
      </c>
      <c r="D7122" s="1">
        <v>0.5</v>
      </c>
      <c r="E7122" s="1">
        <v>1.8910000000000001E-3</v>
      </c>
      <c r="F7122" s="1">
        <v>88152.46</v>
      </c>
      <c r="G7122" s="1">
        <v>166.73</v>
      </c>
      <c r="H7122" s="1">
        <v>88069.09</v>
      </c>
      <c r="I7122" s="1">
        <v>5006178.0999999996</v>
      </c>
      <c r="J7122" s="1">
        <v>56.79</v>
      </c>
      <c r="K7122" s="1"/>
      <c r="AE7122">
        <f>(B7120*C7120/SUM(C7109:C7120)+B7121*C7121/SUM(C7109:C7121)+B7122*C7122/SUM(C7109:C7122)+B7123*C7123/SUM(C7109:C7123)+B7124*C7124/SUM(C7109:C7124))/5</f>
        <v>0.19635093892884911</v>
      </c>
    </row>
    <row r="7123" spans="1:31" x14ac:dyDescent="0.3">
      <c r="A7123" s="1">
        <v>2014</v>
      </c>
      <c r="B7123" s="1">
        <v>14</v>
      </c>
      <c r="C7123" s="1">
        <v>1.9819999999999998E-3</v>
      </c>
      <c r="D7123" s="1">
        <v>0.5</v>
      </c>
      <c r="E7123" s="1">
        <v>1.98E-3</v>
      </c>
      <c r="F7123" s="1">
        <v>87985.73</v>
      </c>
      <c r="G7123" s="1">
        <v>174.17</v>
      </c>
      <c r="H7123" s="1">
        <v>87898.64</v>
      </c>
      <c r="I7123" s="1">
        <v>4918109.01</v>
      </c>
      <c r="J7123" s="1">
        <v>55.896700000000003</v>
      </c>
      <c r="K7123" s="1"/>
      <c r="AE7123">
        <f>(B7121*C7121/SUM(C7109:C7121)+B7122*C7122/SUM(C7109:C7122)+B7123*C7123/SUM(C7109:C7123)+B7124*C7124/SUM(C7109:C7124)+B7125*C7125/SUM(C7109:C7125))/5</f>
        <v>0.21580137781358699</v>
      </c>
    </row>
    <row r="7124" spans="1:31" x14ac:dyDescent="0.3">
      <c r="A7124" s="1">
        <v>2014</v>
      </c>
      <c r="B7124" s="1">
        <v>15</v>
      </c>
      <c r="C7124" s="1">
        <v>2.1029999999999998E-3</v>
      </c>
      <c r="D7124" s="1">
        <v>0.5</v>
      </c>
      <c r="E7124" s="1">
        <v>2.101E-3</v>
      </c>
      <c r="F7124" s="1">
        <v>87811.56</v>
      </c>
      <c r="G7124" s="1">
        <v>184.47</v>
      </c>
      <c r="H7124" s="1">
        <v>87719.32</v>
      </c>
      <c r="I7124" s="1">
        <v>4830210.37</v>
      </c>
      <c r="J7124" s="1">
        <v>55.006500000000003</v>
      </c>
      <c r="K7124" s="1"/>
      <c r="AE7124">
        <f>(B7122*C7122/SUM(C7109:C7122)+B7123*C7123/SUM(C7109:C7123)+B7124*C7124/SUM(C7109:C7124)+B7125*C7125/SUM(C7109:C7125)+B7126*C7126/SUM(C7109:C7126))/5</f>
        <v>0.23956348608881833</v>
      </c>
    </row>
    <row r="7125" spans="1:31" x14ac:dyDescent="0.3">
      <c r="A7125" s="1">
        <v>2014</v>
      </c>
      <c r="B7125" s="1">
        <v>16</v>
      </c>
      <c r="C7125" s="1">
        <v>2.2369999999999998E-3</v>
      </c>
      <c r="D7125" s="1">
        <v>0.5</v>
      </c>
      <c r="E7125" s="1">
        <v>2.2339999999999999E-3</v>
      </c>
      <c r="F7125" s="1">
        <v>87627.08</v>
      </c>
      <c r="G7125" s="1">
        <v>195.76</v>
      </c>
      <c r="H7125" s="1">
        <v>87529.2</v>
      </c>
      <c r="I7125" s="1">
        <v>4742491.05</v>
      </c>
      <c r="J7125" s="1">
        <v>54.121299999999998</v>
      </c>
      <c r="K7125" s="1"/>
      <c r="AE7125">
        <f>(B7123*C7123/SUM(C7109:C7123)+B7124*C7124/SUM(C7109:C7124)+B7125*C7125/SUM(C7109:C7125)+B7126*C7126/SUM(C7109:C7126)+B7127*C7127/SUM(C7109:C7127))/5</f>
        <v>0.26524221171121964</v>
      </c>
    </row>
    <row r="7126" spans="1:31" x14ac:dyDescent="0.3">
      <c r="A7126" s="1">
        <v>2014</v>
      </c>
      <c r="B7126" s="1">
        <v>17</v>
      </c>
      <c r="C7126" s="1">
        <v>2.382E-3</v>
      </c>
      <c r="D7126" s="1">
        <v>0.5</v>
      </c>
      <c r="E7126" s="1">
        <v>2.379E-3</v>
      </c>
      <c r="F7126" s="1">
        <v>87431.32</v>
      </c>
      <c r="G7126" s="1">
        <v>208.01</v>
      </c>
      <c r="H7126" s="1">
        <v>87327.32</v>
      </c>
      <c r="I7126" s="1">
        <v>4654961.84</v>
      </c>
      <c r="J7126" s="1">
        <v>53.241399999999999</v>
      </c>
      <c r="K7126" s="1"/>
      <c r="AE7126">
        <f>(B7124*C7124/SUM(C7109:C7124)+B7125*C7125/SUM(C7109:C7125)+B7126*C7126/SUM(C7109:C7126)+B7127*C7127/SUM(C7109:C7127)+B7128*C7128/SUM(C7109:C7128))/5</f>
        <v>0.29218922250686929</v>
      </c>
    </row>
    <row r="7127" spans="1:31" x14ac:dyDescent="0.3">
      <c r="A7127" s="1">
        <v>2014</v>
      </c>
      <c r="B7127" s="1">
        <v>18</v>
      </c>
      <c r="C7127" s="1">
        <v>2.4859999999999999E-3</v>
      </c>
      <c r="D7127" s="1">
        <v>0.5</v>
      </c>
      <c r="E7127" s="1">
        <v>2.483E-3</v>
      </c>
      <c r="F7127" s="1">
        <v>87223.32</v>
      </c>
      <c r="G7127" s="1">
        <v>216.55</v>
      </c>
      <c r="H7127" s="1">
        <v>87115.04</v>
      </c>
      <c r="I7127" s="1">
        <v>4567634.5199999996</v>
      </c>
      <c r="J7127" s="1">
        <v>52.367100000000001</v>
      </c>
      <c r="K7127" s="1"/>
      <c r="AE7127">
        <f>(B7125*C7125/SUM(C7109:C7125)+B7126*C7126/SUM(C7109:C7126)+B7127*C7127/SUM(C7109:C7127)+B7128*C7128/SUM(C7109:C7128)+B7129*C7129/SUM(C7109:C7129))/5</f>
        <v>0.31981522830563458</v>
      </c>
    </row>
    <row r="7128" spans="1:31" x14ac:dyDescent="0.3">
      <c r="A7128" s="1">
        <v>2014</v>
      </c>
      <c r="B7128" s="1">
        <v>19</v>
      </c>
      <c r="C7128" s="1">
        <v>2.6050000000000001E-3</v>
      </c>
      <c r="D7128" s="1">
        <v>0.5</v>
      </c>
      <c r="E7128" s="1">
        <v>2.601E-3</v>
      </c>
      <c r="F7128" s="1">
        <v>87006.77</v>
      </c>
      <c r="G7128" s="1">
        <v>226.34</v>
      </c>
      <c r="H7128" s="1">
        <v>86893.6</v>
      </c>
      <c r="I7128" s="1">
        <v>4480519.4800000004</v>
      </c>
      <c r="J7128" s="1">
        <v>51.496200000000002</v>
      </c>
      <c r="K7128" s="1"/>
      <c r="AE7128">
        <f>(B7126*C7126/SUM(C7109:C7126)+B7127*C7127/SUM(C7109:C7127)+B7128*C7128/SUM(C7109:C7128)+B7129*C7129/SUM(C7109:C7129)+B7130*C7130/SUM(C7109:C7130))/5</f>
        <v>0.34772238646996412</v>
      </c>
    </row>
    <row r="7129" spans="1:31" x14ac:dyDescent="0.3">
      <c r="A7129" s="1">
        <v>2014</v>
      </c>
      <c r="B7129" s="1">
        <v>20</v>
      </c>
      <c r="C7129" s="1">
        <v>2.7299999999999998E-3</v>
      </c>
      <c r="D7129" s="1">
        <v>0.5</v>
      </c>
      <c r="E7129" s="1">
        <v>2.7260000000000001E-3</v>
      </c>
      <c r="F7129" s="1">
        <v>86780.43</v>
      </c>
      <c r="G7129" s="1">
        <v>236.6</v>
      </c>
      <c r="H7129" s="1">
        <v>86662.13</v>
      </c>
      <c r="I7129" s="1">
        <v>4393625.88</v>
      </c>
      <c r="J7129" s="1">
        <v>50.629199999999997</v>
      </c>
      <c r="K7129" s="1"/>
      <c r="AE7129">
        <f>(B7127*C7127/SUM(C7109:C7127)+B7128*C7128/SUM(C7109:C7128)+B7129*C7129/SUM(C7109:C7129)+B7130*C7130/SUM(C7109:C7130)+B7131*C7131/SUM(C7109:C7131))/5</f>
        <v>0.37530301525183335</v>
      </c>
    </row>
    <row r="7130" spans="1:31" x14ac:dyDescent="0.3">
      <c r="A7130" s="1">
        <v>2014</v>
      </c>
      <c r="B7130" s="1">
        <v>21</v>
      </c>
      <c r="C7130" s="1">
        <v>2.8549999999999999E-3</v>
      </c>
      <c r="D7130" s="1">
        <v>0.5</v>
      </c>
      <c r="E7130" s="1">
        <v>2.8509999999999998E-3</v>
      </c>
      <c r="F7130" s="1">
        <v>86543.83</v>
      </c>
      <c r="G7130" s="1">
        <v>246.76</v>
      </c>
      <c r="H7130" s="1">
        <v>86420.46</v>
      </c>
      <c r="I7130" s="1">
        <v>4306963.75</v>
      </c>
      <c r="J7130" s="1">
        <v>49.766300000000001</v>
      </c>
      <c r="K7130" s="1"/>
      <c r="AE7130">
        <f>(B7128*C7128/SUM(C7109:C7128)+B7129*C7129/SUM(C7109:C7129)+B7130*C7130/SUM(C7109:C7130)+B7131*C7131/SUM(C7109:C7131)+B7132*C7132/SUM(C7109:C7132))/5</f>
        <v>0.40322980553486421</v>
      </c>
    </row>
    <row r="7131" spans="1:31" x14ac:dyDescent="0.3">
      <c r="A7131" s="1">
        <v>2014</v>
      </c>
      <c r="B7131" s="1">
        <v>22</v>
      </c>
      <c r="C7131" s="1">
        <v>2.9719999999999998E-3</v>
      </c>
      <c r="D7131" s="1">
        <v>0.5</v>
      </c>
      <c r="E7131" s="1">
        <v>2.9680000000000002E-3</v>
      </c>
      <c r="F7131" s="1">
        <v>86297.08</v>
      </c>
      <c r="G7131" s="1">
        <v>256.14</v>
      </c>
      <c r="H7131" s="1">
        <v>86169.01</v>
      </c>
      <c r="I7131" s="1">
        <v>4220543.29</v>
      </c>
      <c r="J7131" s="1">
        <v>48.9071</v>
      </c>
      <c r="K7131" s="1"/>
      <c r="AE7131">
        <f>(B7129*C7129/SUM(C7109:C7129)+B7130*C7130/SUM(C7109:C7130)+B7131*C7131/SUM(C7109:C7131)+B7132*C7132/SUM(C7109:C7132)+B7133*C7133/SUM(C7109:C7133))/5</f>
        <v>0.43092489315793925</v>
      </c>
    </row>
    <row r="7132" spans="1:31" x14ac:dyDescent="0.3">
      <c r="A7132" s="1">
        <v>2014</v>
      </c>
      <c r="B7132" s="1">
        <v>23</v>
      </c>
      <c r="C7132" s="1">
        <v>3.081E-3</v>
      </c>
      <c r="D7132" s="1">
        <v>0.5</v>
      </c>
      <c r="E7132" s="1">
        <v>3.0760000000000002E-3</v>
      </c>
      <c r="F7132" s="1">
        <v>86040.94</v>
      </c>
      <c r="G7132" s="1">
        <v>264.68</v>
      </c>
      <c r="H7132" s="1">
        <v>85908.6</v>
      </c>
      <c r="I7132" s="1">
        <v>4134374.28</v>
      </c>
      <c r="J7132" s="1">
        <v>48.051200000000001</v>
      </c>
      <c r="K7132" s="1"/>
      <c r="AE7132">
        <f>(B7130*C7130/SUM(C7109:C7130)+B7131*C7131/SUM(C7109:C7131)+B7132*C7132/SUM(C7109:C7132)+B7133*C7133/SUM(C7109:C7133)+B7134*C7134/SUM(C7109:C7134))/5</f>
        <v>0.45805192885108637</v>
      </c>
    </row>
    <row r="7133" spans="1:31" x14ac:dyDescent="0.3">
      <c r="A7133" s="1">
        <v>2014</v>
      </c>
      <c r="B7133" s="1">
        <v>24</v>
      </c>
      <c r="C7133" s="1">
        <v>3.186E-3</v>
      </c>
      <c r="D7133" s="1">
        <v>0.5</v>
      </c>
      <c r="E7133" s="1">
        <v>3.1809999999999998E-3</v>
      </c>
      <c r="F7133" s="1">
        <v>85776.26</v>
      </c>
      <c r="G7133" s="1">
        <v>272.85000000000002</v>
      </c>
      <c r="H7133" s="1">
        <v>85639.83</v>
      </c>
      <c r="I7133" s="1">
        <v>4048465.68</v>
      </c>
      <c r="J7133" s="1">
        <v>47.198</v>
      </c>
      <c r="K7133" s="1"/>
      <c r="AE7133">
        <f>(B7131*C7131/SUM(C7109:C7131)+B7132*C7132/SUM(C7109:C7132)+B7133*C7133/SUM(C7109:C7133)+B7134*C7134/SUM(C7109:C7134)+B7135*C7135/SUM(C7109:C7135))/5</f>
        <v>0.48443501991981669</v>
      </c>
    </row>
    <row r="7134" spans="1:31" x14ac:dyDescent="0.3">
      <c r="A7134" s="1">
        <v>2014</v>
      </c>
      <c r="B7134" s="1">
        <v>25</v>
      </c>
      <c r="C7134" s="1">
        <v>3.2880000000000001E-3</v>
      </c>
      <c r="D7134" s="1">
        <v>0.5</v>
      </c>
      <c r="E7134" s="1">
        <v>3.2829999999999999E-3</v>
      </c>
      <c r="F7134" s="1">
        <v>85503.41</v>
      </c>
      <c r="G7134" s="1">
        <v>280.67</v>
      </c>
      <c r="H7134" s="1">
        <v>85363.07</v>
      </c>
      <c r="I7134" s="1">
        <v>3962825.85</v>
      </c>
      <c r="J7134" s="1">
        <v>46.347000000000001</v>
      </c>
      <c r="K7134" s="1"/>
      <c r="AE7134">
        <f>(B7132*C7132/SUM(C7109:C7132)+B7133*C7133/SUM(C7109:C7133)+B7134*C7134/SUM(C7109:C7134)+B7135*C7135/SUM(C7109:C7135)+B7136*C7136/SUM(C7109:C7136))/5</f>
        <v>0.5101963128600816</v>
      </c>
    </row>
    <row r="7135" spans="1:31" x14ac:dyDescent="0.3">
      <c r="A7135" s="1">
        <v>2014</v>
      </c>
      <c r="B7135" s="1">
        <v>26</v>
      </c>
      <c r="C7135" s="1">
        <v>3.3869999999999998E-3</v>
      </c>
      <c r="D7135" s="1">
        <v>0.5</v>
      </c>
      <c r="E7135" s="1">
        <v>3.382E-3</v>
      </c>
      <c r="F7135" s="1">
        <v>85222.73</v>
      </c>
      <c r="G7135" s="1">
        <v>288.18</v>
      </c>
      <c r="H7135" s="1">
        <v>85078.64</v>
      </c>
      <c r="I7135" s="1">
        <v>3877462.78</v>
      </c>
      <c r="J7135" s="1">
        <v>45.497999999999998</v>
      </c>
      <c r="K7135" s="1"/>
      <c r="AE7135">
        <f>(B7133*C7133/SUM(C7109:C7133)+B7134*C7134/SUM(C7109:C7134)+B7135*C7135/SUM(C7109:C7135)+B7136*C7136/SUM(C7109:C7136)+B7137*C7137/SUM(C7109:C7137))/5</f>
        <v>0.53531884871339452</v>
      </c>
    </row>
    <row r="7136" spans="1:31" x14ac:dyDescent="0.3">
      <c r="A7136" s="1">
        <v>2014</v>
      </c>
      <c r="B7136" s="1">
        <v>27</v>
      </c>
      <c r="C7136" s="1">
        <v>3.4849999999999998E-3</v>
      </c>
      <c r="D7136" s="1">
        <v>0.5</v>
      </c>
      <c r="E7136" s="1">
        <v>3.4780000000000002E-3</v>
      </c>
      <c r="F7136" s="1">
        <v>84934.55</v>
      </c>
      <c r="G7136" s="1">
        <v>295.44</v>
      </c>
      <c r="H7136" s="1">
        <v>84786.83</v>
      </c>
      <c r="I7136" s="1">
        <v>3792384.14</v>
      </c>
      <c r="J7136" s="1">
        <v>44.650700000000001</v>
      </c>
      <c r="K7136" s="1"/>
      <c r="AE7136">
        <f>(B7134*C7134/SUM(C7109:C7134)+B7135*C7135/SUM(C7109:C7135)+B7136*C7136/SUM(C7109:C7136)+B7137*C7137/SUM(C7109:C7137)+B7138*C7138/SUM(C7109:C7138))/5</f>
        <v>0.5597456394607726</v>
      </c>
    </row>
    <row r="7137" spans="1:31" x14ac:dyDescent="0.3">
      <c r="A7137" s="1">
        <v>2014</v>
      </c>
      <c r="B7137" s="1">
        <v>28</v>
      </c>
      <c r="C7137" s="1">
        <v>3.5769999999999999E-3</v>
      </c>
      <c r="D7137" s="1">
        <v>0.5</v>
      </c>
      <c r="E7137" s="1">
        <v>3.571E-3</v>
      </c>
      <c r="F7137" s="1">
        <v>84639.11</v>
      </c>
      <c r="G7137" s="1">
        <v>302.23</v>
      </c>
      <c r="H7137" s="1">
        <v>84488</v>
      </c>
      <c r="I7137" s="1">
        <v>3707597.3</v>
      </c>
      <c r="J7137" s="1">
        <v>43.8048</v>
      </c>
      <c r="K7137" s="1"/>
      <c r="AE7137">
        <f>(B7135*C7135/SUM(C7109:C7135)+B7136*C7136/SUM(C7109:C7136)+B7137*C7137/SUM(C7109:C7137)+B7138*C7138/SUM(C7109:C7138)+B7139*C7139/SUM(C7109:C7139))/5</f>
        <v>0.58218259722901766</v>
      </c>
    </row>
    <row r="7138" spans="1:31" x14ac:dyDescent="0.3">
      <c r="A7138" s="1">
        <v>2014</v>
      </c>
      <c r="B7138" s="1">
        <v>29</v>
      </c>
      <c r="C7138" s="1">
        <v>3.6649999999999999E-3</v>
      </c>
      <c r="D7138" s="1">
        <v>0.5</v>
      </c>
      <c r="E7138" s="1">
        <v>3.6579999999999998E-3</v>
      </c>
      <c r="F7138" s="1">
        <v>84336.88</v>
      </c>
      <c r="G7138" s="1">
        <v>308.51</v>
      </c>
      <c r="H7138" s="1">
        <v>84182.63</v>
      </c>
      <c r="I7138" s="1">
        <v>3623109.31</v>
      </c>
      <c r="J7138" s="1">
        <v>42.96</v>
      </c>
      <c r="K7138" s="1"/>
      <c r="AE7138">
        <f>(B7136*C7136/SUM(C7109:C7136)+B7137*C7137/SUM(C7109:C7137)+B7138*C7138/SUM(C7109:C7138)+B7139*C7139/SUM(C7109:C7139)+B7140*C7140/SUM(C7109:C7140))/5</f>
        <v>0.60401904108255533</v>
      </c>
    </row>
    <row r="7139" spans="1:31" x14ac:dyDescent="0.3">
      <c r="A7139" s="1">
        <v>2014</v>
      </c>
      <c r="B7139" s="1">
        <v>30</v>
      </c>
      <c r="C7139" s="1">
        <v>3.712E-3</v>
      </c>
      <c r="D7139" s="1">
        <v>0.5</v>
      </c>
      <c r="E7139" s="1">
        <v>3.7060000000000001E-3</v>
      </c>
      <c r="F7139" s="1">
        <v>84028.38</v>
      </c>
      <c r="G7139" s="1">
        <v>311.37</v>
      </c>
      <c r="H7139" s="1">
        <v>83872.69</v>
      </c>
      <c r="I7139" s="1">
        <v>3538926.68</v>
      </c>
      <c r="J7139" s="1">
        <v>42.115900000000003</v>
      </c>
      <c r="K7139" s="1"/>
      <c r="AE7139">
        <f>(B7137*C7137/SUM(C7109:C7137)+B7138*C7138/SUM(C7109:C7138)+B7139*C7139/SUM(C7109:C7139)+B7140*C7140/SUM(C7109:C7140)+B7141*C7141/SUM(C7109:C7141))/5</f>
        <v>0.62549886430712343</v>
      </c>
    </row>
    <row r="7140" spans="1:31" x14ac:dyDescent="0.3">
      <c r="A7140" s="1">
        <v>2014</v>
      </c>
      <c r="B7140" s="1">
        <v>31</v>
      </c>
      <c r="C7140" s="1">
        <v>3.7989999999999999E-3</v>
      </c>
      <c r="D7140" s="1">
        <v>0.5</v>
      </c>
      <c r="E7140" s="1">
        <v>3.7919999999999998E-3</v>
      </c>
      <c r="F7140" s="1">
        <v>83717.009999999995</v>
      </c>
      <c r="G7140" s="1">
        <v>317.42</v>
      </c>
      <c r="H7140" s="1">
        <v>83558.3</v>
      </c>
      <c r="I7140" s="1">
        <v>3455053.99</v>
      </c>
      <c r="J7140" s="1">
        <v>41.270600000000002</v>
      </c>
      <c r="K7140" s="1"/>
      <c r="AE7140">
        <f>(B7138*C7138/SUM(C7109:C7138)+B7139*C7139/SUM(C7109:C7139)+B7140*C7140/SUM(C7109:C7140)+B7141*C7141/SUM(C7109:C7141)+B7142*C7142/SUM(C7109:C7142))/5</f>
        <v>0.64699852265454838</v>
      </c>
    </row>
    <row r="7141" spans="1:31" x14ac:dyDescent="0.3">
      <c r="A7141" s="1">
        <v>2014</v>
      </c>
      <c r="B7141" s="1">
        <v>32</v>
      </c>
      <c r="C7141" s="1">
        <v>3.8930000000000002E-3</v>
      </c>
      <c r="D7141" s="1">
        <v>0.5</v>
      </c>
      <c r="E7141" s="1">
        <v>3.8860000000000001E-3</v>
      </c>
      <c r="F7141" s="1">
        <v>83399.58</v>
      </c>
      <c r="G7141" s="1">
        <v>324.05</v>
      </c>
      <c r="H7141" s="1">
        <v>83237.56</v>
      </c>
      <c r="I7141" s="1">
        <v>3371495.69</v>
      </c>
      <c r="J7141" s="1">
        <v>40.425800000000002</v>
      </c>
      <c r="K7141" s="1"/>
      <c r="AE7141">
        <f>(B7139*C7139/SUM(C7109:C7139)+B7140*C7140/SUM(C7109:C7140)+B7141*C7141/SUM(C7109:C7141)+B7142*C7142/SUM(C7109:C7142)+B7143*C7143/SUM(C7109:C7143))/5</f>
        <v>0.66870024441188591</v>
      </c>
    </row>
    <row r="7142" spans="1:31" x14ac:dyDescent="0.3">
      <c r="A7142" s="1">
        <v>2014</v>
      </c>
      <c r="B7142" s="1">
        <v>33</v>
      </c>
      <c r="C7142" s="1">
        <v>3.993E-3</v>
      </c>
      <c r="D7142" s="1">
        <v>0.5</v>
      </c>
      <c r="E7142" s="1">
        <v>3.9849999999999998E-3</v>
      </c>
      <c r="F7142" s="1">
        <v>83075.53</v>
      </c>
      <c r="G7142" s="1">
        <v>331.05</v>
      </c>
      <c r="H7142" s="1">
        <v>82910.009999999995</v>
      </c>
      <c r="I7142" s="1">
        <v>3288258.14</v>
      </c>
      <c r="J7142" s="1">
        <v>39.581499999999998</v>
      </c>
      <c r="K7142" s="1"/>
      <c r="AE7142">
        <f>(B7140*C7140/SUM(C7109:C7140)+B7141*C7141/SUM(C7109:C7141)+B7142*C7142/SUM(C7109:C7142)+B7143*C7143/SUM(C7109:C7143)+B7144*C7144/SUM(C7109:C7144))/5</f>
        <v>0.69221219643054432</v>
      </c>
    </row>
    <row r="7143" spans="1:31" x14ac:dyDescent="0.3">
      <c r="A7143" s="1">
        <v>2014</v>
      </c>
      <c r="B7143" s="1">
        <v>34</v>
      </c>
      <c r="C7143" s="1">
        <v>4.0949999999999997E-3</v>
      </c>
      <c r="D7143" s="1">
        <v>0.5</v>
      </c>
      <c r="E7143" s="1">
        <v>4.0870000000000004E-3</v>
      </c>
      <c r="F7143" s="1">
        <v>82744.479999999996</v>
      </c>
      <c r="G7143" s="1">
        <v>338.16</v>
      </c>
      <c r="H7143" s="1">
        <v>82575.399999999994</v>
      </c>
      <c r="I7143" s="1">
        <v>3205348.13</v>
      </c>
      <c r="J7143" s="1">
        <v>38.737900000000003</v>
      </c>
      <c r="K7143" s="1"/>
      <c r="AE7143">
        <f>(B7141*C7141/SUM(C7109:C7141)+B7142*C7142/SUM(C7109:C7142)+B7143*C7143/SUM(C7109:C7143)+B7144*C7144/SUM(C7109:C7144)+B7145*C7145/SUM(C7109:C7145))/5</f>
        <v>0.71664144378579431</v>
      </c>
    </row>
    <row r="7144" spans="1:31" x14ac:dyDescent="0.3">
      <c r="A7144" s="1">
        <v>2014</v>
      </c>
      <c r="B7144" s="1">
        <v>35</v>
      </c>
      <c r="C7144" s="1">
        <v>4.2050000000000004E-3</v>
      </c>
      <c r="D7144" s="1">
        <v>0.5</v>
      </c>
      <c r="E7144" s="1">
        <v>4.1960000000000001E-3</v>
      </c>
      <c r="F7144" s="1">
        <v>82406.320000000007</v>
      </c>
      <c r="G7144" s="1">
        <v>345.79</v>
      </c>
      <c r="H7144" s="1">
        <v>82233.429999999993</v>
      </c>
      <c r="I7144" s="1">
        <v>3122772.72</v>
      </c>
      <c r="J7144" s="1">
        <v>37.894799999999996</v>
      </c>
      <c r="K7144" s="1"/>
      <c r="AE7144">
        <f>(B7142*C7142/SUM(C7109:C7142)+B7143*C7143/SUM(C7109:C7143)+B7144*C7144/SUM(C7109:C7144)+B7145*C7145/SUM(C7109:C7145)+B7146*C7146/SUM(C7109:C7146))/5</f>
        <v>0.74235680135881976</v>
      </c>
    </row>
    <row r="7145" spans="1:31" x14ac:dyDescent="0.3">
      <c r="A7145" s="1">
        <v>2014</v>
      </c>
      <c r="B7145" s="1">
        <v>36</v>
      </c>
      <c r="C7145" s="1">
        <v>4.3280000000000002E-3</v>
      </c>
      <c r="D7145" s="1">
        <v>0.5</v>
      </c>
      <c r="E7145" s="1">
        <v>4.3179999999999998E-3</v>
      </c>
      <c r="F7145" s="1">
        <v>82060.53</v>
      </c>
      <c r="G7145" s="1">
        <v>354.35</v>
      </c>
      <c r="H7145" s="1">
        <v>81883.360000000001</v>
      </c>
      <c r="I7145" s="1">
        <v>3040539.3</v>
      </c>
      <c r="J7145" s="1">
        <v>37.052399999999999</v>
      </c>
      <c r="K7145" s="1"/>
      <c r="AE7145">
        <f>(B7143*C7143/SUM(C7109:C7143)+B7144*C7144/SUM(C7109:C7144)+B7145*C7145/SUM(C7109:C7145)+B7146*C7146/SUM(C7109:C7146)+B7147*C7147/SUM(C7109:C7147))/5</f>
        <v>0.77048800781126714</v>
      </c>
    </row>
    <row r="7146" spans="1:31" x14ac:dyDescent="0.3">
      <c r="A7146" s="1">
        <v>2014</v>
      </c>
      <c r="B7146" s="1">
        <v>37</v>
      </c>
      <c r="C7146" s="1">
        <v>4.4689999999999999E-3</v>
      </c>
      <c r="D7146" s="1">
        <v>0.5</v>
      </c>
      <c r="E7146" s="1">
        <v>4.4590000000000003E-3</v>
      </c>
      <c r="F7146" s="1">
        <v>81706.179999999993</v>
      </c>
      <c r="G7146" s="1">
        <v>364.31</v>
      </c>
      <c r="H7146" s="1">
        <v>81524.03</v>
      </c>
      <c r="I7146" s="1">
        <v>2958655.94</v>
      </c>
      <c r="J7146" s="1">
        <v>36.210900000000002</v>
      </c>
      <c r="K7146" s="1"/>
      <c r="AE7146">
        <f>(B7144*C7144/SUM(C7109:C7144)+B7145*C7145/SUM(C7109:C7145)+B7146*C7146/SUM(C7109:C7146)+B7147*C7147/SUM(C7109:C7147)+B7148*C7148/SUM(C7109:C7148))/5</f>
        <v>0.80242097072033847</v>
      </c>
    </row>
    <row r="7147" spans="1:31" x14ac:dyDescent="0.3">
      <c r="A7147" s="1">
        <v>2014</v>
      </c>
      <c r="B7147" s="1">
        <v>38</v>
      </c>
      <c r="C7147" s="1">
        <v>4.6490000000000004E-3</v>
      </c>
      <c r="D7147" s="1">
        <v>0.5</v>
      </c>
      <c r="E7147" s="1">
        <v>4.6379999999999998E-3</v>
      </c>
      <c r="F7147" s="1">
        <v>81341.87</v>
      </c>
      <c r="G7147" s="1">
        <v>377.25</v>
      </c>
      <c r="H7147" s="1">
        <v>81153.25</v>
      </c>
      <c r="I7147" s="1">
        <v>2877131.91</v>
      </c>
      <c r="J7147" s="1">
        <v>35.370899999999999</v>
      </c>
      <c r="K7147" s="1"/>
      <c r="AE7147">
        <f>(B7145*C7145/SUM(C7109:C7145)+B7146*C7146/SUM(C7109:C7146)+B7147*C7147/SUM(C7109:C7147)+B7148*C7148/SUM(C7109:C7148)+B7149*C7149/SUM(C7109:C7149))/5</f>
        <v>0.84028547751396732</v>
      </c>
    </row>
    <row r="7148" spans="1:31" x14ac:dyDescent="0.3">
      <c r="A7148" s="1">
        <v>2014</v>
      </c>
      <c r="B7148" s="1">
        <v>39</v>
      </c>
      <c r="C7148" s="1">
        <v>4.8719999999999996E-3</v>
      </c>
      <c r="D7148" s="1">
        <v>0.5</v>
      </c>
      <c r="E7148" s="1">
        <v>4.8599999999999997E-3</v>
      </c>
      <c r="F7148" s="1">
        <v>80964.62</v>
      </c>
      <c r="G7148" s="1">
        <v>393.49</v>
      </c>
      <c r="H7148" s="1">
        <v>80767.87</v>
      </c>
      <c r="I7148" s="1">
        <v>2795978.67</v>
      </c>
      <c r="J7148" s="1">
        <v>34.533299999999997</v>
      </c>
      <c r="K7148" s="1"/>
      <c r="AE7148">
        <f>(B7146*C7146/SUM(C7109:C7146)+B7147*C7147/SUM(C7109:C7147)+B7148*C7148/SUM(C7109:C7148)+B7149*C7149/SUM(C7109:C7149)+B7150*C7150/SUM(C7109:C7150))/5</f>
        <v>0.88146621500344635</v>
      </c>
    </row>
    <row r="7149" spans="1:31" x14ac:dyDescent="0.3">
      <c r="A7149" s="1">
        <v>2014</v>
      </c>
      <c r="B7149" s="1">
        <v>40</v>
      </c>
      <c r="C7149" s="1">
        <v>5.1659999999999996E-3</v>
      </c>
      <c r="D7149" s="1">
        <v>0.5</v>
      </c>
      <c r="E7149" s="1">
        <v>5.1529999999999996E-3</v>
      </c>
      <c r="F7149" s="1">
        <v>80571.13</v>
      </c>
      <c r="G7149" s="1">
        <v>415.19</v>
      </c>
      <c r="H7149" s="1">
        <v>80363.53</v>
      </c>
      <c r="I7149" s="1">
        <v>2715210.79</v>
      </c>
      <c r="J7149" s="1">
        <v>33.699599999999997</v>
      </c>
      <c r="K7149" s="1"/>
      <c r="AE7149">
        <f>(B7147*C7147/SUM(C7109:C7147)+B7148*C7148/SUM(C7109:C7148)+B7149*C7149/SUM(C7109:C7149)+B7150*C7150/SUM(C7109:C7150)+B7151*C7151/SUM(C7109:C7151))/5</f>
        <v>0.92458131547907707</v>
      </c>
    </row>
    <row r="7150" spans="1:31" x14ac:dyDescent="0.3">
      <c r="A7150" s="1">
        <v>2014</v>
      </c>
      <c r="B7150" s="1">
        <v>41</v>
      </c>
      <c r="C7150" s="1">
        <v>5.4029999999999998E-3</v>
      </c>
      <c r="D7150" s="1">
        <v>0.5</v>
      </c>
      <c r="E7150" s="1">
        <v>5.3889999999999997E-3</v>
      </c>
      <c r="F7150" s="1">
        <v>80155.929999999993</v>
      </c>
      <c r="G7150" s="1">
        <v>431.93</v>
      </c>
      <c r="H7150" s="1">
        <v>79939.97</v>
      </c>
      <c r="I7150" s="1">
        <v>2634847.2599999998</v>
      </c>
      <c r="J7150" s="1">
        <v>32.871499999999997</v>
      </c>
      <c r="K7150" s="1"/>
      <c r="AE7150">
        <f>(B7148*C7148/SUM(C7109:C7148)+B7149*C7149/SUM(C7109:C7149)+B7150*C7150/SUM(C7109:C7150)+B7151*C7151/SUM(C7109:C7151)+B7152*C7152/SUM(C7109:C7152))/5</f>
        <v>0.9670042351706698</v>
      </c>
    </row>
    <row r="7151" spans="1:31" x14ac:dyDescent="0.3">
      <c r="A7151" s="1">
        <v>2014</v>
      </c>
      <c r="B7151" s="1">
        <v>42</v>
      </c>
      <c r="C7151" s="1">
        <v>5.6220000000000003E-3</v>
      </c>
      <c r="D7151" s="1">
        <v>0.5</v>
      </c>
      <c r="E7151" s="1">
        <v>5.6059999999999999E-3</v>
      </c>
      <c r="F7151" s="1">
        <v>79724.009999999995</v>
      </c>
      <c r="G7151" s="1">
        <v>446.96</v>
      </c>
      <c r="H7151" s="1">
        <v>79500.53</v>
      </c>
      <c r="I7151" s="1">
        <v>2554907.29</v>
      </c>
      <c r="J7151" s="1">
        <v>32.046900000000001</v>
      </c>
      <c r="K7151" s="1"/>
      <c r="AE7151">
        <f>(B7149*C7149/SUM(C7109:C7149)+B7150*C7150/SUM(C7109:C7150)+B7151*C7151/SUM(C7109:C7151)+B7152*C7152/SUM(C7109:C7152)+B7153*C7153/SUM(C7109:C7153))/5</f>
        <v>1.0041281723286424</v>
      </c>
    </row>
    <row r="7152" spans="1:31" x14ac:dyDescent="0.3">
      <c r="A7152" s="1">
        <v>2014</v>
      </c>
      <c r="B7152" s="1">
        <v>43</v>
      </c>
      <c r="C7152" s="1">
        <v>5.8079999999999998E-3</v>
      </c>
      <c r="D7152" s="1">
        <v>0.5</v>
      </c>
      <c r="E7152" s="1">
        <v>5.7910000000000001E-3</v>
      </c>
      <c r="F7152" s="1">
        <v>79277.05</v>
      </c>
      <c r="G7152" s="1">
        <v>459.12</v>
      </c>
      <c r="H7152" s="1">
        <v>79047.490000000005</v>
      </c>
      <c r="I7152" s="1">
        <v>2475406.7599999998</v>
      </c>
      <c r="J7152" s="1">
        <v>31.224799999999998</v>
      </c>
      <c r="K7152" s="1"/>
      <c r="AE7152">
        <f>(B7150*C7150/SUM(C7109:C7150)+B7151*C7151/SUM(C7109:C7151)+B7152*C7152/SUM(C7109:C7152)+B7153*C7153/SUM(C7109:C7153)+B7154*C7154/SUM(C7109:C7154))/5</f>
        <v>1.0347233691563427</v>
      </c>
    </row>
    <row r="7153" spans="1:31" x14ac:dyDescent="0.3">
      <c r="A7153" s="1">
        <v>2014</v>
      </c>
      <c r="B7153" s="1">
        <v>44</v>
      </c>
      <c r="C7153" s="1">
        <v>5.9069999999999999E-3</v>
      </c>
      <c r="D7153" s="1">
        <v>0.5</v>
      </c>
      <c r="E7153" s="1">
        <v>5.8900000000000003E-3</v>
      </c>
      <c r="F7153" s="1">
        <v>78817.929999999993</v>
      </c>
      <c r="G7153" s="1">
        <v>464.21</v>
      </c>
      <c r="H7153" s="1">
        <v>78585.820000000007</v>
      </c>
      <c r="I7153" s="1">
        <v>2396359.27</v>
      </c>
      <c r="J7153" s="1">
        <v>30.403700000000001</v>
      </c>
      <c r="K7153" s="1"/>
      <c r="AE7153">
        <f>(B7151*C7151/SUM(C7109:C7151)+B7152*C7152/SUM(C7109:C7152)+B7153*C7153/SUM(C7109:C7153)+B7154*C7154/SUM(C7109:C7154)+B7155*C7155/SUM(C7109:C7155))/5</f>
        <v>1.0618209644369843</v>
      </c>
    </row>
    <row r="7154" spans="1:31" x14ac:dyDescent="0.3">
      <c r="A7154" s="1">
        <v>2014</v>
      </c>
      <c r="B7154" s="1">
        <v>45</v>
      </c>
      <c r="C7154" s="1">
        <v>6.0400000000000002E-3</v>
      </c>
      <c r="D7154" s="1">
        <v>0.5</v>
      </c>
      <c r="E7154" s="1">
        <v>6.0210000000000003E-3</v>
      </c>
      <c r="F7154" s="1">
        <v>78353.72</v>
      </c>
      <c r="G7154" s="1">
        <v>471.8</v>
      </c>
      <c r="H7154" s="1">
        <v>78117.820000000007</v>
      </c>
      <c r="I7154" s="1">
        <v>2317773.4500000002</v>
      </c>
      <c r="J7154" s="1">
        <v>29.5809</v>
      </c>
      <c r="K7154" s="1"/>
      <c r="AE7154">
        <f>(B7152*C7152/SUM(C7109:C7152)+B7153*C7153/SUM(C7109:C7153)+B7154*C7154/SUM(C7109:C7154)+B7155*C7155/SUM(C7109:C7155)+B7156*C7156/SUM(C7109:C7156))/5</f>
        <v>1.0883083770456081</v>
      </c>
    </row>
    <row r="7155" spans="1:31" x14ac:dyDescent="0.3">
      <c r="A7155" s="1">
        <v>2014</v>
      </c>
      <c r="B7155" s="1">
        <v>46</v>
      </c>
      <c r="C7155" s="1">
        <v>6.1989999999999996E-3</v>
      </c>
      <c r="D7155" s="1">
        <v>0.5</v>
      </c>
      <c r="E7155" s="1">
        <v>6.1799999999999997E-3</v>
      </c>
      <c r="F7155" s="1">
        <v>77881.919999999998</v>
      </c>
      <c r="G7155" s="1">
        <v>481.29</v>
      </c>
      <c r="H7155" s="1">
        <v>77641.27</v>
      </c>
      <c r="I7155" s="1">
        <v>2239655.63</v>
      </c>
      <c r="J7155" s="1">
        <v>28.757100000000001</v>
      </c>
      <c r="K7155" s="1"/>
      <c r="AE7155">
        <f>(B7153*C7153/SUM(C7109:C7153)+B7154*C7154/SUM(C7109:C7154)+B7155*C7155/SUM(C7109:C7155)+B7156*C7156/SUM(C7109:C7156)+B7157*C7157/SUM(C7109:C7157))/5</f>
        <v>1.1192082512219992</v>
      </c>
    </row>
    <row r="7156" spans="1:31" x14ac:dyDescent="0.3">
      <c r="A7156" s="1">
        <v>2014</v>
      </c>
      <c r="B7156" s="1">
        <v>47</v>
      </c>
      <c r="C7156" s="1">
        <v>6.4209999999999996E-3</v>
      </c>
      <c r="D7156" s="1">
        <v>0.5</v>
      </c>
      <c r="E7156" s="1">
        <v>6.4000000000000003E-3</v>
      </c>
      <c r="F7156" s="1">
        <v>77400.63</v>
      </c>
      <c r="G7156" s="1">
        <v>495.39</v>
      </c>
      <c r="H7156" s="1">
        <v>77152.929999999993</v>
      </c>
      <c r="I7156" s="1">
        <v>2162014.36</v>
      </c>
      <c r="J7156" s="1">
        <v>27.9328</v>
      </c>
      <c r="K7156" s="1"/>
      <c r="AE7156">
        <f>(B7154*C7154/SUM(C7109:C7154)+B7155*C7155/SUM(C7109:C7155)+B7156*C7156/SUM(C7109:C7156)+B7157*C7157/SUM(C7109:C7157)+B7158*C7158/SUM(C7109:C7158))/5</f>
        <v>1.1614448415537726</v>
      </c>
    </row>
    <row r="7157" spans="1:31" x14ac:dyDescent="0.3">
      <c r="A7157" s="1">
        <v>2014</v>
      </c>
      <c r="B7157" s="1">
        <v>48</v>
      </c>
      <c r="C7157" s="1">
        <v>6.7549999999999997E-3</v>
      </c>
      <c r="D7157" s="1">
        <v>0.5</v>
      </c>
      <c r="E7157" s="1">
        <v>6.7330000000000003E-3</v>
      </c>
      <c r="F7157" s="1">
        <v>76905.23</v>
      </c>
      <c r="G7157" s="1">
        <v>517.77</v>
      </c>
      <c r="H7157" s="1">
        <v>76646.350000000006</v>
      </c>
      <c r="I7157" s="1">
        <v>2084861.43</v>
      </c>
      <c r="J7157" s="1">
        <v>27.109500000000001</v>
      </c>
      <c r="K7157" s="1"/>
      <c r="AE7157">
        <f>(B7155*C7155/SUM(C7109:C7155)+B7156*C7156/SUM(C7109:C7156)+B7157*C7157/SUM(C7109:C7157)+B7158*C7158/SUM(C7109:C7158)+B7159*C7159/SUM(C7109:C7159))/5</f>
        <v>1.2163459579503229</v>
      </c>
    </row>
    <row r="7158" spans="1:31" x14ac:dyDescent="0.3">
      <c r="A7158" s="1">
        <v>2014</v>
      </c>
      <c r="B7158" s="1">
        <v>49</v>
      </c>
      <c r="C7158" s="1">
        <v>7.2069999999999999E-3</v>
      </c>
      <c r="D7158" s="1">
        <v>0.5</v>
      </c>
      <c r="E7158" s="1">
        <v>7.1809999999999999E-3</v>
      </c>
      <c r="F7158" s="1">
        <v>76387.460000000006</v>
      </c>
      <c r="G7158" s="1">
        <v>548.57000000000005</v>
      </c>
      <c r="H7158" s="1">
        <v>76113.17</v>
      </c>
      <c r="I7158" s="1">
        <v>2008215.08</v>
      </c>
      <c r="J7158" s="1">
        <v>26.289899999999999</v>
      </c>
      <c r="K7158" s="1"/>
      <c r="AE7158">
        <f>(B7156*C7156/SUM(C7109:C7156)+B7157*C7157/SUM(C7109:C7157)+B7158*C7158/SUM(C7109:C7158)+B7159*C7159/SUM(C7109:C7159)+B7160*C7160/SUM(C7109:C7160))/5</f>
        <v>1.2868427469828785</v>
      </c>
    </row>
    <row r="7159" spans="1:31" x14ac:dyDescent="0.3">
      <c r="A7159" s="1">
        <v>2014</v>
      </c>
      <c r="B7159" s="1">
        <v>50</v>
      </c>
      <c r="C7159" s="1">
        <v>7.7460000000000003E-3</v>
      </c>
      <c r="D7159" s="1">
        <v>0.5</v>
      </c>
      <c r="E7159" s="1">
        <v>7.7159999999999998E-3</v>
      </c>
      <c r="F7159" s="1">
        <v>75838.89</v>
      </c>
      <c r="G7159" s="1">
        <v>585.19000000000005</v>
      </c>
      <c r="H7159" s="1">
        <v>75546.289999999994</v>
      </c>
      <c r="I7159" s="1">
        <v>1932101.91</v>
      </c>
      <c r="J7159" s="1">
        <v>25.476400000000002</v>
      </c>
      <c r="K7159" s="1"/>
      <c r="AE7159">
        <f>(B7157*C7157/SUM(C7109:C7157)+B7158*C7158/SUM(C7109:C7158)+B7159*C7159/SUM(C7109:C7159)+B7160*C7160/SUM(C7109:C7160)+B7161*C7161/SUM(C7109:C7161))/5</f>
        <v>1.3664216792855446</v>
      </c>
    </row>
    <row r="7160" spans="1:31" x14ac:dyDescent="0.3">
      <c r="A7160" s="1">
        <v>2014</v>
      </c>
      <c r="B7160" s="1">
        <v>51</v>
      </c>
      <c r="C7160" s="1">
        <v>8.4159999999999999E-3</v>
      </c>
      <c r="D7160" s="1">
        <v>0.5</v>
      </c>
      <c r="E7160" s="1">
        <v>8.3800000000000003E-3</v>
      </c>
      <c r="F7160" s="1">
        <v>75253.7</v>
      </c>
      <c r="G7160" s="1">
        <v>630.64</v>
      </c>
      <c r="H7160" s="1">
        <v>74938.38</v>
      </c>
      <c r="I7160" s="1">
        <v>1856555.61</v>
      </c>
      <c r="J7160" s="1">
        <v>24.6706</v>
      </c>
      <c r="K7160" s="1"/>
      <c r="AE7160">
        <f>(B7158*C7158/SUM(C7109:C7158)+B7159*C7159/SUM(C7109:C7159)+B7160*C7160/SUM(C7109:C7160)+B7161*C7161/SUM(C7109:C7161)+B7162*C7162/SUM(C7109:C7162))/5</f>
        <v>1.4501174356621458</v>
      </c>
    </row>
    <row r="7161" spans="1:31" x14ac:dyDescent="0.3">
      <c r="A7161" s="1">
        <v>2014</v>
      </c>
      <c r="B7161" s="1">
        <v>52</v>
      </c>
      <c r="C7161" s="1">
        <v>8.9809999999999994E-3</v>
      </c>
      <c r="D7161" s="1">
        <v>0.5</v>
      </c>
      <c r="E7161" s="1">
        <v>8.9409999999999993E-3</v>
      </c>
      <c r="F7161" s="1">
        <v>74623.06</v>
      </c>
      <c r="G7161" s="1">
        <v>667.19</v>
      </c>
      <c r="H7161" s="1">
        <v>74289.460000000006</v>
      </c>
      <c r="I7161" s="1">
        <v>1781617.24</v>
      </c>
      <c r="J7161" s="1">
        <v>23.8749</v>
      </c>
      <c r="K7161" s="1"/>
      <c r="AE7161">
        <f>(B7159*C7159/SUM(C7109:C7159)+B7160*C7160/SUM(C7109:C7160)+B7161*C7161/SUM(C7109:C7161)+B7162*C7162/SUM(C7109:C7162)+B7163*C7163/SUM(C7109:C7163))/5</f>
        <v>1.5295752879250502</v>
      </c>
    </row>
    <row r="7162" spans="1:31" x14ac:dyDescent="0.3">
      <c r="A7162" s="1">
        <v>2014</v>
      </c>
      <c r="B7162" s="1">
        <v>53</v>
      </c>
      <c r="C7162" s="1">
        <v>9.5309999999999995E-3</v>
      </c>
      <c r="D7162" s="1">
        <v>0.5</v>
      </c>
      <c r="E7162" s="1">
        <v>9.4859999999999996E-3</v>
      </c>
      <c r="F7162" s="1">
        <v>73955.86</v>
      </c>
      <c r="G7162" s="1">
        <v>701.56</v>
      </c>
      <c r="H7162" s="1">
        <v>73605.08</v>
      </c>
      <c r="I7162" s="1">
        <v>1707327.78</v>
      </c>
      <c r="J7162" s="1">
        <v>23.085799999999999</v>
      </c>
      <c r="K7162" s="1"/>
      <c r="AE7162">
        <f>(B7160*C7160/SUM(C7109:C7160)+B7161*C7161/SUM(C7109:C7161)+B7162*C7162/SUM(C7109:C7162)+B7163*C7163/SUM(C7109:C7163)+B7164*C7164/SUM(C7109:C7164))/5</f>
        <v>1.6056529588466948</v>
      </c>
    </row>
    <row r="7163" spans="1:31" x14ac:dyDescent="0.3">
      <c r="A7163" s="1">
        <v>2014</v>
      </c>
      <c r="B7163" s="1">
        <v>54</v>
      </c>
      <c r="C7163" s="1">
        <v>9.9620000000000004E-3</v>
      </c>
      <c r="D7163" s="1">
        <v>0.5</v>
      </c>
      <c r="E7163" s="1">
        <v>9.9120000000000007E-3</v>
      </c>
      <c r="F7163" s="1">
        <v>73254.3</v>
      </c>
      <c r="G7163" s="1">
        <v>726.11</v>
      </c>
      <c r="H7163" s="1">
        <v>72891.240000000005</v>
      </c>
      <c r="I7163" s="1">
        <v>1633722.7</v>
      </c>
      <c r="J7163" s="1">
        <v>22.302099999999999</v>
      </c>
      <c r="K7163" s="1"/>
      <c r="AE7163">
        <f>(B7161*C7161/SUM(C7109:C7161)+B7162*C7162/SUM(C7109:C7162)+B7163*C7163/SUM(C7109:C7163)+B7164*C7164/SUM(C7109:C7164)+B7165*C7165/SUM(C7109:C7165))/5</f>
        <v>1.6761840232467975</v>
      </c>
    </row>
    <row r="7164" spans="1:31" x14ac:dyDescent="0.3">
      <c r="A7164" s="1">
        <v>2014</v>
      </c>
      <c r="B7164" s="1">
        <v>55</v>
      </c>
      <c r="C7164" s="1">
        <v>1.0513E-2</v>
      </c>
      <c r="D7164" s="1">
        <v>0.5</v>
      </c>
      <c r="E7164" s="1">
        <v>1.0458E-2</v>
      </c>
      <c r="F7164" s="1">
        <v>72528.179999999993</v>
      </c>
      <c r="G7164" s="1">
        <v>758.47</v>
      </c>
      <c r="H7164" s="1">
        <v>72148.95</v>
      </c>
      <c r="I7164" s="1">
        <v>1560831.46</v>
      </c>
      <c r="J7164" s="1">
        <v>21.520299999999999</v>
      </c>
      <c r="K7164" s="1"/>
      <c r="AE7164">
        <f>(B7162*C7162/SUM(C7109:C7162)+B7163*C7163/SUM(C7109:C7163)+B7164*C7164/SUM(C7109:C7164)+B7165*C7165/SUM(C7109:C7165)+B7166*C7166/SUM(C7109:C7166))/5</f>
        <v>1.7488039281826595</v>
      </c>
    </row>
    <row r="7165" spans="1:31" x14ac:dyDescent="0.3">
      <c r="A7165" s="1">
        <v>2014</v>
      </c>
      <c r="B7165" s="1">
        <v>56</v>
      </c>
      <c r="C7165" s="1">
        <v>1.1138E-2</v>
      </c>
      <c r="D7165" s="1">
        <v>0.5</v>
      </c>
      <c r="E7165" s="1">
        <v>1.1076000000000001E-2</v>
      </c>
      <c r="F7165" s="1">
        <v>71769.72</v>
      </c>
      <c r="G7165" s="1">
        <v>794.94</v>
      </c>
      <c r="H7165" s="1">
        <v>71372.25</v>
      </c>
      <c r="I7165" s="1">
        <v>1488682.51</v>
      </c>
      <c r="J7165" s="1">
        <v>20.7425</v>
      </c>
      <c r="K7165" s="1"/>
      <c r="AE7165">
        <f>(B7163*C7163/SUM(C7109:C7163)+B7164*C7164/SUM(C7109:C7164)+B7165*C7165/SUM(C7109:C7165)+B7166*C7166/SUM(C7109:C7166)+B7167*C7167/SUM(C7109:C7167))/5</f>
        <v>1.8293342015014751</v>
      </c>
    </row>
    <row r="7166" spans="1:31" x14ac:dyDescent="0.3">
      <c r="A7166" s="1">
        <v>2014</v>
      </c>
      <c r="B7166" s="1">
        <v>57</v>
      </c>
      <c r="C7166" s="1">
        <v>1.1894999999999999E-2</v>
      </c>
      <c r="D7166" s="1">
        <v>0.5</v>
      </c>
      <c r="E7166" s="1">
        <v>1.1825E-2</v>
      </c>
      <c r="F7166" s="1">
        <v>70974.78</v>
      </c>
      <c r="G7166" s="1">
        <v>839.26</v>
      </c>
      <c r="H7166" s="1">
        <v>70555.149999999994</v>
      </c>
      <c r="I7166" s="1">
        <v>1417310.26</v>
      </c>
      <c r="J7166" s="1">
        <v>19.969200000000001</v>
      </c>
      <c r="K7166" s="1"/>
      <c r="AE7166">
        <f>(B7164*C7164/SUM(C7109:C7164)+B7165*C7165/SUM(C7109:C7165)+B7166*C7166/SUM(C7109:C7166)+B7167*C7167/SUM(C7109:C7167)+B7168*C7168/SUM(C7109:C7168))/5</f>
        <v>1.9265828242525747</v>
      </c>
    </row>
    <row r="7167" spans="1:31" x14ac:dyDescent="0.3">
      <c r="A7167" s="1">
        <v>2014</v>
      </c>
      <c r="B7167" s="1">
        <v>58</v>
      </c>
      <c r="C7167" s="1">
        <v>1.2840000000000001E-2</v>
      </c>
      <c r="D7167" s="1">
        <v>0.5</v>
      </c>
      <c r="E7167" s="1">
        <v>1.2758E-2</v>
      </c>
      <c r="F7167" s="1">
        <v>70135.520000000004</v>
      </c>
      <c r="G7167" s="1">
        <v>894.8</v>
      </c>
      <c r="H7167" s="1">
        <v>69688.12</v>
      </c>
      <c r="I7167" s="1">
        <v>1346755.1</v>
      </c>
      <c r="J7167" s="1">
        <v>19.202200000000001</v>
      </c>
      <c r="K7167" s="1"/>
      <c r="AE7167">
        <f>(B7165*C7165/SUM(C7109:C7165)+B7166*C7166/SUM(C7109:C7166)+B7167*C7167/SUM(C7109:C7167)+B7168*C7168/SUM(C7109:C7168)+B7169*C7169/SUM(C7109:C7169))/5</f>
        <v>2.0405520854076413</v>
      </c>
    </row>
    <row r="7168" spans="1:31" x14ac:dyDescent="0.3">
      <c r="A7168" s="1">
        <v>2014</v>
      </c>
      <c r="B7168" s="1">
        <v>59</v>
      </c>
      <c r="C7168" s="1">
        <v>1.3979E-2</v>
      </c>
      <c r="D7168" s="1">
        <v>0.5</v>
      </c>
      <c r="E7168" s="1">
        <v>1.3882E-2</v>
      </c>
      <c r="F7168" s="1">
        <v>69240.72</v>
      </c>
      <c r="G7168" s="1">
        <v>961.23</v>
      </c>
      <c r="H7168" s="1">
        <v>68760.100000000006</v>
      </c>
      <c r="I7168" s="1">
        <v>1277066.99</v>
      </c>
      <c r="J7168" s="1">
        <v>18.443899999999999</v>
      </c>
      <c r="K7168" s="1"/>
      <c r="AE7168">
        <f>(B7166*C7166/SUM(C7109:C7166)+B7167*C7167/SUM(C7109:C7167)+B7168*C7168/SUM(C7109:C7168)+B7169*C7169/SUM(C7109:C7169)+B7170*C7170/SUM(C7109:C7170))/5</f>
        <v>2.1717491694314592</v>
      </c>
    </row>
    <row r="7169" spans="1:31" x14ac:dyDescent="0.3">
      <c r="A7169" s="1">
        <v>2014</v>
      </c>
      <c r="B7169" s="1">
        <v>60</v>
      </c>
      <c r="C7169" s="1">
        <v>1.5303000000000001E-2</v>
      </c>
      <c r="D7169" s="1">
        <v>0.5</v>
      </c>
      <c r="E7169" s="1">
        <v>1.5187000000000001E-2</v>
      </c>
      <c r="F7169" s="1">
        <v>68279.490000000005</v>
      </c>
      <c r="G7169" s="1">
        <v>1036.94</v>
      </c>
      <c r="H7169" s="1">
        <v>67761.02</v>
      </c>
      <c r="I7169" s="1">
        <v>1208306.8899999999</v>
      </c>
      <c r="J7169" s="1">
        <v>17.6965</v>
      </c>
      <c r="K7169" s="1"/>
      <c r="AE7169">
        <f>(B7167*C7167/SUM(C7109:C7167)+B7168*C7168/SUM(C7109:C7168)+B7169*C7169/SUM(C7109:C7169)+B7170*C7170/SUM(C7109:C7170)+B7171*C7171/SUM(C7109:C7171))/5</f>
        <v>2.3175859794183706</v>
      </c>
    </row>
    <row r="7170" spans="1:31" x14ac:dyDescent="0.3">
      <c r="A7170" s="1">
        <v>2014</v>
      </c>
      <c r="B7170" s="1">
        <v>61</v>
      </c>
      <c r="C7170" s="1">
        <v>1.6789999999999999E-2</v>
      </c>
      <c r="D7170" s="1">
        <v>0.5</v>
      </c>
      <c r="E7170" s="1">
        <v>1.6650000000000002E-2</v>
      </c>
      <c r="F7170" s="1">
        <v>67242.55</v>
      </c>
      <c r="G7170" s="1">
        <v>1119.5999999999999</v>
      </c>
      <c r="H7170" s="1">
        <v>66682.740000000005</v>
      </c>
      <c r="I7170" s="1">
        <v>1140545.8700000001</v>
      </c>
      <c r="J7170" s="1">
        <v>16.9617</v>
      </c>
      <c r="K7170" s="1"/>
      <c r="AE7170">
        <f>(B7168*C7168/SUM(C7109:C7168)+B7169*C7169/SUM(C7109:C7169)+B7170*C7170/SUM(C7109:C7170)+B7171*C7171/SUM(C7109:C7171)+B7172*C7172/SUM(C7109:C7172))/5</f>
        <v>2.4742676108495685</v>
      </c>
    </row>
    <row r="7171" spans="1:31" x14ac:dyDescent="0.3">
      <c r="A7171" s="1">
        <v>2014</v>
      </c>
      <c r="B7171" s="1">
        <v>62</v>
      </c>
      <c r="C7171" s="1">
        <v>1.8405999999999999E-2</v>
      </c>
      <c r="D7171" s="1">
        <v>0.5</v>
      </c>
      <c r="E7171" s="1">
        <v>1.8238000000000001E-2</v>
      </c>
      <c r="F7171" s="1">
        <v>66122.94</v>
      </c>
      <c r="G7171" s="1">
        <v>1205.96</v>
      </c>
      <c r="H7171" s="1">
        <v>65519.96</v>
      </c>
      <c r="I7171" s="1">
        <v>1073863.1299999999</v>
      </c>
      <c r="J7171" s="1">
        <v>16.240400000000001</v>
      </c>
      <c r="K7171" s="1"/>
      <c r="AE7171">
        <f>(B7169*C7169/SUM(C7109:C7169)+B7170*C7170/SUM(C7109:C7170)+B7171*C7171/SUM(C7109:C7171)+B7172*C7172/SUM(C7109:C7172)+B7173*C7173/SUM(C7109:C7173))/5</f>
        <v>2.6395130437446168</v>
      </c>
    </row>
    <row r="7172" spans="1:31" x14ac:dyDescent="0.3">
      <c r="A7172" s="1">
        <v>2014</v>
      </c>
      <c r="B7172" s="1">
        <v>63</v>
      </c>
      <c r="C7172" s="1">
        <v>2.0171999999999999E-2</v>
      </c>
      <c r="D7172" s="1">
        <v>0.5</v>
      </c>
      <c r="E7172" s="1">
        <v>1.9970000000000002E-2</v>
      </c>
      <c r="F7172" s="1">
        <v>64916.98</v>
      </c>
      <c r="G7172" s="1">
        <v>1296.4000000000001</v>
      </c>
      <c r="H7172" s="1">
        <v>64268.78</v>
      </c>
      <c r="I7172" s="1">
        <v>1008343.16</v>
      </c>
      <c r="J7172" s="1">
        <v>15.5328</v>
      </c>
      <c r="K7172" s="1"/>
      <c r="AE7172">
        <f>(B7170*C7170/SUM(C7109:C7170)+B7171*C7171/SUM(C7109:C7171)+B7172*C7172/SUM(C7109:C7172)+B7173*C7173/SUM(C7109:C7173)+B7174*C7174/SUM(C7109:C7174))/5</f>
        <v>2.8116389820015932</v>
      </c>
    </row>
    <row r="7173" spans="1:31" x14ac:dyDescent="0.3">
      <c r="A7173" s="1">
        <v>2014</v>
      </c>
      <c r="B7173" s="1">
        <v>64</v>
      </c>
      <c r="C7173" s="1">
        <v>2.2151000000000001E-2</v>
      </c>
      <c r="D7173" s="1">
        <v>0.5</v>
      </c>
      <c r="E7173" s="1">
        <v>2.1908E-2</v>
      </c>
      <c r="F7173" s="1">
        <v>63620.58</v>
      </c>
      <c r="G7173" s="1">
        <v>1393.81</v>
      </c>
      <c r="H7173" s="1">
        <v>62923.68</v>
      </c>
      <c r="I7173" s="1">
        <v>944074.38</v>
      </c>
      <c r="J7173" s="1">
        <v>14.8391</v>
      </c>
      <c r="K7173" s="1"/>
      <c r="AE7173">
        <f>(B7171*C7171/SUM(C7109:C7171)+B7172*C7172/SUM(C7109:C7172)+B7173*C7173/SUM(C7109:C7173)+B7174*C7174/SUM(C7109:C7174)+B7175*C7175/SUM(C7109:C7175))/5</f>
        <v>2.989824627188058</v>
      </c>
    </row>
    <row r="7174" spans="1:31" x14ac:dyDescent="0.3">
      <c r="A7174" s="1">
        <v>2014</v>
      </c>
      <c r="B7174" s="1">
        <v>65</v>
      </c>
      <c r="C7174" s="1">
        <v>2.436E-2</v>
      </c>
      <c r="D7174" s="1">
        <v>0.5</v>
      </c>
      <c r="E7174" s="1">
        <v>2.4067000000000002E-2</v>
      </c>
      <c r="F7174" s="1">
        <v>62226.77</v>
      </c>
      <c r="G7174" s="1">
        <v>1497.59</v>
      </c>
      <c r="H7174" s="1">
        <v>61477.98</v>
      </c>
      <c r="I7174" s="1">
        <v>881150.7</v>
      </c>
      <c r="J7174" s="1">
        <v>14.160299999999999</v>
      </c>
      <c r="K7174" s="1"/>
      <c r="AE7174">
        <f>(B7172*C7172/SUM(C7109:C7172)+B7173*C7173/SUM(C7109:C7173)+B7174*C7174/SUM(C7109:C7174)+B7175*C7175/SUM(C7109:C7175)+B7176*C7176/SUM(C7109:C7176))/5</f>
        <v>3.1742861172967727</v>
      </c>
    </row>
    <row r="7175" spans="1:31" x14ac:dyDescent="0.3">
      <c r="A7175" s="1">
        <v>2014</v>
      </c>
      <c r="B7175" s="1">
        <v>66</v>
      </c>
      <c r="C7175" s="1">
        <v>2.6814000000000001E-2</v>
      </c>
      <c r="D7175" s="1">
        <v>0.5</v>
      </c>
      <c r="E7175" s="1">
        <v>2.6459E-2</v>
      </c>
      <c r="F7175" s="1">
        <v>60729.19</v>
      </c>
      <c r="G7175" s="1">
        <v>1606.83</v>
      </c>
      <c r="H7175" s="1">
        <v>59925.77</v>
      </c>
      <c r="I7175" s="1">
        <v>819672.72</v>
      </c>
      <c r="J7175" s="1">
        <v>13.497199999999999</v>
      </c>
      <c r="K7175" s="1"/>
      <c r="AE7175">
        <f>(B7173*C7173/SUM(C7109:C7173)+B7174*C7174/SUM(C7109:C7174)+B7175*C7175/SUM(C7109:C7175)+B7176*C7176/SUM(C7109:C7176)+B7177*C7177/SUM(C7109:C7177))/5</f>
        <v>3.3655216432564465</v>
      </c>
    </row>
    <row r="7176" spans="1:31" x14ac:dyDescent="0.3">
      <c r="A7176" s="1">
        <v>2014</v>
      </c>
      <c r="B7176" s="1">
        <v>67</v>
      </c>
      <c r="C7176" s="1">
        <v>2.9526E-2</v>
      </c>
      <c r="D7176" s="1">
        <v>0.5</v>
      </c>
      <c r="E7176" s="1">
        <v>2.9096E-2</v>
      </c>
      <c r="F7176" s="1">
        <v>59122.36</v>
      </c>
      <c r="G7176" s="1">
        <v>1720.24</v>
      </c>
      <c r="H7176" s="1">
        <v>58262.239999999998</v>
      </c>
      <c r="I7176" s="1">
        <v>759746.95</v>
      </c>
      <c r="J7176" s="1">
        <v>12.8504</v>
      </c>
      <c r="K7176" s="1"/>
      <c r="AE7176">
        <f>(B7174*C7174/SUM(C7109:C7174)+B7175*C7175/SUM(C7109:C7175)+B7176*C7176/SUM(C7109:C7176)+B7177*C7177/SUM(C7109:C7177)+B7178*C7178/SUM(C7109:C7178))/5</f>
        <v>3.5632104268360556</v>
      </c>
    </row>
    <row r="7177" spans="1:31" x14ac:dyDescent="0.3">
      <c r="A7177" s="1">
        <v>2014</v>
      </c>
      <c r="B7177" s="1">
        <v>68</v>
      </c>
      <c r="C7177" s="1">
        <v>3.2549000000000002E-2</v>
      </c>
      <c r="D7177" s="1">
        <v>0.5</v>
      </c>
      <c r="E7177" s="1">
        <v>3.2028000000000001E-2</v>
      </c>
      <c r="F7177" s="1">
        <v>57402.12</v>
      </c>
      <c r="G7177" s="1">
        <v>1838.48</v>
      </c>
      <c r="H7177" s="1">
        <v>56482.879999999997</v>
      </c>
      <c r="I7177" s="1">
        <v>701484.71</v>
      </c>
      <c r="J7177" s="1">
        <v>12.220499999999999</v>
      </c>
      <c r="K7177" s="1"/>
      <c r="AE7177">
        <f>(B7175*C7175/SUM(C7109:C7175)+B7176*C7176/SUM(C7109:C7176)+B7177*C7177/SUM(C7109:C7177)+B7178*C7178/SUM(C7109:C7178)+B7179*C7179/SUM(C7109:C7179))/5</f>
        <v>3.7664670673019658</v>
      </c>
    </row>
    <row r="7178" spans="1:31" x14ac:dyDescent="0.3">
      <c r="A7178" s="1">
        <v>2014</v>
      </c>
      <c r="B7178" s="1">
        <v>69</v>
      </c>
      <c r="C7178" s="1">
        <v>3.5941000000000001E-2</v>
      </c>
      <c r="D7178" s="1">
        <v>0.5</v>
      </c>
      <c r="E7178" s="1">
        <v>3.5305999999999997E-2</v>
      </c>
      <c r="F7178" s="1">
        <v>55563.63</v>
      </c>
      <c r="G7178" s="1">
        <v>1961.74</v>
      </c>
      <c r="H7178" s="1">
        <v>54582.76</v>
      </c>
      <c r="I7178" s="1">
        <v>645001.82999999996</v>
      </c>
      <c r="J7178" s="1">
        <v>11.6083</v>
      </c>
      <c r="K7178" s="1"/>
      <c r="AE7178">
        <f>(B7176*C7176/SUM(C7109:C7176)+B7177*C7177/SUM(C7109:C7177)+B7178*C7178/SUM(C7109:C7178)+B7179*C7179/SUM(C7109:C7179)+B7180*C7180/SUM(C7109:C7180))/5</f>
        <v>3.9801715543857936</v>
      </c>
    </row>
    <row r="7179" spans="1:31" x14ac:dyDescent="0.3">
      <c r="A7179" s="1">
        <v>2014</v>
      </c>
      <c r="B7179" s="1">
        <v>70</v>
      </c>
      <c r="C7179" s="1">
        <v>3.9711999999999997E-2</v>
      </c>
      <c r="D7179" s="1">
        <v>0.5</v>
      </c>
      <c r="E7179" s="1">
        <v>3.8938E-2</v>
      </c>
      <c r="F7179" s="1">
        <v>53601.89</v>
      </c>
      <c r="G7179" s="1">
        <v>2087.1799999999998</v>
      </c>
      <c r="H7179" s="1">
        <v>52558.3</v>
      </c>
      <c r="I7179" s="1">
        <v>590419.06999999995</v>
      </c>
      <c r="J7179" s="1">
        <v>11.014900000000001</v>
      </c>
      <c r="K7179" s="1"/>
      <c r="AE7179">
        <f>(B7177*C7177/SUM(C7109:C7177)+B7178*C7178/SUM(C7109:C7178)+B7179*C7179/SUM(C7109:C7179)+B7180*C7180/SUM(C7109:C7180)+B7181*C7181/SUM(C7109:C7181))/5</f>
        <v>4.1971982331867075</v>
      </c>
    </row>
    <row r="7180" spans="1:31" x14ac:dyDescent="0.3">
      <c r="A7180" s="1">
        <v>2014</v>
      </c>
      <c r="B7180" s="1">
        <v>71</v>
      </c>
      <c r="C7180" s="1">
        <v>4.4200000000000003E-2</v>
      </c>
      <c r="D7180" s="1">
        <v>0.5</v>
      </c>
      <c r="E7180" s="1">
        <v>4.3244999999999999E-2</v>
      </c>
      <c r="F7180" s="1">
        <v>51514.71</v>
      </c>
      <c r="G7180" s="1">
        <v>2227.7399999999998</v>
      </c>
      <c r="H7180" s="1">
        <v>50400.85</v>
      </c>
      <c r="I7180" s="1">
        <v>537860.77</v>
      </c>
      <c r="J7180" s="1">
        <v>10.440899999999999</v>
      </c>
      <c r="K7180" s="1"/>
      <c r="AE7180">
        <f>(B7178*C7178/SUM(C7109:C7178)+B7179*C7179/SUM(C7109:C7179)+B7180*C7180/SUM(C7109:C7180)+B7181*C7181/SUM(C7109:C7181)+B7182*C7182/SUM(C7109:C7182))/5</f>
        <v>4.4126786934201858</v>
      </c>
    </row>
    <row r="7181" spans="1:31" x14ac:dyDescent="0.3">
      <c r="A7181" s="1">
        <v>2014</v>
      </c>
      <c r="B7181" s="1">
        <v>72</v>
      </c>
      <c r="C7181" s="1">
        <v>4.8832E-2</v>
      </c>
      <c r="D7181" s="1">
        <v>0.5</v>
      </c>
      <c r="E7181" s="1">
        <v>4.7668000000000002E-2</v>
      </c>
      <c r="F7181" s="1">
        <v>49286.98</v>
      </c>
      <c r="G7181" s="1">
        <v>2349.42</v>
      </c>
      <c r="H7181" s="1">
        <v>48112.27</v>
      </c>
      <c r="I7181" s="1">
        <v>487459.92</v>
      </c>
      <c r="J7181" s="1">
        <v>9.8902000000000001</v>
      </c>
      <c r="K7181" s="1"/>
      <c r="AE7181">
        <f>(B7179*C7179/SUM(C7109:C7179)+B7180*C7180/SUM(C7109:C7180)+B7181*C7181/SUM(C7109:C7181)+B7182*C7182/SUM(C7109:C7182)+B7183*C7183/SUM(C7109:C7183))/5</f>
        <v>4.6239602380923692</v>
      </c>
    </row>
    <row r="7182" spans="1:31" x14ac:dyDescent="0.3">
      <c r="A7182" s="1">
        <v>2014</v>
      </c>
      <c r="B7182" s="1">
        <v>73</v>
      </c>
      <c r="C7182" s="1">
        <v>5.3747000000000003E-2</v>
      </c>
      <c r="D7182" s="1">
        <v>0.5</v>
      </c>
      <c r="E7182" s="1">
        <v>5.2340999999999999E-2</v>
      </c>
      <c r="F7182" s="1">
        <v>46937.56</v>
      </c>
      <c r="G7182" s="1">
        <v>2456.75</v>
      </c>
      <c r="H7182" s="1">
        <v>45709.18</v>
      </c>
      <c r="I7182" s="1">
        <v>439347.66</v>
      </c>
      <c r="J7182" s="1">
        <v>9.3603000000000005</v>
      </c>
      <c r="K7182" s="1"/>
      <c r="AE7182">
        <f>(B7180*C7180/SUM(C7109:C7180)+B7181*C7181/SUM(C7109:C7181)+B7182*C7182/SUM(C7109:C7182)+B7183*C7183/SUM(C7109:C7183)+B7184*C7184/SUM(C7109:C7184))/5</f>
        <v>4.8294442937644684</v>
      </c>
    </row>
    <row r="7183" spans="1:31" x14ac:dyDescent="0.3">
      <c r="A7183" s="1">
        <v>2014</v>
      </c>
      <c r="B7183" s="1">
        <v>74</v>
      </c>
      <c r="C7183" s="1">
        <v>5.9112999999999999E-2</v>
      </c>
      <c r="D7183" s="1">
        <v>0.5</v>
      </c>
      <c r="E7183" s="1">
        <v>5.7416000000000002E-2</v>
      </c>
      <c r="F7183" s="1">
        <v>44480.81</v>
      </c>
      <c r="G7183" s="1">
        <v>2553.89</v>
      </c>
      <c r="H7183" s="1">
        <v>43203.86</v>
      </c>
      <c r="I7183" s="1">
        <v>393638.47</v>
      </c>
      <c r="J7183" s="1">
        <v>8.8496000000000006</v>
      </c>
      <c r="K7183" s="1"/>
      <c r="AE7183">
        <f>(B7181*C7181/SUM(C7109:C7181)+B7182*C7182/SUM(C7109:C7182)+B7183*C7183/SUM(C7109:C7183)+B7184*C7184/SUM(C7109:C7184)+B7185*C7185/SUM(C7109:C7185))/5</f>
        <v>5.0224643551716284</v>
      </c>
    </row>
    <row r="7184" spans="1:31" x14ac:dyDescent="0.3">
      <c r="A7184" s="1">
        <v>2014</v>
      </c>
      <c r="B7184" s="1">
        <v>75</v>
      </c>
      <c r="C7184" s="1">
        <v>6.4989000000000005E-2</v>
      </c>
      <c r="D7184" s="1">
        <v>0.5</v>
      </c>
      <c r="E7184" s="1">
        <v>6.2942999999999999E-2</v>
      </c>
      <c r="F7184" s="1">
        <v>41926.92</v>
      </c>
      <c r="G7184" s="1">
        <v>2639.02</v>
      </c>
      <c r="H7184" s="1">
        <v>40607.4</v>
      </c>
      <c r="I7184" s="1">
        <v>350434.61</v>
      </c>
      <c r="J7184" s="1">
        <v>8.3582000000000001</v>
      </c>
      <c r="K7184" s="1"/>
      <c r="AE7184">
        <f>(B7182*C7182/SUM(C7109:C7182)+B7183*C7183/SUM(C7109:C7183)+B7184*C7184/SUM(C7109:C7184)+B7185*C7185/SUM(C7109:C7185)+B7186*C7186/SUM(C7109:C7186))/5</f>
        <v>5.2091644489748692</v>
      </c>
    </row>
    <row r="7185" spans="1:31" x14ac:dyDescent="0.3">
      <c r="A7185" s="1">
        <v>2014</v>
      </c>
      <c r="B7185" s="1">
        <v>76</v>
      </c>
      <c r="C7185" s="1">
        <v>7.145E-2</v>
      </c>
      <c r="D7185" s="1">
        <v>0.5</v>
      </c>
      <c r="E7185" s="1">
        <v>6.8986000000000006E-2</v>
      </c>
      <c r="F7185" s="1">
        <v>39287.89</v>
      </c>
      <c r="G7185" s="1">
        <v>2710.3</v>
      </c>
      <c r="H7185" s="1">
        <v>37932.74</v>
      </c>
      <c r="I7185" s="1">
        <v>309827.21000000002</v>
      </c>
      <c r="J7185" s="1">
        <v>7.8860999999999999</v>
      </c>
      <c r="K7185" s="1"/>
      <c r="AE7185">
        <f>(B7183*C7183/SUM(C7109:C7183)+B7184*C7184/SUM(C7109:C7184)+B7185*C7185/SUM(C7109:C7185)+B7186*C7186/SUM(C7109:C7186)+B7187*C7187/SUM(C7109:C7187))/5</f>
        <v>5.3939713013831572</v>
      </c>
    </row>
    <row r="7186" spans="1:31" x14ac:dyDescent="0.3">
      <c r="A7186" s="1">
        <v>2014</v>
      </c>
      <c r="B7186" s="1">
        <v>77</v>
      </c>
      <c r="C7186" s="1">
        <v>7.8586000000000003E-2</v>
      </c>
      <c r="D7186" s="1">
        <v>0.5</v>
      </c>
      <c r="E7186" s="1">
        <v>7.5614000000000001E-2</v>
      </c>
      <c r="F7186" s="1">
        <v>36577.589999999997</v>
      </c>
      <c r="G7186" s="1">
        <v>2765.8</v>
      </c>
      <c r="H7186" s="1">
        <v>35194.699999999997</v>
      </c>
      <c r="I7186" s="1">
        <v>271894.46999999997</v>
      </c>
      <c r="J7186" s="1">
        <v>7.4333999999999998</v>
      </c>
      <c r="K7186" s="1"/>
      <c r="AE7186">
        <f>(B7184*C7184/SUM(C7109:C7184)+B7185*C7185/SUM(C7109:C7185)+B7186*C7186/SUM(C7109:C7186)+B7187*C7187/SUM(C7109:C7187)+B7188*C7188/SUM(C7109:C7188))/5</f>
        <v>5.5784978577617839</v>
      </c>
    </row>
    <row r="7187" spans="1:31" x14ac:dyDescent="0.3">
      <c r="A7187" s="1">
        <v>2014</v>
      </c>
      <c r="B7187" s="1">
        <v>78</v>
      </c>
      <c r="C7187" s="1">
        <v>8.6552000000000004E-2</v>
      </c>
      <c r="D7187" s="1">
        <v>0.5</v>
      </c>
      <c r="E7187" s="1">
        <v>8.2961999999999994E-2</v>
      </c>
      <c r="F7187" s="1">
        <v>33811.800000000003</v>
      </c>
      <c r="G7187" s="1">
        <v>2805.1</v>
      </c>
      <c r="H7187" s="1">
        <v>32409.25</v>
      </c>
      <c r="I7187" s="1">
        <v>236699.77</v>
      </c>
      <c r="J7187" s="1">
        <v>7.0004999999999997</v>
      </c>
      <c r="K7187" s="1"/>
      <c r="AE7187">
        <f>(B7185*C7185/SUM(C7109:C7185)+B7186*C7186/SUM(C7109:C7186)+B7187*C7187/SUM(C7109:C7187)+B7188*C7188/SUM(C7109:C7188)+B7189*C7189/SUM(C7109:C7189))/5</f>
        <v>5.7624468319607489</v>
      </c>
    </row>
    <row r="7188" spans="1:31" x14ac:dyDescent="0.3">
      <c r="A7188" s="1">
        <v>2014</v>
      </c>
      <c r="B7188" s="1">
        <v>79</v>
      </c>
      <c r="C7188" s="1">
        <v>9.5433000000000004E-2</v>
      </c>
      <c r="D7188" s="1">
        <v>0.5</v>
      </c>
      <c r="E7188" s="1">
        <v>9.1087000000000001E-2</v>
      </c>
      <c r="F7188" s="1">
        <v>31006.7</v>
      </c>
      <c r="G7188" s="1">
        <v>2824.3</v>
      </c>
      <c r="H7188" s="1">
        <v>29594.55</v>
      </c>
      <c r="I7188" s="1">
        <v>204290.52</v>
      </c>
      <c r="J7188" s="1">
        <v>6.5885999999999996</v>
      </c>
      <c r="K7188" s="1"/>
      <c r="AE7188">
        <f>(B7186*C7186/SUM(C7109:C7186)+B7187*C7187/SUM(C7109:C7187)+B7188*C7188/SUM(C7109:C7188)+B7189*C7189/SUM(C7109:C7189)+B7190*C7190/SUM(C7109:C7190))/5</f>
        <v>5.9434795873665127</v>
      </c>
    </row>
    <row r="7189" spans="1:31" x14ac:dyDescent="0.3">
      <c r="A7189" s="1">
        <v>2014</v>
      </c>
      <c r="B7189" s="1">
        <v>80</v>
      </c>
      <c r="C7189" s="1">
        <v>0.105189</v>
      </c>
      <c r="D7189" s="1">
        <v>0.5</v>
      </c>
      <c r="E7189" s="1">
        <v>9.9932999999999994E-2</v>
      </c>
      <c r="F7189" s="1">
        <v>28182.400000000001</v>
      </c>
      <c r="G7189" s="1">
        <v>2816.36</v>
      </c>
      <c r="H7189" s="1">
        <v>26774.22</v>
      </c>
      <c r="I7189" s="1">
        <v>174695.97</v>
      </c>
      <c r="J7189" s="1">
        <v>6.1988000000000003</v>
      </c>
      <c r="K7189" s="1"/>
      <c r="AE7189">
        <f>(B7187*C7187/SUM(C7109:C7187)+B7188*C7188/SUM(C7109:C7188)+B7189*C7189/SUM(C7109:C7189)+B7190*C7190/SUM(C7109:C7190)+B7191*C7191/SUM(C7109:C7191))/5</f>
        <v>6.1171622668589016</v>
      </c>
    </row>
    <row r="7190" spans="1:31" x14ac:dyDescent="0.3">
      <c r="A7190" s="1">
        <v>2014</v>
      </c>
      <c r="B7190" s="1">
        <v>81</v>
      </c>
      <c r="C7190" s="1">
        <v>0.115735</v>
      </c>
      <c r="D7190" s="1">
        <v>0.5</v>
      </c>
      <c r="E7190" s="1">
        <v>0.109404</v>
      </c>
      <c r="F7190" s="1">
        <v>25366.04</v>
      </c>
      <c r="G7190" s="1">
        <v>2775.15</v>
      </c>
      <c r="H7190" s="1">
        <v>23978.46</v>
      </c>
      <c r="I7190" s="1">
        <v>147921.75</v>
      </c>
      <c r="J7190" s="1">
        <v>5.8315000000000001</v>
      </c>
      <c r="K7190" s="1"/>
      <c r="AE7190">
        <f>(B7188*C7188/SUM(C7109:C7188)+B7189*C7189/SUM(C7109:C7189)+B7190*C7190/SUM(C7109:C7190)+B7191*C7191/SUM(C7109:C7191)+B7192*C7192/SUM(C7109:C7192))/5</f>
        <v>6.2782185423518699</v>
      </c>
    </row>
    <row r="7191" spans="1:31" x14ac:dyDescent="0.3">
      <c r="A7191" s="1">
        <v>2014</v>
      </c>
      <c r="B7191" s="1">
        <v>82</v>
      </c>
      <c r="C7191" s="1">
        <v>0.12692600000000001</v>
      </c>
      <c r="D7191" s="1">
        <v>0.5</v>
      </c>
      <c r="E7191" s="1">
        <v>0.119351</v>
      </c>
      <c r="F7191" s="1">
        <v>22590.89</v>
      </c>
      <c r="G7191" s="1">
        <v>2696.25</v>
      </c>
      <c r="H7191" s="1">
        <v>21242.76</v>
      </c>
      <c r="I7191" s="1">
        <v>123943.29</v>
      </c>
      <c r="J7191" s="1">
        <v>5.4863999999999997</v>
      </c>
      <c r="K7191" s="1"/>
      <c r="AE7191">
        <f>(B7189*C7189/SUM(C7109:C7189)+B7190*C7190/SUM(C7109:C7190)+B7191*C7191/SUM(C7109:C7191)+B7192*C7192/SUM(C7109:C7192)+B7193*C7193/SUM(C7109:C7193))/5</f>
        <v>6.4231123515239776</v>
      </c>
    </row>
    <row r="7192" spans="1:31" x14ac:dyDescent="0.3">
      <c r="A7192" s="1">
        <v>2014</v>
      </c>
      <c r="B7192" s="1">
        <v>83</v>
      </c>
      <c r="C7192" s="1">
        <v>0.13875499999999999</v>
      </c>
      <c r="D7192" s="1">
        <v>0.5</v>
      </c>
      <c r="E7192" s="1">
        <v>0.12975300000000001</v>
      </c>
      <c r="F7192" s="1">
        <v>19894.64</v>
      </c>
      <c r="G7192" s="1">
        <v>2581.39</v>
      </c>
      <c r="H7192" s="1">
        <v>18603.95</v>
      </c>
      <c r="I7192" s="1">
        <v>102700.53</v>
      </c>
      <c r="J7192" s="1">
        <v>5.1622000000000003</v>
      </c>
      <c r="K7192" s="1"/>
      <c r="AE7192">
        <f>(B7190*C7190/SUM(C7109:C7190)+B7191*C7191/SUM(C7109:C7191)+B7192*C7192/SUM(C7109:C7192)+B7193*C7193/SUM(C7109:C7193)+B7194*C7194/SUM(C7109:C7194))/5</f>
        <v>6.55024395535479</v>
      </c>
    </row>
    <row r="7193" spans="1:31" x14ac:dyDescent="0.3">
      <c r="A7193" s="1">
        <v>2014</v>
      </c>
      <c r="B7193" s="1">
        <v>84</v>
      </c>
      <c r="C7193" s="1">
        <v>0.151369</v>
      </c>
      <c r="D7193" s="1">
        <v>0.5</v>
      </c>
      <c r="E7193" s="1">
        <v>0.14071900000000001</v>
      </c>
      <c r="F7193" s="1">
        <v>17313.25</v>
      </c>
      <c r="G7193" s="1">
        <v>2436.3000000000002</v>
      </c>
      <c r="H7193" s="1">
        <v>16095.1</v>
      </c>
      <c r="I7193" s="1">
        <v>84096.58</v>
      </c>
      <c r="J7193" s="1">
        <v>4.8574000000000002</v>
      </c>
      <c r="K7193" s="1"/>
      <c r="AE7193">
        <f>(B7191*C7191/SUM(C7109:C7191)+B7192*C7192/SUM(C7109:C7192)+B7193*C7193/SUM(C7109:C7193)+B7194*C7194/SUM(C7109:C7194)+B7195*C7195/SUM(C7109:C7195))/5</f>
        <v>6.6599574099462542</v>
      </c>
    </row>
    <row r="7194" spans="1:31" x14ac:dyDescent="0.3">
      <c r="A7194" s="1">
        <v>2014</v>
      </c>
      <c r="B7194" s="1">
        <v>85</v>
      </c>
      <c r="C7194" s="1">
        <v>0.16480300000000001</v>
      </c>
      <c r="D7194" s="1">
        <v>0.5</v>
      </c>
      <c r="E7194" s="1">
        <v>0.152257</v>
      </c>
      <c r="F7194" s="1">
        <v>14876.95</v>
      </c>
      <c r="G7194" s="1">
        <v>2265.12</v>
      </c>
      <c r="H7194" s="1">
        <v>13744.39</v>
      </c>
      <c r="I7194" s="1">
        <v>68001.48</v>
      </c>
      <c r="J7194" s="1">
        <v>4.5709</v>
      </c>
      <c r="K7194" s="1"/>
      <c r="AE7194">
        <f>(B7192*C7192/SUM(C7109:C7192)+B7193*C7193/SUM(C7109:C7193)+B7194*C7194/SUM(C7109:C7194)+B7195*C7195/SUM(C7109:C7195)+B7196*C7196/SUM(C7109:C7196))/5</f>
        <v>6.7545922650497463</v>
      </c>
    </row>
    <row r="7195" spans="1:31" x14ac:dyDescent="0.3">
      <c r="A7195" s="1">
        <v>2014</v>
      </c>
      <c r="B7195" s="1">
        <v>86</v>
      </c>
      <c r="C7195" s="1">
        <v>0.179091</v>
      </c>
      <c r="D7195" s="1">
        <v>0.5</v>
      </c>
      <c r="E7195" s="1">
        <v>0.16437299999999999</v>
      </c>
      <c r="F7195" s="1">
        <v>12611.83</v>
      </c>
      <c r="G7195" s="1">
        <v>2073.04</v>
      </c>
      <c r="H7195" s="1">
        <v>11575.31</v>
      </c>
      <c r="I7195" s="1">
        <v>54257.09</v>
      </c>
      <c r="J7195" s="1">
        <v>4.3021000000000003</v>
      </c>
      <c r="K7195" s="1"/>
      <c r="AE7195">
        <f>(B7193*C7193/SUM(C7109:C7193)+B7194*C7194/SUM(C7109:C7194)+B7195*C7195/SUM(C7109:C7195)+B7196*C7196/SUM(C7109:C7196)+B7197*C7197/SUM(C7109:C7197))/5</f>
        <v>6.8370412956388522</v>
      </c>
    </row>
    <row r="7196" spans="1:31" x14ac:dyDescent="0.3">
      <c r="A7196" s="1">
        <v>2014</v>
      </c>
      <c r="B7196" s="1">
        <v>87</v>
      </c>
      <c r="C7196" s="1">
        <v>0.194273</v>
      </c>
      <c r="D7196" s="1">
        <v>0.5</v>
      </c>
      <c r="E7196" s="1">
        <v>0.17707300000000001</v>
      </c>
      <c r="F7196" s="1">
        <v>10538.79</v>
      </c>
      <c r="G7196" s="1">
        <v>1866.14</v>
      </c>
      <c r="H7196" s="1">
        <v>9605.73</v>
      </c>
      <c r="I7196" s="1">
        <v>42681.77</v>
      </c>
      <c r="J7196" s="1">
        <v>4.05</v>
      </c>
      <c r="K7196" s="1"/>
      <c r="AE7196">
        <f>(B7194*C7194/SUM(C7109:C7194)+B7195*C7195/SUM(C7109:C7195)+B7196*C7196/SUM(C7109:C7196)+B7197*C7197/SUM(C7109:C7197)+B7198*C7198/SUM(C7109:C7198))/5</f>
        <v>6.908830272045245</v>
      </c>
    </row>
    <row r="7197" spans="1:31" x14ac:dyDescent="0.3">
      <c r="A7197" s="1">
        <v>2014</v>
      </c>
      <c r="B7197" s="1">
        <v>88</v>
      </c>
      <c r="C7197" s="1">
        <v>0.21046100000000001</v>
      </c>
      <c r="D7197" s="1">
        <v>0.5</v>
      </c>
      <c r="E7197" s="1">
        <v>0.19042200000000001</v>
      </c>
      <c r="F7197" s="1">
        <v>8672.66</v>
      </c>
      <c r="G7197" s="1">
        <v>1651.47</v>
      </c>
      <c r="H7197" s="1">
        <v>7846.92</v>
      </c>
      <c r="I7197" s="1">
        <v>33076.050000000003</v>
      </c>
      <c r="J7197" s="1">
        <v>3.8138000000000001</v>
      </c>
      <c r="K7197" s="1"/>
      <c r="AE7197">
        <f>(B7195*C7195/SUM(C7109:C7195)+B7196*C7196/SUM(C7109:C7196)+B7197*C7197/SUM(C7109:C7197)+B7198*C7198/SUM(C7109:C7198)+B7199*C7199/SUM(C7109:C7199))/5</f>
        <v>6.9706486313685421</v>
      </c>
    </row>
    <row r="7198" spans="1:31" x14ac:dyDescent="0.3">
      <c r="A7198" s="1">
        <v>2014</v>
      </c>
      <c r="B7198" s="1">
        <v>89</v>
      </c>
      <c r="C7198" s="1">
        <v>0.22769800000000001</v>
      </c>
      <c r="D7198" s="1">
        <v>0.5</v>
      </c>
      <c r="E7198" s="1">
        <v>0.20442399999999999</v>
      </c>
      <c r="F7198" s="1">
        <v>7021.19</v>
      </c>
      <c r="G7198" s="1">
        <v>1435.3</v>
      </c>
      <c r="H7198" s="1">
        <v>6303.54</v>
      </c>
      <c r="I7198" s="1">
        <v>25229.119999999999</v>
      </c>
      <c r="J7198" s="1">
        <v>3.5933000000000002</v>
      </c>
      <c r="K7198" s="1"/>
      <c r="AE7198">
        <f>(B7196*C7196/SUM(C7109:C7196)+B7197*C7197/SUM(C7109:C7197)+B7198*C7198/SUM(C7109:C7198)+B7199*C7199/SUM(C7109:C7199)+B7200*C7200/SUM(C7109:C7200))/5</f>
        <v>7.0223890583537525</v>
      </c>
    </row>
    <row r="7199" spans="1:31" x14ac:dyDescent="0.3">
      <c r="A7199" s="1">
        <v>2014</v>
      </c>
      <c r="B7199" s="1">
        <v>90</v>
      </c>
      <c r="C7199" s="1">
        <v>0.245897</v>
      </c>
      <c r="D7199" s="1">
        <v>0.5</v>
      </c>
      <c r="E7199" s="1">
        <v>0.218974</v>
      </c>
      <c r="F7199" s="1">
        <v>5585.89</v>
      </c>
      <c r="G7199" s="1">
        <v>1223.17</v>
      </c>
      <c r="H7199" s="1">
        <v>4974.3100000000004</v>
      </c>
      <c r="I7199" s="1">
        <v>18925.580000000002</v>
      </c>
      <c r="J7199" s="1">
        <v>3.3881000000000001</v>
      </c>
      <c r="K7199" s="1"/>
      <c r="AE7199">
        <f>(B7197*C7197/SUM(C7109:C7197)+B7198*C7198/SUM(C7109:C7198)+B7199*C7199/SUM(C7109:C7199)+B7200*C7200/SUM(C7109:C7200)+B7201*C7201/SUM(C7109:C7201))/5</f>
        <v>7.0631593841500662</v>
      </c>
    </row>
    <row r="7200" spans="1:31" x14ac:dyDescent="0.3">
      <c r="A7200" s="1">
        <v>2014</v>
      </c>
      <c r="B7200" s="1">
        <v>91</v>
      </c>
      <c r="C7200" s="1">
        <v>0.264928</v>
      </c>
      <c r="D7200" s="1">
        <v>0.5</v>
      </c>
      <c r="E7200" s="1">
        <v>0.23393900000000001</v>
      </c>
      <c r="F7200" s="1">
        <v>4362.72</v>
      </c>
      <c r="G7200" s="1">
        <v>1020.61</v>
      </c>
      <c r="H7200" s="1">
        <v>3852.42</v>
      </c>
      <c r="I7200" s="1">
        <v>13951.28</v>
      </c>
      <c r="J7200" s="1">
        <v>3.1978</v>
      </c>
      <c r="K7200" s="1"/>
      <c r="AE7200">
        <f>(B7198*C7198/SUM(C7109:C7198)+B7199*C7199/SUM(C7109:C7199)+B7200*C7200/SUM(C7109:C7200)+B7201*C7201/SUM(C7109:C7201)+B7202*C7202/SUM(C7109:C7202))/5</f>
        <v>7.0926018855796302</v>
      </c>
    </row>
    <row r="7201" spans="1:31" x14ac:dyDescent="0.3">
      <c r="A7201" s="1">
        <v>2014</v>
      </c>
      <c r="B7201" s="1">
        <v>92</v>
      </c>
      <c r="C7201" s="1">
        <v>0.28461500000000001</v>
      </c>
      <c r="D7201" s="1">
        <v>0.5</v>
      </c>
      <c r="E7201" s="1">
        <v>0.24915799999999999</v>
      </c>
      <c r="F7201" s="1">
        <v>3342.11</v>
      </c>
      <c r="G7201" s="1">
        <v>832.71</v>
      </c>
      <c r="H7201" s="1">
        <v>2925.75</v>
      </c>
      <c r="I7201" s="1">
        <v>10098.86</v>
      </c>
      <c r="J7201" s="1">
        <v>3.0217000000000001</v>
      </c>
      <c r="K7201" s="1"/>
      <c r="AE7201">
        <f>(B7199*C7199/SUM(C7109:C7199)+B7200*C7200/SUM(C7109:C7200)+B7201*C7201/SUM(C7109:C7201)+B7202*C7202/SUM(C7109:C7202)+B7203*C7203/SUM(C7109:C7203))/5</f>
        <v>7.11107411611935</v>
      </c>
    </row>
    <row r="7202" spans="1:31" x14ac:dyDescent="0.3">
      <c r="A7202" s="1">
        <v>2014</v>
      </c>
      <c r="B7202" s="1">
        <v>93</v>
      </c>
      <c r="C7202" s="1">
        <v>0.30512299999999998</v>
      </c>
      <c r="D7202" s="1">
        <v>0.5</v>
      </c>
      <c r="E7202" s="1">
        <v>0.264735</v>
      </c>
      <c r="F7202" s="1">
        <v>2509.4</v>
      </c>
      <c r="G7202" s="1">
        <v>664.32</v>
      </c>
      <c r="H7202" s="1">
        <v>2177.23</v>
      </c>
      <c r="I7202" s="1">
        <v>7173.1</v>
      </c>
      <c r="J7202" s="1">
        <v>2.8584999999999998</v>
      </c>
      <c r="K7202" s="1"/>
      <c r="AE7202">
        <f>(B7200*C7200/SUM(C7109:C7200)+B7201*C7201/SUM(C7109:C7201)+B7202*C7202/SUM(C7109:C7202)+B7203*C7203/SUM(C7109:C7203)+B7204*C7204/SUM(C7109:C7204))/5</f>
        <v>7.1184710063631895</v>
      </c>
    </row>
    <row r="7203" spans="1:31" x14ac:dyDescent="0.3">
      <c r="A7203" s="1">
        <v>2014</v>
      </c>
      <c r="B7203" s="1">
        <v>94</v>
      </c>
      <c r="C7203" s="1">
        <v>0.32659500000000002</v>
      </c>
      <c r="D7203" s="1">
        <v>0.5</v>
      </c>
      <c r="E7203" s="1">
        <v>0.28075</v>
      </c>
      <c r="F7203" s="1">
        <v>1845.07</v>
      </c>
      <c r="G7203" s="1">
        <v>518</v>
      </c>
      <c r="H7203" s="1">
        <v>1586.07</v>
      </c>
      <c r="I7203" s="1">
        <v>4995.87</v>
      </c>
      <c r="J7203" s="1">
        <v>2.7077</v>
      </c>
      <c r="K7203" s="1"/>
      <c r="AE7203">
        <f>(B7201*C7201/SUM(C7109:C7201)+B7202*C7202/SUM(C7109:C7202)+B7203*C7203/SUM(C7109:C7203)+B7204*C7204/SUM(C7109:C7204)+B7205*C7205/SUM(C7109:C7205))/5</f>
        <v>7.1142850147852004</v>
      </c>
    </row>
    <row r="7204" spans="1:31" x14ac:dyDescent="0.3">
      <c r="A7204" s="1">
        <v>2014</v>
      </c>
      <c r="B7204" s="1">
        <v>95</v>
      </c>
      <c r="C7204" s="1">
        <v>0.34873399999999999</v>
      </c>
      <c r="D7204" s="1">
        <v>0.5</v>
      </c>
      <c r="E7204" s="1">
        <v>0.29695500000000002</v>
      </c>
      <c r="F7204" s="1">
        <v>1327.07</v>
      </c>
      <c r="G7204" s="1">
        <v>394.08</v>
      </c>
      <c r="H7204" s="1">
        <v>1130.03</v>
      </c>
      <c r="I7204" s="1">
        <v>3409.8</v>
      </c>
      <c r="J7204" s="1">
        <v>2.5693999999999999</v>
      </c>
      <c r="K7204" s="1"/>
      <c r="AE7204">
        <f>(B7202*C7202/SUM(C7109:C7202)+B7203*C7203/SUM(C7109:C7203)+B7204*C7204/SUM(C7109:C7204)+B7205*C7205/SUM(C7109:C7205)+B7206*C7206/SUM(C7109:C7206))/5</f>
        <v>7.0976504032624606</v>
      </c>
    </row>
    <row r="7205" spans="1:31" x14ac:dyDescent="0.3">
      <c r="A7205" s="1">
        <v>2014</v>
      </c>
      <c r="B7205" s="1">
        <v>96</v>
      </c>
      <c r="C7205" s="1">
        <v>0.37115999999999999</v>
      </c>
      <c r="D7205" s="1">
        <v>0.5</v>
      </c>
      <c r="E7205" s="1">
        <v>0.31306200000000001</v>
      </c>
      <c r="F7205" s="1">
        <v>932.99</v>
      </c>
      <c r="G7205" s="1">
        <v>292.08</v>
      </c>
      <c r="H7205" s="1">
        <v>786.95</v>
      </c>
      <c r="I7205" s="1">
        <v>2279.77</v>
      </c>
      <c r="J7205" s="1">
        <v>2.4434999999999998</v>
      </c>
      <c r="K7205" s="1"/>
      <c r="AE7205">
        <f>(B7203*C7203/SUM(C7109:C7203)+B7204*C7204/SUM(C7109:C7204)+B7205*C7205/SUM(C7109:C7205)+B7206*C7206/SUM(C7109:C7206)+B7207*C7207/SUM(C7109:C7207))/5</f>
        <v>7.0666620180765989</v>
      </c>
    </row>
    <row r="7206" spans="1:31" x14ac:dyDescent="0.3">
      <c r="A7206" s="1">
        <v>2014</v>
      </c>
      <c r="B7206" s="1">
        <v>97</v>
      </c>
      <c r="C7206" s="1">
        <v>0.393405</v>
      </c>
      <c r="D7206" s="1">
        <v>0.5</v>
      </c>
      <c r="E7206" s="1">
        <v>0.32874100000000001</v>
      </c>
      <c r="F7206" s="1">
        <v>640.91</v>
      </c>
      <c r="G7206" s="1">
        <v>210.69</v>
      </c>
      <c r="H7206" s="1">
        <v>535.55999999999995</v>
      </c>
      <c r="I7206" s="1">
        <v>1492.82</v>
      </c>
      <c r="J7206" s="1">
        <v>2.3292000000000002</v>
      </c>
      <c r="K7206" s="1"/>
      <c r="AE7206">
        <f>(B7204*C7204/SUM(C7109:C7204)+B7205*C7205/SUM(C7109:C7205)+B7206*C7206/SUM(C7109:C7206)+B7207*C7207/SUM(C7109:C7207)+B7208*C7208/SUM(C7109:C7208))/5</f>
        <v>7.0201958853829014</v>
      </c>
    </row>
    <row r="7207" spans="1:31" x14ac:dyDescent="0.3">
      <c r="A7207" s="1">
        <v>2014</v>
      </c>
      <c r="B7207" s="1">
        <v>98</v>
      </c>
      <c r="C7207" s="1">
        <v>0.41521999999999998</v>
      </c>
      <c r="D7207" s="1">
        <v>0.5</v>
      </c>
      <c r="E7207" s="1">
        <v>0.34383599999999997</v>
      </c>
      <c r="F7207" s="1">
        <v>430.21</v>
      </c>
      <c r="G7207" s="1">
        <v>147.91999999999999</v>
      </c>
      <c r="H7207" s="1">
        <v>356.25</v>
      </c>
      <c r="I7207" s="1">
        <v>957.26</v>
      </c>
      <c r="J7207" s="1">
        <v>2.2250999999999999</v>
      </c>
      <c r="K7207" s="1"/>
      <c r="AE7207">
        <f>(B7205*C7205/SUM(C7109:C7205)+B7206*C7206/SUM(C7109:C7206)+B7207*C7207/SUM(C7109:C7207)+B7208*C7208/SUM(C7109:C7208)+B7209*C7209/SUM(C7109:C7209))/5</f>
        <v>6.9594181196963643</v>
      </c>
    </row>
    <row r="7208" spans="1:31" x14ac:dyDescent="0.3">
      <c r="A7208" s="1">
        <v>2014</v>
      </c>
      <c r="B7208" s="1">
        <v>99</v>
      </c>
      <c r="C7208" s="1">
        <v>0.43682399999999999</v>
      </c>
      <c r="D7208" s="1">
        <v>0.5</v>
      </c>
      <c r="E7208" s="1">
        <v>0.35851899999999998</v>
      </c>
      <c r="F7208" s="1">
        <v>282.29000000000002</v>
      </c>
      <c r="G7208" s="1">
        <v>101.21</v>
      </c>
      <c r="H7208" s="1">
        <v>231.69</v>
      </c>
      <c r="I7208" s="1">
        <v>601.01</v>
      </c>
      <c r="J7208" s="1">
        <v>2.129</v>
      </c>
      <c r="K7208" s="1"/>
      <c r="AE7208">
        <f>(B7206*C7206/SUM(C7109:C7206)+B7207*C7207/SUM(C7109:C7207)+B7208*C7208/SUM(C7109:C7208)+B7209*C7209/SUM(C7109:C7209)+B7210*C7210/SUM(C7109:C7210))/5</f>
        <v>6.8875621222397285</v>
      </c>
    </row>
    <row r="7209" spans="1:31" x14ac:dyDescent="0.3">
      <c r="A7209" s="1">
        <v>2014</v>
      </c>
      <c r="B7209" s="1">
        <v>100</v>
      </c>
      <c r="C7209" s="1">
        <v>0.45844299999999999</v>
      </c>
      <c r="D7209" s="1">
        <v>0.5</v>
      </c>
      <c r="E7209" s="1">
        <v>0.37295400000000001</v>
      </c>
      <c r="F7209" s="1">
        <v>181.08</v>
      </c>
      <c r="G7209" s="1">
        <v>67.540000000000006</v>
      </c>
      <c r="H7209" s="1">
        <v>147.32</v>
      </c>
      <c r="I7209" s="1">
        <v>369.32</v>
      </c>
      <c r="J7209" s="1">
        <v>2.0394999999999999</v>
      </c>
      <c r="K7209" s="1"/>
      <c r="AE7209">
        <f>(B7207*C7207/SUM(C7109:C7207)+B7208*C7208/SUM(C7109:C7208)+B7209*C7209/SUM(C7109:C7209)+B7210*C7210/SUM(C7109:C7210)+B7211*C7211/SUM(C7109:C7211))/5</f>
        <v>6.8097236549006386</v>
      </c>
    </row>
    <row r="7210" spans="1:31" x14ac:dyDescent="0.3">
      <c r="A7210" s="1">
        <v>2014</v>
      </c>
      <c r="B7210" s="1">
        <v>101</v>
      </c>
      <c r="C7210" s="1">
        <v>0.48036699999999999</v>
      </c>
      <c r="D7210" s="1">
        <v>0.5</v>
      </c>
      <c r="E7210" s="1">
        <v>0.38733499999999998</v>
      </c>
      <c r="F7210" s="1">
        <v>113.55</v>
      </c>
      <c r="G7210" s="1">
        <v>43.98</v>
      </c>
      <c r="H7210" s="1">
        <v>91.56</v>
      </c>
      <c r="I7210" s="1">
        <v>222.01</v>
      </c>
      <c r="J7210" s="1">
        <v>1.9552</v>
      </c>
      <c r="K7210" s="1"/>
      <c r="AE7210">
        <f>(B7208*C7208/SUM(C7109:C7208)+B7209*C7209/SUM(C7109:C7209)+B7210*C7210/SUM(C7109:C7210)+B7211*C7211/SUM(C7109:C7211)+B7212*C7212/SUM(C7109:C7212))/5</f>
        <v>6.7320374929606448</v>
      </c>
    </row>
    <row r="7211" spans="1:31" x14ac:dyDescent="0.3">
      <c r="A7211" s="1">
        <v>2014</v>
      </c>
      <c r="B7211" s="1">
        <v>102</v>
      </c>
      <c r="C7211" s="1">
        <v>0.50295400000000001</v>
      </c>
      <c r="D7211" s="1">
        <v>0.5</v>
      </c>
      <c r="E7211" s="1">
        <v>0.40188800000000002</v>
      </c>
      <c r="F7211" s="1">
        <v>69.569999999999993</v>
      </c>
      <c r="G7211" s="1">
        <v>27.96</v>
      </c>
      <c r="H7211" s="1">
        <v>55.59</v>
      </c>
      <c r="I7211" s="1">
        <v>130.44999999999999</v>
      </c>
      <c r="J7211" s="1">
        <v>1.8752</v>
      </c>
      <c r="K7211" s="1"/>
      <c r="AE7211">
        <f>(B7209*C7209/SUM(C7109:C7209)+B7210*C7210/SUM(C7109:C7210)+B7211*C7211/SUM(C7109:C7211)+B7212*C7212/SUM(C7109:C7212)+B7213*C7213/SUM(C7109:C7213))/5</f>
        <v>6.6582279673168427</v>
      </c>
    </row>
    <row r="7212" spans="1:31" x14ac:dyDescent="0.3">
      <c r="A7212" s="1">
        <v>2014</v>
      </c>
      <c r="B7212" s="1">
        <v>103</v>
      </c>
      <c r="C7212" s="1">
        <v>0.52677499999999999</v>
      </c>
      <c r="D7212" s="1">
        <v>0.5</v>
      </c>
      <c r="E7212" s="1">
        <v>0.41695500000000002</v>
      </c>
      <c r="F7212" s="1">
        <v>41.61</v>
      </c>
      <c r="G7212" s="1">
        <v>17.350000000000001</v>
      </c>
      <c r="H7212" s="1">
        <v>32.93</v>
      </c>
      <c r="I7212" s="1">
        <v>74.86</v>
      </c>
      <c r="J7212" s="1">
        <v>1.7991999999999999</v>
      </c>
      <c r="K7212" s="1"/>
      <c r="AE7212">
        <f>(B7210*C7210/SUM(C7109:C7210)+B7211*C7211/SUM(C7109:C7211)+B7212*C7212/SUM(C7109:C7212)+B7213*C7213/SUM(C7109:C7213)+B7214*C7214/SUM(C7109:C7214))/5</f>
        <v>6.5887892358678881</v>
      </c>
    </row>
    <row r="7213" spans="1:31" x14ac:dyDescent="0.3">
      <c r="A7213" s="1">
        <v>2014</v>
      </c>
      <c r="B7213" s="1">
        <v>104</v>
      </c>
      <c r="C7213" s="1">
        <v>0.55164599999999997</v>
      </c>
      <c r="D7213" s="1">
        <v>0.5</v>
      </c>
      <c r="E7213" s="1">
        <v>0.43238399999999999</v>
      </c>
      <c r="F7213" s="1">
        <v>24.26</v>
      </c>
      <c r="G7213" s="1">
        <v>10.49</v>
      </c>
      <c r="H7213" s="1">
        <v>19.02</v>
      </c>
      <c r="I7213" s="1">
        <v>41.93</v>
      </c>
      <c r="J7213" s="1">
        <v>1.7282</v>
      </c>
      <c r="K7213" s="1"/>
      <c r="AE7213">
        <f>(B7211*C7211/SUM(C7109:C7211)+B7212*C7212/SUM(C7109:C7212)+B7213*C7213/SUM(C7109:C7213)+B7214*C7214/SUM(C7109:C7214)+B7215*C7215/SUM(C7109:C7215))/5</f>
        <v>6.5213200318760727</v>
      </c>
    </row>
    <row r="7214" spans="1:31" x14ac:dyDescent="0.3">
      <c r="A7214" s="1">
        <v>2014</v>
      </c>
      <c r="B7214" s="1">
        <v>105</v>
      </c>
      <c r="C7214" s="1">
        <v>0.57673600000000003</v>
      </c>
      <c r="D7214" s="1">
        <v>0.5</v>
      </c>
      <c r="E7214" s="1">
        <v>0.44764799999999999</v>
      </c>
      <c r="F7214" s="1">
        <v>13.77</v>
      </c>
      <c r="G7214" s="1">
        <v>6.16</v>
      </c>
      <c r="H7214" s="1">
        <v>10.69</v>
      </c>
      <c r="I7214" s="1">
        <v>22.91</v>
      </c>
      <c r="J7214" s="1">
        <v>1.6637999999999999</v>
      </c>
      <c r="K7214" s="1"/>
      <c r="AE7214">
        <f>(B7212*C7212/SUM(C7109:C7212)+B7213*C7213/SUM(C7109:C7213)+B7214*C7214/SUM(C7109:C7214)+B7215*C7215/SUM(C7109:C7215)+B7216*C7216/SUM(C7109:C7216))/5</f>
        <v>6.4508264896375831</v>
      </c>
    </row>
    <row r="7215" spans="1:31" x14ac:dyDescent="0.3">
      <c r="A7215" s="1">
        <v>2014</v>
      </c>
      <c r="B7215" s="1">
        <v>106</v>
      </c>
      <c r="C7215" s="1">
        <v>0.60106199999999999</v>
      </c>
      <c r="D7215" s="1">
        <v>0.5</v>
      </c>
      <c r="E7215" s="1">
        <v>0.46216600000000002</v>
      </c>
      <c r="F7215" s="1">
        <v>7.61</v>
      </c>
      <c r="G7215" s="1">
        <v>3.52</v>
      </c>
      <c r="H7215" s="1">
        <v>5.85</v>
      </c>
      <c r="I7215" s="1">
        <v>12.22</v>
      </c>
      <c r="J7215" s="1">
        <v>1.6071</v>
      </c>
      <c r="K7215" s="1"/>
      <c r="AE7215">
        <f>(B7213*C7213/SUM(C7109:C7213)+B7214*C7214/SUM(C7109:C7214)+B7215*C7215/SUM(C7109:C7215)+B7216*C7216/SUM(C7109:C7216)+B7217*C7217/SUM(C7109:C7217))/5</f>
        <v>6.3725177228534653</v>
      </c>
    </row>
    <row r="7216" spans="1:31" x14ac:dyDescent="0.3">
      <c r="A7216" s="1">
        <v>2014</v>
      </c>
      <c r="B7216" s="1">
        <v>107</v>
      </c>
      <c r="C7216" s="1">
        <v>0.62349100000000002</v>
      </c>
      <c r="D7216" s="1">
        <v>0.5</v>
      </c>
      <c r="E7216" s="1">
        <v>0.47531400000000001</v>
      </c>
      <c r="F7216" s="1">
        <v>4.09</v>
      </c>
      <c r="G7216" s="1">
        <v>1.94</v>
      </c>
      <c r="H7216" s="1">
        <v>3.12</v>
      </c>
      <c r="I7216" s="1">
        <v>6.37</v>
      </c>
      <c r="J7216" s="1">
        <v>1.5584</v>
      </c>
      <c r="K7216" s="1"/>
      <c r="AE7216">
        <f>(B7214*C7214/SUM(C7109:C7214)+B7215*C7215/SUM(C7109:C7215)+B7216*C7216/SUM(C7109:C7216)+B7217*C7217/SUM(C7109:C7217)+B7218*C7218/SUM(C7109:C7218))/5</f>
        <v>6.2845428983394473</v>
      </c>
    </row>
    <row r="7217" spans="1:31" x14ac:dyDescent="0.3">
      <c r="A7217" s="1">
        <v>2014</v>
      </c>
      <c r="B7217" s="1">
        <v>108</v>
      </c>
      <c r="C7217" s="1">
        <v>0.64432199999999995</v>
      </c>
      <c r="D7217" s="1">
        <v>0.5</v>
      </c>
      <c r="E7217" s="1">
        <v>0.48732500000000001</v>
      </c>
      <c r="F7217" s="1">
        <v>2.15</v>
      </c>
      <c r="G7217" s="1">
        <v>1.05</v>
      </c>
      <c r="H7217" s="1">
        <v>1.62</v>
      </c>
      <c r="I7217" s="1">
        <v>3.26</v>
      </c>
      <c r="J7217" s="1">
        <v>1.5172000000000001</v>
      </c>
      <c r="K7217" s="1"/>
      <c r="AE7217">
        <f>(B7215*C7215/SUM(C7109:C7215)+B7216*C7216/SUM(C7109:C7216)+B7217*C7217/SUM(C7109:C7217)+B7218*C7218/SUM(C7109:C7218)+B7219*C7219/SUM(C7109:C7219))/5</f>
        <v>6.1866176079535746</v>
      </c>
    </row>
    <row r="7218" spans="1:31" x14ac:dyDescent="0.3">
      <c r="A7218" s="1">
        <v>2014</v>
      </c>
      <c r="B7218" s="1">
        <v>109</v>
      </c>
      <c r="C7218" s="1">
        <v>0.66444000000000003</v>
      </c>
      <c r="D7218" s="1">
        <v>0.5</v>
      </c>
      <c r="E7218" s="1">
        <v>0.49874600000000002</v>
      </c>
      <c r="F7218" s="1">
        <v>1.1000000000000001</v>
      </c>
      <c r="G7218" s="1">
        <v>0.55000000000000004</v>
      </c>
      <c r="H7218" s="1">
        <v>0.83</v>
      </c>
      <c r="I7218" s="1">
        <v>1.63</v>
      </c>
      <c r="J7218" s="1">
        <v>1.484</v>
      </c>
      <c r="K7218" s="1"/>
      <c r="AE7218">
        <f>(B7217*C7217/SUM(C7109:C7217)+B7218*C7218/SUM(C7109:C7218)+B7219*C7219/SUM(C7109:C7219))/3</f>
        <v>6.0825184009353386</v>
      </c>
    </row>
    <row r="7219" spans="1:31" x14ac:dyDescent="0.3">
      <c r="A7219" s="1">
        <v>2014</v>
      </c>
      <c r="B7219" s="1">
        <v>110</v>
      </c>
      <c r="C7219" s="1">
        <v>0.68346899999999999</v>
      </c>
      <c r="D7219" s="1">
        <v>1.463123</v>
      </c>
      <c r="E7219" s="1">
        <v>1</v>
      </c>
      <c r="F7219" s="1">
        <v>0.55000000000000004</v>
      </c>
      <c r="G7219" s="1">
        <v>0.55000000000000004</v>
      </c>
      <c r="H7219" s="1">
        <v>0.81</v>
      </c>
      <c r="I7219" s="1">
        <v>0.81</v>
      </c>
      <c r="J7219" s="1">
        <v>1.4631000000000001</v>
      </c>
      <c r="K7219" s="1"/>
      <c r="AE7219">
        <f>(B7219*C7219/SUM(C7109:C7219))</f>
        <v>5.9726042959260353</v>
      </c>
    </row>
    <row r="7220" spans="1:31" x14ac:dyDescent="0.3">
      <c r="A7220" s="1">
        <v>2015</v>
      </c>
      <c r="B7220" s="1">
        <v>0</v>
      </c>
      <c r="C7220" s="1">
        <v>6.2149000000000003E-2</v>
      </c>
      <c r="D7220" s="1">
        <v>0.227017</v>
      </c>
      <c r="E7220" s="1">
        <v>5.9299999999999999E-2</v>
      </c>
      <c r="F7220" s="1">
        <v>100000</v>
      </c>
      <c r="G7220" s="1">
        <v>5930.03</v>
      </c>
      <c r="H7220" s="1">
        <v>95416.19</v>
      </c>
      <c r="I7220" s="1">
        <v>6207561.6399999997</v>
      </c>
      <c r="J7220" s="1">
        <v>62.075600000000001</v>
      </c>
      <c r="K7220" s="1"/>
      <c r="AE7220">
        <f>B7220*C7220/SUM(C7220:C7220)</f>
        <v>0</v>
      </c>
    </row>
    <row r="7221" spans="1:31" x14ac:dyDescent="0.3">
      <c r="A7221" s="1">
        <v>2015</v>
      </c>
      <c r="B7221" s="1">
        <v>1</v>
      </c>
      <c r="C7221" s="1">
        <v>2.1413999999999999E-2</v>
      </c>
      <c r="D7221" s="1">
        <v>0.5</v>
      </c>
      <c r="E7221" s="1">
        <v>2.1187000000000001E-2</v>
      </c>
      <c r="F7221" s="1">
        <v>94069.97</v>
      </c>
      <c r="G7221" s="1">
        <v>1993.07</v>
      </c>
      <c r="H7221" s="1">
        <v>93073.44</v>
      </c>
      <c r="I7221" s="1">
        <v>6112145.4500000002</v>
      </c>
      <c r="J7221" s="1">
        <v>64.974500000000006</v>
      </c>
      <c r="K7221" s="1"/>
      <c r="AE7221">
        <f>(B7220*C7220/SUM(C7220:C7220)+B7221*C7221/SUM(C7220:C7221)+B7222*C7222/SUM(C7220:C7222))/3</f>
        <v>0.15332685774926058</v>
      </c>
    </row>
    <row r="7222" spans="1:31" x14ac:dyDescent="0.3">
      <c r="A7222" s="1">
        <v>2015</v>
      </c>
      <c r="B7222" s="1">
        <v>2</v>
      </c>
      <c r="C7222" s="1">
        <v>9.4769999999999993E-3</v>
      </c>
      <c r="D7222" s="1">
        <v>0.5</v>
      </c>
      <c r="E7222" s="1">
        <v>9.4330000000000004E-3</v>
      </c>
      <c r="F7222" s="1">
        <v>92076.9</v>
      </c>
      <c r="G7222" s="1">
        <v>868.54</v>
      </c>
      <c r="H7222" s="1">
        <v>91642.63</v>
      </c>
      <c r="I7222" s="1">
        <v>6019072.0099999998</v>
      </c>
      <c r="J7222" s="1">
        <v>65.370099999999994</v>
      </c>
      <c r="K7222" s="1"/>
      <c r="AE7222">
        <f>(B7220*C7220/SUM(C7220:C7220)+B7221*C7221/SUM(C7220:C7221)+B7222*C7222/SUM(C7220:C7222)+B7223*C7223/SUM(C7220:C7223)+B7224*C7224/SUM(C7220:C7224))/5</f>
        <v>0.16439120226098686</v>
      </c>
    </row>
    <row r="7223" spans="1:31" x14ac:dyDescent="0.3">
      <c r="A7223" s="1">
        <v>2015</v>
      </c>
      <c r="B7223" s="1">
        <v>3</v>
      </c>
      <c r="C7223" s="1">
        <v>6.0870000000000004E-3</v>
      </c>
      <c r="D7223" s="1">
        <v>0.5</v>
      </c>
      <c r="E7223" s="1">
        <v>6.0679999999999996E-3</v>
      </c>
      <c r="F7223" s="1">
        <v>91208.36</v>
      </c>
      <c r="G7223" s="1">
        <v>553.48</v>
      </c>
      <c r="H7223" s="1">
        <v>90931.62</v>
      </c>
      <c r="I7223" s="1">
        <v>5927429.3799999999</v>
      </c>
      <c r="J7223" s="1">
        <v>64.987799999999993</v>
      </c>
      <c r="K7223" s="1"/>
      <c r="AE7223">
        <f>(B7221*C7221/SUM(C7220:C7221)+B7222*C7222/SUM(C7220:C7222)+B7223*C7223/SUM(C7220:C7223)+B7224*C7224/SUM(C7220:C7224)+B7225*C7225/SUM(C7220:C7225))/5</f>
        <v>0.19990725421483457</v>
      </c>
    </row>
    <row r="7224" spans="1:31" x14ac:dyDescent="0.3">
      <c r="A7224" s="1">
        <v>2015</v>
      </c>
      <c r="B7224" s="1">
        <v>4</v>
      </c>
      <c r="C7224" s="1">
        <v>4.6100000000000004E-3</v>
      </c>
      <c r="D7224" s="1">
        <v>0.5</v>
      </c>
      <c r="E7224" s="1">
        <v>4.5999999999999999E-3</v>
      </c>
      <c r="F7224" s="1">
        <v>90654.88</v>
      </c>
      <c r="G7224" s="1">
        <v>416.98</v>
      </c>
      <c r="H7224" s="1">
        <v>90446.399999999994</v>
      </c>
      <c r="I7224" s="1">
        <v>5836497.7599999998</v>
      </c>
      <c r="J7224" s="1">
        <v>64.381500000000003</v>
      </c>
      <c r="K7224" s="1"/>
      <c r="AE7224">
        <f>(B7222*C7222/SUM(C7220:C7222)+B7223*C7223/SUM(C7220:C7223)+B7224*C7224/SUM(C7220:C7224)+B7225*C7225/SUM(C7220:C7225)+B7226*C7226/SUM(C7220:C7226))/5</f>
        <v>0.18477556036071591</v>
      </c>
    </row>
    <row r="7225" spans="1:31" x14ac:dyDescent="0.3">
      <c r="A7225" s="1">
        <v>2015</v>
      </c>
      <c r="B7225" s="1">
        <v>5</v>
      </c>
      <c r="C7225" s="1">
        <v>3.82E-3</v>
      </c>
      <c r="D7225" s="1">
        <v>0.5</v>
      </c>
      <c r="E7225" s="1">
        <v>3.813E-3</v>
      </c>
      <c r="F7225" s="1">
        <v>90237.91</v>
      </c>
      <c r="G7225" s="1">
        <v>344.04</v>
      </c>
      <c r="H7225" s="1">
        <v>90065.89</v>
      </c>
      <c r="I7225" s="1">
        <v>5746051.3600000003</v>
      </c>
      <c r="J7225" s="1">
        <v>63.676699999999997</v>
      </c>
      <c r="K7225" s="1"/>
      <c r="AE7225">
        <f>(B7223*C7223/SUM(C7220:C7223)+B7224*C7224/SUM(C7220:C7224)+B7225*C7225/SUM(C7220:C7225)+B7226*C7226/SUM(C7220:C7226)+B7227*C7227/SUM(C7220:C7227))/5</f>
        <v>0.18018939075989868</v>
      </c>
    </row>
    <row r="7226" spans="1:31" x14ac:dyDescent="0.3">
      <c r="A7226" s="1">
        <v>2015</v>
      </c>
      <c r="B7226" s="1">
        <v>6</v>
      </c>
      <c r="C7226" s="1">
        <v>3.3379999999999998E-3</v>
      </c>
      <c r="D7226" s="1">
        <v>0.5</v>
      </c>
      <c r="E7226" s="1">
        <v>3.333E-3</v>
      </c>
      <c r="F7226" s="1">
        <v>89893.87</v>
      </c>
      <c r="G7226" s="1">
        <v>299.57</v>
      </c>
      <c r="H7226" s="1">
        <v>89744.08</v>
      </c>
      <c r="I7226" s="1">
        <v>5655985.4699999997</v>
      </c>
      <c r="J7226" s="1">
        <v>62.918500000000002</v>
      </c>
      <c r="K7226" s="1"/>
      <c r="AE7226">
        <f>(B7224*C7224/SUM(C7220:C7224)+B7225*C7225/SUM(C7220:C7225)+B7226*C7226/SUM(C7220:C7226)+B7227*C7227/SUM(C7220:C7227)+B7228*C7228/SUM(C7220:C7228))/5</f>
        <v>0.17849592788196766</v>
      </c>
    </row>
    <row r="7227" spans="1:31" x14ac:dyDescent="0.3">
      <c r="A7227" s="1">
        <v>2015</v>
      </c>
      <c r="B7227" s="1">
        <v>7</v>
      </c>
      <c r="C7227" s="1">
        <v>2.9399999999999999E-3</v>
      </c>
      <c r="D7227" s="1">
        <v>0.5</v>
      </c>
      <c r="E7227" s="1">
        <v>2.9359999999999998E-3</v>
      </c>
      <c r="F7227" s="1">
        <v>89594.29</v>
      </c>
      <c r="G7227" s="1">
        <v>263.06</v>
      </c>
      <c r="H7227" s="1">
        <v>89462.76</v>
      </c>
      <c r="I7227" s="1">
        <v>5566241.3899999997</v>
      </c>
      <c r="J7227" s="1">
        <v>62.127200000000002</v>
      </c>
      <c r="K7227" s="1"/>
      <c r="AE7227">
        <f>(B7225*C7225/SUM(C7220:C7225)+B7226*C7226/SUM(C7220:C7226)+B7227*C7227/SUM(C7220:C7227)+B7228*C7228/SUM(C7220:C7228)+B7229*C7229/SUM(C7220:C7229))/5</f>
        <v>0.17694682865303007</v>
      </c>
    </row>
    <row r="7228" spans="1:31" x14ac:dyDescent="0.3">
      <c r="A7228" s="1">
        <v>2015</v>
      </c>
      <c r="B7228" s="1">
        <v>8</v>
      </c>
      <c r="C7228" s="1">
        <v>2.5569999999999998E-3</v>
      </c>
      <c r="D7228" s="1">
        <v>0.5</v>
      </c>
      <c r="E7228" s="1">
        <v>2.5530000000000001E-3</v>
      </c>
      <c r="F7228" s="1">
        <v>89331.23</v>
      </c>
      <c r="G7228" s="1">
        <v>228.1</v>
      </c>
      <c r="H7228" s="1">
        <v>89217.18</v>
      </c>
      <c r="I7228" s="1">
        <v>5476778.6299999999</v>
      </c>
      <c r="J7228" s="1">
        <v>61.308700000000002</v>
      </c>
      <c r="K7228" s="1"/>
      <c r="AE7228">
        <f>(B7226*C7226/SUM(C7220:C7226)+B7227*C7227/SUM(C7220:C7227)+B7228*C7228/SUM(C7220:C7228)+B7229*C7229/SUM(C7220:C7229)+B7230*C7230/SUM(C7220:C7230))/5</f>
        <v>0.17470332311828049</v>
      </c>
    </row>
    <row r="7229" spans="1:31" x14ac:dyDescent="0.3">
      <c r="A7229" s="1">
        <v>2015</v>
      </c>
      <c r="B7229" s="1">
        <v>9</v>
      </c>
      <c r="C7229" s="1">
        <v>2.2409999999999999E-3</v>
      </c>
      <c r="D7229" s="1">
        <v>0.5</v>
      </c>
      <c r="E7229" s="1">
        <v>2.238E-3</v>
      </c>
      <c r="F7229" s="1">
        <v>89103.13</v>
      </c>
      <c r="G7229" s="1">
        <v>199.45</v>
      </c>
      <c r="H7229" s="1">
        <v>89003.41</v>
      </c>
      <c r="I7229" s="1">
        <v>5387561.4500000002</v>
      </c>
      <c r="J7229" s="1">
        <v>60.464300000000001</v>
      </c>
      <c r="K7229" s="1"/>
      <c r="AE7229">
        <f>(B7227*C7227/SUM(C7220:C7227)+B7228*C7228/SUM(C7220:C7228)+B7229*C7229/SUM(C7220:C7229)+B7230*C7230/SUM(C7220:C7230)+B7231*C7231/SUM(C7220:C7231))/5</f>
        <v>0.17203980827008797</v>
      </c>
    </row>
    <row r="7230" spans="1:31" x14ac:dyDescent="0.3">
      <c r="A7230" s="1">
        <v>2015</v>
      </c>
      <c r="B7230" s="1">
        <v>10</v>
      </c>
      <c r="C7230" s="1">
        <v>2.0070000000000001E-3</v>
      </c>
      <c r="D7230" s="1">
        <v>0.5</v>
      </c>
      <c r="E7230" s="1">
        <v>2.0049999999999998E-3</v>
      </c>
      <c r="F7230" s="1">
        <v>88903.69</v>
      </c>
      <c r="G7230" s="1">
        <v>178.27</v>
      </c>
      <c r="H7230" s="1">
        <v>88814.55</v>
      </c>
      <c r="I7230" s="1">
        <v>5298558.04</v>
      </c>
      <c r="J7230" s="1">
        <v>59.5989</v>
      </c>
      <c r="K7230" s="1"/>
      <c r="AE7230">
        <f>(B7228*C7228/SUM(C7220:C7228)+B7229*C7229/SUM(C7220:C7229)+B7230*C7230/SUM(C7220:C7230)+B7231*C7231/SUM(C7220:C7231)+B7232*C7232/SUM(C7220:C7232))/5</f>
        <v>0.1709213854806883</v>
      </c>
    </row>
    <row r="7231" spans="1:31" x14ac:dyDescent="0.3">
      <c r="A7231" s="1">
        <v>2015</v>
      </c>
      <c r="B7231" s="1">
        <v>11</v>
      </c>
      <c r="C7231" s="1">
        <v>1.8630000000000001E-3</v>
      </c>
      <c r="D7231" s="1">
        <v>0.5</v>
      </c>
      <c r="E7231" s="1">
        <v>1.861E-3</v>
      </c>
      <c r="F7231" s="1">
        <v>88725.42</v>
      </c>
      <c r="G7231" s="1">
        <v>165.11</v>
      </c>
      <c r="H7231" s="1">
        <v>88642.86</v>
      </c>
      <c r="I7231" s="1">
        <v>5209743.4800000004</v>
      </c>
      <c r="J7231" s="1">
        <v>58.717599999999997</v>
      </c>
      <c r="K7231" s="1"/>
      <c r="AE7231">
        <f>(B7229*C7229/SUM(C7220:C7229)+B7230*C7230/SUM(C7220:C7230)+B7231*C7231/SUM(C7220:C7231)+B7232*C7232/SUM(C7220:C7232)+B7233*C7233/SUM(C7220:C7233))/5</f>
        <v>0.1739355847277736</v>
      </c>
    </row>
    <row r="7232" spans="1:31" x14ac:dyDescent="0.3">
      <c r="A7232" s="1">
        <v>2015</v>
      </c>
      <c r="B7232" s="1">
        <v>12</v>
      </c>
      <c r="C7232" s="1">
        <v>1.815E-3</v>
      </c>
      <c r="D7232" s="1">
        <v>0.5</v>
      </c>
      <c r="E7232" s="1">
        <v>1.8140000000000001E-3</v>
      </c>
      <c r="F7232" s="1">
        <v>88560.31</v>
      </c>
      <c r="G7232" s="1">
        <v>160.61000000000001</v>
      </c>
      <c r="H7232" s="1">
        <v>88480</v>
      </c>
      <c r="I7232" s="1">
        <v>5121100.62</v>
      </c>
      <c r="J7232" s="1">
        <v>57.826099999999997</v>
      </c>
      <c r="K7232" s="1"/>
      <c r="AE7232">
        <f>(B7230*C7230/SUM(C7220:C7230)+B7231*C7231/SUM(C7220:C7231)+B7232*C7232/SUM(C7220:C7232)+B7233*C7233/SUM(C7220:C7233)+B7234*C7234/SUM(C7220:C7234))/5</f>
        <v>0.18231277754253922</v>
      </c>
    </row>
    <row r="7233" spans="1:31" x14ac:dyDescent="0.3">
      <c r="A7233" s="1">
        <v>2015</v>
      </c>
      <c r="B7233" s="1">
        <v>13</v>
      </c>
      <c r="C7233" s="1">
        <v>1.8519999999999999E-3</v>
      </c>
      <c r="D7233" s="1">
        <v>0.5</v>
      </c>
      <c r="E7233" s="1">
        <v>1.8500000000000001E-3</v>
      </c>
      <c r="F7233" s="1">
        <v>88399.69</v>
      </c>
      <c r="G7233" s="1">
        <v>163.57</v>
      </c>
      <c r="H7233" s="1">
        <v>88317.91</v>
      </c>
      <c r="I7233" s="1">
        <v>5032620.62</v>
      </c>
      <c r="J7233" s="1">
        <v>56.930300000000003</v>
      </c>
      <c r="K7233" s="1"/>
      <c r="AE7233">
        <f>(B7231*C7231/SUM(C7220:C7231)+B7232*C7232/SUM(C7220:C7232)+B7233*C7233/SUM(C7220:C7233)+B7234*C7234/SUM(C7220:C7234)+B7235*C7235/SUM(C7220:C7235))/5</f>
        <v>0.19647160773963415</v>
      </c>
    </row>
    <row r="7234" spans="1:31" x14ac:dyDescent="0.3">
      <c r="A7234" s="1">
        <v>2015</v>
      </c>
      <c r="B7234" s="1">
        <v>14</v>
      </c>
      <c r="C7234" s="1">
        <v>1.939E-3</v>
      </c>
      <c r="D7234" s="1">
        <v>0.5</v>
      </c>
      <c r="E7234" s="1">
        <v>1.9369999999999999E-3</v>
      </c>
      <c r="F7234" s="1">
        <v>88236.13</v>
      </c>
      <c r="G7234" s="1">
        <v>170.89</v>
      </c>
      <c r="H7234" s="1">
        <v>88150.68</v>
      </c>
      <c r="I7234" s="1">
        <v>4944302.71</v>
      </c>
      <c r="J7234" s="1">
        <v>56.0349</v>
      </c>
      <c r="K7234" s="1"/>
      <c r="AE7234">
        <f>(B7232*C7232/SUM(C7220:C7232)+B7233*C7233/SUM(C7220:C7233)+B7234*C7234/SUM(C7220:C7234)+B7235*C7235/SUM(C7220:C7235)+B7236*C7236/SUM(C7220:C7236))/5</f>
        <v>0.21593840033915984</v>
      </c>
    </row>
    <row r="7235" spans="1:31" x14ac:dyDescent="0.3">
      <c r="A7235" s="1">
        <v>2015</v>
      </c>
      <c r="B7235" s="1">
        <v>15</v>
      </c>
      <c r="C7235" s="1">
        <v>2.0579999999999999E-3</v>
      </c>
      <c r="D7235" s="1">
        <v>0.5</v>
      </c>
      <c r="E7235" s="1">
        <v>2.0560000000000001E-3</v>
      </c>
      <c r="F7235" s="1">
        <v>88065.24</v>
      </c>
      <c r="G7235" s="1">
        <v>181.03</v>
      </c>
      <c r="H7235" s="1">
        <v>87974.720000000001</v>
      </c>
      <c r="I7235" s="1">
        <v>4856152.03</v>
      </c>
      <c r="J7235" s="1">
        <v>55.142699999999998</v>
      </c>
      <c r="K7235" s="1"/>
      <c r="AE7235">
        <f>(B7233*C7233/SUM(C7220:C7233)+B7234*C7234/SUM(C7220:C7234)+B7235*C7235/SUM(C7220:C7235)+B7236*C7236/SUM(C7220:C7236)+B7237*C7237/SUM(C7220:C7237))/5</f>
        <v>0.23971751507081612</v>
      </c>
    </row>
    <row r="7236" spans="1:31" x14ac:dyDescent="0.3">
      <c r="A7236" s="1">
        <v>2015</v>
      </c>
      <c r="B7236" s="1">
        <v>16</v>
      </c>
      <c r="C7236" s="1">
        <v>2.189E-3</v>
      </c>
      <c r="D7236" s="1">
        <v>0.5</v>
      </c>
      <c r="E7236" s="1">
        <v>2.186E-3</v>
      </c>
      <c r="F7236" s="1">
        <v>87884.21</v>
      </c>
      <c r="G7236" s="1">
        <v>192.15</v>
      </c>
      <c r="H7236" s="1">
        <v>87788.13</v>
      </c>
      <c r="I7236" s="1">
        <v>4768177.3099999996</v>
      </c>
      <c r="J7236" s="1">
        <v>54.255200000000002</v>
      </c>
      <c r="K7236" s="1"/>
      <c r="AE7236">
        <f>(B7234*C7234/SUM(C7220:C7234)+B7235*C7235/SUM(C7220:C7235)+B7236*C7236/SUM(C7220:C7236)+B7237*C7237/SUM(C7220:C7237)+B7238*C7238/SUM(C7220:C7238))/5</f>
        <v>0.26543049568005939</v>
      </c>
    </row>
    <row r="7237" spans="1:31" x14ac:dyDescent="0.3">
      <c r="A7237" s="1">
        <v>2015</v>
      </c>
      <c r="B7237" s="1">
        <v>17</v>
      </c>
      <c r="C7237" s="1">
        <v>2.33E-3</v>
      </c>
      <c r="D7237" s="1">
        <v>0.5</v>
      </c>
      <c r="E7237" s="1">
        <v>2.3280000000000002E-3</v>
      </c>
      <c r="F7237" s="1">
        <v>87692.06</v>
      </c>
      <c r="G7237" s="1">
        <v>204.12</v>
      </c>
      <c r="H7237" s="1">
        <v>87590</v>
      </c>
      <c r="I7237" s="1">
        <v>4680389.17</v>
      </c>
      <c r="J7237" s="1">
        <v>53.372999999999998</v>
      </c>
      <c r="K7237" s="1"/>
      <c r="AE7237">
        <f>(B7235*C7235/SUM(C7220:C7235)+B7236*C7236/SUM(C7220:C7236)+B7237*C7237/SUM(C7220:C7237)+B7238*C7238/SUM(C7220:C7238)+B7239*C7239/SUM(C7220:C7239))/5</f>
        <v>0.29242927537922564</v>
      </c>
    </row>
    <row r="7238" spans="1:31" x14ac:dyDescent="0.3">
      <c r="A7238" s="1">
        <v>2015</v>
      </c>
      <c r="B7238" s="1">
        <v>18</v>
      </c>
      <c r="C7238" s="1">
        <v>2.4329999999999998E-3</v>
      </c>
      <c r="D7238" s="1">
        <v>0.5</v>
      </c>
      <c r="E7238" s="1">
        <v>2.4299999999999999E-3</v>
      </c>
      <c r="F7238" s="1">
        <v>87487.94</v>
      </c>
      <c r="G7238" s="1">
        <v>212.59</v>
      </c>
      <c r="H7238" s="1">
        <v>87381.65</v>
      </c>
      <c r="I7238" s="1">
        <v>4592799.17</v>
      </c>
      <c r="J7238" s="1">
        <v>52.496400000000001</v>
      </c>
      <c r="K7238" s="1"/>
      <c r="AE7238">
        <f>(B7236*C7236/SUM(C7220:C7236)+B7237*C7237/SUM(C7220:C7237)+B7238*C7238/SUM(C7220:C7238)+B7239*C7239/SUM(C7220:C7239)+B7240*C7240/SUM(C7220:C7240))/5</f>
        <v>0.3201127629633389</v>
      </c>
    </row>
    <row r="7239" spans="1:31" x14ac:dyDescent="0.3">
      <c r="A7239" s="1">
        <v>2015</v>
      </c>
      <c r="B7239" s="1">
        <v>19</v>
      </c>
      <c r="C7239" s="1">
        <v>2.5500000000000002E-3</v>
      </c>
      <c r="D7239" s="1">
        <v>0.5</v>
      </c>
      <c r="E7239" s="1">
        <v>2.5469999999999998E-3</v>
      </c>
      <c r="F7239" s="1">
        <v>87275.35</v>
      </c>
      <c r="G7239" s="1">
        <v>222.25</v>
      </c>
      <c r="H7239" s="1">
        <v>87164.23</v>
      </c>
      <c r="I7239" s="1">
        <v>4505417.5199999996</v>
      </c>
      <c r="J7239" s="1">
        <v>51.622999999999998</v>
      </c>
      <c r="K7239" s="1"/>
      <c r="AE7239">
        <f>(B7237*C7237/SUM(C7220:C7237)+B7238*C7238/SUM(C7220:C7238)+B7239*C7239/SUM(C7220:C7239)+B7240*C7240/SUM(C7220:C7240)+B7241*C7241/SUM(C7220:C7241))/5</f>
        <v>0.34809941219198909</v>
      </c>
    </row>
    <row r="7240" spans="1:31" x14ac:dyDescent="0.3">
      <c r="A7240" s="1">
        <v>2015</v>
      </c>
      <c r="B7240" s="1">
        <v>20</v>
      </c>
      <c r="C7240" s="1">
        <v>2.673E-3</v>
      </c>
      <c r="D7240" s="1">
        <v>0.5</v>
      </c>
      <c r="E7240" s="1">
        <v>2.6689999999999999E-3</v>
      </c>
      <c r="F7240" s="1">
        <v>87053.1</v>
      </c>
      <c r="G7240" s="1">
        <v>232.38</v>
      </c>
      <c r="H7240" s="1">
        <v>86936.91</v>
      </c>
      <c r="I7240" s="1">
        <v>4418253.3</v>
      </c>
      <c r="J7240" s="1">
        <v>50.753500000000003</v>
      </c>
      <c r="K7240" s="1"/>
      <c r="AE7240">
        <f>(B7238*C7238/SUM(C7220:C7238)+B7239*C7239/SUM(C7220:C7239)+B7240*C7240/SUM(C7220:C7240)+B7241*C7241/SUM(C7220:C7241)+B7242*C7242/SUM(C7220:C7242))/5</f>
        <v>0.37579572362443214</v>
      </c>
    </row>
    <row r="7241" spans="1:31" x14ac:dyDescent="0.3">
      <c r="A7241" s="1">
        <v>2015</v>
      </c>
      <c r="B7241" s="1">
        <v>21</v>
      </c>
      <c r="C7241" s="1">
        <v>2.7959999999999999E-3</v>
      </c>
      <c r="D7241" s="1">
        <v>0.5</v>
      </c>
      <c r="E7241" s="1">
        <v>2.7920000000000002E-3</v>
      </c>
      <c r="F7241" s="1">
        <v>86820.72</v>
      </c>
      <c r="G7241" s="1">
        <v>242.41</v>
      </c>
      <c r="H7241" s="1">
        <v>86699.520000000004</v>
      </c>
      <c r="I7241" s="1">
        <v>4331316.3899999997</v>
      </c>
      <c r="J7241" s="1">
        <v>49.887999999999998</v>
      </c>
      <c r="K7241" s="1"/>
      <c r="AE7241">
        <f>(B7239*C7239/SUM(C7220:C7239)+B7240*C7240/SUM(C7220:C7240)+B7241*C7241/SUM(C7220:C7241)+B7242*C7242/SUM(C7220:C7242)+B7243*C7243/SUM(C7220:C7243))/5</f>
        <v>0.40381665840722347</v>
      </c>
    </row>
    <row r="7242" spans="1:31" x14ac:dyDescent="0.3">
      <c r="A7242" s="1">
        <v>2015</v>
      </c>
      <c r="B7242" s="1">
        <v>22</v>
      </c>
      <c r="C7242" s="1">
        <v>2.911E-3</v>
      </c>
      <c r="D7242" s="1">
        <v>0.5</v>
      </c>
      <c r="E7242" s="1">
        <v>2.9069999999999999E-3</v>
      </c>
      <c r="F7242" s="1">
        <v>86578.31</v>
      </c>
      <c r="G7242" s="1">
        <v>251.7</v>
      </c>
      <c r="H7242" s="1">
        <v>86452.46</v>
      </c>
      <c r="I7242" s="1">
        <v>4244616.87</v>
      </c>
      <c r="J7242" s="1">
        <v>49.026299999999999</v>
      </c>
      <c r="K7242" s="1"/>
      <c r="AE7242">
        <f>(B7240*C7240/SUM(C7220:C7240)+B7241*C7241/SUM(C7220:C7241)+B7242*C7242/SUM(C7220:C7242)+B7243*C7243/SUM(C7220:C7243)+B7244*C7244/SUM(C7220:C7244))/5</f>
        <v>0.43162815503466972</v>
      </c>
    </row>
    <row r="7243" spans="1:31" x14ac:dyDescent="0.3">
      <c r="A7243" s="1">
        <v>2015</v>
      </c>
      <c r="B7243" s="1">
        <v>23</v>
      </c>
      <c r="C7243" s="1">
        <v>3.0179999999999998E-3</v>
      </c>
      <c r="D7243" s="1">
        <v>0.5</v>
      </c>
      <c r="E7243" s="1">
        <v>3.0140000000000002E-3</v>
      </c>
      <c r="F7243" s="1">
        <v>86326.61</v>
      </c>
      <c r="G7243" s="1">
        <v>260.16000000000003</v>
      </c>
      <c r="H7243" s="1">
        <v>86196.53</v>
      </c>
      <c r="I7243" s="1">
        <v>4158164.41</v>
      </c>
      <c r="J7243" s="1">
        <v>48.1678</v>
      </c>
      <c r="K7243" s="1"/>
      <c r="AE7243">
        <f>(B7241*C7241/SUM(C7220:C7241)+B7242*C7242/SUM(C7220:C7242)+B7243*C7243/SUM(C7220:C7243)+B7244*C7244/SUM(C7220:C7244)+B7245*C7245/SUM(C7220:C7245))/5</f>
        <v>0.45885683734636074</v>
      </c>
    </row>
    <row r="7244" spans="1:31" x14ac:dyDescent="0.3">
      <c r="A7244" s="1">
        <v>2015</v>
      </c>
      <c r="B7244" s="1">
        <v>24</v>
      </c>
      <c r="C7244" s="1">
        <v>3.1220000000000002E-3</v>
      </c>
      <c r="D7244" s="1">
        <v>0.5</v>
      </c>
      <c r="E7244" s="1">
        <v>3.117E-3</v>
      </c>
      <c r="F7244" s="1">
        <v>86066.45</v>
      </c>
      <c r="G7244" s="1">
        <v>268.26</v>
      </c>
      <c r="H7244" s="1">
        <v>85932.32</v>
      </c>
      <c r="I7244" s="1">
        <v>4071967.88</v>
      </c>
      <c r="J7244" s="1">
        <v>47.311900000000001</v>
      </c>
      <c r="K7244" s="1"/>
      <c r="AE7244">
        <f>(B7242*C7242/SUM(C7220:C7242)+B7243*C7243/SUM(C7220:C7243)+B7244*C7244/SUM(C7220:C7244)+B7245*C7245/SUM(C7220:C7245)+B7246*C7246/SUM(C7220:C7246))/5</f>
        <v>0.48535552957299866</v>
      </c>
    </row>
    <row r="7245" spans="1:31" x14ac:dyDescent="0.3">
      <c r="A7245" s="1">
        <v>2015</v>
      </c>
      <c r="B7245" s="1">
        <v>25</v>
      </c>
      <c r="C7245" s="1">
        <v>3.222E-3</v>
      </c>
      <c r="D7245" s="1">
        <v>0.5</v>
      </c>
      <c r="E7245" s="1">
        <v>3.2169999999999998E-3</v>
      </c>
      <c r="F7245" s="1">
        <v>85798.19</v>
      </c>
      <c r="G7245" s="1">
        <v>276.02</v>
      </c>
      <c r="H7245" s="1">
        <v>85660.18</v>
      </c>
      <c r="I7245" s="1">
        <v>3986035.56</v>
      </c>
      <c r="J7245" s="1">
        <v>46.458300000000001</v>
      </c>
      <c r="K7245" s="1"/>
      <c r="AE7245">
        <f>(B7243*C7243/SUM(C7220:C7243)+B7244*C7244/SUM(C7220:C7244)+B7245*C7245/SUM(C7220:C7245)+B7246*C7246/SUM(C7220:C7246)+B7247*C7247/SUM(C7220:C7247))/5</f>
        <v>0.51121825000574794</v>
      </c>
    </row>
    <row r="7246" spans="1:31" x14ac:dyDescent="0.3">
      <c r="A7246" s="1">
        <v>2015</v>
      </c>
      <c r="B7246" s="1">
        <v>26</v>
      </c>
      <c r="C7246" s="1">
        <v>3.32E-3</v>
      </c>
      <c r="D7246" s="1">
        <v>0.5</v>
      </c>
      <c r="E7246" s="1">
        <v>3.3149999999999998E-3</v>
      </c>
      <c r="F7246" s="1">
        <v>85522.17</v>
      </c>
      <c r="G7246" s="1">
        <v>283.49</v>
      </c>
      <c r="H7246" s="1">
        <v>85380.42</v>
      </c>
      <c r="I7246" s="1">
        <v>3900375.38</v>
      </c>
      <c r="J7246" s="1">
        <v>45.6066</v>
      </c>
      <c r="K7246" s="1"/>
      <c r="AE7246">
        <f>(B7244*C7244/SUM(C7220:C7244)+B7245*C7245/SUM(C7220:C7245)+B7246*C7246/SUM(C7220:C7246)+B7247*C7247/SUM(C7220:C7247)+B7248*C7248/SUM(C7220:C7248))/5</f>
        <v>0.53649391165005622</v>
      </c>
    </row>
    <row r="7247" spans="1:31" x14ac:dyDescent="0.3">
      <c r="A7247" s="1">
        <v>2015</v>
      </c>
      <c r="B7247" s="1">
        <v>27</v>
      </c>
      <c r="C7247" s="1">
        <v>3.4160000000000002E-3</v>
      </c>
      <c r="D7247" s="1">
        <v>0.5</v>
      </c>
      <c r="E7247" s="1">
        <v>3.411E-3</v>
      </c>
      <c r="F7247" s="1">
        <v>85238.67</v>
      </c>
      <c r="G7247" s="1">
        <v>290.72000000000003</v>
      </c>
      <c r="H7247" s="1">
        <v>85093.31</v>
      </c>
      <c r="I7247" s="1">
        <v>3814994.96</v>
      </c>
      <c r="J7247" s="1">
        <v>44.756599999999999</v>
      </c>
      <c r="K7247" s="1"/>
      <c r="AE7247">
        <f>(B7245*C7245/SUM(C7220:C7245)+B7246*C7246/SUM(C7220:C7246)+B7247*C7247/SUM(C7220:C7247)+B7248*C7248/SUM(C7220:C7248)+B7249*C7249/SUM(C7220:C7249))/5</f>
        <v>0.56106176338079539</v>
      </c>
    </row>
    <row r="7248" spans="1:31" x14ac:dyDescent="0.3">
      <c r="A7248" s="1">
        <v>2015</v>
      </c>
      <c r="B7248" s="1">
        <v>28</v>
      </c>
      <c r="C7248" s="1">
        <v>3.5079999999999998E-3</v>
      </c>
      <c r="D7248" s="1">
        <v>0.5</v>
      </c>
      <c r="E7248" s="1">
        <v>3.5019999999999999E-3</v>
      </c>
      <c r="F7248" s="1">
        <v>84947.96</v>
      </c>
      <c r="G7248" s="1">
        <v>297.49</v>
      </c>
      <c r="H7248" s="1">
        <v>84799.21</v>
      </c>
      <c r="I7248" s="1">
        <v>3729901.65</v>
      </c>
      <c r="J7248" s="1">
        <v>43.908099999999997</v>
      </c>
      <c r="K7248" s="1"/>
      <c r="AE7248">
        <f>(B7246*C7246/SUM(C7220:C7246)+B7247*C7247/SUM(C7220:C7247)+B7248*C7248/SUM(C7220:C7248)+B7249*C7249/SUM(C7220:C7249)+B7250*C7250/SUM(C7220:C7250))/5</f>
        <v>0.58369748991002912</v>
      </c>
    </row>
    <row r="7249" spans="1:31" x14ac:dyDescent="0.3">
      <c r="A7249" s="1">
        <v>2015</v>
      </c>
      <c r="B7249" s="1">
        <v>29</v>
      </c>
      <c r="C7249" s="1">
        <v>3.5950000000000001E-3</v>
      </c>
      <c r="D7249" s="1">
        <v>0.5</v>
      </c>
      <c r="E7249" s="1">
        <v>3.588E-3</v>
      </c>
      <c r="F7249" s="1">
        <v>84650.47</v>
      </c>
      <c r="G7249" s="1">
        <v>303.77</v>
      </c>
      <c r="H7249" s="1">
        <v>84498.58</v>
      </c>
      <c r="I7249" s="1">
        <v>3645102.44</v>
      </c>
      <c r="J7249" s="1">
        <v>43.060600000000001</v>
      </c>
      <c r="K7249" s="1"/>
      <c r="AE7249">
        <f>(B7247*C7247/SUM(C7220:C7247)+B7248*C7248/SUM(C7220:C7248)+B7249*C7249/SUM(C7220:C7249)+B7250*C7250/SUM(C7220:C7250)+B7251*C7251/SUM(C7220:C7251))/5</f>
        <v>0.60572244025776689</v>
      </c>
    </row>
    <row r="7250" spans="1:31" x14ac:dyDescent="0.3">
      <c r="A7250" s="1">
        <v>2015</v>
      </c>
      <c r="B7250" s="1">
        <v>30</v>
      </c>
      <c r="C7250" s="1">
        <v>3.643E-3</v>
      </c>
      <c r="D7250" s="1">
        <v>0.5</v>
      </c>
      <c r="E7250" s="1">
        <v>3.637E-3</v>
      </c>
      <c r="F7250" s="1">
        <v>84346.7</v>
      </c>
      <c r="G7250" s="1">
        <v>306.74</v>
      </c>
      <c r="H7250" s="1">
        <v>84193.33</v>
      </c>
      <c r="I7250" s="1">
        <v>3560603.85</v>
      </c>
      <c r="J7250" s="1">
        <v>42.213900000000002</v>
      </c>
      <c r="K7250" s="1"/>
      <c r="AE7250">
        <f>(B7248*C7248/SUM(C7220:C7248)+B7249*C7249/SUM(C7220:C7249)+B7250*C7250/SUM(C7220:C7250)+B7251*C7251/SUM(C7220:C7251)+B7252*C7252/SUM(C7220:C7252))/5</f>
        <v>0.62745238513224899</v>
      </c>
    </row>
    <row r="7251" spans="1:31" x14ac:dyDescent="0.3">
      <c r="A7251" s="1">
        <v>2015</v>
      </c>
      <c r="B7251" s="1">
        <v>31</v>
      </c>
      <c r="C7251" s="1">
        <v>3.7290000000000001E-3</v>
      </c>
      <c r="D7251" s="1">
        <v>0.5</v>
      </c>
      <c r="E7251" s="1">
        <v>3.722E-3</v>
      </c>
      <c r="F7251" s="1">
        <v>84039.96</v>
      </c>
      <c r="G7251" s="1">
        <v>312.81</v>
      </c>
      <c r="H7251" s="1">
        <v>83883.56</v>
      </c>
      <c r="I7251" s="1">
        <v>3476410.52</v>
      </c>
      <c r="J7251" s="1">
        <v>41.366199999999999</v>
      </c>
      <c r="K7251" s="1"/>
      <c r="AE7251">
        <f>(B7249*C7249/SUM(C7220:C7249)+B7250*C7250/SUM(C7220:C7250)+B7251*C7251/SUM(C7220:C7251)+B7252*C7252/SUM(C7220:C7252)+B7253*C7253/SUM(C7220:C7253))/5</f>
        <v>0.64917211496597904</v>
      </c>
    </row>
    <row r="7252" spans="1:31" x14ac:dyDescent="0.3">
      <c r="A7252" s="1">
        <v>2015</v>
      </c>
      <c r="B7252" s="1">
        <v>32</v>
      </c>
      <c r="C7252" s="1">
        <v>3.823E-3</v>
      </c>
      <c r="D7252" s="1">
        <v>0.5</v>
      </c>
      <c r="E7252" s="1">
        <v>3.8149999999999998E-3</v>
      </c>
      <c r="F7252" s="1">
        <v>83727.149999999994</v>
      </c>
      <c r="G7252" s="1">
        <v>319.45</v>
      </c>
      <c r="H7252" s="1">
        <v>83567.429999999993</v>
      </c>
      <c r="I7252" s="1">
        <v>3392526.97</v>
      </c>
      <c r="J7252" s="1">
        <v>40.518799999999999</v>
      </c>
      <c r="K7252" s="1"/>
      <c r="AE7252">
        <f>(B7250*C7250/SUM(C7220:C7250)+B7251*C7251/SUM(C7220:C7251)+B7252*C7252/SUM(C7220:C7252)+B7253*C7253/SUM(C7220:C7253)+B7254*C7254/SUM(C7220:C7254))/5</f>
        <v>0.67110056870078305</v>
      </c>
    </row>
    <row r="7253" spans="1:31" x14ac:dyDescent="0.3">
      <c r="A7253" s="1">
        <v>2015</v>
      </c>
      <c r="B7253" s="1">
        <v>33</v>
      </c>
      <c r="C7253" s="1">
        <v>3.9220000000000001E-3</v>
      </c>
      <c r="D7253" s="1">
        <v>0.5</v>
      </c>
      <c r="E7253" s="1">
        <v>3.9139999999999999E-3</v>
      </c>
      <c r="F7253" s="1">
        <v>83407.7</v>
      </c>
      <c r="G7253" s="1">
        <v>326.45999999999998</v>
      </c>
      <c r="H7253" s="1">
        <v>83244.47</v>
      </c>
      <c r="I7253" s="1">
        <v>3308959.54</v>
      </c>
      <c r="J7253" s="1">
        <v>39.6721</v>
      </c>
      <c r="K7253" s="1"/>
      <c r="AE7253">
        <f>(B7251*C7251/SUM(C7220:C7251)+B7252*C7252/SUM(C7220:C7252)+B7253*C7253/SUM(C7220:C7253)+B7254*C7254/SUM(C7220:C7254)+B7255*C7255/SUM(C7220:C7255))/5</f>
        <v>0.69484920958232732</v>
      </c>
    </row>
    <row r="7254" spans="1:31" x14ac:dyDescent="0.3">
      <c r="A7254" s="1">
        <v>2015</v>
      </c>
      <c r="B7254" s="1">
        <v>34</v>
      </c>
      <c r="C7254" s="1">
        <v>4.0229999999999997E-3</v>
      </c>
      <c r="D7254" s="1">
        <v>0.5</v>
      </c>
      <c r="E7254" s="1">
        <v>4.0150000000000003E-3</v>
      </c>
      <c r="F7254" s="1">
        <v>83081.240000000005</v>
      </c>
      <c r="G7254" s="1">
        <v>333.6</v>
      </c>
      <c r="H7254" s="1">
        <v>82914.44</v>
      </c>
      <c r="I7254" s="1">
        <v>3225715.07</v>
      </c>
      <c r="J7254" s="1">
        <v>38.826000000000001</v>
      </c>
      <c r="K7254" s="1"/>
      <c r="AE7254">
        <f>(B7252*C7252/SUM(C7220:C7252)+B7253*C7253/SUM(C7220:C7253)+B7254*C7254/SUM(C7220:C7254)+B7255*C7255/SUM(C7220:C7255)+B7256*C7256/SUM(C7220:C7256))/5</f>
        <v>0.71950122269597094</v>
      </c>
    </row>
    <row r="7255" spans="1:31" x14ac:dyDescent="0.3">
      <c r="A7255" s="1">
        <v>2015</v>
      </c>
      <c r="B7255" s="1">
        <v>35</v>
      </c>
      <c r="C7255" s="1">
        <v>4.1330000000000004E-3</v>
      </c>
      <c r="D7255" s="1">
        <v>0.5</v>
      </c>
      <c r="E7255" s="1">
        <v>4.1240000000000001E-3</v>
      </c>
      <c r="F7255" s="1">
        <v>82747.64</v>
      </c>
      <c r="G7255" s="1">
        <v>341.25</v>
      </c>
      <c r="H7255" s="1">
        <v>82577.02</v>
      </c>
      <c r="I7255" s="1">
        <v>3142800.63</v>
      </c>
      <c r="J7255" s="1">
        <v>37.980499999999999</v>
      </c>
      <c r="K7255" s="1"/>
      <c r="AE7255">
        <f>(B7253*C7253/SUM(C7220:C7253)+B7254*C7254/SUM(C7220:C7254)+B7255*C7255/SUM(C7220:C7255)+B7256*C7256/SUM(C7220:C7256)+B7257*C7257/SUM(C7220:C7257))/5</f>
        <v>0.74547014909396381</v>
      </c>
    </row>
    <row r="7256" spans="1:31" x14ac:dyDescent="0.3">
      <c r="A7256" s="1">
        <v>2015</v>
      </c>
      <c r="B7256" s="1">
        <v>36</v>
      </c>
      <c r="C7256" s="1">
        <v>4.254E-3</v>
      </c>
      <c r="D7256" s="1">
        <v>0.5</v>
      </c>
      <c r="E7256" s="1">
        <v>4.2449999999999996E-3</v>
      </c>
      <c r="F7256" s="1">
        <v>82406.39</v>
      </c>
      <c r="G7256" s="1">
        <v>349.84</v>
      </c>
      <c r="H7256" s="1">
        <v>82231.47</v>
      </c>
      <c r="I7256" s="1">
        <v>3060223.61</v>
      </c>
      <c r="J7256" s="1">
        <v>37.135800000000003</v>
      </c>
      <c r="K7256" s="1"/>
      <c r="AE7256">
        <f>(B7254*C7254/SUM(C7220:C7254)+B7255*C7255/SUM(C7220:C7255)+B7256*C7256/SUM(C7220:C7256)+B7257*C7257/SUM(C7220:C7257)+B7258*C7258/SUM(C7220:C7258))/5</f>
        <v>0.77387194327612052</v>
      </c>
    </row>
    <row r="7257" spans="1:31" x14ac:dyDescent="0.3">
      <c r="A7257" s="1">
        <v>2015</v>
      </c>
      <c r="B7257" s="1">
        <v>37</v>
      </c>
      <c r="C7257" s="1">
        <v>4.3949999999999996E-3</v>
      </c>
      <c r="D7257" s="1">
        <v>0.5</v>
      </c>
      <c r="E7257" s="1">
        <v>4.385E-3</v>
      </c>
      <c r="F7257" s="1">
        <v>82056.55</v>
      </c>
      <c r="G7257" s="1">
        <v>359.81</v>
      </c>
      <c r="H7257" s="1">
        <v>81876.639999999999</v>
      </c>
      <c r="I7257" s="1">
        <v>2977992.14</v>
      </c>
      <c r="J7257" s="1">
        <v>36.291899999999998</v>
      </c>
      <c r="K7257" s="1"/>
      <c r="AE7257">
        <f>(B7255*C7255/SUM(C7220:C7255)+B7256*C7256/SUM(C7220:C7256)+B7257*C7257/SUM(C7220:C7257)+B7258*C7258/SUM(C7220:C7258)+B7259*C7259/SUM(C7220:C7259))/5</f>
        <v>0.80612153593026081</v>
      </c>
    </row>
    <row r="7258" spans="1:31" x14ac:dyDescent="0.3">
      <c r="A7258" s="1">
        <v>2015</v>
      </c>
      <c r="B7258" s="1">
        <v>38</v>
      </c>
      <c r="C7258" s="1">
        <v>4.5729999999999998E-3</v>
      </c>
      <c r="D7258" s="1">
        <v>0.5</v>
      </c>
      <c r="E7258" s="1">
        <v>4.5630000000000002E-3</v>
      </c>
      <c r="F7258" s="1">
        <v>81696.740000000005</v>
      </c>
      <c r="G7258" s="1">
        <v>372.75</v>
      </c>
      <c r="H7258" s="1">
        <v>81510.36</v>
      </c>
      <c r="I7258" s="1">
        <v>2896115.5</v>
      </c>
      <c r="J7258" s="1">
        <v>35.449599999999997</v>
      </c>
      <c r="K7258" s="1"/>
      <c r="AE7258">
        <f>(B7256*C7256/SUM(C7220:C7256)+B7257*C7257/SUM(C7220:C7257)+B7258*C7258/SUM(C7220:C7258)+B7259*C7259/SUM(C7220:C7259)+B7260*C7260/SUM(C7220:C7260))/5</f>
        <v>0.84432153437009272</v>
      </c>
    </row>
    <row r="7259" spans="1:31" x14ac:dyDescent="0.3">
      <c r="A7259" s="1">
        <v>2015</v>
      </c>
      <c r="B7259" s="1">
        <v>39</v>
      </c>
      <c r="C7259" s="1">
        <v>4.7939999999999997E-3</v>
      </c>
      <c r="D7259" s="1">
        <v>0.5</v>
      </c>
      <c r="E7259" s="1">
        <v>4.7829999999999999E-3</v>
      </c>
      <c r="F7259" s="1">
        <v>81323.990000000005</v>
      </c>
      <c r="G7259" s="1">
        <v>388.95</v>
      </c>
      <c r="H7259" s="1">
        <v>81129.52</v>
      </c>
      <c r="I7259" s="1">
        <v>2814605.13</v>
      </c>
      <c r="J7259" s="1">
        <v>34.6098</v>
      </c>
      <c r="K7259" s="1"/>
      <c r="AE7259">
        <f>(B7257*C7257/SUM(C7220:C7257)+B7258*C7258/SUM(C7220:C7258)+B7259*C7259/SUM(C7220:C7259)+B7260*C7260/SUM(C7220:C7260)+B7261*C7261/SUM(C7220:C7261))/5</f>
        <v>0.88590775289210622</v>
      </c>
    </row>
    <row r="7260" spans="1:31" x14ac:dyDescent="0.3">
      <c r="A7260" s="1">
        <v>2015</v>
      </c>
      <c r="B7260" s="1">
        <v>40</v>
      </c>
      <c r="C7260" s="1">
        <v>5.0850000000000001E-3</v>
      </c>
      <c r="D7260" s="1">
        <v>0.5</v>
      </c>
      <c r="E7260" s="1">
        <v>5.0720000000000001E-3</v>
      </c>
      <c r="F7260" s="1">
        <v>80935.039999999994</v>
      </c>
      <c r="G7260" s="1">
        <v>410.5</v>
      </c>
      <c r="H7260" s="1">
        <v>80729.789999999994</v>
      </c>
      <c r="I7260" s="1">
        <v>2733475.62</v>
      </c>
      <c r="J7260" s="1">
        <v>33.773699999999998</v>
      </c>
      <c r="K7260" s="1"/>
      <c r="AE7260">
        <f>(B7258*C7258/SUM(C7220:C7258)+B7259*C7259/SUM(C7220:C7259)+B7260*C7260/SUM(C7220:C7260)+B7261*C7261/SUM(C7220:C7261)+B7262*C7262/SUM(C7220:C7262))/5</f>
        <v>0.92939684680698365</v>
      </c>
    </row>
    <row r="7261" spans="1:31" x14ac:dyDescent="0.3">
      <c r="A7261" s="1">
        <v>2015</v>
      </c>
      <c r="B7261" s="1">
        <v>41</v>
      </c>
      <c r="C7261" s="1">
        <v>5.3200000000000001E-3</v>
      </c>
      <c r="D7261" s="1">
        <v>0.5</v>
      </c>
      <c r="E7261" s="1">
        <v>5.306E-3</v>
      </c>
      <c r="F7261" s="1">
        <v>80524.539999999994</v>
      </c>
      <c r="G7261" s="1">
        <v>427.23</v>
      </c>
      <c r="H7261" s="1">
        <v>80310.92</v>
      </c>
      <c r="I7261" s="1">
        <v>2652745.83</v>
      </c>
      <c r="J7261" s="1">
        <v>32.943300000000001</v>
      </c>
      <c r="K7261" s="1"/>
      <c r="AE7261">
        <f>(B7259*C7259/SUM(C7220:C7259)+B7260*C7260/SUM(C7220:C7260)+B7261*C7261/SUM(C7220:C7261)+B7262*C7262/SUM(C7220:C7262)+B7263*C7263/SUM(C7220:C7263))/5</f>
        <v>0.97225063593977412</v>
      </c>
    </row>
    <row r="7262" spans="1:31" x14ac:dyDescent="0.3">
      <c r="A7262" s="1">
        <v>2015</v>
      </c>
      <c r="B7262" s="1">
        <v>42</v>
      </c>
      <c r="C7262" s="1">
        <v>5.5370000000000003E-3</v>
      </c>
      <c r="D7262" s="1">
        <v>0.5</v>
      </c>
      <c r="E7262" s="1">
        <v>5.522E-3</v>
      </c>
      <c r="F7262" s="1">
        <v>80097.31</v>
      </c>
      <c r="G7262" s="1">
        <v>442.31</v>
      </c>
      <c r="H7262" s="1">
        <v>79876.149999999994</v>
      </c>
      <c r="I7262" s="1">
        <v>2572434.9</v>
      </c>
      <c r="J7262" s="1">
        <v>32.116399999999999</v>
      </c>
      <c r="K7262" s="1"/>
      <c r="AE7262">
        <f>(B7260*C7260/SUM(C7220:C7260)+B7261*C7261/SUM(C7220:C7261)+B7262*C7262/SUM(C7220:C7262)+B7263*C7263/SUM(C7220:C7263)+B7264*C7264/SUM(C7220:C7264))/5</f>
        <v>1.0098366811124104</v>
      </c>
    </row>
    <row r="7263" spans="1:31" x14ac:dyDescent="0.3">
      <c r="A7263" s="1">
        <v>2015</v>
      </c>
      <c r="B7263" s="1">
        <v>43</v>
      </c>
      <c r="C7263" s="1">
        <v>5.7229999999999998E-3</v>
      </c>
      <c r="D7263" s="1">
        <v>0.5</v>
      </c>
      <c r="E7263" s="1">
        <v>5.7070000000000003E-3</v>
      </c>
      <c r="F7263" s="1">
        <v>79655</v>
      </c>
      <c r="G7263" s="1">
        <v>454.57</v>
      </c>
      <c r="H7263" s="1">
        <v>79427.710000000006</v>
      </c>
      <c r="I7263" s="1">
        <v>2492558.75</v>
      </c>
      <c r="J7263" s="1">
        <v>31.291899999999998</v>
      </c>
      <c r="K7263" s="1"/>
      <c r="AE7263">
        <f>(B7261*C7261/SUM(C7220:C7261)+B7262*C7262/SUM(C7220:C7262)+B7263*C7263/SUM(C7220:C7263)+B7264*C7264/SUM(C7220:C7264)+B7265*C7265/SUM(C7220:C7265))/5</f>
        <v>1.0408610829153013</v>
      </c>
    </row>
    <row r="7264" spans="1:31" x14ac:dyDescent="0.3">
      <c r="A7264" s="1">
        <v>2015</v>
      </c>
      <c r="B7264" s="1">
        <v>44</v>
      </c>
      <c r="C7264" s="1">
        <v>5.8240000000000002E-3</v>
      </c>
      <c r="D7264" s="1">
        <v>0.5</v>
      </c>
      <c r="E7264" s="1">
        <v>5.8069999999999997E-3</v>
      </c>
      <c r="F7264" s="1">
        <v>79200.429999999993</v>
      </c>
      <c r="G7264" s="1">
        <v>459.9</v>
      </c>
      <c r="H7264" s="1">
        <v>78970.48</v>
      </c>
      <c r="I7264" s="1">
        <v>2413131.04</v>
      </c>
      <c r="J7264" s="1">
        <v>30.468699999999998</v>
      </c>
      <c r="K7264" s="1"/>
      <c r="AE7264">
        <f>(B7262*C7262/SUM(C7220:C7262)+B7263*C7263/SUM(C7220:C7263)+B7264*C7264/SUM(C7220:C7264)+B7265*C7265/SUM(C7220:C7265)+B7266*C7266/SUM(C7220:C7266))/5</f>
        <v>1.0684173201999569</v>
      </c>
    </row>
    <row r="7265" spans="1:31" x14ac:dyDescent="0.3">
      <c r="A7265" s="1">
        <v>2015</v>
      </c>
      <c r="B7265" s="1">
        <v>45</v>
      </c>
      <c r="C7265" s="1">
        <v>5.9569999999999996E-3</v>
      </c>
      <c r="D7265" s="1">
        <v>0.5</v>
      </c>
      <c r="E7265" s="1">
        <v>5.9389999999999998E-3</v>
      </c>
      <c r="F7265" s="1">
        <v>78740.53</v>
      </c>
      <c r="G7265" s="1">
        <v>467.66</v>
      </c>
      <c r="H7265" s="1">
        <v>78506.7</v>
      </c>
      <c r="I7265" s="1">
        <v>2334160.56</v>
      </c>
      <c r="J7265" s="1">
        <v>29.643699999999999</v>
      </c>
      <c r="K7265" s="1"/>
      <c r="AE7265">
        <f>(B7263*C7263/SUM(C7220:C7263)+B7264*C7264/SUM(C7220:C7264)+B7265*C7265/SUM(C7220:C7265)+B7266*C7266/SUM(C7220:C7266)+B7267*C7267/SUM(C7220:C7267))/5</f>
        <v>1.0954137489629558</v>
      </c>
    </row>
    <row r="7266" spans="1:31" x14ac:dyDescent="0.3">
      <c r="A7266" s="1">
        <v>2015</v>
      </c>
      <c r="B7266" s="1">
        <v>46</v>
      </c>
      <c r="C7266" s="1">
        <v>6.117E-3</v>
      </c>
      <c r="D7266" s="1">
        <v>0.5</v>
      </c>
      <c r="E7266" s="1">
        <v>6.0980000000000001E-3</v>
      </c>
      <c r="F7266" s="1">
        <v>78272.87</v>
      </c>
      <c r="G7266" s="1">
        <v>477.3</v>
      </c>
      <c r="H7266" s="1">
        <v>78034.22</v>
      </c>
      <c r="I7266" s="1">
        <v>2255653.85</v>
      </c>
      <c r="J7266" s="1">
        <v>28.817799999999998</v>
      </c>
      <c r="K7266" s="1"/>
      <c r="AE7266">
        <f>(B7264*C7264/SUM(C7220:C7264)+B7265*C7265/SUM(C7220:C7265)+B7266*C7266/SUM(C7220:C7266)+B7267*C7267/SUM(C7220:C7267)+B7268*C7268/SUM(C7220:C7268))/5</f>
        <v>1.1268640971725188</v>
      </c>
    </row>
    <row r="7267" spans="1:31" x14ac:dyDescent="0.3">
      <c r="A7267" s="1">
        <v>2015</v>
      </c>
      <c r="B7267" s="1">
        <v>47</v>
      </c>
      <c r="C7267" s="1">
        <v>6.339E-3</v>
      </c>
      <c r="D7267" s="1">
        <v>0.5</v>
      </c>
      <c r="E7267" s="1">
        <v>6.319E-3</v>
      </c>
      <c r="F7267" s="1">
        <v>77795.570000000007</v>
      </c>
      <c r="G7267" s="1">
        <v>491.55</v>
      </c>
      <c r="H7267" s="1">
        <v>77549.8</v>
      </c>
      <c r="I7267" s="1">
        <v>2177619.63</v>
      </c>
      <c r="J7267" s="1">
        <v>27.991599999999998</v>
      </c>
      <c r="K7267" s="1"/>
      <c r="AE7267">
        <f>(B7265*C7265/SUM(C7220:C7265)+B7266*C7266/SUM(C7220:C7266)+B7267*C7267/SUM(C7220:C7267)+B7268*C7268/SUM(C7220:C7268)+B7269*C7269/SUM(C7220:C7269))/5</f>
        <v>1.1696872505363938</v>
      </c>
    </row>
    <row r="7268" spans="1:31" x14ac:dyDescent="0.3">
      <c r="A7268" s="1">
        <v>2015</v>
      </c>
      <c r="B7268" s="1">
        <v>48</v>
      </c>
      <c r="C7268" s="1">
        <v>6.672E-3</v>
      </c>
      <c r="D7268" s="1">
        <v>0.5</v>
      </c>
      <c r="E7268" s="1">
        <v>6.6490000000000004E-3</v>
      </c>
      <c r="F7268" s="1">
        <v>77304.02</v>
      </c>
      <c r="G7268" s="1">
        <v>514.03</v>
      </c>
      <c r="H7268" s="1">
        <v>77047.009999999995</v>
      </c>
      <c r="I7268" s="1">
        <v>2100069.83</v>
      </c>
      <c r="J7268" s="1">
        <v>27.166399999999999</v>
      </c>
      <c r="K7268" s="1"/>
      <c r="AE7268">
        <f>(B7266*C7266/SUM(C7220:C7266)+B7267*C7267/SUM(C7220:C7267)+B7268*C7268/SUM(C7220:C7268)+B7269*C7269/SUM(C7220:C7269)+B7270*C7270/SUM(C7220:C7270))/5</f>
        <v>1.2252709683834724</v>
      </c>
    </row>
    <row r="7269" spans="1:31" x14ac:dyDescent="0.3">
      <c r="A7269" s="1">
        <v>2015</v>
      </c>
      <c r="B7269" s="1">
        <v>49</v>
      </c>
      <c r="C7269" s="1">
        <v>7.1209999999999997E-3</v>
      </c>
      <c r="D7269" s="1">
        <v>0.5</v>
      </c>
      <c r="E7269" s="1">
        <v>7.0959999999999999E-3</v>
      </c>
      <c r="F7269" s="1">
        <v>76789.990000000005</v>
      </c>
      <c r="G7269" s="1">
        <v>544.87</v>
      </c>
      <c r="H7269" s="1">
        <v>76517.56</v>
      </c>
      <c r="I7269" s="1">
        <v>2023022.82</v>
      </c>
      <c r="J7269" s="1">
        <v>26.344899999999999</v>
      </c>
      <c r="K7269" s="1"/>
      <c r="AE7269">
        <f>(B7267*C7267/SUM(C7220:C7267)+B7268*C7268/SUM(C7220:C7268)+B7269*C7269/SUM(C7220:C7269)+B7270*C7270/SUM(C7220:C7270)+B7271*C7271/SUM(C7220:C7271))/5</f>
        <v>1.2965629752757091</v>
      </c>
    </row>
    <row r="7270" spans="1:31" x14ac:dyDescent="0.3">
      <c r="A7270" s="1">
        <v>2015</v>
      </c>
      <c r="B7270" s="1">
        <v>50</v>
      </c>
      <c r="C7270" s="1">
        <v>7.6559999999999996E-3</v>
      </c>
      <c r="D7270" s="1">
        <v>0.5</v>
      </c>
      <c r="E7270" s="1">
        <v>7.6270000000000001E-3</v>
      </c>
      <c r="F7270" s="1">
        <v>76245.119999999995</v>
      </c>
      <c r="G7270" s="1">
        <v>581.53</v>
      </c>
      <c r="H7270" s="1">
        <v>75954.36</v>
      </c>
      <c r="I7270" s="1">
        <v>1946505.26</v>
      </c>
      <c r="J7270" s="1">
        <v>25.529599999999999</v>
      </c>
      <c r="K7270" s="1"/>
      <c r="AE7270">
        <f>(B7268*C7268/SUM(C7220:C7268)+B7269*C7269/SUM(C7220:C7269)+B7270*C7270/SUM(C7220:C7270)+B7271*C7271/SUM(C7220:C7271)+B7272*C7272/SUM(C7220:C7272))/5</f>
        <v>1.3769563427044991</v>
      </c>
    </row>
    <row r="7271" spans="1:31" x14ac:dyDescent="0.3">
      <c r="A7271" s="1">
        <v>2015</v>
      </c>
      <c r="B7271" s="1">
        <v>51</v>
      </c>
      <c r="C7271" s="1">
        <v>8.3219999999999995E-3</v>
      </c>
      <c r="D7271" s="1">
        <v>0.5</v>
      </c>
      <c r="E7271" s="1">
        <v>8.2869999999999992E-3</v>
      </c>
      <c r="F7271" s="1">
        <v>75663.59</v>
      </c>
      <c r="G7271" s="1">
        <v>627.04999999999995</v>
      </c>
      <c r="H7271" s="1">
        <v>75350.070000000007</v>
      </c>
      <c r="I7271" s="1">
        <v>1870550.91</v>
      </c>
      <c r="J7271" s="1">
        <v>24.721900000000002</v>
      </c>
      <c r="K7271" s="1"/>
      <c r="AE7271">
        <f>(B7269*C7269/SUM(C7220:C7269)+B7270*C7270/SUM(C7220:C7270)+B7271*C7271/SUM(C7220:C7271)+B7272*C7272/SUM(C7220:C7272)+B7273*C7273/SUM(C7220:C7273))/5</f>
        <v>1.4614908844590428</v>
      </c>
    </row>
    <row r="7272" spans="1:31" x14ac:dyDescent="0.3">
      <c r="A7272" s="1">
        <v>2015</v>
      </c>
      <c r="B7272" s="1">
        <v>52</v>
      </c>
      <c r="C7272" s="1">
        <v>8.8830000000000003E-3</v>
      </c>
      <c r="D7272" s="1">
        <v>0.5</v>
      </c>
      <c r="E7272" s="1">
        <v>8.8430000000000002E-3</v>
      </c>
      <c r="F7272" s="1">
        <v>75036.55</v>
      </c>
      <c r="G7272" s="1">
        <v>663.58</v>
      </c>
      <c r="H7272" s="1">
        <v>74704.759999999995</v>
      </c>
      <c r="I7272" s="1">
        <v>1795200.84</v>
      </c>
      <c r="J7272" s="1">
        <v>23.924399999999999</v>
      </c>
      <c r="K7272" s="1"/>
      <c r="AE7272">
        <f>(B7270*C7270/SUM(C7220:C7270)+B7271*C7271/SUM(C7220:C7271)+B7272*C7272/SUM(C7220:C7272)+B7273*C7273/SUM(C7220:C7273)+B7274*C7274/SUM(C7220:C7274))/5</f>
        <v>1.5417883258316363</v>
      </c>
    </row>
    <row r="7273" spans="1:31" x14ac:dyDescent="0.3">
      <c r="A7273" s="1">
        <v>2015</v>
      </c>
      <c r="B7273" s="1">
        <v>53</v>
      </c>
      <c r="C7273" s="1">
        <v>9.4310000000000001E-3</v>
      </c>
      <c r="D7273" s="1">
        <v>0.5</v>
      </c>
      <c r="E7273" s="1">
        <v>9.3869999999999995E-3</v>
      </c>
      <c r="F7273" s="1">
        <v>74372.97</v>
      </c>
      <c r="G7273" s="1">
        <v>698.12</v>
      </c>
      <c r="H7273" s="1">
        <v>74023.91</v>
      </c>
      <c r="I7273" s="1">
        <v>1720496.08</v>
      </c>
      <c r="J7273" s="1">
        <v>23.133400000000002</v>
      </c>
      <c r="K7273" s="1"/>
      <c r="AE7273">
        <f>(B7271*C7271/SUM(C7220:C7271)+B7272*C7272/SUM(C7220:C7272)+B7273*C7273/SUM(C7220:C7273)+B7274*C7274/SUM(C7220:C7274)+B7275*C7275/SUM(C7220:C7275))/5</f>
        <v>1.6187174100981299</v>
      </c>
    </row>
    <row r="7274" spans="1:31" x14ac:dyDescent="0.3">
      <c r="A7274" s="1">
        <v>2015</v>
      </c>
      <c r="B7274" s="1">
        <v>54</v>
      </c>
      <c r="C7274" s="1">
        <v>9.8619999999999992E-3</v>
      </c>
      <c r="D7274" s="1">
        <v>0.5</v>
      </c>
      <c r="E7274" s="1">
        <v>9.8139999999999998E-3</v>
      </c>
      <c r="F7274" s="1">
        <v>73674.850000000006</v>
      </c>
      <c r="G7274" s="1">
        <v>723.03</v>
      </c>
      <c r="H7274" s="1">
        <v>73313.34</v>
      </c>
      <c r="I7274" s="1">
        <v>1646472.17</v>
      </c>
      <c r="J7274" s="1">
        <v>22.347799999999999</v>
      </c>
      <c r="K7274" s="1"/>
      <c r="AE7274">
        <f>(B7272*C7272/SUM(C7220:C7272)+B7273*C7273/SUM(C7220:C7273)+B7274*C7274/SUM(C7220:C7274)+B7275*C7275/SUM(C7220:C7275)+B7276*C7276/SUM(C7220:C7276))/5</f>
        <v>1.6900641723768768</v>
      </c>
    </row>
    <row r="7275" spans="1:31" x14ac:dyDescent="0.3">
      <c r="A7275" s="1">
        <v>2015</v>
      </c>
      <c r="B7275" s="1">
        <v>55</v>
      </c>
      <c r="C7275" s="1">
        <v>1.0411999999999999E-2</v>
      </c>
      <c r="D7275" s="1">
        <v>0.5</v>
      </c>
      <c r="E7275" s="1">
        <v>1.0357999999999999E-2</v>
      </c>
      <c r="F7275" s="1">
        <v>72951.820000000007</v>
      </c>
      <c r="G7275" s="1">
        <v>755.64</v>
      </c>
      <c r="H7275" s="1">
        <v>72574</v>
      </c>
      <c r="I7275" s="1">
        <v>1573158.83</v>
      </c>
      <c r="J7275" s="1">
        <v>21.564399999999999</v>
      </c>
      <c r="K7275" s="1"/>
      <c r="AE7275">
        <f>(B7273*C7273/SUM(C7220:C7273)+B7274*C7274/SUM(C7220:C7274)+B7275*C7275/SUM(C7220:C7275)+B7276*C7276/SUM(C7220:C7276)+B7277*C7277/SUM(C7220:C7277))/5</f>
        <v>1.7635685288702885</v>
      </c>
    </row>
    <row r="7276" spans="1:31" x14ac:dyDescent="0.3">
      <c r="A7276" s="1">
        <v>2015</v>
      </c>
      <c r="B7276" s="1">
        <v>56</v>
      </c>
      <c r="C7276" s="1">
        <v>1.1036000000000001E-2</v>
      </c>
      <c r="D7276" s="1">
        <v>0.5</v>
      </c>
      <c r="E7276" s="1">
        <v>1.0975E-2</v>
      </c>
      <c r="F7276" s="1">
        <v>72196.179999999993</v>
      </c>
      <c r="G7276" s="1">
        <v>792.38</v>
      </c>
      <c r="H7276" s="1">
        <v>71799.990000000005</v>
      </c>
      <c r="I7276" s="1">
        <v>1500584.83</v>
      </c>
      <c r="J7276" s="1">
        <v>20.784800000000001</v>
      </c>
      <c r="K7276" s="1"/>
      <c r="AE7276">
        <f>(B7274*C7274/SUM(C7220:C7274)+B7275*C7275/SUM(C7220:C7275)+B7276*C7276/SUM(C7220:C7276)+B7277*C7277/SUM(C7220:C7277)+B7278*C7278/SUM(C7220:C7278))/5</f>
        <v>1.8450477904461082</v>
      </c>
    </row>
    <row r="7277" spans="1:31" x14ac:dyDescent="0.3">
      <c r="A7277" s="1">
        <v>2015</v>
      </c>
      <c r="B7277" s="1">
        <v>57</v>
      </c>
      <c r="C7277" s="1">
        <v>1.1790999999999999E-2</v>
      </c>
      <c r="D7277" s="1">
        <v>0.5</v>
      </c>
      <c r="E7277" s="1">
        <v>1.1722E-2</v>
      </c>
      <c r="F7277" s="1">
        <v>71403.789999999994</v>
      </c>
      <c r="G7277" s="1">
        <v>836.99</v>
      </c>
      <c r="H7277" s="1">
        <v>70985.3</v>
      </c>
      <c r="I7277" s="1">
        <v>1428784.85</v>
      </c>
      <c r="J7277" s="1">
        <v>20.009899999999998</v>
      </c>
      <c r="K7277" s="1"/>
      <c r="AE7277">
        <f>(B7275*C7275/SUM(C7220:C7275)+B7276*C7276/SUM(C7220:C7276)+B7277*C7277/SUM(C7220:C7277)+B7278*C7278/SUM(C7220:C7278)+B7279*C7279/SUM(C7220:C7279))/5</f>
        <v>1.9433306313547569</v>
      </c>
    </row>
    <row r="7278" spans="1:31" x14ac:dyDescent="0.3">
      <c r="A7278" s="1">
        <v>2015</v>
      </c>
      <c r="B7278" s="1">
        <v>58</v>
      </c>
      <c r="C7278" s="1">
        <v>1.2733E-2</v>
      </c>
      <c r="D7278" s="1">
        <v>0.5</v>
      </c>
      <c r="E7278" s="1">
        <v>1.2652E-2</v>
      </c>
      <c r="F7278" s="1">
        <v>70566.8</v>
      </c>
      <c r="G7278" s="1">
        <v>892.82</v>
      </c>
      <c r="H7278" s="1">
        <v>70120.39</v>
      </c>
      <c r="I7278" s="1">
        <v>1357799.55</v>
      </c>
      <c r="J7278" s="1">
        <v>19.241299999999999</v>
      </c>
      <c r="K7278" s="1"/>
      <c r="AE7278">
        <f>(B7276*C7276/SUM(C7220:C7276)+B7277*C7277/SUM(C7220:C7277)+B7278*C7278/SUM(C7220:C7278)+B7279*C7279/SUM(C7220:C7279)+B7280*C7280/SUM(C7220:C7280))/5</f>
        <v>2.0584107717361877</v>
      </c>
    </row>
    <row r="7279" spans="1:31" x14ac:dyDescent="0.3">
      <c r="A7279" s="1">
        <v>2015</v>
      </c>
      <c r="B7279" s="1">
        <v>59</v>
      </c>
      <c r="C7279" s="1">
        <v>1.3867000000000001E-2</v>
      </c>
      <c r="D7279" s="1">
        <v>0.5</v>
      </c>
      <c r="E7279" s="1">
        <v>1.3772E-2</v>
      </c>
      <c r="F7279" s="1">
        <v>69673.98</v>
      </c>
      <c r="G7279" s="1">
        <v>959.55</v>
      </c>
      <c r="H7279" s="1">
        <v>69194.2</v>
      </c>
      <c r="I7279" s="1">
        <v>1287679.1599999999</v>
      </c>
      <c r="J7279" s="1">
        <v>18.4815</v>
      </c>
      <c r="K7279" s="1"/>
      <c r="AE7279">
        <f>(B7277*C7277/SUM(C7220:C7277)+B7278*C7278/SUM(C7220:C7278)+B7279*C7279/SUM(C7220:C7279)+B7280*C7280/SUM(C7220:C7280)+B7281*C7281/SUM(C7220:C7281))/5</f>
        <v>2.1908228092199269</v>
      </c>
    </row>
    <row r="7280" spans="1:31" x14ac:dyDescent="0.3">
      <c r="A7280" s="1">
        <v>2015</v>
      </c>
      <c r="B7280" s="1">
        <v>60</v>
      </c>
      <c r="C7280" s="1">
        <v>1.5185000000000001E-2</v>
      </c>
      <c r="D7280" s="1">
        <v>0.5</v>
      </c>
      <c r="E7280" s="1">
        <v>1.5070999999999999E-2</v>
      </c>
      <c r="F7280" s="1">
        <v>68714.429999999993</v>
      </c>
      <c r="G7280" s="1">
        <v>1035.5899999999999</v>
      </c>
      <c r="H7280" s="1">
        <v>68196.63</v>
      </c>
      <c r="I7280" s="1">
        <v>1218484.96</v>
      </c>
      <c r="J7280" s="1">
        <v>17.732600000000001</v>
      </c>
      <c r="K7280" s="1"/>
      <c r="AE7280">
        <f>(B7278*C7278/SUM(C7220:C7278)+B7279*C7279/SUM(C7220:C7279)+B7280*C7280/SUM(C7220:C7280)+B7281*C7281/SUM(C7220:C7281)+B7282*C7282/SUM(C7220:C7282))/5</f>
        <v>2.3378978903745797</v>
      </c>
    </row>
    <row r="7281" spans="1:31" x14ac:dyDescent="0.3">
      <c r="A7281" s="1">
        <v>2015</v>
      </c>
      <c r="B7281" s="1">
        <v>61</v>
      </c>
      <c r="C7281" s="1">
        <v>1.6667000000000001E-2</v>
      </c>
      <c r="D7281" s="1">
        <v>0.5</v>
      </c>
      <c r="E7281" s="1">
        <v>1.6528999999999999E-2</v>
      </c>
      <c r="F7281" s="1">
        <v>67678.83</v>
      </c>
      <c r="G7281" s="1">
        <v>1118.6500000000001</v>
      </c>
      <c r="H7281" s="1">
        <v>67119.509999999995</v>
      </c>
      <c r="I7281" s="1">
        <v>1150288.33</v>
      </c>
      <c r="J7281" s="1">
        <v>16.996300000000002</v>
      </c>
      <c r="K7281" s="1"/>
      <c r="AE7281">
        <f>(B7279*C7279/SUM(C7220:C7279)+B7280*C7280/SUM(C7220:C7280)+B7281*C7281/SUM(C7220:C7281)+B7282*C7282/SUM(C7220:C7282)+B7283*C7283/SUM(C7220:C7283))/5</f>
        <v>2.4958281274138843</v>
      </c>
    </row>
    <row r="7282" spans="1:31" x14ac:dyDescent="0.3">
      <c r="A7282" s="1">
        <v>2015</v>
      </c>
      <c r="B7282" s="1">
        <v>62</v>
      </c>
      <c r="C7282" s="1">
        <v>1.8276000000000001E-2</v>
      </c>
      <c r="D7282" s="1">
        <v>0.5</v>
      </c>
      <c r="E7282" s="1">
        <v>1.8110999999999999E-2</v>
      </c>
      <c r="F7282" s="1">
        <v>66560.19</v>
      </c>
      <c r="G7282" s="1">
        <v>1205.47</v>
      </c>
      <c r="H7282" s="1">
        <v>65957.45</v>
      </c>
      <c r="I7282" s="1">
        <v>1083168.82</v>
      </c>
      <c r="J7282" s="1">
        <v>16.273499999999999</v>
      </c>
      <c r="K7282" s="1"/>
      <c r="AE7282">
        <f>(B7280*C7280/SUM(C7220:C7280)+B7281*C7281/SUM(C7220:C7281)+B7282*C7282/SUM(C7220:C7282)+B7283*C7283/SUM(C7220:C7283)+B7284*C7284/SUM(C7220:C7284))/5</f>
        <v>2.6623183958699803</v>
      </c>
    </row>
    <row r="7283" spans="1:31" x14ac:dyDescent="0.3">
      <c r="A7283" s="1">
        <v>2015</v>
      </c>
      <c r="B7283" s="1">
        <v>63</v>
      </c>
      <c r="C7283" s="1">
        <v>2.0036000000000002E-2</v>
      </c>
      <c r="D7283" s="1">
        <v>0.5</v>
      </c>
      <c r="E7283" s="1">
        <v>1.9837E-2</v>
      </c>
      <c r="F7283" s="1">
        <v>65354.720000000001</v>
      </c>
      <c r="G7283" s="1">
        <v>1296.46</v>
      </c>
      <c r="H7283" s="1">
        <v>64706.49</v>
      </c>
      <c r="I7283" s="1">
        <v>1017211.37</v>
      </c>
      <c r="J7283" s="1">
        <v>15.564500000000001</v>
      </c>
      <c r="K7283" s="1"/>
      <c r="AE7283">
        <f>(B7281*C7281/SUM(C7220:C7281)+B7282*C7282/SUM(C7220:C7282)+B7283*C7283/SUM(C7220:C7283)+B7284*C7284/SUM(C7220:C7284)+B7285*C7285/SUM(C7220:C7285))/5</f>
        <v>2.8356774223224557</v>
      </c>
    </row>
    <row r="7284" spans="1:31" x14ac:dyDescent="0.3">
      <c r="A7284" s="1">
        <v>2015</v>
      </c>
      <c r="B7284" s="1">
        <v>64</v>
      </c>
      <c r="C7284" s="1">
        <v>2.2008E-2</v>
      </c>
      <c r="D7284" s="1">
        <v>0.5</v>
      </c>
      <c r="E7284" s="1">
        <v>2.1769E-2</v>
      </c>
      <c r="F7284" s="1">
        <v>64058.26</v>
      </c>
      <c r="G7284" s="1">
        <v>1394.48</v>
      </c>
      <c r="H7284" s="1">
        <v>63361.02</v>
      </c>
      <c r="I7284" s="1">
        <v>952504.88</v>
      </c>
      <c r="J7284" s="1">
        <v>14.869400000000001</v>
      </c>
      <c r="K7284" s="1"/>
      <c r="AE7284">
        <f>(B7282*C7282/SUM(C7220:C7282)+B7283*C7283/SUM(C7220:C7283)+B7284*C7284/SUM(C7220:C7284)+B7285*C7285/SUM(C7220:C7285)+B7286*C7286/SUM(C7220:C7286))/5</f>
        <v>3.0150080060031064</v>
      </c>
    </row>
    <row r="7285" spans="1:31" x14ac:dyDescent="0.3">
      <c r="A7285" s="1">
        <v>2015</v>
      </c>
      <c r="B7285" s="1">
        <v>65</v>
      </c>
      <c r="C7285" s="1">
        <v>2.4209999999999999E-2</v>
      </c>
      <c r="D7285" s="1">
        <v>0.5</v>
      </c>
      <c r="E7285" s="1">
        <v>2.3921000000000001E-2</v>
      </c>
      <c r="F7285" s="1">
        <v>62663.78</v>
      </c>
      <c r="G7285" s="1">
        <v>1498.96</v>
      </c>
      <c r="H7285" s="1">
        <v>61914.3</v>
      </c>
      <c r="I7285" s="1">
        <v>889143.86</v>
      </c>
      <c r="J7285" s="1">
        <v>14.1891</v>
      </c>
      <c r="K7285" s="1"/>
      <c r="AE7285">
        <f>(B7283*C7283/SUM(C7220:C7283)+B7284*C7284/SUM(C7220:C7284)+B7285*C7285/SUM(C7220:C7285)+B7286*C7286/SUM(C7220:C7286)+B7287*C7287/SUM(C7220:C7287))/5</f>
        <v>3.2006057406781503</v>
      </c>
    </row>
    <row r="7286" spans="1:31" x14ac:dyDescent="0.3">
      <c r="A7286" s="1">
        <v>2015</v>
      </c>
      <c r="B7286" s="1">
        <v>66</v>
      </c>
      <c r="C7286" s="1">
        <v>2.6655999999999999E-2</v>
      </c>
      <c r="D7286" s="1">
        <v>0.5</v>
      </c>
      <c r="E7286" s="1">
        <v>2.6306E-2</v>
      </c>
      <c r="F7286" s="1">
        <v>61164.82</v>
      </c>
      <c r="G7286" s="1">
        <v>1608.99</v>
      </c>
      <c r="H7286" s="1">
        <v>60360.33</v>
      </c>
      <c r="I7286" s="1">
        <v>827229.56</v>
      </c>
      <c r="J7286" s="1">
        <v>13.5246</v>
      </c>
      <c r="K7286" s="1"/>
      <c r="AE7286">
        <f>(B7284*C7284/SUM(C7220:C7284)+B7285*C7285/SUM(C7220:C7285)+B7286*C7286/SUM(C7220:C7286)+B7287*C7287/SUM(C7220:C7287)+B7288*C7288/SUM(C7220:C7288))/5</f>
        <v>3.3929142049570182</v>
      </c>
    </row>
    <row r="7287" spans="1:31" x14ac:dyDescent="0.3">
      <c r="A7287" s="1">
        <v>2015</v>
      </c>
      <c r="B7287" s="1">
        <v>67</v>
      </c>
      <c r="C7287" s="1">
        <v>2.9361000000000002E-2</v>
      </c>
      <c r="D7287" s="1">
        <v>0.5</v>
      </c>
      <c r="E7287" s="1">
        <v>2.8936E-2</v>
      </c>
      <c r="F7287" s="1">
        <v>59555.83</v>
      </c>
      <c r="G7287" s="1">
        <v>1723.31</v>
      </c>
      <c r="H7287" s="1">
        <v>58694.17</v>
      </c>
      <c r="I7287" s="1">
        <v>766869.23</v>
      </c>
      <c r="J7287" s="1">
        <v>12.8765</v>
      </c>
      <c r="K7287" s="1"/>
      <c r="AE7287">
        <f>(B7285*C7285/SUM(C7220:C7285)+B7286*C7286/SUM(C7220:C7286)+B7287*C7287/SUM(C7220:C7287)+B7288*C7288/SUM(C7220:C7288)+B7289*C7289/SUM(C7220:C7289))/5</f>
        <v>3.5915837051747928</v>
      </c>
    </row>
    <row r="7288" spans="1:31" x14ac:dyDescent="0.3">
      <c r="A7288" s="1">
        <v>2015</v>
      </c>
      <c r="B7288" s="1">
        <v>68</v>
      </c>
      <c r="C7288" s="1">
        <v>3.2376000000000002E-2</v>
      </c>
      <c r="D7288" s="1">
        <v>0.5</v>
      </c>
      <c r="E7288" s="1">
        <v>3.1859999999999999E-2</v>
      </c>
      <c r="F7288" s="1">
        <v>57832.52</v>
      </c>
      <c r="G7288" s="1">
        <v>1842.56</v>
      </c>
      <c r="H7288" s="1">
        <v>56911.24</v>
      </c>
      <c r="I7288" s="1">
        <v>708175.06</v>
      </c>
      <c r="J7288" s="1">
        <v>12.2453</v>
      </c>
      <c r="K7288" s="1"/>
      <c r="AE7288">
        <f>(B7286*C7286/SUM(C7220:C7286)+B7287*C7287/SUM(C7220:C7287)+B7288*C7288/SUM(C7220:C7288)+B7289*C7289/SUM(C7220:C7289)+B7290*C7290/SUM(C7220:C7290))/5</f>
        <v>3.7957342157474385</v>
      </c>
    </row>
    <row r="7289" spans="1:31" x14ac:dyDescent="0.3">
      <c r="A7289" s="1">
        <v>2015</v>
      </c>
      <c r="B7289" s="1">
        <v>69</v>
      </c>
      <c r="C7289" s="1">
        <v>3.5757999999999998E-2</v>
      </c>
      <c r="D7289" s="1">
        <v>0.5</v>
      </c>
      <c r="E7289" s="1">
        <v>3.5130000000000002E-2</v>
      </c>
      <c r="F7289" s="1">
        <v>55989.96</v>
      </c>
      <c r="G7289" s="1">
        <v>1966.94</v>
      </c>
      <c r="H7289" s="1">
        <v>55006.49</v>
      </c>
      <c r="I7289" s="1">
        <v>651263.81999999995</v>
      </c>
      <c r="J7289" s="1">
        <v>11.6318</v>
      </c>
      <c r="K7289" s="1"/>
      <c r="AE7289">
        <f>(B7287*C7287/SUM(C7220:C7287)+B7288*C7288/SUM(C7220:C7288)+B7289*C7289/SUM(C7220:C7289)+B7290*C7290/SUM(C7220:C7290)+B7291*C7291/SUM(C7220:C7291))/5</f>
        <v>4.0081719209313134</v>
      </c>
    </row>
    <row r="7290" spans="1:31" x14ac:dyDescent="0.3">
      <c r="A7290" s="1">
        <v>2015</v>
      </c>
      <c r="B7290" s="1">
        <v>70</v>
      </c>
      <c r="C7290" s="1">
        <v>3.952E-2</v>
      </c>
      <c r="D7290" s="1">
        <v>0.5</v>
      </c>
      <c r="E7290" s="1">
        <v>3.8753999999999997E-2</v>
      </c>
      <c r="F7290" s="1">
        <v>54023.02</v>
      </c>
      <c r="G7290" s="1">
        <v>2093.61</v>
      </c>
      <c r="H7290" s="1">
        <v>52976.21</v>
      </c>
      <c r="I7290" s="1">
        <v>596257.34</v>
      </c>
      <c r="J7290" s="1">
        <v>11.037100000000001</v>
      </c>
      <c r="K7290" s="1"/>
      <c r="AE7290">
        <f>(B7288*C7288/SUM(C7220:C7288)+B7289*C7289/SUM(C7220:C7289)+B7290*C7290/SUM(C7220:C7290)+B7291*C7291/SUM(C7220:C7291)+B7292*C7292/SUM(C7220:C7292))/5</f>
        <v>4.2258953048272465</v>
      </c>
    </row>
    <row r="7291" spans="1:31" x14ac:dyDescent="0.3">
      <c r="A7291" s="1">
        <v>2015</v>
      </c>
      <c r="B7291" s="1">
        <v>71</v>
      </c>
      <c r="C7291" s="1">
        <v>4.3886000000000001E-2</v>
      </c>
      <c r="D7291" s="1">
        <v>0.5</v>
      </c>
      <c r="E7291" s="1">
        <v>4.2944000000000003E-2</v>
      </c>
      <c r="F7291" s="1">
        <v>51929.4</v>
      </c>
      <c r="G7291" s="1">
        <v>2230.06</v>
      </c>
      <c r="H7291" s="1">
        <v>50814.37</v>
      </c>
      <c r="I7291" s="1">
        <v>543281.13</v>
      </c>
      <c r="J7291" s="1">
        <v>10.4619</v>
      </c>
      <c r="K7291" s="1"/>
      <c r="AE7291">
        <f>(B7289*C7289/SUM(C7220:C7289)+B7290*C7290/SUM(C7220:C7290)+B7291*C7291/SUM(C7220:C7291)+B7292*C7292/SUM(C7220:C7292)+B7293*C7293/SUM(C7220:C7293))/5</f>
        <v>4.4419188093723809</v>
      </c>
    </row>
    <row r="7292" spans="1:31" x14ac:dyDescent="0.3">
      <c r="A7292" s="1">
        <v>2015</v>
      </c>
      <c r="B7292" s="1">
        <v>72</v>
      </c>
      <c r="C7292" s="1">
        <v>4.8611000000000001E-2</v>
      </c>
      <c r="D7292" s="1">
        <v>0.5</v>
      </c>
      <c r="E7292" s="1">
        <v>4.7458E-2</v>
      </c>
      <c r="F7292" s="1">
        <v>49699.34</v>
      </c>
      <c r="G7292" s="1">
        <v>2358.62</v>
      </c>
      <c r="H7292" s="1">
        <v>48520.03</v>
      </c>
      <c r="I7292" s="1">
        <v>492466.75</v>
      </c>
      <c r="J7292" s="1">
        <v>9.9088999999999992</v>
      </c>
      <c r="K7292" s="1"/>
      <c r="AE7292">
        <f>(B7290*C7290/SUM(C7220:C7290)+B7291*C7291/SUM(C7220:C7291)+B7292*C7292/SUM(C7220:C7292)+B7293*C7293/SUM(C7220:C7293)+B7294*C7294/SUM(C7220:C7294))/5</f>
        <v>4.6535932818401839</v>
      </c>
    </row>
    <row r="7293" spans="1:31" x14ac:dyDescent="0.3">
      <c r="A7293" s="1">
        <v>2015</v>
      </c>
      <c r="B7293" s="1">
        <v>73</v>
      </c>
      <c r="C7293" s="1">
        <v>5.3516000000000001E-2</v>
      </c>
      <c r="D7293" s="1">
        <v>0.5</v>
      </c>
      <c r="E7293" s="1">
        <v>5.2122000000000002E-2</v>
      </c>
      <c r="F7293" s="1">
        <v>47340.72</v>
      </c>
      <c r="G7293" s="1">
        <v>2467.4699999999998</v>
      </c>
      <c r="H7293" s="1">
        <v>46106.99</v>
      </c>
      <c r="I7293" s="1">
        <v>443946.72</v>
      </c>
      <c r="J7293" s="1">
        <v>9.3777000000000008</v>
      </c>
      <c r="K7293" s="1"/>
      <c r="AE7293">
        <f>(B7291*C7291/SUM(C7220:C7291)+B7292*C7292/SUM(C7220:C7292)+B7293*C7293/SUM(C7220:C7293)+B7294*C7294/SUM(C7220:C7294)+B7295*C7295/SUM(C7220:C7295))/5</f>
        <v>4.859291053226384</v>
      </c>
    </row>
    <row r="7294" spans="1:31" x14ac:dyDescent="0.3">
      <c r="A7294" s="1">
        <v>2015</v>
      </c>
      <c r="B7294" s="1">
        <v>74</v>
      </c>
      <c r="C7294" s="1">
        <v>5.8871E-2</v>
      </c>
      <c r="D7294" s="1">
        <v>0.5</v>
      </c>
      <c r="E7294" s="1">
        <v>5.7187000000000002E-2</v>
      </c>
      <c r="F7294" s="1">
        <v>44873.25</v>
      </c>
      <c r="G7294" s="1">
        <v>2566.19</v>
      </c>
      <c r="H7294" s="1">
        <v>43590.16</v>
      </c>
      <c r="I7294" s="1">
        <v>397839.73</v>
      </c>
      <c r="J7294" s="1">
        <v>8.8658999999999999</v>
      </c>
      <c r="K7294" s="1"/>
      <c r="AE7294">
        <f>(B7292*C7292/SUM(C7220:C7292)+B7293*C7293/SUM(C7220:C7293)+B7294*C7294/SUM(C7220:C7294)+B7295*C7295/SUM(C7220:C7295)+B7296*C7296/SUM(C7220:C7296))/5</f>
        <v>5.0544468626403356</v>
      </c>
    </row>
    <row r="7295" spans="1:31" x14ac:dyDescent="0.3">
      <c r="A7295" s="1">
        <v>2015</v>
      </c>
      <c r="B7295" s="1">
        <v>75</v>
      </c>
      <c r="C7295" s="1">
        <v>6.4736000000000002E-2</v>
      </c>
      <c r="D7295" s="1">
        <v>0.5</v>
      </c>
      <c r="E7295" s="1">
        <v>6.2706999999999999E-2</v>
      </c>
      <c r="F7295" s="1">
        <v>42307.06</v>
      </c>
      <c r="G7295" s="1">
        <v>2652.93</v>
      </c>
      <c r="H7295" s="1">
        <v>40980.6</v>
      </c>
      <c r="I7295" s="1">
        <v>354249.58</v>
      </c>
      <c r="J7295" s="1">
        <v>8.3733000000000004</v>
      </c>
      <c r="K7295" s="1"/>
      <c r="AE7295">
        <f>(B7293*C7293/SUM(C7220:C7293)+B7294*C7294/SUM(C7220:C7294)+B7295*C7295/SUM(C7220:C7295)+B7296*C7296/SUM(C7220:C7296)+B7297*C7297/SUM(C7220:C7297))/5</f>
        <v>5.2410266374629346</v>
      </c>
    </row>
    <row r="7296" spans="1:31" x14ac:dyDescent="0.3">
      <c r="A7296" s="1">
        <v>2015</v>
      </c>
      <c r="B7296" s="1">
        <v>76</v>
      </c>
      <c r="C7296" s="1">
        <v>7.1187E-2</v>
      </c>
      <c r="D7296" s="1">
        <v>0.5</v>
      </c>
      <c r="E7296" s="1">
        <v>6.8739999999999996E-2</v>
      </c>
      <c r="F7296" s="1">
        <v>39654.129999999997</v>
      </c>
      <c r="G7296" s="1">
        <v>2725.83</v>
      </c>
      <c r="H7296" s="1">
        <v>38291.21</v>
      </c>
      <c r="I7296" s="1">
        <v>313268.98</v>
      </c>
      <c r="J7296" s="1">
        <v>7.9</v>
      </c>
      <c r="K7296" s="1"/>
      <c r="AE7296">
        <f>(B7294*C7294/SUM(C7220:C7294)+B7295*C7295/SUM(C7220:C7295)+B7296*C7296/SUM(C7220:C7296)+B7297*C7297/SUM(C7220:C7297)+B7298*C7298/SUM(C7220:C7298))/5</f>
        <v>5.4256181728280568</v>
      </c>
    </row>
    <row r="7297" spans="1:31" x14ac:dyDescent="0.3">
      <c r="A7297" s="1">
        <v>2015</v>
      </c>
      <c r="B7297" s="1">
        <v>77</v>
      </c>
      <c r="C7297" s="1">
        <v>7.8311000000000006E-2</v>
      </c>
      <c r="D7297" s="1">
        <v>0.5</v>
      </c>
      <c r="E7297" s="1">
        <v>7.5359999999999996E-2</v>
      </c>
      <c r="F7297" s="1">
        <v>36928.300000000003</v>
      </c>
      <c r="G7297" s="1">
        <v>2782.93</v>
      </c>
      <c r="H7297" s="1">
        <v>35536.83</v>
      </c>
      <c r="I7297" s="1">
        <v>274977.77</v>
      </c>
      <c r="J7297" s="1">
        <v>7.4462999999999999</v>
      </c>
      <c r="K7297" s="1"/>
      <c r="AE7297">
        <f>(B7295*C7295/SUM(C7220:C7295)+B7296*C7296/SUM(C7220:C7296)+B7297*C7297/SUM(C7220:C7297)+B7298*C7298/SUM(C7220:C7298)+B7299*C7299/SUM(C7220:C7299))/5</f>
        <v>5.6098598510044715</v>
      </c>
    </row>
    <row r="7298" spans="1:31" x14ac:dyDescent="0.3">
      <c r="A7298" s="1">
        <v>2015</v>
      </c>
      <c r="B7298" s="1">
        <v>78</v>
      </c>
      <c r="C7298" s="1">
        <v>8.6265999999999995E-2</v>
      </c>
      <c r="D7298" s="1">
        <v>0.5</v>
      </c>
      <c r="E7298" s="1">
        <v>8.2698999999999995E-2</v>
      </c>
      <c r="F7298" s="1">
        <v>34145.370000000003</v>
      </c>
      <c r="G7298" s="1">
        <v>2823.8</v>
      </c>
      <c r="H7298" s="1">
        <v>32733.47</v>
      </c>
      <c r="I7298" s="1">
        <v>239440.93</v>
      </c>
      <c r="J7298" s="1">
        <v>7.0124000000000004</v>
      </c>
      <c r="K7298" s="1"/>
      <c r="AE7298">
        <f>(B7296*C7296/SUM(C7220:C7296)+B7297*C7297/SUM(C7220:C7297)+B7298*C7298/SUM(C7220:C7298)+B7299*C7299/SUM(C7220:C7299)+B7300*C7300/SUM(C7220:C7300))/5</f>
        <v>5.7934573716357303</v>
      </c>
    </row>
    <row r="7299" spans="1:31" x14ac:dyDescent="0.3">
      <c r="A7299" s="1">
        <v>2015</v>
      </c>
      <c r="B7299" s="1">
        <v>79</v>
      </c>
      <c r="C7299" s="1">
        <v>9.5134999999999997E-2</v>
      </c>
      <c r="D7299" s="1">
        <v>0.5</v>
      </c>
      <c r="E7299" s="1">
        <v>9.0815000000000007E-2</v>
      </c>
      <c r="F7299" s="1">
        <v>31321.57</v>
      </c>
      <c r="G7299" s="1">
        <v>2844.48</v>
      </c>
      <c r="H7299" s="1">
        <v>29899.33</v>
      </c>
      <c r="I7299" s="1">
        <v>206707.46</v>
      </c>
      <c r="J7299" s="1">
        <v>6.5994999999999999</v>
      </c>
      <c r="K7299" s="1"/>
      <c r="AE7299">
        <f>(B7297*C7297/SUM(C7220:C7297)+B7298*C7298/SUM(C7220:C7298)+B7299*C7299/SUM(C7220:C7299)+B7300*C7300/SUM(C7220:C7300)+B7301*C7301/SUM(C7220:C7301))/5</f>
        <v>5.9740563098894279</v>
      </c>
    </row>
    <row r="7300" spans="1:31" x14ac:dyDescent="0.3">
      <c r="A7300" s="1">
        <v>2015</v>
      </c>
      <c r="B7300" s="1">
        <v>80</v>
      </c>
      <c r="C7300" s="1">
        <v>0.104879</v>
      </c>
      <c r="D7300" s="1">
        <v>0.5</v>
      </c>
      <c r="E7300" s="1">
        <v>9.9654000000000006E-2</v>
      </c>
      <c r="F7300" s="1">
        <v>28477.09</v>
      </c>
      <c r="G7300" s="1">
        <v>2837.84</v>
      </c>
      <c r="H7300" s="1">
        <v>27058.17</v>
      </c>
      <c r="I7300" s="1">
        <v>176808.13</v>
      </c>
      <c r="J7300" s="1">
        <v>6.2088000000000001</v>
      </c>
      <c r="K7300" s="1"/>
      <c r="AE7300">
        <f>(B7298*C7298/SUM(C7220:C7298)+B7299*C7299/SUM(C7220:C7299)+B7300*C7300/SUM(C7220:C7300)+B7301*C7301/SUM(C7220:C7301)+B7302*C7302/SUM(C7220:C7302))/5</f>
        <v>6.1472269484492115</v>
      </c>
    </row>
    <row r="7301" spans="1:31" x14ac:dyDescent="0.3">
      <c r="A7301" s="1">
        <v>2015</v>
      </c>
      <c r="B7301" s="1">
        <v>81</v>
      </c>
      <c r="C7301" s="1">
        <v>0.115414</v>
      </c>
      <c r="D7301" s="1">
        <v>0.5</v>
      </c>
      <c r="E7301" s="1">
        <v>0.10911700000000001</v>
      </c>
      <c r="F7301" s="1">
        <v>25639.25</v>
      </c>
      <c r="G7301" s="1">
        <v>2797.68</v>
      </c>
      <c r="H7301" s="1">
        <v>24240.41</v>
      </c>
      <c r="I7301" s="1">
        <v>149749.96</v>
      </c>
      <c r="J7301" s="1">
        <v>5.8407</v>
      </c>
      <c r="K7301" s="1"/>
      <c r="AE7301">
        <f>(B7299*C7299/SUM(C7220:C7299)+B7300*C7300/SUM(C7220:C7300)+B7301*C7301/SUM(C7220:C7301)+B7302*C7302/SUM(C7220:C7302)+B7303*C7303/SUM(C7220:C7303))/5</f>
        <v>6.3076606043230994</v>
      </c>
    </row>
    <row r="7302" spans="1:31" x14ac:dyDescent="0.3">
      <c r="A7302" s="1">
        <v>2015</v>
      </c>
      <c r="B7302" s="1">
        <v>82</v>
      </c>
      <c r="C7302" s="1">
        <v>0.12659400000000001</v>
      </c>
      <c r="D7302" s="1">
        <v>0.5</v>
      </c>
      <c r="E7302" s="1">
        <v>0.119058</v>
      </c>
      <c r="F7302" s="1">
        <v>22841.57</v>
      </c>
      <c r="G7302" s="1">
        <v>2719.46</v>
      </c>
      <c r="H7302" s="1">
        <v>21481.84</v>
      </c>
      <c r="I7302" s="1">
        <v>125509.55</v>
      </c>
      <c r="J7302" s="1">
        <v>5.4947999999999997</v>
      </c>
      <c r="K7302" s="1"/>
      <c r="AE7302">
        <f>(B7300*C7300/SUM(C7220:C7300)+B7301*C7301/SUM(C7220:C7301)+B7302*C7302/SUM(C7220:C7302)+B7303*C7303/SUM(C7220:C7303)+B7304*C7304/SUM(C7220:C7304))/5</f>
        <v>6.4518478282653007</v>
      </c>
    </row>
    <row r="7303" spans="1:31" x14ac:dyDescent="0.3">
      <c r="A7303" s="1">
        <v>2015</v>
      </c>
      <c r="B7303" s="1">
        <v>83</v>
      </c>
      <c r="C7303" s="1">
        <v>0.13841300000000001</v>
      </c>
      <c r="D7303" s="1">
        <v>0.5</v>
      </c>
      <c r="E7303" s="1">
        <v>0.12945400000000001</v>
      </c>
      <c r="F7303" s="1">
        <v>20122.11</v>
      </c>
      <c r="G7303" s="1">
        <v>2604.89</v>
      </c>
      <c r="H7303" s="1">
        <v>18819.66</v>
      </c>
      <c r="I7303" s="1">
        <v>104027.71</v>
      </c>
      <c r="J7303" s="1">
        <v>5.1698000000000004</v>
      </c>
      <c r="K7303" s="1"/>
      <c r="AE7303">
        <f>(B7301*C7301/SUM(C7220:C7301)+B7302*C7302/SUM(C7220:C7302)+B7303*C7303/SUM(C7220:C7303)+B7304*C7304/SUM(C7220:C7304)+B7305*C7305/SUM(C7220:C7305))/5</f>
        <v>6.5781824013700838</v>
      </c>
    </row>
    <row r="7304" spans="1:31" x14ac:dyDescent="0.3">
      <c r="A7304" s="1">
        <v>2015</v>
      </c>
      <c r="B7304" s="1">
        <v>84</v>
      </c>
      <c r="C7304" s="1">
        <v>0.15101999999999999</v>
      </c>
      <c r="D7304" s="1">
        <v>0.5</v>
      </c>
      <c r="E7304" s="1">
        <v>0.14041699999999999</v>
      </c>
      <c r="F7304" s="1">
        <v>17517.21</v>
      </c>
      <c r="G7304" s="1">
        <v>2459.71</v>
      </c>
      <c r="H7304" s="1">
        <v>16287.36</v>
      </c>
      <c r="I7304" s="1">
        <v>85208.05</v>
      </c>
      <c r="J7304" s="1">
        <v>4.8642000000000003</v>
      </c>
      <c r="K7304" s="1"/>
      <c r="AE7304">
        <f>(B7302*C7302/SUM(C7220:C7302)+B7303*C7303/SUM(C7220:C7303)+B7304*C7304/SUM(C7220:C7304)+B7305*C7305/SUM(C7220:C7305)+B7306*C7306/SUM(C7220:C7306))/5</f>
        <v>6.6870305033907043</v>
      </c>
    </row>
    <row r="7305" spans="1:31" x14ac:dyDescent="0.3">
      <c r="A7305" s="1">
        <v>2015</v>
      </c>
      <c r="B7305" s="1">
        <v>85</v>
      </c>
      <c r="C7305" s="1">
        <v>0.16444600000000001</v>
      </c>
      <c r="D7305" s="1">
        <v>0.5</v>
      </c>
      <c r="E7305" s="1">
        <v>0.151952</v>
      </c>
      <c r="F7305" s="1">
        <v>15057.51</v>
      </c>
      <c r="G7305" s="1">
        <v>2288.02</v>
      </c>
      <c r="H7305" s="1">
        <v>13913.5</v>
      </c>
      <c r="I7305" s="1">
        <v>68920.69</v>
      </c>
      <c r="J7305" s="1">
        <v>4.5772000000000004</v>
      </c>
      <c r="K7305" s="1"/>
      <c r="AE7305">
        <f>(B7303*C7303/SUM(C7220:C7303)+B7304*C7304/SUM(C7220:C7304)+B7305*C7305/SUM(C7220:C7305)+B7306*C7306/SUM(C7220:C7306)+B7307*C7307/SUM(C7220:C7307))/5</f>
        <v>6.7807668834388535</v>
      </c>
    </row>
    <row r="7306" spans="1:31" x14ac:dyDescent="0.3">
      <c r="A7306" s="1">
        <v>2015</v>
      </c>
      <c r="B7306" s="1">
        <v>86</v>
      </c>
      <c r="C7306" s="1">
        <v>0.178728</v>
      </c>
      <c r="D7306" s="1">
        <v>0.5</v>
      </c>
      <c r="E7306" s="1">
        <v>0.16406599999999999</v>
      </c>
      <c r="F7306" s="1">
        <v>12769.49</v>
      </c>
      <c r="G7306" s="1">
        <v>2095.04</v>
      </c>
      <c r="H7306" s="1">
        <v>11721.97</v>
      </c>
      <c r="I7306" s="1">
        <v>55007.199999999997</v>
      </c>
      <c r="J7306" s="1">
        <v>4.3076999999999996</v>
      </c>
      <c r="K7306" s="1"/>
      <c r="AE7306">
        <f>(B7304*C7304/SUM(C7220:C7304)+B7305*C7305/SUM(C7220:C7305)+B7306*C7306/SUM(C7220:C7306)+B7307*C7307/SUM(C7220:C7307)+B7308*C7308/SUM(C7220:C7308))/5</f>
        <v>6.862301016101509</v>
      </c>
    </row>
    <row r="7307" spans="1:31" x14ac:dyDescent="0.3">
      <c r="A7307" s="1">
        <v>2015</v>
      </c>
      <c r="B7307" s="1">
        <v>87</v>
      </c>
      <c r="C7307" s="1">
        <v>0.19390499999999999</v>
      </c>
      <c r="D7307" s="1">
        <v>0.5</v>
      </c>
      <c r="E7307" s="1">
        <v>0.17676700000000001</v>
      </c>
      <c r="F7307" s="1">
        <v>10674.45</v>
      </c>
      <c r="G7307" s="1">
        <v>1886.89</v>
      </c>
      <c r="H7307" s="1">
        <v>9731</v>
      </c>
      <c r="I7307" s="1">
        <v>43285.23</v>
      </c>
      <c r="J7307" s="1">
        <v>4.0549999999999997</v>
      </c>
      <c r="K7307" s="1"/>
      <c r="AE7307">
        <f>(B7305*C7305/SUM(C7220:C7305)+B7306*C7306/SUM(C7220:C7306)+B7307*C7307/SUM(C7220:C7307)+B7308*C7308/SUM(C7220:C7308)+B7309*C7309/SUM(C7220:C7309))/5</f>
        <v>6.9331660711761867</v>
      </c>
    </row>
    <row r="7308" spans="1:31" x14ac:dyDescent="0.3">
      <c r="A7308" s="1">
        <v>2015</v>
      </c>
      <c r="B7308" s="1">
        <v>88</v>
      </c>
      <c r="C7308" s="1">
        <v>0.210088</v>
      </c>
      <c r="D7308" s="1">
        <v>0.5</v>
      </c>
      <c r="E7308" s="1">
        <v>0.19011700000000001</v>
      </c>
      <c r="F7308" s="1">
        <v>8787.56</v>
      </c>
      <c r="G7308" s="1">
        <v>1670.67</v>
      </c>
      <c r="H7308" s="1">
        <v>7952.23</v>
      </c>
      <c r="I7308" s="1">
        <v>33554.22</v>
      </c>
      <c r="J7308" s="1">
        <v>3.8184</v>
      </c>
      <c r="K7308" s="1"/>
      <c r="AE7308">
        <f>(B7306*C7306/SUM(C7220:C7306)+B7307*C7307/SUM(C7220:C7307)+B7308*C7308/SUM(C7220:C7308)+B7309*C7309/SUM(C7220:C7309)+B7310*C7310/SUM(C7220:C7310))/5</f>
        <v>6.9940692289991162</v>
      </c>
    </row>
    <row r="7309" spans="1:31" x14ac:dyDescent="0.3">
      <c r="A7309" s="1">
        <v>2015</v>
      </c>
      <c r="B7309" s="1">
        <v>89</v>
      </c>
      <c r="C7309" s="1">
        <v>0.227323</v>
      </c>
      <c r="D7309" s="1">
        <v>0.5</v>
      </c>
      <c r="E7309" s="1">
        <v>0.204122</v>
      </c>
      <c r="F7309" s="1">
        <v>7116.89</v>
      </c>
      <c r="G7309" s="1">
        <v>1452.71</v>
      </c>
      <c r="H7309" s="1">
        <v>6390.54</v>
      </c>
      <c r="I7309" s="1">
        <v>25602</v>
      </c>
      <c r="J7309" s="1">
        <v>3.5973999999999999</v>
      </c>
      <c r="K7309" s="1"/>
      <c r="AE7309">
        <f>(B7307*C7307/SUM(C7220:C7307)+B7308*C7308/SUM(C7220:C7308)+B7309*C7309/SUM(C7220:C7309)+B7310*C7310/SUM(C7220:C7310)+B7311*C7311/SUM(C7220:C7311))/5</f>
        <v>7.0449073801414714</v>
      </c>
    </row>
    <row r="7310" spans="1:31" x14ac:dyDescent="0.3">
      <c r="A7310" s="1">
        <v>2015</v>
      </c>
      <c r="B7310" s="1">
        <v>90</v>
      </c>
      <c r="C7310" s="1">
        <v>0.24551999999999999</v>
      </c>
      <c r="D7310" s="1">
        <v>0.5</v>
      </c>
      <c r="E7310" s="1">
        <v>0.21867600000000001</v>
      </c>
      <c r="F7310" s="1">
        <v>5664.18</v>
      </c>
      <c r="G7310" s="1">
        <v>1238.6199999999999</v>
      </c>
      <c r="H7310" s="1">
        <v>5044.87</v>
      </c>
      <c r="I7310" s="1">
        <v>19211.46</v>
      </c>
      <c r="J7310" s="1">
        <v>3.3917000000000002</v>
      </c>
      <c r="K7310" s="1"/>
      <c r="AE7310">
        <f>(B7308*C7308/SUM(C7220:C7308)+B7309*C7309/SUM(C7220:C7309)+B7310*C7310/SUM(C7220:C7310)+B7311*C7311/SUM(C7220:C7311)+B7312*C7312/SUM(C7220:C7312))/5</f>
        <v>7.0847907197792095</v>
      </c>
    </row>
    <row r="7311" spans="1:31" x14ac:dyDescent="0.3">
      <c r="A7311" s="1">
        <v>2015</v>
      </c>
      <c r="B7311" s="1">
        <v>91</v>
      </c>
      <c r="C7311" s="1">
        <v>0.26455200000000001</v>
      </c>
      <c r="D7311" s="1">
        <v>0.5</v>
      </c>
      <c r="E7311" s="1">
        <v>0.23364599999999999</v>
      </c>
      <c r="F7311" s="1">
        <v>4425.5600000000004</v>
      </c>
      <c r="G7311" s="1">
        <v>1034.01</v>
      </c>
      <c r="H7311" s="1">
        <v>3908.55</v>
      </c>
      <c r="I7311" s="1">
        <v>14166.59</v>
      </c>
      <c r="J7311" s="1">
        <v>3.2010999999999998</v>
      </c>
      <c r="K7311" s="1"/>
      <c r="AE7311">
        <f>(B7309*C7309/SUM(C7220:C7309)+B7310*C7310/SUM(C7220:C7310)+B7311*C7311/SUM(C7220:C7311)+B7312*C7312/SUM(C7220:C7312)+B7313*C7313/SUM(C7220:C7313))/5</f>
        <v>7.1133579412642858</v>
      </c>
    </row>
    <row r="7312" spans="1:31" x14ac:dyDescent="0.3">
      <c r="A7312" s="1">
        <v>2015</v>
      </c>
      <c r="B7312" s="1">
        <v>92</v>
      </c>
      <c r="C7312" s="1">
        <v>0.28424199999999999</v>
      </c>
      <c r="D7312" s="1">
        <v>0.5</v>
      </c>
      <c r="E7312" s="1">
        <v>0.24887200000000001</v>
      </c>
      <c r="F7312" s="1">
        <v>3391.55</v>
      </c>
      <c r="G7312" s="1">
        <v>844.06</v>
      </c>
      <c r="H7312" s="1">
        <v>2969.52</v>
      </c>
      <c r="I7312" s="1">
        <v>10258.030000000001</v>
      </c>
      <c r="J7312" s="1">
        <v>3.0246</v>
      </c>
      <c r="K7312" s="1"/>
      <c r="AE7312">
        <f>(B7310*C7310/SUM(C7220:C7310)+B7311*C7311/SUM(C7220:C7311)+B7312*C7312/SUM(C7220:C7312)+B7313*C7313/SUM(C7220:C7313)+B7314*C7314/SUM(C7220:C7314))/5</f>
        <v>7.1309657095303107</v>
      </c>
    </row>
    <row r="7313" spans="1:31" x14ac:dyDescent="0.3">
      <c r="A7313" s="1">
        <v>2015</v>
      </c>
      <c r="B7313" s="1">
        <v>93</v>
      </c>
      <c r="C7313" s="1">
        <v>0.30475200000000002</v>
      </c>
      <c r="D7313" s="1">
        <v>0.5</v>
      </c>
      <c r="E7313" s="1">
        <v>0.26445600000000002</v>
      </c>
      <c r="F7313" s="1">
        <v>2547.4899999999998</v>
      </c>
      <c r="G7313" s="1">
        <v>673.7</v>
      </c>
      <c r="H7313" s="1">
        <v>2210.64</v>
      </c>
      <c r="I7313" s="1">
        <v>7288.52</v>
      </c>
      <c r="J7313" s="1">
        <v>2.8611</v>
      </c>
      <c r="K7313" s="1"/>
      <c r="AE7313">
        <f>(B7311*C7311/SUM(C7220:C7311)+B7312*C7312/SUM(C7220:C7312)+B7313*C7313/SUM(C7220:C7313)+B7314*C7314/SUM(C7220:C7314)+B7315*C7315/SUM(C7220:C7315))/5</f>
        <v>7.1375203419959856</v>
      </c>
    </row>
    <row r="7314" spans="1:31" x14ac:dyDescent="0.3">
      <c r="A7314" s="1">
        <v>2015</v>
      </c>
      <c r="B7314" s="1">
        <v>94</v>
      </c>
      <c r="C7314" s="1">
        <v>0.32622899999999999</v>
      </c>
      <c r="D7314" s="1">
        <v>0.5</v>
      </c>
      <c r="E7314" s="1">
        <v>0.28047899999999998</v>
      </c>
      <c r="F7314" s="1">
        <v>1873.79</v>
      </c>
      <c r="G7314" s="1">
        <v>525.55999999999995</v>
      </c>
      <c r="H7314" s="1">
        <v>1611.01</v>
      </c>
      <c r="I7314" s="1">
        <v>5077.88</v>
      </c>
      <c r="J7314" s="1">
        <v>2.71</v>
      </c>
      <c r="K7314" s="1"/>
      <c r="AE7314">
        <f>(B7312*C7312/SUM(C7220:C7312)+B7313*C7313/SUM(C7220:C7313)+B7314*C7314/SUM(C7220:C7314)+B7315*C7315/SUM(C7220:C7315)+B7316*C7316/SUM(C7220:C7316))/5</f>
        <v>7.1325075256901185</v>
      </c>
    </row>
    <row r="7315" spans="1:31" x14ac:dyDescent="0.3">
      <c r="A7315" s="1">
        <v>2015</v>
      </c>
      <c r="B7315" s="1">
        <v>95</v>
      </c>
      <c r="C7315" s="1">
        <v>0.34837499999999999</v>
      </c>
      <c r="D7315" s="1">
        <v>0.5</v>
      </c>
      <c r="E7315" s="1">
        <v>0.29669400000000001</v>
      </c>
      <c r="F7315" s="1">
        <v>1348.23</v>
      </c>
      <c r="G7315" s="1">
        <v>400.01</v>
      </c>
      <c r="H7315" s="1">
        <v>1148.22</v>
      </c>
      <c r="I7315" s="1">
        <v>3466.87</v>
      </c>
      <c r="J7315" s="1">
        <v>2.5714000000000001</v>
      </c>
      <c r="K7315" s="1"/>
      <c r="AE7315">
        <f>(B7313*C7313/SUM(C7220:C7313)+B7314*C7314/SUM(C7220:C7314)+B7315*C7315/SUM(C7220:C7315)+B7316*C7316/SUM(C7220:C7316)+B7317*C7317/SUM(C7220:C7317))/5</f>
        <v>7.1150676393602641</v>
      </c>
    </row>
    <row r="7316" spans="1:31" x14ac:dyDescent="0.3">
      <c r="A7316" s="1">
        <v>2015</v>
      </c>
      <c r="B7316" s="1">
        <v>96</v>
      </c>
      <c r="C7316" s="1">
        <v>0.37080999999999997</v>
      </c>
      <c r="D7316" s="1">
        <v>0.5</v>
      </c>
      <c r="E7316" s="1">
        <v>0.31281300000000001</v>
      </c>
      <c r="F7316" s="1">
        <v>948.22</v>
      </c>
      <c r="G7316" s="1">
        <v>296.61</v>
      </c>
      <c r="H7316" s="1">
        <v>799.91</v>
      </c>
      <c r="I7316" s="1">
        <v>2318.64</v>
      </c>
      <c r="J7316" s="1">
        <v>2.4453</v>
      </c>
      <c r="K7316" s="1"/>
      <c r="AE7316">
        <f>(B7314*C7314/SUM(C7220:C7314)+B7315*C7315/SUM(C7220:C7315)+B7316*C7316/SUM(C7220:C7316)+B7317*C7317/SUM(C7220:C7317)+B7318*C7318/SUM(C7220:C7318))/5</f>
        <v>7.0833095126049272</v>
      </c>
    </row>
    <row r="7317" spans="1:31" x14ac:dyDescent="0.3">
      <c r="A7317" s="1">
        <v>2015</v>
      </c>
      <c r="B7317" s="1">
        <v>97</v>
      </c>
      <c r="C7317" s="1">
        <v>0.39306799999999997</v>
      </c>
      <c r="D7317" s="1">
        <v>0.5</v>
      </c>
      <c r="E7317" s="1">
        <v>0.32850499999999999</v>
      </c>
      <c r="F7317" s="1">
        <v>651.6</v>
      </c>
      <c r="G7317" s="1">
        <v>214.06</v>
      </c>
      <c r="H7317" s="1">
        <v>544.58000000000004</v>
      </c>
      <c r="I7317" s="1">
        <v>1518.73</v>
      </c>
      <c r="J7317" s="1">
        <v>2.3308</v>
      </c>
      <c r="K7317" s="1"/>
      <c r="AE7317">
        <f>(B7315*C7315/SUM(C7220:C7315)+B7316*C7316/SUM(C7220:C7316)+B7317*C7317/SUM(C7220:C7317)+B7318*C7318/SUM(C7220:C7318)+B7319*C7319/SUM(C7220:C7319))/5</f>
        <v>7.0361047152411</v>
      </c>
    </row>
    <row r="7318" spans="1:31" x14ac:dyDescent="0.3">
      <c r="A7318" s="1">
        <v>2015</v>
      </c>
      <c r="B7318" s="1">
        <v>98</v>
      </c>
      <c r="C7318" s="1">
        <v>0.41489999999999999</v>
      </c>
      <c r="D7318" s="1">
        <v>0.5</v>
      </c>
      <c r="E7318" s="1">
        <v>0.34361700000000001</v>
      </c>
      <c r="F7318" s="1">
        <v>437.55</v>
      </c>
      <c r="G7318" s="1">
        <v>150.35</v>
      </c>
      <c r="H7318" s="1">
        <v>362.37</v>
      </c>
      <c r="I7318" s="1">
        <v>974.16</v>
      </c>
      <c r="J7318" s="1">
        <v>2.2263999999999999</v>
      </c>
      <c r="K7318" s="1"/>
      <c r="AE7318">
        <f>(B7316*C7316/SUM(C7220:C7316)+B7317*C7317/SUM(C7220:C7317)+B7318*C7318/SUM(C7220:C7318)+B7319*C7319/SUM(C7220:C7319)+B7320*C7320/SUM(C7220:C7320))/5</f>
        <v>6.9746208706583674</v>
      </c>
    </row>
    <row r="7319" spans="1:31" x14ac:dyDescent="0.3">
      <c r="A7319" s="1">
        <v>2015</v>
      </c>
      <c r="B7319" s="1">
        <v>99</v>
      </c>
      <c r="C7319" s="1">
        <v>0.436525</v>
      </c>
      <c r="D7319" s="1">
        <v>0.5</v>
      </c>
      <c r="E7319" s="1">
        <v>0.35831800000000003</v>
      </c>
      <c r="F7319" s="1">
        <v>287.2</v>
      </c>
      <c r="G7319" s="1">
        <v>102.91</v>
      </c>
      <c r="H7319" s="1">
        <v>235.75</v>
      </c>
      <c r="I7319" s="1">
        <v>611.78</v>
      </c>
      <c r="J7319" s="1">
        <v>2.1301999999999999</v>
      </c>
      <c r="K7319" s="1"/>
      <c r="AE7319">
        <f>(B7317*C7317/SUM(C7220:C7317)+B7318*C7318/SUM(C7220:C7318)+B7319*C7319/SUM(C7220:C7319)+B7320*C7320/SUM(C7220:C7320)+B7321*C7321/SUM(C7220:C7321))/5</f>
        <v>6.902095741290502</v>
      </c>
    </row>
    <row r="7320" spans="1:31" x14ac:dyDescent="0.3">
      <c r="A7320" s="1">
        <v>2015</v>
      </c>
      <c r="B7320" s="1">
        <v>100</v>
      </c>
      <c r="C7320" s="1">
        <v>0.45816699999999999</v>
      </c>
      <c r="D7320" s="1">
        <v>0.5</v>
      </c>
      <c r="E7320" s="1">
        <v>0.37277100000000002</v>
      </c>
      <c r="F7320" s="1">
        <v>184.29</v>
      </c>
      <c r="G7320" s="1">
        <v>68.7</v>
      </c>
      <c r="H7320" s="1">
        <v>149.94</v>
      </c>
      <c r="I7320" s="1">
        <v>376.04</v>
      </c>
      <c r="J7320" s="1">
        <v>2.0405000000000002</v>
      </c>
      <c r="K7320" s="1"/>
      <c r="AE7320">
        <f>(B7318*C7318/SUM(C7220:C7318)+B7319*C7319/SUM(C7220:C7319)+B7320*C7320/SUM(C7220:C7320)+B7321*C7321/SUM(C7220:C7321)+B7322*C7322/SUM(C7220:C7322))/5</f>
        <v>6.8236243082912136</v>
      </c>
    </row>
    <row r="7321" spans="1:31" x14ac:dyDescent="0.3">
      <c r="A7321" s="1">
        <v>2015</v>
      </c>
      <c r="B7321" s="1">
        <v>101</v>
      </c>
      <c r="C7321" s="1">
        <v>0.48011500000000001</v>
      </c>
      <c r="D7321" s="1">
        <v>0.5</v>
      </c>
      <c r="E7321" s="1">
        <v>0.38717099999999999</v>
      </c>
      <c r="F7321" s="1">
        <v>115.59</v>
      </c>
      <c r="G7321" s="1">
        <v>44.75</v>
      </c>
      <c r="H7321" s="1">
        <v>93.22</v>
      </c>
      <c r="I7321" s="1">
        <v>226.09</v>
      </c>
      <c r="J7321" s="1">
        <v>1.956</v>
      </c>
      <c r="K7321" s="1"/>
      <c r="AE7321">
        <f>(B7319*C7319/SUM(C7220:C7319)+B7320*C7320/SUM(C7220:C7320)+B7321*C7321/SUM(C7220:C7321)+B7322*C7322/SUM(C7220:C7322)+B7323*C7323/SUM(C7220:C7323))/5</f>
        <v>6.7453454269803812</v>
      </c>
    </row>
    <row r="7322" spans="1:31" x14ac:dyDescent="0.3">
      <c r="A7322" s="1">
        <v>2015</v>
      </c>
      <c r="B7322" s="1">
        <v>102</v>
      </c>
      <c r="C7322" s="1">
        <v>0.50272600000000001</v>
      </c>
      <c r="D7322" s="1">
        <v>0.5</v>
      </c>
      <c r="E7322" s="1">
        <v>0.40174300000000002</v>
      </c>
      <c r="F7322" s="1">
        <v>70.84</v>
      </c>
      <c r="G7322" s="1">
        <v>28.46</v>
      </c>
      <c r="H7322" s="1">
        <v>56.61</v>
      </c>
      <c r="I7322" s="1">
        <v>132.88</v>
      </c>
      <c r="J7322" s="1">
        <v>1.8757999999999999</v>
      </c>
      <c r="K7322" s="1"/>
      <c r="AE7322">
        <f>(B7320*C7320/SUM(C7220:C7320)+B7321*C7321/SUM(C7220:C7321)+B7322*C7322/SUM(C7220:C7322)+B7323*C7323/SUM(C7220:C7323)+B7324*C7324/SUM(C7220:C7324))/5</f>
        <v>6.6709764101275226</v>
      </c>
    </row>
    <row r="7323" spans="1:31" x14ac:dyDescent="0.3">
      <c r="A7323" s="1">
        <v>2015</v>
      </c>
      <c r="B7323" s="1">
        <v>103</v>
      </c>
      <c r="C7323" s="1">
        <v>0.52657200000000004</v>
      </c>
      <c r="D7323" s="1">
        <v>0.5</v>
      </c>
      <c r="E7323" s="1">
        <v>0.416827</v>
      </c>
      <c r="F7323" s="1">
        <v>42.38</v>
      </c>
      <c r="G7323" s="1">
        <v>17.66</v>
      </c>
      <c r="H7323" s="1">
        <v>33.549999999999997</v>
      </c>
      <c r="I7323" s="1">
        <v>76.27</v>
      </c>
      <c r="J7323" s="1">
        <v>1.7997000000000001</v>
      </c>
      <c r="K7323" s="1"/>
      <c r="AE7323">
        <f>(B7321*C7321/SUM(C7220:C7321)+B7322*C7322/SUM(C7220:C7322)+B7323*C7323/SUM(C7220:C7323)+B7324*C7324/SUM(C7220:C7324)+B7325*C7325/SUM(C7220:C7325))/5</f>
        <v>6.6010107616759468</v>
      </c>
    </row>
    <row r="7324" spans="1:31" x14ac:dyDescent="0.3">
      <c r="A7324" s="1">
        <v>2015</v>
      </c>
      <c r="B7324" s="1">
        <v>104</v>
      </c>
      <c r="C7324" s="1">
        <v>0.55146700000000004</v>
      </c>
      <c r="D7324" s="1">
        <v>0.5</v>
      </c>
      <c r="E7324" s="1">
        <v>0.43227500000000002</v>
      </c>
      <c r="F7324" s="1">
        <v>24.71</v>
      </c>
      <c r="G7324" s="1">
        <v>10.68</v>
      </c>
      <c r="H7324" s="1">
        <v>19.37</v>
      </c>
      <c r="I7324" s="1">
        <v>42.72</v>
      </c>
      <c r="J7324" s="1">
        <v>1.7286999999999999</v>
      </c>
      <c r="K7324" s="1"/>
      <c r="AE7324">
        <f>(B7322*C7322/SUM(C7220:C7322)+B7323*C7323/SUM(C7220:C7323)+B7324*C7324/SUM(C7220:C7324)+B7325*C7325/SUM(C7220:C7325)+B7326*C7326/SUM(C7220:C7326))/5</f>
        <v>6.5330352020458875</v>
      </c>
    </row>
    <row r="7325" spans="1:31" x14ac:dyDescent="0.3">
      <c r="A7325" s="1">
        <v>2015</v>
      </c>
      <c r="B7325" s="1">
        <v>105</v>
      </c>
      <c r="C7325" s="1">
        <v>0.57658299999999996</v>
      </c>
      <c r="D7325" s="1">
        <v>0.5</v>
      </c>
      <c r="E7325" s="1">
        <v>0.44755600000000001</v>
      </c>
      <c r="F7325" s="1">
        <v>14.03</v>
      </c>
      <c r="G7325" s="1">
        <v>6.28</v>
      </c>
      <c r="H7325" s="1">
        <v>10.89</v>
      </c>
      <c r="I7325" s="1">
        <v>23.35</v>
      </c>
      <c r="J7325" s="1">
        <v>1.6641999999999999</v>
      </c>
      <c r="K7325" s="1"/>
      <c r="AE7325">
        <f>(B7323*C7323/SUM(C7220:C7323)+B7324*C7324/SUM(C7220:C7324)+B7325*C7325/SUM(C7220:C7325)+B7326*C7326/SUM(C7220:C7326)+B7327*C7327/SUM(C7220:C7327))/5</f>
        <v>6.4620473989756864</v>
      </c>
    </row>
    <row r="7326" spans="1:31" x14ac:dyDescent="0.3">
      <c r="A7326" s="1">
        <v>2015</v>
      </c>
      <c r="B7326" s="1">
        <v>106</v>
      </c>
      <c r="C7326" s="1">
        <v>0.60093300000000005</v>
      </c>
      <c r="D7326" s="1">
        <v>0.5</v>
      </c>
      <c r="E7326" s="1">
        <v>0.46209099999999997</v>
      </c>
      <c r="F7326" s="1">
        <v>7.75</v>
      </c>
      <c r="G7326" s="1">
        <v>3.58</v>
      </c>
      <c r="H7326" s="1">
        <v>5.96</v>
      </c>
      <c r="I7326" s="1">
        <v>12.46</v>
      </c>
      <c r="J7326" s="1">
        <v>1.6073</v>
      </c>
      <c r="K7326" s="1"/>
      <c r="AE7326">
        <f>(B7324*C7324/SUM(C7220:C7324)+B7325*C7325/SUM(C7220:C7325)+B7326*C7326/SUM(C7220:C7326)+B7327*C7327/SUM(C7220:C7327)+B7328*C7328/SUM(C7220:C7328))/5</f>
        <v>6.3832415123124999</v>
      </c>
    </row>
    <row r="7327" spans="1:31" x14ac:dyDescent="0.3">
      <c r="A7327" s="1">
        <v>2015</v>
      </c>
      <c r="B7327" s="1">
        <v>107</v>
      </c>
      <c r="C7327" s="1">
        <v>0.623386</v>
      </c>
      <c r="D7327" s="1">
        <v>0.5</v>
      </c>
      <c r="E7327" s="1">
        <v>0.47525299999999998</v>
      </c>
      <c r="F7327" s="1">
        <v>4.17</v>
      </c>
      <c r="G7327" s="1">
        <v>1.98</v>
      </c>
      <c r="H7327" s="1">
        <v>3.18</v>
      </c>
      <c r="I7327" s="1">
        <v>6.5</v>
      </c>
      <c r="J7327" s="1">
        <v>1.5586</v>
      </c>
      <c r="K7327" s="1"/>
      <c r="AE7327">
        <f>(B7325*C7325/SUM(C7220:C7325)+B7326*C7326/SUM(C7220:C7326)+B7327*C7327/SUM(C7220:C7327)+B7328*C7328/SUM(C7220:C7328)+B7329*C7329/SUM(C7220:C7329))/5</f>
        <v>6.2947675551988054</v>
      </c>
    </row>
    <row r="7328" spans="1:31" x14ac:dyDescent="0.3">
      <c r="A7328" s="1">
        <v>2015</v>
      </c>
      <c r="B7328" s="1">
        <v>108</v>
      </c>
      <c r="C7328" s="1">
        <v>0.64423799999999998</v>
      </c>
      <c r="D7328" s="1">
        <v>0.5</v>
      </c>
      <c r="E7328" s="1">
        <v>0.48727700000000002</v>
      </c>
      <c r="F7328" s="1">
        <v>2.19</v>
      </c>
      <c r="G7328" s="1">
        <v>1.07</v>
      </c>
      <c r="H7328" s="1">
        <v>1.65</v>
      </c>
      <c r="I7328" s="1">
        <v>3.32</v>
      </c>
      <c r="J7328" s="1">
        <v>1.5173000000000001</v>
      </c>
      <c r="K7328" s="1"/>
      <c r="AE7328">
        <f>(B7326*C7326/SUM(C7220:C7326)+B7327*C7327/SUM(C7220:C7327)+B7328*C7328/SUM(C7220:C7328)+B7329*C7329/SUM(C7220:C7329)+B7330*C7330/SUM(C7220:C7330))/5</f>
        <v>6.1963387084397823</v>
      </c>
    </row>
    <row r="7329" spans="1:31" x14ac:dyDescent="0.3">
      <c r="A7329" s="1">
        <v>2015</v>
      </c>
      <c r="B7329" s="1">
        <v>109</v>
      </c>
      <c r="C7329" s="1">
        <v>0.66437599999999997</v>
      </c>
      <c r="D7329" s="1">
        <v>0.5</v>
      </c>
      <c r="E7329" s="1">
        <v>0.49870999999999999</v>
      </c>
      <c r="F7329" s="1">
        <v>1.1200000000000001</v>
      </c>
      <c r="G7329" s="1">
        <v>0.56000000000000005</v>
      </c>
      <c r="H7329" s="1">
        <v>0.84</v>
      </c>
      <c r="I7329" s="1">
        <v>1.66</v>
      </c>
      <c r="J7329" s="1">
        <v>1.4841</v>
      </c>
      <c r="K7329" s="1"/>
      <c r="AE7329">
        <f>(B7328*C7328/SUM(C7220:C7328)+B7329*C7329/SUM(C7220:C7329)+B7330*C7330/SUM(C7220:C7330))/3</f>
        <v>6.0917279594164171</v>
      </c>
    </row>
    <row r="7330" spans="1:31" x14ac:dyDescent="0.3">
      <c r="A7330" s="1">
        <v>2015</v>
      </c>
      <c r="B7330" s="1">
        <v>110</v>
      </c>
      <c r="C7330" s="1">
        <v>0.68342400000000003</v>
      </c>
      <c r="D7330" s="1">
        <v>1.46322</v>
      </c>
      <c r="E7330" s="1">
        <v>1</v>
      </c>
      <c r="F7330" s="1">
        <v>0.56000000000000005</v>
      </c>
      <c r="G7330" s="1">
        <v>0.56000000000000005</v>
      </c>
      <c r="H7330" s="1">
        <v>0.82</v>
      </c>
      <c r="I7330" s="1">
        <v>0.82</v>
      </c>
      <c r="J7330" s="1">
        <v>1.4632000000000001</v>
      </c>
      <c r="K7330" s="1"/>
      <c r="AE7330">
        <f>(B7330*C7330/SUM(C7220:C7330))</f>
        <v>5.9813205465156773</v>
      </c>
    </row>
    <row r="7331" spans="1:31" x14ac:dyDescent="0.3">
      <c r="A7331" s="1">
        <v>2016</v>
      </c>
      <c r="B7331" s="1">
        <v>0</v>
      </c>
      <c r="C7331" s="1">
        <v>6.0705000000000002E-2</v>
      </c>
      <c r="D7331" s="1">
        <v>0.222973</v>
      </c>
      <c r="E7331" s="1">
        <v>5.7970000000000001E-2</v>
      </c>
      <c r="F7331" s="1">
        <v>100000</v>
      </c>
      <c r="G7331" s="1">
        <v>5797.02</v>
      </c>
      <c r="H7331" s="1">
        <v>95495.56</v>
      </c>
      <c r="I7331" s="1">
        <v>6237200.79</v>
      </c>
      <c r="J7331" s="1">
        <v>62.372</v>
      </c>
      <c r="K7331" s="1"/>
      <c r="AE7331">
        <f>B7331*C7331/SUM(C7331:C7331)</f>
        <v>0</v>
      </c>
    </row>
    <row r="7332" spans="1:31" x14ac:dyDescent="0.3">
      <c r="A7332" s="1">
        <v>2016</v>
      </c>
      <c r="B7332" s="1">
        <v>1</v>
      </c>
      <c r="C7332" s="1">
        <v>2.0941999999999999E-2</v>
      </c>
      <c r="D7332" s="1">
        <v>0.5</v>
      </c>
      <c r="E7332" s="1">
        <v>2.0725E-2</v>
      </c>
      <c r="F7332" s="1">
        <v>94202.98</v>
      </c>
      <c r="G7332" s="1">
        <v>1952.4</v>
      </c>
      <c r="H7332" s="1">
        <v>93226.78</v>
      </c>
      <c r="I7332" s="1">
        <v>6141705.2300000004</v>
      </c>
      <c r="J7332" s="1">
        <v>65.1965</v>
      </c>
      <c r="K7332" s="1"/>
      <c r="AE7332">
        <f>(B7331*C7331/SUM(C7331:C7331)+B7332*C7332/SUM(C7331:C7332)+B7333*C7333/SUM(C7331:C7333))/3</f>
        <v>0.1534919811076082</v>
      </c>
    </row>
    <row r="7333" spans="1:31" x14ac:dyDescent="0.3">
      <c r="A7333" s="1">
        <v>2016</v>
      </c>
      <c r="B7333" s="1">
        <v>2</v>
      </c>
      <c r="C7333" s="1">
        <v>9.273E-3</v>
      </c>
      <c r="D7333" s="1">
        <v>0.5</v>
      </c>
      <c r="E7333" s="1">
        <v>9.2309999999999996E-3</v>
      </c>
      <c r="F7333" s="1">
        <v>92250.58</v>
      </c>
      <c r="G7333" s="1">
        <v>851.52</v>
      </c>
      <c r="H7333" s="1">
        <v>91824.82</v>
      </c>
      <c r="I7333" s="1">
        <v>6048478.4500000002</v>
      </c>
      <c r="J7333" s="1">
        <v>65.565700000000007</v>
      </c>
      <c r="K7333" s="1"/>
      <c r="AE7333">
        <f>(B7331*C7331/SUM(C7331:C7331)+B7332*C7332/SUM(C7331:C7332)+B7333*C7333/SUM(C7331:C7333)+B7334*C7334/SUM(C7331:C7334)+B7335*C7335/SUM(C7331:C7335))/5</f>
        <v>0.16454980801444002</v>
      </c>
    </row>
    <row r="7334" spans="1:31" x14ac:dyDescent="0.3">
      <c r="A7334" s="1">
        <v>2016</v>
      </c>
      <c r="B7334" s="1">
        <v>3</v>
      </c>
      <c r="C7334" s="1">
        <v>5.9550000000000002E-3</v>
      </c>
      <c r="D7334" s="1">
        <v>0.5</v>
      </c>
      <c r="E7334" s="1">
        <v>5.9369999999999996E-3</v>
      </c>
      <c r="F7334" s="1">
        <v>91399.06</v>
      </c>
      <c r="G7334" s="1">
        <v>542.66</v>
      </c>
      <c r="H7334" s="1">
        <v>91127.73</v>
      </c>
      <c r="I7334" s="1">
        <v>5956653.6299999999</v>
      </c>
      <c r="J7334" s="1">
        <v>65.171899999999994</v>
      </c>
      <c r="K7334" s="1"/>
      <c r="AE7334">
        <f>(B7332*C7332/SUM(C7331:C7332)+B7333*C7333/SUM(C7331:C7333)+B7334*C7334/SUM(C7331:C7334)+B7335*C7335/SUM(C7331:C7335)+B7336*C7336/SUM(C7331:C7336))/5</f>
        <v>0.20006295539447733</v>
      </c>
    </row>
    <row r="7335" spans="1:31" x14ac:dyDescent="0.3">
      <c r="A7335" s="1">
        <v>2016</v>
      </c>
      <c r="B7335" s="1">
        <v>4</v>
      </c>
      <c r="C7335" s="1">
        <v>4.5079999999999999E-3</v>
      </c>
      <c r="D7335" s="1">
        <v>0.5</v>
      </c>
      <c r="E7335" s="1">
        <v>4.4980000000000003E-3</v>
      </c>
      <c r="F7335" s="1">
        <v>90856.4</v>
      </c>
      <c r="G7335" s="1">
        <v>408.69</v>
      </c>
      <c r="H7335" s="1">
        <v>90652.06</v>
      </c>
      <c r="I7335" s="1">
        <v>5865525.9000000004</v>
      </c>
      <c r="J7335" s="1">
        <v>64.558199999999999</v>
      </c>
      <c r="K7335" s="1"/>
      <c r="AE7335">
        <f>(B7333*C7333/SUM(C7331:C7333)+B7334*C7334/SUM(C7331:C7334)+B7335*C7335/SUM(C7331:C7335)+B7336*C7336/SUM(C7331:C7336)+B7337*C7337/SUM(C7331:C7337))/5</f>
        <v>0.18486062391568375</v>
      </c>
    </row>
    <row r="7336" spans="1:31" x14ac:dyDescent="0.3">
      <c r="A7336" s="1">
        <v>2016</v>
      </c>
      <c r="B7336" s="1">
        <v>5</v>
      </c>
      <c r="C7336" s="1">
        <v>3.7330000000000002E-3</v>
      </c>
      <c r="D7336" s="1">
        <v>0.5</v>
      </c>
      <c r="E7336" s="1">
        <v>3.7260000000000001E-3</v>
      </c>
      <c r="F7336" s="1">
        <v>90447.71</v>
      </c>
      <c r="G7336" s="1">
        <v>337.02</v>
      </c>
      <c r="H7336" s="1">
        <v>90279.2</v>
      </c>
      <c r="I7336" s="1">
        <v>5774873.8399999999</v>
      </c>
      <c r="J7336" s="1">
        <v>63.8476</v>
      </c>
      <c r="K7336" s="1"/>
      <c r="AE7336">
        <f>(B7334*C7334/SUM(C7331:C7334)+B7335*C7335/SUM(C7331:C7335)+B7336*C7336/SUM(C7331:C7336)+B7337*C7337/SUM(C7331:C7337)+B7338*C7338/SUM(C7331:C7338))/5</f>
        <v>0.18019473197772271</v>
      </c>
    </row>
    <row r="7337" spans="1:31" x14ac:dyDescent="0.3">
      <c r="A7337" s="1">
        <v>2016</v>
      </c>
      <c r="B7337" s="1">
        <v>6</v>
      </c>
      <c r="C7337" s="1">
        <v>3.2599999999999999E-3</v>
      </c>
      <c r="D7337" s="1">
        <v>0.5</v>
      </c>
      <c r="E7337" s="1">
        <v>3.2550000000000001E-3</v>
      </c>
      <c r="F7337" s="1">
        <v>90110.7</v>
      </c>
      <c r="G7337" s="1">
        <v>293.3</v>
      </c>
      <c r="H7337" s="1">
        <v>89964.05</v>
      </c>
      <c r="I7337" s="1">
        <v>5684594.6299999999</v>
      </c>
      <c r="J7337" s="1">
        <v>63.084600000000002</v>
      </c>
      <c r="K7337" s="1"/>
      <c r="AE7337">
        <f>(B7335*C7335/SUM(C7331:C7335)+B7336*C7336/SUM(C7331:C7336)+B7337*C7337/SUM(C7331:C7337)+B7338*C7338/SUM(C7331:C7338)+B7339*C7339/SUM(C7331:C7339))/5</f>
        <v>0.17843664141555482</v>
      </c>
    </row>
    <row r="7338" spans="1:31" x14ac:dyDescent="0.3">
      <c r="A7338" s="1">
        <v>2016</v>
      </c>
      <c r="B7338" s="1">
        <v>7</v>
      </c>
      <c r="C7338" s="1">
        <v>2.8709999999999999E-3</v>
      </c>
      <c r="D7338" s="1">
        <v>0.5</v>
      </c>
      <c r="E7338" s="1">
        <v>2.8670000000000002E-3</v>
      </c>
      <c r="F7338" s="1">
        <v>89817.4</v>
      </c>
      <c r="G7338" s="1">
        <v>257.51</v>
      </c>
      <c r="H7338" s="1">
        <v>89688.639999999999</v>
      </c>
      <c r="I7338" s="1">
        <v>5594630.5899999999</v>
      </c>
      <c r="J7338" s="1">
        <v>62.288899999999998</v>
      </c>
      <c r="K7338" s="1"/>
      <c r="AE7338">
        <f>(B7336*C7336/SUM(C7331:C7336)+B7337*C7337/SUM(C7331:C7337)+B7338*C7338/SUM(C7331:C7338)+B7339*C7339/SUM(C7331:C7339)+B7340*C7340/SUM(C7331:C7340))/5</f>
        <v>0.17685147443847682</v>
      </c>
    </row>
    <row r="7339" spans="1:31" x14ac:dyDescent="0.3">
      <c r="A7339" s="1">
        <v>2016</v>
      </c>
      <c r="B7339" s="1">
        <v>8</v>
      </c>
      <c r="C7339" s="1">
        <v>2.4970000000000001E-3</v>
      </c>
      <c r="D7339" s="1">
        <v>0.5</v>
      </c>
      <c r="E7339" s="1">
        <v>2.4940000000000001E-3</v>
      </c>
      <c r="F7339" s="1">
        <v>89559.89</v>
      </c>
      <c r="G7339" s="1">
        <v>223.33</v>
      </c>
      <c r="H7339" s="1">
        <v>89448.23</v>
      </c>
      <c r="I7339" s="1">
        <v>5504941.9400000004</v>
      </c>
      <c r="J7339" s="1">
        <v>61.4666</v>
      </c>
      <c r="K7339" s="1"/>
      <c r="AE7339">
        <f>(B7337*C7337/SUM(C7331:C7337)+B7338*C7338/SUM(C7331:C7338)+B7339*C7339/SUM(C7331:C7339)+B7340*C7340/SUM(C7331:C7340)+B7341*C7341/SUM(C7331:C7341))/5</f>
        <v>0.17460549926398011</v>
      </c>
    </row>
    <row r="7340" spans="1:31" x14ac:dyDescent="0.3">
      <c r="A7340" s="1">
        <v>2016</v>
      </c>
      <c r="B7340" s="1">
        <v>9</v>
      </c>
      <c r="C7340" s="1">
        <v>2.189E-3</v>
      </c>
      <c r="D7340" s="1">
        <v>0.5</v>
      </c>
      <c r="E7340" s="1">
        <v>2.186E-3</v>
      </c>
      <c r="F7340" s="1">
        <v>89336.56</v>
      </c>
      <c r="G7340" s="1">
        <v>195.32</v>
      </c>
      <c r="H7340" s="1">
        <v>89238.9</v>
      </c>
      <c r="I7340" s="1">
        <v>5415493.7199999997</v>
      </c>
      <c r="J7340" s="1">
        <v>60.619</v>
      </c>
      <c r="K7340" s="1"/>
      <c r="AE7340">
        <f>(B7338*C7338/SUM(C7331:C7338)+B7339*C7339/SUM(C7331:C7339)+B7340*C7340/SUM(C7331:C7340)+B7341*C7341/SUM(C7331:C7341)+B7342*C7342/SUM(C7331:C7342))/5</f>
        <v>0.1719553270619632</v>
      </c>
    </row>
    <row r="7341" spans="1:31" x14ac:dyDescent="0.3">
      <c r="A7341" s="1">
        <v>2016</v>
      </c>
      <c r="B7341" s="1">
        <v>10</v>
      </c>
      <c r="C7341" s="1">
        <v>1.9610000000000001E-3</v>
      </c>
      <c r="D7341" s="1">
        <v>0.5</v>
      </c>
      <c r="E7341" s="1">
        <v>1.9589999999999998E-3</v>
      </c>
      <c r="F7341" s="1">
        <v>89141.24</v>
      </c>
      <c r="G7341" s="1">
        <v>174.62</v>
      </c>
      <c r="H7341" s="1">
        <v>89053.93</v>
      </c>
      <c r="I7341" s="1">
        <v>5326254.82</v>
      </c>
      <c r="J7341" s="1">
        <v>59.750700000000002</v>
      </c>
      <c r="K7341" s="1"/>
      <c r="AE7341">
        <f>(B7339*C7339/SUM(C7331:C7339)+B7340*C7340/SUM(C7331:C7340)+B7341*C7341/SUM(C7331:C7341)+B7342*C7342/SUM(C7331:C7342)+B7343*C7343/SUM(C7331:C7343))/5</f>
        <v>0.17087035114278698</v>
      </c>
    </row>
    <row r="7342" spans="1:31" x14ac:dyDescent="0.3">
      <c r="A7342" s="1">
        <v>2016</v>
      </c>
      <c r="B7342" s="1">
        <v>11</v>
      </c>
      <c r="C7342" s="1">
        <v>1.82E-3</v>
      </c>
      <c r="D7342" s="1">
        <v>0.5</v>
      </c>
      <c r="E7342" s="1">
        <v>1.818E-3</v>
      </c>
      <c r="F7342" s="1">
        <v>88966.62</v>
      </c>
      <c r="G7342" s="1">
        <v>161.76</v>
      </c>
      <c r="H7342" s="1">
        <v>88885.74</v>
      </c>
      <c r="I7342" s="1">
        <v>5237200.8899999997</v>
      </c>
      <c r="J7342" s="1">
        <v>58.866999999999997</v>
      </c>
      <c r="K7342" s="1"/>
      <c r="AE7342">
        <f>(B7340*C7340/SUM(C7331:C7340)+B7341*C7341/SUM(C7331:C7341)+B7342*C7342/SUM(C7331:C7342)+B7343*C7343/SUM(C7331:C7343)+B7344*C7344/SUM(C7331:C7344))/5</f>
        <v>0.17391355234432374</v>
      </c>
    </row>
    <row r="7343" spans="1:31" x14ac:dyDescent="0.3">
      <c r="A7343" s="1">
        <v>2016</v>
      </c>
      <c r="B7343" s="1">
        <v>12</v>
      </c>
      <c r="C7343" s="1">
        <v>1.774E-3</v>
      </c>
      <c r="D7343" s="1">
        <v>0.5</v>
      </c>
      <c r="E7343" s="1">
        <v>1.7719999999999999E-3</v>
      </c>
      <c r="F7343" s="1">
        <v>88804.86</v>
      </c>
      <c r="G7343" s="1">
        <v>157.38</v>
      </c>
      <c r="H7343" s="1">
        <v>88726.17</v>
      </c>
      <c r="I7343" s="1">
        <v>5148315.1500000004</v>
      </c>
      <c r="J7343" s="1">
        <v>57.973300000000002</v>
      </c>
      <c r="K7343" s="1"/>
      <c r="AE7343">
        <f>(B7341*C7341/SUM(C7331:C7341)+B7342*C7342/SUM(C7331:C7342)+B7343*C7343/SUM(C7331:C7343)+B7344*C7344/SUM(C7331:C7344)+B7345*C7345/SUM(C7331:C7345))/5</f>
        <v>0.18228721483612689</v>
      </c>
    </row>
    <row r="7344" spans="1:31" x14ac:dyDescent="0.3">
      <c r="A7344" s="1">
        <v>2016</v>
      </c>
      <c r="B7344" s="1">
        <v>13</v>
      </c>
      <c r="C7344" s="1">
        <v>1.81E-3</v>
      </c>
      <c r="D7344" s="1">
        <v>0.5</v>
      </c>
      <c r="E7344" s="1">
        <v>1.8079999999999999E-3</v>
      </c>
      <c r="F7344" s="1">
        <v>88647.49</v>
      </c>
      <c r="G7344" s="1">
        <v>160.28</v>
      </c>
      <c r="H7344" s="1">
        <v>88567.35</v>
      </c>
      <c r="I7344" s="1">
        <v>5059588.97</v>
      </c>
      <c r="J7344" s="1">
        <v>57.075400000000002</v>
      </c>
      <c r="K7344" s="1"/>
      <c r="AE7344">
        <f>(B7342*C7342/SUM(C7331:C7342)+B7343*C7343/SUM(C7331:C7343)+B7344*C7344/SUM(C7331:C7344)+B7345*C7345/SUM(C7331:C7345)+B7346*C7346/SUM(C7331:C7346))/5</f>
        <v>0.19644816932571146</v>
      </c>
    </row>
    <row r="7345" spans="1:31" x14ac:dyDescent="0.3">
      <c r="A7345" s="1">
        <v>2016</v>
      </c>
      <c r="B7345" s="1">
        <v>14</v>
      </c>
      <c r="C7345" s="1">
        <v>1.8940000000000001E-3</v>
      </c>
      <c r="D7345" s="1">
        <v>0.5</v>
      </c>
      <c r="E7345" s="1">
        <v>1.8929999999999999E-3</v>
      </c>
      <c r="F7345" s="1">
        <v>88487.2</v>
      </c>
      <c r="G7345" s="1">
        <v>167.47</v>
      </c>
      <c r="H7345" s="1">
        <v>88403.47</v>
      </c>
      <c r="I7345" s="1">
        <v>4971021.63</v>
      </c>
      <c r="J7345" s="1">
        <v>56.177900000000001</v>
      </c>
      <c r="K7345" s="1"/>
      <c r="AE7345">
        <f>(B7343*C7343/SUM(C7331:C7343)+B7344*C7344/SUM(C7331:C7344)+B7345*C7345/SUM(C7331:C7345)+B7346*C7346/SUM(C7331:C7346)+B7347*C7347/SUM(C7331:C7347))/5</f>
        <v>0.21592195392899657</v>
      </c>
    </row>
    <row r="7346" spans="1:31" x14ac:dyDescent="0.3">
      <c r="A7346" s="1">
        <v>2016</v>
      </c>
      <c r="B7346" s="1">
        <v>15</v>
      </c>
      <c r="C7346" s="1">
        <v>2.0110000000000002E-3</v>
      </c>
      <c r="D7346" s="1">
        <v>0.5</v>
      </c>
      <c r="E7346" s="1">
        <v>2.0089999999999999E-3</v>
      </c>
      <c r="F7346" s="1">
        <v>88319.73</v>
      </c>
      <c r="G7346" s="1">
        <v>177.42</v>
      </c>
      <c r="H7346" s="1">
        <v>88231.02</v>
      </c>
      <c r="I7346" s="1">
        <v>4882618.16</v>
      </c>
      <c r="J7346" s="1">
        <v>55.2834</v>
      </c>
      <c r="K7346" s="1"/>
      <c r="AE7346">
        <f>(B7344*C7344/SUM(C7331:C7344)+B7345*C7345/SUM(C7331:C7345)+B7346*C7346/SUM(C7331:C7346)+B7347*C7347/SUM(C7331:C7347)+B7348*C7348/SUM(C7331:C7348))/5</f>
        <v>0.23967090716776696</v>
      </c>
    </row>
    <row r="7347" spans="1:31" x14ac:dyDescent="0.3">
      <c r="A7347" s="1">
        <v>2016</v>
      </c>
      <c r="B7347" s="1">
        <v>16</v>
      </c>
      <c r="C7347" s="1">
        <v>2.1389999999999998E-3</v>
      </c>
      <c r="D7347" s="1">
        <v>0.5</v>
      </c>
      <c r="E7347" s="1">
        <v>2.137E-3</v>
      </c>
      <c r="F7347" s="1">
        <v>88142.31</v>
      </c>
      <c r="G7347" s="1">
        <v>188.34</v>
      </c>
      <c r="H7347" s="1">
        <v>88048.14</v>
      </c>
      <c r="I7347" s="1">
        <v>4794387.1399999997</v>
      </c>
      <c r="J7347" s="1">
        <v>54.393700000000003</v>
      </c>
      <c r="K7347" s="1"/>
      <c r="AE7347">
        <f>(B7345*C7345/SUM(C7331:C7345)+B7346*C7346/SUM(C7331:C7346)+B7347*C7347/SUM(C7331:C7347)+B7348*C7348/SUM(C7331:C7348)+B7349*C7349/SUM(C7331:C7349))/5</f>
        <v>0.26539169016605119</v>
      </c>
    </row>
    <row r="7348" spans="1:31" x14ac:dyDescent="0.3">
      <c r="A7348" s="1">
        <v>2016</v>
      </c>
      <c r="B7348" s="1">
        <v>17</v>
      </c>
      <c r="C7348" s="1">
        <v>2.2759999999999998E-3</v>
      </c>
      <c r="D7348" s="1">
        <v>0.5</v>
      </c>
      <c r="E7348" s="1">
        <v>2.2729999999999998E-3</v>
      </c>
      <c r="F7348" s="1">
        <v>87953.97</v>
      </c>
      <c r="G7348" s="1">
        <v>199.94</v>
      </c>
      <c r="H7348" s="1">
        <v>87854</v>
      </c>
      <c r="I7348" s="1">
        <v>4706339</v>
      </c>
      <c r="J7348" s="1">
        <v>53.509099999999997</v>
      </c>
      <c r="K7348" s="1"/>
      <c r="AE7348">
        <f>(B7346*C7346/SUM(C7331:C7346)+B7347*C7347/SUM(C7331:C7347)+B7348*C7348/SUM(C7331:C7348)+B7349*C7349/SUM(C7331:C7349)+B7350*C7350/SUM(C7331:C7350))/5</f>
        <v>0.29241161430192558</v>
      </c>
    </row>
    <row r="7349" spans="1:31" x14ac:dyDescent="0.3">
      <c r="A7349" s="1">
        <v>2016</v>
      </c>
      <c r="B7349" s="1">
        <v>18</v>
      </c>
      <c r="C7349" s="1">
        <v>2.3779999999999999E-3</v>
      </c>
      <c r="D7349" s="1">
        <v>0.5</v>
      </c>
      <c r="E7349" s="1">
        <v>2.3749999999999999E-3</v>
      </c>
      <c r="F7349" s="1">
        <v>87754.03</v>
      </c>
      <c r="G7349" s="1">
        <v>208.4</v>
      </c>
      <c r="H7349" s="1">
        <v>87649.83</v>
      </c>
      <c r="I7349" s="1">
        <v>4618485</v>
      </c>
      <c r="J7349" s="1">
        <v>52.629899999999999</v>
      </c>
      <c r="K7349" s="1"/>
      <c r="AE7349">
        <f>(B7347*C7347/SUM(C7331:C7347)+B7348*C7348/SUM(C7331:C7348)+B7349*C7349/SUM(C7331:C7349)+B7350*C7350/SUM(C7331:C7350)+B7351*C7351/SUM(C7331:C7351))/5</f>
        <v>0.32012313433831202</v>
      </c>
    </row>
    <row r="7350" spans="1:31" x14ac:dyDescent="0.3">
      <c r="A7350" s="1">
        <v>2016</v>
      </c>
      <c r="B7350" s="1">
        <v>19</v>
      </c>
      <c r="C7350" s="1">
        <v>2.4919999999999999E-3</v>
      </c>
      <c r="D7350" s="1">
        <v>0.5</v>
      </c>
      <c r="E7350" s="1">
        <v>2.4889999999999999E-3</v>
      </c>
      <c r="F7350" s="1">
        <v>87545.63</v>
      </c>
      <c r="G7350" s="1">
        <v>217.91</v>
      </c>
      <c r="H7350" s="1">
        <v>87436.68</v>
      </c>
      <c r="I7350" s="1">
        <v>4530835.17</v>
      </c>
      <c r="J7350" s="1">
        <v>51.753999999999998</v>
      </c>
      <c r="K7350" s="1"/>
      <c r="AE7350">
        <f>(B7348*C7348/SUM(C7331:C7348)+B7349*C7349/SUM(C7331:C7349)+B7350*C7350/SUM(C7331:C7350)+B7351*C7351/SUM(C7331:C7351)+B7352*C7352/SUM(C7331:C7352))/5</f>
        <v>0.34816182984267519</v>
      </c>
    </row>
    <row r="7351" spans="1:31" x14ac:dyDescent="0.3">
      <c r="A7351" s="1">
        <v>2016</v>
      </c>
      <c r="B7351" s="1">
        <v>20</v>
      </c>
      <c r="C7351" s="1">
        <v>2.6129999999999999E-3</v>
      </c>
      <c r="D7351" s="1">
        <v>0.5</v>
      </c>
      <c r="E7351" s="1">
        <v>2.6099999999999999E-3</v>
      </c>
      <c r="F7351" s="1">
        <v>87327.72</v>
      </c>
      <c r="G7351" s="1">
        <v>227.89</v>
      </c>
      <c r="H7351" s="1">
        <v>87213.77</v>
      </c>
      <c r="I7351" s="1">
        <v>4443398.49</v>
      </c>
      <c r="J7351" s="1">
        <v>50.881900000000002</v>
      </c>
      <c r="K7351" s="1"/>
      <c r="AE7351">
        <f>(B7349*C7349/SUM(C7331:C7349)+B7350*C7350/SUM(C7331:C7350)+B7351*C7351/SUM(C7331:C7351)+B7352*C7352/SUM(C7331:C7352)+B7353*C7353/SUM(C7331:C7353))/5</f>
        <v>0.37594904657540557</v>
      </c>
    </row>
    <row r="7352" spans="1:31" x14ac:dyDescent="0.3">
      <c r="A7352" s="1">
        <v>2016</v>
      </c>
      <c r="B7352" s="1">
        <v>21</v>
      </c>
      <c r="C7352" s="1">
        <v>2.7339999999999999E-3</v>
      </c>
      <c r="D7352" s="1">
        <v>0.5</v>
      </c>
      <c r="E7352" s="1">
        <v>2.7299999999999998E-3</v>
      </c>
      <c r="F7352" s="1">
        <v>87099.83</v>
      </c>
      <c r="G7352" s="1">
        <v>237.79</v>
      </c>
      <c r="H7352" s="1">
        <v>86980.93</v>
      </c>
      <c r="I7352" s="1">
        <v>4356184.72</v>
      </c>
      <c r="J7352" s="1">
        <v>50.0137</v>
      </c>
      <c r="K7352" s="1"/>
      <c r="AE7352">
        <f>(B7350*C7350/SUM(C7331:C7350)+B7351*C7351/SUM(C7331:C7351)+B7352*C7352/SUM(C7331:C7352)+B7353*C7353/SUM(C7331:C7353)+B7354*C7354/SUM(C7331:C7354))/5</f>
        <v>0.40403938476126366</v>
      </c>
    </row>
    <row r="7353" spans="1:31" x14ac:dyDescent="0.3">
      <c r="A7353" s="1">
        <v>2016</v>
      </c>
      <c r="B7353" s="1">
        <v>22</v>
      </c>
      <c r="C7353" s="1">
        <v>2.8470000000000001E-3</v>
      </c>
      <c r="D7353" s="1">
        <v>0.5</v>
      </c>
      <c r="E7353" s="1">
        <v>2.843E-3</v>
      </c>
      <c r="F7353" s="1">
        <v>86862.03</v>
      </c>
      <c r="G7353" s="1">
        <v>246.97</v>
      </c>
      <c r="H7353" s="1">
        <v>86738.55</v>
      </c>
      <c r="I7353" s="1">
        <v>4269203.79</v>
      </c>
      <c r="J7353" s="1">
        <v>49.149299999999997</v>
      </c>
      <c r="K7353" s="1"/>
      <c r="AE7353">
        <f>(B7351*C7351/SUM(C7331:C7351)+B7352*C7352/SUM(C7331:C7352)+B7353*C7353/SUM(C7331:C7353)+B7354*C7354/SUM(C7331:C7354)+B7355*C7355/SUM(C7331:C7355))/5</f>
        <v>0.43194072721291582</v>
      </c>
    </row>
    <row r="7354" spans="1:31" x14ac:dyDescent="0.3">
      <c r="A7354" s="1">
        <v>2016</v>
      </c>
      <c r="B7354" s="1">
        <v>23</v>
      </c>
      <c r="C7354" s="1">
        <v>2.9520000000000002E-3</v>
      </c>
      <c r="D7354" s="1">
        <v>0.5</v>
      </c>
      <c r="E7354" s="1">
        <v>2.9480000000000001E-3</v>
      </c>
      <c r="F7354" s="1">
        <v>86615.07</v>
      </c>
      <c r="G7354" s="1">
        <v>255.35</v>
      </c>
      <c r="H7354" s="1">
        <v>86487.39</v>
      </c>
      <c r="I7354" s="1">
        <v>4182465.24</v>
      </c>
      <c r="J7354" s="1">
        <v>48.287999999999997</v>
      </c>
      <c r="K7354" s="1"/>
      <c r="AE7354">
        <f>(B7352*C7352/SUM(C7331:C7352)+B7353*C7353/SUM(C7331:C7353)+B7354*C7354/SUM(C7331:C7354)+B7355*C7355/SUM(C7331:C7355)+B7356*C7356/SUM(C7331:C7356))/5</f>
        <v>0.45927701342515787</v>
      </c>
    </row>
    <row r="7355" spans="1:31" x14ac:dyDescent="0.3">
      <c r="A7355" s="1">
        <v>2016</v>
      </c>
      <c r="B7355" s="1">
        <v>24</v>
      </c>
      <c r="C7355" s="1">
        <v>3.0539999999999999E-3</v>
      </c>
      <c r="D7355" s="1">
        <v>0.5</v>
      </c>
      <c r="E7355" s="1">
        <v>3.0500000000000002E-3</v>
      </c>
      <c r="F7355" s="1">
        <v>86359.72</v>
      </c>
      <c r="G7355" s="1">
        <v>263.37</v>
      </c>
      <c r="H7355" s="1">
        <v>86228.03</v>
      </c>
      <c r="I7355" s="1">
        <v>4095977.84</v>
      </c>
      <c r="J7355" s="1">
        <v>47.429299999999998</v>
      </c>
      <c r="K7355" s="1"/>
      <c r="AE7355">
        <f>(B7353*C7353/SUM(C7331:C7353)+B7354*C7354/SUM(C7331:C7354)+B7355*C7355/SUM(C7331:C7355)+B7356*C7356/SUM(C7331:C7356)+B7357*C7357/SUM(C7331:C7357))/5</f>
        <v>0.48589910903824257</v>
      </c>
    </row>
    <row r="7356" spans="1:31" x14ac:dyDescent="0.3">
      <c r="A7356" s="1">
        <v>2016</v>
      </c>
      <c r="B7356" s="1">
        <v>25</v>
      </c>
      <c r="C7356" s="1">
        <v>3.153E-3</v>
      </c>
      <c r="D7356" s="1">
        <v>0.5</v>
      </c>
      <c r="E7356" s="1">
        <v>3.1480000000000002E-3</v>
      </c>
      <c r="F7356" s="1">
        <v>86096.35</v>
      </c>
      <c r="G7356" s="1">
        <v>271.07</v>
      </c>
      <c r="H7356" s="1">
        <v>85960.81</v>
      </c>
      <c r="I7356" s="1">
        <v>4009749.81</v>
      </c>
      <c r="J7356" s="1">
        <v>46.572800000000001</v>
      </c>
      <c r="K7356" s="1"/>
      <c r="AE7356">
        <f>(B7354*C7354/SUM(C7331:C7354)+B7355*C7355/SUM(C7331:C7355)+B7356*C7356/SUM(C7331:C7356)+B7357*C7357/SUM(C7331:C7357)+B7358*C7358/SUM(C7331:C7358))/5</f>
        <v>0.51190445304013699</v>
      </c>
    </row>
    <row r="7357" spans="1:31" x14ac:dyDescent="0.3">
      <c r="A7357" s="1">
        <v>2016</v>
      </c>
      <c r="B7357" s="1">
        <v>26</v>
      </c>
      <c r="C7357" s="1">
        <v>3.2499999999999999E-3</v>
      </c>
      <c r="D7357" s="1">
        <v>0.5</v>
      </c>
      <c r="E7357" s="1">
        <v>3.2450000000000001E-3</v>
      </c>
      <c r="F7357" s="1">
        <v>85825.27</v>
      </c>
      <c r="G7357" s="1">
        <v>278.5</v>
      </c>
      <c r="H7357" s="1">
        <v>85686.03</v>
      </c>
      <c r="I7357" s="1">
        <v>3923789</v>
      </c>
      <c r="J7357" s="1">
        <v>45.718299999999999</v>
      </c>
      <c r="K7357" s="1"/>
      <c r="AE7357">
        <f>(B7355*C7355/SUM(C7331:C7355)+B7356*C7356/SUM(C7331:C7356)+B7357*C7357/SUM(C7331:C7357)+B7358*C7358/SUM(C7331:C7358)+B7359*C7359/SUM(C7331:C7359))/5</f>
        <v>0.53734411352596556</v>
      </c>
    </row>
    <row r="7358" spans="1:31" x14ac:dyDescent="0.3">
      <c r="A7358" s="1">
        <v>2016</v>
      </c>
      <c r="B7358" s="1">
        <v>27</v>
      </c>
      <c r="C7358" s="1">
        <v>3.3449999999999999E-3</v>
      </c>
      <c r="D7358" s="1">
        <v>0.5</v>
      </c>
      <c r="E7358" s="1">
        <v>3.3400000000000001E-3</v>
      </c>
      <c r="F7358" s="1">
        <v>85546.78</v>
      </c>
      <c r="G7358" s="1">
        <v>285.7</v>
      </c>
      <c r="H7358" s="1">
        <v>85403.93</v>
      </c>
      <c r="I7358" s="1">
        <v>3838102.97</v>
      </c>
      <c r="J7358" s="1">
        <v>44.865499999999997</v>
      </c>
      <c r="K7358" s="1"/>
      <c r="AE7358">
        <f>(B7356*C7356/SUM(C7331:C7356)+B7357*C7357/SUM(C7331:C7357)+B7358*C7358/SUM(C7331:C7358)+B7359*C7359/SUM(C7331:C7359)+B7360*C7360/SUM(C7331:C7360))/5</f>
        <v>0.56209536049849051</v>
      </c>
    </row>
    <row r="7359" spans="1:31" x14ac:dyDescent="0.3">
      <c r="A7359" s="1">
        <v>2016</v>
      </c>
      <c r="B7359" s="1">
        <v>28</v>
      </c>
      <c r="C7359" s="1">
        <v>3.4359999999999998E-3</v>
      </c>
      <c r="D7359" s="1">
        <v>0.5</v>
      </c>
      <c r="E7359" s="1">
        <v>3.4299999999999999E-3</v>
      </c>
      <c r="F7359" s="1">
        <v>85261.08</v>
      </c>
      <c r="G7359" s="1">
        <v>292.45999999999998</v>
      </c>
      <c r="H7359" s="1">
        <v>85114.85</v>
      </c>
      <c r="I7359" s="1">
        <v>3752699.04</v>
      </c>
      <c r="J7359" s="1">
        <v>44.014200000000002</v>
      </c>
      <c r="K7359" s="1"/>
      <c r="AE7359">
        <f>(B7357*C7357/SUM(C7331:C7357)+B7358*C7358/SUM(C7331:C7358)+B7359*C7359/SUM(C7331:C7359)+B7360*C7360/SUM(C7331:C7360)+B7361*C7361/SUM(C7331:C7361))/5</f>
        <v>0.58494332425874063</v>
      </c>
    </row>
    <row r="7360" spans="1:31" x14ac:dyDescent="0.3">
      <c r="A7360" s="1">
        <v>2016</v>
      </c>
      <c r="B7360" s="1">
        <v>29</v>
      </c>
      <c r="C7360" s="1">
        <v>3.522E-3</v>
      </c>
      <c r="D7360" s="1">
        <v>0.5</v>
      </c>
      <c r="E7360" s="1">
        <v>3.516E-3</v>
      </c>
      <c r="F7360" s="1">
        <v>84968.62</v>
      </c>
      <c r="G7360" s="1">
        <v>298.74</v>
      </c>
      <c r="H7360" s="1">
        <v>84819.25</v>
      </c>
      <c r="I7360" s="1">
        <v>3667584.19</v>
      </c>
      <c r="J7360" s="1">
        <v>43.164000000000001</v>
      </c>
      <c r="K7360" s="1"/>
      <c r="AE7360">
        <f>(B7358*C7358/SUM(C7331:C7358)+B7359*C7359/SUM(C7331:C7359)+B7360*C7360/SUM(C7331:C7360)+B7361*C7361/SUM(C7331:C7361)+B7362*C7362/SUM(C7331:C7362))/5</f>
        <v>0.60717035214624748</v>
      </c>
    </row>
    <row r="7361" spans="1:31" x14ac:dyDescent="0.3">
      <c r="A7361" s="1">
        <v>2016</v>
      </c>
      <c r="B7361" s="1">
        <v>30</v>
      </c>
      <c r="C7361" s="1">
        <v>3.571E-3</v>
      </c>
      <c r="D7361" s="1">
        <v>0.5</v>
      </c>
      <c r="E7361" s="1">
        <v>3.565E-3</v>
      </c>
      <c r="F7361" s="1">
        <v>84669.88</v>
      </c>
      <c r="G7361" s="1">
        <v>301.83</v>
      </c>
      <c r="H7361" s="1">
        <v>84518.97</v>
      </c>
      <c r="I7361" s="1">
        <v>3582764.93</v>
      </c>
      <c r="J7361" s="1">
        <v>42.314500000000002</v>
      </c>
      <c r="K7361" s="1"/>
      <c r="AE7361">
        <f>(B7359*C7359/SUM(C7331:C7359)+B7360*C7360/SUM(C7331:C7360)+B7361*C7361/SUM(C7331:C7361)+B7362*C7362/SUM(C7331:C7362)+B7363*C7363/SUM(C7331:C7363))/5</f>
        <v>0.62909929551487376</v>
      </c>
    </row>
    <row r="7362" spans="1:31" x14ac:dyDescent="0.3">
      <c r="A7362" s="1">
        <v>2016</v>
      </c>
      <c r="B7362" s="1">
        <v>31</v>
      </c>
      <c r="C7362" s="1">
        <v>3.656E-3</v>
      </c>
      <c r="D7362" s="1">
        <v>0.5</v>
      </c>
      <c r="E7362" s="1">
        <v>3.65E-3</v>
      </c>
      <c r="F7362" s="1">
        <v>84368.05</v>
      </c>
      <c r="G7362" s="1">
        <v>307.93</v>
      </c>
      <c r="H7362" s="1">
        <v>84214.09</v>
      </c>
      <c r="I7362" s="1">
        <v>3498245.97</v>
      </c>
      <c r="J7362" s="1">
        <v>41.464100000000002</v>
      </c>
      <c r="K7362" s="1"/>
      <c r="AE7362">
        <f>(B7360*C7360/SUM(C7331:C7360)+B7361*C7361/SUM(C7331:C7361)+B7362*C7362/SUM(C7331:C7362)+B7363*C7363/SUM(C7331:C7363)+B7364*C7364/SUM(C7331:C7364))/5</f>
        <v>0.65105673492907412</v>
      </c>
    </row>
    <row r="7363" spans="1:31" x14ac:dyDescent="0.3">
      <c r="A7363" s="1">
        <v>2016</v>
      </c>
      <c r="B7363" s="1">
        <v>32</v>
      </c>
      <c r="C7363" s="1">
        <v>3.7490000000000002E-3</v>
      </c>
      <c r="D7363" s="1">
        <v>0.5</v>
      </c>
      <c r="E7363" s="1">
        <v>3.7420000000000001E-3</v>
      </c>
      <c r="F7363" s="1">
        <v>84060.12</v>
      </c>
      <c r="G7363" s="1">
        <v>314.58999999999997</v>
      </c>
      <c r="H7363" s="1">
        <v>83902.83</v>
      </c>
      <c r="I7363" s="1">
        <v>3414031.88</v>
      </c>
      <c r="J7363" s="1">
        <v>40.614199999999997</v>
      </c>
      <c r="K7363" s="1"/>
      <c r="AE7363">
        <f>(B7361*C7361/SUM(C7331:C7361)+B7362*C7362/SUM(C7331:C7362)+B7363*C7363/SUM(C7331:C7363)+B7364*C7364/SUM(C7331:C7364)+B7365*C7365/SUM(C7331:C7365))/5</f>
        <v>0.67326622207790066</v>
      </c>
    </row>
    <row r="7364" spans="1:31" x14ac:dyDescent="0.3">
      <c r="A7364" s="1">
        <v>2016</v>
      </c>
      <c r="B7364" s="1">
        <v>33</v>
      </c>
      <c r="C7364" s="1">
        <v>3.8479999999999999E-3</v>
      </c>
      <c r="D7364" s="1">
        <v>0.5</v>
      </c>
      <c r="E7364" s="1">
        <v>3.8409999999999998E-3</v>
      </c>
      <c r="F7364" s="1">
        <v>83745.53</v>
      </c>
      <c r="G7364" s="1">
        <v>321.63</v>
      </c>
      <c r="H7364" s="1">
        <v>83584.72</v>
      </c>
      <c r="I7364" s="1">
        <v>3330129.05</v>
      </c>
      <c r="J7364" s="1">
        <v>39.764899999999997</v>
      </c>
      <c r="K7364" s="1"/>
      <c r="AE7364">
        <f>(B7362*C7362/SUM(C7331:C7362)+B7363*C7363/SUM(C7331:C7363)+B7364*C7364/SUM(C7331:C7364)+B7365*C7365/SUM(C7331:C7365)+B7366*C7366/SUM(C7331:C7366))/5</f>
        <v>0.69727075223682244</v>
      </c>
    </row>
    <row r="7365" spans="1:31" x14ac:dyDescent="0.3">
      <c r="A7365" s="1">
        <v>2016</v>
      </c>
      <c r="B7365" s="1">
        <v>34</v>
      </c>
      <c r="C7365" s="1">
        <v>3.9490000000000003E-3</v>
      </c>
      <c r="D7365" s="1">
        <v>0.5</v>
      </c>
      <c r="E7365" s="1">
        <v>3.9410000000000001E-3</v>
      </c>
      <c r="F7365" s="1">
        <v>83423.91</v>
      </c>
      <c r="G7365" s="1">
        <v>328.8</v>
      </c>
      <c r="H7365" s="1">
        <v>83259.509999999995</v>
      </c>
      <c r="I7365" s="1">
        <v>3246544.33</v>
      </c>
      <c r="J7365" s="1">
        <v>38.916200000000003</v>
      </c>
      <c r="K7365" s="1"/>
      <c r="AE7365">
        <f>(B7363*C7363/SUM(C7331:C7363)+B7364*C7364/SUM(C7331:C7364)+B7365*C7365/SUM(C7331:C7365)+B7366*C7366/SUM(C7331:C7366)+B7367*C7367/SUM(C7331:C7367))/5</f>
        <v>0.72223736120366322</v>
      </c>
    </row>
    <row r="7366" spans="1:31" x14ac:dyDescent="0.3">
      <c r="A7366" s="1">
        <v>2016</v>
      </c>
      <c r="B7366" s="1">
        <v>35</v>
      </c>
      <c r="C7366" s="1">
        <v>4.058E-3</v>
      </c>
      <c r="D7366" s="1">
        <v>0.5</v>
      </c>
      <c r="E7366" s="1">
        <v>4.0489999999999996E-3</v>
      </c>
      <c r="F7366" s="1">
        <v>83095.11</v>
      </c>
      <c r="G7366" s="1">
        <v>336.49</v>
      </c>
      <c r="H7366" s="1">
        <v>82926.86</v>
      </c>
      <c r="I7366" s="1">
        <v>3163284.83</v>
      </c>
      <c r="J7366" s="1">
        <v>38.068199999999997</v>
      </c>
      <c r="K7366" s="1"/>
      <c r="AE7366">
        <f>(B7364*C7364/SUM(C7331:C7364)+B7365*C7365/SUM(C7331:C7365)+B7366*C7366/SUM(C7331:C7366)+B7367*C7367/SUM(C7331:C7367)+B7368*C7368/SUM(C7331:C7368))/5</f>
        <v>0.74851493755036957</v>
      </c>
    </row>
    <row r="7367" spans="1:31" x14ac:dyDescent="0.3">
      <c r="A7367" s="1">
        <v>2016</v>
      </c>
      <c r="B7367" s="1">
        <v>36</v>
      </c>
      <c r="C7367" s="1">
        <v>4.1790000000000004E-3</v>
      </c>
      <c r="D7367" s="1">
        <v>0.5</v>
      </c>
      <c r="E7367" s="1">
        <v>4.1700000000000001E-3</v>
      </c>
      <c r="F7367" s="1">
        <v>82758.62</v>
      </c>
      <c r="G7367" s="1">
        <v>345.1</v>
      </c>
      <c r="H7367" s="1">
        <v>82586.06</v>
      </c>
      <c r="I7367" s="1">
        <v>3080357.97</v>
      </c>
      <c r="J7367" s="1">
        <v>37.220999999999997</v>
      </c>
      <c r="K7367" s="1"/>
      <c r="AE7367">
        <f>(B7365*C7365/SUM(C7331:C7365)+B7366*C7366/SUM(C7331:C7366)+B7367*C7367/SUM(C7331:C7367)+B7368*C7368/SUM(C7331:C7368)+B7369*C7369/SUM(C7331:C7369))/5</f>
        <v>0.77724503993437122</v>
      </c>
    </row>
    <row r="7368" spans="1:31" x14ac:dyDescent="0.3">
      <c r="A7368" s="1">
        <v>2016</v>
      </c>
      <c r="B7368" s="1">
        <v>37</v>
      </c>
      <c r="C7368" s="1">
        <v>4.3179999999999998E-3</v>
      </c>
      <c r="D7368" s="1">
        <v>0.5</v>
      </c>
      <c r="E7368" s="1">
        <v>4.3090000000000003E-3</v>
      </c>
      <c r="F7368" s="1">
        <v>82413.509999999995</v>
      </c>
      <c r="G7368" s="1">
        <v>355.1</v>
      </c>
      <c r="H7368" s="1">
        <v>82235.960000000006</v>
      </c>
      <c r="I7368" s="1">
        <v>2997771.9</v>
      </c>
      <c r="J7368" s="1">
        <v>36.3748</v>
      </c>
      <c r="K7368" s="1"/>
      <c r="AE7368">
        <f>(B7366*C7366/SUM(C7331:C7366)+B7367*C7367/SUM(C7331:C7367)+B7368*C7368/SUM(C7331:C7368)+B7369*C7369/SUM(C7331:C7369)+B7370*C7370/SUM(C7331:C7370))/5</f>
        <v>0.80983616617249887</v>
      </c>
    </row>
    <row r="7369" spans="1:31" x14ac:dyDescent="0.3">
      <c r="A7369" s="1">
        <v>2016</v>
      </c>
      <c r="B7369" s="1">
        <v>38</v>
      </c>
      <c r="C7369" s="1">
        <v>4.4949999999999999E-3</v>
      </c>
      <c r="D7369" s="1">
        <v>0.5</v>
      </c>
      <c r="E7369" s="1">
        <v>4.4850000000000003E-3</v>
      </c>
      <c r="F7369" s="1">
        <v>82058.41</v>
      </c>
      <c r="G7369" s="1">
        <v>368.02</v>
      </c>
      <c r="H7369" s="1">
        <v>81874.399999999994</v>
      </c>
      <c r="I7369" s="1">
        <v>2915535.94</v>
      </c>
      <c r="J7369" s="1">
        <v>35.53</v>
      </c>
      <c r="K7369" s="1"/>
      <c r="AE7369">
        <f>(B7367*C7367/SUM(C7331:C7367)+B7368*C7368/SUM(C7331:C7368)+B7369*C7369/SUM(C7331:C7369)+B7370*C7370/SUM(C7331:C7370)+B7371*C7371/SUM(C7331:C7371))/5</f>
        <v>0.84839870919667359</v>
      </c>
    </row>
    <row r="7370" spans="1:31" x14ac:dyDescent="0.3">
      <c r="A7370" s="1">
        <v>2016</v>
      </c>
      <c r="B7370" s="1">
        <v>39</v>
      </c>
      <c r="C7370" s="1">
        <v>4.7140000000000003E-3</v>
      </c>
      <c r="D7370" s="1">
        <v>0.5</v>
      </c>
      <c r="E7370" s="1">
        <v>4.7029999999999997E-3</v>
      </c>
      <c r="F7370" s="1">
        <v>81690.38</v>
      </c>
      <c r="G7370" s="1">
        <v>384.18</v>
      </c>
      <c r="H7370" s="1">
        <v>81498.3</v>
      </c>
      <c r="I7370" s="1">
        <v>2833661.54</v>
      </c>
      <c r="J7370" s="1">
        <v>34.687800000000003</v>
      </c>
      <c r="K7370" s="1"/>
      <c r="AE7370">
        <f>(B7368*C7368/SUM(C7331:C7368)+B7369*C7369/SUM(C7331:C7369)+B7370*C7370/SUM(C7331:C7370)+B7371*C7371/SUM(C7331:C7371)+B7372*C7372/SUM(C7331:C7372))/5</f>
        <v>0.89031286083871386</v>
      </c>
    </row>
    <row r="7371" spans="1:31" x14ac:dyDescent="0.3">
      <c r="A7371" s="1">
        <v>2016</v>
      </c>
      <c r="B7371" s="1">
        <v>40</v>
      </c>
      <c r="C7371" s="1">
        <v>5.0010000000000002E-3</v>
      </c>
      <c r="D7371" s="1">
        <v>0.5</v>
      </c>
      <c r="E7371" s="1">
        <v>4.9880000000000002E-3</v>
      </c>
      <c r="F7371" s="1">
        <v>81306.210000000006</v>
      </c>
      <c r="G7371" s="1">
        <v>405.56</v>
      </c>
      <c r="H7371" s="1">
        <v>81103.42</v>
      </c>
      <c r="I7371" s="1">
        <v>2752163.25</v>
      </c>
      <c r="J7371" s="1">
        <v>33.849400000000003</v>
      </c>
      <c r="K7371" s="1"/>
      <c r="AE7371">
        <f>(B7369*C7369/SUM(C7331:C7369)+B7370*C7370/SUM(C7331:C7370)+B7371*C7371/SUM(C7331:C7371)+B7372*C7372/SUM(C7331:C7372)+B7373*C7373/SUM(C7331:C7373))/5</f>
        <v>0.93424626487888551</v>
      </c>
    </row>
    <row r="7372" spans="1:31" x14ac:dyDescent="0.3">
      <c r="A7372" s="1">
        <v>2016</v>
      </c>
      <c r="B7372" s="1">
        <v>41</v>
      </c>
      <c r="C7372" s="1">
        <v>5.2329999999999998E-3</v>
      </c>
      <c r="D7372" s="1">
        <v>0.5</v>
      </c>
      <c r="E7372" s="1">
        <v>5.2199999999999998E-3</v>
      </c>
      <c r="F7372" s="1">
        <v>80900.639999999999</v>
      </c>
      <c r="G7372" s="1">
        <v>422.28</v>
      </c>
      <c r="H7372" s="1">
        <v>80689.5</v>
      </c>
      <c r="I7372" s="1">
        <v>2671059.8199999998</v>
      </c>
      <c r="J7372" s="1">
        <v>33.016500000000001</v>
      </c>
      <c r="K7372" s="1"/>
      <c r="AE7372">
        <f>(B7370*C7370/SUM(C7331:C7370)+B7371*C7371/SUM(C7331:C7371)+B7372*C7372/SUM(C7331:C7372)+B7373*C7373/SUM(C7331:C7373)+B7374*C7374/SUM(C7331:C7374))/5</f>
        <v>0.9775295631032821</v>
      </c>
    </row>
    <row r="7373" spans="1:31" x14ac:dyDescent="0.3">
      <c r="A7373" s="1">
        <v>2016</v>
      </c>
      <c r="B7373" s="1">
        <v>42</v>
      </c>
      <c r="C7373" s="1">
        <v>5.45E-3</v>
      </c>
      <c r="D7373" s="1">
        <v>0.5</v>
      </c>
      <c r="E7373" s="1">
        <v>5.4349999999999997E-3</v>
      </c>
      <c r="F7373" s="1">
        <v>80478.36</v>
      </c>
      <c r="G7373" s="1">
        <v>437.4</v>
      </c>
      <c r="H7373" s="1">
        <v>80259.66</v>
      </c>
      <c r="I7373" s="1">
        <v>2590370.3199999998</v>
      </c>
      <c r="J7373" s="1">
        <v>32.187199999999997</v>
      </c>
      <c r="K7373" s="1"/>
      <c r="AE7373">
        <f>(B7371*C7371/SUM(C7331:C7371)+B7372*C7372/SUM(C7331:C7372)+B7373*C7373/SUM(C7331:C7373)+B7374*C7374/SUM(C7331:C7374)+B7375*C7375/SUM(C7331:C7375))/5</f>
        <v>1.0155401273620737</v>
      </c>
    </row>
    <row r="7374" spans="1:31" x14ac:dyDescent="0.3">
      <c r="A7374" s="1">
        <v>2016</v>
      </c>
      <c r="B7374" s="1">
        <v>43</v>
      </c>
      <c r="C7374" s="1">
        <v>5.6350000000000003E-3</v>
      </c>
      <c r="D7374" s="1">
        <v>0.5</v>
      </c>
      <c r="E7374" s="1">
        <v>5.6189999999999999E-3</v>
      </c>
      <c r="F7374" s="1">
        <v>80040.960000000006</v>
      </c>
      <c r="G7374" s="1">
        <v>449.75</v>
      </c>
      <c r="H7374" s="1">
        <v>79816.09</v>
      </c>
      <c r="I7374" s="1">
        <v>2510110.66</v>
      </c>
      <c r="J7374" s="1">
        <v>31.360299999999999</v>
      </c>
      <c r="K7374" s="1"/>
      <c r="AE7374">
        <f>(B7372*C7372/SUM(C7331:C7372)+B7373*C7373/SUM(C7331:C7373)+B7374*C7374/SUM(C7331:C7374)+B7375*C7375/SUM(C7331:C7375)+B7376*C7376/SUM(C7331:C7376))/5</f>
        <v>1.047027380328273</v>
      </c>
    </row>
    <row r="7375" spans="1:31" x14ac:dyDescent="0.3">
      <c r="A7375" s="1">
        <v>2016</v>
      </c>
      <c r="B7375" s="1">
        <v>44</v>
      </c>
      <c r="C7375" s="1">
        <v>5.7369999999999999E-3</v>
      </c>
      <c r="D7375" s="1">
        <v>0.5</v>
      </c>
      <c r="E7375" s="1">
        <v>5.7210000000000004E-3</v>
      </c>
      <c r="F7375" s="1">
        <v>79591.22</v>
      </c>
      <c r="G7375" s="1">
        <v>455.34</v>
      </c>
      <c r="H7375" s="1">
        <v>79363.539999999994</v>
      </c>
      <c r="I7375" s="1">
        <v>2430294.5699999998</v>
      </c>
      <c r="J7375" s="1">
        <v>30.534700000000001</v>
      </c>
      <c r="K7375" s="1"/>
      <c r="AE7375">
        <f>(B7373*C7373/SUM(C7331:C7373)+B7374*C7374/SUM(C7331:C7374)+B7375*C7375/SUM(C7331:C7375)+B7376*C7376/SUM(C7331:C7376)+B7377*C7377/SUM(C7331:C7377))/5</f>
        <v>1.0750760681822811</v>
      </c>
    </row>
    <row r="7376" spans="1:31" x14ac:dyDescent="0.3">
      <c r="A7376" s="1">
        <v>2016</v>
      </c>
      <c r="B7376" s="1">
        <v>45</v>
      </c>
      <c r="C7376" s="1">
        <v>5.8710000000000004E-3</v>
      </c>
      <c r="D7376" s="1">
        <v>0.5</v>
      </c>
      <c r="E7376" s="1">
        <v>5.8539999999999998E-3</v>
      </c>
      <c r="F7376" s="1">
        <v>79135.87</v>
      </c>
      <c r="G7376" s="1">
        <v>463.27</v>
      </c>
      <c r="H7376" s="1">
        <v>78904.240000000005</v>
      </c>
      <c r="I7376" s="1">
        <v>2350931.02</v>
      </c>
      <c r="J7376" s="1">
        <v>29.7075</v>
      </c>
      <c r="K7376" s="1"/>
      <c r="AE7376">
        <f>(B7374*C7374/SUM(C7331:C7374)+B7375*C7375/SUM(C7331:C7375)+B7376*C7376/SUM(C7331:C7376)+B7377*C7377/SUM(C7331:C7377)+B7378*C7378/SUM(C7331:C7378))/5</f>
        <v>1.1025437724039995</v>
      </c>
    </row>
    <row r="7377" spans="1:31" x14ac:dyDescent="0.3">
      <c r="A7377" s="1">
        <v>2016</v>
      </c>
      <c r="B7377" s="1">
        <v>46</v>
      </c>
      <c r="C7377" s="1">
        <v>6.0309999999999999E-3</v>
      </c>
      <c r="D7377" s="1">
        <v>0.5</v>
      </c>
      <c r="E7377" s="1">
        <v>6.0130000000000001E-3</v>
      </c>
      <c r="F7377" s="1">
        <v>78672.600000000006</v>
      </c>
      <c r="G7377" s="1">
        <v>473.08</v>
      </c>
      <c r="H7377" s="1">
        <v>78436.06</v>
      </c>
      <c r="I7377" s="1">
        <v>2272026.7799999998</v>
      </c>
      <c r="J7377" s="1">
        <v>28.8795</v>
      </c>
      <c r="K7377" s="1"/>
      <c r="AE7377">
        <f>(B7375*C7375/SUM(C7331:C7375)+B7376*C7376/SUM(C7331:C7376)+B7377*C7377/SUM(C7331:C7377)+B7378*C7378/SUM(C7331:C7378)+B7379*C7379/SUM(C7331:C7379))/5</f>
        <v>1.1345484846918901</v>
      </c>
    </row>
    <row r="7378" spans="1:31" x14ac:dyDescent="0.3">
      <c r="A7378" s="1">
        <v>2016</v>
      </c>
      <c r="B7378" s="1">
        <v>47</v>
      </c>
      <c r="C7378" s="1">
        <v>6.2529999999999999E-3</v>
      </c>
      <c r="D7378" s="1">
        <v>0.5</v>
      </c>
      <c r="E7378" s="1">
        <v>6.234E-3</v>
      </c>
      <c r="F7378" s="1">
        <v>78199.520000000004</v>
      </c>
      <c r="G7378" s="1">
        <v>487.49</v>
      </c>
      <c r="H7378" s="1">
        <v>77955.77</v>
      </c>
      <c r="I7378" s="1">
        <v>2193590.7200000002</v>
      </c>
      <c r="J7378" s="1">
        <v>28.051200000000001</v>
      </c>
      <c r="K7378" s="1"/>
      <c r="AE7378">
        <f>(B7376*C7376/SUM(C7331:C7376)+B7377*C7377/SUM(C7331:C7377)+B7378*C7378/SUM(C7331:C7378)+B7379*C7379/SUM(C7331:C7379)+B7380*C7380/SUM(C7331:C7380))/5</f>
        <v>1.1780408102358808</v>
      </c>
    </row>
    <row r="7379" spans="1:31" x14ac:dyDescent="0.3">
      <c r="A7379" s="1">
        <v>2016</v>
      </c>
      <c r="B7379" s="1">
        <v>48</v>
      </c>
      <c r="C7379" s="1">
        <v>6.5849999999999997E-3</v>
      </c>
      <c r="D7379" s="1">
        <v>0.5</v>
      </c>
      <c r="E7379" s="1">
        <v>6.5640000000000004E-3</v>
      </c>
      <c r="F7379" s="1">
        <v>77712.03</v>
      </c>
      <c r="G7379" s="1">
        <v>510.06</v>
      </c>
      <c r="H7379" s="1">
        <v>77457</v>
      </c>
      <c r="I7379" s="1">
        <v>2115634.9500000002</v>
      </c>
      <c r="J7379" s="1">
        <v>27.224</v>
      </c>
      <c r="K7379" s="1"/>
      <c r="AE7379">
        <f>(B7377*C7377/SUM(C7331:C7377)+B7378*C7378/SUM(C7331:C7378)+B7379*C7379/SUM(C7331:C7379)+B7380*C7380/SUM(C7331:C7380)+B7381*C7381/SUM(C7331:C7381))/5</f>
        <v>1.2343604898475677</v>
      </c>
    </row>
    <row r="7380" spans="1:31" x14ac:dyDescent="0.3">
      <c r="A7380" s="1">
        <v>2016</v>
      </c>
      <c r="B7380" s="1">
        <v>49</v>
      </c>
      <c r="C7380" s="1">
        <v>7.0320000000000001E-3</v>
      </c>
      <c r="D7380" s="1">
        <v>0.5</v>
      </c>
      <c r="E7380" s="1">
        <v>7.0070000000000002E-3</v>
      </c>
      <c r="F7380" s="1">
        <v>77201.97</v>
      </c>
      <c r="G7380" s="1">
        <v>540.95000000000005</v>
      </c>
      <c r="H7380" s="1">
        <v>76931.490000000005</v>
      </c>
      <c r="I7380" s="1">
        <v>2038177.95</v>
      </c>
      <c r="J7380" s="1">
        <v>26.400600000000001</v>
      </c>
      <c r="K7380" s="1"/>
      <c r="AE7380">
        <f>(B7378*C7378/SUM(C7331:C7378)+B7379*C7379/SUM(C7331:C7379)+B7380*C7380/SUM(C7331:C7380)+B7381*C7381/SUM(C7331:C7381)+B7382*C7382/SUM(C7331:C7382))/5</f>
        <v>1.3065120593809347</v>
      </c>
    </row>
    <row r="7381" spans="1:31" x14ac:dyDescent="0.3">
      <c r="A7381" s="1">
        <v>2016</v>
      </c>
      <c r="B7381" s="1">
        <v>50</v>
      </c>
      <c r="C7381" s="1">
        <v>7.5630000000000003E-3</v>
      </c>
      <c r="D7381" s="1">
        <v>0.5</v>
      </c>
      <c r="E7381" s="1">
        <v>7.535E-3</v>
      </c>
      <c r="F7381" s="1">
        <v>76661.02</v>
      </c>
      <c r="G7381" s="1">
        <v>577.63</v>
      </c>
      <c r="H7381" s="1">
        <v>76372.2</v>
      </c>
      <c r="I7381" s="1">
        <v>1961246.46</v>
      </c>
      <c r="J7381" s="1">
        <v>25.583400000000001</v>
      </c>
      <c r="K7381" s="1"/>
      <c r="AE7381">
        <f>(B7379*C7379/SUM(C7331:C7379)+B7380*C7380/SUM(C7331:C7380)+B7381*C7381/SUM(C7331:C7381)+B7382*C7382/SUM(C7331:C7382)+B7383*C7383/SUM(C7331:C7383))/5</f>
        <v>1.387787910979196</v>
      </c>
    </row>
    <row r="7382" spans="1:31" x14ac:dyDescent="0.3">
      <c r="A7382" s="1">
        <v>2016</v>
      </c>
      <c r="B7382" s="1">
        <v>51</v>
      </c>
      <c r="C7382" s="1">
        <v>8.2240000000000004E-3</v>
      </c>
      <c r="D7382" s="1">
        <v>0.5</v>
      </c>
      <c r="E7382" s="1">
        <v>8.1899999999999994E-3</v>
      </c>
      <c r="F7382" s="1">
        <v>76083.39</v>
      </c>
      <c r="G7382" s="1">
        <v>623.12</v>
      </c>
      <c r="H7382" s="1">
        <v>75771.83</v>
      </c>
      <c r="I7382" s="1">
        <v>1884874.25</v>
      </c>
      <c r="J7382" s="1">
        <v>24.773800000000001</v>
      </c>
      <c r="K7382" s="1"/>
      <c r="AE7382">
        <f>(B7380*C7380/SUM(C7331:C7380)+B7381*C7381/SUM(C7331:C7381)+B7382*C7382/SUM(C7331:C7382)+B7383*C7383/SUM(C7331:C7383)+B7384*C7384/SUM(C7331:C7384))/5</f>
        <v>1.4732310207598069</v>
      </c>
    </row>
    <row r="7383" spans="1:31" x14ac:dyDescent="0.3">
      <c r="A7383" s="1">
        <v>2016</v>
      </c>
      <c r="B7383" s="1">
        <v>52</v>
      </c>
      <c r="C7383" s="1">
        <v>8.7810000000000006E-3</v>
      </c>
      <c r="D7383" s="1">
        <v>0.5</v>
      </c>
      <c r="E7383" s="1">
        <v>8.7430000000000008E-3</v>
      </c>
      <c r="F7383" s="1">
        <v>75460.27</v>
      </c>
      <c r="G7383" s="1">
        <v>659.72</v>
      </c>
      <c r="H7383" s="1">
        <v>75130.41</v>
      </c>
      <c r="I7383" s="1">
        <v>1809102.42</v>
      </c>
      <c r="J7383" s="1">
        <v>23.9742</v>
      </c>
      <c r="K7383" s="1"/>
      <c r="AE7383">
        <f>(B7381*C7381/SUM(C7331:C7381)+B7382*C7382/SUM(C7331:C7382)+B7383*C7383/SUM(C7331:C7383)+B7384*C7384/SUM(C7331:C7384)+B7385*C7385/SUM(C7331:C7385))/5</f>
        <v>1.5544667828950147</v>
      </c>
    </row>
    <row r="7384" spans="1:31" x14ac:dyDescent="0.3">
      <c r="A7384" s="1">
        <v>2016</v>
      </c>
      <c r="B7384" s="1">
        <v>53</v>
      </c>
      <c r="C7384" s="1">
        <v>9.3270000000000002E-3</v>
      </c>
      <c r="D7384" s="1">
        <v>0.5</v>
      </c>
      <c r="E7384" s="1">
        <v>9.2840000000000006E-3</v>
      </c>
      <c r="F7384" s="1">
        <v>74800.55</v>
      </c>
      <c r="G7384" s="1">
        <v>694.46</v>
      </c>
      <c r="H7384" s="1">
        <v>74453.320000000007</v>
      </c>
      <c r="I7384" s="1">
        <v>1733972.01</v>
      </c>
      <c r="J7384" s="1">
        <v>23.1813</v>
      </c>
      <c r="K7384" s="1"/>
      <c r="AE7384">
        <f>(B7382*C7382/SUM(C7331:C7382)+B7383*C7383/SUM(C7331:C7383)+B7384*C7384/SUM(C7331:C7384)+B7385*C7385/SUM(C7331:C7385)+B7386*C7386/SUM(C7331:C7386))/5</f>
        <v>1.6323419013858065</v>
      </c>
    </row>
    <row r="7385" spans="1:31" x14ac:dyDescent="0.3">
      <c r="A7385" s="1">
        <v>2016</v>
      </c>
      <c r="B7385" s="1">
        <v>54</v>
      </c>
      <c r="C7385" s="1">
        <v>9.7599999999999996E-3</v>
      </c>
      <c r="D7385" s="1">
        <v>0.5</v>
      </c>
      <c r="E7385" s="1">
        <v>9.7129999999999994E-3</v>
      </c>
      <c r="F7385" s="1">
        <v>74106.09</v>
      </c>
      <c r="G7385" s="1">
        <v>719.76</v>
      </c>
      <c r="H7385" s="1">
        <v>73746.210000000006</v>
      </c>
      <c r="I7385" s="1">
        <v>1659518.69</v>
      </c>
      <c r="J7385" s="1">
        <v>22.393799999999999</v>
      </c>
      <c r="K7385" s="1"/>
      <c r="AE7385">
        <f>(B7383*C7383/SUM(C7331:C7383)+B7384*C7384/SUM(C7331:C7384)+B7385*C7385/SUM(C7331:C7385)+B7386*C7386/SUM(C7331:C7386)+B7387*C7387/SUM(C7331:C7387))/5</f>
        <v>1.7046268902859343</v>
      </c>
    </row>
    <row r="7386" spans="1:31" x14ac:dyDescent="0.3">
      <c r="A7386" s="1">
        <v>2016</v>
      </c>
      <c r="B7386" s="1">
        <v>55</v>
      </c>
      <c r="C7386" s="1">
        <v>1.0309E-2</v>
      </c>
      <c r="D7386" s="1">
        <v>0.5</v>
      </c>
      <c r="E7386" s="1">
        <v>1.0255999999999999E-2</v>
      </c>
      <c r="F7386" s="1">
        <v>73386.320000000007</v>
      </c>
      <c r="G7386" s="1">
        <v>752.67</v>
      </c>
      <c r="H7386" s="1">
        <v>73009.990000000005</v>
      </c>
      <c r="I7386" s="1">
        <v>1585772.49</v>
      </c>
      <c r="J7386" s="1">
        <v>21.608599999999999</v>
      </c>
      <c r="K7386" s="1"/>
      <c r="AE7386">
        <f>(B7384*C7384/SUM(C7331:C7384)+B7385*C7385/SUM(C7331:C7385)+B7386*C7386/SUM(C7331:C7386)+B7387*C7387/SUM(C7331:C7387)+B7388*C7388/SUM(C7331:C7388))/5</f>
        <v>1.7791363052022777</v>
      </c>
    </row>
    <row r="7387" spans="1:31" x14ac:dyDescent="0.3">
      <c r="A7387" s="1">
        <v>2016</v>
      </c>
      <c r="B7387" s="1">
        <v>56</v>
      </c>
      <c r="C7387" s="1">
        <v>1.0932000000000001E-2</v>
      </c>
      <c r="D7387" s="1">
        <v>0.5</v>
      </c>
      <c r="E7387" s="1">
        <v>1.0873000000000001E-2</v>
      </c>
      <c r="F7387" s="1">
        <v>72633.66</v>
      </c>
      <c r="G7387" s="1">
        <v>789.72</v>
      </c>
      <c r="H7387" s="1">
        <v>72238.789999999994</v>
      </c>
      <c r="I7387" s="1">
        <v>1512762.5</v>
      </c>
      <c r="J7387" s="1">
        <v>20.827300000000001</v>
      </c>
      <c r="K7387" s="1"/>
      <c r="AE7387">
        <f>(B7385*C7385/SUM(C7331:C7385)+B7386*C7386/SUM(C7331:C7386)+B7387*C7387/SUM(C7331:C7387)+B7388*C7388/SUM(C7331:C7388)+B7389*C7389/SUM(C7331:C7389))/5</f>
        <v>1.8616845911543058</v>
      </c>
    </row>
    <row r="7388" spans="1:31" x14ac:dyDescent="0.3">
      <c r="A7388" s="1">
        <v>2016</v>
      </c>
      <c r="B7388" s="1">
        <v>57</v>
      </c>
      <c r="C7388" s="1">
        <v>1.1684999999999999E-2</v>
      </c>
      <c r="D7388" s="1">
        <v>0.5</v>
      </c>
      <c r="E7388" s="1">
        <v>1.1618E-2</v>
      </c>
      <c r="F7388" s="1">
        <v>71843.929999999993</v>
      </c>
      <c r="G7388" s="1">
        <v>834.65</v>
      </c>
      <c r="H7388" s="1">
        <v>71426.61</v>
      </c>
      <c r="I7388" s="1">
        <v>1440523.7</v>
      </c>
      <c r="J7388" s="1">
        <v>20.050699999999999</v>
      </c>
      <c r="K7388" s="1"/>
      <c r="AE7388">
        <f>(B7386*C7386/SUM(C7331:C7386)+B7387*C7387/SUM(C7331:C7387)+B7388*C7388/SUM(C7331:C7388)+B7389*C7389/SUM(C7331:C7389)+B7390*C7390/SUM(C7331:C7390))/5</f>
        <v>1.9610879297627986</v>
      </c>
    </row>
    <row r="7389" spans="1:31" x14ac:dyDescent="0.3">
      <c r="A7389" s="1">
        <v>2016</v>
      </c>
      <c r="B7389" s="1">
        <v>58</v>
      </c>
      <c r="C7389" s="1">
        <v>1.2624E-2</v>
      </c>
      <c r="D7389" s="1">
        <v>0.5</v>
      </c>
      <c r="E7389" s="1">
        <v>1.2545000000000001E-2</v>
      </c>
      <c r="F7389" s="1">
        <v>71009.279999999999</v>
      </c>
      <c r="G7389" s="1">
        <v>890.79</v>
      </c>
      <c r="H7389" s="1">
        <v>70563.88</v>
      </c>
      <c r="I7389" s="1">
        <v>1369097.09</v>
      </c>
      <c r="J7389" s="1">
        <v>19.2805</v>
      </c>
      <c r="K7389" s="1"/>
      <c r="AE7389">
        <f>(B7387*C7387/SUM(C7331:C7387)+B7388*C7388/SUM(C7331:C7388)+B7389*C7389/SUM(C7331:C7389)+B7390*C7390/SUM(C7331:C7390)+B7391*C7391/SUM(C7331:C7391))/5</f>
        <v>2.0773980903239715</v>
      </c>
    </row>
    <row r="7390" spans="1:31" x14ac:dyDescent="0.3">
      <c r="A7390" s="1">
        <v>2016</v>
      </c>
      <c r="B7390" s="1">
        <v>59</v>
      </c>
      <c r="C7390" s="1">
        <v>1.3754000000000001E-2</v>
      </c>
      <c r="D7390" s="1">
        <v>0.5</v>
      </c>
      <c r="E7390" s="1">
        <v>1.366E-2</v>
      </c>
      <c r="F7390" s="1">
        <v>70118.490000000005</v>
      </c>
      <c r="G7390" s="1">
        <v>957.84</v>
      </c>
      <c r="H7390" s="1">
        <v>69639.570000000007</v>
      </c>
      <c r="I7390" s="1">
        <v>1298533.21</v>
      </c>
      <c r="J7390" s="1">
        <v>18.519100000000002</v>
      </c>
      <c r="K7390" s="1"/>
      <c r="AE7390">
        <f>(B7388*C7388/SUM(C7331:C7388)+B7389*C7389/SUM(C7331:C7389)+B7390*C7390/SUM(C7331:C7390)+B7391*C7391/SUM(C7331:C7391)+B7392*C7392/SUM(C7331:C7392))/5</f>
        <v>2.2110868520965883</v>
      </c>
    </row>
    <row r="7391" spans="1:31" x14ac:dyDescent="0.3">
      <c r="A7391" s="1">
        <v>2016</v>
      </c>
      <c r="B7391" s="1">
        <v>60</v>
      </c>
      <c r="C7391" s="1">
        <v>1.5067000000000001E-2</v>
      </c>
      <c r="D7391" s="1">
        <v>0.5</v>
      </c>
      <c r="E7391" s="1">
        <v>1.4954E-2</v>
      </c>
      <c r="F7391" s="1">
        <v>69160.639999999999</v>
      </c>
      <c r="G7391" s="1">
        <v>1034.24</v>
      </c>
      <c r="H7391" s="1">
        <v>68643.53</v>
      </c>
      <c r="I7391" s="1">
        <v>1228893.6499999999</v>
      </c>
      <c r="J7391" s="1">
        <v>17.768699999999999</v>
      </c>
      <c r="K7391" s="1"/>
      <c r="AE7391">
        <f>(B7389*C7389/SUM(C7331:C7389)+B7390*C7390/SUM(C7331:C7390)+B7391*C7391/SUM(C7331:C7391)+B7392*C7392/SUM(C7331:C7392)+B7393*C7393/SUM(C7331:C7393))/5</f>
        <v>2.3595191241538842</v>
      </c>
    </row>
    <row r="7392" spans="1:31" x14ac:dyDescent="0.3">
      <c r="A7392" s="1">
        <v>2016</v>
      </c>
      <c r="B7392" s="1">
        <v>61</v>
      </c>
      <c r="C7392" s="1">
        <v>1.6542000000000001E-2</v>
      </c>
      <c r="D7392" s="1">
        <v>0.5</v>
      </c>
      <c r="E7392" s="1">
        <v>1.6406E-2</v>
      </c>
      <c r="F7392" s="1">
        <v>68126.41</v>
      </c>
      <c r="G7392" s="1">
        <v>1117.7</v>
      </c>
      <c r="H7392" s="1">
        <v>67567.55</v>
      </c>
      <c r="I7392" s="1">
        <v>1160250.1200000001</v>
      </c>
      <c r="J7392" s="1">
        <v>17.030799999999999</v>
      </c>
      <c r="K7392" s="1"/>
      <c r="AE7392">
        <f>(B7390*C7390/SUM(C7331:C7390)+B7391*C7391/SUM(C7331:C7391)+B7392*C7392/SUM(C7331:C7392)+B7393*C7393/SUM(C7331:C7393)+B7394*C7394/SUM(C7331:C7394))/5</f>
        <v>2.5188105540323904</v>
      </c>
    </row>
    <row r="7393" spans="1:31" x14ac:dyDescent="0.3">
      <c r="A7393" s="1">
        <v>2016</v>
      </c>
      <c r="B7393" s="1">
        <v>62</v>
      </c>
      <c r="C7393" s="1">
        <v>1.8145999999999999E-2</v>
      </c>
      <c r="D7393" s="1">
        <v>0.5</v>
      </c>
      <c r="E7393" s="1">
        <v>1.7982999999999999E-2</v>
      </c>
      <c r="F7393" s="1">
        <v>67008.7</v>
      </c>
      <c r="G7393" s="1">
        <v>1205.02</v>
      </c>
      <c r="H7393" s="1">
        <v>66406.19</v>
      </c>
      <c r="I7393" s="1">
        <v>1092682.57</v>
      </c>
      <c r="J7393" s="1">
        <v>16.3066</v>
      </c>
      <c r="K7393" s="1"/>
      <c r="AE7393">
        <f>(B7391*C7391/SUM(C7331:C7391)+B7392*C7392/SUM(C7331:C7392)+B7393*C7393/SUM(C7331:C7393)+B7394*C7394/SUM(C7331:C7394)+B7395*C7395/SUM(C7331:C7395))/5</f>
        <v>2.6866456880509384</v>
      </c>
    </row>
    <row r="7394" spans="1:31" x14ac:dyDescent="0.3">
      <c r="A7394" s="1">
        <v>2016</v>
      </c>
      <c r="B7394" s="1">
        <v>63</v>
      </c>
      <c r="C7394" s="1">
        <v>1.9900000000000001E-2</v>
      </c>
      <c r="D7394" s="1">
        <v>0.5</v>
      </c>
      <c r="E7394" s="1">
        <v>1.9703999999999999E-2</v>
      </c>
      <c r="F7394" s="1">
        <v>65803.69</v>
      </c>
      <c r="G7394" s="1">
        <v>1296.57</v>
      </c>
      <c r="H7394" s="1">
        <v>65155.4</v>
      </c>
      <c r="I7394" s="1">
        <v>1026276.37</v>
      </c>
      <c r="J7394" s="1">
        <v>15.596</v>
      </c>
      <c r="K7394" s="1"/>
      <c r="AE7394">
        <f>(B7392*C7392/SUM(C7331:C7392)+B7393*C7393/SUM(C7331:C7393)+B7394*C7394/SUM(C7331:C7394)+B7395*C7395/SUM(C7331:C7395)+B7396*C7396/SUM(C7331:C7396))/5</f>
        <v>2.8612978454995757</v>
      </c>
    </row>
    <row r="7395" spans="1:31" x14ac:dyDescent="0.3">
      <c r="A7395" s="1">
        <v>2016</v>
      </c>
      <c r="B7395" s="1">
        <v>64</v>
      </c>
      <c r="C7395" s="1">
        <v>2.1866E-2</v>
      </c>
      <c r="D7395" s="1">
        <v>0.5</v>
      </c>
      <c r="E7395" s="1">
        <v>2.1628999999999999E-2</v>
      </c>
      <c r="F7395" s="1">
        <v>64507.11</v>
      </c>
      <c r="G7395" s="1">
        <v>1395.24</v>
      </c>
      <c r="H7395" s="1">
        <v>63809.49</v>
      </c>
      <c r="I7395" s="1">
        <v>961120.97</v>
      </c>
      <c r="J7395" s="1">
        <v>14.8995</v>
      </c>
      <c r="K7395" s="1"/>
      <c r="AE7395">
        <f>(B7393*C7393/SUM(C7331:C7393)+B7394*C7394/SUM(C7331:C7394)+B7395*C7395/SUM(C7331:C7395)+B7396*C7396/SUM(C7331:C7396)+B7397*C7397/SUM(C7331:C7397))/5</f>
        <v>3.0418807422436922</v>
      </c>
    </row>
    <row r="7396" spans="1:31" x14ac:dyDescent="0.3">
      <c r="A7396" s="1">
        <v>2016</v>
      </c>
      <c r="B7396" s="1">
        <v>65</v>
      </c>
      <c r="C7396" s="1">
        <v>2.4060999999999999E-2</v>
      </c>
      <c r="D7396" s="1">
        <v>0.5</v>
      </c>
      <c r="E7396" s="1">
        <v>2.3775000000000001E-2</v>
      </c>
      <c r="F7396" s="1">
        <v>63111.87</v>
      </c>
      <c r="G7396" s="1">
        <v>1500.46</v>
      </c>
      <c r="H7396" s="1">
        <v>62361.64</v>
      </c>
      <c r="I7396" s="1">
        <v>897311.48</v>
      </c>
      <c r="J7396" s="1">
        <v>14.2178</v>
      </c>
      <c r="K7396" s="1"/>
      <c r="AE7396">
        <f>(B7394*C7394/SUM(C7331:C7394)+B7395*C7395/SUM(C7331:C7395)+B7396*C7396/SUM(C7331:C7396)+B7397*C7397/SUM(C7331:C7397)+B7398*C7398/SUM(C7331:C7398))/5</f>
        <v>3.2286294676564937</v>
      </c>
    </row>
    <row r="7397" spans="1:31" x14ac:dyDescent="0.3">
      <c r="A7397" s="1">
        <v>2016</v>
      </c>
      <c r="B7397" s="1">
        <v>66</v>
      </c>
      <c r="C7397" s="1">
        <v>2.6499000000000002E-2</v>
      </c>
      <c r="D7397" s="1">
        <v>0.5</v>
      </c>
      <c r="E7397" s="1">
        <v>2.6152999999999999E-2</v>
      </c>
      <c r="F7397" s="1">
        <v>61611.41</v>
      </c>
      <c r="G7397" s="1">
        <v>1611.32</v>
      </c>
      <c r="H7397" s="1">
        <v>60805.75</v>
      </c>
      <c r="I7397" s="1">
        <v>834949.84</v>
      </c>
      <c r="J7397" s="1">
        <v>13.5519</v>
      </c>
      <c r="K7397" s="1"/>
      <c r="AE7397">
        <f>(B7395*C7395/SUM(C7331:C7395)+B7396*C7396/SUM(C7331:C7396)+B7397*C7397/SUM(C7331:C7397)+B7398*C7398/SUM(C7331:C7398)+B7399*C7399/SUM(C7331:C7399))/5</f>
        <v>3.4220180880485769</v>
      </c>
    </row>
    <row r="7398" spans="1:31" x14ac:dyDescent="0.3">
      <c r="A7398" s="1">
        <v>2016</v>
      </c>
      <c r="B7398" s="1">
        <v>67</v>
      </c>
      <c r="C7398" s="1">
        <v>2.9196E-2</v>
      </c>
      <c r="D7398" s="1">
        <v>0.5</v>
      </c>
      <c r="E7398" s="1">
        <v>2.8775999999999999E-2</v>
      </c>
      <c r="F7398" s="1">
        <v>60000.09</v>
      </c>
      <c r="G7398" s="1">
        <v>1726.57</v>
      </c>
      <c r="H7398" s="1">
        <v>59136.81</v>
      </c>
      <c r="I7398" s="1">
        <v>774144.08</v>
      </c>
      <c r="J7398" s="1">
        <v>12.9024</v>
      </c>
      <c r="K7398" s="1"/>
      <c r="AE7398">
        <f>(B7396*C7396/SUM(C7331:C7396)+B7397*C7397/SUM(C7331:C7397)+B7398*C7398/SUM(C7331:C7398)+B7399*C7399/SUM(C7331:C7399)+B7400*C7400/SUM(C7331:C7400))/5</f>
        <v>3.6216835866586066</v>
      </c>
    </row>
    <row r="7399" spans="1:31" x14ac:dyDescent="0.3">
      <c r="A7399" s="1">
        <v>2016</v>
      </c>
      <c r="B7399" s="1">
        <v>68</v>
      </c>
      <c r="C7399" s="1">
        <v>3.2203000000000002E-2</v>
      </c>
      <c r="D7399" s="1">
        <v>0.5</v>
      </c>
      <c r="E7399" s="1">
        <v>3.1692999999999999E-2</v>
      </c>
      <c r="F7399" s="1">
        <v>58273.52</v>
      </c>
      <c r="G7399" s="1">
        <v>1846.87</v>
      </c>
      <c r="H7399" s="1">
        <v>57350.09</v>
      </c>
      <c r="I7399" s="1">
        <v>715007.28</v>
      </c>
      <c r="J7399" s="1">
        <v>12.2698</v>
      </c>
      <c r="K7399" s="1"/>
      <c r="AE7399">
        <f>(B7397*C7397/SUM(C7331:C7397)+B7398*C7398/SUM(C7331:C7398)+B7399*C7399/SUM(C7331:C7399)+B7400*C7400/SUM(C7331:C7400)+B7401*C7401/SUM(C7331:C7401))/5</f>
        <v>3.8267125151562653</v>
      </c>
    </row>
    <row r="7400" spans="1:31" x14ac:dyDescent="0.3">
      <c r="A7400" s="1">
        <v>2016</v>
      </c>
      <c r="B7400" s="1">
        <v>69</v>
      </c>
      <c r="C7400" s="1">
        <v>3.5576999999999998E-2</v>
      </c>
      <c r="D7400" s="1">
        <v>0.5</v>
      </c>
      <c r="E7400" s="1">
        <v>3.4955E-2</v>
      </c>
      <c r="F7400" s="1">
        <v>56426.66</v>
      </c>
      <c r="G7400" s="1">
        <v>1972.41</v>
      </c>
      <c r="H7400" s="1">
        <v>55440.45</v>
      </c>
      <c r="I7400" s="1">
        <v>657657.18999999994</v>
      </c>
      <c r="J7400" s="1">
        <v>11.655099999999999</v>
      </c>
      <c r="K7400" s="1"/>
      <c r="AE7400">
        <f>(B7398*C7398/SUM(C7331:C7398)+B7399*C7399/SUM(C7331:C7399)+B7400*C7400/SUM(C7331:C7400)+B7401*C7401/SUM(C7331:C7401)+B7402*C7402/SUM(C7331:C7402))/5</f>
        <v>4.0378893866700878</v>
      </c>
    </row>
    <row r="7401" spans="1:31" x14ac:dyDescent="0.3">
      <c r="A7401" s="1">
        <v>2016</v>
      </c>
      <c r="B7401" s="1">
        <v>70</v>
      </c>
      <c r="C7401" s="1">
        <v>3.9329000000000003E-2</v>
      </c>
      <c r="D7401" s="1">
        <v>0.5</v>
      </c>
      <c r="E7401" s="1">
        <v>3.8571000000000001E-2</v>
      </c>
      <c r="F7401" s="1">
        <v>54454.25</v>
      </c>
      <c r="G7401" s="1">
        <v>2100.35</v>
      </c>
      <c r="H7401" s="1">
        <v>53404.07</v>
      </c>
      <c r="I7401" s="1">
        <v>602216.73</v>
      </c>
      <c r="J7401" s="1">
        <v>11.059100000000001</v>
      </c>
      <c r="K7401" s="1"/>
      <c r="AE7401">
        <f>(B7399*C7399/SUM(C7331:C7399)+B7400*C7400/SUM(C7331:C7400)+B7401*C7401/SUM(C7331:C7401)+B7402*C7402/SUM(C7331:C7402)+B7403*C7403/SUM(C7331:C7403))/5</f>
        <v>4.2563178198009748</v>
      </c>
    </row>
    <row r="7402" spans="1:31" x14ac:dyDescent="0.3">
      <c r="A7402" s="1">
        <v>2016</v>
      </c>
      <c r="B7402" s="1">
        <v>71</v>
      </c>
      <c r="C7402" s="1">
        <v>4.3576999999999998E-2</v>
      </c>
      <c r="D7402" s="1">
        <v>0.5</v>
      </c>
      <c r="E7402" s="1">
        <v>4.2646999999999997E-2</v>
      </c>
      <c r="F7402" s="1">
        <v>52353.9</v>
      </c>
      <c r="G7402" s="1">
        <v>2232.75</v>
      </c>
      <c r="H7402" s="1">
        <v>51237.52</v>
      </c>
      <c r="I7402" s="1">
        <v>548812.66</v>
      </c>
      <c r="J7402" s="1">
        <v>10.482699999999999</v>
      </c>
      <c r="K7402" s="1"/>
      <c r="AE7402">
        <f>(B7400*C7400/SUM(C7331:C7400)+B7401*C7401/SUM(C7331:C7401)+B7402*C7402/SUM(C7331:C7402)+B7403*C7403/SUM(C7331:C7403)+B7404*C7404/SUM(C7331:C7404))/5</f>
        <v>4.4728793022485984</v>
      </c>
    </row>
    <row r="7403" spans="1:31" x14ac:dyDescent="0.3">
      <c r="A7403" s="1">
        <v>2016</v>
      </c>
      <c r="B7403" s="1">
        <v>72</v>
      </c>
      <c r="C7403" s="1">
        <v>4.8391999999999998E-2</v>
      </c>
      <c r="D7403" s="1">
        <v>0.5</v>
      </c>
      <c r="E7403" s="1">
        <v>4.7248999999999999E-2</v>
      </c>
      <c r="F7403" s="1">
        <v>50121.14</v>
      </c>
      <c r="G7403" s="1">
        <v>2368.1799999999998</v>
      </c>
      <c r="H7403" s="1">
        <v>48937.05</v>
      </c>
      <c r="I7403" s="1">
        <v>497575.14</v>
      </c>
      <c r="J7403" s="1">
        <v>9.9274000000000004</v>
      </c>
      <c r="K7403" s="1"/>
      <c r="AE7403">
        <f>(B7401*C7401/SUM(C7331:C7401)+B7402*C7402/SUM(C7331:C7402)+B7403*C7403/SUM(C7331:C7403)+B7404*C7404/SUM(C7331:C7404)+B7405*C7405/SUM(C7331:C7405))/5</f>
        <v>4.6849027221296691</v>
      </c>
    </row>
    <row r="7404" spans="1:31" x14ac:dyDescent="0.3">
      <c r="A7404" s="1">
        <v>2016</v>
      </c>
      <c r="B7404" s="1">
        <v>73</v>
      </c>
      <c r="C7404" s="1">
        <v>5.3287000000000001E-2</v>
      </c>
      <c r="D7404" s="1">
        <v>0.5</v>
      </c>
      <c r="E7404" s="1">
        <v>5.1903999999999999E-2</v>
      </c>
      <c r="F7404" s="1">
        <v>47752.959999999999</v>
      </c>
      <c r="G7404" s="1">
        <v>2478.59</v>
      </c>
      <c r="H7404" s="1">
        <v>46513.67</v>
      </c>
      <c r="I7404" s="1">
        <v>448638.09</v>
      </c>
      <c r="J7404" s="1">
        <v>9.3949999999999996</v>
      </c>
      <c r="K7404" s="1"/>
      <c r="AE7404">
        <f>(B7402*C7402/SUM(C7331:C7402)+B7403*C7403/SUM(C7331:C7403)+B7404*C7404/SUM(C7331:C7404)+B7405*C7405/SUM(C7331:C7405)+B7406*C7406/SUM(C7331:C7406))/5</f>
        <v>4.8907963538654204</v>
      </c>
    </row>
    <row r="7405" spans="1:31" x14ac:dyDescent="0.3">
      <c r="A7405" s="1">
        <v>2016</v>
      </c>
      <c r="B7405" s="1">
        <v>74</v>
      </c>
      <c r="C7405" s="1">
        <v>5.8631999999999997E-2</v>
      </c>
      <c r="D7405" s="1">
        <v>0.5</v>
      </c>
      <c r="E7405" s="1">
        <v>5.6961999999999999E-2</v>
      </c>
      <c r="F7405" s="1">
        <v>45274.37</v>
      </c>
      <c r="G7405" s="1">
        <v>2578.91</v>
      </c>
      <c r="H7405" s="1">
        <v>43984.92</v>
      </c>
      <c r="I7405" s="1">
        <v>402124.42</v>
      </c>
      <c r="J7405" s="1">
        <v>8.8818999999999999</v>
      </c>
      <c r="K7405" s="1"/>
      <c r="AE7405">
        <f>(B7403*C7403/SUM(C7331:C7403)+B7404*C7404/SUM(C7331:C7404)+B7405*C7405/SUM(C7331:C7405)+B7406*C7406/SUM(C7331:C7406)+B7407*C7407/SUM(C7331:C7407))/5</f>
        <v>5.088000590807181</v>
      </c>
    </row>
    <row r="7406" spans="1:31" x14ac:dyDescent="0.3">
      <c r="A7406" s="1">
        <v>2016</v>
      </c>
      <c r="B7406" s="1">
        <v>75</v>
      </c>
      <c r="C7406" s="1">
        <v>6.4487000000000003E-2</v>
      </c>
      <c r="D7406" s="1">
        <v>0.5</v>
      </c>
      <c r="E7406" s="1">
        <v>6.2472E-2</v>
      </c>
      <c r="F7406" s="1">
        <v>42695.46</v>
      </c>
      <c r="G7406" s="1">
        <v>2667.29</v>
      </c>
      <c r="H7406" s="1">
        <v>41361.82</v>
      </c>
      <c r="I7406" s="1">
        <v>358139.51</v>
      </c>
      <c r="J7406" s="1">
        <v>8.3881999999999994</v>
      </c>
      <c r="K7406" s="1"/>
      <c r="AE7406">
        <f>(B7404*C7404/SUM(C7331:C7404)+B7405*C7405/SUM(C7331:C7405)+B7406*C7406/SUM(C7331:C7406)+B7407*C7407/SUM(C7331:C7407)+B7408*C7408/SUM(C7331:C7408))/5</f>
        <v>5.2744057212478719</v>
      </c>
    </row>
    <row r="7407" spans="1:31" x14ac:dyDescent="0.3">
      <c r="A7407" s="1">
        <v>2016</v>
      </c>
      <c r="B7407" s="1">
        <v>76</v>
      </c>
      <c r="C7407" s="1">
        <v>7.0926000000000003E-2</v>
      </c>
      <c r="D7407" s="1">
        <v>0.5</v>
      </c>
      <c r="E7407" s="1">
        <v>6.8497000000000002E-2</v>
      </c>
      <c r="F7407" s="1">
        <v>40028.18</v>
      </c>
      <c r="G7407" s="1">
        <v>2741.82</v>
      </c>
      <c r="H7407" s="1">
        <v>38657.269999999997</v>
      </c>
      <c r="I7407" s="1">
        <v>316777.68</v>
      </c>
      <c r="J7407" s="1">
        <v>7.9138999999999999</v>
      </c>
      <c r="K7407" s="1"/>
      <c r="AE7407">
        <f>(B7405*C7405/SUM(C7331:C7405)+B7406*C7406/SUM(C7331:C7406)+B7407*C7407/SUM(C7331:C7407)+B7408*C7408/SUM(C7331:C7408)+B7409*C7409/SUM(C7331:C7409))/5</f>
        <v>5.4587228500590479</v>
      </c>
    </row>
    <row r="7408" spans="1:31" x14ac:dyDescent="0.3">
      <c r="A7408" s="1">
        <v>2016</v>
      </c>
      <c r="B7408" s="1">
        <v>77</v>
      </c>
      <c r="C7408" s="1">
        <v>7.8039999999999998E-2</v>
      </c>
      <c r="D7408" s="1">
        <v>0.5</v>
      </c>
      <c r="E7408" s="1">
        <v>7.5108999999999995E-2</v>
      </c>
      <c r="F7408" s="1">
        <v>37286.35</v>
      </c>
      <c r="G7408" s="1">
        <v>2800.55</v>
      </c>
      <c r="H7408" s="1">
        <v>35886.080000000002</v>
      </c>
      <c r="I7408" s="1">
        <v>278120.42</v>
      </c>
      <c r="J7408" s="1">
        <v>7.4589999999999996</v>
      </c>
      <c r="K7408" s="1"/>
      <c r="AE7408">
        <f>(B7406*C7406/SUM(C7331:C7406)+B7407*C7407/SUM(C7331:C7407)+B7408*C7408/SUM(C7331:C7408)+B7409*C7409/SUM(C7331:C7409)+B7410*C7410/SUM(C7331:C7410))/5</f>
        <v>5.6426012821953684</v>
      </c>
    </row>
    <row r="7409" spans="1:31" x14ac:dyDescent="0.3">
      <c r="A7409" s="1">
        <v>2016</v>
      </c>
      <c r="B7409" s="1">
        <v>78</v>
      </c>
      <c r="C7409" s="1">
        <v>8.5984000000000005E-2</v>
      </c>
      <c r="D7409" s="1">
        <v>0.5</v>
      </c>
      <c r="E7409" s="1">
        <v>8.2439999999999999E-2</v>
      </c>
      <c r="F7409" s="1">
        <v>34485.81</v>
      </c>
      <c r="G7409" s="1">
        <v>2843</v>
      </c>
      <c r="H7409" s="1">
        <v>33064.31</v>
      </c>
      <c r="I7409" s="1">
        <v>242234.34</v>
      </c>
      <c r="J7409" s="1">
        <v>7.0242000000000004</v>
      </c>
      <c r="K7409" s="1"/>
      <c r="AE7409">
        <f>(B7407*C7407/SUM(C7331:C7407)+B7408*C7408/SUM(C7331:C7408)+B7409*C7409/SUM(C7331:C7409)+B7410*C7410/SUM(C7331:C7410)+B7411*C7411/SUM(C7331:C7411))/5</f>
        <v>5.8257536434041288</v>
      </c>
    </row>
    <row r="7410" spans="1:31" x14ac:dyDescent="0.3">
      <c r="A7410" s="1">
        <v>2016</v>
      </c>
      <c r="B7410" s="1">
        <v>79</v>
      </c>
      <c r="C7410" s="1">
        <v>9.4840999999999995E-2</v>
      </c>
      <c r="D7410" s="1">
        <v>0.5</v>
      </c>
      <c r="E7410" s="1">
        <v>9.0547000000000002E-2</v>
      </c>
      <c r="F7410" s="1">
        <v>31642.81</v>
      </c>
      <c r="G7410" s="1">
        <v>2865.16</v>
      </c>
      <c r="H7410" s="1">
        <v>30210.23</v>
      </c>
      <c r="I7410" s="1">
        <v>209170.03</v>
      </c>
      <c r="J7410" s="1">
        <v>6.6102999999999996</v>
      </c>
      <c r="K7410" s="1"/>
      <c r="AE7410">
        <f>(B7408*C7408/SUM(C7331:C7408)+B7409*C7409/SUM(C7331:C7409)+B7410*C7410/SUM(C7331:C7410)+B7411*C7411/SUM(C7331:C7411)+B7412*C7412/SUM(C7331:C7412))/5</f>
        <v>6.005845566860005</v>
      </c>
    </row>
    <row r="7411" spans="1:31" x14ac:dyDescent="0.3">
      <c r="A7411" s="1">
        <v>2016</v>
      </c>
      <c r="B7411" s="1">
        <v>80</v>
      </c>
      <c r="C7411" s="1">
        <v>0.104573</v>
      </c>
      <c r="D7411" s="1">
        <v>0.5</v>
      </c>
      <c r="E7411" s="1">
        <v>9.9376999999999993E-2</v>
      </c>
      <c r="F7411" s="1">
        <v>28777.64</v>
      </c>
      <c r="G7411" s="1">
        <v>2859.84</v>
      </c>
      <c r="H7411" s="1">
        <v>27347.72</v>
      </c>
      <c r="I7411" s="1">
        <v>178959.8</v>
      </c>
      <c r="J7411" s="1">
        <v>6.2187000000000001</v>
      </c>
      <c r="K7411" s="1"/>
      <c r="AE7411">
        <f>(B7409*C7409/SUM(C7331:C7409)+B7410*C7410/SUM(C7331:C7410)+B7411*C7411/SUM(C7331:C7411)+B7412*C7412/SUM(C7331:C7412)+B7413*C7413/SUM(C7331:C7413))/5</f>
        <v>6.1784138395675585</v>
      </c>
    </row>
    <row r="7412" spans="1:31" x14ac:dyDescent="0.3">
      <c r="A7412" s="1">
        <v>2016</v>
      </c>
      <c r="B7412" s="1">
        <v>81</v>
      </c>
      <c r="C7412" s="1">
        <v>0.115096</v>
      </c>
      <c r="D7412" s="1">
        <v>0.5</v>
      </c>
      <c r="E7412" s="1">
        <v>0.108833</v>
      </c>
      <c r="F7412" s="1">
        <v>25917.8</v>
      </c>
      <c r="G7412" s="1">
        <v>2820.72</v>
      </c>
      <c r="H7412" s="1">
        <v>24507.439999999999</v>
      </c>
      <c r="I7412" s="1">
        <v>151612.07999999999</v>
      </c>
      <c r="J7412" s="1">
        <v>5.8497000000000003</v>
      </c>
      <c r="K7412" s="1"/>
      <c r="AE7412">
        <f>(B7410*C7410/SUM(C7331:C7410)+B7411*C7411/SUM(C7331:C7411)+B7412*C7412/SUM(C7331:C7412)+B7413*C7413/SUM(C7331:C7413)+B7414*C7414/SUM(C7331:C7414))/5</f>
        <v>6.3381456911807188</v>
      </c>
    </row>
    <row r="7413" spans="1:31" x14ac:dyDescent="0.3">
      <c r="A7413" s="1">
        <v>2016</v>
      </c>
      <c r="B7413" s="1">
        <v>82</v>
      </c>
      <c r="C7413" s="1">
        <v>0.12626599999999999</v>
      </c>
      <c r="D7413" s="1">
        <v>0.5</v>
      </c>
      <c r="E7413" s="1">
        <v>0.118768</v>
      </c>
      <c r="F7413" s="1">
        <v>23097.08</v>
      </c>
      <c r="G7413" s="1">
        <v>2743.19</v>
      </c>
      <c r="H7413" s="1">
        <v>21725.49</v>
      </c>
      <c r="I7413" s="1">
        <v>127104.64</v>
      </c>
      <c r="J7413" s="1">
        <v>5.5030999999999999</v>
      </c>
      <c r="K7413" s="1"/>
      <c r="AE7413">
        <f>(B7411*C7411/SUM(C7331:C7411)+B7412*C7412/SUM(C7331:C7412)+B7413*C7413/SUM(C7331:C7413)+B7414*C7414/SUM(C7331:C7414)+B7415*C7415/SUM(C7331:C7415))/5</f>
        <v>6.4815324455289387</v>
      </c>
    </row>
    <row r="7414" spans="1:31" x14ac:dyDescent="0.3">
      <c r="A7414" s="1">
        <v>2016</v>
      </c>
      <c r="B7414" s="1">
        <v>83</v>
      </c>
      <c r="C7414" s="1">
        <v>0.138076</v>
      </c>
      <c r="D7414" s="1">
        <v>0.5</v>
      </c>
      <c r="E7414" s="1">
        <v>0.12916</v>
      </c>
      <c r="F7414" s="1">
        <v>20353.900000000001</v>
      </c>
      <c r="G7414" s="1">
        <v>2628.9</v>
      </c>
      <c r="H7414" s="1">
        <v>19039.45</v>
      </c>
      <c r="I7414" s="1">
        <v>105379.15</v>
      </c>
      <c r="J7414" s="1">
        <v>5.1772999999999998</v>
      </c>
      <c r="K7414" s="1"/>
      <c r="AE7414">
        <f>(B7412*C7412/SUM(C7331:C7412)+B7413*C7413/SUM(C7331:C7413)+B7414*C7414/SUM(C7331:C7414)+B7415*C7415/SUM(C7331:C7415)+B7416*C7416/SUM(C7331:C7416))/5</f>
        <v>6.6069884564263006</v>
      </c>
    </row>
    <row r="7415" spans="1:31" x14ac:dyDescent="0.3">
      <c r="A7415" s="1">
        <v>2016</v>
      </c>
      <c r="B7415" s="1">
        <v>84</v>
      </c>
      <c r="C7415" s="1">
        <v>0.150674</v>
      </c>
      <c r="D7415" s="1">
        <v>0.5</v>
      </c>
      <c r="E7415" s="1">
        <v>0.14011799999999999</v>
      </c>
      <c r="F7415" s="1">
        <v>17725</v>
      </c>
      <c r="G7415" s="1">
        <v>2483.6</v>
      </c>
      <c r="H7415" s="1">
        <v>16483.2</v>
      </c>
      <c r="I7415" s="1">
        <v>86339.7</v>
      </c>
      <c r="J7415" s="1">
        <v>4.8711000000000002</v>
      </c>
      <c r="K7415" s="1"/>
      <c r="AE7415">
        <f>(B7413*C7413/SUM(C7331:C7413)+B7414*C7414/SUM(C7331:C7414)+B7415*C7415/SUM(C7331:C7415)+B7416*C7416/SUM(C7331:C7416)+B7417*C7417/SUM(C7331:C7417))/5</f>
        <v>6.7149039670997892</v>
      </c>
    </row>
    <row r="7416" spans="1:31" x14ac:dyDescent="0.3">
      <c r="A7416" s="1">
        <v>2016</v>
      </c>
      <c r="B7416" s="1">
        <v>85</v>
      </c>
      <c r="C7416" s="1">
        <v>0.16409299999999999</v>
      </c>
      <c r="D7416" s="1">
        <v>0.5</v>
      </c>
      <c r="E7416" s="1">
        <v>0.15165100000000001</v>
      </c>
      <c r="F7416" s="1">
        <v>15241.4</v>
      </c>
      <c r="G7416" s="1">
        <v>2311.37</v>
      </c>
      <c r="H7416" s="1">
        <v>14085.71</v>
      </c>
      <c r="I7416" s="1">
        <v>69856.5</v>
      </c>
      <c r="J7416" s="1">
        <v>4.5833000000000004</v>
      </c>
      <c r="K7416" s="1"/>
      <c r="AE7416">
        <f>(B7414*C7414/SUM(C7331:C7414)+B7415*C7415/SUM(C7331:C7415)+B7416*C7416/SUM(C7331:C7416)+B7417*C7417/SUM(C7331:C7417)+B7418*C7418/SUM(C7331:C7418))/5</f>
        <v>6.8076685202989013</v>
      </c>
    </row>
    <row r="7417" spans="1:31" x14ac:dyDescent="0.3">
      <c r="A7417" s="1">
        <v>2016</v>
      </c>
      <c r="B7417" s="1">
        <v>86</v>
      </c>
      <c r="C7417" s="1">
        <v>0.178369</v>
      </c>
      <c r="D7417" s="1">
        <v>0.5</v>
      </c>
      <c r="E7417" s="1">
        <v>0.16376399999999999</v>
      </c>
      <c r="F7417" s="1">
        <v>12930.03</v>
      </c>
      <c r="G7417" s="1">
        <v>2117.48</v>
      </c>
      <c r="H7417" s="1">
        <v>11871.29</v>
      </c>
      <c r="I7417" s="1">
        <v>55770.79</v>
      </c>
      <c r="J7417" s="1">
        <v>4.3132999999999999</v>
      </c>
      <c r="K7417" s="1"/>
      <c r="AE7417">
        <f>(B7415*C7415/SUM(C7331:C7415)+B7416*C7416/SUM(C7331:C7416)+B7417*C7417/SUM(C7331:C7417)+B7418*C7418/SUM(C7331:C7418)+B7419*C7419/SUM(C7331:C7419))/5</f>
        <v>6.8882169798605783</v>
      </c>
    </row>
    <row r="7418" spans="1:31" x14ac:dyDescent="0.3">
      <c r="A7418" s="1">
        <v>2016</v>
      </c>
      <c r="B7418" s="1">
        <v>87</v>
      </c>
      <c r="C7418" s="1">
        <v>0.19354099999999999</v>
      </c>
      <c r="D7418" s="1">
        <v>0.5</v>
      </c>
      <c r="E7418" s="1">
        <v>0.17646500000000001</v>
      </c>
      <c r="F7418" s="1">
        <v>10812.55</v>
      </c>
      <c r="G7418" s="1">
        <v>1908.03</v>
      </c>
      <c r="H7418" s="1">
        <v>9858.5400000000009</v>
      </c>
      <c r="I7418" s="1">
        <v>43899.5</v>
      </c>
      <c r="J7418" s="1">
        <v>4.0599999999999996</v>
      </c>
      <c r="K7418" s="1"/>
      <c r="AE7418">
        <f>(B7416*C7416/SUM(C7331:C7416)+B7417*C7417/SUM(C7331:C7417)+B7418*C7418/SUM(C7331:C7418)+B7419*C7419/SUM(C7331:C7419)+B7420*C7420/SUM(C7331:C7420))/5</f>
        <v>6.9581035926770465</v>
      </c>
    </row>
    <row r="7419" spans="1:31" x14ac:dyDescent="0.3">
      <c r="A7419" s="1">
        <v>2016</v>
      </c>
      <c r="B7419" s="1">
        <v>88</v>
      </c>
      <c r="C7419" s="1">
        <v>0.20971999999999999</v>
      </c>
      <c r="D7419" s="1">
        <v>0.5</v>
      </c>
      <c r="E7419" s="1">
        <v>0.18981600000000001</v>
      </c>
      <c r="F7419" s="1">
        <v>8904.52</v>
      </c>
      <c r="G7419" s="1">
        <v>1690.22</v>
      </c>
      <c r="H7419" s="1">
        <v>8059.41</v>
      </c>
      <c r="I7419" s="1">
        <v>34040.959999999999</v>
      </c>
      <c r="J7419" s="1">
        <v>3.8229000000000002</v>
      </c>
      <c r="K7419" s="1"/>
      <c r="AE7419">
        <f>(B7417*C7417/SUM(C7331:C7417)+B7418*C7418/SUM(C7331:C7418)+B7419*C7419/SUM(C7331:C7419)+B7420*C7420/SUM(C7331:C7420)+B7421*C7421/SUM(C7331:C7421))/5</f>
        <v>7.0180386535099455</v>
      </c>
    </row>
    <row r="7420" spans="1:31" x14ac:dyDescent="0.3">
      <c r="A7420" s="1">
        <v>2016</v>
      </c>
      <c r="B7420" s="1">
        <v>89</v>
      </c>
      <c r="C7420" s="1">
        <v>0.22695199999999999</v>
      </c>
      <c r="D7420" s="1">
        <v>0.5</v>
      </c>
      <c r="E7420" s="1">
        <v>0.203823</v>
      </c>
      <c r="F7420" s="1">
        <v>7214.3</v>
      </c>
      <c r="G7420" s="1">
        <v>1470.44</v>
      </c>
      <c r="H7420" s="1">
        <v>6479.08</v>
      </c>
      <c r="I7420" s="1">
        <v>25981.55</v>
      </c>
      <c r="J7420" s="1">
        <v>3.6013999999999999</v>
      </c>
      <c r="K7420" s="1"/>
      <c r="AE7420">
        <f>(B7418*C7418/SUM(C7331:C7418)+B7419*C7419/SUM(C7331:C7419)+B7420*C7420/SUM(C7331:C7420)+B7421*C7421/SUM(C7331:C7421)+B7422*C7422/SUM(C7331:C7422))/5</f>
        <v>7.0679158136048486</v>
      </c>
    </row>
    <row r="7421" spans="1:31" x14ac:dyDescent="0.3">
      <c r="A7421" s="1">
        <v>2016</v>
      </c>
      <c r="B7421" s="1">
        <v>90</v>
      </c>
      <c r="C7421" s="1">
        <v>0.245148</v>
      </c>
      <c r="D7421" s="1">
        <v>0.5</v>
      </c>
      <c r="E7421" s="1">
        <v>0.21837999999999999</v>
      </c>
      <c r="F7421" s="1">
        <v>5743.86</v>
      </c>
      <c r="G7421" s="1">
        <v>1254.3399999999999</v>
      </c>
      <c r="H7421" s="1">
        <v>5116.6899999999996</v>
      </c>
      <c r="I7421" s="1">
        <v>19502.47</v>
      </c>
      <c r="J7421" s="1">
        <v>3.3954</v>
      </c>
      <c r="K7421" s="1"/>
      <c r="AE7421">
        <f>(B7419*C7419/SUM(C7331:C7419)+B7420*C7420/SUM(C7331:C7420)+B7421*C7421/SUM(C7331:C7421)+B7422*C7422/SUM(C7331:C7422)+B7423*C7423/SUM(C7331:C7423))/5</f>
        <v>7.1068542108038102</v>
      </c>
    </row>
    <row r="7422" spans="1:31" x14ac:dyDescent="0.3">
      <c r="A7422" s="1">
        <v>2016</v>
      </c>
      <c r="B7422" s="1">
        <v>91</v>
      </c>
      <c r="C7422" s="1">
        <v>0.264179</v>
      </c>
      <c r="D7422" s="1">
        <v>0.5</v>
      </c>
      <c r="E7422" s="1">
        <v>0.23335500000000001</v>
      </c>
      <c r="F7422" s="1">
        <v>4489.5200000000004</v>
      </c>
      <c r="G7422" s="1">
        <v>1047.6500000000001</v>
      </c>
      <c r="H7422" s="1">
        <v>3965.69</v>
      </c>
      <c r="I7422" s="1">
        <v>14385.79</v>
      </c>
      <c r="J7422" s="1">
        <v>3.2042999999999999</v>
      </c>
      <c r="K7422" s="1"/>
      <c r="AE7422">
        <f>(B7420*C7420/SUM(C7331:C7420)+B7421*C7421/SUM(C7331:C7421)+B7422*C7422/SUM(C7331:C7422)+B7423*C7423/SUM(C7331:C7423)+B7424*C7424/SUM(C7331:C7424))/5</f>
        <v>7.1344963823820349</v>
      </c>
    </row>
    <row r="7423" spans="1:31" x14ac:dyDescent="0.3">
      <c r="A7423" s="1">
        <v>2016</v>
      </c>
      <c r="B7423" s="1">
        <v>92</v>
      </c>
      <c r="C7423" s="1">
        <v>0.28387099999999998</v>
      </c>
      <c r="D7423" s="1">
        <v>0.5</v>
      </c>
      <c r="E7423" s="1">
        <v>0.248587</v>
      </c>
      <c r="F7423" s="1">
        <v>3441.86</v>
      </c>
      <c r="G7423" s="1">
        <v>855.6</v>
      </c>
      <c r="H7423" s="1">
        <v>3014.06</v>
      </c>
      <c r="I7423" s="1">
        <v>10420.1</v>
      </c>
      <c r="J7423" s="1">
        <v>3.0274999999999999</v>
      </c>
      <c r="K7423" s="1"/>
      <c r="AE7423">
        <f>(B7421*C7421/SUM(C7331:C7421)+B7422*C7422/SUM(C7331:C7422)+B7423*C7423/SUM(C7331:C7423)+B7424*C7424/SUM(C7331:C7424)+B7425*C7425/SUM(C7331:C7425))/5</f>
        <v>7.1511964440271116</v>
      </c>
    </row>
    <row r="7424" spans="1:31" x14ac:dyDescent="0.3">
      <c r="A7424" s="1">
        <v>2016</v>
      </c>
      <c r="B7424" s="1">
        <v>93</v>
      </c>
      <c r="C7424" s="1">
        <v>0.30438500000000002</v>
      </c>
      <c r="D7424" s="1">
        <v>0.5</v>
      </c>
      <c r="E7424" s="1">
        <v>0.264179</v>
      </c>
      <c r="F7424" s="1">
        <v>2586.2600000000002</v>
      </c>
      <c r="G7424" s="1">
        <v>683.23</v>
      </c>
      <c r="H7424" s="1">
        <v>2244.64</v>
      </c>
      <c r="I7424" s="1">
        <v>7406.04</v>
      </c>
      <c r="J7424" s="1">
        <v>2.8635999999999999</v>
      </c>
      <c r="K7424" s="1"/>
      <c r="AE7424">
        <f>(B7422*C7422/SUM(C7331:C7422)+B7423*C7423/SUM(C7331:C7423)+B7424*C7424/SUM(C7331:C7424)+B7425*C7425/SUM(C7331:C7425)+B7426*C7426/SUM(C7331:C7426))/5</f>
        <v>7.1568606951190175</v>
      </c>
    </row>
    <row r="7425" spans="1:31" x14ac:dyDescent="0.3">
      <c r="A7425" s="1">
        <v>2016</v>
      </c>
      <c r="B7425" s="1">
        <v>94</v>
      </c>
      <c r="C7425" s="1">
        <v>0.32586599999999999</v>
      </c>
      <c r="D7425" s="1">
        <v>0.5</v>
      </c>
      <c r="E7425" s="1">
        <v>0.28021099999999999</v>
      </c>
      <c r="F7425" s="1">
        <v>1903.02</v>
      </c>
      <c r="G7425" s="1">
        <v>533.25</v>
      </c>
      <c r="H7425" s="1">
        <v>1636.4</v>
      </c>
      <c r="I7425" s="1">
        <v>5161.3900000000003</v>
      </c>
      <c r="J7425" s="1">
        <v>2.7122000000000002</v>
      </c>
      <c r="K7425" s="1"/>
      <c r="AE7425">
        <f>(B7423*C7423/SUM(C7331:C7423)+B7424*C7424/SUM(C7331:C7424)+B7425*C7425/SUM(C7331:C7425)+B7426*C7426/SUM(C7331:C7426)+B7427*C7427/SUM(C7331:C7427))/5</f>
        <v>7.1509880764406741</v>
      </c>
    </row>
    <row r="7426" spans="1:31" x14ac:dyDescent="0.3">
      <c r="A7426" s="1">
        <v>2016</v>
      </c>
      <c r="B7426" s="1">
        <v>95</v>
      </c>
      <c r="C7426" s="1">
        <v>0.34801799999999999</v>
      </c>
      <c r="D7426" s="1">
        <v>0.5</v>
      </c>
      <c r="E7426" s="1">
        <v>0.29643599999999998</v>
      </c>
      <c r="F7426" s="1">
        <v>1369.78</v>
      </c>
      <c r="G7426" s="1">
        <v>406.05</v>
      </c>
      <c r="H7426" s="1">
        <v>1166.75</v>
      </c>
      <c r="I7426" s="1">
        <v>3524.99</v>
      </c>
      <c r="J7426" s="1">
        <v>2.5733999999999999</v>
      </c>
      <c r="K7426" s="1"/>
      <c r="AE7426">
        <f>(B7424*C7424/SUM(C7331:C7424)+B7425*C7425/SUM(C7331:C7425)+B7426*C7426/SUM(C7331:C7426)+B7427*C7427/SUM(C7331:C7427)+B7428*C7428/SUM(C7331:C7428))/5</f>
        <v>7.1327178654559775</v>
      </c>
    </row>
    <row r="7427" spans="1:31" x14ac:dyDescent="0.3">
      <c r="A7427" s="1">
        <v>2016</v>
      </c>
      <c r="B7427" s="1">
        <v>96</v>
      </c>
      <c r="C7427" s="1">
        <v>0.37046200000000001</v>
      </c>
      <c r="D7427" s="1">
        <v>0.5</v>
      </c>
      <c r="E7427" s="1">
        <v>0.31256499999999998</v>
      </c>
      <c r="F7427" s="1">
        <v>963.73</v>
      </c>
      <c r="G7427" s="1">
        <v>301.23</v>
      </c>
      <c r="H7427" s="1">
        <v>813.11</v>
      </c>
      <c r="I7427" s="1">
        <v>2358.2399999999998</v>
      </c>
      <c r="J7427" s="1">
        <v>2.4470000000000001</v>
      </c>
      <c r="K7427" s="1"/>
      <c r="AE7427">
        <f>(B7425*C7425/SUM(C7331:C7425)+B7426*C7426/SUM(C7331:C7426)+B7427*C7427/SUM(C7331:C7427)+B7428*C7428/SUM(C7331:C7428)+B7429*C7429/SUM(C7331:C7429))/5</f>
        <v>7.1001586651126516</v>
      </c>
    </row>
    <row r="7428" spans="1:31" x14ac:dyDescent="0.3">
      <c r="A7428" s="1">
        <v>2016</v>
      </c>
      <c r="B7428" s="1">
        <v>97</v>
      </c>
      <c r="C7428" s="1">
        <v>0.392733</v>
      </c>
      <c r="D7428" s="1">
        <v>0.5</v>
      </c>
      <c r="E7428" s="1">
        <v>0.32827200000000001</v>
      </c>
      <c r="F7428" s="1">
        <v>662.5</v>
      </c>
      <c r="G7428" s="1">
        <v>217.48</v>
      </c>
      <c r="H7428" s="1">
        <v>553.76</v>
      </c>
      <c r="I7428" s="1">
        <v>1545.13</v>
      </c>
      <c r="J7428" s="1">
        <v>2.3323</v>
      </c>
      <c r="K7428" s="1"/>
      <c r="AE7428">
        <f>(B7426*C7426/SUM(C7331:C7426)+B7427*C7427/SUM(C7331:C7427)+B7428*C7428/SUM(C7331:C7428)+B7429*C7429/SUM(C7331:C7429)+B7430*C7430/SUM(C7331:C7430))/5</f>
        <v>7.0521883753873622</v>
      </c>
    </row>
    <row r="7429" spans="1:31" x14ac:dyDescent="0.3">
      <c r="A7429" s="1">
        <v>2016</v>
      </c>
      <c r="B7429" s="1">
        <v>98</v>
      </c>
      <c r="C7429" s="1">
        <v>0.41458200000000001</v>
      </c>
      <c r="D7429" s="1">
        <v>0.5</v>
      </c>
      <c r="E7429" s="1">
        <v>0.34339799999999998</v>
      </c>
      <c r="F7429" s="1">
        <v>445.02</v>
      </c>
      <c r="G7429" s="1">
        <v>152.82</v>
      </c>
      <c r="H7429" s="1">
        <v>368.61</v>
      </c>
      <c r="I7429" s="1">
        <v>991.37</v>
      </c>
      <c r="J7429" s="1">
        <v>2.2277</v>
      </c>
      <c r="K7429" s="1"/>
      <c r="AE7429">
        <f>(B7427*C7427/SUM(C7331:C7427)+B7428*C7428/SUM(C7331:C7428)+B7429*C7429/SUM(C7331:C7429)+B7430*C7430/SUM(C7331:C7430)+B7431*C7431/SUM(C7331:C7431))/5</f>
        <v>6.9899755231745813</v>
      </c>
    </row>
    <row r="7430" spans="1:31" x14ac:dyDescent="0.3">
      <c r="A7430" s="1">
        <v>2016</v>
      </c>
      <c r="B7430" s="1">
        <v>99</v>
      </c>
      <c r="C7430" s="1">
        <v>0.43622699999999998</v>
      </c>
      <c r="D7430" s="1">
        <v>0.5</v>
      </c>
      <c r="E7430" s="1">
        <v>0.35811700000000002</v>
      </c>
      <c r="F7430" s="1">
        <v>292.2</v>
      </c>
      <c r="G7430" s="1">
        <v>104.64</v>
      </c>
      <c r="H7430" s="1">
        <v>239.88</v>
      </c>
      <c r="I7430" s="1">
        <v>622.76</v>
      </c>
      <c r="J7430" s="1">
        <v>2.1313</v>
      </c>
      <c r="K7430" s="1"/>
      <c r="AE7430">
        <f>(B7428*C7428/SUM(C7331:C7428)+B7429*C7429/SUM(C7331:C7429)+B7430*C7430/SUM(C7331:C7430)+B7431*C7431/SUM(C7331:C7431)+B7432*C7432/SUM(C7331:C7432))/5</f>
        <v>6.9167581621515435</v>
      </c>
    </row>
    <row r="7431" spans="1:31" x14ac:dyDescent="0.3">
      <c r="A7431" s="1">
        <v>2016</v>
      </c>
      <c r="B7431" s="1">
        <v>100</v>
      </c>
      <c r="C7431" s="1">
        <v>0.45789099999999999</v>
      </c>
      <c r="D7431" s="1">
        <v>0.5</v>
      </c>
      <c r="E7431" s="1">
        <v>0.372589</v>
      </c>
      <c r="F7431" s="1">
        <v>187.56</v>
      </c>
      <c r="G7431" s="1">
        <v>69.88</v>
      </c>
      <c r="H7431" s="1">
        <v>152.62</v>
      </c>
      <c r="I7431" s="1">
        <v>382.88</v>
      </c>
      <c r="J7431" s="1">
        <v>2.0413999999999999</v>
      </c>
      <c r="K7431" s="1"/>
      <c r="AE7431">
        <f>(B7429*C7429/SUM(C7331:C7429)+B7430*C7430/SUM(C7331:C7430)+B7431*C7431/SUM(C7331:C7431)+B7432*C7432/SUM(C7331:C7432)+B7433*C7433/SUM(C7331:C7433))/5</f>
        <v>6.8376332036936862</v>
      </c>
    </row>
    <row r="7432" spans="1:31" x14ac:dyDescent="0.3">
      <c r="A7432" s="1">
        <v>2016</v>
      </c>
      <c r="B7432" s="1">
        <v>101</v>
      </c>
      <c r="C7432" s="1">
        <v>0.47986200000000001</v>
      </c>
      <c r="D7432" s="1">
        <v>0.5</v>
      </c>
      <c r="E7432" s="1">
        <v>0.38700699999999999</v>
      </c>
      <c r="F7432" s="1">
        <v>117.68</v>
      </c>
      <c r="G7432" s="1">
        <v>45.54</v>
      </c>
      <c r="H7432" s="1">
        <v>94.91</v>
      </c>
      <c r="I7432" s="1">
        <v>230.26</v>
      </c>
      <c r="J7432" s="1">
        <v>1.9568000000000001</v>
      </c>
      <c r="K7432" s="1"/>
      <c r="AE7432">
        <f>(B7430*C7430/SUM(C7331:C7430)+B7431*C7431/SUM(C7331:C7431)+B7432*C7432/SUM(C7331:C7432)+B7433*C7433/SUM(C7331:C7433)+B7434*C7434/SUM(C7331:C7434))/5</f>
        <v>6.7587386537492122</v>
      </c>
    </row>
    <row r="7433" spans="1:31" x14ac:dyDescent="0.3">
      <c r="A7433" s="1">
        <v>2016</v>
      </c>
      <c r="B7433" s="1">
        <v>102</v>
      </c>
      <c r="C7433" s="1">
        <v>0.50249699999999997</v>
      </c>
      <c r="D7433" s="1">
        <v>0.5</v>
      </c>
      <c r="E7433" s="1">
        <v>0.40159699999999998</v>
      </c>
      <c r="F7433" s="1">
        <v>72.13</v>
      </c>
      <c r="G7433" s="1">
        <v>28.97</v>
      </c>
      <c r="H7433" s="1">
        <v>57.65</v>
      </c>
      <c r="I7433" s="1">
        <v>135.36000000000001</v>
      </c>
      <c r="J7433" s="1">
        <v>1.8765000000000001</v>
      </c>
      <c r="K7433" s="1"/>
      <c r="AE7433">
        <f>(B7431*C7431/SUM(C7331:C7431)+B7432*C7432/SUM(C7331:C7432)+B7433*C7433/SUM(C7331:C7433)+B7434*C7434/SUM(C7331:C7434)+B7435*C7435/SUM(C7331:C7435))/5</f>
        <v>6.6837971821474298</v>
      </c>
    </row>
    <row r="7434" spans="1:31" x14ac:dyDescent="0.3">
      <c r="A7434" s="1">
        <v>2016</v>
      </c>
      <c r="B7434" s="1">
        <v>103</v>
      </c>
      <c r="C7434" s="1">
        <v>0.526366</v>
      </c>
      <c r="D7434" s="1">
        <v>0.5</v>
      </c>
      <c r="E7434" s="1">
        <v>0.41669800000000001</v>
      </c>
      <c r="F7434" s="1">
        <v>43.17</v>
      </c>
      <c r="G7434" s="1">
        <v>17.989999999999998</v>
      </c>
      <c r="H7434" s="1">
        <v>34.17</v>
      </c>
      <c r="I7434" s="1">
        <v>77.709999999999994</v>
      </c>
      <c r="J7434" s="1">
        <v>1.8002</v>
      </c>
      <c r="K7434" s="1"/>
      <c r="AE7434">
        <f>(B7432*C7432/SUM(C7331:C7432)+B7433*C7433/SUM(C7331:C7433)+B7434*C7434/SUM(C7331:C7434)+B7435*C7435/SUM(C7331:C7435)+B7436*C7436/SUM(C7331:C7436))/5</f>
        <v>6.613293740523507</v>
      </c>
    </row>
    <row r="7435" spans="1:31" x14ac:dyDescent="0.3">
      <c r="A7435" s="1">
        <v>2016</v>
      </c>
      <c r="B7435" s="1">
        <v>104</v>
      </c>
      <c r="C7435" s="1">
        <v>0.55128699999999997</v>
      </c>
      <c r="D7435" s="1">
        <v>0.5</v>
      </c>
      <c r="E7435" s="1">
        <v>0.43216399999999999</v>
      </c>
      <c r="F7435" s="1">
        <v>25.18</v>
      </c>
      <c r="G7435" s="1">
        <v>10.88</v>
      </c>
      <c r="H7435" s="1">
        <v>19.739999999999998</v>
      </c>
      <c r="I7435" s="1">
        <v>43.54</v>
      </c>
      <c r="J7435" s="1">
        <v>1.7291000000000001</v>
      </c>
      <c r="K7435" s="1"/>
      <c r="AE7435">
        <f>(B7433*C7433/SUM(C7331:C7433)+B7434*C7434/SUM(C7331:C7434)+B7435*C7435/SUM(C7331:C7435)+B7436*C7436/SUM(C7331:C7436)+B7437*C7437/SUM(C7331:C7437))/5</f>
        <v>6.5448066843147474</v>
      </c>
    </row>
    <row r="7436" spans="1:31" x14ac:dyDescent="0.3">
      <c r="A7436" s="1">
        <v>2016</v>
      </c>
      <c r="B7436" s="1">
        <v>105</v>
      </c>
      <c r="C7436" s="1">
        <v>0.57642800000000005</v>
      </c>
      <c r="D7436" s="1">
        <v>0.5</v>
      </c>
      <c r="E7436" s="1">
        <v>0.447463</v>
      </c>
      <c r="F7436" s="1">
        <v>14.3</v>
      </c>
      <c r="G7436" s="1">
        <v>6.4</v>
      </c>
      <c r="H7436" s="1">
        <v>11.1</v>
      </c>
      <c r="I7436" s="1">
        <v>23.8</v>
      </c>
      <c r="J7436" s="1">
        <v>1.6645000000000001</v>
      </c>
      <c r="K7436" s="1"/>
      <c r="AE7436">
        <f>(B7434*C7434/SUM(C7331:C7434)+B7435*C7435/SUM(C7331:C7435)+B7436*C7436/SUM(C7331:C7436)+B7437*C7437/SUM(C7331:C7437)+B7438*C7438/SUM(C7331:C7438))/5</f>
        <v>6.4733160754759895</v>
      </c>
    </row>
    <row r="7437" spans="1:31" x14ac:dyDescent="0.3">
      <c r="A7437" s="1">
        <v>2016</v>
      </c>
      <c r="B7437" s="1">
        <v>106</v>
      </c>
      <c r="C7437" s="1">
        <v>0.60080299999999998</v>
      </c>
      <c r="D7437" s="1">
        <v>0.5</v>
      </c>
      <c r="E7437" s="1">
        <v>0.46201399999999998</v>
      </c>
      <c r="F7437" s="1">
        <v>7.9</v>
      </c>
      <c r="G7437" s="1">
        <v>3.65</v>
      </c>
      <c r="H7437" s="1">
        <v>6.07</v>
      </c>
      <c r="I7437" s="1">
        <v>12.7</v>
      </c>
      <c r="J7437" s="1">
        <v>1.6075999999999999</v>
      </c>
      <c r="K7437" s="1"/>
      <c r="AE7437">
        <f>(B7435*C7435/SUM(C7331:C7435)+B7436*C7436/SUM(C7331:C7436)+B7437*C7437/SUM(C7331:C7437)+B7438*C7438/SUM(C7331:C7438)+B7439*C7439/SUM(C7331:C7439))/5</f>
        <v>6.3940117506054905</v>
      </c>
    </row>
    <row r="7438" spans="1:31" x14ac:dyDescent="0.3">
      <c r="A7438" s="1">
        <v>2016</v>
      </c>
      <c r="B7438" s="1">
        <v>107</v>
      </c>
      <c r="C7438" s="1">
        <v>0.623278</v>
      </c>
      <c r="D7438" s="1">
        <v>0.5</v>
      </c>
      <c r="E7438" s="1">
        <v>0.47519</v>
      </c>
      <c r="F7438" s="1">
        <v>4.25</v>
      </c>
      <c r="G7438" s="1">
        <v>2.02</v>
      </c>
      <c r="H7438" s="1">
        <v>3.24</v>
      </c>
      <c r="I7438" s="1">
        <v>6.62</v>
      </c>
      <c r="J7438" s="1">
        <v>1.5588</v>
      </c>
      <c r="K7438" s="1"/>
      <c r="AE7438">
        <f>(B7436*C7436/SUM(C7331:C7436)+B7437*C7437/SUM(C7331:C7437)+B7438*C7438/SUM(C7331:C7438)+B7439*C7439/SUM(C7331:C7439)+B7440*C7440/SUM(C7331:C7440))/5</f>
        <v>6.3050328022772515</v>
      </c>
    </row>
    <row r="7439" spans="1:31" x14ac:dyDescent="0.3">
      <c r="A7439" s="1">
        <v>2016</v>
      </c>
      <c r="B7439" s="1">
        <v>108</v>
      </c>
      <c r="C7439" s="1">
        <v>0.64415199999999995</v>
      </c>
      <c r="D7439" s="1">
        <v>0.5</v>
      </c>
      <c r="E7439" s="1">
        <v>0.48722799999999999</v>
      </c>
      <c r="F7439" s="1">
        <v>2.23</v>
      </c>
      <c r="G7439" s="1">
        <v>1.0900000000000001</v>
      </c>
      <c r="H7439" s="1">
        <v>1.69</v>
      </c>
      <c r="I7439" s="1">
        <v>3.38</v>
      </c>
      <c r="J7439" s="1">
        <v>1.5175000000000001</v>
      </c>
      <c r="K7439" s="1"/>
      <c r="AE7439">
        <f>(B7437*C7437/SUM(C7331:C7437)+B7438*C7438/SUM(C7331:C7438)+B7439*C7439/SUM(C7331:C7439)+B7440*C7440/SUM(C7331:C7440)+B7441*C7441/SUM(C7331:C7441))/5</f>
        <v>6.2060987412388249</v>
      </c>
    </row>
    <row r="7440" spans="1:31" x14ac:dyDescent="0.3">
      <c r="A7440" s="1">
        <v>2016</v>
      </c>
      <c r="B7440" s="1">
        <v>109</v>
      </c>
      <c r="C7440" s="1">
        <v>0.66430999999999996</v>
      </c>
      <c r="D7440" s="1">
        <v>0.5</v>
      </c>
      <c r="E7440" s="1">
        <v>0.49867299999999998</v>
      </c>
      <c r="F7440" s="1">
        <v>1.1399999999999999</v>
      </c>
      <c r="G7440" s="1">
        <v>0.56999999999999995</v>
      </c>
      <c r="H7440" s="1">
        <v>0.86</v>
      </c>
      <c r="I7440" s="1">
        <v>1.7</v>
      </c>
      <c r="J7440" s="1">
        <v>1.4843</v>
      </c>
      <c r="K7440" s="1"/>
      <c r="AE7440">
        <f>(B7439*C7439/SUM(C7331:C7439)+B7440*C7440/SUM(C7331:C7440)+B7441*C7441/SUM(C7331:C7441))/3</f>
        <v>6.1009742899832178</v>
      </c>
    </row>
    <row r="7441" spans="1:31" x14ac:dyDescent="0.3">
      <c r="A7441" s="1">
        <v>2016</v>
      </c>
      <c r="B7441" s="1">
        <v>110</v>
      </c>
      <c r="C7441" s="1">
        <v>0.68337800000000004</v>
      </c>
      <c r="D7441" s="1">
        <v>1.463319</v>
      </c>
      <c r="E7441" s="1">
        <v>1</v>
      </c>
      <c r="F7441" s="1">
        <v>0.56999999999999995</v>
      </c>
      <c r="G7441" s="1">
        <v>0.56999999999999995</v>
      </c>
      <c r="H7441" s="1">
        <v>0.84</v>
      </c>
      <c r="I7441" s="1">
        <v>0.84</v>
      </c>
      <c r="J7441" s="1">
        <v>1.4633</v>
      </c>
      <c r="K7441" s="1"/>
      <c r="AE7441">
        <f>(B7441*C7441/SUM(C7331:C7441))</f>
        <v>5.9900761417740043</v>
      </c>
    </row>
    <row r="7442" spans="1:31" x14ac:dyDescent="0.3">
      <c r="A7442" s="1">
        <v>2017</v>
      </c>
      <c r="B7442" s="1">
        <v>0</v>
      </c>
      <c r="C7442" s="1">
        <v>5.9246E-2</v>
      </c>
      <c r="D7442" s="1">
        <v>0.218888</v>
      </c>
      <c r="E7442" s="1">
        <v>5.6625000000000002E-2</v>
      </c>
      <c r="F7442" s="1">
        <v>100000</v>
      </c>
      <c r="G7442" s="1">
        <v>5662.51</v>
      </c>
      <c r="H7442" s="1">
        <v>95576.94</v>
      </c>
      <c r="I7442" s="1">
        <v>6267384.4000000004</v>
      </c>
      <c r="J7442" s="1">
        <v>62.6738</v>
      </c>
      <c r="K7442" s="1"/>
      <c r="AE7442">
        <f>B7442*C7442/SUM(C7442:C7442)</f>
        <v>0</v>
      </c>
    </row>
    <row r="7443" spans="1:31" x14ac:dyDescent="0.3">
      <c r="A7443" s="1">
        <v>2017</v>
      </c>
      <c r="B7443" s="1">
        <v>1</v>
      </c>
      <c r="C7443" s="1">
        <v>2.0459000000000001E-2</v>
      </c>
      <c r="D7443" s="1">
        <v>0.5</v>
      </c>
      <c r="E7443" s="1">
        <v>2.0251999999999999E-2</v>
      </c>
      <c r="F7443" s="1">
        <v>94337.49</v>
      </c>
      <c r="G7443" s="1">
        <v>1910.49</v>
      </c>
      <c r="H7443" s="1">
        <v>93382.24</v>
      </c>
      <c r="I7443" s="1">
        <v>6171807.46</v>
      </c>
      <c r="J7443" s="1">
        <v>65.422600000000003</v>
      </c>
      <c r="K7443" s="1"/>
      <c r="AE7443">
        <f>(B7442*C7442/SUM(C7442:C7442)+B7443*C7443/SUM(C7442:C7443)+B7444*C7444/SUM(C7442:C7444))/3</f>
        <v>0.15361966575557642</v>
      </c>
    </row>
    <row r="7444" spans="1:31" x14ac:dyDescent="0.3">
      <c r="A7444" s="1">
        <v>2017</v>
      </c>
      <c r="B7444" s="1">
        <v>2</v>
      </c>
      <c r="C7444" s="1">
        <v>9.0620000000000006E-3</v>
      </c>
      <c r="D7444" s="1">
        <v>0.5</v>
      </c>
      <c r="E7444" s="1">
        <v>9.0209999999999995E-3</v>
      </c>
      <c r="F7444" s="1">
        <v>92427</v>
      </c>
      <c r="G7444" s="1">
        <v>833.81</v>
      </c>
      <c r="H7444" s="1">
        <v>92010.09</v>
      </c>
      <c r="I7444" s="1">
        <v>6078425.2199999997</v>
      </c>
      <c r="J7444" s="1">
        <v>65.764600000000002</v>
      </c>
      <c r="K7444" s="1"/>
      <c r="AE7444">
        <f>(B7442*C7442/SUM(C7442:C7442)+B7443*C7443/SUM(C7442:C7443)+B7444*C7444/SUM(C7442:C7444)+B7445*C7445/SUM(C7442:C7445)+B7446*C7446/SUM(C7442:C7446))/5</f>
        <v>0.1646757128126691</v>
      </c>
    </row>
    <row r="7445" spans="1:31" x14ac:dyDescent="0.3">
      <c r="A7445" s="1">
        <v>2017</v>
      </c>
      <c r="B7445" s="1">
        <v>3</v>
      </c>
      <c r="C7445" s="1">
        <v>5.8190000000000004E-3</v>
      </c>
      <c r="D7445" s="1">
        <v>0.5</v>
      </c>
      <c r="E7445" s="1">
        <v>5.8019999999999999E-3</v>
      </c>
      <c r="F7445" s="1">
        <v>91593.19</v>
      </c>
      <c r="G7445" s="1">
        <v>531.41</v>
      </c>
      <c r="H7445" s="1">
        <v>91327.48</v>
      </c>
      <c r="I7445" s="1">
        <v>5986415.1299999999</v>
      </c>
      <c r="J7445" s="1">
        <v>65.358699999999999</v>
      </c>
      <c r="K7445" s="1"/>
      <c r="AE7445">
        <f>(B7443*C7443/SUM(C7442:C7443)+B7444*C7444/SUM(C7442:C7444)+B7445*C7445/SUM(C7442:C7445)+B7446*C7446/SUM(C7442:C7446)+B7447*C7447/SUM(C7442:C7447))/5</f>
        <v>0.20018991362136013</v>
      </c>
    </row>
    <row r="7446" spans="1:31" x14ac:dyDescent="0.3">
      <c r="A7446" s="1">
        <v>2017</v>
      </c>
      <c r="B7446" s="1">
        <v>4</v>
      </c>
      <c r="C7446" s="1">
        <v>4.4039999999999999E-3</v>
      </c>
      <c r="D7446" s="1">
        <v>0.5</v>
      </c>
      <c r="E7446" s="1">
        <v>4.3940000000000003E-3</v>
      </c>
      <c r="F7446" s="1">
        <v>91061.77</v>
      </c>
      <c r="G7446" s="1">
        <v>400.13</v>
      </c>
      <c r="H7446" s="1">
        <v>90861.71</v>
      </c>
      <c r="I7446" s="1">
        <v>5895087.6500000004</v>
      </c>
      <c r="J7446" s="1">
        <v>64.737200000000001</v>
      </c>
      <c r="K7446" s="1"/>
      <c r="AE7446">
        <f>(B7444*C7444/SUM(C7442:C7444)+B7445*C7445/SUM(C7442:C7445)+B7446*C7446/SUM(C7442:C7446)+B7447*C7447/SUM(C7442:C7447)+B7448*C7448/SUM(C7442:C7448))/5</f>
        <v>0.18492704882374913</v>
      </c>
    </row>
    <row r="7447" spans="1:31" x14ac:dyDescent="0.3">
      <c r="A7447" s="1">
        <v>2017</v>
      </c>
      <c r="B7447" s="1">
        <v>5</v>
      </c>
      <c r="C7447" s="1">
        <v>3.6449999999999998E-3</v>
      </c>
      <c r="D7447" s="1">
        <v>0.5</v>
      </c>
      <c r="E7447" s="1">
        <v>3.6380000000000002E-3</v>
      </c>
      <c r="F7447" s="1">
        <v>90661.64</v>
      </c>
      <c r="G7447" s="1">
        <v>329.83</v>
      </c>
      <c r="H7447" s="1">
        <v>90496.73</v>
      </c>
      <c r="I7447" s="1">
        <v>5804225.9400000004</v>
      </c>
      <c r="J7447" s="1">
        <v>64.020700000000005</v>
      </c>
      <c r="K7447" s="1"/>
      <c r="AE7447">
        <f>(B7445*C7445/SUM(C7442:C7445)+B7446*C7446/SUM(C7442:C7446)+B7447*C7447/SUM(C7442:C7447)+B7448*C7448/SUM(C7442:C7448)+B7449*C7449/SUM(C7442:C7449))/5</f>
        <v>0.1801950579706646</v>
      </c>
    </row>
    <row r="7448" spans="1:31" x14ac:dyDescent="0.3">
      <c r="A7448" s="1">
        <v>2017</v>
      </c>
      <c r="B7448" s="1">
        <v>6</v>
      </c>
      <c r="C7448" s="1">
        <v>3.1809999999999998E-3</v>
      </c>
      <c r="D7448" s="1">
        <v>0.5</v>
      </c>
      <c r="E7448" s="1">
        <v>3.176E-3</v>
      </c>
      <c r="F7448" s="1">
        <v>90331.81</v>
      </c>
      <c r="G7448" s="1">
        <v>286.93</v>
      </c>
      <c r="H7448" s="1">
        <v>90188.35</v>
      </c>
      <c r="I7448" s="1">
        <v>5713729.21</v>
      </c>
      <c r="J7448" s="1">
        <v>63.252699999999997</v>
      </c>
      <c r="K7448" s="1"/>
      <c r="AE7448">
        <f>(B7446*C7446/SUM(C7442:C7446)+B7447*C7447/SUM(C7442:C7447)+B7448*C7448/SUM(C7442:C7448)+B7449*C7449/SUM(C7442:C7449)+B7450*C7450/SUM(C7442:C7450))/5</f>
        <v>0.17837937410077292</v>
      </c>
    </row>
    <row r="7449" spans="1:31" x14ac:dyDescent="0.3">
      <c r="A7449" s="1">
        <v>2017</v>
      </c>
      <c r="B7449" s="1">
        <v>7</v>
      </c>
      <c r="C7449" s="1">
        <v>2.8010000000000001E-3</v>
      </c>
      <c r="D7449" s="1">
        <v>0.5</v>
      </c>
      <c r="E7449" s="1">
        <v>2.797E-3</v>
      </c>
      <c r="F7449" s="1">
        <v>90044.88</v>
      </c>
      <c r="G7449" s="1">
        <v>251.89</v>
      </c>
      <c r="H7449" s="1">
        <v>89918.94</v>
      </c>
      <c r="I7449" s="1">
        <v>5623540.8700000001</v>
      </c>
      <c r="J7449" s="1">
        <v>62.452599999999997</v>
      </c>
      <c r="K7449" s="1"/>
      <c r="AE7449">
        <f>(B7447*C7447/SUM(C7442:C7447)+B7448*C7448/SUM(C7442:C7448)+B7449*C7449/SUM(C7442:C7449)+B7450*C7450/SUM(C7442:C7450)+B7451*C7451/SUM(C7442:C7451))/5</f>
        <v>0.17675586529946824</v>
      </c>
    </row>
    <row r="7450" spans="1:31" x14ac:dyDescent="0.3">
      <c r="A7450" s="1">
        <v>2017</v>
      </c>
      <c r="B7450" s="1">
        <v>8</v>
      </c>
      <c r="C7450" s="1">
        <v>2.4359999999999998E-3</v>
      </c>
      <c r="D7450" s="1">
        <v>0.5</v>
      </c>
      <c r="E7450" s="1">
        <v>2.4329999999999998E-3</v>
      </c>
      <c r="F7450" s="1">
        <v>89792.99</v>
      </c>
      <c r="G7450" s="1">
        <v>218.5</v>
      </c>
      <c r="H7450" s="1">
        <v>89683.74</v>
      </c>
      <c r="I7450" s="1">
        <v>5533621.9299999997</v>
      </c>
      <c r="J7450" s="1">
        <v>61.626399999999997</v>
      </c>
      <c r="K7450" s="1"/>
      <c r="AE7450">
        <f>(B7448*C7448/SUM(C7442:C7448)+B7449*C7449/SUM(C7442:C7449)+B7450*C7450/SUM(C7442:C7450)+B7451*C7451/SUM(C7442:C7451)+B7452*C7452/SUM(C7442:C7452))/5</f>
        <v>0.17449883415620732</v>
      </c>
    </row>
    <row r="7451" spans="1:31" x14ac:dyDescent="0.3">
      <c r="A7451" s="1">
        <v>2017</v>
      </c>
      <c r="B7451" s="1">
        <v>9</v>
      </c>
      <c r="C7451" s="1">
        <v>2.1359999999999999E-3</v>
      </c>
      <c r="D7451" s="1">
        <v>0.5</v>
      </c>
      <c r="E7451" s="1">
        <v>2.134E-3</v>
      </c>
      <c r="F7451" s="1">
        <v>89574.49</v>
      </c>
      <c r="G7451" s="1">
        <v>191.15</v>
      </c>
      <c r="H7451" s="1">
        <v>89478.91</v>
      </c>
      <c r="I7451" s="1">
        <v>5443938.2000000002</v>
      </c>
      <c r="J7451" s="1">
        <v>60.775500000000001</v>
      </c>
      <c r="K7451" s="1"/>
      <c r="AE7451">
        <f>(B7449*C7449/SUM(C7442:C7449)+B7450*C7450/SUM(C7442:C7450)+B7451*C7451/SUM(C7442:C7451)+B7452*C7452/SUM(C7442:C7452)+B7453*C7453/SUM(C7442:C7453))/5</f>
        <v>0.17187287532239268</v>
      </c>
    </row>
    <row r="7452" spans="1:31" x14ac:dyDescent="0.3">
      <c r="A7452" s="1">
        <v>2017</v>
      </c>
      <c r="B7452" s="1">
        <v>10</v>
      </c>
      <c r="C7452" s="1">
        <v>1.9139999999999999E-3</v>
      </c>
      <c r="D7452" s="1">
        <v>0.5</v>
      </c>
      <c r="E7452" s="1">
        <v>1.9120000000000001E-3</v>
      </c>
      <c r="F7452" s="1">
        <v>89383.34</v>
      </c>
      <c r="G7452" s="1">
        <v>170.92</v>
      </c>
      <c r="H7452" s="1">
        <v>89297.88</v>
      </c>
      <c r="I7452" s="1">
        <v>5354459.28</v>
      </c>
      <c r="J7452" s="1">
        <v>59.904400000000003</v>
      </c>
      <c r="K7452" s="1"/>
      <c r="AE7452">
        <f>(B7450*C7450/SUM(C7442:C7450)+B7451*C7451/SUM(C7442:C7451)+B7452*C7452/SUM(C7442:C7452)+B7453*C7453/SUM(C7442:C7453)+B7454*C7454/SUM(C7442:C7454))/5</f>
        <v>0.17081522916249955</v>
      </c>
    </row>
    <row r="7453" spans="1:31" x14ac:dyDescent="0.3">
      <c r="A7453" s="1">
        <v>2017</v>
      </c>
      <c r="B7453" s="1">
        <v>11</v>
      </c>
      <c r="C7453" s="1">
        <v>1.7769999999999999E-3</v>
      </c>
      <c r="D7453" s="1">
        <v>0.5</v>
      </c>
      <c r="E7453" s="1">
        <v>1.7750000000000001E-3</v>
      </c>
      <c r="F7453" s="1">
        <v>89212.42</v>
      </c>
      <c r="G7453" s="1">
        <v>158.36000000000001</v>
      </c>
      <c r="H7453" s="1">
        <v>89133.24</v>
      </c>
      <c r="I7453" s="1">
        <v>5265161.4000000004</v>
      </c>
      <c r="J7453" s="1">
        <v>59.018300000000004</v>
      </c>
      <c r="K7453" s="1"/>
      <c r="AE7453">
        <f>(B7451*C7451/SUM(C7442:C7451)+B7452*C7452/SUM(C7442:C7452)+B7453*C7453/SUM(C7442:C7453)+B7454*C7454/SUM(C7442:C7454)+B7455*C7455/SUM(C7442:C7455))/5</f>
        <v>0.17388293746083011</v>
      </c>
    </row>
    <row r="7454" spans="1:31" x14ac:dyDescent="0.3">
      <c r="A7454" s="1">
        <v>2017</v>
      </c>
      <c r="B7454" s="1">
        <v>12</v>
      </c>
      <c r="C7454" s="1">
        <v>1.732E-3</v>
      </c>
      <c r="D7454" s="1">
        <v>0.5</v>
      </c>
      <c r="E7454" s="1">
        <v>1.73E-3</v>
      </c>
      <c r="F7454" s="1">
        <v>89054.06</v>
      </c>
      <c r="G7454" s="1">
        <v>154.09</v>
      </c>
      <c r="H7454" s="1">
        <v>88977.01</v>
      </c>
      <c r="I7454" s="1">
        <v>5176028.17</v>
      </c>
      <c r="J7454" s="1">
        <v>58.122300000000003</v>
      </c>
      <c r="K7454" s="1"/>
      <c r="AE7454">
        <f>(B7452*C7452/SUM(C7442:C7452)+B7453*C7453/SUM(C7442:C7453)+B7454*C7454/SUM(C7442:C7454)+B7455*C7455/SUM(C7442:C7455)+B7456*C7456/SUM(C7442:C7456))/5</f>
        <v>0.18229444042356474</v>
      </c>
    </row>
    <row r="7455" spans="1:31" x14ac:dyDescent="0.3">
      <c r="A7455" s="1">
        <v>2017</v>
      </c>
      <c r="B7455" s="1">
        <v>13</v>
      </c>
      <c r="C7455" s="1">
        <v>1.7669999999999999E-3</v>
      </c>
      <c r="D7455" s="1">
        <v>0.5</v>
      </c>
      <c r="E7455" s="1">
        <v>1.7650000000000001E-3</v>
      </c>
      <c r="F7455" s="1">
        <v>88899.97</v>
      </c>
      <c r="G7455" s="1">
        <v>156.94999999999999</v>
      </c>
      <c r="H7455" s="1">
        <v>88821.49</v>
      </c>
      <c r="I7455" s="1">
        <v>5087051.16</v>
      </c>
      <c r="J7455" s="1">
        <v>57.222200000000001</v>
      </c>
      <c r="K7455" s="1"/>
      <c r="AE7455">
        <f>(B7453*C7453/SUM(C7442:C7453)+B7454*C7454/SUM(C7442:C7454)+B7455*C7455/SUM(C7442:C7455)+B7456*C7456/SUM(C7442:C7456)+B7457*C7457/SUM(C7442:C7457))/5</f>
        <v>0.19647955816563747</v>
      </c>
    </row>
    <row r="7456" spans="1:31" x14ac:dyDescent="0.3">
      <c r="A7456" s="1">
        <v>2017</v>
      </c>
      <c r="B7456" s="1">
        <v>14</v>
      </c>
      <c r="C7456" s="1">
        <v>1.8500000000000001E-3</v>
      </c>
      <c r="D7456" s="1">
        <v>0.5</v>
      </c>
      <c r="E7456" s="1">
        <v>1.848E-3</v>
      </c>
      <c r="F7456" s="1">
        <v>88743.02</v>
      </c>
      <c r="G7456" s="1">
        <v>164.01</v>
      </c>
      <c r="H7456" s="1">
        <v>88661.01</v>
      </c>
      <c r="I7456" s="1">
        <v>4998229.66</v>
      </c>
      <c r="J7456" s="1">
        <v>56.322499999999998</v>
      </c>
      <c r="K7456" s="1"/>
      <c r="AE7456">
        <f>(B7454*C7454/SUM(C7442:C7454)+B7455*C7455/SUM(C7442:C7455)+B7456*C7456/SUM(C7442:C7456)+B7457*C7457/SUM(C7442:C7457)+B7458*C7458/SUM(C7442:C7458))/5</f>
        <v>0.2159670709084584</v>
      </c>
    </row>
    <row r="7457" spans="1:31" x14ac:dyDescent="0.3">
      <c r="A7457" s="1">
        <v>2017</v>
      </c>
      <c r="B7457" s="1">
        <v>15</v>
      </c>
      <c r="C7457" s="1">
        <v>1.964E-3</v>
      </c>
      <c r="D7457" s="1">
        <v>0.5</v>
      </c>
      <c r="E7457" s="1">
        <v>1.9620000000000002E-3</v>
      </c>
      <c r="F7457" s="1">
        <v>88579.01</v>
      </c>
      <c r="G7457" s="1">
        <v>173.77</v>
      </c>
      <c r="H7457" s="1">
        <v>88492.12</v>
      </c>
      <c r="I7457" s="1">
        <v>4909568.6500000004</v>
      </c>
      <c r="J7457" s="1">
        <v>55.425899999999999</v>
      </c>
      <c r="K7457" s="1"/>
      <c r="AE7457">
        <f>(B7455*C7455/SUM(C7442:C7455)+B7456*C7456/SUM(C7442:C7456)+B7457*C7457/SUM(C7442:C7457)+B7458*C7458/SUM(C7442:C7458)+B7459*C7459/SUM(C7442:C7459))/5</f>
        <v>0.2396860997582142</v>
      </c>
    </row>
    <row r="7458" spans="1:31" x14ac:dyDescent="0.3">
      <c r="A7458" s="1">
        <v>2017</v>
      </c>
      <c r="B7458" s="1">
        <v>16</v>
      </c>
      <c r="C7458" s="1">
        <v>2.0890000000000001E-3</v>
      </c>
      <c r="D7458" s="1">
        <v>0.5</v>
      </c>
      <c r="E7458" s="1">
        <v>2.0869999999999999E-3</v>
      </c>
      <c r="F7458" s="1">
        <v>88405.24</v>
      </c>
      <c r="G7458" s="1">
        <v>184.49</v>
      </c>
      <c r="H7458" s="1">
        <v>88312.99</v>
      </c>
      <c r="I7458" s="1">
        <v>4821076.5199999996</v>
      </c>
      <c r="J7458" s="1">
        <v>54.533799999999999</v>
      </c>
      <c r="K7458" s="1"/>
      <c r="AE7458">
        <f>(B7456*C7456/SUM(C7442:C7456)+B7457*C7457/SUM(C7442:C7457)+B7458*C7458/SUM(C7442:C7458)+B7459*C7459/SUM(C7442:C7459)+B7460*C7460/SUM(C7442:C7460))/5</f>
        <v>0.26541768019073714</v>
      </c>
    </row>
    <row r="7459" spans="1:31" x14ac:dyDescent="0.3">
      <c r="A7459" s="1">
        <v>2017</v>
      </c>
      <c r="B7459" s="1">
        <v>17</v>
      </c>
      <c r="C7459" s="1">
        <v>2.2209999999999999E-3</v>
      </c>
      <c r="D7459" s="1">
        <v>0.5</v>
      </c>
      <c r="E7459" s="1">
        <v>2.2190000000000001E-3</v>
      </c>
      <c r="F7459" s="1">
        <v>88220.75</v>
      </c>
      <c r="G7459" s="1">
        <v>195.76</v>
      </c>
      <c r="H7459" s="1">
        <v>88122.87</v>
      </c>
      <c r="I7459" s="1">
        <v>4732763.53</v>
      </c>
      <c r="J7459" s="1">
        <v>53.646799999999999</v>
      </c>
      <c r="K7459" s="1"/>
      <c r="AE7459">
        <f>(B7457*C7457/SUM(C7442:C7457)+B7458*C7458/SUM(C7442:C7458)+B7459*C7459/SUM(C7442:C7459)+B7460*C7460/SUM(C7442:C7460)+B7461*C7461/SUM(C7442:C7461))/5</f>
        <v>0.29244590693290157</v>
      </c>
    </row>
    <row r="7460" spans="1:31" x14ac:dyDescent="0.3">
      <c r="A7460" s="1">
        <v>2017</v>
      </c>
      <c r="B7460" s="1">
        <v>18</v>
      </c>
      <c r="C7460" s="1">
        <v>2.3219999999999998E-3</v>
      </c>
      <c r="D7460" s="1">
        <v>0.5</v>
      </c>
      <c r="E7460" s="1">
        <v>2.3189999999999999E-3</v>
      </c>
      <c r="F7460" s="1">
        <v>88024.99</v>
      </c>
      <c r="G7460" s="1">
        <v>204.17</v>
      </c>
      <c r="H7460" s="1">
        <v>87922.91</v>
      </c>
      <c r="I7460" s="1">
        <v>4644640.66</v>
      </c>
      <c r="J7460" s="1">
        <v>52.765000000000001</v>
      </c>
      <c r="K7460" s="1"/>
      <c r="AE7460">
        <f>(B7458*C7458/SUM(C7442:C7458)+B7459*C7459/SUM(C7442:C7459)+B7460*C7460/SUM(C7442:C7460)+B7461*C7461/SUM(C7442:C7461)+B7462*C7462/SUM(C7442:C7462))/5</f>
        <v>0.32019579694712874</v>
      </c>
    </row>
    <row r="7461" spans="1:31" x14ac:dyDescent="0.3">
      <c r="A7461" s="1">
        <v>2017</v>
      </c>
      <c r="B7461" s="1">
        <v>19</v>
      </c>
      <c r="C7461" s="1">
        <v>2.434E-3</v>
      </c>
      <c r="D7461" s="1">
        <v>0.5</v>
      </c>
      <c r="E7461" s="1">
        <v>2.431E-3</v>
      </c>
      <c r="F7461" s="1">
        <v>87820.82</v>
      </c>
      <c r="G7461" s="1">
        <v>213.54</v>
      </c>
      <c r="H7461" s="1">
        <v>87714.05</v>
      </c>
      <c r="I7461" s="1">
        <v>4556717.75</v>
      </c>
      <c r="J7461" s="1">
        <v>51.886499999999998</v>
      </c>
      <c r="K7461" s="1"/>
      <c r="AE7461">
        <f>(B7459*C7459/SUM(C7442:C7459)+B7460*C7460/SUM(C7442:C7460)+B7461*C7461/SUM(C7442:C7461)+B7462*C7462/SUM(C7442:C7462)+B7463*C7463/SUM(C7442:C7463))/5</f>
        <v>0.34829782394925812</v>
      </c>
    </row>
    <row r="7462" spans="1:31" x14ac:dyDescent="0.3">
      <c r="A7462" s="1">
        <v>2017</v>
      </c>
      <c r="B7462" s="1">
        <v>20</v>
      </c>
      <c r="C7462" s="1">
        <v>2.5530000000000001E-3</v>
      </c>
      <c r="D7462" s="1">
        <v>0.5</v>
      </c>
      <c r="E7462" s="1">
        <v>2.5500000000000002E-3</v>
      </c>
      <c r="F7462" s="1">
        <v>87607.29</v>
      </c>
      <c r="G7462" s="1">
        <v>223.37</v>
      </c>
      <c r="H7462" s="1">
        <v>87495.6</v>
      </c>
      <c r="I7462" s="1">
        <v>4469003.7</v>
      </c>
      <c r="J7462" s="1">
        <v>51.011800000000001</v>
      </c>
      <c r="K7462" s="1"/>
      <c r="AE7462">
        <f>(B7460*C7460/SUM(C7442:C7460)+B7461*C7461/SUM(C7442:C7461)+B7462*C7462/SUM(C7442:C7462)+B7463*C7463/SUM(C7442:C7463)+B7464*C7464/SUM(C7442:C7464))/5</f>
        <v>0.37621468610802755</v>
      </c>
    </row>
    <row r="7463" spans="1:31" x14ac:dyDescent="0.3">
      <c r="A7463" s="1">
        <v>2017</v>
      </c>
      <c r="B7463" s="1">
        <v>21</v>
      </c>
      <c r="C7463" s="1">
        <v>2.6719999999999999E-3</v>
      </c>
      <c r="D7463" s="1">
        <v>0.5</v>
      </c>
      <c r="E7463" s="1">
        <v>2.6679999999999998E-3</v>
      </c>
      <c r="F7463" s="1">
        <v>87383.92</v>
      </c>
      <c r="G7463" s="1">
        <v>233.14</v>
      </c>
      <c r="H7463" s="1">
        <v>87267.35</v>
      </c>
      <c r="I7463" s="1">
        <v>4381508.0999999996</v>
      </c>
      <c r="J7463" s="1">
        <v>50.140900000000002</v>
      </c>
      <c r="K7463" s="1"/>
      <c r="AE7463">
        <f>(B7461*C7461/SUM(C7442:C7461)+B7462*C7462/SUM(C7442:C7462)+B7463*C7463/SUM(C7442:C7463)+B7464*C7464/SUM(C7442:C7464)+B7465*C7465/SUM(C7442:C7465))/5</f>
        <v>0.4044124587601125</v>
      </c>
    </row>
    <row r="7464" spans="1:31" x14ac:dyDescent="0.3">
      <c r="A7464" s="1">
        <v>2017</v>
      </c>
      <c r="B7464" s="1">
        <v>22</v>
      </c>
      <c r="C7464" s="1">
        <v>2.7829999999999999E-3</v>
      </c>
      <c r="D7464" s="1">
        <v>0.5</v>
      </c>
      <c r="E7464" s="1">
        <v>2.7789999999999998E-3</v>
      </c>
      <c r="F7464" s="1">
        <v>87150.78</v>
      </c>
      <c r="G7464" s="1">
        <v>242.19</v>
      </c>
      <c r="H7464" s="1">
        <v>87029.68</v>
      </c>
      <c r="I7464" s="1">
        <v>4294240.75</v>
      </c>
      <c r="J7464" s="1">
        <v>49.273699999999998</v>
      </c>
      <c r="K7464" s="1"/>
      <c r="AE7464">
        <f>(B7462*C7462/SUM(C7442:C7462)+B7463*C7463/SUM(C7442:C7463)+B7464*C7464/SUM(C7442:C7464)+B7465*C7465/SUM(C7442:C7465)+B7466*C7466/SUM(C7442:C7466))/5</f>
        <v>0.43244665604584143</v>
      </c>
    </row>
    <row r="7465" spans="1:31" x14ac:dyDescent="0.3">
      <c r="A7465" s="1">
        <v>2017</v>
      </c>
      <c r="B7465" s="1">
        <v>23</v>
      </c>
      <c r="C7465" s="1">
        <v>2.8860000000000001E-3</v>
      </c>
      <c r="D7465" s="1">
        <v>0.5</v>
      </c>
      <c r="E7465" s="1">
        <v>2.882E-3</v>
      </c>
      <c r="F7465" s="1">
        <v>86908.59</v>
      </c>
      <c r="G7465" s="1">
        <v>250.49</v>
      </c>
      <c r="H7465" s="1">
        <v>86783.34</v>
      </c>
      <c r="I7465" s="1">
        <v>4207211.07</v>
      </c>
      <c r="J7465" s="1">
        <v>48.409599999999998</v>
      </c>
      <c r="K7465" s="1"/>
      <c r="AE7465">
        <f>(B7463*C7463/SUM(C7442:C7463)+B7464*C7464/SUM(C7442:C7464)+B7465*C7465/SUM(C7442:C7465)+B7466*C7466/SUM(C7442:C7466)+B7467*C7467/SUM(C7442:C7467))/5</f>
        <v>0.45990119286417952</v>
      </c>
    </row>
    <row r="7466" spans="1:31" x14ac:dyDescent="0.3">
      <c r="A7466" s="1">
        <v>2017</v>
      </c>
      <c r="B7466" s="1">
        <v>24</v>
      </c>
      <c r="C7466" s="1">
        <v>2.9870000000000001E-3</v>
      </c>
      <c r="D7466" s="1">
        <v>0.5</v>
      </c>
      <c r="E7466" s="1">
        <v>2.9819999999999998E-3</v>
      </c>
      <c r="F7466" s="1">
        <v>86658.1</v>
      </c>
      <c r="G7466" s="1">
        <v>258.43</v>
      </c>
      <c r="H7466" s="1">
        <v>86528.89</v>
      </c>
      <c r="I7466" s="1">
        <v>4120427.72</v>
      </c>
      <c r="J7466" s="1">
        <v>47.548099999999998</v>
      </c>
      <c r="K7466" s="1"/>
      <c r="AE7466">
        <f>(B7464*C7464/SUM(C7442:C7464)+B7465*C7465/SUM(C7442:C7465)+B7466*C7466/SUM(C7442:C7466)+B7467*C7467/SUM(C7442:C7467)+B7468*C7468/SUM(C7442:C7468))/5</f>
        <v>0.48665747166360118</v>
      </c>
    </row>
    <row r="7467" spans="1:31" x14ac:dyDescent="0.3">
      <c r="A7467" s="1">
        <v>2017</v>
      </c>
      <c r="B7467" s="1">
        <v>25</v>
      </c>
      <c r="C7467" s="1">
        <v>3.0839999999999999E-3</v>
      </c>
      <c r="D7467" s="1">
        <v>0.5</v>
      </c>
      <c r="E7467" s="1">
        <v>3.0799999999999998E-3</v>
      </c>
      <c r="F7467" s="1">
        <v>86399.67</v>
      </c>
      <c r="G7467" s="1">
        <v>266.07</v>
      </c>
      <c r="H7467" s="1">
        <v>86266.63</v>
      </c>
      <c r="I7467" s="1">
        <v>4033898.84</v>
      </c>
      <c r="J7467" s="1">
        <v>46.688800000000001</v>
      </c>
      <c r="K7467" s="1"/>
      <c r="AE7467">
        <f>(B7465*C7465/SUM(C7442:C7465)+B7466*C7466/SUM(C7442:C7466)+B7467*C7467/SUM(C7442:C7467)+B7468*C7468/SUM(C7442:C7468)+B7469*C7469/SUM(C7442:C7469))/5</f>
        <v>0.51281657040070461</v>
      </c>
    </row>
    <row r="7468" spans="1:31" x14ac:dyDescent="0.3">
      <c r="A7468" s="1">
        <v>2017</v>
      </c>
      <c r="B7468" s="1">
        <v>26</v>
      </c>
      <c r="C7468" s="1">
        <v>3.1800000000000001E-3</v>
      </c>
      <c r="D7468" s="1">
        <v>0.5</v>
      </c>
      <c r="E7468" s="1">
        <v>3.1749999999999999E-3</v>
      </c>
      <c r="F7468" s="1">
        <v>86133.6</v>
      </c>
      <c r="G7468" s="1">
        <v>273.45</v>
      </c>
      <c r="H7468" s="1">
        <v>85996.87</v>
      </c>
      <c r="I7468" s="1">
        <v>3947632.2</v>
      </c>
      <c r="J7468" s="1">
        <v>45.831499999999998</v>
      </c>
      <c r="K7468" s="1"/>
      <c r="AE7468">
        <f>(B7466*C7466/SUM(C7442:C7466)+B7467*C7467/SUM(C7442:C7467)+B7468*C7468/SUM(C7442:C7468)+B7469*C7469/SUM(C7442:C7469)+B7470*C7470/SUM(C7442:C7470))/5</f>
        <v>0.53839759923534403</v>
      </c>
    </row>
    <row r="7469" spans="1:31" x14ac:dyDescent="0.3">
      <c r="A7469" s="1">
        <v>2017</v>
      </c>
      <c r="B7469" s="1">
        <v>27</v>
      </c>
      <c r="C7469" s="1">
        <v>3.274E-3</v>
      </c>
      <c r="D7469" s="1">
        <v>0.5</v>
      </c>
      <c r="E7469" s="1">
        <v>3.2680000000000001E-3</v>
      </c>
      <c r="F7469" s="1">
        <v>85860.15</v>
      </c>
      <c r="G7469" s="1">
        <v>280.61</v>
      </c>
      <c r="H7469" s="1">
        <v>85719.84</v>
      </c>
      <c r="I7469" s="1">
        <v>3861635.33</v>
      </c>
      <c r="J7469" s="1">
        <v>44.975900000000003</v>
      </c>
      <c r="K7469" s="1"/>
      <c r="AE7469">
        <f>(B7467*C7467/SUM(C7442:C7467)+B7468*C7468/SUM(C7442:C7468)+B7469*C7469/SUM(C7442:C7469)+B7470*C7470/SUM(C7442:C7470)+B7471*C7471/SUM(C7442:C7471))/5</f>
        <v>0.56331303788336151</v>
      </c>
    </row>
    <row r="7470" spans="1:31" x14ac:dyDescent="0.3">
      <c r="A7470" s="1">
        <v>2017</v>
      </c>
      <c r="B7470" s="1">
        <v>28</v>
      </c>
      <c r="C7470" s="1">
        <v>3.3630000000000001E-3</v>
      </c>
      <c r="D7470" s="1">
        <v>0.5</v>
      </c>
      <c r="E7470" s="1">
        <v>3.3579999999999999E-3</v>
      </c>
      <c r="F7470" s="1">
        <v>85579.54</v>
      </c>
      <c r="G7470" s="1">
        <v>287.36</v>
      </c>
      <c r="H7470" s="1">
        <v>85435.86</v>
      </c>
      <c r="I7470" s="1">
        <v>3775915.49</v>
      </c>
      <c r="J7470" s="1">
        <v>44.121699999999997</v>
      </c>
      <c r="K7470" s="1"/>
      <c r="AE7470">
        <f>(B7468*C7468/SUM(C7442:C7468)+B7469*C7469/SUM(C7442:C7469)+B7470*C7470/SUM(C7442:C7470)+B7471*C7471/SUM(C7442:C7471)+B7472*C7472/SUM(C7442:C7472))/5</f>
        <v>0.58638717950805086</v>
      </c>
    </row>
    <row r="7471" spans="1:31" x14ac:dyDescent="0.3">
      <c r="A7471" s="1">
        <v>2017</v>
      </c>
      <c r="B7471" s="1">
        <v>29</v>
      </c>
      <c r="C7471" s="1">
        <v>3.4489999999999998E-3</v>
      </c>
      <c r="D7471" s="1">
        <v>0.5</v>
      </c>
      <c r="E7471" s="1">
        <v>3.4429999999999999E-3</v>
      </c>
      <c r="F7471" s="1">
        <v>85292.18</v>
      </c>
      <c r="G7471" s="1">
        <v>293.64</v>
      </c>
      <c r="H7471" s="1">
        <v>85145.36</v>
      </c>
      <c r="I7471" s="1">
        <v>3690479.63</v>
      </c>
      <c r="J7471" s="1">
        <v>43.268700000000003</v>
      </c>
      <c r="K7471" s="1"/>
      <c r="AE7471">
        <f>(B7469*C7469/SUM(C7442:C7469)+B7470*C7470/SUM(C7442:C7470)+B7471*C7471/SUM(C7442:C7471)+B7472*C7472/SUM(C7442:C7472)+B7473*C7473/SUM(C7442:C7473))/5</f>
        <v>0.60882929223613158</v>
      </c>
    </row>
    <row r="7472" spans="1:31" x14ac:dyDescent="0.3">
      <c r="A7472" s="1">
        <v>2017</v>
      </c>
      <c r="B7472" s="1">
        <v>30</v>
      </c>
      <c r="C7472" s="1">
        <v>3.4989999999999999E-3</v>
      </c>
      <c r="D7472" s="1">
        <v>0.5</v>
      </c>
      <c r="E7472" s="1">
        <v>3.4919999999999999E-3</v>
      </c>
      <c r="F7472" s="1">
        <v>84998.54</v>
      </c>
      <c r="G7472" s="1">
        <v>296.85000000000002</v>
      </c>
      <c r="H7472" s="1">
        <v>84850.11</v>
      </c>
      <c r="I7472" s="1">
        <v>3605334.28</v>
      </c>
      <c r="J7472" s="1">
        <v>42.416400000000003</v>
      </c>
      <c r="K7472" s="1"/>
      <c r="AE7472">
        <f>(B7470*C7470/SUM(C7442:C7470)+B7471*C7471/SUM(C7442:C7471)+B7472*C7472/SUM(C7442:C7472)+B7473*C7473/SUM(C7442:C7473)+B7474*C7474/SUM(C7442:C7474))/5</f>
        <v>0.63100570224122721</v>
      </c>
    </row>
    <row r="7473" spans="1:31" x14ac:dyDescent="0.3">
      <c r="A7473" s="1">
        <v>2017</v>
      </c>
      <c r="B7473" s="1">
        <v>31</v>
      </c>
      <c r="C7473" s="1">
        <v>3.5829999999999998E-3</v>
      </c>
      <c r="D7473" s="1">
        <v>0.5</v>
      </c>
      <c r="E7473" s="1">
        <v>3.5769999999999999E-3</v>
      </c>
      <c r="F7473" s="1">
        <v>84701.68</v>
      </c>
      <c r="G7473" s="1">
        <v>302.97000000000003</v>
      </c>
      <c r="H7473" s="1">
        <v>84550.2</v>
      </c>
      <c r="I7473" s="1">
        <v>3520484.17</v>
      </c>
      <c r="J7473" s="1">
        <v>41.563299999999998</v>
      </c>
      <c r="K7473" s="1"/>
      <c r="AE7473">
        <f>(B7471*C7471/SUM(C7442:C7471)+B7472*C7472/SUM(C7442:C7472)+B7473*C7473/SUM(C7442:C7473)+B7474*C7474/SUM(C7442:C7474)+B7475*C7475/SUM(C7442:C7475))/5</f>
        <v>0.65321210638536054</v>
      </c>
    </row>
    <row r="7474" spans="1:31" x14ac:dyDescent="0.3">
      <c r="A7474" s="1">
        <v>2017</v>
      </c>
      <c r="B7474" s="1">
        <v>32</v>
      </c>
      <c r="C7474" s="1">
        <v>3.676E-3</v>
      </c>
      <c r="D7474" s="1">
        <v>0.5</v>
      </c>
      <c r="E7474" s="1">
        <v>3.669E-3</v>
      </c>
      <c r="F7474" s="1">
        <v>84398.720000000001</v>
      </c>
      <c r="G7474" s="1">
        <v>309.64999999999998</v>
      </c>
      <c r="H7474" s="1">
        <v>84243.89</v>
      </c>
      <c r="I7474" s="1">
        <v>3435933.97</v>
      </c>
      <c r="J7474" s="1">
        <v>40.710700000000003</v>
      </c>
      <c r="K7474" s="1"/>
      <c r="AE7474">
        <f>(B7472*C7472/SUM(C7442:C7472)+B7473*C7473/SUM(C7442:C7473)+B7474*C7474/SUM(C7442:C7474)+B7475*C7475/SUM(C7442:C7475)+B7476*C7476/SUM(C7442:C7476))/5</f>
        <v>0.67568118650318831</v>
      </c>
    </row>
    <row r="7475" spans="1:31" x14ac:dyDescent="0.3">
      <c r="A7475" s="1">
        <v>2017</v>
      </c>
      <c r="B7475" s="1">
        <v>33</v>
      </c>
      <c r="C7475" s="1">
        <v>3.7729999999999999E-3</v>
      </c>
      <c r="D7475" s="1">
        <v>0.5</v>
      </c>
      <c r="E7475" s="1">
        <v>3.7659999999999998E-3</v>
      </c>
      <c r="F7475" s="1">
        <v>84089.07</v>
      </c>
      <c r="G7475" s="1">
        <v>316.70999999999998</v>
      </c>
      <c r="H7475" s="1">
        <v>83930.72</v>
      </c>
      <c r="I7475" s="1">
        <v>3351690.08</v>
      </c>
      <c r="J7475" s="1">
        <v>39.858800000000002</v>
      </c>
      <c r="K7475" s="1"/>
      <c r="AE7475">
        <f>(B7473*C7473/SUM(C7442:C7473)+B7474*C7474/SUM(C7442:C7474)+B7475*C7475/SUM(C7442:C7475)+B7476*C7476/SUM(C7442:C7476)+B7477*C7477/SUM(C7442:C7477))/5</f>
        <v>0.69991971238012007</v>
      </c>
    </row>
    <row r="7476" spans="1:31" x14ac:dyDescent="0.3">
      <c r="A7476" s="1">
        <v>2017</v>
      </c>
      <c r="B7476" s="1">
        <v>34</v>
      </c>
      <c r="C7476" s="1">
        <v>3.8739999999999998E-3</v>
      </c>
      <c r="D7476" s="1">
        <v>0.5</v>
      </c>
      <c r="E7476" s="1">
        <v>3.8670000000000002E-3</v>
      </c>
      <c r="F7476" s="1">
        <v>83772.36</v>
      </c>
      <c r="G7476" s="1">
        <v>323.91000000000003</v>
      </c>
      <c r="H7476" s="1">
        <v>83610.41</v>
      </c>
      <c r="I7476" s="1">
        <v>3267759.36</v>
      </c>
      <c r="J7476" s="1">
        <v>39.007599999999996</v>
      </c>
      <c r="K7476" s="1"/>
      <c r="AE7476">
        <f>(B7474*C7474/SUM(C7442:C7474)+B7475*C7475/SUM(C7442:C7475)+B7476*C7476/SUM(C7442:C7476)+B7477*C7477/SUM(C7442:C7477)+B7478*C7478/SUM(C7442:C7478))/5</f>
        <v>0.72514519337396588</v>
      </c>
    </row>
    <row r="7477" spans="1:31" x14ac:dyDescent="0.3">
      <c r="A7477" s="1">
        <v>2017</v>
      </c>
      <c r="B7477" s="1">
        <v>35</v>
      </c>
      <c r="C7477" s="1">
        <v>3.9820000000000003E-3</v>
      </c>
      <c r="D7477" s="1">
        <v>0.5</v>
      </c>
      <c r="E7477" s="1">
        <v>3.9740000000000001E-3</v>
      </c>
      <c r="F7477" s="1">
        <v>83448.45</v>
      </c>
      <c r="G7477" s="1">
        <v>331.63</v>
      </c>
      <c r="H7477" s="1">
        <v>83282.64</v>
      </c>
      <c r="I7477" s="1">
        <v>3184148.95</v>
      </c>
      <c r="J7477" s="1">
        <v>38.1571</v>
      </c>
      <c r="K7477" s="1"/>
      <c r="AE7477">
        <f>(B7475*C7475/SUM(C7442:C7475)+B7476*C7476/SUM(C7442:C7476)+B7477*C7477/SUM(C7442:C7477)+B7478*C7478/SUM(C7442:C7478)+B7479*C7479/SUM(C7442:C7479))/5</f>
        <v>0.75171529591090247</v>
      </c>
    </row>
    <row r="7478" spans="1:31" x14ac:dyDescent="0.3">
      <c r="A7478" s="1">
        <v>2017</v>
      </c>
      <c r="B7478" s="1">
        <v>36</v>
      </c>
      <c r="C7478" s="1">
        <v>4.1019999999999997E-3</v>
      </c>
      <c r="D7478" s="1">
        <v>0.5</v>
      </c>
      <c r="E7478" s="1">
        <v>4.0940000000000004E-3</v>
      </c>
      <c r="F7478" s="1">
        <v>83116.820000000007</v>
      </c>
      <c r="G7478" s="1">
        <v>340.28</v>
      </c>
      <c r="H7478" s="1">
        <v>82946.679999999993</v>
      </c>
      <c r="I7478" s="1">
        <v>3100866.31</v>
      </c>
      <c r="J7478" s="1">
        <v>37.307299999999998</v>
      </c>
      <c r="K7478" s="1"/>
      <c r="AE7478">
        <f>(B7476*C7476/SUM(C7442:C7476)+B7477*C7477/SUM(C7442:C7477)+B7478*C7478/SUM(C7442:C7478)+B7479*C7479/SUM(C7442:C7479)+B7480*C7480/SUM(C7442:C7480))/5</f>
        <v>0.78079435525550145</v>
      </c>
    </row>
    <row r="7479" spans="1:31" x14ac:dyDescent="0.3">
      <c r="A7479" s="1">
        <v>2017</v>
      </c>
      <c r="B7479" s="1">
        <v>37</v>
      </c>
      <c r="C7479" s="1">
        <v>4.241E-3</v>
      </c>
      <c r="D7479" s="1">
        <v>0.5</v>
      </c>
      <c r="E7479" s="1">
        <v>4.2319999999999997E-3</v>
      </c>
      <c r="F7479" s="1">
        <v>82776.539999999994</v>
      </c>
      <c r="G7479" s="1">
        <v>350.3</v>
      </c>
      <c r="H7479" s="1">
        <v>82601.399999999994</v>
      </c>
      <c r="I7479" s="1">
        <v>3017919.63</v>
      </c>
      <c r="J7479" s="1">
        <v>36.458599999999997</v>
      </c>
      <c r="K7479" s="1"/>
      <c r="AE7479">
        <f>(B7477*C7477/SUM(C7442:C7477)+B7478*C7478/SUM(C7442:C7478)+B7479*C7479/SUM(C7442:C7479)+B7480*C7480/SUM(C7442:C7480)+B7481*C7481/SUM(C7442:C7481))/5</f>
        <v>0.81374911124227511</v>
      </c>
    </row>
    <row r="7480" spans="1:31" x14ac:dyDescent="0.3">
      <c r="A7480" s="1">
        <v>2017</v>
      </c>
      <c r="B7480" s="1">
        <v>38</v>
      </c>
      <c r="C7480" s="1">
        <v>4.4159999999999998E-3</v>
      </c>
      <c r="D7480" s="1">
        <v>0.5</v>
      </c>
      <c r="E7480" s="1">
        <v>4.4060000000000002E-3</v>
      </c>
      <c r="F7480" s="1">
        <v>82426.25</v>
      </c>
      <c r="G7480" s="1">
        <v>363.21</v>
      </c>
      <c r="H7480" s="1">
        <v>82244.639999999999</v>
      </c>
      <c r="I7480" s="1">
        <v>2935318.23</v>
      </c>
      <c r="J7480" s="1">
        <v>35.611499999999999</v>
      </c>
      <c r="K7480" s="1"/>
      <c r="AE7480">
        <f>(B7478*C7478/SUM(C7442:C7478)+B7479*C7479/SUM(C7442:C7479)+B7480*C7480/SUM(C7442:C7480)+B7481*C7481/SUM(C7442:C7481)+B7482*C7482/SUM(C7442:C7482))/5</f>
        <v>0.85269863263962065</v>
      </c>
    </row>
    <row r="7481" spans="1:31" x14ac:dyDescent="0.3">
      <c r="A7481" s="1">
        <v>2017</v>
      </c>
      <c r="B7481" s="1">
        <v>39</v>
      </c>
      <c r="C7481" s="1">
        <v>4.633E-3</v>
      </c>
      <c r="D7481" s="1">
        <v>0.5</v>
      </c>
      <c r="E7481" s="1">
        <v>4.6220000000000002E-3</v>
      </c>
      <c r="F7481" s="1">
        <v>82063.039999999994</v>
      </c>
      <c r="G7481" s="1">
        <v>379.32</v>
      </c>
      <c r="H7481" s="1">
        <v>81873.38</v>
      </c>
      <c r="I7481" s="1">
        <v>2853073.59</v>
      </c>
      <c r="J7481" s="1">
        <v>34.7669</v>
      </c>
      <c r="K7481" s="1"/>
      <c r="AE7481">
        <f>(B7479*C7479/SUM(C7442:C7479)+B7480*C7480/SUM(C7442:C7480)+B7481*C7481/SUM(C7442:C7481)+B7482*C7482/SUM(C7442:C7482)+B7483*C7483/SUM(C7442:C7483))/5</f>
        <v>0.89507628853233412</v>
      </c>
    </row>
    <row r="7482" spans="1:31" x14ac:dyDescent="0.3">
      <c r="A7482" s="1">
        <v>2017</v>
      </c>
      <c r="B7482" s="1">
        <v>40</v>
      </c>
      <c r="C7482" s="1">
        <v>4.9160000000000002E-3</v>
      </c>
      <c r="D7482" s="1">
        <v>0.5</v>
      </c>
      <c r="E7482" s="1">
        <v>4.9040000000000004E-3</v>
      </c>
      <c r="F7482" s="1">
        <v>81683.72</v>
      </c>
      <c r="G7482" s="1">
        <v>400.54</v>
      </c>
      <c r="H7482" s="1">
        <v>81483.44</v>
      </c>
      <c r="I7482" s="1">
        <v>2771200.21</v>
      </c>
      <c r="J7482" s="1">
        <v>33.926000000000002</v>
      </c>
      <c r="K7482" s="1"/>
      <c r="AE7482">
        <f>(B7480*C7480/SUM(C7442:C7480)+B7481*C7481/SUM(C7442:C7481)+B7482*C7482/SUM(C7442:C7482)+B7483*C7483/SUM(C7442:C7483)+B7484*C7484/SUM(C7442:C7484))/5</f>
        <v>0.93944295237294517</v>
      </c>
    </row>
    <row r="7483" spans="1:31" x14ac:dyDescent="0.3">
      <c r="A7483" s="1">
        <v>2017</v>
      </c>
      <c r="B7483" s="1">
        <v>41</v>
      </c>
      <c r="C7483" s="1">
        <v>5.1469999999999997E-3</v>
      </c>
      <c r="D7483" s="1">
        <v>0.5</v>
      </c>
      <c r="E7483" s="1">
        <v>5.1330000000000004E-3</v>
      </c>
      <c r="F7483" s="1">
        <v>81283.17</v>
      </c>
      <c r="G7483" s="1">
        <v>417.26</v>
      </c>
      <c r="H7483" s="1">
        <v>81074.539999999994</v>
      </c>
      <c r="I7483" s="1">
        <v>2689716.77</v>
      </c>
      <c r="J7483" s="1">
        <v>33.090699999999998</v>
      </c>
      <c r="K7483" s="1"/>
      <c r="AE7483">
        <f>(B7481*C7481/SUM(C7442:C7481)+B7482*C7482/SUM(C7442:C7482)+B7483*C7483/SUM(C7442:C7483)+B7484*C7484/SUM(C7442:C7484)+B7485*C7485/SUM(C7442:C7485))/5</f>
        <v>0.98318153710555212</v>
      </c>
    </row>
    <row r="7484" spans="1:31" x14ac:dyDescent="0.3">
      <c r="A7484" s="1">
        <v>2017</v>
      </c>
      <c r="B7484" s="1">
        <v>42</v>
      </c>
      <c r="C7484" s="1">
        <v>5.3619999999999996E-3</v>
      </c>
      <c r="D7484" s="1">
        <v>0.5</v>
      </c>
      <c r="E7484" s="1">
        <v>5.3470000000000002E-3</v>
      </c>
      <c r="F7484" s="1">
        <v>80865.91</v>
      </c>
      <c r="G7484" s="1">
        <v>432.42</v>
      </c>
      <c r="H7484" s="1">
        <v>80649.7</v>
      </c>
      <c r="I7484" s="1">
        <v>2608642.23</v>
      </c>
      <c r="J7484" s="1">
        <v>32.258899999999997</v>
      </c>
      <c r="K7484" s="1"/>
      <c r="AE7484">
        <f>(B7482*C7482/SUM(C7442:C7482)+B7483*C7483/SUM(C7442:C7483)+B7484*C7484/SUM(C7442:C7484)+B7485*C7485/SUM(C7442:C7485)+B7486*C7486/SUM(C7442:C7486))/5</f>
        <v>1.0217150585426673</v>
      </c>
    </row>
    <row r="7485" spans="1:31" x14ac:dyDescent="0.3">
      <c r="A7485" s="1">
        <v>2017</v>
      </c>
      <c r="B7485" s="1">
        <v>43</v>
      </c>
      <c r="C7485" s="1">
        <v>5.5459999999999997E-3</v>
      </c>
      <c r="D7485" s="1">
        <v>0.5</v>
      </c>
      <c r="E7485" s="1">
        <v>5.5310000000000003E-3</v>
      </c>
      <c r="F7485" s="1">
        <v>80433.490000000005</v>
      </c>
      <c r="G7485" s="1">
        <v>444.87</v>
      </c>
      <c r="H7485" s="1">
        <v>80211.05</v>
      </c>
      <c r="I7485" s="1">
        <v>2527992.5299999998</v>
      </c>
      <c r="J7485" s="1">
        <v>31.429600000000001</v>
      </c>
      <c r="K7485" s="1"/>
      <c r="AE7485">
        <f>(B7483*C7483/SUM(C7442:C7483)+B7484*C7484/SUM(C7442:C7484)+B7485*C7485/SUM(C7442:C7485)+B7486*C7486/SUM(C7442:C7486)+B7487*C7487/SUM(C7442:C7487))/5</f>
        <v>1.0537238559756041</v>
      </c>
    </row>
    <row r="7486" spans="1:31" x14ac:dyDescent="0.3">
      <c r="A7486" s="1">
        <v>2017</v>
      </c>
      <c r="B7486" s="1">
        <v>44</v>
      </c>
      <c r="C7486" s="1">
        <v>5.6509999999999998E-3</v>
      </c>
      <c r="D7486" s="1">
        <v>0.5</v>
      </c>
      <c r="E7486" s="1">
        <v>5.6350000000000003E-3</v>
      </c>
      <c r="F7486" s="1">
        <v>79988.62</v>
      </c>
      <c r="G7486" s="1">
        <v>450.73</v>
      </c>
      <c r="H7486" s="1">
        <v>79763.259999999995</v>
      </c>
      <c r="I7486" s="1">
        <v>2447781.48</v>
      </c>
      <c r="J7486" s="1">
        <v>30.601600000000001</v>
      </c>
      <c r="K7486" s="1"/>
      <c r="AE7486">
        <f>(B7484*C7484/SUM(C7442:C7484)+B7485*C7485/SUM(C7442:C7485)+B7486*C7486/SUM(C7442:C7486)+B7487*C7487/SUM(C7442:C7487)+B7488*C7488/SUM(C7442:C7488))/5</f>
        <v>1.0822847208966715</v>
      </c>
    </row>
    <row r="7487" spans="1:31" x14ac:dyDescent="0.3">
      <c r="A7487" s="1">
        <v>2017</v>
      </c>
      <c r="B7487" s="1">
        <v>45</v>
      </c>
      <c r="C7487" s="1">
        <v>5.7850000000000002E-3</v>
      </c>
      <c r="D7487" s="1">
        <v>0.5</v>
      </c>
      <c r="E7487" s="1">
        <v>5.7689999999999998E-3</v>
      </c>
      <c r="F7487" s="1">
        <v>79537.89</v>
      </c>
      <c r="G7487" s="1">
        <v>458.83</v>
      </c>
      <c r="H7487" s="1">
        <v>79308.479999999996</v>
      </c>
      <c r="I7487" s="1">
        <v>2368018.2200000002</v>
      </c>
      <c r="J7487" s="1">
        <v>29.772200000000002</v>
      </c>
      <c r="K7487" s="1"/>
      <c r="AE7487">
        <f>(B7485*C7485/SUM(C7442:C7485)+B7486*C7486/SUM(C7442:C7486)+B7487*C7487/SUM(C7442:C7487)+B7488*C7488/SUM(C7442:C7488)+B7489*C7489/SUM(C7442:C7489))/5</f>
        <v>1.1103164262226461</v>
      </c>
    </row>
    <row r="7488" spans="1:31" x14ac:dyDescent="0.3">
      <c r="A7488" s="1">
        <v>2017</v>
      </c>
      <c r="B7488" s="1">
        <v>46</v>
      </c>
      <c r="C7488" s="1">
        <v>5.9459999999999999E-3</v>
      </c>
      <c r="D7488" s="1">
        <v>0.5</v>
      </c>
      <c r="E7488" s="1">
        <v>5.9280000000000001E-3</v>
      </c>
      <c r="F7488" s="1">
        <v>79079.070000000007</v>
      </c>
      <c r="G7488" s="1">
        <v>468.81</v>
      </c>
      <c r="H7488" s="1">
        <v>78844.66</v>
      </c>
      <c r="I7488" s="1">
        <v>2288709.7400000002</v>
      </c>
      <c r="J7488" s="1">
        <v>28.942</v>
      </c>
      <c r="K7488" s="1"/>
      <c r="AE7488">
        <f>(B7486*C7486/SUM(C7442:C7486)+B7487*C7487/SUM(C7442:C7487)+B7488*C7488/SUM(C7442:C7488)+B7489*C7489/SUM(C7442:C7489)+B7490*C7490/SUM(C7442:C7490))/5</f>
        <v>1.1429330799059623</v>
      </c>
    </row>
    <row r="7489" spans="1:31" x14ac:dyDescent="0.3">
      <c r="A7489" s="1">
        <v>2017</v>
      </c>
      <c r="B7489" s="1">
        <v>47</v>
      </c>
      <c r="C7489" s="1">
        <v>6.1679999999999999E-3</v>
      </c>
      <c r="D7489" s="1">
        <v>0.5</v>
      </c>
      <c r="E7489" s="1">
        <v>6.149E-3</v>
      </c>
      <c r="F7489" s="1">
        <v>78610.25</v>
      </c>
      <c r="G7489" s="1">
        <v>483.37</v>
      </c>
      <c r="H7489" s="1">
        <v>78368.56</v>
      </c>
      <c r="I7489" s="1">
        <v>2209865.08</v>
      </c>
      <c r="J7489" s="1">
        <v>28.111699999999999</v>
      </c>
      <c r="K7489" s="1"/>
      <c r="AE7489">
        <f>(B7487*C7487/SUM(C7442:C7487)+B7488*C7488/SUM(C7442:C7488)+B7489*C7489/SUM(C7442:C7489)+B7490*C7490/SUM(C7442:C7490)+B7491*C7491/SUM(C7442:C7491))/5</f>
        <v>1.1870463669880489</v>
      </c>
    </row>
    <row r="7490" spans="1:31" x14ac:dyDescent="0.3">
      <c r="A7490" s="1">
        <v>2017</v>
      </c>
      <c r="B7490" s="1">
        <v>48</v>
      </c>
      <c r="C7490" s="1">
        <v>6.4980000000000003E-3</v>
      </c>
      <c r="D7490" s="1">
        <v>0.5</v>
      </c>
      <c r="E7490" s="1">
        <v>6.4770000000000001E-3</v>
      </c>
      <c r="F7490" s="1">
        <v>78126.880000000005</v>
      </c>
      <c r="G7490" s="1">
        <v>506.05</v>
      </c>
      <c r="H7490" s="1">
        <v>77873.850000000006</v>
      </c>
      <c r="I7490" s="1">
        <v>2131496.52</v>
      </c>
      <c r="J7490" s="1">
        <v>27.282499999999999</v>
      </c>
      <c r="K7490" s="1"/>
      <c r="AE7490">
        <f>(B7488*C7488/SUM(C7442:C7488)+B7489*C7489/SUM(C7442:C7489)+B7490*C7490/SUM(C7442:C7490)+B7491*C7491/SUM(C7442:C7491)+B7492*C7492/SUM(C7442:C7492))/5</f>
        <v>1.2441338766877554</v>
      </c>
    </row>
    <row r="7491" spans="1:31" x14ac:dyDescent="0.3">
      <c r="A7491" s="1">
        <v>2017</v>
      </c>
      <c r="B7491" s="1">
        <v>49</v>
      </c>
      <c r="C7491" s="1">
        <v>6.9420000000000003E-3</v>
      </c>
      <c r="D7491" s="1">
        <v>0.5</v>
      </c>
      <c r="E7491" s="1">
        <v>6.9179999999999997E-3</v>
      </c>
      <c r="F7491" s="1">
        <v>77620.83</v>
      </c>
      <c r="G7491" s="1">
        <v>536.99</v>
      </c>
      <c r="H7491" s="1">
        <v>77352.33</v>
      </c>
      <c r="I7491" s="1">
        <v>2053622.66</v>
      </c>
      <c r="J7491" s="1">
        <v>26.457100000000001</v>
      </c>
      <c r="K7491" s="1"/>
      <c r="AE7491">
        <f>(B7489*C7489/SUM(C7442:C7489)+B7490*C7490/SUM(C7442:C7490)+B7491*C7491/SUM(C7442:C7491)+B7492*C7492/SUM(C7442:C7492)+B7493*C7493/SUM(C7442:C7493))/5</f>
        <v>1.3170392950607728</v>
      </c>
    </row>
    <row r="7492" spans="1:31" x14ac:dyDescent="0.3">
      <c r="A7492" s="1">
        <v>2017</v>
      </c>
      <c r="B7492" s="1">
        <v>50</v>
      </c>
      <c r="C7492" s="1">
        <v>7.4700000000000001E-3</v>
      </c>
      <c r="D7492" s="1">
        <v>0.5</v>
      </c>
      <c r="E7492" s="1">
        <v>7.443E-3</v>
      </c>
      <c r="F7492" s="1">
        <v>77083.839999999997</v>
      </c>
      <c r="G7492" s="1">
        <v>573.70000000000005</v>
      </c>
      <c r="H7492" s="1">
        <v>76796.990000000005</v>
      </c>
      <c r="I7492" s="1">
        <v>1976270.33</v>
      </c>
      <c r="J7492" s="1">
        <v>25.637899999999998</v>
      </c>
      <c r="K7492" s="1"/>
      <c r="AE7492">
        <f>(B7490*C7490/SUM(C7442:C7490)+B7491*C7491/SUM(C7442:C7491)+B7492*C7492/SUM(C7442:C7492)+B7493*C7493/SUM(C7442:C7493)+B7494*C7494/SUM(C7442:C7494))/5</f>
        <v>1.3992045654539953</v>
      </c>
    </row>
    <row r="7493" spans="1:31" x14ac:dyDescent="0.3">
      <c r="A7493" s="1">
        <v>2017</v>
      </c>
      <c r="B7493" s="1">
        <v>51</v>
      </c>
      <c r="C7493" s="1">
        <v>8.123E-3</v>
      </c>
      <c r="D7493" s="1">
        <v>0.5</v>
      </c>
      <c r="E7493" s="1">
        <v>8.09E-3</v>
      </c>
      <c r="F7493" s="1">
        <v>76510.14</v>
      </c>
      <c r="G7493" s="1">
        <v>618.98</v>
      </c>
      <c r="H7493" s="1">
        <v>76200.66</v>
      </c>
      <c r="I7493" s="1">
        <v>1899473.34</v>
      </c>
      <c r="J7493" s="1">
        <v>24.8264</v>
      </c>
      <c r="K7493" s="1"/>
      <c r="AE7493">
        <f>(B7491*C7491/SUM(C7442:C7491)+B7492*C7492/SUM(C7442:C7492)+B7493*C7493/SUM(C7442:C7493)+B7494*C7494/SUM(C7442:C7494)+B7495*C7495/SUM(C7442:C7495))/5</f>
        <v>1.4856357926992323</v>
      </c>
    </row>
    <row r="7494" spans="1:31" x14ac:dyDescent="0.3">
      <c r="A7494" s="1">
        <v>2017</v>
      </c>
      <c r="B7494" s="1">
        <v>52</v>
      </c>
      <c r="C7494" s="1">
        <v>8.6789999999999992E-3</v>
      </c>
      <c r="D7494" s="1">
        <v>0.5</v>
      </c>
      <c r="E7494" s="1">
        <v>8.6420000000000004E-3</v>
      </c>
      <c r="F7494" s="1">
        <v>75891.17</v>
      </c>
      <c r="G7494" s="1">
        <v>655.85</v>
      </c>
      <c r="H7494" s="1">
        <v>75563.240000000005</v>
      </c>
      <c r="I7494" s="1">
        <v>1823272.68</v>
      </c>
      <c r="J7494" s="1">
        <v>24.024799999999999</v>
      </c>
      <c r="K7494" s="1"/>
      <c r="AE7494">
        <f>(B7492*C7492/SUM(C7442:C7492)+B7493*C7493/SUM(C7442:C7493)+B7494*C7494/SUM(C7442:C7494)+B7495*C7495/SUM(C7442:C7495)+B7496*C7496/SUM(C7442:C7496))/5</f>
        <v>1.5678881159220643</v>
      </c>
    </row>
    <row r="7495" spans="1:31" x14ac:dyDescent="0.3">
      <c r="A7495" s="1">
        <v>2017</v>
      </c>
      <c r="B7495" s="1">
        <v>53</v>
      </c>
      <c r="C7495" s="1">
        <v>9.2239999999999996E-3</v>
      </c>
      <c r="D7495" s="1">
        <v>0.5</v>
      </c>
      <c r="E7495" s="1">
        <v>9.1809999999999999E-3</v>
      </c>
      <c r="F7495" s="1">
        <v>75235.320000000007</v>
      </c>
      <c r="G7495" s="1">
        <v>690.77</v>
      </c>
      <c r="H7495" s="1">
        <v>74889.94</v>
      </c>
      <c r="I7495" s="1">
        <v>1747709.44</v>
      </c>
      <c r="J7495" s="1">
        <v>23.229900000000001</v>
      </c>
      <c r="K7495" s="1"/>
      <c r="AE7495">
        <f>(B7493*C7493/SUM(C7442:C7493)+B7494*C7494/SUM(C7442:C7494)+B7495*C7495/SUM(C7442:C7495)+B7496*C7496/SUM(C7442:C7496)+B7497*C7497/SUM(C7442:C7497))/5</f>
        <v>1.6467473959393335</v>
      </c>
    </row>
    <row r="7496" spans="1:31" x14ac:dyDescent="0.3">
      <c r="A7496" s="1">
        <v>2017</v>
      </c>
      <c r="B7496" s="1">
        <v>54</v>
      </c>
      <c r="C7496" s="1">
        <v>9.6579999999999999E-3</v>
      </c>
      <c r="D7496" s="1">
        <v>0.5</v>
      </c>
      <c r="E7496" s="1">
        <v>9.6109999999999998E-3</v>
      </c>
      <c r="F7496" s="1">
        <v>74544.55</v>
      </c>
      <c r="G7496" s="1">
        <v>716.47</v>
      </c>
      <c r="H7496" s="1">
        <v>74186.320000000007</v>
      </c>
      <c r="I7496" s="1">
        <v>1672819.5</v>
      </c>
      <c r="J7496" s="1">
        <v>22.4405</v>
      </c>
      <c r="K7496" s="1"/>
      <c r="AE7496">
        <f>(B7494*C7494/SUM(C7442:C7494)+B7495*C7495/SUM(C7442:C7495)+B7496*C7496/SUM(C7442:C7496)+B7497*C7497/SUM(C7442:C7497)+B7498*C7498/SUM(C7442:C7498))/5</f>
        <v>1.7201122908666509</v>
      </c>
    </row>
    <row r="7497" spans="1:31" x14ac:dyDescent="0.3">
      <c r="A7497" s="1">
        <v>2017</v>
      </c>
      <c r="B7497" s="1">
        <v>55</v>
      </c>
      <c r="C7497" s="1">
        <v>1.0206E-2</v>
      </c>
      <c r="D7497" s="1">
        <v>0.5</v>
      </c>
      <c r="E7497" s="1">
        <v>1.0154E-2</v>
      </c>
      <c r="F7497" s="1">
        <v>73828.09</v>
      </c>
      <c r="G7497" s="1">
        <v>749.66</v>
      </c>
      <c r="H7497" s="1">
        <v>73453.259999999995</v>
      </c>
      <c r="I7497" s="1">
        <v>1598633.18</v>
      </c>
      <c r="J7497" s="1">
        <v>21.653500000000001</v>
      </c>
      <c r="K7497" s="1"/>
      <c r="AE7497">
        <f>(B7495*C7495/SUM(C7442:C7495)+B7496*C7496/SUM(C7442:C7496)+B7497*C7497/SUM(C7442:C7497)+B7498*C7498/SUM(C7442:C7498)+B7499*C7499/SUM(C7442:C7499))/5</f>
        <v>1.7956584530333726</v>
      </c>
    </row>
    <row r="7498" spans="1:31" x14ac:dyDescent="0.3">
      <c r="A7498" s="1">
        <v>2017</v>
      </c>
      <c r="B7498" s="1">
        <v>56</v>
      </c>
      <c r="C7498" s="1">
        <v>1.0828000000000001E-2</v>
      </c>
      <c r="D7498" s="1">
        <v>0.5</v>
      </c>
      <c r="E7498" s="1">
        <v>1.0769000000000001E-2</v>
      </c>
      <c r="F7498" s="1">
        <v>73078.429999999993</v>
      </c>
      <c r="G7498" s="1">
        <v>787.02</v>
      </c>
      <c r="H7498" s="1">
        <v>72684.92</v>
      </c>
      <c r="I7498" s="1">
        <v>1525179.93</v>
      </c>
      <c r="J7498" s="1">
        <v>20.8705</v>
      </c>
      <c r="K7498" s="1"/>
      <c r="AE7498">
        <f>(B7496*C7496/SUM(C7442:C7496)+B7497*C7497/SUM(C7442:C7497)+B7498*C7498/SUM(C7442:C7498)+B7499*C7499/SUM(C7442:C7499)+B7500*C7500/SUM(C7442:C7500))/5</f>
        <v>1.8792416676767829</v>
      </c>
    </row>
    <row r="7499" spans="1:31" x14ac:dyDescent="0.3">
      <c r="A7499" s="1">
        <v>2017</v>
      </c>
      <c r="B7499" s="1">
        <v>57</v>
      </c>
      <c r="C7499" s="1">
        <v>1.1579000000000001E-2</v>
      </c>
      <c r="D7499" s="1">
        <v>0.5</v>
      </c>
      <c r="E7499" s="1">
        <v>1.1513000000000001E-2</v>
      </c>
      <c r="F7499" s="1">
        <v>72291.41</v>
      </c>
      <c r="G7499" s="1">
        <v>832.26</v>
      </c>
      <c r="H7499" s="1">
        <v>71875.28</v>
      </c>
      <c r="I7499" s="1">
        <v>1452495.01</v>
      </c>
      <c r="J7499" s="1">
        <v>20.092199999999998</v>
      </c>
      <c r="K7499" s="1"/>
      <c r="AE7499">
        <f>(B7497*C7497/SUM(C7442:C7497)+B7498*C7498/SUM(C7442:C7498)+B7499*C7499/SUM(C7442:C7499)+B7500*C7500/SUM(C7442:C7500)+B7501*C7501/SUM(C7442:C7501))/5</f>
        <v>1.979770943085424</v>
      </c>
    </row>
    <row r="7500" spans="1:31" x14ac:dyDescent="0.3">
      <c r="A7500" s="1">
        <v>2017</v>
      </c>
      <c r="B7500" s="1">
        <v>58</v>
      </c>
      <c r="C7500" s="1">
        <v>1.2514000000000001E-2</v>
      </c>
      <c r="D7500" s="1">
        <v>0.5</v>
      </c>
      <c r="E7500" s="1">
        <v>1.2437E-2</v>
      </c>
      <c r="F7500" s="1">
        <v>71459.16</v>
      </c>
      <c r="G7500" s="1">
        <v>888.71</v>
      </c>
      <c r="H7500" s="1">
        <v>71014.8</v>
      </c>
      <c r="I7500" s="1">
        <v>1380619.72</v>
      </c>
      <c r="J7500" s="1">
        <v>19.320399999999999</v>
      </c>
      <c r="K7500" s="1"/>
      <c r="AE7500">
        <f>(B7498*C7498/SUM(C7442:C7498)+B7499*C7499/SUM(C7442:C7499)+B7500*C7500/SUM(C7442:C7500)+B7501*C7501/SUM(C7442:C7501)+B7502*C7502/SUM(C7442:C7502))/5</f>
        <v>2.097291400614238</v>
      </c>
    </row>
    <row r="7501" spans="1:31" x14ac:dyDescent="0.3">
      <c r="A7501" s="1">
        <v>2017</v>
      </c>
      <c r="B7501" s="1">
        <v>59</v>
      </c>
      <c r="C7501" s="1">
        <v>1.3639999999999999E-2</v>
      </c>
      <c r="D7501" s="1">
        <v>0.5</v>
      </c>
      <c r="E7501" s="1">
        <v>1.3547999999999999E-2</v>
      </c>
      <c r="F7501" s="1">
        <v>70570.45</v>
      </c>
      <c r="G7501" s="1">
        <v>956.08</v>
      </c>
      <c r="H7501" s="1">
        <v>70092.41</v>
      </c>
      <c r="I7501" s="1">
        <v>1309604.92</v>
      </c>
      <c r="J7501" s="1">
        <v>18.557400000000001</v>
      </c>
      <c r="K7501" s="1"/>
      <c r="AE7501">
        <f>(B7499*C7499/SUM(C7442:C7499)+B7500*C7500/SUM(C7442:C7500)+B7501*C7501/SUM(C7442:C7501)+B7502*C7502/SUM(C7442:C7502)+B7503*C7503/SUM(C7442:C7503))/5</f>
        <v>2.232301236260775</v>
      </c>
    </row>
    <row r="7502" spans="1:31" x14ac:dyDescent="0.3">
      <c r="A7502" s="1">
        <v>2017</v>
      </c>
      <c r="B7502" s="1">
        <v>60</v>
      </c>
      <c r="C7502" s="1">
        <v>1.4947E-2</v>
      </c>
      <c r="D7502" s="1">
        <v>0.5</v>
      </c>
      <c r="E7502" s="1">
        <v>1.4836E-2</v>
      </c>
      <c r="F7502" s="1">
        <v>69614.37</v>
      </c>
      <c r="G7502" s="1">
        <v>1032.83</v>
      </c>
      <c r="H7502" s="1">
        <v>69097.95</v>
      </c>
      <c r="I7502" s="1">
        <v>1239512.51</v>
      </c>
      <c r="J7502" s="1">
        <v>17.805399999999999</v>
      </c>
      <c r="K7502" s="1"/>
      <c r="AE7502">
        <f>(B7500*C7500/SUM(C7442:C7500)+B7501*C7501/SUM(C7442:C7501)+B7502*C7502/SUM(C7442:C7502)+B7503*C7503/SUM(C7442:C7503)+B7504*C7504/SUM(C7442:C7504))/5</f>
        <v>2.3821070104591451</v>
      </c>
    </row>
    <row r="7503" spans="1:31" x14ac:dyDescent="0.3">
      <c r="A7503" s="1">
        <v>2017</v>
      </c>
      <c r="B7503" s="1">
        <v>61</v>
      </c>
      <c r="C7503" s="1">
        <v>1.6417000000000001E-2</v>
      </c>
      <c r="D7503" s="1">
        <v>0.5</v>
      </c>
      <c r="E7503" s="1">
        <v>1.6282999999999999E-2</v>
      </c>
      <c r="F7503" s="1">
        <v>68581.539999999994</v>
      </c>
      <c r="G7503" s="1">
        <v>1116.71</v>
      </c>
      <c r="H7503" s="1">
        <v>68023.19</v>
      </c>
      <c r="I7503" s="1">
        <v>1170414.56</v>
      </c>
      <c r="J7503" s="1">
        <v>17.065999999999999</v>
      </c>
      <c r="K7503" s="1"/>
      <c r="AE7503">
        <f>(B7501*C7501/SUM(C7442:C7501)+B7502*C7502/SUM(C7442:C7502)+B7503*C7503/SUM(C7442:C7503)+B7504*C7504/SUM(C7442:C7504)+B7505*C7505/SUM(C7442:C7505))/5</f>
        <v>2.5427793526023224</v>
      </c>
    </row>
    <row r="7504" spans="1:31" x14ac:dyDescent="0.3">
      <c r="A7504" s="1">
        <v>2017</v>
      </c>
      <c r="B7504" s="1">
        <v>62</v>
      </c>
      <c r="C7504" s="1">
        <v>1.8015E-2</v>
      </c>
      <c r="D7504" s="1">
        <v>0.5</v>
      </c>
      <c r="E7504" s="1">
        <v>1.7853999999999998E-2</v>
      </c>
      <c r="F7504" s="1">
        <v>67464.83</v>
      </c>
      <c r="G7504" s="1">
        <v>1204.51</v>
      </c>
      <c r="H7504" s="1">
        <v>66862.58</v>
      </c>
      <c r="I7504" s="1">
        <v>1102391.3799999999</v>
      </c>
      <c r="J7504" s="1">
        <v>16.340199999999999</v>
      </c>
      <c r="K7504" s="1"/>
      <c r="AE7504">
        <f>(B7502*C7502/SUM(C7442:C7502)+B7503*C7503/SUM(C7442:C7503)+B7504*C7504/SUM(C7442:C7504)+B7505*C7505/SUM(C7442:C7505)+B7506*C7506/SUM(C7442:C7506))/5</f>
        <v>2.7119773255272941</v>
      </c>
    </row>
    <row r="7505" spans="1:31" x14ac:dyDescent="0.3">
      <c r="A7505" s="1">
        <v>2017</v>
      </c>
      <c r="B7505" s="1">
        <v>63</v>
      </c>
      <c r="C7505" s="1">
        <v>1.9761999999999998E-2</v>
      </c>
      <c r="D7505" s="1">
        <v>0.5</v>
      </c>
      <c r="E7505" s="1">
        <v>1.9569E-2</v>
      </c>
      <c r="F7505" s="1">
        <v>66260.320000000007</v>
      </c>
      <c r="G7505" s="1">
        <v>1296.6400000000001</v>
      </c>
      <c r="H7505" s="1">
        <v>65612.009999999995</v>
      </c>
      <c r="I7505" s="1">
        <v>1035528.8</v>
      </c>
      <c r="J7505" s="1">
        <v>15.6282</v>
      </c>
      <c r="K7505" s="1"/>
      <c r="AE7505">
        <f>(B7503*C7503/SUM(C7442:C7503)+B7504*C7504/SUM(C7442:C7504)+B7505*C7505/SUM(C7442:C7505)+B7506*C7506/SUM(C7442:C7506)+B7507*C7507/SUM(C7442:C7507))/5</f>
        <v>2.8879419110025522</v>
      </c>
    </row>
    <row r="7506" spans="1:31" x14ac:dyDescent="0.3">
      <c r="A7506" s="1">
        <v>2017</v>
      </c>
      <c r="B7506" s="1">
        <v>64</v>
      </c>
      <c r="C7506" s="1">
        <v>2.1722000000000002E-2</v>
      </c>
      <c r="D7506" s="1">
        <v>0.5</v>
      </c>
      <c r="E7506" s="1">
        <v>2.1488E-2</v>
      </c>
      <c r="F7506" s="1">
        <v>64963.69</v>
      </c>
      <c r="G7506" s="1">
        <v>1395.96</v>
      </c>
      <c r="H7506" s="1">
        <v>64265.71</v>
      </c>
      <c r="I7506" s="1">
        <v>969916.79</v>
      </c>
      <c r="J7506" s="1">
        <v>14.930099999999999</v>
      </c>
      <c r="K7506" s="1"/>
      <c r="AE7506">
        <f>(B7504*C7504/SUM(C7442:C7504)+B7505*C7505/SUM(C7442:C7505)+B7506*C7506/SUM(C7442:C7506)+B7507*C7507/SUM(C7442:C7507)+B7508*C7508/SUM(C7442:C7508))/5</f>
        <v>3.0697840032021917</v>
      </c>
    </row>
    <row r="7507" spans="1:31" x14ac:dyDescent="0.3">
      <c r="A7507" s="1">
        <v>2017</v>
      </c>
      <c r="B7507" s="1">
        <v>65</v>
      </c>
      <c r="C7507" s="1">
        <v>2.3909E-2</v>
      </c>
      <c r="D7507" s="1">
        <v>0.5</v>
      </c>
      <c r="E7507" s="1">
        <v>2.3626999999999999E-2</v>
      </c>
      <c r="F7507" s="1">
        <v>63567.73</v>
      </c>
      <c r="G7507" s="1">
        <v>1501.9</v>
      </c>
      <c r="H7507" s="1">
        <v>62816.78</v>
      </c>
      <c r="I7507" s="1">
        <v>905651.08</v>
      </c>
      <c r="J7507" s="1">
        <v>14.247</v>
      </c>
      <c r="K7507" s="1"/>
      <c r="AE7507">
        <f>(B7505*C7505/SUM(C7442:C7505)+B7506*C7506/SUM(C7442:C7506)+B7507*C7507/SUM(C7442:C7507)+B7508*C7508/SUM(C7442:C7508)+B7509*C7509/SUM(C7442:C7509))/5</f>
        <v>3.2576903535552146</v>
      </c>
    </row>
    <row r="7508" spans="1:31" x14ac:dyDescent="0.3">
      <c r="A7508" s="1">
        <v>2017</v>
      </c>
      <c r="B7508" s="1">
        <v>66</v>
      </c>
      <c r="C7508" s="1">
        <v>2.6341E-2</v>
      </c>
      <c r="D7508" s="1">
        <v>0.5</v>
      </c>
      <c r="E7508" s="1">
        <v>2.5998E-2</v>
      </c>
      <c r="F7508" s="1">
        <v>62065.83</v>
      </c>
      <c r="G7508" s="1">
        <v>1613.6</v>
      </c>
      <c r="H7508" s="1">
        <v>61259.03</v>
      </c>
      <c r="I7508" s="1">
        <v>842834.3</v>
      </c>
      <c r="J7508" s="1">
        <v>13.579700000000001</v>
      </c>
      <c r="K7508" s="1"/>
      <c r="AE7508">
        <f>(B7506*C7506/SUM(C7442:C7506)+B7507*C7507/SUM(C7442:C7507)+B7508*C7508/SUM(C7442:C7508)+B7509*C7509/SUM(C7442:C7509)+B7510*C7510/SUM(C7442:C7510))/5</f>
        <v>3.4521897367528425</v>
      </c>
    </row>
    <row r="7509" spans="1:31" x14ac:dyDescent="0.3">
      <c r="A7509" s="1">
        <v>2017</v>
      </c>
      <c r="B7509" s="1">
        <v>67</v>
      </c>
      <c r="C7509" s="1">
        <v>2.9028999999999999E-2</v>
      </c>
      <c r="D7509" s="1">
        <v>0.5</v>
      </c>
      <c r="E7509" s="1">
        <v>2.8614000000000001E-2</v>
      </c>
      <c r="F7509" s="1">
        <v>60452.24</v>
      </c>
      <c r="G7509" s="1">
        <v>1729.78</v>
      </c>
      <c r="H7509" s="1">
        <v>59587.34</v>
      </c>
      <c r="I7509" s="1">
        <v>781575.27</v>
      </c>
      <c r="J7509" s="1">
        <v>12.928800000000001</v>
      </c>
      <c r="K7509" s="1"/>
      <c r="AE7509">
        <f>(B7507*C7507/SUM(C7442:C7507)+B7508*C7508/SUM(C7442:C7508)+B7509*C7509/SUM(C7442:C7509)+B7510*C7510/SUM(C7442:C7510)+B7511*C7511/SUM(C7442:C7511))/5</f>
        <v>3.6528536348294756</v>
      </c>
    </row>
    <row r="7510" spans="1:31" x14ac:dyDescent="0.3">
      <c r="A7510" s="1">
        <v>2017</v>
      </c>
      <c r="B7510" s="1">
        <v>68</v>
      </c>
      <c r="C7510" s="1">
        <v>3.2028000000000001E-2</v>
      </c>
      <c r="D7510" s="1">
        <v>0.5</v>
      </c>
      <c r="E7510" s="1">
        <v>3.1523000000000002E-2</v>
      </c>
      <c r="F7510" s="1">
        <v>58722.45</v>
      </c>
      <c r="G7510" s="1">
        <v>1851.13</v>
      </c>
      <c r="H7510" s="1">
        <v>57796.89</v>
      </c>
      <c r="I7510" s="1">
        <v>721987.92</v>
      </c>
      <c r="J7510" s="1">
        <v>12.2949</v>
      </c>
      <c r="K7510" s="1"/>
      <c r="AE7510">
        <f>(B7508*C7508/SUM(C7442:C7508)+B7509*C7509/SUM(C7442:C7509)+B7510*C7510/SUM(C7442:C7510)+B7511*C7511/SUM(C7442:C7511)+B7512*C7512/SUM(C7442:C7512))/5</f>
        <v>3.8588047970119574</v>
      </c>
    </row>
    <row r="7511" spans="1:31" x14ac:dyDescent="0.3">
      <c r="A7511" s="1">
        <v>2017</v>
      </c>
      <c r="B7511" s="1">
        <v>69</v>
      </c>
      <c r="C7511" s="1">
        <v>3.5393000000000001E-2</v>
      </c>
      <c r="D7511" s="1">
        <v>0.5</v>
      </c>
      <c r="E7511" s="1">
        <v>3.4777000000000002E-2</v>
      </c>
      <c r="F7511" s="1">
        <v>56871.33</v>
      </c>
      <c r="G7511" s="1">
        <v>1977.83</v>
      </c>
      <c r="H7511" s="1">
        <v>55882.41</v>
      </c>
      <c r="I7511" s="1">
        <v>664191.03</v>
      </c>
      <c r="J7511" s="1">
        <v>11.678800000000001</v>
      </c>
      <c r="K7511" s="1"/>
      <c r="AE7511">
        <f>(B7509*C7509/SUM(C7442:C7509)+B7510*C7510/SUM(C7442:C7510)+B7511*C7511/SUM(C7442:C7511)+B7512*C7512/SUM(C7442:C7512)+B7513*C7513/SUM(C7442:C7513))/5</f>
        <v>4.0690856100182691</v>
      </c>
    </row>
    <row r="7512" spans="1:31" x14ac:dyDescent="0.3">
      <c r="A7512" s="1">
        <v>2017</v>
      </c>
      <c r="B7512" s="1">
        <v>70</v>
      </c>
      <c r="C7512" s="1">
        <v>3.9135999999999997E-2</v>
      </c>
      <c r="D7512" s="1">
        <v>0.5</v>
      </c>
      <c r="E7512" s="1">
        <v>3.8384000000000001E-2</v>
      </c>
      <c r="F7512" s="1">
        <v>54893.49</v>
      </c>
      <c r="G7512" s="1">
        <v>2107.06</v>
      </c>
      <c r="H7512" s="1">
        <v>53839.96</v>
      </c>
      <c r="I7512" s="1">
        <v>608308.62</v>
      </c>
      <c r="J7512" s="1">
        <v>11.0816</v>
      </c>
      <c r="K7512" s="1"/>
      <c r="AE7512">
        <f>(B7510*C7510/SUM(C7442:C7510)+B7511*C7511/SUM(C7442:C7511)+B7512*C7512/SUM(C7442:C7512)+B7513*C7513/SUM(C7442:C7513)+B7514*C7514/SUM(C7442:C7514))/5</f>
        <v>4.2881616595325927</v>
      </c>
    </row>
    <row r="7513" spans="1:31" x14ac:dyDescent="0.3">
      <c r="A7513" s="1">
        <v>2017</v>
      </c>
      <c r="B7513" s="1">
        <v>71</v>
      </c>
      <c r="C7513" s="1">
        <v>4.3288E-2</v>
      </c>
      <c r="D7513" s="1">
        <v>0.5</v>
      </c>
      <c r="E7513" s="1">
        <v>4.2370999999999999E-2</v>
      </c>
      <c r="F7513" s="1">
        <v>52786.43</v>
      </c>
      <c r="G7513" s="1">
        <v>2236.62</v>
      </c>
      <c r="H7513" s="1">
        <v>51668.12</v>
      </c>
      <c r="I7513" s="1">
        <v>554468.66</v>
      </c>
      <c r="J7513" s="1">
        <v>10.504</v>
      </c>
      <c r="K7513" s="1"/>
      <c r="AE7513">
        <f>(B7511*C7511/SUM(C7442:C7511)+B7512*C7512/SUM(C7442:C7512)+B7513*C7513/SUM(C7442:C7513)+B7514*C7514/SUM(C7442:C7514)+B7515*C7515/SUM(C7442:C7515))/5</f>
        <v>4.5051832757011896</v>
      </c>
    </row>
    <row r="7514" spans="1:31" x14ac:dyDescent="0.3">
      <c r="A7514" s="1">
        <v>2017</v>
      </c>
      <c r="B7514" s="1">
        <v>72</v>
      </c>
      <c r="C7514" s="1">
        <v>4.8168999999999997E-2</v>
      </c>
      <c r="D7514" s="1">
        <v>0.5</v>
      </c>
      <c r="E7514" s="1">
        <v>4.7036000000000001E-2</v>
      </c>
      <c r="F7514" s="1">
        <v>50549.81</v>
      </c>
      <c r="G7514" s="1">
        <v>2377.67</v>
      </c>
      <c r="H7514" s="1">
        <v>49360.98</v>
      </c>
      <c r="I7514" s="1">
        <v>502800.54</v>
      </c>
      <c r="J7514" s="1">
        <v>9.9466000000000001</v>
      </c>
      <c r="K7514" s="1"/>
      <c r="AE7514">
        <f>(B7512*C7512/SUM(C7442:C7512)+B7513*C7513/SUM(C7442:C7513)+B7514*C7514/SUM(C7442:C7514)+B7515*C7515/SUM(C7442:C7515)+B7516*C7516/SUM(C7442:C7516))/5</f>
        <v>4.7174819595968795</v>
      </c>
    </row>
    <row r="7515" spans="1:31" x14ac:dyDescent="0.3">
      <c r="A7515" s="1">
        <v>2017</v>
      </c>
      <c r="B7515" s="1">
        <v>73</v>
      </c>
      <c r="C7515" s="1">
        <v>5.3053000000000003E-2</v>
      </c>
      <c r="D7515" s="1">
        <v>0.5</v>
      </c>
      <c r="E7515" s="1">
        <v>5.1681999999999999E-2</v>
      </c>
      <c r="F7515" s="1">
        <v>48172.14</v>
      </c>
      <c r="G7515" s="1">
        <v>2489.65</v>
      </c>
      <c r="H7515" s="1">
        <v>46927.32</v>
      </c>
      <c r="I7515" s="1">
        <v>453439.56</v>
      </c>
      <c r="J7515" s="1">
        <v>9.4129000000000005</v>
      </c>
      <c r="K7515" s="1"/>
      <c r="AE7515">
        <f>(B7513*C7513/SUM(C7442:C7513)+B7514*C7514/SUM(C7442:C7514)+B7515*C7515/SUM(C7442:C7515)+B7516*C7516/SUM(C7442:C7516)+B7517*C7517/SUM(C7442:C7517))/5</f>
        <v>4.9234617163484433</v>
      </c>
    </row>
    <row r="7516" spans="1:31" x14ac:dyDescent="0.3">
      <c r="A7516" s="1">
        <v>2017</v>
      </c>
      <c r="B7516" s="1">
        <v>74</v>
      </c>
      <c r="C7516" s="1">
        <v>5.8387000000000001E-2</v>
      </c>
      <c r="D7516" s="1">
        <v>0.5</v>
      </c>
      <c r="E7516" s="1">
        <v>5.6730000000000003E-2</v>
      </c>
      <c r="F7516" s="1">
        <v>45682.5</v>
      </c>
      <c r="G7516" s="1">
        <v>2591.59</v>
      </c>
      <c r="H7516" s="1">
        <v>44386.7</v>
      </c>
      <c r="I7516" s="1">
        <v>406512.24</v>
      </c>
      <c r="J7516" s="1">
        <v>8.8986000000000001</v>
      </c>
      <c r="K7516" s="1"/>
      <c r="AE7516">
        <f>(B7514*C7514/SUM(C7442:C7514)+B7515*C7515/SUM(C7442:C7515)+B7516*C7516/SUM(C7442:C7516)+B7517*C7517/SUM(C7442:C7517)+B7518*C7518/SUM(C7442:C7518))/5</f>
        <v>5.1222431921998677</v>
      </c>
    </row>
    <row r="7517" spans="1:31" x14ac:dyDescent="0.3">
      <c r="A7517" s="1">
        <v>2017</v>
      </c>
      <c r="B7517" s="1">
        <v>75</v>
      </c>
      <c r="C7517" s="1">
        <v>6.4230999999999996E-2</v>
      </c>
      <c r="D7517" s="1">
        <v>0.5</v>
      </c>
      <c r="E7517" s="1">
        <v>6.2232000000000003E-2</v>
      </c>
      <c r="F7517" s="1">
        <v>43090.91</v>
      </c>
      <c r="G7517" s="1">
        <v>2681.63</v>
      </c>
      <c r="H7517" s="1">
        <v>41750.089999999997</v>
      </c>
      <c r="I7517" s="1">
        <v>362125.54</v>
      </c>
      <c r="J7517" s="1">
        <v>8.4038000000000004</v>
      </c>
      <c r="K7517" s="1"/>
      <c r="AE7517">
        <f>(B7515*C7515/SUM(C7442:C7515)+B7516*C7516/SUM(C7442:C7516)+B7517*C7517/SUM(C7442:C7517)+B7518*C7518/SUM(C7442:C7518)+B7519*C7519/SUM(C7442:C7519))/5</f>
        <v>5.3084197824515886</v>
      </c>
    </row>
    <row r="7518" spans="1:31" x14ac:dyDescent="0.3">
      <c r="A7518" s="1">
        <v>2017</v>
      </c>
      <c r="B7518" s="1">
        <v>76</v>
      </c>
      <c r="C7518" s="1">
        <v>7.0659E-2</v>
      </c>
      <c r="D7518" s="1">
        <v>0.5</v>
      </c>
      <c r="E7518" s="1">
        <v>6.8248000000000003E-2</v>
      </c>
      <c r="F7518" s="1">
        <v>40409.279999999999</v>
      </c>
      <c r="G7518" s="1">
        <v>2757.84</v>
      </c>
      <c r="H7518" s="1">
        <v>39030.36</v>
      </c>
      <c r="I7518" s="1">
        <v>320375.45</v>
      </c>
      <c r="J7518" s="1">
        <v>7.9283000000000001</v>
      </c>
      <c r="K7518" s="1"/>
      <c r="AE7518">
        <f>(B7516*C7516/SUM(C7442:C7516)+B7517*C7517/SUM(C7442:C7517)+B7518*C7518/SUM(C7442:C7518)+B7519*C7519/SUM(C7442:C7519)+B7520*C7520/SUM(C7442:C7520))/5</f>
        <v>5.4924036944027295</v>
      </c>
    </row>
    <row r="7519" spans="1:31" x14ac:dyDescent="0.3">
      <c r="A7519" s="1">
        <v>2017</v>
      </c>
      <c r="B7519" s="1">
        <v>77</v>
      </c>
      <c r="C7519" s="1">
        <v>7.7760999999999997E-2</v>
      </c>
      <c r="D7519" s="1">
        <v>0.5</v>
      </c>
      <c r="E7519" s="1">
        <v>7.485E-2</v>
      </c>
      <c r="F7519" s="1">
        <v>37651.440000000002</v>
      </c>
      <c r="G7519" s="1">
        <v>2818.23</v>
      </c>
      <c r="H7519" s="1">
        <v>36242.32</v>
      </c>
      <c r="I7519" s="1">
        <v>281345.09000000003</v>
      </c>
      <c r="J7519" s="1">
        <v>7.4724000000000004</v>
      </c>
      <c r="K7519" s="1"/>
      <c r="AE7519">
        <f>(B7517*C7517/SUM(C7442:C7517)+B7518*C7518/SUM(C7442:C7518)+B7519*C7519/SUM(C7442:C7519)+B7520*C7520/SUM(C7442:C7520)+B7521*C7521/SUM(C7442:C7521))/5</f>
        <v>5.6758810575286009</v>
      </c>
    </row>
    <row r="7520" spans="1:31" x14ac:dyDescent="0.3">
      <c r="A7520" s="1">
        <v>2017</v>
      </c>
      <c r="B7520" s="1">
        <v>78</v>
      </c>
      <c r="C7520" s="1">
        <v>8.5692000000000004E-2</v>
      </c>
      <c r="D7520" s="1">
        <v>0.5</v>
      </c>
      <c r="E7520" s="1">
        <v>8.2171999999999995E-2</v>
      </c>
      <c r="F7520" s="1">
        <v>34833.21</v>
      </c>
      <c r="G7520" s="1">
        <v>2862.3</v>
      </c>
      <c r="H7520" s="1">
        <v>33402.06</v>
      </c>
      <c r="I7520" s="1">
        <v>245102.77</v>
      </c>
      <c r="J7520" s="1">
        <v>7.0365000000000002</v>
      </c>
      <c r="K7520" s="1"/>
      <c r="AE7520">
        <f>(B7518*C7518/SUM(C7442:C7518)+B7519*C7519/SUM(C7442:C7519)+B7520*C7520/SUM(C7442:C7520)+B7521*C7521/SUM(C7442:C7521)+B7522*C7522/SUM(C7442:C7522))/5</f>
        <v>5.8585570679180474</v>
      </c>
    </row>
    <row r="7521" spans="1:31" x14ac:dyDescent="0.3">
      <c r="A7521" s="1">
        <v>2017</v>
      </c>
      <c r="B7521" s="1">
        <v>79</v>
      </c>
      <c r="C7521" s="1">
        <v>9.4536999999999996E-2</v>
      </c>
      <c r="D7521" s="1">
        <v>0.5</v>
      </c>
      <c r="E7521" s="1">
        <v>9.0270000000000003E-2</v>
      </c>
      <c r="F7521" s="1">
        <v>31970.91</v>
      </c>
      <c r="G7521" s="1">
        <v>2886</v>
      </c>
      <c r="H7521" s="1">
        <v>30527.91</v>
      </c>
      <c r="I7521" s="1">
        <v>211700.71</v>
      </c>
      <c r="J7521" s="1">
        <v>6.6216999999999997</v>
      </c>
      <c r="K7521" s="1"/>
      <c r="AE7521">
        <f>(B7519*C7519/SUM(C7442:C7519)+B7520*C7520/SUM(C7442:C7520)+B7521*C7521/SUM(C7442:C7521)+B7522*C7522/SUM(C7442:C7522)+B7523*C7523/SUM(C7442:C7523))/5</f>
        <v>6.0380982212213778</v>
      </c>
    </row>
    <row r="7522" spans="1:31" x14ac:dyDescent="0.3">
      <c r="A7522" s="1">
        <v>2017</v>
      </c>
      <c r="B7522" s="1">
        <v>80</v>
      </c>
      <c r="C7522" s="1">
        <v>0.104256</v>
      </c>
      <c r="D7522" s="1">
        <v>0.5</v>
      </c>
      <c r="E7522" s="1">
        <v>9.9090999999999999E-2</v>
      </c>
      <c r="F7522" s="1">
        <v>29084.9</v>
      </c>
      <c r="G7522" s="1">
        <v>2882.04</v>
      </c>
      <c r="H7522" s="1">
        <v>27643.88</v>
      </c>
      <c r="I7522" s="1">
        <v>181172.8</v>
      </c>
      <c r="J7522" s="1">
        <v>6.2290999999999999</v>
      </c>
      <c r="K7522" s="1"/>
      <c r="AE7522">
        <f>(B7520*C7520/SUM(C7442:C7520)+B7521*C7521/SUM(C7442:C7521)+B7522*C7522/SUM(C7442:C7522)+B7523*C7523/SUM(C7442:C7523)+B7524*C7524/SUM(C7442:C7524))/5</f>
        <v>6.2100309141446131</v>
      </c>
    </row>
    <row r="7523" spans="1:31" x14ac:dyDescent="0.3">
      <c r="A7523" s="1">
        <v>2017</v>
      </c>
      <c r="B7523" s="1">
        <v>81</v>
      </c>
      <c r="C7523" s="1">
        <v>0.11476699999999999</v>
      </c>
      <c r="D7523" s="1">
        <v>0.5</v>
      </c>
      <c r="E7523" s="1">
        <v>0.108538</v>
      </c>
      <c r="F7523" s="1">
        <v>26202.86</v>
      </c>
      <c r="G7523" s="1">
        <v>2844.02</v>
      </c>
      <c r="H7523" s="1">
        <v>24780.85</v>
      </c>
      <c r="I7523" s="1">
        <v>153528.92000000001</v>
      </c>
      <c r="J7523" s="1">
        <v>5.8592000000000004</v>
      </c>
      <c r="K7523" s="1"/>
      <c r="AE7523">
        <f>(B7521*C7521/SUM(C7442:C7521)+B7522*C7522/SUM(C7442:C7522)+B7523*C7523/SUM(C7442:C7523)+B7524*C7524/SUM(C7442:C7524)+B7525*C7525/SUM(C7442:C7525))/5</f>
        <v>6.3690451166848607</v>
      </c>
    </row>
    <row r="7524" spans="1:31" x14ac:dyDescent="0.3">
      <c r="A7524" s="1">
        <v>2017</v>
      </c>
      <c r="B7524" s="1">
        <v>82</v>
      </c>
      <c r="C7524" s="1">
        <v>0.12592500000000001</v>
      </c>
      <c r="D7524" s="1">
        <v>0.5</v>
      </c>
      <c r="E7524" s="1">
        <v>0.118466</v>
      </c>
      <c r="F7524" s="1">
        <v>23358.84</v>
      </c>
      <c r="G7524" s="1">
        <v>2767.23</v>
      </c>
      <c r="H7524" s="1">
        <v>21975.23</v>
      </c>
      <c r="I7524" s="1">
        <v>128748.07</v>
      </c>
      <c r="J7524" s="1">
        <v>5.5117000000000003</v>
      </c>
      <c r="K7524" s="1"/>
      <c r="AE7524">
        <f>(B7522*C7522/SUM(C7442:C7522)+B7523*C7523/SUM(C7442:C7523)+B7524*C7524/SUM(C7442:C7524)+B7525*C7525/SUM(C7442:C7525)+B7526*C7526/SUM(C7442:C7526))/5</f>
        <v>6.5116138080144284</v>
      </c>
    </row>
    <row r="7525" spans="1:31" x14ac:dyDescent="0.3">
      <c r="A7525" s="1">
        <v>2017</v>
      </c>
      <c r="B7525" s="1">
        <v>83</v>
      </c>
      <c r="C7525" s="1">
        <v>0.13772499999999999</v>
      </c>
      <c r="D7525" s="1">
        <v>0.5</v>
      </c>
      <c r="E7525" s="1">
        <v>0.12885199999999999</v>
      </c>
      <c r="F7525" s="1">
        <v>20591.62</v>
      </c>
      <c r="G7525" s="1">
        <v>2653.27</v>
      </c>
      <c r="H7525" s="1">
        <v>19264.98</v>
      </c>
      <c r="I7525" s="1">
        <v>106772.84</v>
      </c>
      <c r="J7525" s="1">
        <v>5.1852999999999998</v>
      </c>
      <c r="K7525" s="1"/>
      <c r="AE7525">
        <f>(B7523*C7523/SUM(C7442:C7523)+B7524*C7524/SUM(C7442:C7524)+B7525*C7525/SUM(C7442:C7525)+B7526*C7526/SUM(C7442:C7526)+B7527*C7527/SUM(C7442:C7527))/5</f>
        <v>6.6361754228446417</v>
      </c>
    </row>
    <row r="7526" spans="1:31" x14ac:dyDescent="0.3">
      <c r="A7526" s="1">
        <v>2017</v>
      </c>
      <c r="B7526" s="1">
        <v>84</v>
      </c>
      <c r="C7526" s="1">
        <v>0.150314</v>
      </c>
      <c r="D7526" s="1">
        <v>0.5</v>
      </c>
      <c r="E7526" s="1">
        <v>0.13980699999999999</v>
      </c>
      <c r="F7526" s="1">
        <v>17938.34</v>
      </c>
      <c r="G7526" s="1">
        <v>2507.9</v>
      </c>
      <c r="H7526" s="1">
        <v>16684.39</v>
      </c>
      <c r="I7526" s="1">
        <v>87507.86</v>
      </c>
      <c r="J7526" s="1">
        <v>4.8783000000000003</v>
      </c>
      <c r="K7526" s="1"/>
      <c r="AE7526">
        <f>(B7524*C7524/SUM(C7442:C7524)+B7525*C7525/SUM(C7442:C7525)+B7526*C7526/SUM(C7442:C7526)+B7527*C7527/SUM(C7442:C7527)+B7528*C7528/SUM(C7442:C7528))/5</f>
        <v>6.7431337926079111</v>
      </c>
    </row>
    <row r="7527" spans="1:31" x14ac:dyDescent="0.3">
      <c r="A7527" s="1">
        <v>2017</v>
      </c>
      <c r="B7527" s="1">
        <v>85</v>
      </c>
      <c r="C7527" s="1">
        <v>0.16372500000000001</v>
      </c>
      <c r="D7527" s="1">
        <v>0.5</v>
      </c>
      <c r="E7527" s="1">
        <v>0.151336</v>
      </c>
      <c r="F7527" s="1">
        <v>15430.44</v>
      </c>
      <c r="G7527" s="1">
        <v>2335.19</v>
      </c>
      <c r="H7527" s="1">
        <v>14262.85</v>
      </c>
      <c r="I7527" s="1">
        <v>70823.47</v>
      </c>
      <c r="J7527" s="1">
        <v>4.5899000000000001</v>
      </c>
      <c r="K7527" s="1"/>
      <c r="AE7527">
        <f>(B7525*C7525/SUM(C7442:C7525)+B7526*C7526/SUM(C7442:C7526)+B7527*C7527/SUM(C7442:C7527)+B7528*C7528/SUM(C7442:C7528)+B7529*C7529/SUM(C7442:C7529))/5</f>
        <v>6.8349144554151282</v>
      </c>
    </row>
    <row r="7528" spans="1:31" x14ac:dyDescent="0.3">
      <c r="A7528" s="1">
        <v>2017</v>
      </c>
      <c r="B7528" s="1">
        <v>86</v>
      </c>
      <c r="C7528" s="1">
        <v>0.17799400000000001</v>
      </c>
      <c r="D7528" s="1">
        <v>0.5</v>
      </c>
      <c r="E7528" s="1">
        <v>0.16344800000000001</v>
      </c>
      <c r="F7528" s="1">
        <v>13095.26</v>
      </c>
      <c r="G7528" s="1">
        <v>2140.39</v>
      </c>
      <c r="H7528" s="1">
        <v>12025.06</v>
      </c>
      <c r="I7528" s="1">
        <v>56560.62</v>
      </c>
      <c r="J7528" s="1">
        <v>4.3192000000000004</v>
      </c>
      <c r="K7528" s="1"/>
      <c r="AE7528">
        <f>(B7526*C7526/SUM(C7442:C7526)+B7527*C7527/SUM(C7442:C7527)+B7528*C7528/SUM(C7442:C7528)+B7529*C7529/SUM(C7442:C7529)+B7530*C7530/SUM(C7442:C7530))/5</f>
        <v>6.914460423397661</v>
      </c>
    </row>
    <row r="7529" spans="1:31" x14ac:dyDescent="0.3">
      <c r="A7529" s="1">
        <v>2017</v>
      </c>
      <c r="B7529" s="1">
        <v>87</v>
      </c>
      <c r="C7529" s="1">
        <v>0.19316</v>
      </c>
      <c r="D7529" s="1">
        <v>0.5</v>
      </c>
      <c r="E7529" s="1">
        <v>0.176147</v>
      </c>
      <c r="F7529" s="1">
        <v>10954.87</v>
      </c>
      <c r="G7529" s="1">
        <v>1929.67</v>
      </c>
      <c r="H7529" s="1">
        <v>9990.0300000000007</v>
      </c>
      <c r="I7529" s="1">
        <v>44535.56</v>
      </c>
      <c r="J7529" s="1">
        <v>4.0654000000000003</v>
      </c>
      <c r="K7529" s="1"/>
      <c r="AE7529">
        <f>(B7527*C7527/SUM(C7442:C7527)+B7528*C7528/SUM(C7442:C7528)+B7529*C7529/SUM(C7442:C7529)+B7530*C7530/SUM(C7442:C7530)+B7531*C7531/SUM(C7442:C7531))/5</f>
        <v>6.9833400364107607</v>
      </c>
    </row>
    <row r="7530" spans="1:31" x14ac:dyDescent="0.3">
      <c r="A7530" s="1">
        <v>2017</v>
      </c>
      <c r="B7530" s="1">
        <v>88</v>
      </c>
      <c r="C7530" s="1">
        <v>0.20933299999999999</v>
      </c>
      <c r="D7530" s="1">
        <v>0.5</v>
      </c>
      <c r="E7530" s="1">
        <v>0.189499</v>
      </c>
      <c r="F7530" s="1">
        <v>9025.2000000000007</v>
      </c>
      <c r="G7530" s="1">
        <v>1710.27</v>
      </c>
      <c r="H7530" s="1">
        <v>8170.06</v>
      </c>
      <c r="I7530" s="1">
        <v>34545.519999999997</v>
      </c>
      <c r="J7530" s="1">
        <v>3.8277000000000001</v>
      </c>
      <c r="K7530" s="1"/>
      <c r="AE7530">
        <f>(B7528*C7528/SUM(C7442:C7528)+B7529*C7529/SUM(C7442:C7529)+B7530*C7530/SUM(C7442:C7530)+B7531*C7531/SUM(C7442:C7531)+B7532*C7532/SUM(C7442:C7532))/5</f>
        <v>7.0422770318385073</v>
      </c>
    </row>
    <row r="7531" spans="1:31" x14ac:dyDescent="0.3">
      <c r="A7531" s="1">
        <v>2017</v>
      </c>
      <c r="B7531" s="1">
        <v>89</v>
      </c>
      <c r="C7531" s="1">
        <v>0.22656000000000001</v>
      </c>
      <c r="D7531" s="1">
        <v>0.5</v>
      </c>
      <c r="E7531" s="1">
        <v>0.20350699999999999</v>
      </c>
      <c r="F7531" s="1">
        <v>7314.93</v>
      </c>
      <c r="G7531" s="1">
        <v>1488.64</v>
      </c>
      <c r="H7531" s="1">
        <v>6570.61</v>
      </c>
      <c r="I7531" s="1">
        <v>26375.46</v>
      </c>
      <c r="J7531" s="1">
        <v>3.6057000000000001</v>
      </c>
      <c r="K7531" s="1"/>
      <c r="AE7531">
        <f>(B7529*C7529/SUM(C7442:C7529)+B7530*C7530/SUM(C7442:C7530)+B7531*C7531/SUM(C7442:C7531)+B7532*C7532/SUM(C7442:C7532)+B7533*C7533/SUM(C7442:C7533))/5</f>
        <v>7.0911722913697615</v>
      </c>
    </row>
    <row r="7532" spans="1:31" x14ac:dyDescent="0.3">
      <c r="A7532" s="1">
        <v>2017</v>
      </c>
      <c r="B7532" s="1">
        <v>90</v>
      </c>
      <c r="C7532" s="1">
        <v>0.244753</v>
      </c>
      <c r="D7532" s="1">
        <v>0.5</v>
      </c>
      <c r="E7532" s="1">
        <v>0.21806700000000001</v>
      </c>
      <c r="F7532" s="1">
        <v>5826.29</v>
      </c>
      <c r="G7532" s="1">
        <v>1270.52</v>
      </c>
      <c r="H7532" s="1">
        <v>5191.03</v>
      </c>
      <c r="I7532" s="1">
        <v>19804.849999999999</v>
      </c>
      <c r="J7532" s="1">
        <v>3.3992</v>
      </c>
      <c r="K7532" s="1"/>
      <c r="AE7532">
        <f>(B7530*C7530/SUM(C7442:C7530)+B7531*C7531/SUM(C7442:C7531)+B7532*C7532/SUM(C7442:C7532)+B7533*C7533/SUM(C7442:C7533)+B7534*C7534/SUM(C7442:C7534))/5</f>
        <v>7.1291428056481205</v>
      </c>
    </row>
    <row r="7533" spans="1:31" x14ac:dyDescent="0.3">
      <c r="A7533" s="1">
        <v>2017</v>
      </c>
      <c r="B7533" s="1">
        <v>91</v>
      </c>
      <c r="C7533" s="1">
        <v>0.26378299999999999</v>
      </c>
      <c r="D7533" s="1">
        <v>0.5</v>
      </c>
      <c r="E7533" s="1">
        <v>0.233046</v>
      </c>
      <c r="F7533" s="1">
        <v>4555.7700000000004</v>
      </c>
      <c r="G7533" s="1">
        <v>1061.7</v>
      </c>
      <c r="H7533" s="1">
        <v>4024.92</v>
      </c>
      <c r="I7533" s="1">
        <v>14613.82</v>
      </c>
      <c r="J7533" s="1">
        <v>3.2078000000000002</v>
      </c>
      <c r="K7533" s="1"/>
      <c r="AE7533">
        <f>(B7531*C7531/SUM(C7442:C7531)+B7532*C7532/SUM(C7442:C7532)+B7533*C7533/SUM(C7442:C7533)+B7534*C7534/SUM(C7442:C7534)+B7535*C7535/SUM(C7442:C7535))/5</f>
        <v>7.1558459882992889</v>
      </c>
    </row>
    <row r="7534" spans="1:31" x14ac:dyDescent="0.3">
      <c r="A7534" s="1">
        <v>2017</v>
      </c>
      <c r="B7534" s="1">
        <v>92</v>
      </c>
      <c r="C7534" s="1">
        <v>0.28347499999999998</v>
      </c>
      <c r="D7534" s="1">
        <v>0.5</v>
      </c>
      <c r="E7534" s="1">
        <v>0.248284</v>
      </c>
      <c r="F7534" s="1">
        <v>3494.06</v>
      </c>
      <c r="G7534" s="1">
        <v>867.52</v>
      </c>
      <c r="H7534" s="1">
        <v>3060.3</v>
      </c>
      <c r="I7534" s="1">
        <v>10588.91</v>
      </c>
      <c r="J7534" s="1">
        <v>3.0305</v>
      </c>
      <c r="K7534" s="1"/>
      <c r="AE7534">
        <f>(B7532*C7532/SUM(C7442:C7532)+B7533*C7533/SUM(C7442:C7533)+B7534*C7534/SUM(C7442:C7534)+B7535*C7535/SUM(C7442:C7535)+B7536*C7536/SUM(C7442:C7536))/5</f>
        <v>7.1716356262301542</v>
      </c>
    </row>
    <row r="7535" spans="1:31" x14ac:dyDescent="0.3">
      <c r="A7535" s="1">
        <v>2017</v>
      </c>
      <c r="B7535" s="1">
        <v>93</v>
      </c>
      <c r="C7535" s="1">
        <v>0.30399199999999998</v>
      </c>
      <c r="D7535" s="1">
        <v>0.5</v>
      </c>
      <c r="E7535" s="1">
        <v>0.26388200000000001</v>
      </c>
      <c r="F7535" s="1">
        <v>2626.54</v>
      </c>
      <c r="G7535" s="1">
        <v>693.1</v>
      </c>
      <c r="H7535" s="1">
        <v>2280</v>
      </c>
      <c r="I7535" s="1">
        <v>7528.6</v>
      </c>
      <c r="J7535" s="1">
        <v>2.8664000000000001</v>
      </c>
      <c r="K7535" s="1"/>
      <c r="AE7535">
        <f>(B7533*C7533/SUM(C7442:C7533)+B7534*C7534/SUM(C7442:C7534)+B7535*C7535/SUM(C7442:C7535)+B7536*C7536/SUM(C7442:C7536)+B7537*C7537/SUM(C7442:C7537))/5</f>
        <v>7.1764155683855169</v>
      </c>
    </row>
    <row r="7536" spans="1:31" x14ac:dyDescent="0.3">
      <c r="A7536" s="1">
        <v>2017</v>
      </c>
      <c r="B7536" s="1">
        <v>94</v>
      </c>
      <c r="C7536" s="1">
        <v>0.32547700000000002</v>
      </c>
      <c r="D7536" s="1">
        <v>0.5</v>
      </c>
      <c r="E7536" s="1">
        <v>0.27992299999999998</v>
      </c>
      <c r="F7536" s="1">
        <v>1933.45</v>
      </c>
      <c r="G7536" s="1">
        <v>541.22</v>
      </c>
      <c r="H7536" s="1">
        <v>1662.84</v>
      </c>
      <c r="I7536" s="1">
        <v>5248.61</v>
      </c>
      <c r="J7536" s="1">
        <v>2.7145999999999999</v>
      </c>
      <c r="K7536" s="1"/>
      <c r="AE7536">
        <f>(B7534*C7534/SUM(C7442:C7534)+B7535*C7535/SUM(C7442:C7535)+B7536*C7536/SUM(C7442:C7536)+B7537*C7537/SUM(C7442:C7537)+B7538*C7538/SUM(C7442:C7538))/5</f>
        <v>7.1696860304848853</v>
      </c>
    </row>
    <row r="7537" spans="1:31" x14ac:dyDescent="0.3">
      <c r="A7537" s="1">
        <v>2017</v>
      </c>
      <c r="B7537" s="1">
        <v>95</v>
      </c>
      <c r="C7537" s="1">
        <v>0.34763500000000003</v>
      </c>
      <c r="D7537" s="1">
        <v>0.5</v>
      </c>
      <c r="E7537" s="1">
        <v>0.29615799999999998</v>
      </c>
      <c r="F7537" s="1">
        <v>1392.23</v>
      </c>
      <c r="G7537" s="1">
        <v>412.32</v>
      </c>
      <c r="H7537" s="1">
        <v>1186.07</v>
      </c>
      <c r="I7537" s="1">
        <v>3585.77</v>
      </c>
      <c r="J7537" s="1">
        <v>2.5756000000000001</v>
      </c>
      <c r="K7537" s="1"/>
      <c r="AE7537">
        <f>(B7535*C7535/SUM(C7442:C7535)+B7536*C7536/SUM(C7442:C7536)+B7537*C7537/SUM(C7442:C7537)+B7538*C7538/SUM(C7442:C7538)+B7539*C7539/SUM(C7442:C7539))/5</f>
        <v>7.1505948903634522</v>
      </c>
    </row>
    <row r="7538" spans="1:31" x14ac:dyDescent="0.3">
      <c r="A7538" s="1">
        <v>2017</v>
      </c>
      <c r="B7538" s="1">
        <v>96</v>
      </c>
      <c r="C7538" s="1">
        <v>0.37008799999999997</v>
      </c>
      <c r="D7538" s="1">
        <v>0.5</v>
      </c>
      <c r="E7538" s="1">
        <v>0.31229899999999999</v>
      </c>
      <c r="F7538" s="1">
        <v>979.91</v>
      </c>
      <c r="G7538" s="1">
        <v>306.02999999999997</v>
      </c>
      <c r="H7538" s="1">
        <v>826.9</v>
      </c>
      <c r="I7538" s="1">
        <v>2399.6999999999998</v>
      </c>
      <c r="J7538" s="1">
        <v>2.4489000000000001</v>
      </c>
      <c r="K7538" s="1"/>
      <c r="AE7538">
        <f>(B7536*C7536/SUM(C7442:C7536)+B7537*C7537/SUM(C7442:C7537)+B7538*C7538/SUM(C7442:C7538)+B7539*C7539/SUM(C7442:C7539)+B7540*C7540/SUM(C7442:C7540))/5</f>
        <v>7.1172381450174687</v>
      </c>
    </row>
    <row r="7539" spans="1:31" x14ac:dyDescent="0.3">
      <c r="A7539" s="1">
        <v>2017</v>
      </c>
      <c r="B7539" s="1">
        <v>97</v>
      </c>
      <c r="C7539" s="1">
        <v>0.392372</v>
      </c>
      <c r="D7539" s="1">
        <v>0.5</v>
      </c>
      <c r="E7539" s="1">
        <v>0.32801900000000001</v>
      </c>
      <c r="F7539" s="1">
        <v>673.88</v>
      </c>
      <c r="G7539" s="1">
        <v>221.05</v>
      </c>
      <c r="H7539" s="1">
        <v>563.36</v>
      </c>
      <c r="I7539" s="1">
        <v>1572.8</v>
      </c>
      <c r="J7539" s="1">
        <v>2.3338999999999999</v>
      </c>
      <c r="K7539" s="1"/>
      <c r="AE7539">
        <f>(B7537*C7537/SUM(C7442:C7537)+B7538*C7538/SUM(C7442:C7538)+B7539*C7539/SUM(C7442:C7539)+B7540*C7540/SUM(C7442:C7540)+B7541*C7541/SUM(C7442:C7541))/5</f>
        <v>7.0685026287145805</v>
      </c>
    </row>
    <row r="7540" spans="1:31" x14ac:dyDescent="0.3">
      <c r="A7540" s="1">
        <v>2017</v>
      </c>
      <c r="B7540" s="1">
        <v>98</v>
      </c>
      <c r="C7540" s="1">
        <v>0.41423599999999999</v>
      </c>
      <c r="D7540" s="1">
        <v>0.5</v>
      </c>
      <c r="E7540" s="1">
        <v>0.34316099999999999</v>
      </c>
      <c r="F7540" s="1">
        <v>452.84</v>
      </c>
      <c r="G7540" s="1">
        <v>155.4</v>
      </c>
      <c r="H7540" s="1">
        <v>375.14</v>
      </c>
      <c r="I7540" s="1">
        <v>1009.44</v>
      </c>
      <c r="J7540" s="1">
        <v>2.2290999999999999</v>
      </c>
      <c r="K7540" s="1"/>
      <c r="AE7540">
        <f>(B7538*C7538/SUM(C7442:C7538)+B7539*C7539/SUM(C7442:C7539)+B7540*C7540/SUM(C7442:C7540)+B7541*C7541/SUM(C7442:C7541)+B7542*C7542/SUM(C7442:C7542))/5</f>
        <v>7.0055555326819645</v>
      </c>
    </row>
    <row r="7541" spans="1:31" x14ac:dyDescent="0.3">
      <c r="A7541" s="1">
        <v>2017</v>
      </c>
      <c r="B7541" s="1">
        <v>99</v>
      </c>
      <c r="C7541" s="1">
        <v>0.43590099999999998</v>
      </c>
      <c r="D7541" s="1">
        <v>0.5</v>
      </c>
      <c r="E7541" s="1">
        <v>0.35789700000000002</v>
      </c>
      <c r="F7541" s="1">
        <v>297.44</v>
      </c>
      <c r="G7541" s="1">
        <v>106.45</v>
      </c>
      <c r="H7541" s="1">
        <v>244.21</v>
      </c>
      <c r="I7541" s="1">
        <v>634.29999999999995</v>
      </c>
      <c r="J7541" s="1">
        <v>2.1324999999999998</v>
      </c>
      <c r="K7541" s="1"/>
      <c r="AE7541">
        <f>(B7539*C7539/SUM(C7442:C7539)+B7540*C7540/SUM(C7442:C7540)+B7541*C7541/SUM(C7442:C7541)+B7542*C7542/SUM(C7442:C7542)+B7543*C7543/SUM(C7442:C7543))/5</f>
        <v>6.9316389985843987</v>
      </c>
    </row>
    <row r="7542" spans="1:31" x14ac:dyDescent="0.3">
      <c r="A7542" s="1">
        <v>2017</v>
      </c>
      <c r="B7542" s="1">
        <v>100</v>
      </c>
      <c r="C7542" s="1">
        <v>0.45758599999999999</v>
      </c>
      <c r="D7542" s="1">
        <v>0.5</v>
      </c>
      <c r="E7542" s="1">
        <v>0.37238700000000002</v>
      </c>
      <c r="F7542" s="1">
        <v>190.99</v>
      </c>
      <c r="G7542" s="1">
        <v>71.12</v>
      </c>
      <c r="H7542" s="1">
        <v>155.43</v>
      </c>
      <c r="I7542" s="1">
        <v>390.09</v>
      </c>
      <c r="J7542" s="1">
        <v>2.0425</v>
      </c>
      <c r="K7542" s="1"/>
      <c r="AE7542">
        <f>(B7540*C7540/SUM(C7442:C7540)+B7541*C7541/SUM(C7442:C7541)+B7542*C7542/SUM(C7442:C7542)+B7543*C7543/SUM(C7442:C7543)+B7544*C7544/SUM(C7442:C7544))/5</f>
        <v>6.8518525778652606</v>
      </c>
    </row>
    <row r="7543" spans="1:31" x14ac:dyDescent="0.3">
      <c r="A7543" s="1">
        <v>2017</v>
      </c>
      <c r="B7543" s="1">
        <v>101</v>
      </c>
      <c r="C7543" s="1">
        <v>0.47958000000000001</v>
      </c>
      <c r="D7543" s="1">
        <v>0.5</v>
      </c>
      <c r="E7543" s="1">
        <v>0.386824</v>
      </c>
      <c r="F7543" s="1">
        <v>119.87</v>
      </c>
      <c r="G7543" s="1">
        <v>46.37</v>
      </c>
      <c r="H7543" s="1">
        <v>96.68</v>
      </c>
      <c r="I7543" s="1">
        <v>234.66</v>
      </c>
      <c r="J7543" s="1">
        <v>1.9577</v>
      </c>
      <c r="K7543" s="1"/>
      <c r="AE7543">
        <f>(B7541*C7541/SUM(C7442:C7541)+B7542*C7542/SUM(C7442:C7542)+B7543*C7543/SUM(C7442:C7543)+B7544*C7544/SUM(C7442:C7544)+B7545*C7545/SUM(C7442:C7545))/5</f>
        <v>6.7723427730084707</v>
      </c>
    </row>
    <row r="7544" spans="1:31" x14ac:dyDescent="0.3">
      <c r="A7544" s="1">
        <v>2017</v>
      </c>
      <c r="B7544" s="1">
        <v>102</v>
      </c>
      <c r="C7544" s="1">
        <v>0.50223899999999999</v>
      </c>
      <c r="D7544" s="1">
        <v>0.5</v>
      </c>
      <c r="E7544" s="1">
        <v>0.40143200000000001</v>
      </c>
      <c r="F7544" s="1">
        <v>73.5</v>
      </c>
      <c r="G7544" s="1">
        <v>29.5</v>
      </c>
      <c r="H7544" s="1">
        <v>58.75</v>
      </c>
      <c r="I7544" s="1">
        <v>137.97</v>
      </c>
      <c r="J7544" s="1">
        <v>1.8772</v>
      </c>
      <c r="K7544" s="1"/>
      <c r="AE7544">
        <f>(B7542*C7542/SUM(C7442:C7542)+B7543*C7543/SUM(C7442:C7543)+B7544*C7544/SUM(C7442:C7544)+B7545*C7545/SUM(C7442:C7545)+B7546*C7546/SUM(C7442:C7546))/5</f>
        <v>6.6968283305388807</v>
      </c>
    </row>
    <row r="7545" spans="1:31" x14ac:dyDescent="0.3">
      <c r="A7545" s="1">
        <v>2017</v>
      </c>
      <c r="B7545" s="1">
        <v>103</v>
      </c>
      <c r="C7545" s="1">
        <v>0.52613200000000004</v>
      </c>
      <c r="D7545" s="1">
        <v>0.5</v>
      </c>
      <c r="E7545" s="1">
        <v>0.41655199999999998</v>
      </c>
      <c r="F7545" s="1">
        <v>43.99</v>
      </c>
      <c r="G7545" s="1">
        <v>18.329999999999998</v>
      </c>
      <c r="H7545" s="1">
        <v>34.83</v>
      </c>
      <c r="I7545" s="1">
        <v>79.23</v>
      </c>
      <c r="J7545" s="1">
        <v>1.8008999999999999</v>
      </c>
      <c r="K7545" s="1"/>
      <c r="AE7545">
        <f>(B7543*C7543/SUM(C7442:C7543)+B7544*C7544/SUM(C7442:C7544)+B7545*C7545/SUM(C7442:C7545)+B7546*C7546/SUM(C7442:C7546)+B7547*C7547/SUM(C7442:C7547))/5</f>
        <v>6.6257907841007038</v>
      </c>
    </row>
    <row r="7546" spans="1:31" x14ac:dyDescent="0.3">
      <c r="A7546" s="1">
        <v>2017</v>
      </c>
      <c r="B7546" s="1">
        <v>104</v>
      </c>
      <c r="C7546" s="1">
        <v>0.55107899999999999</v>
      </c>
      <c r="D7546" s="1">
        <v>0.5</v>
      </c>
      <c r="E7546" s="1">
        <v>0.43203599999999998</v>
      </c>
      <c r="F7546" s="1">
        <v>25.67</v>
      </c>
      <c r="G7546" s="1">
        <v>11.09</v>
      </c>
      <c r="H7546" s="1">
        <v>20.12</v>
      </c>
      <c r="I7546" s="1">
        <v>44.4</v>
      </c>
      <c r="J7546" s="1">
        <v>1.7296</v>
      </c>
      <c r="K7546" s="1"/>
      <c r="AE7546">
        <f>(B7544*C7544/SUM(C7442:C7544)+B7545*C7545/SUM(C7442:C7545)+B7546*C7546/SUM(C7442:C7546)+B7547*C7547/SUM(C7442:C7547)+B7548*C7548/SUM(C7442:C7548))/5</f>
        <v>6.5567986342890734</v>
      </c>
    </row>
    <row r="7547" spans="1:31" x14ac:dyDescent="0.3">
      <c r="A7547" s="1">
        <v>2017</v>
      </c>
      <c r="B7547" s="1">
        <v>105</v>
      </c>
      <c r="C7547" s="1">
        <v>0.57624600000000004</v>
      </c>
      <c r="D7547" s="1">
        <v>0.5</v>
      </c>
      <c r="E7547" s="1">
        <v>0.447353</v>
      </c>
      <c r="F7547" s="1">
        <v>14.58</v>
      </c>
      <c r="G7547" s="1">
        <v>6.52</v>
      </c>
      <c r="H7547" s="1">
        <v>11.32</v>
      </c>
      <c r="I7547" s="1">
        <v>24.27</v>
      </c>
      <c r="J7547" s="1">
        <v>1.6649</v>
      </c>
      <c r="K7547" s="1"/>
      <c r="AE7547">
        <f>(B7545*C7545/SUM(C7442:C7545)+B7546*C7546/SUM(C7442:C7546)+B7547*C7547/SUM(C7442:C7547)+B7548*C7548/SUM(C7442:C7548)+B7549*C7549/SUM(C7442:C7549))/5</f>
        <v>6.4848154289183002</v>
      </c>
    </row>
    <row r="7548" spans="1:31" x14ac:dyDescent="0.3">
      <c r="A7548" s="1">
        <v>2017</v>
      </c>
      <c r="B7548" s="1">
        <v>106</v>
      </c>
      <c r="C7548" s="1">
        <v>0.60064799999999996</v>
      </c>
      <c r="D7548" s="1">
        <v>0.5</v>
      </c>
      <c r="E7548" s="1">
        <v>0.461922</v>
      </c>
      <c r="F7548" s="1">
        <v>8.06</v>
      </c>
      <c r="G7548" s="1">
        <v>3.72</v>
      </c>
      <c r="H7548" s="1">
        <v>6.2</v>
      </c>
      <c r="I7548" s="1">
        <v>12.95</v>
      </c>
      <c r="J7548" s="1">
        <v>1.6079000000000001</v>
      </c>
      <c r="K7548" s="1"/>
      <c r="AE7548">
        <f>(B7546*C7546/SUM(C7442:C7546)+B7547*C7547/SUM(C7442:C7547)+B7548*C7548/SUM(C7442:C7548)+B7549*C7549/SUM(C7442:C7549)+B7550*C7550/SUM(C7442:C7550))/5</f>
        <v>6.4050197335755952</v>
      </c>
    </row>
    <row r="7549" spans="1:31" x14ac:dyDescent="0.3">
      <c r="A7549" s="1">
        <v>2017</v>
      </c>
      <c r="B7549" s="1">
        <v>107</v>
      </c>
      <c r="C7549" s="1">
        <v>0.62314800000000004</v>
      </c>
      <c r="D7549" s="1">
        <v>0.5</v>
      </c>
      <c r="E7549" s="1">
        <v>0.47511399999999998</v>
      </c>
      <c r="F7549" s="1">
        <v>4.34</v>
      </c>
      <c r="G7549" s="1">
        <v>2.06</v>
      </c>
      <c r="H7549" s="1">
        <v>3.31</v>
      </c>
      <c r="I7549" s="1">
        <v>6.76</v>
      </c>
      <c r="J7549" s="1">
        <v>1.5590999999999999</v>
      </c>
      <c r="K7549" s="1"/>
      <c r="AE7549">
        <f>(B7547*C7547/SUM(C7442:C7547)+B7548*C7548/SUM(C7442:C7548)+B7549*C7549/SUM(C7442:C7549)+B7550*C7550/SUM(C7442:C7550)+B7551*C7551/SUM(C7442:C7551))/5</f>
        <v>6.3155474501905733</v>
      </c>
    </row>
    <row r="7550" spans="1:31" x14ac:dyDescent="0.3">
      <c r="A7550" s="1">
        <v>2017</v>
      </c>
      <c r="B7550" s="1">
        <v>108</v>
      </c>
      <c r="C7550" s="1">
        <v>0.64404499999999998</v>
      </c>
      <c r="D7550" s="1">
        <v>0.5</v>
      </c>
      <c r="E7550" s="1">
        <v>0.48716599999999999</v>
      </c>
      <c r="F7550" s="1">
        <v>2.2799999999999998</v>
      </c>
      <c r="G7550" s="1">
        <v>1.1100000000000001</v>
      </c>
      <c r="H7550" s="1">
        <v>1.72</v>
      </c>
      <c r="I7550" s="1">
        <v>3.45</v>
      </c>
      <c r="J7550" s="1">
        <v>1.5177</v>
      </c>
      <c r="K7550" s="1"/>
      <c r="AE7550">
        <f>(B7548*C7548/SUM(C7442:C7548)+B7549*C7549/SUM(C7442:C7549)+B7550*C7550/SUM(C7442:C7550)+B7551*C7551/SUM(C7442:C7551)+B7552*C7552/SUM(C7442:C7552))/5</f>
        <v>6.2161182973361537</v>
      </c>
    </row>
    <row r="7551" spans="1:31" x14ac:dyDescent="0.3">
      <c r="A7551" s="1">
        <v>2017</v>
      </c>
      <c r="B7551" s="1">
        <v>109</v>
      </c>
      <c r="C7551" s="1">
        <v>0.66422700000000001</v>
      </c>
      <c r="D7551" s="1">
        <v>0.5</v>
      </c>
      <c r="E7551" s="1">
        <v>0.49862600000000001</v>
      </c>
      <c r="F7551" s="1">
        <v>1.17</v>
      </c>
      <c r="G7551" s="1">
        <v>0.57999999999999996</v>
      </c>
      <c r="H7551" s="1">
        <v>0.88</v>
      </c>
      <c r="I7551" s="1">
        <v>1.73</v>
      </c>
      <c r="J7551" s="1">
        <v>1.4843999999999999</v>
      </c>
      <c r="K7551" s="1"/>
      <c r="AE7551">
        <f>(B7550*C7550/SUM(C7442:C7550)+B7551*C7551/SUM(C7442:C7551)+B7552*C7552/SUM(C7442:C7552))/3</f>
        <v>6.1104879375429384</v>
      </c>
    </row>
    <row r="7552" spans="1:31" x14ac:dyDescent="0.3">
      <c r="A7552" s="1">
        <v>2017</v>
      </c>
      <c r="B7552" s="1">
        <v>110</v>
      </c>
      <c r="C7552" s="1">
        <v>0.68331699999999995</v>
      </c>
      <c r="D7552" s="1">
        <v>1.4634499999999999</v>
      </c>
      <c r="E7552" s="1">
        <v>1</v>
      </c>
      <c r="F7552" s="1">
        <v>0.59</v>
      </c>
      <c r="G7552" s="1">
        <v>0.59</v>
      </c>
      <c r="H7552" s="1">
        <v>0.86</v>
      </c>
      <c r="I7552" s="1">
        <v>0.86</v>
      </c>
      <c r="J7552" s="1">
        <v>1.4635</v>
      </c>
      <c r="K7552" s="1"/>
      <c r="AE7552">
        <f>(B7552*C7552/SUM(C7442:C7552))</f>
        <v>5.9991060985231055</v>
      </c>
    </row>
    <row r="7553" spans="1:31" x14ac:dyDescent="0.3">
      <c r="A7553" s="1">
        <v>2018</v>
      </c>
      <c r="B7553" s="1">
        <v>0</v>
      </c>
      <c r="C7553" s="1">
        <v>5.7750000000000003E-2</v>
      </c>
      <c r="D7553" s="1">
        <v>0.214699</v>
      </c>
      <c r="E7553" s="1">
        <v>5.5244000000000001E-2</v>
      </c>
      <c r="F7553" s="1">
        <v>100000</v>
      </c>
      <c r="G7553" s="1">
        <v>5524.44</v>
      </c>
      <c r="H7553" s="1">
        <v>95661.65</v>
      </c>
      <c r="I7553" s="1">
        <v>6298518.2800000003</v>
      </c>
      <c r="J7553" s="1">
        <v>62.985199999999999</v>
      </c>
      <c r="K7553" s="1"/>
      <c r="AE7553">
        <f>B7553*C7553/SUM(C7553:C7553)</f>
        <v>0</v>
      </c>
    </row>
    <row r="7554" spans="1:31" x14ac:dyDescent="0.3">
      <c r="A7554" s="1">
        <v>2018</v>
      </c>
      <c r="B7554" s="1">
        <v>1</v>
      </c>
      <c r="C7554" s="1">
        <v>1.9945999999999998E-2</v>
      </c>
      <c r="D7554" s="1">
        <v>0.5</v>
      </c>
      <c r="E7554" s="1">
        <v>1.9748999999999999E-2</v>
      </c>
      <c r="F7554" s="1">
        <v>94475.56</v>
      </c>
      <c r="G7554" s="1">
        <v>1865.84</v>
      </c>
      <c r="H7554" s="1">
        <v>93542.64</v>
      </c>
      <c r="I7554" s="1">
        <v>6202856.6299999999</v>
      </c>
      <c r="J7554" s="1">
        <v>65.655699999999996</v>
      </c>
      <c r="K7554" s="1"/>
      <c r="AE7554">
        <f>(B7553*C7553/SUM(C7553:C7553)+B7554*C7554/SUM(C7553:C7554)+B7555*C7555/SUM(C7553:C7555))/3</f>
        <v>0.15364092206647192</v>
      </c>
    </row>
    <row r="7555" spans="1:31" x14ac:dyDescent="0.3">
      <c r="A7555" s="1">
        <v>2018</v>
      </c>
      <c r="B7555" s="1">
        <v>2</v>
      </c>
      <c r="C7555" s="1">
        <v>8.8350000000000008E-3</v>
      </c>
      <c r="D7555" s="1">
        <v>0.5</v>
      </c>
      <c r="E7555" s="1">
        <v>8.796E-3</v>
      </c>
      <c r="F7555" s="1">
        <v>92609.72</v>
      </c>
      <c r="G7555" s="1">
        <v>814.58</v>
      </c>
      <c r="H7555" s="1">
        <v>92202.43</v>
      </c>
      <c r="I7555" s="1">
        <v>6109313.9900000002</v>
      </c>
      <c r="J7555" s="1">
        <v>65.968400000000003</v>
      </c>
      <c r="K7555" s="1"/>
      <c r="AE7555">
        <f>(B7553*C7553/SUM(C7553:C7553)+B7554*C7554/SUM(C7553:C7554)+B7555*C7555/SUM(C7553:C7555)+B7556*C7556/SUM(C7553:C7556)+B7557*C7557/SUM(C7553:C7557))/5</f>
        <v>0.16469126593201583</v>
      </c>
    </row>
    <row r="7556" spans="1:31" x14ac:dyDescent="0.3">
      <c r="A7556" s="1">
        <v>2018</v>
      </c>
      <c r="B7556" s="1">
        <v>3</v>
      </c>
      <c r="C7556" s="1">
        <v>5.6730000000000001E-3</v>
      </c>
      <c r="D7556" s="1">
        <v>0.5</v>
      </c>
      <c r="E7556" s="1">
        <v>5.6569999999999997E-3</v>
      </c>
      <c r="F7556" s="1">
        <v>91795.13</v>
      </c>
      <c r="G7556" s="1">
        <v>519.26</v>
      </c>
      <c r="H7556" s="1">
        <v>91535.5</v>
      </c>
      <c r="I7556" s="1">
        <v>6017111.5700000003</v>
      </c>
      <c r="J7556" s="1">
        <v>65.549400000000006</v>
      </c>
      <c r="K7556" s="1"/>
      <c r="AE7556">
        <f>(B7554*C7554/SUM(C7553:C7554)+B7555*C7555/SUM(C7553:C7555)+B7556*C7556/SUM(C7553:C7556)+B7557*C7557/SUM(C7553:C7557)+B7558*C7558/SUM(C7553:C7558))/5</f>
        <v>0.20020350981007681</v>
      </c>
    </row>
    <row r="7557" spans="1:31" x14ac:dyDescent="0.3">
      <c r="A7557" s="1">
        <v>2018</v>
      </c>
      <c r="B7557" s="1">
        <v>4</v>
      </c>
      <c r="C7557" s="1">
        <v>4.2929999999999999E-3</v>
      </c>
      <c r="D7557" s="1">
        <v>0.5</v>
      </c>
      <c r="E7557" s="1">
        <v>4.2839999999999996E-3</v>
      </c>
      <c r="F7557" s="1">
        <v>91275.87</v>
      </c>
      <c r="G7557" s="1">
        <v>391.02</v>
      </c>
      <c r="H7557" s="1">
        <v>91080.36</v>
      </c>
      <c r="I7557" s="1">
        <v>5925576.0599999996</v>
      </c>
      <c r="J7557" s="1">
        <v>64.919399999999996</v>
      </c>
      <c r="K7557" s="1"/>
      <c r="AE7557">
        <f>(B7555*C7555/SUM(C7553:C7555)+B7556*C7556/SUM(C7553:C7556)+B7557*C7557/SUM(C7553:C7557)+B7558*C7558/SUM(C7553:C7558)+B7559*C7559/SUM(C7553:C7559))/5</f>
        <v>0.18493507958877189</v>
      </c>
    </row>
    <row r="7558" spans="1:31" x14ac:dyDescent="0.3">
      <c r="A7558" s="1">
        <v>2018</v>
      </c>
      <c r="B7558" s="1">
        <v>5</v>
      </c>
      <c r="C7558" s="1">
        <v>3.5530000000000002E-3</v>
      </c>
      <c r="D7558" s="1">
        <v>0.5</v>
      </c>
      <c r="E7558" s="1">
        <v>3.5469999999999998E-3</v>
      </c>
      <c r="F7558" s="1">
        <v>90884.85</v>
      </c>
      <c r="G7558" s="1">
        <v>322.33999999999997</v>
      </c>
      <c r="H7558" s="1">
        <v>90723.68</v>
      </c>
      <c r="I7558" s="1">
        <v>5834495.7000000002</v>
      </c>
      <c r="J7558" s="1">
        <v>64.196600000000004</v>
      </c>
      <c r="K7558" s="1"/>
      <c r="AE7558">
        <f>(B7556*C7556/SUM(C7553:C7556)+B7557*C7557/SUM(C7553:C7557)+B7558*C7558/SUM(C7553:C7558)+B7559*C7559/SUM(C7553:C7559)+B7560*C7560/SUM(C7553:C7560))/5</f>
        <v>0.18020423412177328</v>
      </c>
    </row>
    <row r="7559" spans="1:31" x14ac:dyDescent="0.3">
      <c r="A7559" s="1">
        <v>2018</v>
      </c>
      <c r="B7559" s="1">
        <v>6</v>
      </c>
      <c r="C7559" s="1">
        <v>3.101E-3</v>
      </c>
      <c r="D7559" s="1">
        <v>0.5</v>
      </c>
      <c r="E7559" s="1">
        <v>3.0959999999999998E-3</v>
      </c>
      <c r="F7559" s="1">
        <v>90562.51</v>
      </c>
      <c r="G7559" s="1">
        <v>280.42</v>
      </c>
      <c r="H7559" s="1">
        <v>90422.29</v>
      </c>
      <c r="I7559" s="1">
        <v>5743772.0300000003</v>
      </c>
      <c r="J7559" s="1">
        <v>63.423299999999998</v>
      </c>
      <c r="K7559" s="1"/>
      <c r="AE7559">
        <f>(B7557*C7557/SUM(C7553:C7557)+B7558*C7558/SUM(C7553:C7558)+B7559*C7559/SUM(C7553:C7559)+B7560*C7560/SUM(C7553:C7560)+B7561*C7561/SUM(C7553:C7561))/5</f>
        <v>0.17838992142727048</v>
      </c>
    </row>
    <row r="7560" spans="1:31" x14ac:dyDescent="0.3">
      <c r="A7560" s="1">
        <v>2018</v>
      </c>
      <c r="B7560" s="1">
        <v>7</v>
      </c>
      <c r="C7560" s="1">
        <v>2.7309999999999999E-3</v>
      </c>
      <c r="D7560" s="1">
        <v>0.5</v>
      </c>
      <c r="E7560" s="1">
        <v>2.7269999999999998E-3</v>
      </c>
      <c r="F7560" s="1">
        <v>90282.08</v>
      </c>
      <c r="G7560" s="1">
        <v>246.21</v>
      </c>
      <c r="H7560" s="1">
        <v>90158.97</v>
      </c>
      <c r="I7560" s="1">
        <v>5653349.7400000002</v>
      </c>
      <c r="J7560" s="1">
        <v>62.618699999999997</v>
      </c>
      <c r="K7560" s="1"/>
      <c r="AE7560">
        <f>(B7558*C7558/SUM(C7553:C7558)+B7559*C7559/SUM(C7553:C7559)+B7560*C7560/SUM(C7553:C7560)+B7561*C7561/SUM(C7553:C7561)+B7562*C7562/SUM(C7553:C7562))/5</f>
        <v>0.17677960181713495</v>
      </c>
    </row>
    <row r="7561" spans="1:31" x14ac:dyDescent="0.3">
      <c r="A7561" s="1">
        <v>2018</v>
      </c>
      <c r="B7561" s="1">
        <v>8</v>
      </c>
      <c r="C7561" s="1">
        <v>2.3749999999999999E-3</v>
      </c>
      <c r="D7561" s="1">
        <v>0.5</v>
      </c>
      <c r="E7561" s="1">
        <v>2.3730000000000001E-3</v>
      </c>
      <c r="F7561" s="1">
        <v>90035.87</v>
      </c>
      <c r="G7561" s="1">
        <v>213.62</v>
      </c>
      <c r="H7561" s="1">
        <v>89929.06</v>
      </c>
      <c r="I7561" s="1">
        <v>5563190.7599999998</v>
      </c>
      <c r="J7561" s="1">
        <v>61.788600000000002</v>
      </c>
      <c r="K7561" s="1"/>
      <c r="AE7561">
        <f>(B7559*C7559/SUM(C7553:C7559)+B7560*C7560/SUM(C7553:C7560)+B7561*C7561/SUM(C7553:C7561)+B7562*C7562/SUM(C7553:C7562)+B7563*C7563/SUM(C7553:C7563))/5</f>
        <v>0.1745451391826684</v>
      </c>
    </row>
    <row r="7562" spans="1:31" x14ac:dyDescent="0.3">
      <c r="A7562" s="1">
        <v>2018</v>
      </c>
      <c r="B7562" s="1">
        <v>9</v>
      </c>
      <c r="C7562" s="1">
        <v>2.0830000000000002E-3</v>
      </c>
      <c r="D7562" s="1">
        <v>0.5</v>
      </c>
      <c r="E7562" s="1">
        <v>2.081E-3</v>
      </c>
      <c r="F7562" s="1">
        <v>89822.25</v>
      </c>
      <c r="G7562" s="1">
        <v>186.91</v>
      </c>
      <c r="H7562" s="1">
        <v>89728.79</v>
      </c>
      <c r="I7562" s="1">
        <v>5473261.7000000002</v>
      </c>
      <c r="J7562" s="1">
        <v>60.934399999999997</v>
      </c>
      <c r="K7562" s="1"/>
      <c r="AE7562">
        <f>(B7560*C7560/SUM(C7553:C7560)+B7561*C7561/SUM(C7553:C7561)+B7562*C7562/SUM(C7553:C7562)+B7563*C7563/SUM(C7553:C7563)+B7564*C7564/SUM(C7553:C7564))/5</f>
        <v>0.17193134183629777</v>
      </c>
    </row>
    <row r="7563" spans="1:31" x14ac:dyDescent="0.3">
      <c r="A7563" s="1">
        <v>2018</v>
      </c>
      <c r="B7563" s="1">
        <v>10</v>
      </c>
      <c r="C7563" s="1">
        <v>1.867E-3</v>
      </c>
      <c r="D7563" s="1">
        <v>0.5</v>
      </c>
      <c r="E7563" s="1">
        <v>1.8649999999999999E-3</v>
      </c>
      <c r="F7563" s="1">
        <v>89635.33</v>
      </c>
      <c r="G7563" s="1">
        <v>167.17</v>
      </c>
      <c r="H7563" s="1">
        <v>89551.75</v>
      </c>
      <c r="I7563" s="1">
        <v>5383532.9100000001</v>
      </c>
      <c r="J7563" s="1">
        <v>60.060400000000001</v>
      </c>
      <c r="K7563" s="1"/>
      <c r="AE7563">
        <f>(B7561*C7561/SUM(C7553:C7561)+B7562*C7562/SUM(C7553:C7562)+B7563*C7563/SUM(C7553:C7563)+B7564*C7564/SUM(C7553:C7564)+B7565*C7565/SUM(C7553:C7565))/5</f>
        <v>0.17087828196192195</v>
      </c>
    </row>
    <row r="7564" spans="1:31" x14ac:dyDescent="0.3">
      <c r="A7564" s="1">
        <v>2018</v>
      </c>
      <c r="B7564" s="1">
        <v>11</v>
      </c>
      <c r="C7564" s="1">
        <v>1.7329999999999999E-3</v>
      </c>
      <c r="D7564" s="1">
        <v>0.5</v>
      </c>
      <c r="E7564" s="1">
        <v>1.7309999999999999E-3</v>
      </c>
      <c r="F7564" s="1">
        <v>89468.160000000003</v>
      </c>
      <c r="G7564" s="1">
        <v>154.91</v>
      </c>
      <c r="H7564" s="1">
        <v>89390.71</v>
      </c>
      <c r="I7564" s="1">
        <v>5293981.17</v>
      </c>
      <c r="J7564" s="1">
        <v>59.171700000000001</v>
      </c>
      <c r="K7564" s="1"/>
      <c r="AE7564">
        <f>(B7562*C7562/SUM(C7553:C7562)+B7563*C7563/SUM(C7553:C7563)+B7564*C7564/SUM(C7553:C7564)+B7565*C7565/SUM(C7553:C7565)+B7566*C7566/SUM(C7553:C7566))/5</f>
        <v>0.17397249629649489</v>
      </c>
    </row>
    <row r="7565" spans="1:31" x14ac:dyDescent="0.3">
      <c r="A7565" s="1">
        <v>2018</v>
      </c>
      <c r="B7565" s="1">
        <v>12</v>
      </c>
      <c r="C7565" s="1">
        <v>1.689E-3</v>
      </c>
      <c r="D7565" s="1">
        <v>0.5</v>
      </c>
      <c r="E7565" s="1">
        <v>1.688E-3</v>
      </c>
      <c r="F7565" s="1">
        <v>89313.25</v>
      </c>
      <c r="G7565" s="1">
        <v>150.74</v>
      </c>
      <c r="H7565" s="1">
        <v>89237.88</v>
      </c>
      <c r="I7565" s="1">
        <v>5204590.46</v>
      </c>
      <c r="J7565" s="1">
        <v>58.273400000000002</v>
      </c>
      <c r="K7565" s="1"/>
      <c r="AE7565">
        <f>(B7563*C7563/SUM(C7553:C7563)+B7564*C7564/SUM(C7553:C7564)+B7565*C7565/SUM(C7553:C7565)+B7566*C7566/SUM(C7553:C7566)+B7567*C7567/SUM(C7553:C7567))/5</f>
        <v>0.18240634563856278</v>
      </c>
    </row>
    <row r="7566" spans="1:31" x14ac:dyDescent="0.3">
      <c r="A7566" s="1">
        <v>2018</v>
      </c>
      <c r="B7566" s="1">
        <v>13</v>
      </c>
      <c r="C7566" s="1">
        <v>1.7240000000000001E-3</v>
      </c>
      <c r="D7566" s="1">
        <v>0.5</v>
      </c>
      <c r="E7566" s="1">
        <v>1.722E-3</v>
      </c>
      <c r="F7566" s="1">
        <v>89162.51</v>
      </c>
      <c r="G7566" s="1">
        <v>153.56</v>
      </c>
      <c r="H7566" s="1">
        <v>89085.73</v>
      </c>
      <c r="I7566" s="1">
        <v>5115352.58</v>
      </c>
      <c r="J7566" s="1">
        <v>57.371099999999998</v>
      </c>
      <c r="K7566" s="1"/>
      <c r="AE7566">
        <f>(B7564*C7564/SUM(C7553:C7564)+B7565*C7565/SUM(C7553:C7565)+B7566*C7566/SUM(C7553:C7566)+B7567*C7567/SUM(C7553:C7567)+B7568*C7568/SUM(C7553:C7568))/5</f>
        <v>0.19660366226899578</v>
      </c>
    </row>
    <row r="7567" spans="1:31" x14ac:dyDescent="0.3">
      <c r="A7567" s="1">
        <v>2018</v>
      </c>
      <c r="B7567" s="1">
        <v>14</v>
      </c>
      <c r="C7567" s="1">
        <v>1.805E-3</v>
      </c>
      <c r="D7567" s="1">
        <v>0.5</v>
      </c>
      <c r="E7567" s="1">
        <v>1.8029999999999999E-3</v>
      </c>
      <c r="F7567" s="1">
        <v>89008.95</v>
      </c>
      <c r="G7567" s="1">
        <v>160.49</v>
      </c>
      <c r="H7567" s="1">
        <v>88928.7</v>
      </c>
      <c r="I7567" s="1">
        <v>5026266.8499999996</v>
      </c>
      <c r="J7567" s="1">
        <v>56.469200000000001</v>
      </c>
      <c r="K7567" s="1"/>
      <c r="AE7567">
        <f>(B7565*C7565/SUM(C7553:C7565)+B7566*C7566/SUM(C7553:C7566)+B7567*C7567/SUM(C7553:C7567)+B7568*C7568/SUM(C7553:C7568)+B7569*C7569/SUM(C7553:C7569))/5</f>
        <v>0.21614065614437133</v>
      </c>
    </row>
    <row r="7568" spans="1:31" x14ac:dyDescent="0.3">
      <c r="A7568" s="1">
        <v>2018</v>
      </c>
      <c r="B7568" s="1">
        <v>15</v>
      </c>
      <c r="C7568" s="1">
        <v>1.916E-3</v>
      </c>
      <c r="D7568" s="1">
        <v>0.5</v>
      </c>
      <c r="E7568" s="1">
        <v>1.9139999999999999E-3</v>
      </c>
      <c r="F7568" s="1">
        <v>88848.46</v>
      </c>
      <c r="G7568" s="1">
        <v>170.09</v>
      </c>
      <c r="H7568" s="1">
        <v>88763.41</v>
      </c>
      <c r="I7568" s="1">
        <v>4937338.1500000004</v>
      </c>
      <c r="J7568" s="1">
        <v>55.570300000000003</v>
      </c>
      <c r="K7568" s="1"/>
      <c r="AE7568">
        <f>(B7566*C7566/SUM(C7553:C7566)+B7567*C7567/SUM(C7553:C7567)+B7568*C7568/SUM(C7553:C7568)+B7569*C7569/SUM(C7553:C7569)+B7570*C7570/SUM(C7553:C7570))/5</f>
        <v>0.23992104043706181</v>
      </c>
    </row>
    <row r="7569" spans="1:31" x14ac:dyDescent="0.3">
      <c r="A7569" s="1">
        <v>2018</v>
      </c>
      <c r="B7569" s="1">
        <v>16</v>
      </c>
      <c r="C7569" s="1">
        <v>2.039E-3</v>
      </c>
      <c r="D7569" s="1">
        <v>0.5</v>
      </c>
      <c r="E7569" s="1">
        <v>2.0370000000000002E-3</v>
      </c>
      <c r="F7569" s="1">
        <v>88678.37</v>
      </c>
      <c r="G7569" s="1">
        <v>180.62</v>
      </c>
      <c r="H7569" s="1">
        <v>88588.06</v>
      </c>
      <c r="I7569" s="1">
        <v>4848574.74</v>
      </c>
      <c r="J7569" s="1">
        <v>54.676000000000002</v>
      </c>
      <c r="K7569" s="1"/>
      <c r="AE7569">
        <f>(B7567*C7567/SUM(C7553:C7567)+B7568*C7568/SUM(C7553:C7568)+B7569*C7569/SUM(C7553:C7569)+B7570*C7570/SUM(C7553:C7570)+B7571*C7571/SUM(C7553:C7571))/5</f>
        <v>0.26571049303100358</v>
      </c>
    </row>
    <row r="7570" spans="1:31" x14ac:dyDescent="0.3">
      <c r="A7570" s="1">
        <v>2018</v>
      </c>
      <c r="B7570" s="1">
        <v>17</v>
      </c>
      <c r="C7570" s="1">
        <v>2.1679999999999998E-3</v>
      </c>
      <c r="D7570" s="1">
        <v>0.5</v>
      </c>
      <c r="E7570" s="1">
        <v>2.1649999999999998E-3</v>
      </c>
      <c r="F7570" s="1">
        <v>88497.74</v>
      </c>
      <c r="G7570" s="1">
        <v>191.63</v>
      </c>
      <c r="H7570" s="1">
        <v>88401.93</v>
      </c>
      <c r="I7570" s="1">
        <v>4759986.68</v>
      </c>
      <c r="J7570" s="1">
        <v>53.786499999999997</v>
      </c>
      <c r="K7570" s="1"/>
      <c r="AE7570">
        <f>(B7568*C7568/SUM(C7553:C7568)+B7569*C7569/SUM(C7553:C7569)+B7570*C7570/SUM(C7553:C7570)+B7571*C7571/SUM(C7553:C7571)+B7572*C7572/SUM(C7553:C7572))/5</f>
        <v>0.29281786664947795</v>
      </c>
    </row>
    <row r="7571" spans="1:31" x14ac:dyDescent="0.3">
      <c r="A7571" s="1">
        <v>2018</v>
      </c>
      <c r="B7571" s="1">
        <v>18</v>
      </c>
      <c r="C7571" s="1">
        <v>2.2669999999999999E-3</v>
      </c>
      <c r="D7571" s="1">
        <v>0.5</v>
      </c>
      <c r="E7571" s="1">
        <v>2.264E-3</v>
      </c>
      <c r="F7571" s="1">
        <v>88306.11</v>
      </c>
      <c r="G7571" s="1">
        <v>199.95</v>
      </c>
      <c r="H7571" s="1">
        <v>88206.14</v>
      </c>
      <c r="I7571" s="1">
        <v>4671584.75</v>
      </c>
      <c r="J7571" s="1">
        <v>52.902200000000001</v>
      </c>
      <c r="K7571" s="1"/>
      <c r="AE7571">
        <f>(B7569*C7569/SUM(C7553:C7569)+B7570*C7570/SUM(C7553:C7570)+B7571*C7571/SUM(C7553:C7571)+B7572*C7572/SUM(C7553:C7572)+B7573*C7573/SUM(C7553:C7573))/5</f>
        <v>0.32064975120986272</v>
      </c>
    </row>
    <row r="7572" spans="1:31" x14ac:dyDescent="0.3">
      <c r="A7572" s="1">
        <v>2018</v>
      </c>
      <c r="B7572" s="1">
        <v>19</v>
      </c>
      <c r="C7572" s="1">
        <v>2.3770000000000002E-3</v>
      </c>
      <c r="D7572" s="1">
        <v>0.5</v>
      </c>
      <c r="E7572" s="1">
        <v>2.3739999999999998E-3</v>
      </c>
      <c r="F7572" s="1">
        <v>88106.16</v>
      </c>
      <c r="G7572" s="1">
        <v>209.17</v>
      </c>
      <c r="H7572" s="1">
        <v>88001.58</v>
      </c>
      <c r="I7572" s="1">
        <v>4583378.62</v>
      </c>
      <c r="J7572" s="1">
        <v>52.021099999999997</v>
      </c>
      <c r="K7572" s="1"/>
      <c r="AE7572">
        <f>(B7570*C7570/SUM(C7553:C7570)+B7571*C7571/SUM(C7553:C7571)+B7572*C7572/SUM(C7553:C7572)+B7573*C7573/SUM(C7553:C7573)+B7574*C7574/SUM(C7553:C7574))/5</f>
        <v>0.34880394474208204</v>
      </c>
    </row>
    <row r="7573" spans="1:31" x14ac:dyDescent="0.3">
      <c r="A7573" s="1">
        <v>2018</v>
      </c>
      <c r="B7573" s="1">
        <v>20</v>
      </c>
      <c r="C7573" s="1">
        <v>2.493E-3</v>
      </c>
      <c r="D7573" s="1">
        <v>0.5</v>
      </c>
      <c r="E7573" s="1">
        <v>2.49E-3</v>
      </c>
      <c r="F7573" s="1">
        <v>87897</v>
      </c>
      <c r="G7573" s="1">
        <v>218.86</v>
      </c>
      <c r="H7573" s="1">
        <v>87787.57</v>
      </c>
      <c r="I7573" s="1">
        <v>4495377.04</v>
      </c>
      <c r="J7573" s="1">
        <v>51.143700000000003</v>
      </c>
      <c r="K7573" s="1"/>
      <c r="AE7573">
        <f>(B7571*C7571/SUM(C7553:C7571)+B7572*C7572/SUM(C7553:C7572)+B7573*C7573/SUM(C7553:C7573)+B7574*C7574/SUM(C7553:C7574)+B7575*C7575/SUM(C7553:C7575))/5</f>
        <v>0.37681922384822542</v>
      </c>
    </row>
    <row r="7574" spans="1:31" x14ac:dyDescent="0.3">
      <c r="A7574" s="1">
        <v>2018</v>
      </c>
      <c r="B7574" s="1">
        <v>21</v>
      </c>
      <c r="C7574" s="1">
        <v>2.6090000000000002E-3</v>
      </c>
      <c r="D7574" s="1">
        <v>0.5</v>
      </c>
      <c r="E7574" s="1">
        <v>2.6059999999999998E-3</v>
      </c>
      <c r="F7574" s="1">
        <v>87678.14</v>
      </c>
      <c r="G7574" s="1">
        <v>228.48</v>
      </c>
      <c r="H7574" s="1">
        <v>87563.9</v>
      </c>
      <c r="I7574" s="1">
        <v>4407589.47</v>
      </c>
      <c r="J7574" s="1">
        <v>50.270099999999999</v>
      </c>
      <c r="K7574" s="1"/>
      <c r="AE7574">
        <f>(B7572*C7572/SUM(C7553:C7572)+B7573*C7573/SUM(C7553:C7573)+B7574*C7574/SUM(C7553:C7574)+B7575*C7575/SUM(C7553:C7575)+B7576*C7576/SUM(C7553:C7576))/5</f>
        <v>0.40511795229565239</v>
      </c>
    </row>
    <row r="7575" spans="1:31" x14ac:dyDescent="0.3">
      <c r="A7575" s="1">
        <v>2018</v>
      </c>
      <c r="B7575" s="1">
        <v>22</v>
      </c>
      <c r="C7575" s="1">
        <v>2.7190000000000001E-3</v>
      </c>
      <c r="D7575" s="1">
        <v>0.5</v>
      </c>
      <c r="E7575" s="1">
        <v>2.715E-3</v>
      </c>
      <c r="F7575" s="1">
        <v>87449.66</v>
      </c>
      <c r="G7575" s="1">
        <v>237.43</v>
      </c>
      <c r="H7575" s="1">
        <v>87330.94</v>
      </c>
      <c r="I7575" s="1">
        <v>4320025.57</v>
      </c>
      <c r="J7575" s="1">
        <v>49.400100000000002</v>
      </c>
      <c r="K7575" s="1"/>
      <c r="AE7575">
        <f>(B7573*C7573/SUM(C7553:C7573)+B7574*C7574/SUM(C7553:C7574)+B7575*C7575/SUM(C7553:C7575)+B7576*C7576/SUM(C7553:C7576)+B7577*C7577/SUM(C7553:C7577))/5</f>
        <v>0.43324553681855316</v>
      </c>
    </row>
    <row r="7576" spans="1:31" x14ac:dyDescent="0.3">
      <c r="A7576" s="1">
        <v>2018</v>
      </c>
      <c r="B7576" s="1">
        <v>23</v>
      </c>
      <c r="C7576" s="1">
        <v>2.82E-3</v>
      </c>
      <c r="D7576" s="1">
        <v>0.5</v>
      </c>
      <c r="E7576" s="1">
        <v>2.8159999999999999E-3</v>
      </c>
      <c r="F7576" s="1">
        <v>87212.23</v>
      </c>
      <c r="G7576" s="1">
        <v>245.63</v>
      </c>
      <c r="H7576" s="1">
        <v>87089.41</v>
      </c>
      <c r="I7576" s="1">
        <v>4232694.63</v>
      </c>
      <c r="J7576" s="1">
        <v>48.533299999999997</v>
      </c>
      <c r="K7576" s="1"/>
      <c r="AE7576">
        <f>(B7574*C7574/SUM(C7553:C7574)+B7575*C7575/SUM(C7553:C7575)+B7576*C7576/SUM(C7553:C7576)+B7577*C7577/SUM(C7553:C7577)+B7578*C7578/SUM(C7553:C7578))/5</f>
        <v>0.460839578274926</v>
      </c>
    </row>
    <row r="7577" spans="1:31" x14ac:dyDescent="0.3">
      <c r="A7577" s="1">
        <v>2018</v>
      </c>
      <c r="B7577" s="1">
        <v>24</v>
      </c>
      <c r="C7577" s="1">
        <v>2.9190000000000002E-3</v>
      </c>
      <c r="D7577" s="1">
        <v>0.5</v>
      </c>
      <c r="E7577" s="1">
        <v>2.9150000000000001E-3</v>
      </c>
      <c r="F7577" s="1">
        <v>86966.6</v>
      </c>
      <c r="G7577" s="1">
        <v>253.5</v>
      </c>
      <c r="H7577" s="1">
        <v>86839.85</v>
      </c>
      <c r="I7577" s="1">
        <v>4145605.22</v>
      </c>
      <c r="J7577" s="1">
        <v>47.668900000000001</v>
      </c>
      <c r="K7577" s="1"/>
      <c r="AE7577">
        <f>(B7575*C7575/SUM(C7553:C7575)+B7576*C7576/SUM(C7553:C7576)+B7577*C7577/SUM(C7553:C7577)+B7578*C7578/SUM(C7553:C7578)+B7579*C7579/SUM(C7553:C7579))/5</f>
        <v>0.48774726388097267</v>
      </c>
    </row>
    <row r="7578" spans="1:31" x14ac:dyDescent="0.3">
      <c r="A7578" s="1">
        <v>2018</v>
      </c>
      <c r="B7578" s="1">
        <v>25</v>
      </c>
      <c r="C7578" s="1">
        <v>3.0149999999999999E-3</v>
      </c>
      <c r="D7578" s="1">
        <v>0.5</v>
      </c>
      <c r="E7578" s="1">
        <v>3.0109999999999998E-3</v>
      </c>
      <c r="F7578" s="1">
        <v>86713.1</v>
      </c>
      <c r="G7578" s="1">
        <v>261.07</v>
      </c>
      <c r="H7578" s="1">
        <v>86582.56</v>
      </c>
      <c r="I7578" s="1">
        <v>4058765.37</v>
      </c>
      <c r="J7578" s="1">
        <v>46.806800000000003</v>
      </c>
      <c r="K7578" s="1"/>
      <c r="AE7578">
        <f>(B7576*C7576/SUM(C7553:C7576)+B7577*C7577/SUM(C7553:C7577)+B7578*C7578/SUM(C7553:C7578)+B7579*C7579/SUM(C7553:C7579)+B7580*C7580/SUM(C7553:C7580))/5</f>
        <v>0.51404619123874562</v>
      </c>
    </row>
    <row r="7579" spans="1:31" x14ac:dyDescent="0.3">
      <c r="A7579" s="1">
        <v>2018</v>
      </c>
      <c r="B7579" s="1">
        <v>26</v>
      </c>
      <c r="C7579" s="1">
        <v>3.1089999999999998E-3</v>
      </c>
      <c r="D7579" s="1">
        <v>0.5</v>
      </c>
      <c r="E7579" s="1">
        <v>3.104E-3</v>
      </c>
      <c r="F7579" s="1">
        <v>86452.03</v>
      </c>
      <c r="G7579" s="1">
        <v>268.39</v>
      </c>
      <c r="H7579" s="1">
        <v>86317.84</v>
      </c>
      <c r="I7579" s="1">
        <v>3972182.81</v>
      </c>
      <c r="J7579" s="1">
        <v>45.9467</v>
      </c>
      <c r="K7579" s="1"/>
      <c r="AE7579">
        <f>(B7577*C7577/SUM(C7553:C7577)+B7578*C7578/SUM(C7553:C7578)+B7579*C7579/SUM(C7553:C7579)+B7580*C7580/SUM(C7553:C7580)+B7581*C7581/SUM(C7553:C7581))/5</f>
        <v>0.53982340725156774</v>
      </c>
    </row>
    <row r="7580" spans="1:31" x14ac:dyDescent="0.3">
      <c r="A7580" s="1">
        <v>2018</v>
      </c>
      <c r="B7580" s="1">
        <v>27</v>
      </c>
      <c r="C7580" s="1">
        <v>3.202E-3</v>
      </c>
      <c r="D7580" s="1">
        <v>0.5</v>
      </c>
      <c r="E7580" s="1">
        <v>3.1970000000000002E-3</v>
      </c>
      <c r="F7580" s="1">
        <v>86183.64</v>
      </c>
      <c r="G7580" s="1">
        <v>275.51</v>
      </c>
      <c r="H7580" s="1">
        <v>86045.89</v>
      </c>
      <c r="I7580" s="1">
        <v>3885864.97</v>
      </c>
      <c r="J7580" s="1">
        <v>45.088200000000001</v>
      </c>
      <c r="K7580" s="1"/>
      <c r="AE7580">
        <f>(B7578*C7578/SUM(C7553:C7578)+B7579*C7579/SUM(C7553:C7579)+B7580*C7580/SUM(C7553:C7580)+B7581*C7581/SUM(C7553:C7581)+B7582*C7582/SUM(C7553:C7582))/5</f>
        <v>0.56491914825385037</v>
      </c>
    </row>
    <row r="7581" spans="1:31" x14ac:dyDescent="0.3">
      <c r="A7581" s="1">
        <v>2018</v>
      </c>
      <c r="B7581" s="1">
        <v>28</v>
      </c>
      <c r="C7581" s="1">
        <v>3.2910000000000001E-3</v>
      </c>
      <c r="D7581" s="1">
        <v>0.5</v>
      </c>
      <c r="E7581" s="1">
        <v>3.2850000000000002E-3</v>
      </c>
      <c r="F7581" s="1">
        <v>85908.13</v>
      </c>
      <c r="G7581" s="1">
        <v>282.24</v>
      </c>
      <c r="H7581" s="1">
        <v>85767.01</v>
      </c>
      <c r="I7581" s="1">
        <v>3799819.08</v>
      </c>
      <c r="J7581" s="1">
        <v>44.231200000000001</v>
      </c>
      <c r="K7581" s="1"/>
      <c r="AE7581">
        <f>(B7579*C7579/SUM(C7553:C7579)+B7580*C7580/SUM(C7553:C7580)+B7581*C7581/SUM(C7553:C7581)+B7582*C7582/SUM(C7553:C7582)+B7583*C7583/SUM(C7553:C7583))/5</f>
        <v>0.58820364580834261</v>
      </c>
    </row>
    <row r="7582" spans="1:31" x14ac:dyDescent="0.3">
      <c r="A7582" s="1">
        <v>2018</v>
      </c>
      <c r="B7582" s="1">
        <v>29</v>
      </c>
      <c r="C7582" s="1">
        <v>3.375E-3</v>
      </c>
      <c r="D7582" s="1">
        <v>0.5</v>
      </c>
      <c r="E7582" s="1">
        <v>3.3700000000000002E-3</v>
      </c>
      <c r="F7582" s="1">
        <v>85625.89</v>
      </c>
      <c r="G7582" s="1">
        <v>288.52</v>
      </c>
      <c r="H7582" s="1">
        <v>85481.63</v>
      </c>
      <c r="I7582" s="1">
        <v>3714052.07</v>
      </c>
      <c r="J7582" s="1">
        <v>43.375300000000003</v>
      </c>
      <c r="K7582" s="1"/>
      <c r="AE7582">
        <f>(B7580*C7580/SUM(C7553:C7580)+B7581*C7581/SUM(C7553:C7581)+B7582*C7582/SUM(C7553:C7582)+B7583*C7583/SUM(C7553:C7583)+B7584*C7584/SUM(C7553:C7584))/5</f>
        <v>0.61091433535808515</v>
      </c>
    </row>
    <row r="7583" spans="1:31" x14ac:dyDescent="0.3">
      <c r="A7583" s="1">
        <v>2018</v>
      </c>
      <c r="B7583" s="1">
        <v>30</v>
      </c>
      <c r="C7583" s="1">
        <v>3.4259999999999998E-3</v>
      </c>
      <c r="D7583" s="1">
        <v>0.5</v>
      </c>
      <c r="E7583" s="1">
        <v>3.4199999999999999E-3</v>
      </c>
      <c r="F7583" s="1">
        <v>85337.37</v>
      </c>
      <c r="G7583" s="1">
        <v>291.83</v>
      </c>
      <c r="H7583" s="1">
        <v>85191.46</v>
      </c>
      <c r="I7583" s="1">
        <v>3628570.44</v>
      </c>
      <c r="J7583" s="1">
        <v>42.520299999999999</v>
      </c>
      <c r="K7583" s="1"/>
      <c r="AE7583">
        <f>(B7581*C7581/SUM(C7553:C7581)+B7582*C7582/SUM(C7553:C7582)+B7583*C7583/SUM(C7553:C7583)+B7584*C7584/SUM(C7553:C7584)+B7585*C7585/SUM(C7553:C7585))/5</f>
        <v>0.63331869061711754</v>
      </c>
    </row>
    <row r="7584" spans="1:31" x14ac:dyDescent="0.3">
      <c r="A7584" s="1">
        <v>2018</v>
      </c>
      <c r="B7584" s="1">
        <v>31</v>
      </c>
      <c r="C7584" s="1">
        <v>3.5100000000000001E-3</v>
      </c>
      <c r="D7584" s="1">
        <v>0.5</v>
      </c>
      <c r="E7584" s="1">
        <v>3.503E-3</v>
      </c>
      <c r="F7584" s="1">
        <v>85045.54</v>
      </c>
      <c r="G7584" s="1">
        <v>297.95</v>
      </c>
      <c r="H7584" s="1">
        <v>84896.57</v>
      </c>
      <c r="I7584" s="1">
        <v>3543378.98</v>
      </c>
      <c r="J7584" s="1">
        <v>41.664499999999997</v>
      </c>
      <c r="K7584" s="1"/>
      <c r="AE7584">
        <f>(B7582*C7582/SUM(C7553:C7582)+B7583*C7583/SUM(C7553:C7583)+B7584*C7584/SUM(C7553:C7584)+B7585*C7585/SUM(C7553:C7585)+B7586*C7586/SUM(C7553:C7586))/5</f>
        <v>0.65575894274125479</v>
      </c>
    </row>
    <row r="7585" spans="1:31" x14ac:dyDescent="0.3">
      <c r="A7585" s="1">
        <v>2018</v>
      </c>
      <c r="B7585" s="1">
        <v>32</v>
      </c>
      <c r="C7585" s="1">
        <v>3.601E-3</v>
      </c>
      <c r="D7585" s="1">
        <v>0.5</v>
      </c>
      <c r="E7585" s="1">
        <v>3.5950000000000001E-3</v>
      </c>
      <c r="F7585" s="1">
        <v>84747.6</v>
      </c>
      <c r="G7585" s="1">
        <v>304.64</v>
      </c>
      <c r="H7585" s="1">
        <v>84595.28</v>
      </c>
      <c r="I7585" s="1">
        <v>3458482.41</v>
      </c>
      <c r="J7585" s="1">
        <v>40.809199999999997</v>
      </c>
      <c r="K7585" s="1"/>
      <c r="AE7585">
        <f>(B7583*C7583/SUM(C7553:C7583)+B7584*C7584/SUM(C7553:C7584)+B7585*C7585/SUM(C7553:C7585)+B7586*C7586/SUM(C7553:C7586)+B7587*C7587/SUM(C7553:C7587))/5</f>
        <v>0.67850661841347693</v>
      </c>
    </row>
    <row r="7586" spans="1:31" x14ac:dyDescent="0.3">
      <c r="A7586" s="1">
        <v>2018</v>
      </c>
      <c r="B7586" s="1">
        <v>33</v>
      </c>
      <c r="C7586" s="1">
        <v>3.6979999999999999E-3</v>
      </c>
      <c r="D7586" s="1">
        <v>0.5</v>
      </c>
      <c r="E7586" s="1">
        <v>3.6909999999999998E-3</v>
      </c>
      <c r="F7586" s="1">
        <v>84442.96</v>
      </c>
      <c r="G7586" s="1">
        <v>311.70999999999998</v>
      </c>
      <c r="H7586" s="1">
        <v>84287.11</v>
      </c>
      <c r="I7586" s="1">
        <v>3373887.13</v>
      </c>
      <c r="J7586" s="1">
        <v>39.954599999999999</v>
      </c>
      <c r="K7586" s="1"/>
      <c r="AE7586">
        <f>(B7584*C7584/SUM(C7553:C7584)+B7585*C7585/SUM(C7553:C7585)+B7586*C7586/SUM(C7553:C7586)+B7587*C7587/SUM(C7553:C7587)+B7588*C7588/SUM(C7553:C7588))/5</f>
        <v>0.70299772238506153</v>
      </c>
    </row>
    <row r="7587" spans="1:31" x14ac:dyDescent="0.3">
      <c r="A7587" s="1">
        <v>2018</v>
      </c>
      <c r="B7587" s="1">
        <v>34</v>
      </c>
      <c r="C7587" s="1">
        <v>3.7980000000000002E-3</v>
      </c>
      <c r="D7587" s="1">
        <v>0.5</v>
      </c>
      <c r="E7587" s="1">
        <v>3.7910000000000001E-3</v>
      </c>
      <c r="F7587" s="1">
        <v>84131.25</v>
      </c>
      <c r="G7587" s="1">
        <v>318.93</v>
      </c>
      <c r="H7587" s="1">
        <v>83971.79</v>
      </c>
      <c r="I7587" s="1">
        <v>3289600.02</v>
      </c>
      <c r="J7587" s="1">
        <v>39.1008</v>
      </c>
      <c r="K7587" s="1"/>
      <c r="AE7587">
        <f>(B7585*C7585/SUM(C7553:C7585)+B7586*C7586/SUM(C7553:C7586)+B7587*C7587/SUM(C7553:C7587)+B7588*C7588/SUM(C7553:C7588)+B7589*C7589/SUM(C7553:C7589))/5</f>
        <v>0.72850365177110565</v>
      </c>
    </row>
    <row r="7588" spans="1:31" x14ac:dyDescent="0.3">
      <c r="A7588" s="1">
        <v>2018</v>
      </c>
      <c r="B7588" s="1">
        <v>35</v>
      </c>
      <c r="C7588" s="1">
        <v>3.9050000000000001E-3</v>
      </c>
      <c r="D7588" s="1">
        <v>0.5</v>
      </c>
      <c r="E7588" s="1">
        <v>3.898E-3</v>
      </c>
      <c r="F7588" s="1">
        <v>83812.320000000007</v>
      </c>
      <c r="G7588" s="1">
        <v>326.68</v>
      </c>
      <c r="H7588" s="1">
        <v>83648.98</v>
      </c>
      <c r="I7588" s="1">
        <v>3205628.23</v>
      </c>
      <c r="J7588" s="1">
        <v>38.247700000000002</v>
      </c>
      <c r="K7588" s="1"/>
      <c r="AE7588">
        <f>(B7586*C7586/SUM(C7553:C7586)+B7587*C7587/SUM(C7553:C7587)+B7588*C7588/SUM(C7553:C7588)+B7589*C7589/SUM(C7553:C7589)+B7590*C7590/SUM(C7553:C7590))/5</f>
        <v>0.75538697115047138</v>
      </c>
    </row>
    <row r="7589" spans="1:31" x14ac:dyDescent="0.3">
      <c r="A7589" s="1">
        <v>2018</v>
      </c>
      <c r="B7589" s="1">
        <v>36</v>
      </c>
      <c r="C7589" s="1">
        <v>4.0249999999999999E-3</v>
      </c>
      <c r="D7589" s="1">
        <v>0.5</v>
      </c>
      <c r="E7589" s="1">
        <v>4.0169999999999997E-3</v>
      </c>
      <c r="F7589" s="1">
        <v>83485.64</v>
      </c>
      <c r="G7589" s="1">
        <v>335.35</v>
      </c>
      <c r="H7589" s="1">
        <v>83317.960000000006</v>
      </c>
      <c r="I7589" s="1">
        <v>3121979.26</v>
      </c>
      <c r="J7589" s="1">
        <v>37.395400000000002</v>
      </c>
      <c r="K7589" s="1"/>
      <c r="AE7589">
        <f>(B7587*C7587/SUM(C7553:C7587)+B7588*C7588/SUM(C7553:C7588)+B7589*C7589/SUM(C7553:C7589)+B7590*C7590/SUM(C7553:C7590)+B7591*C7591/SUM(C7553:C7591))/5</f>
        <v>0.78480367268084794</v>
      </c>
    </row>
    <row r="7590" spans="1:31" x14ac:dyDescent="0.3">
      <c r="A7590" s="1">
        <v>2018</v>
      </c>
      <c r="B7590" s="1">
        <v>37</v>
      </c>
      <c r="C7590" s="1">
        <v>4.1619999999999999E-3</v>
      </c>
      <c r="D7590" s="1">
        <v>0.5</v>
      </c>
      <c r="E7590" s="1">
        <v>4.1539999999999997E-3</v>
      </c>
      <c r="F7590" s="1">
        <v>83150.28</v>
      </c>
      <c r="G7590" s="1">
        <v>345.39</v>
      </c>
      <c r="H7590" s="1">
        <v>82977.59</v>
      </c>
      <c r="I7590" s="1">
        <v>3038661.3</v>
      </c>
      <c r="J7590" s="1">
        <v>36.544199999999996</v>
      </c>
      <c r="K7590" s="1"/>
      <c r="AE7590">
        <f>(B7588*C7588/SUM(C7553:C7588)+B7589*C7589/SUM(C7553:C7589)+B7590*C7590/SUM(C7553:C7590)+B7591*C7591/SUM(C7553:C7591)+B7592*C7592/SUM(C7553:C7592))/5</f>
        <v>0.81815116161616808</v>
      </c>
    </row>
    <row r="7591" spans="1:31" x14ac:dyDescent="0.3">
      <c r="A7591" s="1">
        <v>2018</v>
      </c>
      <c r="B7591" s="1">
        <v>38</v>
      </c>
      <c r="C7591" s="1">
        <v>4.3359999999999996E-3</v>
      </c>
      <c r="D7591" s="1">
        <v>0.5</v>
      </c>
      <c r="E7591" s="1">
        <v>4.3270000000000001E-3</v>
      </c>
      <c r="F7591" s="1">
        <v>82804.89</v>
      </c>
      <c r="G7591" s="1">
        <v>358.3</v>
      </c>
      <c r="H7591" s="1">
        <v>82625.740000000005</v>
      </c>
      <c r="I7591" s="1">
        <v>2955683.71</v>
      </c>
      <c r="J7591" s="1">
        <v>35.694600000000001</v>
      </c>
      <c r="K7591" s="1"/>
      <c r="AE7591">
        <f>(B7589*C7589/SUM(C7553:C7589)+B7590*C7590/SUM(C7553:C7590)+B7591*C7591/SUM(C7553:C7591)+B7592*C7592/SUM(C7553:C7592)+B7593*C7593/SUM(C7553:C7593))/5</f>
        <v>0.85752071978273903</v>
      </c>
    </row>
    <row r="7592" spans="1:31" x14ac:dyDescent="0.3">
      <c r="A7592" s="1">
        <v>2018</v>
      </c>
      <c r="B7592" s="1">
        <v>39</v>
      </c>
      <c r="C7592" s="1">
        <v>4.5510000000000004E-3</v>
      </c>
      <c r="D7592" s="1">
        <v>0.5</v>
      </c>
      <c r="E7592" s="1">
        <v>4.5409999999999999E-3</v>
      </c>
      <c r="F7592" s="1">
        <v>82446.59</v>
      </c>
      <c r="G7592" s="1">
        <v>374.39</v>
      </c>
      <c r="H7592" s="1">
        <v>82259.39</v>
      </c>
      <c r="I7592" s="1">
        <v>2873057.97</v>
      </c>
      <c r="J7592" s="1">
        <v>34.847499999999997</v>
      </c>
      <c r="K7592" s="1"/>
      <c r="AE7592">
        <f>(B7590*C7590/SUM(C7553:C7590)+B7591*C7591/SUM(C7553:C7591)+B7592*C7592/SUM(C7553:C7592)+B7593*C7593/SUM(C7553:C7593)+B7594*C7594/SUM(C7553:C7594))/5</f>
        <v>0.90032331422659395</v>
      </c>
    </row>
    <row r="7593" spans="1:31" x14ac:dyDescent="0.3">
      <c r="A7593" s="1">
        <v>2018</v>
      </c>
      <c r="B7593" s="1">
        <v>40</v>
      </c>
      <c r="C7593" s="1">
        <v>4.8300000000000001E-3</v>
      </c>
      <c r="D7593" s="1">
        <v>0.5</v>
      </c>
      <c r="E7593" s="1">
        <v>4.8190000000000004E-3</v>
      </c>
      <c r="F7593" s="1">
        <v>82072.2</v>
      </c>
      <c r="G7593" s="1">
        <v>395.47</v>
      </c>
      <c r="H7593" s="1">
        <v>81874.460000000006</v>
      </c>
      <c r="I7593" s="1">
        <v>2790798.58</v>
      </c>
      <c r="J7593" s="1">
        <v>34.004199999999997</v>
      </c>
      <c r="K7593" s="1"/>
      <c r="AE7593">
        <f>(B7591*C7591/SUM(C7553:C7591)+B7592*C7592/SUM(C7553:C7592)+B7593*C7593/SUM(C7553:C7593)+B7594*C7594/SUM(C7553:C7594)+B7595*C7595/SUM(C7553:C7595))/5</f>
        <v>0.94519976846199083</v>
      </c>
    </row>
    <row r="7594" spans="1:31" x14ac:dyDescent="0.3">
      <c r="A7594" s="1">
        <v>2018</v>
      </c>
      <c r="B7594" s="1">
        <v>41</v>
      </c>
      <c r="C7594" s="1">
        <v>5.0590000000000001E-3</v>
      </c>
      <c r="D7594" s="1">
        <v>0.5</v>
      </c>
      <c r="E7594" s="1">
        <v>5.0470000000000003E-3</v>
      </c>
      <c r="F7594" s="1">
        <v>81676.73</v>
      </c>
      <c r="G7594" s="1">
        <v>412.2</v>
      </c>
      <c r="H7594" s="1">
        <v>81470.63</v>
      </c>
      <c r="I7594" s="1">
        <v>2708924.11</v>
      </c>
      <c r="J7594" s="1">
        <v>33.166400000000003</v>
      </c>
      <c r="K7594" s="1"/>
      <c r="AE7594">
        <f>(B7592*C7592/SUM(C7553:C7592)+B7593*C7593/SUM(C7553:C7593)+B7594*C7594/SUM(C7553:C7594)+B7595*C7595/SUM(C7553:C7595)+B7596*C7596/SUM(C7553:C7596))/5</f>
        <v>0.98950734346794444</v>
      </c>
    </row>
    <row r="7595" spans="1:31" x14ac:dyDescent="0.3">
      <c r="A7595" s="1">
        <v>2018</v>
      </c>
      <c r="B7595" s="1">
        <v>42</v>
      </c>
      <c r="C7595" s="1">
        <v>5.2729999999999999E-3</v>
      </c>
      <c r="D7595" s="1">
        <v>0.5</v>
      </c>
      <c r="E7595" s="1">
        <v>5.2599999999999999E-3</v>
      </c>
      <c r="F7595" s="1">
        <v>81264.53</v>
      </c>
      <c r="G7595" s="1">
        <v>427.42</v>
      </c>
      <c r="H7595" s="1">
        <v>81050.820000000007</v>
      </c>
      <c r="I7595" s="1">
        <v>2627453.4900000002</v>
      </c>
      <c r="J7595" s="1">
        <v>32.332099999999997</v>
      </c>
      <c r="K7595" s="1"/>
      <c r="AE7595">
        <f>(B7593*C7593/SUM(C7553:C7593)+B7594*C7594/SUM(C7553:C7594)+B7595*C7595/SUM(C7553:C7595)+B7596*C7596/SUM(C7553:C7596)+B7597*C7597/SUM(C7553:C7597))/5</f>
        <v>1.0285981547652121</v>
      </c>
    </row>
    <row r="7596" spans="1:31" x14ac:dyDescent="0.3">
      <c r="A7596" s="1">
        <v>2018</v>
      </c>
      <c r="B7596" s="1">
        <v>43</v>
      </c>
      <c r="C7596" s="1">
        <v>5.4580000000000002E-3</v>
      </c>
      <c r="D7596" s="1">
        <v>0.5</v>
      </c>
      <c r="E7596" s="1">
        <v>5.4429999999999999E-3</v>
      </c>
      <c r="F7596" s="1">
        <v>80837.11</v>
      </c>
      <c r="G7596" s="1">
        <v>439.97</v>
      </c>
      <c r="H7596" s="1">
        <v>80617.13</v>
      </c>
      <c r="I7596" s="1">
        <v>2546402.66</v>
      </c>
      <c r="J7596" s="1">
        <v>31.500399999999999</v>
      </c>
      <c r="K7596" s="1"/>
      <c r="AE7596">
        <f>(B7594*C7594/SUM(C7553:C7594)+B7595*C7595/SUM(C7553:C7595)+B7596*C7596/SUM(C7553:C7596)+B7597*C7597/SUM(C7553:C7597)+B7598*C7598/SUM(C7553:C7598))/5</f>
        <v>1.061196216142104</v>
      </c>
    </row>
    <row r="7597" spans="1:31" x14ac:dyDescent="0.3">
      <c r="A7597" s="1">
        <v>2018</v>
      </c>
      <c r="B7597" s="1">
        <v>44</v>
      </c>
      <c r="C7597" s="1">
        <v>5.5640000000000004E-3</v>
      </c>
      <c r="D7597" s="1">
        <v>0.5</v>
      </c>
      <c r="E7597" s="1">
        <v>5.5490000000000001E-3</v>
      </c>
      <c r="F7597" s="1">
        <v>80397.14</v>
      </c>
      <c r="G7597" s="1">
        <v>446.09</v>
      </c>
      <c r="H7597" s="1">
        <v>80174.09</v>
      </c>
      <c r="I7597" s="1">
        <v>2465785.54</v>
      </c>
      <c r="J7597" s="1">
        <v>30.670100000000001</v>
      </c>
      <c r="K7597" s="1"/>
      <c r="AE7597">
        <f>(B7595*C7595/SUM(C7553:C7595)+B7596*C7596/SUM(C7553:C7596)+B7597*C7597/SUM(C7553:C7597)+B7598*C7598/SUM(C7553:C7598)+B7599*C7599/SUM(C7553:C7599))/5</f>
        <v>1.090332988508975</v>
      </c>
    </row>
    <row r="7598" spans="1:31" x14ac:dyDescent="0.3">
      <c r="A7598" s="1">
        <v>2018</v>
      </c>
      <c r="B7598" s="1">
        <v>45</v>
      </c>
      <c r="C7598" s="1">
        <v>5.6990000000000001E-3</v>
      </c>
      <c r="D7598" s="1">
        <v>0.5</v>
      </c>
      <c r="E7598" s="1">
        <v>5.6829999999999997E-3</v>
      </c>
      <c r="F7598" s="1">
        <v>79951.05</v>
      </c>
      <c r="G7598" s="1">
        <v>454.37</v>
      </c>
      <c r="H7598" s="1">
        <v>79723.86</v>
      </c>
      <c r="I7598" s="1">
        <v>2385611.44</v>
      </c>
      <c r="J7598" s="1">
        <v>29.8384</v>
      </c>
      <c r="K7598" s="1"/>
      <c r="AE7598">
        <f>(B7596*C7596/SUM(C7553:C7596)+B7597*C7597/SUM(C7553:C7597)+B7598*C7598/SUM(C7553:C7598)+B7599*C7599/SUM(C7553:C7599)+B7600*C7600/SUM(C7553:C7600))/5</f>
        <v>1.1189541617763894</v>
      </c>
    </row>
    <row r="7599" spans="1:31" x14ac:dyDescent="0.3">
      <c r="A7599" s="1">
        <v>2018</v>
      </c>
      <c r="B7599" s="1">
        <v>46</v>
      </c>
      <c r="C7599" s="1">
        <v>5.8599999999999998E-3</v>
      </c>
      <c r="D7599" s="1">
        <v>0.5</v>
      </c>
      <c r="E7599" s="1">
        <v>5.8430000000000001E-3</v>
      </c>
      <c r="F7599" s="1">
        <v>79496.679999999993</v>
      </c>
      <c r="G7599" s="1">
        <v>464.53</v>
      </c>
      <c r="H7599" s="1">
        <v>79264.42</v>
      </c>
      <c r="I7599" s="1">
        <v>2305887.58</v>
      </c>
      <c r="J7599" s="1">
        <v>29.0061</v>
      </c>
      <c r="K7599" s="1"/>
      <c r="AE7599">
        <f>(B7597*C7597/SUM(C7553:C7597)+B7598*C7598/SUM(C7553:C7598)+B7599*C7599/SUM(C7553:C7599)+B7600*C7600/SUM(C7553:C7600)+B7601*C7601/SUM(C7553:C7601))/5</f>
        <v>1.1522103335927059</v>
      </c>
    </row>
    <row r="7600" spans="1:31" x14ac:dyDescent="0.3">
      <c r="A7600" s="1">
        <v>2018</v>
      </c>
      <c r="B7600" s="1">
        <v>47</v>
      </c>
      <c r="C7600" s="1">
        <v>6.0819999999999997E-3</v>
      </c>
      <c r="D7600" s="1">
        <v>0.5</v>
      </c>
      <c r="E7600" s="1">
        <v>6.0639999999999999E-3</v>
      </c>
      <c r="F7600" s="1">
        <v>79032.149999999994</v>
      </c>
      <c r="G7600" s="1">
        <v>479.25</v>
      </c>
      <c r="H7600" s="1">
        <v>78792.53</v>
      </c>
      <c r="I7600" s="1">
        <v>2226623.16</v>
      </c>
      <c r="J7600" s="1">
        <v>28.1736</v>
      </c>
      <c r="K7600" s="1"/>
      <c r="AE7600">
        <f>(B7598*C7598/SUM(C7553:C7598)+B7599*C7599/SUM(C7553:C7599)+B7600*C7600/SUM(C7553:C7600)+B7601*C7601/SUM(C7553:C7601)+B7602*C7602/SUM(C7553:C7602))/5</f>
        <v>1.1970529306159565</v>
      </c>
    </row>
    <row r="7601" spans="1:31" x14ac:dyDescent="0.3">
      <c r="A7601" s="1">
        <v>2018</v>
      </c>
      <c r="B7601" s="1">
        <v>48</v>
      </c>
      <c r="C7601" s="1">
        <v>6.4120000000000002E-3</v>
      </c>
      <c r="D7601" s="1">
        <v>0.5</v>
      </c>
      <c r="E7601" s="1">
        <v>6.391E-3</v>
      </c>
      <c r="F7601" s="1">
        <v>78552.91</v>
      </c>
      <c r="G7601" s="1">
        <v>502.03</v>
      </c>
      <c r="H7601" s="1">
        <v>78301.89</v>
      </c>
      <c r="I7601" s="1">
        <v>2147830.63</v>
      </c>
      <c r="J7601" s="1">
        <v>27.342500000000001</v>
      </c>
      <c r="K7601" s="1"/>
      <c r="AE7601">
        <f>(B7599*C7599/SUM(C7553:C7599)+B7600*C7600/SUM(C7553:C7600)+B7601*C7601/SUM(C7553:C7601)+B7602*C7602/SUM(C7553:C7602)+B7603*C7603/SUM(C7553:C7603))/5</f>
        <v>1.2549868790484677</v>
      </c>
    </row>
    <row r="7602" spans="1:31" x14ac:dyDescent="0.3">
      <c r="A7602" s="1">
        <v>2018</v>
      </c>
      <c r="B7602" s="1">
        <v>49</v>
      </c>
      <c r="C7602" s="1">
        <v>6.8529999999999997E-3</v>
      </c>
      <c r="D7602" s="1">
        <v>0.5</v>
      </c>
      <c r="E7602" s="1">
        <v>6.829E-3</v>
      </c>
      <c r="F7602" s="1">
        <v>78050.880000000005</v>
      </c>
      <c r="G7602" s="1">
        <v>533.03</v>
      </c>
      <c r="H7602" s="1">
        <v>77784.36</v>
      </c>
      <c r="I7602" s="1">
        <v>2069528.74</v>
      </c>
      <c r="J7602" s="1">
        <v>26.5151</v>
      </c>
      <c r="K7602" s="1"/>
      <c r="AE7602">
        <f>(B7600*C7600/SUM(C7553:C7600)+B7601*C7601/SUM(C7553:C7601)+B7602*C7602/SUM(C7553:C7602)+B7603*C7603/SUM(C7553:C7603)+B7604*C7604/SUM(C7553:C7604))/5</f>
        <v>1.3285828936508968</v>
      </c>
    </row>
    <row r="7603" spans="1:31" x14ac:dyDescent="0.3">
      <c r="A7603" s="1">
        <v>2018</v>
      </c>
      <c r="B7603" s="1">
        <v>50</v>
      </c>
      <c r="C7603" s="1">
        <v>7.378E-3</v>
      </c>
      <c r="D7603" s="1">
        <v>0.5</v>
      </c>
      <c r="E7603" s="1">
        <v>7.3509999999999999E-3</v>
      </c>
      <c r="F7603" s="1">
        <v>77517.84</v>
      </c>
      <c r="G7603" s="1">
        <v>569.79999999999995</v>
      </c>
      <c r="H7603" s="1">
        <v>77232.94</v>
      </c>
      <c r="I7603" s="1">
        <v>1991744.38</v>
      </c>
      <c r="J7603" s="1">
        <v>25.693999999999999</v>
      </c>
      <c r="K7603" s="1"/>
      <c r="AE7603">
        <f>(B7601*C7601/SUM(C7553:C7601)+B7602*C7602/SUM(C7553:C7602)+B7603*C7603/SUM(C7553:C7603)+B7604*C7604/SUM(C7553:C7604)+B7605*C7605/SUM(C7553:C7605))/5</f>
        <v>1.4117669336374872</v>
      </c>
    </row>
    <row r="7604" spans="1:31" x14ac:dyDescent="0.3">
      <c r="A7604" s="1">
        <v>2018</v>
      </c>
      <c r="B7604" s="1">
        <v>51</v>
      </c>
      <c r="C7604" s="1">
        <v>8.0180000000000008E-3</v>
      </c>
      <c r="D7604" s="1">
        <v>0.5</v>
      </c>
      <c r="E7604" s="1">
        <v>7.986E-3</v>
      </c>
      <c r="F7604" s="1">
        <v>76948.039999999994</v>
      </c>
      <c r="G7604" s="1">
        <v>614.5</v>
      </c>
      <c r="H7604" s="1">
        <v>76640.789999999994</v>
      </c>
      <c r="I7604" s="1">
        <v>1914511.43</v>
      </c>
      <c r="J7604" s="1">
        <v>24.880600000000001</v>
      </c>
      <c r="K7604" s="1"/>
      <c r="AE7604">
        <f>(B7602*C7602/SUM(C7553:C7602)+B7603*C7603/SUM(C7553:C7603)+B7604*C7604/SUM(C7553:C7604)+B7605*C7605/SUM(C7553:C7605)+B7606*C7606/SUM(C7553:C7606))/5</f>
        <v>1.4992046326958097</v>
      </c>
    </row>
    <row r="7605" spans="1:31" x14ac:dyDescent="0.3">
      <c r="A7605" s="1">
        <v>2018</v>
      </c>
      <c r="B7605" s="1">
        <v>52</v>
      </c>
      <c r="C7605" s="1">
        <v>8.5780000000000006E-3</v>
      </c>
      <c r="D7605" s="1">
        <v>0.5</v>
      </c>
      <c r="E7605" s="1">
        <v>8.5419999999999992E-3</v>
      </c>
      <c r="F7605" s="1">
        <v>76333.539999999994</v>
      </c>
      <c r="G7605" s="1">
        <v>652.02</v>
      </c>
      <c r="H7605" s="1">
        <v>76007.53</v>
      </c>
      <c r="I7605" s="1">
        <v>1837870.64</v>
      </c>
      <c r="J7605" s="1">
        <v>24.076799999999999</v>
      </c>
      <c r="K7605" s="1"/>
      <c r="AE7605">
        <f>(B7603*C7603/SUM(C7553:C7603)+B7604*C7604/SUM(C7553:C7604)+B7605*C7605/SUM(C7553:C7605)+B7606*C7606/SUM(C7553:C7606)+B7607*C7607/SUM(C7553:C7607))/5</f>
        <v>1.5824537744022815</v>
      </c>
    </row>
    <row r="7606" spans="1:31" x14ac:dyDescent="0.3">
      <c r="A7606" s="1">
        <v>2018</v>
      </c>
      <c r="B7606" s="1">
        <v>53</v>
      </c>
      <c r="C7606" s="1">
        <v>9.1210000000000006E-3</v>
      </c>
      <c r="D7606" s="1">
        <v>0.5</v>
      </c>
      <c r="E7606" s="1">
        <v>9.0799999999999995E-3</v>
      </c>
      <c r="F7606" s="1">
        <v>75681.52</v>
      </c>
      <c r="G7606" s="1">
        <v>687.15</v>
      </c>
      <c r="H7606" s="1">
        <v>75337.95</v>
      </c>
      <c r="I7606" s="1">
        <v>1761863.11</v>
      </c>
      <c r="J7606" s="1">
        <v>23.28</v>
      </c>
      <c r="K7606" s="1"/>
      <c r="AE7606">
        <f>(B7604*C7604/SUM(C7553:C7604)+B7605*C7605/SUM(C7553:C7605)+B7606*C7606/SUM(C7553:C7606)+B7607*C7607/SUM(C7553:C7607)+B7608*C7608/SUM(C7553:C7608))/5</f>
        <v>1.6622739840243874</v>
      </c>
    </row>
    <row r="7607" spans="1:31" x14ac:dyDescent="0.3">
      <c r="A7607" s="1">
        <v>2018</v>
      </c>
      <c r="B7607" s="1">
        <v>54</v>
      </c>
      <c r="C7607" s="1">
        <v>9.5549999999999993E-3</v>
      </c>
      <c r="D7607" s="1">
        <v>0.5</v>
      </c>
      <c r="E7607" s="1">
        <v>9.5099999999999994E-3</v>
      </c>
      <c r="F7607" s="1">
        <v>74994.37</v>
      </c>
      <c r="G7607" s="1">
        <v>713.19</v>
      </c>
      <c r="H7607" s="1">
        <v>74637.77</v>
      </c>
      <c r="I7607" s="1">
        <v>1686525.16</v>
      </c>
      <c r="J7607" s="1">
        <v>22.488700000000001</v>
      </c>
      <c r="K7607" s="1"/>
      <c r="AE7607">
        <f>(B7605*C7605/SUM(C7553:C7605)+B7606*C7606/SUM(C7553:C7606)+B7607*C7607/SUM(C7553:C7607)+B7608*C7608/SUM(C7553:C7608)+B7609*C7609/SUM(C7553:C7609))/5</f>
        <v>1.736879424789316</v>
      </c>
    </row>
    <row r="7608" spans="1:31" x14ac:dyDescent="0.3">
      <c r="A7608" s="1">
        <v>2018</v>
      </c>
      <c r="B7608" s="1">
        <v>55</v>
      </c>
      <c r="C7608" s="1">
        <v>1.0102E-2</v>
      </c>
      <c r="D7608" s="1">
        <v>0.5</v>
      </c>
      <c r="E7608" s="1">
        <v>1.0052E-2</v>
      </c>
      <c r="F7608" s="1">
        <v>74281.179999999993</v>
      </c>
      <c r="G7608" s="1">
        <v>746.64</v>
      </c>
      <c r="H7608" s="1">
        <v>73907.86</v>
      </c>
      <c r="I7608" s="1">
        <v>1611887.39</v>
      </c>
      <c r="J7608" s="1">
        <v>21.6998</v>
      </c>
      <c r="K7608" s="1"/>
      <c r="AE7608">
        <f>(B7606*C7606/SUM(C7553:C7606)+B7607*C7607/SUM(C7553:C7607)+B7608*C7608/SUM(C7553:C7608)+B7609*C7609/SUM(C7553:C7609)+B7610*C7610/SUM(C7553:C7610))/5</f>
        <v>1.81343331546138</v>
      </c>
    </row>
    <row r="7609" spans="1:31" x14ac:dyDescent="0.3">
      <c r="A7609" s="1">
        <v>2018</v>
      </c>
      <c r="B7609" s="1">
        <v>56</v>
      </c>
      <c r="C7609" s="1">
        <v>1.0723E-2</v>
      </c>
      <c r="D7609" s="1">
        <v>0.5</v>
      </c>
      <c r="E7609" s="1">
        <v>1.0664999999999999E-2</v>
      </c>
      <c r="F7609" s="1">
        <v>73534.539999999994</v>
      </c>
      <c r="G7609" s="1">
        <v>784.27</v>
      </c>
      <c r="H7609" s="1">
        <v>73142.399999999994</v>
      </c>
      <c r="I7609" s="1">
        <v>1537979.53</v>
      </c>
      <c r="J7609" s="1">
        <v>20.915099999999999</v>
      </c>
      <c r="K7609" s="1"/>
      <c r="AE7609">
        <f>(B7607*C7607/SUM(C7553:C7607)+B7608*C7608/SUM(C7553:C7608)+B7609*C7609/SUM(C7553:C7609)+B7610*C7610/SUM(C7553:C7610)+B7611*C7611/SUM(C7553:C7611))/5</f>
        <v>1.8980605515884226</v>
      </c>
    </row>
    <row r="7610" spans="1:31" x14ac:dyDescent="0.3">
      <c r="A7610" s="1">
        <v>2018</v>
      </c>
      <c r="B7610" s="1">
        <v>57</v>
      </c>
      <c r="C7610" s="1">
        <v>1.1472E-2</v>
      </c>
      <c r="D7610" s="1">
        <v>0.5</v>
      </c>
      <c r="E7610" s="1">
        <v>1.1405999999999999E-2</v>
      </c>
      <c r="F7610" s="1">
        <v>72750.259999999995</v>
      </c>
      <c r="G7610" s="1">
        <v>829.8</v>
      </c>
      <c r="H7610" s="1">
        <v>72335.360000000001</v>
      </c>
      <c r="I7610" s="1">
        <v>1464837.13</v>
      </c>
      <c r="J7610" s="1">
        <v>20.135100000000001</v>
      </c>
      <c r="K7610" s="1"/>
      <c r="AE7610">
        <f>(B7608*C7608/SUM(C7553:C7608)+B7609*C7609/SUM(C7553:C7609)+B7610*C7610/SUM(C7553:C7610)+B7611*C7611/SUM(C7553:C7611)+B7612*C7612/SUM(C7553:C7612))/5</f>
        <v>1.9997355972655573</v>
      </c>
    </row>
    <row r="7611" spans="1:31" x14ac:dyDescent="0.3">
      <c r="A7611" s="1">
        <v>2018</v>
      </c>
      <c r="B7611" s="1">
        <v>58</v>
      </c>
      <c r="C7611" s="1">
        <v>1.2403000000000001E-2</v>
      </c>
      <c r="D7611" s="1">
        <v>0.5</v>
      </c>
      <c r="E7611" s="1">
        <v>1.2326999999999999E-2</v>
      </c>
      <c r="F7611" s="1">
        <v>71920.460000000006</v>
      </c>
      <c r="G7611" s="1">
        <v>886.55</v>
      </c>
      <c r="H7611" s="1">
        <v>71477.179999999993</v>
      </c>
      <c r="I7611" s="1">
        <v>1392501.77</v>
      </c>
      <c r="J7611" s="1">
        <v>19.361699999999999</v>
      </c>
      <c r="K7611" s="1"/>
      <c r="AE7611">
        <f>(B7609*C7609/SUM(C7553:C7609)+B7610*C7610/SUM(C7553:C7610)+B7611*C7611/SUM(C7553:C7611)+B7612*C7612/SUM(C7553:C7612)+B7613*C7613/SUM(C7553:C7613))/5</f>
        <v>2.1185240052471981</v>
      </c>
    </row>
    <row r="7612" spans="1:31" x14ac:dyDescent="0.3">
      <c r="A7612" s="1">
        <v>2018</v>
      </c>
      <c r="B7612" s="1">
        <v>59</v>
      </c>
      <c r="C7612" s="1">
        <v>1.3524E-2</v>
      </c>
      <c r="D7612" s="1">
        <v>0.5</v>
      </c>
      <c r="E7612" s="1">
        <v>1.3434E-2</v>
      </c>
      <c r="F7612" s="1">
        <v>71033.91</v>
      </c>
      <c r="G7612" s="1">
        <v>954.24</v>
      </c>
      <c r="H7612" s="1">
        <v>70556.789999999994</v>
      </c>
      <c r="I7612" s="1">
        <v>1321024.5900000001</v>
      </c>
      <c r="J7612" s="1">
        <v>18.597100000000001</v>
      </c>
      <c r="K7612" s="1"/>
      <c r="AE7612">
        <f>(B7610*C7610/SUM(C7553:C7610)+B7611*C7611/SUM(C7553:C7611)+B7612*C7612/SUM(C7553:C7612)+B7613*C7613/SUM(C7553:C7613)+B7614*C7614/SUM(C7553:C7614))/5</f>
        <v>2.2548570148693168</v>
      </c>
    </row>
    <row r="7613" spans="1:31" x14ac:dyDescent="0.3">
      <c r="A7613" s="1">
        <v>2018</v>
      </c>
      <c r="B7613" s="1">
        <v>60</v>
      </c>
      <c r="C7613" s="1">
        <v>1.4826000000000001E-2</v>
      </c>
      <c r="D7613" s="1">
        <v>0.5</v>
      </c>
      <c r="E7613" s="1">
        <v>1.4716999999999999E-2</v>
      </c>
      <c r="F7613" s="1">
        <v>70079.67</v>
      </c>
      <c r="G7613" s="1">
        <v>1031.3399999999999</v>
      </c>
      <c r="H7613" s="1">
        <v>69564</v>
      </c>
      <c r="I7613" s="1">
        <v>1250467.8</v>
      </c>
      <c r="J7613" s="1">
        <v>17.843499999999999</v>
      </c>
      <c r="K7613" s="1"/>
      <c r="AE7613">
        <f>(B7611*C7611/SUM(C7553:C7611)+B7612*C7612/SUM(C7553:C7612)+B7613*C7613/SUM(C7553:C7613)+B7614*C7614/SUM(C7553:C7614)+B7615*C7615/SUM(C7553:C7615))/5</f>
        <v>2.4060436227711492</v>
      </c>
    </row>
    <row r="7614" spans="1:31" x14ac:dyDescent="0.3">
      <c r="A7614" s="1">
        <v>2018</v>
      </c>
      <c r="B7614" s="1">
        <v>61</v>
      </c>
      <c r="C7614" s="1">
        <v>1.6289000000000001E-2</v>
      </c>
      <c r="D7614" s="1">
        <v>0.5</v>
      </c>
      <c r="E7614" s="1">
        <v>1.6157000000000001E-2</v>
      </c>
      <c r="F7614" s="1">
        <v>69048.33</v>
      </c>
      <c r="G7614" s="1">
        <v>1115.6199999999999</v>
      </c>
      <c r="H7614" s="1">
        <v>68490.52</v>
      </c>
      <c r="I7614" s="1">
        <v>1180903.79</v>
      </c>
      <c r="J7614" s="1">
        <v>17.102599999999999</v>
      </c>
      <c r="K7614" s="1"/>
      <c r="AE7614">
        <f>(B7612*C7612/SUM(C7553:C7612)+B7613*C7613/SUM(C7553:C7613)+B7614*C7614/SUM(C7553:C7614)+B7615*C7615/SUM(C7553:C7615)+B7616*C7616/SUM(C7553:C7616))/5</f>
        <v>2.5681341400483904</v>
      </c>
    </row>
    <row r="7615" spans="1:31" x14ac:dyDescent="0.3">
      <c r="A7615" s="1">
        <v>2018</v>
      </c>
      <c r="B7615" s="1">
        <v>62</v>
      </c>
      <c r="C7615" s="1">
        <v>1.7881000000000001E-2</v>
      </c>
      <c r="D7615" s="1">
        <v>0.5</v>
      </c>
      <c r="E7615" s="1">
        <v>1.7722000000000002E-2</v>
      </c>
      <c r="F7615" s="1">
        <v>67932.710000000006</v>
      </c>
      <c r="G7615" s="1">
        <v>1203.9100000000001</v>
      </c>
      <c r="H7615" s="1">
        <v>67330.75</v>
      </c>
      <c r="I7615" s="1">
        <v>1112413.27</v>
      </c>
      <c r="J7615" s="1">
        <v>16.3752</v>
      </c>
      <c r="K7615" s="1"/>
      <c r="AE7615">
        <f>(B7613*C7613/SUM(C7553:C7613)+B7614*C7614/SUM(C7553:C7614)+B7615*C7615/SUM(C7553:C7615)+B7616*C7616/SUM(C7553:C7616)+B7617*C7617/SUM(C7553:C7617))/5</f>
        <v>2.7387063978159469</v>
      </c>
    </row>
    <row r="7616" spans="1:31" x14ac:dyDescent="0.3">
      <c r="A7616" s="1">
        <v>2018</v>
      </c>
      <c r="B7616" s="1">
        <v>63</v>
      </c>
      <c r="C7616" s="1">
        <v>1.9622000000000001E-2</v>
      </c>
      <c r="D7616" s="1">
        <v>0.5</v>
      </c>
      <c r="E7616" s="1">
        <v>1.9431E-2</v>
      </c>
      <c r="F7616" s="1">
        <v>66728.800000000003</v>
      </c>
      <c r="G7616" s="1">
        <v>1296.6099999999999</v>
      </c>
      <c r="H7616" s="1">
        <v>66080.490000000005</v>
      </c>
      <c r="I7616" s="1">
        <v>1045082.52</v>
      </c>
      <c r="J7616" s="1">
        <v>15.6616</v>
      </c>
      <c r="K7616" s="1"/>
      <c r="AE7616">
        <f>(B7614*C7614/SUM(C7553:C7614)+B7615*C7615/SUM(C7553:C7615)+B7616*C7616/SUM(C7553:C7616)+B7617*C7617/SUM(C7553:C7617)+B7618*C7618/SUM(C7553:C7618))/5</f>
        <v>2.9159878191072734</v>
      </c>
    </row>
    <row r="7617" spans="1:31" x14ac:dyDescent="0.3">
      <c r="A7617" s="1">
        <v>2018</v>
      </c>
      <c r="B7617" s="1">
        <v>64</v>
      </c>
      <c r="C7617" s="1">
        <v>2.1573999999999999E-2</v>
      </c>
      <c r="D7617" s="1">
        <v>0.5</v>
      </c>
      <c r="E7617" s="1">
        <v>2.1343999999999998E-2</v>
      </c>
      <c r="F7617" s="1">
        <v>65432.19</v>
      </c>
      <c r="G7617" s="1">
        <v>1396.57</v>
      </c>
      <c r="H7617" s="1">
        <v>64733.91</v>
      </c>
      <c r="I7617" s="1">
        <v>979002.02</v>
      </c>
      <c r="J7617" s="1">
        <v>14.9621</v>
      </c>
      <c r="K7617" s="1"/>
      <c r="AE7617">
        <f>(B7615*C7615/SUM(C7553:C7615)+B7616*C7616/SUM(C7553:C7616)+B7617*C7617/SUM(C7553:C7617)+B7618*C7618/SUM(C7553:C7618)+B7619*C7619/SUM(C7553:C7619))/5</f>
        <v>3.0990749223330107</v>
      </c>
    </row>
    <row r="7618" spans="1:31" x14ac:dyDescent="0.3">
      <c r="A7618" s="1">
        <v>2018</v>
      </c>
      <c r="B7618" s="1">
        <v>65</v>
      </c>
      <c r="C7618" s="1">
        <v>2.3754000000000001E-2</v>
      </c>
      <c r="D7618" s="1">
        <v>0.5</v>
      </c>
      <c r="E7618" s="1">
        <v>2.3474999999999999E-2</v>
      </c>
      <c r="F7618" s="1">
        <v>64035.62</v>
      </c>
      <c r="G7618" s="1">
        <v>1503.24</v>
      </c>
      <c r="H7618" s="1">
        <v>63284</v>
      </c>
      <c r="I7618" s="1">
        <v>914268.12</v>
      </c>
      <c r="J7618" s="1">
        <v>14.2775</v>
      </c>
      <c r="K7618" s="1"/>
      <c r="AE7618">
        <f>(B7616*C7616/SUM(C7553:C7616)+B7617*C7617/SUM(C7553:C7617)+B7618*C7618/SUM(C7553:C7618)+B7619*C7619/SUM(C7553:C7619)+B7620*C7620/SUM(C7553:C7620))/5</f>
        <v>3.288147142923175</v>
      </c>
    </row>
    <row r="7619" spans="1:31" x14ac:dyDescent="0.3">
      <c r="A7619" s="1">
        <v>2018</v>
      </c>
      <c r="B7619" s="1">
        <v>66</v>
      </c>
      <c r="C7619" s="1">
        <v>2.6176999999999999E-2</v>
      </c>
      <c r="D7619" s="1">
        <v>0.5</v>
      </c>
      <c r="E7619" s="1">
        <v>2.5839000000000001E-2</v>
      </c>
      <c r="F7619" s="1">
        <v>62532.39</v>
      </c>
      <c r="G7619" s="1">
        <v>1615.76</v>
      </c>
      <c r="H7619" s="1">
        <v>61724.51</v>
      </c>
      <c r="I7619" s="1">
        <v>850984.11</v>
      </c>
      <c r="J7619" s="1">
        <v>13.608700000000001</v>
      </c>
      <c r="K7619" s="1"/>
      <c r="AE7619">
        <f>(B7617*C7617/SUM(C7553:C7617)+B7618*C7618/SUM(C7553:C7618)+B7619*C7619/SUM(C7553:C7619)+B7620*C7620/SUM(C7553:C7620)+B7621*C7621/SUM(C7553:C7621))/5</f>
        <v>3.4837118469563082</v>
      </c>
    </row>
    <row r="7620" spans="1:31" x14ac:dyDescent="0.3">
      <c r="A7620" s="1">
        <v>2018</v>
      </c>
      <c r="B7620" s="1">
        <v>67</v>
      </c>
      <c r="C7620" s="1">
        <v>2.8857000000000001E-2</v>
      </c>
      <c r="D7620" s="1">
        <v>0.5</v>
      </c>
      <c r="E7620" s="1">
        <v>2.8447E-2</v>
      </c>
      <c r="F7620" s="1">
        <v>60916.63</v>
      </c>
      <c r="G7620" s="1">
        <v>1732.88</v>
      </c>
      <c r="H7620" s="1">
        <v>60050.19</v>
      </c>
      <c r="I7620" s="1">
        <v>789259.61</v>
      </c>
      <c r="J7620" s="1">
        <v>12.9564</v>
      </c>
      <c r="K7620" s="1"/>
      <c r="AE7620">
        <f>(B7618*C7618/SUM(C7553:C7618)+B7619*C7619/SUM(C7553:C7619)+B7620*C7620/SUM(C7553:C7620)+B7621*C7621/SUM(C7553:C7621)+B7622*C7622/SUM(C7553:C7622))/5</f>
        <v>3.6853395407305127</v>
      </c>
    </row>
    <row r="7621" spans="1:31" x14ac:dyDescent="0.3">
      <c r="A7621" s="1">
        <v>2018</v>
      </c>
      <c r="B7621" s="1">
        <v>68</v>
      </c>
      <c r="C7621" s="1">
        <v>3.1847E-2</v>
      </c>
      <c r="D7621" s="1">
        <v>0.5</v>
      </c>
      <c r="E7621" s="1">
        <v>3.1348000000000001E-2</v>
      </c>
      <c r="F7621" s="1">
        <v>59183.75</v>
      </c>
      <c r="G7621" s="1">
        <v>1855.27</v>
      </c>
      <c r="H7621" s="1">
        <v>58256.12</v>
      </c>
      <c r="I7621" s="1">
        <v>729209.42</v>
      </c>
      <c r="J7621" s="1">
        <v>12.321099999999999</v>
      </c>
      <c r="K7621" s="1"/>
      <c r="AE7621">
        <f>(B7619*C7619/SUM(C7553:C7619)+B7620*C7620/SUM(C7553:C7620)+B7621*C7621/SUM(C7553:C7621)+B7622*C7622/SUM(C7553:C7622)+B7623*C7623/SUM(C7553:C7623))/5</f>
        <v>3.8921323966334134</v>
      </c>
    </row>
    <row r="7622" spans="1:31" x14ac:dyDescent="0.3">
      <c r="A7622" s="1">
        <v>2018</v>
      </c>
      <c r="B7622" s="1">
        <v>69</v>
      </c>
      <c r="C7622" s="1">
        <v>3.5201000000000003E-2</v>
      </c>
      <c r="D7622" s="1">
        <v>0.5</v>
      </c>
      <c r="E7622" s="1">
        <v>3.4592999999999999E-2</v>
      </c>
      <c r="F7622" s="1">
        <v>57328.480000000003</v>
      </c>
      <c r="G7622" s="1">
        <v>1983.14</v>
      </c>
      <c r="H7622" s="1">
        <v>56336.91</v>
      </c>
      <c r="I7622" s="1">
        <v>670953.30000000005</v>
      </c>
      <c r="J7622" s="1">
        <v>11.7037</v>
      </c>
      <c r="K7622" s="1"/>
      <c r="AE7622">
        <f>(B7620*C7620/SUM(C7553:C7620)+B7621*C7621/SUM(C7553:C7621)+B7622*C7622/SUM(C7553:C7622)+B7623*C7623/SUM(C7553:C7623)+B7624*C7624/SUM(C7553:C7624))/5</f>
        <v>4.1022828209758844</v>
      </c>
    </row>
    <row r="7623" spans="1:31" x14ac:dyDescent="0.3">
      <c r="A7623" s="1">
        <v>2018</v>
      </c>
      <c r="B7623" s="1">
        <v>70</v>
      </c>
      <c r="C7623" s="1">
        <v>3.8934000000000003E-2</v>
      </c>
      <c r="D7623" s="1">
        <v>0.5</v>
      </c>
      <c r="E7623" s="1">
        <v>3.8190000000000002E-2</v>
      </c>
      <c r="F7623" s="1">
        <v>55345.34</v>
      </c>
      <c r="G7623" s="1">
        <v>2113.65</v>
      </c>
      <c r="H7623" s="1">
        <v>54288.52</v>
      </c>
      <c r="I7623" s="1">
        <v>614616.39</v>
      </c>
      <c r="J7623" s="1">
        <v>11.1051</v>
      </c>
      <c r="K7623" s="1"/>
      <c r="AE7623">
        <f>(B7621*C7621/SUM(C7553:C7621)+B7622*C7622/SUM(C7553:C7622)+B7623*C7623/SUM(C7553:C7623)+B7624*C7624/SUM(C7553:C7624)+B7625*C7625/SUM(C7553:C7625))/5</f>
        <v>4.3218893015804785</v>
      </c>
    </row>
    <row r="7624" spans="1:31" x14ac:dyDescent="0.3">
      <c r="A7624" s="1">
        <v>2018</v>
      </c>
      <c r="B7624" s="1">
        <v>71</v>
      </c>
      <c r="C7624" s="1">
        <v>4.3031E-2</v>
      </c>
      <c r="D7624" s="1">
        <v>0.5</v>
      </c>
      <c r="E7624" s="1">
        <v>4.2124000000000002E-2</v>
      </c>
      <c r="F7624" s="1">
        <v>53231.69</v>
      </c>
      <c r="G7624" s="1">
        <v>2242.35</v>
      </c>
      <c r="H7624" s="1">
        <v>52110.52</v>
      </c>
      <c r="I7624" s="1">
        <v>560327.87</v>
      </c>
      <c r="J7624" s="1">
        <v>10.526199999999999</v>
      </c>
      <c r="K7624" s="1"/>
      <c r="AE7624">
        <f>(B7622*C7622/SUM(C7553:C7622)+B7623*C7623/SUM(C7553:C7623)+B7624*C7624/SUM(C7553:C7624)+B7625*C7625/SUM(C7553:C7625)+B7626*C7626/SUM(C7553:C7626))/5</f>
        <v>4.5392792054999109</v>
      </c>
    </row>
    <row r="7625" spans="1:31" x14ac:dyDescent="0.3">
      <c r="A7625" s="1">
        <v>2018</v>
      </c>
      <c r="B7625" s="1">
        <v>72</v>
      </c>
      <c r="C7625" s="1">
        <v>4.7934999999999998E-2</v>
      </c>
      <c r="D7625" s="1">
        <v>0.5</v>
      </c>
      <c r="E7625" s="1">
        <v>4.6813E-2</v>
      </c>
      <c r="F7625" s="1">
        <v>50989.34</v>
      </c>
      <c r="G7625" s="1">
        <v>2386.9699999999998</v>
      </c>
      <c r="H7625" s="1">
        <v>49795.85</v>
      </c>
      <c r="I7625" s="1">
        <v>508217.36</v>
      </c>
      <c r="J7625" s="1">
        <v>9.9671000000000003</v>
      </c>
      <c r="K7625" s="1"/>
      <c r="AE7625">
        <f>(B7623*C7623/SUM(C7553:C7623)+B7624*C7624/SUM(C7553:C7624)+B7625*C7625/SUM(C7553:C7625)+B7626*C7626/SUM(C7553:C7626)+B7627*C7627/SUM(C7553:C7627))/5</f>
        <v>4.7517715569938632</v>
      </c>
    </row>
    <row r="7626" spans="1:31" x14ac:dyDescent="0.3">
      <c r="A7626" s="1">
        <v>2018</v>
      </c>
      <c r="B7626" s="1">
        <v>73</v>
      </c>
      <c r="C7626" s="1">
        <v>5.2808000000000001E-2</v>
      </c>
      <c r="D7626" s="1">
        <v>0.5</v>
      </c>
      <c r="E7626" s="1">
        <v>5.1449000000000002E-2</v>
      </c>
      <c r="F7626" s="1">
        <v>48602.37</v>
      </c>
      <c r="G7626" s="1">
        <v>2500.5500000000002</v>
      </c>
      <c r="H7626" s="1">
        <v>47352.09</v>
      </c>
      <c r="I7626" s="1">
        <v>458421.51</v>
      </c>
      <c r="J7626" s="1">
        <v>9.4321000000000002</v>
      </c>
      <c r="K7626" s="1"/>
      <c r="AE7626">
        <f>(B7624*C7624/SUM(C7553:C7624)+B7625*C7625/SUM(C7553:C7625)+B7626*C7626/SUM(C7553:C7626)+B7627*C7627/SUM(C7553:C7627)+B7628*C7628/SUM(C7553:C7628))/5</f>
        <v>4.9577443071452389</v>
      </c>
    </row>
    <row r="7627" spans="1:31" x14ac:dyDescent="0.3">
      <c r="A7627" s="1">
        <v>2018</v>
      </c>
      <c r="B7627" s="1">
        <v>74</v>
      </c>
      <c r="C7627" s="1">
        <v>5.8129E-2</v>
      </c>
      <c r="D7627" s="1">
        <v>0.5</v>
      </c>
      <c r="E7627" s="1">
        <v>5.6487000000000002E-2</v>
      </c>
      <c r="F7627" s="1">
        <v>46101.82</v>
      </c>
      <c r="G7627" s="1">
        <v>2604.15</v>
      </c>
      <c r="H7627" s="1">
        <v>44799.74</v>
      </c>
      <c r="I7627" s="1">
        <v>411069.41</v>
      </c>
      <c r="J7627" s="1">
        <v>8.9166000000000007</v>
      </c>
      <c r="K7627" s="1"/>
      <c r="AE7627">
        <f>(B7625*C7625/SUM(C7553:C7625)+B7626*C7626/SUM(C7553:C7626)+B7627*C7627/SUM(C7553:C7627)+B7628*C7628/SUM(C7553:C7628)+B7629*C7629/SUM(C7553:C7629))/5</f>
        <v>5.1572288088417171</v>
      </c>
    </row>
    <row r="7628" spans="1:31" x14ac:dyDescent="0.3">
      <c r="A7628" s="1">
        <v>2018</v>
      </c>
      <c r="B7628" s="1">
        <v>75</v>
      </c>
      <c r="C7628" s="1">
        <v>6.3960000000000003E-2</v>
      </c>
      <c r="D7628" s="1">
        <v>0.5</v>
      </c>
      <c r="E7628" s="1">
        <v>6.1977999999999998E-2</v>
      </c>
      <c r="F7628" s="1">
        <v>43497.66</v>
      </c>
      <c r="G7628" s="1">
        <v>2695.9</v>
      </c>
      <c r="H7628" s="1">
        <v>42149.71</v>
      </c>
      <c r="I7628" s="1">
        <v>366269.67</v>
      </c>
      <c r="J7628" s="1">
        <v>8.4204000000000008</v>
      </c>
      <c r="K7628" s="1"/>
      <c r="AE7628">
        <f>(B7626*C7626/SUM(C7553:C7626)+B7627*C7627/SUM(C7553:C7627)+B7628*C7628/SUM(C7553:C7628)+B7629*C7629/SUM(C7553:C7629)+B7630*C7630/SUM(C7553:C7630))/5</f>
        <v>5.3431345731137929</v>
      </c>
    </row>
    <row r="7629" spans="1:31" x14ac:dyDescent="0.3">
      <c r="A7629" s="1">
        <v>2018</v>
      </c>
      <c r="B7629" s="1">
        <v>76</v>
      </c>
      <c r="C7629" s="1">
        <v>7.0375999999999994E-2</v>
      </c>
      <c r="D7629" s="1">
        <v>0.5</v>
      </c>
      <c r="E7629" s="1">
        <v>6.7984000000000003E-2</v>
      </c>
      <c r="F7629" s="1">
        <v>40801.760000000002</v>
      </c>
      <c r="G7629" s="1">
        <v>2773.85</v>
      </c>
      <c r="H7629" s="1">
        <v>39414.83</v>
      </c>
      <c r="I7629" s="1">
        <v>324119.96000000002</v>
      </c>
      <c r="J7629" s="1">
        <v>7.9438000000000004</v>
      </c>
      <c r="K7629" s="1"/>
      <c r="AE7629">
        <f>(B7627*C7627/SUM(C7553:C7627)+B7628*C7628/SUM(C7553:C7628)+B7629*C7629/SUM(C7553:C7629)+B7630*C7630/SUM(C7553:C7630)+B7631*C7631/SUM(C7553:C7631))/5</f>
        <v>5.5267461713029808</v>
      </c>
    </row>
    <row r="7630" spans="1:31" x14ac:dyDescent="0.3">
      <c r="A7630" s="1">
        <v>2018</v>
      </c>
      <c r="B7630" s="1">
        <v>77</v>
      </c>
      <c r="C7630" s="1">
        <v>7.7464000000000005E-2</v>
      </c>
      <c r="D7630" s="1">
        <v>0.5</v>
      </c>
      <c r="E7630" s="1">
        <v>7.4576000000000003E-2</v>
      </c>
      <c r="F7630" s="1">
        <v>38027.910000000003</v>
      </c>
      <c r="G7630" s="1">
        <v>2835.96</v>
      </c>
      <c r="H7630" s="1">
        <v>36609.93</v>
      </c>
      <c r="I7630" s="1">
        <v>284705.13</v>
      </c>
      <c r="J7630" s="1">
        <v>7.4866999999999999</v>
      </c>
      <c r="K7630" s="1"/>
      <c r="AE7630">
        <f>(B7628*C7628/SUM(C7553:C7628)+B7629*C7629/SUM(C7553:C7629)+B7630*C7630/SUM(C7553:C7630)+B7631*C7631/SUM(C7553:C7631)+B7632*C7632/SUM(C7553:C7632))/5</f>
        <v>5.7097844156077233</v>
      </c>
    </row>
    <row r="7631" spans="1:31" x14ac:dyDescent="0.3">
      <c r="A7631" s="1">
        <v>2018</v>
      </c>
      <c r="B7631" s="1">
        <v>78</v>
      </c>
      <c r="C7631" s="1">
        <v>8.5382E-2</v>
      </c>
      <c r="D7631" s="1">
        <v>0.5</v>
      </c>
      <c r="E7631" s="1">
        <v>8.1886E-2</v>
      </c>
      <c r="F7631" s="1">
        <v>35191.949999999997</v>
      </c>
      <c r="G7631" s="1">
        <v>2881.74</v>
      </c>
      <c r="H7631" s="1">
        <v>33751.08</v>
      </c>
      <c r="I7631" s="1">
        <v>248095.2</v>
      </c>
      <c r="J7631" s="1">
        <v>7.0498000000000003</v>
      </c>
      <c r="K7631" s="1"/>
      <c r="AE7631">
        <f>(B7629*C7629/SUM(C7553:C7629)+B7630*C7630/SUM(C7553:C7630)+B7631*C7631/SUM(C7553:C7631)+B7632*C7632/SUM(C7553:C7632)+B7633*C7633/SUM(C7553:C7633))/5</f>
        <v>5.8919587968725295</v>
      </c>
    </row>
    <row r="7632" spans="1:31" x14ac:dyDescent="0.3">
      <c r="A7632" s="1">
        <v>2018</v>
      </c>
      <c r="B7632" s="1">
        <v>79</v>
      </c>
      <c r="C7632" s="1">
        <v>9.4212000000000004E-2</v>
      </c>
      <c r="D7632" s="1">
        <v>0.5</v>
      </c>
      <c r="E7632" s="1">
        <v>8.9972999999999997E-2</v>
      </c>
      <c r="F7632" s="1">
        <v>32310.21</v>
      </c>
      <c r="G7632" s="1">
        <v>2907.06</v>
      </c>
      <c r="H7632" s="1">
        <v>30856.68</v>
      </c>
      <c r="I7632" s="1">
        <v>214344.12</v>
      </c>
      <c r="J7632" s="1">
        <v>6.6338999999999997</v>
      </c>
      <c r="K7632" s="1"/>
      <c r="AE7632">
        <f>(B7630*C7630/SUM(C7553:C7630)+B7631*C7631/SUM(C7553:C7631)+B7632*C7632/SUM(C7553:C7632)+B7633*C7633/SUM(C7553:C7633)+B7634*C7634/SUM(C7553:C7634))/5</f>
        <v>6.0709094123142915</v>
      </c>
    </row>
    <row r="7633" spans="1:31" x14ac:dyDescent="0.3">
      <c r="A7633" s="1">
        <v>2018</v>
      </c>
      <c r="B7633" s="1">
        <v>80</v>
      </c>
      <c r="C7633" s="1">
        <v>0.10391599999999999</v>
      </c>
      <c r="D7633" s="1">
        <v>0.5</v>
      </c>
      <c r="E7633" s="1">
        <v>9.8783999999999997E-2</v>
      </c>
      <c r="F7633" s="1">
        <v>29403.15</v>
      </c>
      <c r="G7633" s="1">
        <v>2904.55</v>
      </c>
      <c r="H7633" s="1">
        <v>27950.880000000001</v>
      </c>
      <c r="I7633" s="1">
        <v>183487.44</v>
      </c>
      <c r="J7633" s="1">
        <v>6.2404000000000002</v>
      </c>
      <c r="K7633" s="1"/>
      <c r="AE7633">
        <f>(B7631*C7631/SUM(C7553:C7631)+B7632*C7632/SUM(C7553:C7632)+B7633*C7633/SUM(C7553:C7633)+B7634*C7634/SUM(C7553:C7634)+B7635*C7635/SUM(C7553:C7635))/5</f>
        <v>6.242187484261005</v>
      </c>
    </row>
    <row r="7634" spans="1:31" x14ac:dyDescent="0.3">
      <c r="A7634" s="1">
        <v>2018</v>
      </c>
      <c r="B7634" s="1">
        <v>81</v>
      </c>
      <c r="C7634" s="1">
        <v>0.114412</v>
      </c>
      <c r="D7634" s="1">
        <v>0.5</v>
      </c>
      <c r="E7634" s="1">
        <v>0.108221</v>
      </c>
      <c r="F7634" s="1">
        <v>26498.6</v>
      </c>
      <c r="G7634" s="1">
        <v>2867.71</v>
      </c>
      <c r="H7634" s="1">
        <v>25064.75</v>
      </c>
      <c r="I7634" s="1">
        <v>155536.56</v>
      </c>
      <c r="J7634" s="1">
        <v>5.8696000000000002</v>
      </c>
      <c r="K7634" s="1"/>
      <c r="AE7634">
        <f>(B7632*C7632/SUM(C7553:C7632)+B7633*C7633/SUM(C7553:C7633)+B7634*C7634/SUM(C7553:C7634)+B7635*C7635/SUM(C7553:C7635)+B7636*C7636/SUM(C7553:C7636))/5</f>
        <v>6.400446058489516</v>
      </c>
    </row>
    <row r="7635" spans="1:31" x14ac:dyDescent="0.3">
      <c r="A7635" s="1">
        <v>2018</v>
      </c>
      <c r="B7635" s="1">
        <v>82</v>
      </c>
      <c r="C7635" s="1">
        <v>0.125557</v>
      </c>
      <c r="D7635" s="1">
        <v>0.5</v>
      </c>
      <c r="E7635" s="1">
        <v>0.11814</v>
      </c>
      <c r="F7635" s="1">
        <v>23630.89</v>
      </c>
      <c r="G7635" s="1">
        <v>2791.76</v>
      </c>
      <c r="H7635" s="1">
        <v>22235.01</v>
      </c>
      <c r="I7635" s="1">
        <v>130471.81</v>
      </c>
      <c r="J7635" s="1">
        <v>5.5212000000000003</v>
      </c>
      <c r="K7635" s="1"/>
      <c r="AE7635">
        <f>(B7633*C7633/SUM(C7553:C7633)+B7634*C7634/SUM(C7553:C7634)+B7635*C7635/SUM(C7553:C7635)+B7636*C7636/SUM(C7553:C7636)+B7637*C7637/SUM(C7553:C7637))/5</f>
        <v>6.5421781320053949</v>
      </c>
    </row>
    <row r="7636" spans="1:31" x14ac:dyDescent="0.3">
      <c r="A7636" s="1">
        <v>2018</v>
      </c>
      <c r="B7636" s="1">
        <v>83</v>
      </c>
      <c r="C7636" s="1">
        <v>0.13734499999999999</v>
      </c>
      <c r="D7636" s="1">
        <v>0.5</v>
      </c>
      <c r="E7636" s="1">
        <v>0.12852</v>
      </c>
      <c r="F7636" s="1">
        <v>20839.13</v>
      </c>
      <c r="G7636" s="1">
        <v>2678.24</v>
      </c>
      <c r="H7636" s="1">
        <v>19500.02</v>
      </c>
      <c r="I7636" s="1">
        <v>108236.8</v>
      </c>
      <c r="J7636" s="1">
        <v>5.1939000000000002</v>
      </c>
      <c r="K7636" s="1"/>
      <c r="AE7636">
        <f>(B7634*C7634/SUM(C7553:C7634)+B7635*C7635/SUM(C7553:C7635)+B7636*C7636/SUM(C7553:C7636)+B7637*C7637/SUM(C7553:C7637)+B7638*C7638/SUM(C7553:C7638))/5</f>
        <v>6.6658386280715192</v>
      </c>
    </row>
    <row r="7637" spans="1:31" x14ac:dyDescent="0.3">
      <c r="A7637" s="1">
        <v>2018</v>
      </c>
      <c r="B7637" s="1">
        <v>84</v>
      </c>
      <c r="C7637" s="1">
        <v>0.149923</v>
      </c>
      <c r="D7637" s="1">
        <v>0.5</v>
      </c>
      <c r="E7637" s="1">
        <v>0.13946900000000001</v>
      </c>
      <c r="F7637" s="1">
        <v>18160.900000000001</v>
      </c>
      <c r="G7637" s="1">
        <v>2532.88</v>
      </c>
      <c r="H7637" s="1">
        <v>16894.46</v>
      </c>
      <c r="I7637" s="1">
        <v>88736.78</v>
      </c>
      <c r="J7637" s="1">
        <v>4.8860999999999999</v>
      </c>
      <c r="K7637" s="1"/>
      <c r="AE7637">
        <f>(B7635*C7635/SUM(C7553:C7635)+B7636*C7636/SUM(C7553:C7636)+B7637*C7637/SUM(C7553:C7637)+B7638*C7638/SUM(C7553:C7638)+B7639*C7639/SUM(C7553:C7639))/5</f>
        <v>6.7718452509161633</v>
      </c>
    </row>
    <row r="7638" spans="1:31" x14ac:dyDescent="0.3">
      <c r="A7638" s="1">
        <v>2018</v>
      </c>
      <c r="B7638" s="1">
        <v>85</v>
      </c>
      <c r="C7638" s="1">
        <v>0.163325</v>
      </c>
      <c r="D7638" s="1">
        <v>0.5</v>
      </c>
      <c r="E7638" s="1">
        <v>0.15099399999999999</v>
      </c>
      <c r="F7638" s="1">
        <v>15628.02</v>
      </c>
      <c r="G7638" s="1">
        <v>2359.7399999999998</v>
      </c>
      <c r="H7638" s="1">
        <v>14448.15</v>
      </c>
      <c r="I7638" s="1">
        <v>71842.320000000007</v>
      </c>
      <c r="J7638" s="1">
        <v>4.5970000000000004</v>
      </c>
      <c r="K7638" s="1"/>
      <c r="AE7638">
        <f>(B7636*C7636/SUM(C7553:C7636)+B7637*C7637/SUM(C7553:C7637)+B7638*C7638/SUM(C7553:C7638)+B7639*C7639/SUM(C7553:C7639)+B7640*C7640/SUM(C7553:C7640))/5</f>
        <v>6.862637941451986</v>
      </c>
    </row>
    <row r="7639" spans="1:31" x14ac:dyDescent="0.3">
      <c r="A7639" s="1">
        <v>2018</v>
      </c>
      <c r="B7639" s="1">
        <v>86</v>
      </c>
      <c r="C7639" s="1">
        <v>0.17758499999999999</v>
      </c>
      <c r="D7639" s="1">
        <v>0.5</v>
      </c>
      <c r="E7639" s="1">
        <v>0.163103</v>
      </c>
      <c r="F7639" s="1">
        <v>13268.28</v>
      </c>
      <c r="G7639" s="1">
        <v>2164.1</v>
      </c>
      <c r="H7639" s="1">
        <v>12186.23</v>
      </c>
      <c r="I7639" s="1">
        <v>57394.17</v>
      </c>
      <c r="J7639" s="1">
        <v>4.3257000000000003</v>
      </c>
      <c r="K7639" s="1"/>
      <c r="AE7639">
        <f>(B7637*C7637/SUM(C7553:C7637)+B7638*C7638/SUM(C7553:C7638)+B7639*C7639/SUM(C7553:C7639)+B7640*C7640/SUM(C7553:C7640)+B7641*C7641/SUM(C7553:C7641))/5</f>
        <v>6.941185051912262</v>
      </c>
    </row>
    <row r="7640" spans="1:31" x14ac:dyDescent="0.3">
      <c r="A7640" s="1">
        <v>2018</v>
      </c>
      <c r="B7640" s="1">
        <v>87</v>
      </c>
      <c r="C7640" s="1">
        <v>0.192743</v>
      </c>
      <c r="D7640" s="1">
        <v>0.5</v>
      </c>
      <c r="E7640" s="1">
        <v>0.17580100000000001</v>
      </c>
      <c r="F7640" s="1">
        <v>11104.18</v>
      </c>
      <c r="G7640" s="1">
        <v>1952.12</v>
      </c>
      <c r="H7640" s="1">
        <v>10128.120000000001</v>
      </c>
      <c r="I7640" s="1">
        <v>45207.94</v>
      </c>
      <c r="J7640" s="1">
        <v>4.0712999999999999</v>
      </c>
      <c r="K7640" s="1"/>
      <c r="AE7640">
        <f>(B7638*C7638/SUM(C7553:C7638)+B7639*C7639/SUM(C7553:C7639)+B7640*C7640/SUM(C7553:C7640)+B7641*C7641/SUM(C7553:C7641)+B7642*C7642/SUM(C7553:C7642))/5</f>
        <v>7.0090614826573958</v>
      </c>
    </row>
    <row r="7641" spans="1:31" x14ac:dyDescent="0.3">
      <c r="A7641" s="1">
        <v>2018</v>
      </c>
      <c r="B7641" s="1">
        <v>88</v>
      </c>
      <c r="C7641" s="1">
        <v>0.20890900000000001</v>
      </c>
      <c r="D7641" s="1">
        <v>0.5</v>
      </c>
      <c r="E7641" s="1">
        <v>0.18915100000000001</v>
      </c>
      <c r="F7641" s="1">
        <v>9152.06</v>
      </c>
      <c r="G7641" s="1">
        <v>1731.12</v>
      </c>
      <c r="H7641" s="1">
        <v>8286.5</v>
      </c>
      <c r="I7641" s="1">
        <v>35079.82</v>
      </c>
      <c r="J7641" s="1">
        <v>3.8330000000000002</v>
      </c>
      <c r="K7641" s="1"/>
      <c r="AE7641">
        <f>(B7639*C7639/SUM(C7553:C7639)+B7640*C7640/SUM(C7553:C7640)+B7641*C7641/SUM(C7553:C7641)+B7642*C7642/SUM(C7553:C7642)+B7643*C7643/SUM(C7553:C7643))/5</f>
        <v>7.0669909500300374</v>
      </c>
    </row>
    <row r="7642" spans="1:31" x14ac:dyDescent="0.3">
      <c r="A7642" s="1">
        <v>2018</v>
      </c>
      <c r="B7642" s="1">
        <v>89</v>
      </c>
      <c r="C7642" s="1">
        <v>0.226129</v>
      </c>
      <c r="D7642" s="1">
        <v>0.5</v>
      </c>
      <c r="E7642" s="1">
        <v>0.20315900000000001</v>
      </c>
      <c r="F7642" s="1">
        <v>7420.93</v>
      </c>
      <c r="G7642" s="1">
        <v>1507.63</v>
      </c>
      <c r="H7642" s="1">
        <v>6667.12</v>
      </c>
      <c r="I7642" s="1">
        <v>26793.33</v>
      </c>
      <c r="J7642" s="1">
        <v>3.6105</v>
      </c>
      <c r="K7642" s="1"/>
      <c r="AE7642">
        <f>(B7640*C7640/SUM(C7553:C7640)+B7641*C7641/SUM(C7553:C7641)+B7642*C7642/SUM(C7553:C7642)+B7643*C7643/SUM(C7553:C7643)+B7644*C7644/SUM(C7553:C7644))/5</f>
        <v>7.114891199098234</v>
      </c>
    </row>
    <row r="7643" spans="1:31" x14ac:dyDescent="0.3">
      <c r="A7643" s="1">
        <v>2018</v>
      </c>
      <c r="B7643" s="1">
        <v>90</v>
      </c>
      <c r="C7643" s="1">
        <v>0.24431600000000001</v>
      </c>
      <c r="D7643" s="1">
        <v>0.5</v>
      </c>
      <c r="E7643" s="1">
        <v>0.21772</v>
      </c>
      <c r="F7643" s="1">
        <v>5913.3</v>
      </c>
      <c r="G7643" s="1">
        <v>1287.44</v>
      </c>
      <c r="H7643" s="1">
        <v>5269.58</v>
      </c>
      <c r="I7643" s="1">
        <v>20126.21</v>
      </c>
      <c r="J7643" s="1">
        <v>3.4035000000000002</v>
      </c>
      <c r="K7643" s="1"/>
      <c r="AE7643">
        <f>(B7641*C7641/SUM(C7553:C7641)+B7642*C7642/SUM(C7553:C7642)+B7643*C7643/SUM(C7553:C7643)+B7644*C7644/SUM(C7553:C7644)+B7645*C7645/SUM(C7553:C7645))/5</f>
        <v>7.1518867323566271</v>
      </c>
    </row>
    <row r="7644" spans="1:31" x14ac:dyDescent="0.3">
      <c r="A7644" s="1">
        <v>2018</v>
      </c>
      <c r="B7644" s="1">
        <v>91</v>
      </c>
      <c r="C7644" s="1">
        <v>0.26334200000000002</v>
      </c>
      <c r="D7644" s="1">
        <v>0.5</v>
      </c>
      <c r="E7644" s="1">
        <v>0.23270199999999999</v>
      </c>
      <c r="F7644" s="1">
        <v>4625.8599999999997</v>
      </c>
      <c r="G7644" s="1">
        <v>1076.45</v>
      </c>
      <c r="H7644" s="1">
        <v>4087.64</v>
      </c>
      <c r="I7644" s="1">
        <v>14856.62</v>
      </c>
      <c r="J7644" s="1">
        <v>3.2115999999999998</v>
      </c>
      <c r="K7644" s="1"/>
      <c r="AE7644">
        <f>(B7642*C7642/SUM(C7553:C7642)+B7643*C7643/SUM(C7553:C7643)+B7644*C7644/SUM(C7553:C7644)+B7645*C7645/SUM(C7553:C7645)+B7646*C7646/SUM(C7553:C7646))/5</f>
        <v>7.1776333468159397</v>
      </c>
    </row>
    <row r="7645" spans="1:31" x14ac:dyDescent="0.3">
      <c r="A7645" s="1">
        <v>2018</v>
      </c>
      <c r="B7645" s="1">
        <v>92</v>
      </c>
      <c r="C7645" s="1">
        <v>0.28303299999999998</v>
      </c>
      <c r="D7645" s="1">
        <v>0.5</v>
      </c>
      <c r="E7645" s="1">
        <v>0.247944</v>
      </c>
      <c r="F7645" s="1">
        <v>3549.41</v>
      </c>
      <c r="G7645" s="1">
        <v>880.06</v>
      </c>
      <c r="H7645" s="1">
        <v>3109.39</v>
      </c>
      <c r="I7645" s="1">
        <v>10768.99</v>
      </c>
      <c r="J7645" s="1">
        <v>3.0339999999999998</v>
      </c>
      <c r="K7645" s="1"/>
      <c r="AE7645">
        <f>(B7643*C7643/SUM(C7553:C7643)+B7644*C7644/SUM(C7553:C7644)+B7645*C7645/SUM(C7553:C7645)+B7646*C7646/SUM(C7553:C7646)+B7647*C7647/SUM(C7553:C7647))/5</f>
        <v>7.1925045134761572</v>
      </c>
    </row>
    <row r="7646" spans="1:31" x14ac:dyDescent="0.3">
      <c r="A7646" s="1">
        <v>2018</v>
      </c>
      <c r="B7646" s="1">
        <v>93</v>
      </c>
      <c r="C7646" s="1">
        <v>0.30354999999999999</v>
      </c>
      <c r="D7646" s="1">
        <v>0.5</v>
      </c>
      <c r="E7646" s="1">
        <v>0.26355000000000001</v>
      </c>
      <c r="F7646" s="1">
        <v>2669.36</v>
      </c>
      <c r="G7646" s="1">
        <v>703.51</v>
      </c>
      <c r="H7646" s="1">
        <v>2317.6</v>
      </c>
      <c r="I7646" s="1">
        <v>7659.6</v>
      </c>
      <c r="J7646" s="1">
        <v>2.8694999999999999</v>
      </c>
      <c r="K7646" s="1"/>
      <c r="AE7646">
        <f>(B7644*C7644/SUM(C7553:C7644)+B7645*C7645/SUM(C7553:C7645)+B7646*C7646/SUM(C7553:C7646)+B7647*C7647/SUM(C7553:C7647)+B7648*C7648/SUM(C7553:C7648))/5</f>
        <v>7.1964086445030286</v>
      </c>
    </row>
    <row r="7647" spans="1:31" x14ac:dyDescent="0.3">
      <c r="A7647" s="1">
        <v>2018</v>
      </c>
      <c r="B7647" s="1">
        <v>94</v>
      </c>
      <c r="C7647" s="1">
        <v>0.32503900000000002</v>
      </c>
      <c r="D7647" s="1">
        <v>0.5</v>
      </c>
      <c r="E7647" s="1">
        <v>0.27959899999999999</v>
      </c>
      <c r="F7647" s="1">
        <v>1965.85</v>
      </c>
      <c r="G7647" s="1">
        <v>549.65</v>
      </c>
      <c r="H7647" s="1">
        <v>1691.02</v>
      </c>
      <c r="I7647" s="1">
        <v>5342</v>
      </c>
      <c r="J7647" s="1">
        <v>2.7174</v>
      </c>
      <c r="K7647" s="1"/>
      <c r="AE7647">
        <f>(B7645*C7645/SUM(C7553:C7645)+B7646*C7646/SUM(C7553:C7646)+B7647*C7647/SUM(C7553:C7647)+B7648*C7648/SUM(C7553:C7648)+B7649*C7649/SUM(C7553:C7649))/5</f>
        <v>7.1888398417278294</v>
      </c>
    </row>
    <row r="7648" spans="1:31" x14ac:dyDescent="0.3">
      <c r="A7648" s="1">
        <v>2018</v>
      </c>
      <c r="B7648" s="1">
        <v>95</v>
      </c>
      <c r="C7648" s="1">
        <v>0.34720400000000001</v>
      </c>
      <c r="D7648" s="1">
        <v>0.5</v>
      </c>
      <c r="E7648" s="1">
        <v>0.29584500000000002</v>
      </c>
      <c r="F7648" s="1">
        <v>1416.2</v>
      </c>
      <c r="G7648" s="1">
        <v>418.97</v>
      </c>
      <c r="H7648" s="1">
        <v>1206.71</v>
      </c>
      <c r="I7648" s="1">
        <v>3650.97</v>
      </c>
      <c r="J7648" s="1">
        <v>2.5779999999999998</v>
      </c>
      <c r="K7648" s="1"/>
      <c r="AE7648">
        <f>(B7646*C7646/SUM(C7553:C7646)+B7647*C7647/SUM(C7553:C7647)+B7648*C7648/SUM(C7553:C7648)+B7649*C7649/SUM(C7553:C7649)+B7650*C7650/SUM(C7553:C7650))/5</f>
        <v>7.1689360431474611</v>
      </c>
    </row>
    <row r="7649" spans="1:31" x14ac:dyDescent="0.3">
      <c r="A7649" s="1">
        <v>2018</v>
      </c>
      <c r="B7649" s="1">
        <v>96</v>
      </c>
      <c r="C7649" s="1">
        <v>0.36966599999999999</v>
      </c>
      <c r="D7649" s="1">
        <v>0.5</v>
      </c>
      <c r="E7649" s="1">
        <v>0.311998</v>
      </c>
      <c r="F7649" s="1">
        <v>997.22</v>
      </c>
      <c r="G7649" s="1">
        <v>311.13</v>
      </c>
      <c r="H7649" s="1">
        <v>841.66</v>
      </c>
      <c r="I7649" s="1">
        <v>2444.2600000000002</v>
      </c>
      <c r="J7649" s="1">
        <v>2.4510999999999998</v>
      </c>
      <c r="K7649" s="1"/>
      <c r="AE7649">
        <f>(B7647*C7647/SUM(C7553:C7647)+B7648*C7648/SUM(C7553:C7648)+B7649*C7649/SUM(C7553:C7649)+B7650*C7650/SUM(C7553:C7650)+B7651*C7651/SUM(C7553:C7651))/5</f>
        <v>7.1347966357428803</v>
      </c>
    </row>
    <row r="7650" spans="1:31" x14ac:dyDescent="0.3">
      <c r="A7650" s="1">
        <v>2018</v>
      </c>
      <c r="B7650" s="1">
        <v>97</v>
      </c>
      <c r="C7650" s="1">
        <v>0.391961</v>
      </c>
      <c r="D7650" s="1">
        <v>0.5</v>
      </c>
      <c r="E7650" s="1">
        <v>0.32773200000000002</v>
      </c>
      <c r="F7650" s="1">
        <v>686.09</v>
      </c>
      <c r="G7650" s="1">
        <v>224.85</v>
      </c>
      <c r="H7650" s="1">
        <v>573.66999999999996</v>
      </c>
      <c r="I7650" s="1">
        <v>1602.6</v>
      </c>
      <c r="J7650" s="1">
        <v>2.3357999999999999</v>
      </c>
      <c r="K7650" s="1"/>
      <c r="AE7650">
        <f>(B7648*C7648/SUM(C7553:C7648)+B7649*C7649/SUM(C7553:C7649)+B7650*C7650/SUM(C7553:C7650)+B7651*C7651/SUM(C7553:C7651)+B7652*C7652/SUM(C7553:C7652))/5</f>
        <v>7.0852942437532018</v>
      </c>
    </row>
    <row r="7651" spans="1:31" x14ac:dyDescent="0.3">
      <c r="A7651" s="1">
        <v>2018</v>
      </c>
      <c r="B7651" s="1">
        <v>98</v>
      </c>
      <c r="C7651" s="1">
        <v>0.41383999999999999</v>
      </c>
      <c r="D7651" s="1">
        <v>0.5</v>
      </c>
      <c r="E7651" s="1">
        <v>0.342889</v>
      </c>
      <c r="F7651" s="1">
        <v>461.24</v>
      </c>
      <c r="G7651" s="1">
        <v>158.15</v>
      </c>
      <c r="H7651" s="1">
        <v>382.16</v>
      </c>
      <c r="I7651" s="1">
        <v>1028.94</v>
      </c>
      <c r="J7651" s="1">
        <v>2.2307999999999999</v>
      </c>
      <c r="K7651" s="1"/>
      <c r="AE7651">
        <f>(B7649*C7649/SUM(C7553:C7649)+B7650*C7650/SUM(C7553:C7650)+B7651*C7651/SUM(C7553:C7651)+B7652*C7652/SUM(C7553:C7652)+B7653*C7653/SUM(C7553:C7653))/5</f>
        <v>7.0215993870902311</v>
      </c>
    </row>
    <row r="7652" spans="1:31" x14ac:dyDescent="0.3">
      <c r="A7652" s="1">
        <v>2018</v>
      </c>
      <c r="B7652" s="1">
        <v>99</v>
      </c>
      <c r="C7652" s="1">
        <v>0.43552200000000002</v>
      </c>
      <c r="D7652" s="1">
        <v>0.5</v>
      </c>
      <c r="E7652" s="1">
        <v>0.35764099999999999</v>
      </c>
      <c r="F7652" s="1">
        <v>303.08</v>
      </c>
      <c r="G7652" s="1">
        <v>108.4</v>
      </c>
      <c r="H7652" s="1">
        <v>248.89</v>
      </c>
      <c r="I7652" s="1">
        <v>646.78</v>
      </c>
      <c r="J7652" s="1">
        <v>2.1339999999999999</v>
      </c>
      <c r="K7652" s="1"/>
      <c r="AE7652">
        <f>(B7650*C7650/SUM(C7553:C7650)+B7651*C7651/SUM(C7553:C7651)+B7652*C7652/SUM(C7553:C7652)+B7653*C7653/SUM(C7553:C7653)+B7654*C7654/SUM(C7553:C7654))/5</f>
        <v>6.9469645096495913</v>
      </c>
    </row>
    <row r="7653" spans="1:31" x14ac:dyDescent="0.3">
      <c r="A7653" s="1">
        <v>2018</v>
      </c>
      <c r="B7653" s="1">
        <v>100</v>
      </c>
      <c r="C7653" s="1">
        <v>0.45722699999999999</v>
      </c>
      <c r="D7653" s="1">
        <v>0.5</v>
      </c>
      <c r="E7653" s="1">
        <v>0.37214900000000001</v>
      </c>
      <c r="F7653" s="1">
        <v>194.69</v>
      </c>
      <c r="G7653" s="1">
        <v>72.45</v>
      </c>
      <c r="H7653" s="1">
        <v>158.46</v>
      </c>
      <c r="I7653" s="1">
        <v>397.89</v>
      </c>
      <c r="J7653" s="1">
        <v>2.0436999999999999</v>
      </c>
      <c r="K7653" s="1"/>
      <c r="AE7653">
        <f>(B7651*C7651/SUM(C7553:C7651)+B7652*C7652/SUM(C7553:C7652)+B7653*C7653/SUM(C7553:C7653)+B7654*C7654/SUM(C7553:C7654)+B7655*C7655/SUM(C7553:C7655))/5</f>
        <v>6.866497883467181</v>
      </c>
    </row>
    <row r="7654" spans="1:31" x14ac:dyDescent="0.3">
      <c r="A7654" s="1">
        <v>2018</v>
      </c>
      <c r="B7654" s="1">
        <v>101</v>
      </c>
      <c r="C7654" s="1">
        <v>0.47924299999999997</v>
      </c>
      <c r="D7654" s="1">
        <v>0.5</v>
      </c>
      <c r="E7654" s="1">
        <v>0.386604</v>
      </c>
      <c r="F7654" s="1">
        <v>122.24</v>
      </c>
      <c r="G7654" s="1">
        <v>47.26</v>
      </c>
      <c r="H7654" s="1">
        <v>98.61</v>
      </c>
      <c r="I7654" s="1">
        <v>239.43</v>
      </c>
      <c r="J7654" s="1">
        <v>1.9588000000000001</v>
      </c>
      <c r="K7654" s="1"/>
      <c r="AE7654">
        <f>(B7652*C7652/SUM(C7553:C7652)+B7653*C7653/SUM(C7553:C7653)+B7654*C7654/SUM(C7553:C7654)+B7655*C7655/SUM(C7553:C7655)+B7656*C7656/SUM(C7553:C7656))/5</f>
        <v>6.7863562222425955</v>
      </c>
    </row>
    <row r="7655" spans="1:31" x14ac:dyDescent="0.3">
      <c r="A7655" s="1">
        <v>2018</v>
      </c>
      <c r="B7655" s="1">
        <v>102</v>
      </c>
      <c r="C7655" s="1">
        <v>0.50192400000000004</v>
      </c>
      <c r="D7655" s="1">
        <v>0.5</v>
      </c>
      <c r="E7655" s="1">
        <v>0.401231</v>
      </c>
      <c r="F7655" s="1">
        <v>74.98</v>
      </c>
      <c r="G7655" s="1">
        <v>30.08</v>
      </c>
      <c r="H7655" s="1">
        <v>59.94</v>
      </c>
      <c r="I7655" s="1">
        <v>140.82</v>
      </c>
      <c r="J7655" s="1">
        <v>1.8782000000000001</v>
      </c>
      <c r="K7655" s="1"/>
      <c r="AE7655">
        <f>(B7653*C7653/SUM(C7553:C7653)+B7654*C7654/SUM(C7553:C7654)+B7655*C7655/SUM(C7553:C7655)+B7656*C7656/SUM(C7553:C7656)+B7657*C7657/SUM(C7553:C7657))/5</f>
        <v>6.7102636538117553</v>
      </c>
    </row>
    <row r="7656" spans="1:31" x14ac:dyDescent="0.3">
      <c r="A7656" s="1">
        <v>2018</v>
      </c>
      <c r="B7656" s="1">
        <v>103</v>
      </c>
      <c r="C7656" s="1">
        <v>0.52584200000000003</v>
      </c>
      <c r="D7656" s="1">
        <v>0.5</v>
      </c>
      <c r="E7656" s="1">
        <v>0.41637000000000002</v>
      </c>
      <c r="F7656" s="1">
        <v>44.9</v>
      </c>
      <c r="G7656" s="1">
        <v>18.690000000000001</v>
      </c>
      <c r="H7656" s="1">
        <v>35.549999999999997</v>
      </c>
      <c r="I7656" s="1">
        <v>80.89</v>
      </c>
      <c r="J7656" s="1">
        <v>1.8017000000000001</v>
      </c>
      <c r="K7656" s="1"/>
      <c r="AE7656">
        <f>(B7654*C7654/SUM(C7553:C7654)+B7655*C7655/SUM(C7553:C7655)+B7656*C7656/SUM(C7553:C7656)+B7657*C7657/SUM(C7553:C7657)+B7658*C7658/SUM(C7553:C7658))/5</f>
        <v>6.6386930466560301</v>
      </c>
    </row>
    <row r="7657" spans="1:31" x14ac:dyDescent="0.3">
      <c r="A7657" s="1">
        <v>2018</v>
      </c>
      <c r="B7657" s="1">
        <v>104</v>
      </c>
      <c r="C7657" s="1">
        <v>0.55081599999999997</v>
      </c>
      <c r="D7657" s="1">
        <v>0.5</v>
      </c>
      <c r="E7657" s="1">
        <v>0.43187399999999998</v>
      </c>
      <c r="F7657" s="1">
        <v>26.2</v>
      </c>
      <c r="G7657" s="1">
        <v>11.32</v>
      </c>
      <c r="H7657" s="1">
        <v>20.54</v>
      </c>
      <c r="I7657" s="1">
        <v>45.34</v>
      </c>
      <c r="J7657" s="1">
        <v>1.7302999999999999</v>
      </c>
      <c r="K7657" s="1"/>
      <c r="AE7657">
        <f>(B7655*C7655/SUM(C7553:C7655)+B7656*C7656/SUM(C7553:C7656)+B7657*C7657/SUM(C7553:C7657)+B7658*C7658/SUM(C7553:C7658)+B7659*C7659/SUM(C7553:C7659))/5</f>
        <v>6.5691997345102662</v>
      </c>
    </row>
    <row r="7658" spans="1:31" x14ac:dyDescent="0.3">
      <c r="A7658" s="1">
        <v>2018</v>
      </c>
      <c r="B7658" s="1">
        <v>105</v>
      </c>
      <c r="C7658" s="1">
        <v>0.57601100000000005</v>
      </c>
      <c r="D7658" s="1">
        <v>0.5</v>
      </c>
      <c r="E7658" s="1">
        <v>0.447212</v>
      </c>
      <c r="F7658" s="1">
        <v>14.89</v>
      </c>
      <c r="G7658" s="1">
        <v>6.66</v>
      </c>
      <c r="H7658" s="1">
        <v>11.56</v>
      </c>
      <c r="I7658" s="1">
        <v>24.79</v>
      </c>
      <c r="J7658" s="1">
        <v>1.6655</v>
      </c>
      <c r="K7658" s="1"/>
      <c r="AE7658">
        <f>(B7656*C7656/SUM(C7553:C7656)+B7657*C7657/SUM(C7553:C7657)+B7658*C7658/SUM(C7553:C7658)+B7659*C7659/SUM(C7553:C7659)+B7660*C7660/SUM(C7553:C7660))/5</f>
        <v>6.4967339486025608</v>
      </c>
    </row>
    <row r="7659" spans="1:31" x14ac:dyDescent="0.3">
      <c r="A7659" s="1">
        <v>2018</v>
      </c>
      <c r="B7659" s="1">
        <v>106</v>
      </c>
      <c r="C7659" s="1">
        <v>0.600441</v>
      </c>
      <c r="D7659" s="1">
        <v>0.5</v>
      </c>
      <c r="E7659" s="1">
        <v>0.46179999999999999</v>
      </c>
      <c r="F7659" s="1">
        <v>8.23</v>
      </c>
      <c r="G7659" s="1">
        <v>3.8</v>
      </c>
      <c r="H7659" s="1">
        <v>6.33</v>
      </c>
      <c r="I7659" s="1">
        <v>13.24</v>
      </c>
      <c r="J7659" s="1">
        <v>1.6084000000000001</v>
      </c>
      <c r="K7659" s="1"/>
      <c r="AE7659">
        <f>(B7657*C7657/SUM(C7553:C7657)+B7658*C7658/SUM(C7553:C7658)+B7659*C7659/SUM(C7553:C7659)+B7660*C7660/SUM(C7553:C7660)+B7661*C7661/SUM(C7553:C7661))/5</f>
        <v>6.4164559633076177</v>
      </c>
    </row>
    <row r="7660" spans="1:31" x14ac:dyDescent="0.3">
      <c r="A7660" s="1">
        <v>2018</v>
      </c>
      <c r="B7660" s="1">
        <v>107</v>
      </c>
      <c r="C7660" s="1">
        <v>0.62296799999999997</v>
      </c>
      <c r="D7660" s="1">
        <v>0.5</v>
      </c>
      <c r="E7660" s="1">
        <v>0.47500999999999999</v>
      </c>
      <c r="F7660" s="1">
        <v>4.43</v>
      </c>
      <c r="G7660" s="1">
        <v>2.1</v>
      </c>
      <c r="H7660" s="1">
        <v>3.38</v>
      </c>
      <c r="I7660" s="1">
        <v>6.91</v>
      </c>
      <c r="J7660" s="1">
        <v>1.5593999999999999</v>
      </c>
      <c r="K7660" s="1"/>
      <c r="AE7660">
        <f>(B7658*C7658/SUM(C7553:C7658)+B7659*C7659/SUM(C7553:C7659)+B7660*C7660/SUM(C7553:C7660)+B7661*C7661/SUM(C7553:C7661)+B7662*C7662/SUM(C7553:C7662))/5</f>
        <v>6.3264965789513479</v>
      </c>
    </row>
    <row r="7661" spans="1:31" x14ac:dyDescent="0.3">
      <c r="A7661" s="1">
        <v>2018</v>
      </c>
      <c r="B7661" s="1">
        <v>108</v>
      </c>
      <c r="C7661" s="1">
        <v>0.64389099999999999</v>
      </c>
      <c r="D7661" s="1">
        <v>0.5</v>
      </c>
      <c r="E7661" s="1">
        <v>0.48707899999999998</v>
      </c>
      <c r="F7661" s="1">
        <v>2.33</v>
      </c>
      <c r="G7661" s="1">
        <v>1.1299999999999999</v>
      </c>
      <c r="H7661" s="1">
        <v>1.76</v>
      </c>
      <c r="I7661" s="1">
        <v>3.53</v>
      </c>
      <c r="J7661" s="1">
        <v>1.518</v>
      </c>
      <c r="K7661" s="1"/>
      <c r="AE7661">
        <f>(B7659*C7659/SUM(C7553:C7659)+B7660*C7660/SUM(C7553:C7660)+B7661*C7661/SUM(C7553:C7661)+B7662*C7662/SUM(C7553:C7662)+B7663*C7663/SUM(C7553:C7663))/5</f>
        <v>6.2265789566902052</v>
      </c>
    </row>
    <row r="7662" spans="1:31" x14ac:dyDescent="0.3">
      <c r="A7662" s="1">
        <v>2018</v>
      </c>
      <c r="B7662" s="1">
        <v>109</v>
      </c>
      <c r="C7662" s="1">
        <v>0.66409899999999999</v>
      </c>
      <c r="D7662" s="1">
        <v>0.5</v>
      </c>
      <c r="E7662" s="1">
        <v>0.49855500000000003</v>
      </c>
      <c r="F7662" s="1">
        <v>1.19</v>
      </c>
      <c r="G7662" s="1">
        <v>0.59</v>
      </c>
      <c r="H7662" s="1">
        <v>0.9</v>
      </c>
      <c r="I7662" s="1">
        <v>1.77</v>
      </c>
      <c r="J7662" s="1">
        <v>1.4846999999999999</v>
      </c>
      <c r="K7662" s="1"/>
      <c r="AE7662">
        <f>(B7661*C7661/SUM(C7553:C7661)+B7662*C7662/SUM(C7553:C7662)+B7663*C7663/SUM(C7553:C7663))/3</f>
        <v>6.1204495105941179</v>
      </c>
    </row>
    <row r="7663" spans="1:31" x14ac:dyDescent="0.3">
      <c r="A7663" s="1">
        <v>2018</v>
      </c>
      <c r="B7663" s="1">
        <v>110</v>
      </c>
      <c r="C7663" s="1">
        <v>0.68321600000000005</v>
      </c>
      <c r="D7663" s="1">
        <v>1.4636670000000001</v>
      </c>
      <c r="E7663" s="1">
        <v>1</v>
      </c>
      <c r="F7663" s="1">
        <v>0.6</v>
      </c>
      <c r="G7663" s="1">
        <v>0.6</v>
      </c>
      <c r="H7663" s="1">
        <v>0.88</v>
      </c>
      <c r="I7663" s="1">
        <v>0.88</v>
      </c>
      <c r="J7663" s="1">
        <v>1.4637</v>
      </c>
      <c r="K7663" s="1"/>
      <c r="AE7663">
        <f>(B7663*C7663/SUM(C7553:C7663))</f>
        <v>6.0085961399639451</v>
      </c>
    </row>
    <row r="7664" spans="1:31" x14ac:dyDescent="0.3">
      <c r="A7664" s="1">
        <v>2019</v>
      </c>
      <c r="B7664" s="1">
        <v>0</v>
      </c>
      <c r="C7664" s="1">
        <v>5.6201000000000001E-2</v>
      </c>
      <c r="D7664" s="1">
        <v>0.210364</v>
      </c>
      <c r="E7664" s="1">
        <v>5.3813E-2</v>
      </c>
      <c r="F7664" s="1">
        <v>100000</v>
      </c>
      <c r="G7664" s="1">
        <v>5381.33</v>
      </c>
      <c r="H7664" s="1">
        <v>95750.71</v>
      </c>
      <c r="I7664" s="1">
        <v>6331016.3600000003</v>
      </c>
      <c r="J7664" s="1">
        <v>63.310200000000002</v>
      </c>
      <c r="K7664" s="1"/>
      <c r="AE7664">
        <f>B7664*C7664/SUM(C7664:C7664)</f>
        <v>0</v>
      </c>
    </row>
    <row r="7665" spans="1:31" x14ac:dyDescent="0.3">
      <c r="A7665" s="1">
        <v>2019</v>
      </c>
      <c r="B7665" s="1">
        <v>1</v>
      </c>
      <c r="C7665" s="1">
        <v>1.9407000000000001E-2</v>
      </c>
      <c r="D7665" s="1">
        <v>0.5</v>
      </c>
      <c r="E7665" s="1">
        <v>1.9220000000000001E-2</v>
      </c>
      <c r="F7665" s="1">
        <v>94618.67</v>
      </c>
      <c r="G7665" s="1">
        <v>1818.6</v>
      </c>
      <c r="H7665" s="1">
        <v>93709.37</v>
      </c>
      <c r="I7665" s="1">
        <v>6235265.6500000004</v>
      </c>
      <c r="J7665" s="1">
        <v>65.898899999999998</v>
      </c>
      <c r="K7665" s="1"/>
      <c r="AE7665">
        <f>(B7664*C7664/SUM(C7664:C7664)+B7665*C7665/SUM(C7664:C7665)+B7666*C7666/SUM(C7664:C7666))/3</f>
        <v>0.15359534232460206</v>
      </c>
    </row>
    <row r="7666" spans="1:31" x14ac:dyDescent="0.3">
      <c r="A7666" s="1">
        <v>2019</v>
      </c>
      <c r="B7666" s="1">
        <v>2</v>
      </c>
      <c r="C7666" s="1">
        <v>8.5929999999999999E-3</v>
      </c>
      <c r="D7666" s="1">
        <v>0.5</v>
      </c>
      <c r="E7666" s="1">
        <v>8.5559999999999994E-3</v>
      </c>
      <c r="F7666" s="1">
        <v>92800.07</v>
      </c>
      <c r="G7666" s="1">
        <v>794.04</v>
      </c>
      <c r="H7666" s="1">
        <v>92403.05</v>
      </c>
      <c r="I7666" s="1">
        <v>6141556.2800000003</v>
      </c>
      <c r="J7666" s="1">
        <v>66.180499999999995</v>
      </c>
      <c r="K7666" s="1"/>
      <c r="AE7666">
        <f>(B7664*C7664/SUM(C7664:C7664)+B7665*C7665/SUM(C7664:C7665)+B7666*C7666/SUM(C7664:C7666)+B7667*C7667/SUM(C7664:C7667)+B7668*C7668/SUM(C7664:C7668))/5</f>
        <v>0.1646473984103094</v>
      </c>
    </row>
    <row r="7667" spans="1:31" x14ac:dyDescent="0.3">
      <c r="A7667" s="1">
        <v>2019</v>
      </c>
      <c r="B7667" s="1">
        <v>3</v>
      </c>
      <c r="C7667" s="1">
        <v>5.5180000000000003E-3</v>
      </c>
      <c r="D7667" s="1">
        <v>0.5</v>
      </c>
      <c r="E7667" s="1">
        <v>5.5030000000000001E-3</v>
      </c>
      <c r="F7667" s="1">
        <v>92006.03</v>
      </c>
      <c r="G7667" s="1">
        <v>506.3</v>
      </c>
      <c r="H7667" s="1">
        <v>91752.88</v>
      </c>
      <c r="I7667" s="1">
        <v>6049153.2400000002</v>
      </c>
      <c r="J7667" s="1">
        <v>65.747399999999999</v>
      </c>
      <c r="K7667" s="1"/>
      <c r="AE7667">
        <f>(B7665*C7665/SUM(C7664:C7665)+B7666*C7666/SUM(C7664:C7666)+B7667*C7667/SUM(C7664:C7667)+B7668*C7668/SUM(C7664:C7668)+B7669*C7669/SUM(C7664:C7669))/5</f>
        <v>0.20015734674266689</v>
      </c>
    </row>
    <row r="7668" spans="1:31" x14ac:dyDescent="0.3">
      <c r="A7668" s="1">
        <v>2019</v>
      </c>
      <c r="B7668" s="1">
        <v>4</v>
      </c>
      <c r="C7668" s="1">
        <v>4.1770000000000002E-3</v>
      </c>
      <c r="D7668" s="1">
        <v>0.5</v>
      </c>
      <c r="E7668" s="1">
        <v>4.1679999999999998E-3</v>
      </c>
      <c r="F7668" s="1">
        <v>91499.73</v>
      </c>
      <c r="G7668" s="1">
        <v>381.38</v>
      </c>
      <c r="H7668" s="1">
        <v>91309.04</v>
      </c>
      <c r="I7668" s="1">
        <v>5957400.3600000003</v>
      </c>
      <c r="J7668" s="1">
        <v>65.108400000000003</v>
      </c>
      <c r="K7668" s="1"/>
      <c r="AE7668">
        <f>(B7666*C7666/SUM(C7664:C7666)+B7667*C7667/SUM(C7664:C7667)+B7668*C7668/SUM(C7664:C7668)+B7669*C7669/SUM(C7664:C7669)+B7670*C7670/SUM(C7664:C7670))/5</f>
        <v>0.18490364454326946</v>
      </c>
    </row>
    <row r="7669" spans="1:31" x14ac:dyDescent="0.3">
      <c r="A7669" s="1">
        <v>2019</v>
      </c>
      <c r="B7669" s="1">
        <v>5</v>
      </c>
      <c r="C7669" s="1">
        <v>3.457E-3</v>
      </c>
      <c r="D7669" s="1">
        <v>0.5</v>
      </c>
      <c r="E7669" s="1">
        <v>3.4510000000000001E-3</v>
      </c>
      <c r="F7669" s="1">
        <v>91118.35</v>
      </c>
      <c r="G7669" s="1">
        <v>314.48</v>
      </c>
      <c r="H7669" s="1">
        <v>90961.11</v>
      </c>
      <c r="I7669" s="1">
        <v>5866091.3200000003</v>
      </c>
      <c r="J7669" s="1">
        <v>64.378799999999998</v>
      </c>
      <c r="K7669" s="1"/>
      <c r="AE7669">
        <f>(B7667*C7667/SUM(C7664:C7667)+B7668*C7668/SUM(C7664:C7668)+B7669*C7669/SUM(C7664:C7669)+B7670*C7670/SUM(C7664:C7670)+B7671*C7671/SUM(C7664:C7671))/5</f>
        <v>0.18020026282408458</v>
      </c>
    </row>
    <row r="7670" spans="1:31" x14ac:dyDescent="0.3">
      <c r="A7670" s="1">
        <v>2019</v>
      </c>
      <c r="B7670" s="1">
        <v>6</v>
      </c>
      <c r="C7670" s="1">
        <v>3.0179999999999998E-3</v>
      </c>
      <c r="D7670" s="1">
        <v>0.5</v>
      </c>
      <c r="E7670" s="1">
        <v>3.0140000000000002E-3</v>
      </c>
      <c r="F7670" s="1">
        <v>90803.87</v>
      </c>
      <c r="G7670" s="1">
        <v>273.67</v>
      </c>
      <c r="H7670" s="1">
        <v>90667.03</v>
      </c>
      <c r="I7670" s="1">
        <v>5775130.21</v>
      </c>
      <c r="J7670" s="1">
        <v>63.6</v>
      </c>
      <c r="K7670" s="1"/>
      <c r="AE7670">
        <f>(B7668*C7668/SUM(C7664:C7668)+B7669*C7669/SUM(C7664:C7669)+B7670*C7670/SUM(C7664:C7670)+B7671*C7671/SUM(C7664:C7671)+B7672*C7672/SUM(C7664:C7672))/5</f>
        <v>0.17842966694598292</v>
      </c>
    </row>
    <row r="7671" spans="1:31" x14ac:dyDescent="0.3">
      <c r="A7671" s="1">
        <v>2019</v>
      </c>
      <c r="B7671" s="1">
        <v>7</v>
      </c>
      <c r="C7671" s="1">
        <v>2.6580000000000002E-3</v>
      </c>
      <c r="D7671" s="1">
        <v>0.5</v>
      </c>
      <c r="E7671" s="1">
        <v>2.6549999999999998E-3</v>
      </c>
      <c r="F7671" s="1">
        <v>90530.2</v>
      </c>
      <c r="G7671" s="1">
        <v>240.33</v>
      </c>
      <c r="H7671" s="1">
        <v>90410.03</v>
      </c>
      <c r="I7671" s="1">
        <v>5684463.1699999999</v>
      </c>
      <c r="J7671" s="1">
        <v>62.790799999999997</v>
      </c>
      <c r="K7671" s="1"/>
      <c r="AE7671">
        <f>(B7669*C7669/SUM(C7664:C7669)+B7670*C7670/SUM(C7664:C7670)+B7671*C7671/SUM(C7664:C7671)+B7672*C7672/SUM(C7664:C7672)+B7673*C7673/SUM(C7664:C7673))/5</f>
        <v>0.17683968002888875</v>
      </c>
    </row>
    <row r="7672" spans="1:31" x14ac:dyDescent="0.3">
      <c r="A7672" s="1">
        <v>2019</v>
      </c>
      <c r="B7672" s="1">
        <v>8</v>
      </c>
      <c r="C7672" s="1">
        <v>2.313E-3</v>
      </c>
      <c r="D7672" s="1">
        <v>0.5</v>
      </c>
      <c r="E7672" s="1">
        <v>2.31E-3</v>
      </c>
      <c r="F7672" s="1">
        <v>90289.87</v>
      </c>
      <c r="G7672" s="1">
        <v>208.57</v>
      </c>
      <c r="H7672" s="1">
        <v>90185.58</v>
      </c>
      <c r="I7672" s="1">
        <v>5594053.1399999997</v>
      </c>
      <c r="J7672" s="1">
        <v>61.956600000000002</v>
      </c>
      <c r="K7672" s="1"/>
      <c r="AE7672">
        <f>(B7670*C7670/SUM(C7664:C7670)+B7671*C7671/SUM(C7664:C7671)+B7672*C7672/SUM(C7664:C7672)+B7673*C7673/SUM(C7664:C7673)+B7674*C7674/SUM(C7664:C7674))/5</f>
        <v>0.17463009437374852</v>
      </c>
    </row>
    <row r="7673" spans="1:31" x14ac:dyDescent="0.3">
      <c r="A7673" s="1">
        <v>2019</v>
      </c>
      <c r="B7673" s="1">
        <v>9</v>
      </c>
      <c r="C7673" s="1">
        <v>2.0279999999999999E-3</v>
      </c>
      <c r="D7673" s="1">
        <v>0.5</v>
      </c>
      <c r="E7673" s="1">
        <v>2.026E-3</v>
      </c>
      <c r="F7673" s="1">
        <v>90081.3</v>
      </c>
      <c r="G7673" s="1">
        <v>182.53</v>
      </c>
      <c r="H7673" s="1">
        <v>89990.04</v>
      </c>
      <c r="I7673" s="1">
        <v>5503867.5599999996</v>
      </c>
      <c r="J7673" s="1">
        <v>61.0989</v>
      </c>
      <c r="K7673" s="1"/>
      <c r="AE7673">
        <f>(B7671*C7671/SUM(C7664:C7671)+B7672*C7672/SUM(C7664:C7672)+B7673*C7673/SUM(C7664:C7673)+B7674*C7674/SUM(C7664:C7674)+B7675*C7675/SUM(C7664:C7675))/5</f>
        <v>0.17204123085868095</v>
      </c>
    </row>
    <row r="7674" spans="1:31" x14ac:dyDescent="0.3">
      <c r="A7674" s="1">
        <v>2019</v>
      </c>
      <c r="B7674" s="1">
        <v>10</v>
      </c>
      <c r="C7674" s="1">
        <v>1.818E-3</v>
      </c>
      <c r="D7674" s="1">
        <v>0.5</v>
      </c>
      <c r="E7674" s="1">
        <v>1.8159999999999999E-3</v>
      </c>
      <c r="F7674" s="1">
        <v>89898.77</v>
      </c>
      <c r="G7674" s="1">
        <v>163.28</v>
      </c>
      <c r="H7674" s="1">
        <v>89817.13</v>
      </c>
      <c r="I7674" s="1">
        <v>5413877.5199999996</v>
      </c>
      <c r="J7674" s="1">
        <v>60.221899999999998</v>
      </c>
      <c r="K7674" s="1"/>
      <c r="AE7674">
        <f>(B7672*C7672/SUM(C7664:C7672)+B7673*C7673/SUM(C7664:C7673)+B7674*C7674/SUM(C7664:C7674)+B7675*C7675/SUM(C7664:C7675)+B7676*C7676/SUM(C7664:C7676))/5</f>
        <v>0.17101002846097746</v>
      </c>
    </row>
    <row r="7675" spans="1:31" x14ac:dyDescent="0.3">
      <c r="A7675" s="1">
        <v>2019</v>
      </c>
      <c r="B7675" s="1">
        <v>11</v>
      </c>
      <c r="C7675" s="1">
        <v>1.688E-3</v>
      </c>
      <c r="D7675" s="1">
        <v>0.5</v>
      </c>
      <c r="E7675" s="1">
        <v>1.686E-3</v>
      </c>
      <c r="F7675" s="1">
        <v>89735.49</v>
      </c>
      <c r="G7675" s="1">
        <v>151.33000000000001</v>
      </c>
      <c r="H7675" s="1">
        <v>89659.83</v>
      </c>
      <c r="I7675" s="1">
        <v>5324060.3899999997</v>
      </c>
      <c r="J7675" s="1">
        <v>59.330599999999997</v>
      </c>
      <c r="K7675" s="1"/>
      <c r="AE7675">
        <f>(B7673*C7673/SUM(C7664:C7673)+B7674*C7674/SUM(C7664:C7674)+B7675*C7675/SUM(C7664:C7675)+B7676*C7676/SUM(C7664:C7676)+B7677*C7677/SUM(C7664:C7677))/5</f>
        <v>0.17410466123427024</v>
      </c>
    </row>
    <row r="7676" spans="1:31" x14ac:dyDescent="0.3">
      <c r="A7676" s="1">
        <v>2019</v>
      </c>
      <c r="B7676" s="1">
        <v>12</v>
      </c>
      <c r="C7676" s="1">
        <v>1.645E-3</v>
      </c>
      <c r="D7676" s="1">
        <v>0.5</v>
      </c>
      <c r="E7676" s="1">
        <v>1.6440000000000001E-3</v>
      </c>
      <c r="F7676" s="1">
        <v>89584.16</v>
      </c>
      <c r="G7676" s="1">
        <v>147.27000000000001</v>
      </c>
      <c r="H7676" s="1">
        <v>89510.53</v>
      </c>
      <c r="I7676" s="1">
        <v>5234400.57</v>
      </c>
      <c r="J7676" s="1">
        <v>58.43</v>
      </c>
      <c r="K7676" s="1"/>
      <c r="AE7676">
        <f>(B7674*C7674/SUM(C7664:C7674)+B7675*C7675/SUM(C7664:C7675)+B7676*C7676/SUM(C7664:C7676)+B7677*C7677/SUM(C7664:C7677)+B7678*C7678/SUM(C7664:C7678))/5</f>
        <v>0.18255619021301847</v>
      </c>
    </row>
    <row r="7677" spans="1:31" x14ac:dyDescent="0.3">
      <c r="A7677" s="1">
        <v>2019</v>
      </c>
      <c r="B7677" s="1">
        <v>13</v>
      </c>
      <c r="C7677" s="1">
        <v>1.6789999999999999E-3</v>
      </c>
      <c r="D7677" s="1">
        <v>0.5</v>
      </c>
      <c r="E7677" s="1">
        <v>1.6770000000000001E-3</v>
      </c>
      <c r="F7677" s="1">
        <v>89436.9</v>
      </c>
      <c r="G7677" s="1">
        <v>150.03</v>
      </c>
      <c r="H7677" s="1">
        <v>89361.88</v>
      </c>
      <c r="I7677" s="1">
        <v>5144890.04</v>
      </c>
      <c r="J7677" s="1">
        <v>57.525399999999998</v>
      </c>
      <c r="K7677" s="1"/>
      <c r="AE7677">
        <f>(B7675*C7675/SUM(C7664:C7675)+B7676*C7676/SUM(C7664:C7676)+B7677*C7677/SUM(C7664:C7677)+B7678*C7678/SUM(C7664:C7678)+B7679*C7679/SUM(C7664:C7679))/5</f>
        <v>0.19679242842695333</v>
      </c>
    </row>
    <row r="7678" spans="1:31" x14ac:dyDescent="0.3">
      <c r="A7678" s="1">
        <v>2019</v>
      </c>
      <c r="B7678" s="1">
        <v>14</v>
      </c>
      <c r="C7678" s="1">
        <v>1.758E-3</v>
      </c>
      <c r="D7678" s="1">
        <v>0.5</v>
      </c>
      <c r="E7678" s="1">
        <v>1.7570000000000001E-3</v>
      </c>
      <c r="F7678" s="1">
        <v>89286.87</v>
      </c>
      <c r="G7678" s="1">
        <v>156.84</v>
      </c>
      <c r="H7678" s="1">
        <v>89208.45</v>
      </c>
      <c r="I7678" s="1">
        <v>5055528.1500000004</v>
      </c>
      <c r="J7678" s="1">
        <v>56.621200000000002</v>
      </c>
      <c r="K7678" s="1"/>
      <c r="AE7678">
        <f>(B7676*C7676/SUM(C7664:C7676)+B7677*C7677/SUM(C7664:C7677)+B7678*C7678/SUM(C7664:C7678)+B7679*C7679/SUM(C7664:C7679)+B7680*C7680/SUM(C7664:C7680))/5</f>
        <v>0.21636896603191258</v>
      </c>
    </row>
    <row r="7679" spans="1:31" x14ac:dyDescent="0.3">
      <c r="A7679" s="1">
        <v>2019</v>
      </c>
      <c r="B7679" s="1">
        <v>15</v>
      </c>
      <c r="C7679" s="1">
        <v>1.867E-3</v>
      </c>
      <c r="D7679" s="1">
        <v>0.5</v>
      </c>
      <c r="E7679" s="1">
        <v>1.8649999999999999E-3</v>
      </c>
      <c r="F7679" s="1">
        <v>89130.03</v>
      </c>
      <c r="G7679" s="1">
        <v>166.27</v>
      </c>
      <c r="H7679" s="1">
        <v>89046.89</v>
      </c>
      <c r="I7679" s="1">
        <v>4966319.71</v>
      </c>
      <c r="J7679" s="1">
        <v>55.719900000000003</v>
      </c>
      <c r="K7679" s="1"/>
      <c r="AE7679">
        <f>(B7677*C7677/SUM(C7664:C7677)+B7678*C7678/SUM(C7664:C7678)+B7679*C7679/SUM(C7664:C7679)+B7680*C7680/SUM(C7664:C7680)+B7681*C7681/SUM(C7664:C7681))/5</f>
        <v>0.24020529069987601</v>
      </c>
    </row>
    <row r="7680" spans="1:31" x14ac:dyDescent="0.3">
      <c r="A7680" s="1">
        <v>2019</v>
      </c>
      <c r="B7680" s="1">
        <v>16</v>
      </c>
      <c r="C7680" s="1">
        <v>1.9870000000000001E-3</v>
      </c>
      <c r="D7680" s="1">
        <v>0.5</v>
      </c>
      <c r="E7680" s="1">
        <v>1.9849999999999998E-3</v>
      </c>
      <c r="F7680" s="1">
        <v>88963.76</v>
      </c>
      <c r="G7680" s="1">
        <v>176.62</v>
      </c>
      <c r="H7680" s="1">
        <v>88875.45</v>
      </c>
      <c r="I7680" s="1">
        <v>4877272.8099999996</v>
      </c>
      <c r="J7680" s="1">
        <v>54.823099999999997</v>
      </c>
      <c r="K7680" s="1"/>
      <c r="AE7680">
        <f>(B7678*C7678/SUM(C7664:C7678)+B7679*C7679/SUM(C7664:C7679)+B7680*C7680/SUM(C7664:C7680)+B7681*C7681/SUM(C7664:C7681)+B7682*C7682/SUM(C7664:C7682))/5</f>
        <v>0.26607088453213745</v>
      </c>
    </row>
    <row r="7681" spans="1:31" x14ac:dyDescent="0.3">
      <c r="A7681" s="1">
        <v>2019</v>
      </c>
      <c r="B7681" s="1">
        <v>17</v>
      </c>
      <c r="C7681" s="1">
        <v>2.1129999999999999E-3</v>
      </c>
      <c r="D7681" s="1">
        <v>0.5</v>
      </c>
      <c r="E7681" s="1">
        <v>2.111E-3</v>
      </c>
      <c r="F7681" s="1">
        <v>88787.13</v>
      </c>
      <c r="G7681" s="1">
        <v>187.41</v>
      </c>
      <c r="H7681" s="1">
        <v>88693.43</v>
      </c>
      <c r="I7681" s="1">
        <v>4788397.37</v>
      </c>
      <c r="J7681" s="1">
        <v>53.931199999999997</v>
      </c>
      <c r="K7681" s="1"/>
      <c r="AE7681">
        <f>(B7679*C7679/SUM(C7664:C7679)+B7680*C7680/SUM(C7664:C7680)+B7681*C7681/SUM(C7664:C7681)+B7682*C7682/SUM(C7664:C7682)+B7683*C7683/SUM(C7664:C7683))/5</f>
        <v>0.29327853320530556</v>
      </c>
    </row>
    <row r="7682" spans="1:31" x14ac:dyDescent="0.3">
      <c r="A7682" s="1">
        <v>2019</v>
      </c>
      <c r="B7682" s="1">
        <v>18</v>
      </c>
      <c r="C7682" s="1">
        <v>2.2100000000000002E-3</v>
      </c>
      <c r="D7682" s="1">
        <v>0.5</v>
      </c>
      <c r="E7682" s="1">
        <v>2.2070000000000002E-3</v>
      </c>
      <c r="F7682" s="1">
        <v>88599.73</v>
      </c>
      <c r="G7682" s="1">
        <v>195.58</v>
      </c>
      <c r="H7682" s="1">
        <v>88501.94</v>
      </c>
      <c r="I7682" s="1">
        <v>4699703.9400000004</v>
      </c>
      <c r="J7682" s="1">
        <v>53.044199999999996</v>
      </c>
      <c r="K7682" s="1"/>
      <c r="AE7682">
        <f>(B7680*C7680/SUM(C7664:C7680)+B7681*C7681/SUM(C7664:C7681)+B7682*C7682/SUM(C7664:C7682)+B7683*C7683/SUM(C7664:C7683)+B7684*C7684/SUM(C7664:C7684))/5</f>
        <v>0.3211896217092684</v>
      </c>
    </row>
    <row r="7683" spans="1:31" x14ac:dyDescent="0.3">
      <c r="A7683" s="1">
        <v>2019</v>
      </c>
      <c r="B7683" s="1">
        <v>19</v>
      </c>
      <c r="C7683" s="1">
        <v>2.3180000000000002E-3</v>
      </c>
      <c r="D7683" s="1">
        <v>0.5</v>
      </c>
      <c r="E7683" s="1">
        <v>2.3149999999999998E-3</v>
      </c>
      <c r="F7683" s="1">
        <v>88404.15</v>
      </c>
      <c r="G7683" s="1">
        <v>204.66</v>
      </c>
      <c r="H7683" s="1">
        <v>88301.82</v>
      </c>
      <c r="I7683" s="1">
        <v>4611202</v>
      </c>
      <c r="J7683" s="1">
        <v>52.160499999999999</v>
      </c>
      <c r="K7683" s="1"/>
      <c r="AE7683">
        <f>(B7681*C7681/SUM(C7664:C7681)+B7682*C7682/SUM(C7664:C7682)+B7683*C7683/SUM(C7664:C7683)+B7684*C7684/SUM(C7664:C7684)+B7685*C7685/SUM(C7664:C7685))/5</f>
        <v>0.3494488949638152</v>
      </c>
    </row>
    <row r="7684" spans="1:31" x14ac:dyDescent="0.3">
      <c r="A7684" s="1">
        <v>2019</v>
      </c>
      <c r="B7684" s="1">
        <v>20</v>
      </c>
      <c r="C7684" s="1">
        <v>2.431E-3</v>
      </c>
      <c r="D7684" s="1">
        <v>0.5</v>
      </c>
      <c r="E7684" s="1">
        <v>2.4290000000000002E-3</v>
      </c>
      <c r="F7684" s="1">
        <v>88199.49</v>
      </c>
      <c r="G7684" s="1">
        <v>214.19</v>
      </c>
      <c r="H7684" s="1">
        <v>88092.39</v>
      </c>
      <c r="I7684" s="1">
        <v>4522900.1900000004</v>
      </c>
      <c r="J7684" s="1">
        <v>51.280299999999997</v>
      </c>
      <c r="K7684" s="1"/>
      <c r="AE7684">
        <f>(B7682*C7682/SUM(C7664:C7682)+B7683*C7683/SUM(C7664:C7683)+B7684*C7684/SUM(C7664:C7684)+B7685*C7685/SUM(C7664:C7685)+B7686*C7686/SUM(C7664:C7686))/5</f>
        <v>0.37758594371271981</v>
      </c>
    </row>
    <row r="7685" spans="1:31" x14ac:dyDescent="0.3">
      <c r="A7685" s="1">
        <v>2019</v>
      </c>
      <c r="B7685" s="1">
        <v>21</v>
      </c>
      <c r="C7685" s="1">
        <v>2.545E-3</v>
      </c>
      <c r="D7685" s="1">
        <v>0.5</v>
      </c>
      <c r="E7685" s="1">
        <v>2.542E-3</v>
      </c>
      <c r="F7685" s="1">
        <v>87985.3</v>
      </c>
      <c r="G7685" s="1">
        <v>223.68</v>
      </c>
      <c r="H7685" s="1">
        <v>87873.46</v>
      </c>
      <c r="I7685" s="1">
        <v>4434807.79</v>
      </c>
      <c r="J7685" s="1">
        <v>50.404000000000003</v>
      </c>
      <c r="K7685" s="1"/>
      <c r="AE7685">
        <f>(B7683*C7683/SUM(C7664:C7683)+B7684*C7684/SUM(C7664:C7684)+B7685*C7685/SUM(C7664:C7685)+B7686*C7686/SUM(C7664:C7686)+B7687*C7687/SUM(C7664:C7687))/5</f>
        <v>0.40604238966183831</v>
      </c>
    </row>
    <row r="7686" spans="1:31" x14ac:dyDescent="0.3">
      <c r="A7686" s="1">
        <v>2019</v>
      </c>
      <c r="B7686" s="1">
        <v>22</v>
      </c>
      <c r="C7686" s="1">
        <v>2.653E-3</v>
      </c>
      <c r="D7686" s="1">
        <v>0.5</v>
      </c>
      <c r="E7686" s="1">
        <v>2.6489999999999999E-3</v>
      </c>
      <c r="F7686" s="1">
        <v>87761.62</v>
      </c>
      <c r="G7686" s="1">
        <v>232.51</v>
      </c>
      <c r="H7686" s="1">
        <v>87645.36</v>
      </c>
      <c r="I7686" s="1">
        <v>4346934.33</v>
      </c>
      <c r="J7686" s="1">
        <v>49.531199999999998</v>
      </c>
      <c r="K7686" s="1"/>
      <c r="AE7686">
        <f>(B7684*C7684/SUM(C7664:C7684)+B7685*C7685/SUM(C7664:C7685)+B7686*C7686/SUM(C7664:C7686)+B7687*C7687/SUM(C7664:C7687)+B7688*C7688/SUM(C7664:C7688))/5</f>
        <v>0.43431952710710764</v>
      </c>
    </row>
    <row r="7687" spans="1:31" x14ac:dyDescent="0.3">
      <c r="A7687" s="1">
        <v>2019</v>
      </c>
      <c r="B7687" s="1">
        <v>23</v>
      </c>
      <c r="C7687" s="1">
        <v>2.7529999999999998E-3</v>
      </c>
      <c r="D7687" s="1">
        <v>0.5</v>
      </c>
      <c r="E7687" s="1">
        <v>2.7490000000000001E-3</v>
      </c>
      <c r="F7687" s="1">
        <v>87529.11</v>
      </c>
      <c r="G7687" s="1">
        <v>240.61</v>
      </c>
      <c r="H7687" s="1">
        <v>87408.81</v>
      </c>
      <c r="I7687" s="1">
        <v>4259288.97</v>
      </c>
      <c r="J7687" s="1">
        <v>48.6614</v>
      </c>
      <c r="K7687" s="1"/>
      <c r="AE7687">
        <f>(B7685*C7685/SUM(C7664:C7685)+B7686*C7686/SUM(C7664:C7686)+B7687*C7687/SUM(C7664:C7687)+B7688*C7688/SUM(C7664:C7688)+B7689*C7689/SUM(C7664:C7689))/5</f>
        <v>0.4620766558064896</v>
      </c>
    </row>
    <row r="7688" spans="1:31" x14ac:dyDescent="0.3">
      <c r="A7688" s="1">
        <v>2019</v>
      </c>
      <c r="B7688" s="1">
        <v>24</v>
      </c>
      <c r="C7688" s="1">
        <v>2.8500000000000001E-3</v>
      </c>
      <c r="D7688" s="1">
        <v>0.5</v>
      </c>
      <c r="E7688" s="1">
        <v>2.846E-3</v>
      </c>
      <c r="F7688" s="1">
        <v>87288.5</v>
      </c>
      <c r="G7688" s="1">
        <v>248.39</v>
      </c>
      <c r="H7688" s="1">
        <v>87164.31</v>
      </c>
      <c r="I7688" s="1">
        <v>4171880.16</v>
      </c>
      <c r="J7688" s="1">
        <v>47.794199999999996</v>
      </c>
      <c r="K7688" s="1"/>
      <c r="AE7688">
        <f>(B7686*C7686/SUM(C7664:C7686)+B7687*C7687/SUM(C7664:C7687)+B7688*C7688/SUM(C7664:C7688)+B7689*C7689/SUM(C7664:C7689)+B7690*C7690/SUM(C7664:C7690))/5</f>
        <v>0.48916271467199463</v>
      </c>
    </row>
    <row r="7689" spans="1:31" x14ac:dyDescent="0.3">
      <c r="A7689" s="1">
        <v>2019</v>
      </c>
      <c r="B7689" s="1">
        <v>25</v>
      </c>
      <c r="C7689" s="1">
        <v>2.944E-3</v>
      </c>
      <c r="D7689" s="1">
        <v>0.5</v>
      </c>
      <c r="E7689" s="1">
        <v>2.9399999999999999E-3</v>
      </c>
      <c r="F7689" s="1">
        <v>87040.11</v>
      </c>
      <c r="G7689" s="1">
        <v>255.89</v>
      </c>
      <c r="H7689" s="1">
        <v>86912.17</v>
      </c>
      <c r="I7689" s="1">
        <v>4084715.86</v>
      </c>
      <c r="J7689" s="1">
        <v>46.929099999999998</v>
      </c>
      <c r="K7689" s="1"/>
      <c r="AE7689">
        <f>(B7687*C7687/SUM(C7664:C7687)+B7688*C7688/SUM(C7664:C7688)+B7689*C7689/SUM(C7664:C7689)+B7690*C7690/SUM(C7664:C7690)+B7691*C7691/SUM(C7664:C7691))/5</f>
        <v>0.51562326393486946</v>
      </c>
    </row>
    <row r="7690" spans="1:31" x14ac:dyDescent="0.3">
      <c r="A7690" s="1">
        <v>2019</v>
      </c>
      <c r="B7690" s="1">
        <v>26</v>
      </c>
      <c r="C7690" s="1">
        <v>3.0370000000000002E-3</v>
      </c>
      <c r="D7690" s="1">
        <v>0.5</v>
      </c>
      <c r="E7690" s="1">
        <v>3.032E-3</v>
      </c>
      <c r="F7690" s="1">
        <v>86784.23</v>
      </c>
      <c r="G7690" s="1">
        <v>263.14999999999998</v>
      </c>
      <c r="H7690" s="1">
        <v>86652.65</v>
      </c>
      <c r="I7690" s="1">
        <v>3997803.68</v>
      </c>
      <c r="J7690" s="1">
        <v>46.066000000000003</v>
      </c>
      <c r="K7690" s="1"/>
      <c r="AE7690">
        <f>(B7688*C7688/SUM(C7664:C7688)+B7689*C7689/SUM(C7664:C7689)+B7690*C7690/SUM(C7664:C7690)+B7691*C7691/SUM(C7664:C7691)+B7692*C7692/SUM(C7664:C7692))/5</f>
        <v>0.54155172073917135</v>
      </c>
    </row>
    <row r="7691" spans="1:31" x14ac:dyDescent="0.3">
      <c r="A7691" s="1">
        <v>2019</v>
      </c>
      <c r="B7691" s="1">
        <v>27</v>
      </c>
      <c r="C7691" s="1">
        <v>3.1280000000000001E-3</v>
      </c>
      <c r="D7691" s="1">
        <v>0.5</v>
      </c>
      <c r="E7691" s="1">
        <v>3.1229999999999999E-3</v>
      </c>
      <c r="F7691" s="1">
        <v>86521.08</v>
      </c>
      <c r="G7691" s="1">
        <v>270.22000000000003</v>
      </c>
      <c r="H7691" s="1">
        <v>86385.97</v>
      </c>
      <c r="I7691" s="1">
        <v>3911151.03</v>
      </c>
      <c r="J7691" s="1">
        <v>45.204599999999999</v>
      </c>
      <c r="K7691" s="1"/>
      <c r="AE7691">
        <f>(B7689*C7689/SUM(C7664:C7689)+B7690*C7690/SUM(C7664:C7690)+B7691*C7691/SUM(C7664:C7691)+B7692*C7692/SUM(C7664:C7692)+B7693*C7693/SUM(C7664:C7693))/5</f>
        <v>0.56685447826331148</v>
      </c>
    </row>
    <row r="7692" spans="1:31" x14ac:dyDescent="0.3">
      <c r="A7692" s="1">
        <v>2019</v>
      </c>
      <c r="B7692" s="1">
        <v>28</v>
      </c>
      <c r="C7692" s="1">
        <v>3.2160000000000001E-3</v>
      </c>
      <c r="D7692" s="1">
        <v>0.5</v>
      </c>
      <c r="E7692" s="1">
        <v>3.2109999999999999E-3</v>
      </c>
      <c r="F7692" s="1">
        <v>86250.86</v>
      </c>
      <c r="G7692" s="1">
        <v>276.92</v>
      </c>
      <c r="H7692" s="1">
        <v>86112.4</v>
      </c>
      <c r="I7692" s="1">
        <v>3824765.06</v>
      </c>
      <c r="J7692" s="1">
        <v>44.344700000000003</v>
      </c>
      <c r="K7692" s="1"/>
      <c r="AE7692">
        <f>(B7690*C7690/SUM(C7664:C7690)+B7691*C7691/SUM(C7664:C7691)+B7692*C7692/SUM(C7664:C7692)+B7693*C7693/SUM(C7664:C7693)+B7694*C7694/SUM(C7664:C7694))/5</f>
        <v>0.59033565537869737</v>
      </c>
    </row>
    <row r="7693" spans="1:31" x14ac:dyDescent="0.3">
      <c r="A7693" s="1">
        <v>2019</v>
      </c>
      <c r="B7693" s="1">
        <v>29</v>
      </c>
      <c r="C7693" s="1">
        <v>3.3E-3</v>
      </c>
      <c r="D7693" s="1">
        <v>0.5</v>
      </c>
      <c r="E7693" s="1">
        <v>3.2950000000000002E-3</v>
      </c>
      <c r="F7693" s="1">
        <v>85973.94</v>
      </c>
      <c r="G7693" s="1">
        <v>283.24</v>
      </c>
      <c r="H7693" s="1">
        <v>85832.320000000007</v>
      </c>
      <c r="I7693" s="1">
        <v>3738652.66</v>
      </c>
      <c r="J7693" s="1">
        <v>43.485900000000001</v>
      </c>
      <c r="K7693" s="1"/>
      <c r="AE7693">
        <f>(B7691*C7691/SUM(C7664:C7691)+B7692*C7692/SUM(C7664:C7692)+B7693*C7693/SUM(C7664:C7693)+B7694*C7694/SUM(C7664:C7694)+B7695*C7695/SUM(C7664:C7695))/5</f>
        <v>0.61323155138145879</v>
      </c>
    </row>
    <row r="7694" spans="1:31" x14ac:dyDescent="0.3">
      <c r="A7694" s="1">
        <v>2019</v>
      </c>
      <c r="B7694" s="1">
        <v>30</v>
      </c>
      <c r="C7694" s="1">
        <v>3.3500000000000001E-3</v>
      </c>
      <c r="D7694" s="1">
        <v>0.5</v>
      </c>
      <c r="E7694" s="1">
        <v>3.3449999999999999E-3</v>
      </c>
      <c r="F7694" s="1">
        <v>85690.7</v>
      </c>
      <c r="G7694" s="1">
        <v>286.58999999999997</v>
      </c>
      <c r="H7694" s="1">
        <v>85547.4</v>
      </c>
      <c r="I7694" s="1">
        <v>3652820.35</v>
      </c>
      <c r="J7694" s="1">
        <v>42.628</v>
      </c>
      <c r="K7694" s="1"/>
      <c r="AE7694">
        <f>(B7692*C7692/SUM(C7664:C7692)+B7693*C7693/SUM(C7664:C7693)+B7694*C7694/SUM(C7664:C7694)+B7695*C7695/SUM(C7664:C7695)+B7696*C7696/SUM(C7664:C7696))/5</f>
        <v>0.63589010186169503</v>
      </c>
    </row>
    <row r="7695" spans="1:31" x14ac:dyDescent="0.3">
      <c r="A7695" s="1">
        <v>2019</v>
      </c>
      <c r="B7695" s="1">
        <v>31</v>
      </c>
      <c r="C7695" s="1">
        <v>3.4329999999999999E-3</v>
      </c>
      <c r="D7695" s="1">
        <v>0.5</v>
      </c>
      <c r="E7695" s="1">
        <v>3.4269999999999999E-3</v>
      </c>
      <c r="F7695" s="1">
        <v>85404.1</v>
      </c>
      <c r="G7695" s="1">
        <v>292.72000000000003</v>
      </c>
      <c r="H7695" s="1">
        <v>85257.74</v>
      </c>
      <c r="I7695" s="1">
        <v>3567272.95</v>
      </c>
      <c r="J7695" s="1">
        <v>41.769300000000001</v>
      </c>
      <c r="K7695" s="1"/>
      <c r="AE7695">
        <f>(B7693*C7693/SUM(C7664:C7693)+B7694*C7694/SUM(C7664:C7694)+B7695*C7695/SUM(C7664:C7695)+B7696*C7696/SUM(C7664:C7696)+B7697*C7697/SUM(C7664:C7697))/5</f>
        <v>0.65858848803689785</v>
      </c>
    </row>
    <row r="7696" spans="1:31" x14ac:dyDescent="0.3">
      <c r="A7696" s="1">
        <v>2019</v>
      </c>
      <c r="B7696" s="1">
        <v>32</v>
      </c>
      <c r="C7696" s="1">
        <v>3.5239999999999998E-3</v>
      </c>
      <c r="D7696" s="1">
        <v>0.5</v>
      </c>
      <c r="E7696" s="1">
        <v>3.5179999999999999E-3</v>
      </c>
      <c r="F7696" s="1">
        <v>85111.38</v>
      </c>
      <c r="G7696" s="1">
        <v>299.41000000000003</v>
      </c>
      <c r="H7696" s="1">
        <v>84961.68</v>
      </c>
      <c r="I7696" s="1">
        <v>3482015.21</v>
      </c>
      <c r="J7696" s="1">
        <v>40.911299999999997</v>
      </c>
      <c r="K7696" s="1"/>
      <c r="AE7696">
        <f>(B7694*C7694/SUM(C7664:C7694)+B7695*C7695/SUM(C7664:C7695)+B7696*C7696/SUM(C7664:C7696)+B7697*C7697/SUM(C7664:C7697)+B7698*C7698/SUM(C7664:C7698))/5</f>
        <v>0.68160709768954486</v>
      </c>
    </row>
    <row r="7697" spans="1:31" x14ac:dyDescent="0.3">
      <c r="A7697" s="1">
        <v>2019</v>
      </c>
      <c r="B7697" s="1">
        <v>33</v>
      </c>
      <c r="C7697" s="1">
        <v>3.62E-3</v>
      </c>
      <c r="D7697" s="1">
        <v>0.5</v>
      </c>
      <c r="E7697" s="1">
        <v>3.614E-3</v>
      </c>
      <c r="F7697" s="1">
        <v>84811.97</v>
      </c>
      <c r="G7697" s="1">
        <v>306.5</v>
      </c>
      <c r="H7697" s="1">
        <v>84658.72</v>
      </c>
      <c r="I7697" s="1">
        <v>3397053.53</v>
      </c>
      <c r="J7697" s="1">
        <v>40.053899999999999</v>
      </c>
      <c r="K7697" s="1"/>
      <c r="AE7697">
        <f>(B7695*C7695/SUM(C7664:C7695)+B7696*C7696/SUM(C7664:C7696)+B7697*C7697/SUM(C7664:C7697)+B7698*C7698/SUM(C7664:C7698)+B7699*C7699/SUM(C7664:C7699))/5</f>
        <v>0.70641756990017213</v>
      </c>
    </row>
    <row r="7698" spans="1:31" x14ac:dyDescent="0.3">
      <c r="A7698" s="1">
        <v>2019</v>
      </c>
      <c r="B7698" s="1">
        <v>34</v>
      </c>
      <c r="C7698" s="1">
        <v>3.7200000000000002E-3</v>
      </c>
      <c r="D7698" s="1">
        <v>0.5</v>
      </c>
      <c r="E7698" s="1">
        <v>3.7130000000000002E-3</v>
      </c>
      <c r="F7698" s="1">
        <v>84505.47</v>
      </c>
      <c r="G7698" s="1">
        <v>313.74</v>
      </c>
      <c r="H7698" s="1">
        <v>84348.6</v>
      </c>
      <c r="I7698" s="1">
        <v>3312394.81</v>
      </c>
      <c r="J7698" s="1">
        <v>39.197400000000002</v>
      </c>
      <c r="K7698" s="1"/>
      <c r="AE7698">
        <f>(B7696*C7696/SUM(C7664:C7696)+B7697*C7697/SUM(C7664:C7697)+B7698*C7698/SUM(C7664:C7698)+B7699*C7699/SUM(C7664:C7699)+B7700*C7700/SUM(C7664:C7700))/5</f>
        <v>0.73227088989684397</v>
      </c>
    </row>
    <row r="7699" spans="1:31" x14ac:dyDescent="0.3">
      <c r="A7699" s="1">
        <v>2019</v>
      </c>
      <c r="B7699" s="1">
        <v>35</v>
      </c>
      <c r="C7699" s="1">
        <v>3.826E-3</v>
      </c>
      <c r="D7699" s="1">
        <v>0.5</v>
      </c>
      <c r="E7699" s="1">
        <v>3.8189999999999999E-3</v>
      </c>
      <c r="F7699" s="1">
        <v>84191.73</v>
      </c>
      <c r="G7699" s="1">
        <v>321.52</v>
      </c>
      <c r="H7699" s="1">
        <v>84030.97</v>
      </c>
      <c r="I7699" s="1">
        <v>3228046.21</v>
      </c>
      <c r="J7699" s="1">
        <v>38.3416</v>
      </c>
      <c r="K7699" s="1"/>
      <c r="AE7699">
        <f>(B7697*C7697/SUM(C7664:C7697)+B7698*C7698/SUM(C7664:C7698)+B7699*C7699/SUM(C7664:C7699)+B7700*C7700/SUM(C7664:C7700)+B7701*C7701/SUM(C7664:C7701))/5</f>
        <v>0.75950034138685374</v>
      </c>
    </row>
    <row r="7700" spans="1:31" x14ac:dyDescent="0.3">
      <c r="A7700" s="1">
        <v>2019</v>
      </c>
      <c r="B7700" s="1">
        <v>36</v>
      </c>
      <c r="C7700" s="1">
        <v>3.9449999999999997E-3</v>
      </c>
      <c r="D7700" s="1">
        <v>0.5</v>
      </c>
      <c r="E7700" s="1">
        <v>3.9370000000000004E-3</v>
      </c>
      <c r="F7700" s="1">
        <v>83870.22</v>
      </c>
      <c r="G7700" s="1">
        <v>330.21</v>
      </c>
      <c r="H7700" s="1">
        <v>83705.11</v>
      </c>
      <c r="I7700" s="1">
        <v>3144015.23</v>
      </c>
      <c r="J7700" s="1">
        <v>37.486699999999999</v>
      </c>
      <c r="K7700" s="1"/>
      <c r="AE7700">
        <f>(B7698*C7698/SUM(C7664:C7698)+B7699*C7699/SUM(C7664:C7699)+B7700*C7700/SUM(C7664:C7700)+B7701*C7701/SUM(C7664:C7701)+B7702*C7702/SUM(C7664:C7702))/5</f>
        <v>0.7893288555412552</v>
      </c>
    </row>
    <row r="7701" spans="1:31" x14ac:dyDescent="0.3">
      <c r="A7701" s="1">
        <v>2019</v>
      </c>
      <c r="B7701" s="1">
        <v>37</v>
      </c>
      <c r="C7701" s="1">
        <v>4.0810000000000004E-3</v>
      </c>
      <c r="D7701" s="1">
        <v>0.5</v>
      </c>
      <c r="E7701" s="1">
        <v>4.0730000000000002E-3</v>
      </c>
      <c r="F7701" s="1">
        <v>83540</v>
      </c>
      <c r="G7701" s="1">
        <v>340.27</v>
      </c>
      <c r="H7701" s="1">
        <v>83369.87</v>
      </c>
      <c r="I7701" s="1">
        <v>3060310.12</v>
      </c>
      <c r="J7701" s="1">
        <v>36.632899999999999</v>
      </c>
      <c r="K7701" s="1"/>
      <c r="AE7701">
        <f>(B7699*C7699/SUM(C7664:C7699)+B7700*C7700/SUM(C7664:C7700)+B7701*C7701/SUM(C7664:C7701)+B7702*C7702/SUM(C7664:C7702)+B7703*C7703/SUM(C7664:C7703))/5</f>
        <v>0.82311005324755282</v>
      </c>
    </row>
    <row r="7702" spans="1:31" x14ac:dyDescent="0.3">
      <c r="A7702" s="1">
        <v>2019</v>
      </c>
      <c r="B7702" s="1">
        <v>38</v>
      </c>
      <c r="C7702" s="1">
        <v>4.254E-3</v>
      </c>
      <c r="D7702" s="1">
        <v>0.5</v>
      </c>
      <c r="E7702" s="1">
        <v>4.2449999999999996E-3</v>
      </c>
      <c r="F7702" s="1">
        <v>83199.73</v>
      </c>
      <c r="G7702" s="1">
        <v>353.18</v>
      </c>
      <c r="H7702" s="1">
        <v>83023.14</v>
      </c>
      <c r="I7702" s="1">
        <v>2976940.26</v>
      </c>
      <c r="J7702" s="1">
        <v>35.7806</v>
      </c>
      <c r="K7702" s="1"/>
      <c r="AE7702">
        <f>(B7700*C7700/SUM(C7664:C7700)+B7701*C7701/SUM(C7664:C7701)+B7702*C7702/SUM(C7664:C7702)+B7703*C7703/SUM(C7664:C7703)+B7704*C7704/SUM(C7664:C7704))/5</f>
        <v>0.86294670396777884</v>
      </c>
    </row>
    <row r="7703" spans="1:31" x14ac:dyDescent="0.3">
      <c r="A7703" s="1">
        <v>2019</v>
      </c>
      <c r="B7703" s="1">
        <v>39</v>
      </c>
      <c r="C7703" s="1">
        <v>4.4669999999999996E-3</v>
      </c>
      <c r="D7703" s="1">
        <v>0.5</v>
      </c>
      <c r="E7703" s="1">
        <v>4.457E-3</v>
      </c>
      <c r="F7703" s="1">
        <v>82846.55</v>
      </c>
      <c r="G7703" s="1">
        <v>369.25</v>
      </c>
      <c r="H7703" s="1">
        <v>82661.929999999993</v>
      </c>
      <c r="I7703" s="1">
        <v>2893917.12</v>
      </c>
      <c r="J7703" s="1">
        <v>34.931100000000001</v>
      </c>
      <c r="K7703" s="1"/>
      <c r="AE7703">
        <f>(B7701*C7701/SUM(C7664:C7701)+B7702*C7702/SUM(C7664:C7702)+B7703*C7703/SUM(C7664:C7703)+B7704*C7704/SUM(C7664:C7704)+B7705*C7705/SUM(C7664:C7705))/5</f>
        <v>0.90630192412663635</v>
      </c>
    </row>
    <row r="7704" spans="1:31" x14ac:dyDescent="0.3">
      <c r="A7704" s="1">
        <v>2019</v>
      </c>
      <c r="B7704" s="1">
        <v>40</v>
      </c>
      <c r="C7704" s="1">
        <v>4.7419999999999997E-3</v>
      </c>
      <c r="D7704" s="1">
        <v>0.5</v>
      </c>
      <c r="E7704" s="1">
        <v>4.731E-3</v>
      </c>
      <c r="F7704" s="1">
        <v>82477.3</v>
      </c>
      <c r="G7704" s="1">
        <v>390.2</v>
      </c>
      <c r="H7704" s="1">
        <v>82282.2</v>
      </c>
      <c r="I7704" s="1">
        <v>2811255.19</v>
      </c>
      <c r="J7704" s="1">
        <v>34.0852</v>
      </c>
      <c r="K7704" s="1"/>
      <c r="AE7704">
        <f>(B7702*C7702/SUM(C7664:C7702)+B7703*C7703/SUM(C7664:C7703)+B7704*C7704/SUM(C7664:C7704)+B7705*C7705/SUM(C7664:C7705)+B7706*C7706/SUM(C7664:C7706))/5</f>
        <v>0.95177986555034566</v>
      </c>
    </row>
    <row r="7705" spans="1:31" x14ac:dyDescent="0.3">
      <c r="A7705" s="1">
        <v>2019</v>
      </c>
      <c r="B7705" s="1">
        <v>41</v>
      </c>
      <c r="C7705" s="1">
        <v>4.9699999999999996E-3</v>
      </c>
      <c r="D7705" s="1">
        <v>0.5</v>
      </c>
      <c r="E7705" s="1">
        <v>4.9579999999999997E-3</v>
      </c>
      <c r="F7705" s="1">
        <v>82087.100000000006</v>
      </c>
      <c r="G7705" s="1">
        <v>406.95</v>
      </c>
      <c r="H7705" s="1">
        <v>81883.62</v>
      </c>
      <c r="I7705" s="1">
        <v>2728972.99</v>
      </c>
      <c r="J7705" s="1">
        <v>33.244799999999998</v>
      </c>
      <c r="K7705" s="1"/>
      <c r="AE7705">
        <f>(B7703*C7703/SUM(C7664:C7703)+B7704*C7704/SUM(C7664:C7704)+B7705*C7705/SUM(C7664:C7705)+B7706*C7706/SUM(C7664:C7706)+B7707*C7707/SUM(C7664:C7707))/5</f>
        <v>0.99666956670782836</v>
      </c>
    </row>
    <row r="7706" spans="1:31" x14ac:dyDescent="0.3">
      <c r="A7706" s="1">
        <v>2019</v>
      </c>
      <c r="B7706" s="1">
        <v>42</v>
      </c>
      <c r="C7706" s="1">
        <v>5.1830000000000001E-3</v>
      </c>
      <c r="D7706" s="1">
        <v>0.5</v>
      </c>
      <c r="E7706" s="1">
        <v>5.169E-3</v>
      </c>
      <c r="F7706" s="1">
        <v>81680.14</v>
      </c>
      <c r="G7706" s="1">
        <v>422.24</v>
      </c>
      <c r="H7706" s="1">
        <v>81469.02</v>
      </c>
      <c r="I7706" s="1">
        <v>2647089.37</v>
      </c>
      <c r="J7706" s="1">
        <v>32.408000000000001</v>
      </c>
      <c r="K7706" s="1"/>
      <c r="AE7706">
        <f>(B7704*C7704/SUM(C7664:C7704)+B7705*C7705/SUM(C7664:C7705)+B7706*C7706/SUM(C7664:C7706)+B7707*C7707/SUM(C7664:C7707)+B7708*C7708/SUM(C7664:C7708))/5</f>
        <v>1.0363644706041595</v>
      </c>
    </row>
    <row r="7707" spans="1:31" x14ac:dyDescent="0.3">
      <c r="A7707" s="1">
        <v>2019</v>
      </c>
      <c r="B7707" s="1">
        <v>43</v>
      </c>
      <c r="C7707" s="1">
        <v>5.3670000000000002E-3</v>
      </c>
      <c r="D7707" s="1">
        <v>0.5</v>
      </c>
      <c r="E7707" s="1">
        <v>5.352E-3</v>
      </c>
      <c r="F7707" s="1">
        <v>81257.91</v>
      </c>
      <c r="G7707" s="1">
        <v>434.91</v>
      </c>
      <c r="H7707" s="1">
        <v>81040.45</v>
      </c>
      <c r="I7707" s="1">
        <v>2565620.35</v>
      </c>
      <c r="J7707" s="1">
        <v>31.573799999999999</v>
      </c>
      <c r="K7707" s="1"/>
      <c r="AE7707">
        <f>(B7705*C7705/SUM(C7664:C7705)+B7706*C7706/SUM(C7664:C7706)+B7707*C7707/SUM(C7664:C7707)+B7708*C7708/SUM(C7664:C7708)+B7709*C7709/SUM(C7664:C7709))/5</f>
        <v>1.0695931148412461</v>
      </c>
    </row>
    <row r="7708" spans="1:31" x14ac:dyDescent="0.3">
      <c r="A7708" s="1">
        <v>2019</v>
      </c>
      <c r="B7708" s="1">
        <v>44</v>
      </c>
      <c r="C7708" s="1">
        <v>5.4749999999999998E-3</v>
      </c>
      <c r="D7708" s="1">
        <v>0.5</v>
      </c>
      <c r="E7708" s="1">
        <v>5.4599999999999996E-3</v>
      </c>
      <c r="F7708" s="1">
        <v>80823</v>
      </c>
      <c r="G7708" s="1">
        <v>441.3</v>
      </c>
      <c r="H7708" s="1">
        <v>80602.350000000006</v>
      </c>
      <c r="I7708" s="1">
        <v>2484579.89</v>
      </c>
      <c r="J7708" s="1">
        <v>30.741</v>
      </c>
      <c r="K7708" s="1"/>
      <c r="AE7708">
        <f>(B7706*C7706/SUM(C7664:C7706)+B7707*C7707/SUM(C7664:C7707)+B7708*C7708/SUM(C7664:C7708)+B7709*C7709/SUM(C7664:C7709)+B7710*C7710/SUM(C7664:C7710))/5</f>
        <v>1.0993417779569106</v>
      </c>
    </row>
    <row r="7709" spans="1:31" x14ac:dyDescent="0.3">
      <c r="A7709" s="1">
        <v>2019</v>
      </c>
      <c r="B7709" s="1">
        <v>45</v>
      </c>
      <c r="C7709" s="1">
        <v>5.6109999999999997E-3</v>
      </c>
      <c r="D7709" s="1">
        <v>0.5</v>
      </c>
      <c r="E7709" s="1">
        <v>5.5950000000000001E-3</v>
      </c>
      <c r="F7709" s="1">
        <v>80381.7</v>
      </c>
      <c r="G7709" s="1">
        <v>449.75</v>
      </c>
      <c r="H7709" s="1">
        <v>80156.820000000007</v>
      </c>
      <c r="I7709" s="1">
        <v>2403977.5499999998</v>
      </c>
      <c r="J7709" s="1">
        <v>29.907</v>
      </c>
      <c r="K7709" s="1"/>
      <c r="AE7709">
        <f>(B7707*C7707/SUM(C7664:C7707)+B7708*C7708/SUM(C7664:C7708)+B7709*C7709/SUM(C7664:C7709)+B7710*C7710/SUM(C7664:C7710)+B7711*C7711/SUM(C7664:C7711))/5</f>
        <v>1.1285871903192759</v>
      </c>
    </row>
    <row r="7710" spans="1:31" x14ac:dyDescent="0.3">
      <c r="A7710" s="1">
        <v>2019</v>
      </c>
      <c r="B7710" s="1">
        <v>46</v>
      </c>
      <c r="C7710" s="1">
        <v>5.7730000000000004E-3</v>
      </c>
      <c r="D7710" s="1">
        <v>0.5</v>
      </c>
      <c r="E7710" s="1">
        <v>5.7559999999999998E-3</v>
      </c>
      <c r="F7710" s="1">
        <v>79931.94</v>
      </c>
      <c r="G7710" s="1">
        <v>460.1</v>
      </c>
      <c r="H7710" s="1">
        <v>79701.89</v>
      </c>
      <c r="I7710" s="1">
        <v>2323820.73</v>
      </c>
      <c r="J7710" s="1">
        <v>29.072500000000002</v>
      </c>
      <c r="K7710" s="1"/>
      <c r="AE7710">
        <f>(B7708*C7708/SUM(C7664:C7708)+B7709*C7709/SUM(C7664:C7709)+B7710*C7710/SUM(C7664:C7710)+B7711*C7711/SUM(C7664:C7711)+B7712*C7712/SUM(C7664:C7712))/5</f>
        <v>1.1625235749117226</v>
      </c>
    </row>
    <row r="7711" spans="1:31" x14ac:dyDescent="0.3">
      <c r="A7711" s="1">
        <v>2019</v>
      </c>
      <c r="B7711" s="1">
        <v>47</v>
      </c>
      <c r="C7711" s="1">
        <v>5.9950000000000003E-3</v>
      </c>
      <c r="D7711" s="1">
        <v>0.5</v>
      </c>
      <c r="E7711" s="1">
        <v>5.9769999999999997E-3</v>
      </c>
      <c r="F7711" s="1">
        <v>79471.850000000006</v>
      </c>
      <c r="G7711" s="1">
        <v>474.98</v>
      </c>
      <c r="H7711" s="1">
        <v>79234.36</v>
      </c>
      <c r="I7711" s="1">
        <v>2244118.84</v>
      </c>
      <c r="J7711" s="1">
        <v>28.2379</v>
      </c>
      <c r="K7711" s="1"/>
      <c r="AE7711">
        <f>(B7709*C7709/SUM(C7664:C7709)+B7710*C7710/SUM(C7664:C7710)+B7711*C7711/SUM(C7664:C7711)+B7712*C7712/SUM(C7664:C7712)+B7713*C7713/SUM(C7664:C7713))/5</f>
        <v>1.2081092106436715</v>
      </c>
    </row>
    <row r="7712" spans="1:31" x14ac:dyDescent="0.3">
      <c r="A7712" s="1">
        <v>2019</v>
      </c>
      <c r="B7712" s="1">
        <v>48</v>
      </c>
      <c r="C7712" s="1">
        <v>6.3229999999999996E-3</v>
      </c>
      <c r="D7712" s="1">
        <v>0.5</v>
      </c>
      <c r="E7712" s="1">
        <v>6.3029999999999996E-3</v>
      </c>
      <c r="F7712" s="1">
        <v>78996.87</v>
      </c>
      <c r="G7712" s="1">
        <v>497.89</v>
      </c>
      <c r="H7712" s="1">
        <v>78747.92</v>
      </c>
      <c r="I7712" s="1">
        <v>2164884.48</v>
      </c>
      <c r="J7712" s="1">
        <v>27.404699999999998</v>
      </c>
      <c r="K7712" s="1"/>
      <c r="AE7712">
        <f>(B7710*C7710/SUM(C7664:C7710)+B7711*C7711/SUM(C7664:C7711)+B7712*C7712/SUM(C7664:C7712)+B7713*C7713/SUM(C7664:C7713)+B7714*C7714/SUM(C7664:C7714))/5</f>
        <v>1.2669183283380634</v>
      </c>
    </row>
    <row r="7713" spans="1:31" x14ac:dyDescent="0.3">
      <c r="A7713" s="1">
        <v>2019</v>
      </c>
      <c r="B7713" s="1">
        <v>49</v>
      </c>
      <c r="C7713" s="1">
        <v>6.7609999999999996E-3</v>
      </c>
      <c r="D7713" s="1">
        <v>0.5</v>
      </c>
      <c r="E7713" s="1">
        <v>6.7390000000000002E-3</v>
      </c>
      <c r="F7713" s="1">
        <v>78498.97</v>
      </c>
      <c r="G7713" s="1">
        <v>528.97</v>
      </c>
      <c r="H7713" s="1">
        <v>78234.490000000005</v>
      </c>
      <c r="I7713" s="1">
        <v>2086136.56</v>
      </c>
      <c r="J7713" s="1">
        <v>26.575299999999999</v>
      </c>
      <c r="K7713" s="1"/>
      <c r="AE7713">
        <f>(B7711*C7711/SUM(C7664:C7711)+B7712*C7712/SUM(C7664:C7712)+B7713*C7713/SUM(C7664:C7713)+B7714*C7714/SUM(C7664:C7714)+B7715*C7715/SUM(C7664:C7715))/5</f>
        <v>1.3410121920763067</v>
      </c>
    </row>
    <row r="7714" spans="1:31" x14ac:dyDescent="0.3">
      <c r="A7714" s="1">
        <v>2019</v>
      </c>
      <c r="B7714" s="1">
        <v>50</v>
      </c>
      <c r="C7714" s="1">
        <v>7.2830000000000004E-3</v>
      </c>
      <c r="D7714" s="1">
        <v>0.5</v>
      </c>
      <c r="E7714" s="1">
        <v>7.2570000000000004E-3</v>
      </c>
      <c r="F7714" s="1">
        <v>77970.009999999995</v>
      </c>
      <c r="G7714" s="1">
        <v>565.79</v>
      </c>
      <c r="H7714" s="1">
        <v>77687.11</v>
      </c>
      <c r="I7714" s="1">
        <v>2007902.07</v>
      </c>
      <c r="J7714" s="1">
        <v>25.752199999999998</v>
      </c>
      <c r="K7714" s="1"/>
      <c r="AE7714">
        <f>(B7712*C7712/SUM(C7664:C7712)+B7713*C7713/SUM(C7664:C7713)+B7714*C7714/SUM(C7664:C7714)+B7715*C7715/SUM(C7664:C7715)+B7716*C7716/SUM(C7664:C7716))/5</f>
        <v>1.4252731684326809</v>
      </c>
    </row>
    <row r="7715" spans="1:31" x14ac:dyDescent="0.3">
      <c r="A7715" s="1">
        <v>2019</v>
      </c>
      <c r="B7715" s="1">
        <v>51</v>
      </c>
      <c r="C7715" s="1">
        <v>7.9050000000000006E-3</v>
      </c>
      <c r="D7715" s="1">
        <v>0.5</v>
      </c>
      <c r="E7715" s="1">
        <v>7.8740000000000008E-3</v>
      </c>
      <c r="F7715" s="1">
        <v>77404.210000000006</v>
      </c>
      <c r="G7715" s="1">
        <v>609.45000000000005</v>
      </c>
      <c r="H7715" s="1">
        <v>77099.490000000005</v>
      </c>
      <c r="I7715" s="1">
        <v>1930214.96</v>
      </c>
      <c r="J7715" s="1">
        <v>24.936800000000002</v>
      </c>
      <c r="K7715" s="1"/>
      <c r="AE7715">
        <f>(B7713*C7713/SUM(C7664:C7713)+B7714*C7714/SUM(C7664:C7714)+B7715*C7715/SUM(C7664:C7715)+B7716*C7716/SUM(C7664:C7716)+B7717*C7717/SUM(C7664:C7717))/5</f>
        <v>1.5138885806050006</v>
      </c>
    </row>
    <row r="7716" spans="1:31" x14ac:dyDescent="0.3">
      <c r="A7716" s="1">
        <v>2019</v>
      </c>
      <c r="B7716" s="1">
        <v>52</v>
      </c>
      <c r="C7716" s="1">
        <v>8.4749999999999999E-3</v>
      </c>
      <c r="D7716" s="1">
        <v>0.5</v>
      </c>
      <c r="E7716" s="1">
        <v>8.4390000000000003E-3</v>
      </c>
      <c r="F7716" s="1">
        <v>76794.759999999995</v>
      </c>
      <c r="G7716" s="1">
        <v>648.1</v>
      </c>
      <c r="H7716" s="1">
        <v>76470.710000000006</v>
      </c>
      <c r="I7716" s="1">
        <v>1853115.47</v>
      </c>
      <c r="J7716" s="1">
        <v>24.130800000000001</v>
      </c>
      <c r="K7716" s="1"/>
      <c r="AE7716">
        <f>(B7714*C7714/SUM(C7664:C7714)+B7715*C7715/SUM(C7664:C7715)+B7716*C7716/SUM(C7664:C7716)+B7717*C7717/SUM(C7664:C7717)+B7718*C7718/SUM(C7664:C7718))/5</f>
        <v>1.59829484990037</v>
      </c>
    </row>
    <row r="7717" spans="1:31" x14ac:dyDescent="0.3">
      <c r="A7717" s="1">
        <v>2019</v>
      </c>
      <c r="B7717" s="1">
        <v>53</v>
      </c>
      <c r="C7717" s="1">
        <v>9.0170000000000007E-3</v>
      </c>
      <c r="D7717" s="1">
        <v>0.5</v>
      </c>
      <c r="E7717" s="1">
        <v>8.9770000000000006E-3</v>
      </c>
      <c r="F7717" s="1">
        <v>76146.66</v>
      </c>
      <c r="G7717" s="1">
        <v>683.56</v>
      </c>
      <c r="H7717" s="1">
        <v>75804.88</v>
      </c>
      <c r="I7717" s="1">
        <v>1776644.76</v>
      </c>
      <c r="J7717" s="1">
        <v>23.331900000000001</v>
      </c>
      <c r="K7717" s="1"/>
      <c r="AE7717">
        <f>(B7715*C7715/SUM(C7664:C7715)+B7716*C7716/SUM(C7664:C7716)+B7717*C7717/SUM(C7664:C7717)+B7718*C7718/SUM(C7664:C7718)+B7719*C7719/SUM(C7664:C7719))/5</f>
        <v>1.6791891682499247</v>
      </c>
    </row>
    <row r="7718" spans="1:31" x14ac:dyDescent="0.3">
      <c r="A7718" s="1">
        <v>2019</v>
      </c>
      <c r="B7718" s="1">
        <v>54</v>
      </c>
      <c r="C7718" s="1">
        <v>9.4509999999999993E-3</v>
      </c>
      <c r="D7718" s="1">
        <v>0.5</v>
      </c>
      <c r="E7718" s="1">
        <v>9.4059999999999994E-3</v>
      </c>
      <c r="F7718" s="1">
        <v>75463.100000000006</v>
      </c>
      <c r="G7718" s="1">
        <v>709.84</v>
      </c>
      <c r="H7718" s="1">
        <v>75108.179999999993</v>
      </c>
      <c r="I7718" s="1">
        <v>1700839.87</v>
      </c>
      <c r="J7718" s="1">
        <v>22.538699999999999</v>
      </c>
      <c r="K7718" s="1"/>
      <c r="AE7718">
        <f>(B7716*C7716/SUM(C7664:C7716)+B7717*C7717/SUM(C7664:C7717)+B7718*C7718/SUM(C7664:C7718)+B7719*C7719/SUM(C7664:C7719)+B7720*C7720/SUM(C7664:C7720))/5</f>
        <v>1.755302754371544</v>
      </c>
    </row>
    <row r="7719" spans="1:31" x14ac:dyDescent="0.3">
      <c r="A7719" s="1">
        <v>2019</v>
      </c>
      <c r="B7719" s="1">
        <v>55</v>
      </c>
      <c r="C7719" s="1">
        <v>9.9959999999999997E-3</v>
      </c>
      <c r="D7719" s="1">
        <v>0.5</v>
      </c>
      <c r="E7719" s="1">
        <v>9.9469999999999992E-3</v>
      </c>
      <c r="F7719" s="1">
        <v>74753.259999999995</v>
      </c>
      <c r="G7719" s="1">
        <v>743.54</v>
      </c>
      <c r="H7719" s="1">
        <v>74381.490000000005</v>
      </c>
      <c r="I7719" s="1">
        <v>1625731.69</v>
      </c>
      <c r="J7719" s="1">
        <v>21.748000000000001</v>
      </c>
      <c r="K7719" s="1"/>
      <c r="AE7719">
        <f>(B7717*C7717/SUM(C7664:C7717)+B7718*C7718/SUM(C7664:C7718)+B7719*C7719/SUM(C7664:C7719)+B7720*C7720/SUM(C7664:C7720)+B7721*C7721/SUM(C7664:C7721))/5</f>
        <v>1.8328547491755927</v>
      </c>
    </row>
    <row r="7720" spans="1:31" x14ac:dyDescent="0.3">
      <c r="A7720" s="1">
        <v>2019</v>
      </c>
      <c r="B7720" s="1">
        <v>56</v>
      </c>
      <c r="C7720" s="1">
        <v>1.0614999999999999E-2</v>
      </c>
      <c r="D7720" s="1">
        <v>0.5</v>
      </c>
      <c r="E7720" s="1">
        <v>1.0559000000000001E-2</v>
      </c>
      <c r="F7720" s="1">
        <v>74009.73</v>
      </c>
      <c r="G7720" s="1">
        <v>781.44</v>
      </c>
      <c r="H7720" s="1">
        <v>73619.009999999995</v>
      </c>
      <c r="I7720" s="1">
        <v>1551350.2</v>
      </c>
      <c r="J7720" s="1">
        <v>20.961400000000001</v>
      </c>
      <c r="K7720" s="1"/>
      <c r="AE7720">
        <f>(B7718*C7718/SUM(C7664:C7718)+B7719*C7719/SUM(C7664:C7719)+B7720*C7720/SUM(C7664:C7720)+B7721*C7721/SUM(C7664:C7721)+B7722*C7722/SUM(C7664:C7722))/5</f>
        <v>1.9185190381407531</v>
      </c>
    </row>
    <row r="7721" spans="1:31" x14ac:dyDescent="0.3">
      <c r="A7721" s="1">
        <v>2019</v>
      </c>
      <c r="B7721" s="1">
        <v>57</v>
      </c>
      <c r="C7721" s="1">
        <v>1.1361E-2</v>
      </c>
      <c r="D7721" s="1">
        <v>0.5</v>
      </c>
      <c r="E7721" s="1">
        <v>1.1297E-2</v>
      </c>
      <c r="F7721" s="1">
        <v>73228.289999999994</v>
      </c>
      <c r="G7721" s="1">
        <v>827.26</v>
      </c>
      <c r="H7721" s="1">
        <v>72814.66</v>
      </c>
      <c r="I7721" s="1">
        <v>1477731.19</v>
      </c>
      <c r="J7721" s="1">
        <v>20.1798</v>
      </c>
      <c r="K7721" s="1"/>
      <c r="AE7721">
        <f>(B7719*C7719/SUM(C7664:C7719)+B7720*C7720/SUM(C7664:C7720)+B7721*C7721/SUM(C7664:C7721)+B7722*C7722/SUM(C7664:C7722)+B7723*C7723/SUM(C7664:C7723))/5</f>
        <v>2.0213466168330938</v>
      </c>
    </row>
    <row r="7722" spans="1:31" x14ac:dyDescent="0.3">
      <c r="A7722" s="1">
        <v>2019</v>
      </c>
      <c r="B7722" s="1">
        <v>58</v>
      </c>
      <c r="C7722" s="1">
        <v>1.2289E-2</v>
      </c>
      <c r="D7722" s="1">
        <v>0.5</v>
      </c>
      <c r="E7722" s="1">
        <v>1.2213999999999999E-2</v>
      </c>
      <c r="F7722" s="1">
        <v>72401.03</v>
      </c>
      <c r="G7722" s="1">
        <v>884.31</v>
      </c>
      <c r="H7722" s="1">
        <v>71958.880000000005</v>
      </c>
      <c r="I7722" s="1">
        <v>1404916.53</v>
      </c>
      <c r="J7722" s="1">
        <v>19.404599999999999</v>
      </c>
      <c r="K7722" s="1"/>
      <c r="AE7722">
        <f>(B7720*C7720/SUM(C7664:C7720)+B7721*C7721/SUM(C7664:C7721)+B7722*C7722/SUM(C7664:C7722)+B7723*C7723/SUM(C7664:C7723)+B7724*C7724/SUM(C7664:C7724))/5</f>
        <v>2.1414263891439425</v>
      </c>
    </row>
    <row r="7723" spans="1:31" x14ac:dyDescent="0.3">
      <c r="A7723" s="1">
        <v>2019</v>
      </c>
      <c r="B7723" s="1">
        <v>59</v>
      </c>
      <c r="C7723" s="1">
        <v>1.3405E-2</v>
      </c>
      <c r="D7723" s="1">
        <v>0.5</v>
      </c>
      <c r="E7723" s="1">
        <v>1.3316E-2</v>
      </c>
      <c r="F7723" s="1">
        <v>71516.73</v>
      </c>
      <c r="G7723" s="1">
        <v>952.31</v>
      </c>
      <c r="H7723" s="1">
        <v>71040.570000000007</v>
      </c>
      <c r="I7723" s="1">
        <v>1332957.6499999999</v>
      </c>
      <c r="J7723" s="1">
        <v>18.638400000000001</v>
      </c>
      <c r="K7723" s="1"/>
      <c r="AE7723">
        <f>(B7721*C7721/SUM(C7664:C7721)+B7722*C7722/SUM(C7664:C7722)+B7723*C7723/SUM(C7664:C7723)+B7724*C7724/SUM(C7664:C7724)+B7725*C7725/SUM(C7664:C7725))/5</f>
        <v>2.2791504172281107</v>
      </c>
    </row>
    <row r="7724" spans="1:31" x14ac:dyDescent="0.3">
      <c r="A7724" s="1">
        <v>2019</v>
      </c>
      <c r="B7724" s="1">
        <v>60</v>
      </c>
      <c r="C7724" s="1">
        <v>1.4701000000000001E-2</v>
      </c>
      <c r="D7724" s="1">
        <v>0.5</v>
      </c>
      <c r="E7724" s="1">
        <v>1.4593E-2</v>
      </c>
      <c r="F7724" s="1">
        <v>70564.42</v>
      </c>
      <c r="G7724" s="1">
        <v>1029.77</v>
      </c>
      <c r="H7724" s="1">
        <v>70049.53</v>
      </c>
      <c r="I7724" s="1">
        <v>1261917.08</v>
      </c>
      <c r="J7724" s="1">
        <v>17.883199999999999</v>
      </c>
      <c r="K7724" s="1"/>
      <c r="AE7724">
        <f>(B7722*C7722/SUM(C7664:C7722)+B7723*C7723/SUM(C7664:C7723)+B7724*C7724/SUM(C7664:C7724)+B7725*C7725/SUM(C7664:C7725)+B7726*C7726/SUM(C7664:C7726))/5</f>
        <v>2.431794884166588</v>
      </c>
    </row>
    <row r="7725" spans="1:31" x14ac:dyDescent="0.3">
      <c r="A7725" s="1">
        <v>2019</v>
      </c>
      <c r="B7725" s="1">
        <v>61</v>
      </c>
      <c r="C7725" s="1">
        <v>1.6157000000000001E-2</v>
      </c>
      <c r="D7725" s="1">
        <v>0.5</v>
      </c>
      <c r="E7725" s="1">
        <v>1.6028000000000001E-2</v>
      </c>
      <c r="F7725" s="1">
        <v>69534.64</v>
      </c>
      <c r="G7725" s="1">
        <v>1114.48</v>
      </c>
      <c r="H7725" s="1">
        <v>68977.41</v>
      </c>
      <c r="I7725" s="1">
        <v>1191867.55</v>
      </c>
      <c r="J7725" s="1">
        <v>17.140599999999999</v>
      </c>
      <c r="K7725" s="1"/>
      <c r="AE7725">
        <f>(B7723*C7723/SUM(C7664:C7723)+B7724*C7724/SUM(C7664:C7724)+B7725*C7725/SUM(C7664:C7725)+B7726*C7726/SUM(C7664:C7726)+B7727*C7727/SUM(C7664:C7727))/5</f>
        <v>2.5953482554216833</v>
      </c>
    </row>
    <row r="7726" spans="1:31" x14ac:dyDescent="0.3">
      <c r="A7726" s="1">
        <v>2019</v>
      </c>
      <c r="B7726" s="1">
        <v>62</v>
      </c>
      <c r="C7726" s="1">
        <v>1.7742000000000001E-2</v>
      </c>
      <c r="D7726" s="1">
        <v>0.5</v>
      </c>
      <c r="E7726" s="1">
        <v>1.7586000000000001E-2</v>
      </c>
      <c r="F7726" s="1">
        <v>68420.17</v>
      </c>
      <c r="G7726" s="1">
        <v>1203.27</v>
      </c>
      <c r="H7726" s="1">
        <v>67818.53</v>
      </c>
      <c r="I7726" s="1">
        <v>1122890.1399999999</v>
      </c>
      <c r="J7726" s="1">
        <v>16.4117</v>
      </c>
      <c r="K7726" s="1"/>
      <c r="AE7726">
        <f>(B7724*C7724/SUM(C7664:C7724)+B7725*C7725/SUM(C7664:C7725)+B7726*C7726/SUM(C7664:C7726)+B7727*C7727/SUM(C7664:C7727)+B7728*C7728/SUM(C7664:C7728))/5</f>
        <v>2.7673369524098459</v>
      </c>
    </row>
    <row r="7727" spans="1:31" x14ac:dyDescent="0.3">
      <c r="A7727" s="1">
        <v>2019</v>
      </c>
      <c r="B7727" s="1">
        <v>63</v>
      </c>
      <c r="C7727" s="1">
        <v>1.9477000000000001E-2</v>
      </c>
      <c r="D7727" s="1">
        <v>0.5</v>
      </c>
      <c r="E7727" s="1">
        <v>1.9289000000000001E-2</v>
      </c>
      <c r="F7727" s="1">
        <v>67216.899999999994</v>
      </c>
      <c r="G7727" s="1">
        <v>1296.54</v>
      </c>
      <c r="H7727" s="1">
        <v>66568.63</v>
      </c>
      <c r="I7727" s="1">
        <v>1055071.6100000001</v>
      </c>
      <c r="J7727" s="1">
        <v>15.6965</v>
      </c>
      <c r="K7727" s="1"/>
      <c r="AE7727">
        <f>(B7725*C7725/SUM(C7664:C7725)+B7726*C7726/SUM(C7664:C7726)+B7727*C7727/SUM(C7664:C7727)+B7728*C7728/SUM(C7664:C7728)+B7729*C7729/SUM(C7664:C7729))/5</f>
        <v>2.9459774253910482</v>
      </c>
    </row>
    <row r="7728" spans="1:31" x14ac:dyDescent="0.3">
      <c r="A7728" s="1">
        <v>2019</v>
      </c>
      <c r="B7728" s="1">
        <v>64</v>
      </c>
      <c r="C7728" s="1">
        <v>2.1420999999999999E-2</v>
      </c>
      <c r="D7728" s="1">
        <v>0.5</v>
      </c>
      <c r="E7728" s="1">
        <v>2.1194000000000001E-2</v>
      </c>
      <c r="F7728" s="1">
        <v>65920.36</v>
      </c>
      <c r="G7728" s="1">
        <v>1397.15</v>
      </c>
      <c r="H7728" s="1">
        <v>65221.79</v>
      </c>
      <c r="I7728" s="1">
        <v>988502.98</v>
      </c>
      <c r="J7728" s="1">
        <v>14.9954</v>
      </c>
      <c r="K7728" s="1"/>
      <c r="AE7728">
        <f>(B7726*C7726/SUM(C7664:C7726)+B7727*C7727/SUM(C7664:C7727)+B7728*C7728/SUM(C7664:C7728)+B7729*C7729/SUM(C7664:C7729)+B7730*C7730/SUM(C7664:C7730))/5</f>
        <v>3.1303715105349794</v>
      </c>
    </row>
    <row r="7729" spans="1:31" x14ac:dyDescent="0.3">
      <c r="A7729" s="1">
        <v>2019</v>
      </c>
      <c r="B7729" s="1">
        <v>65</v>
      </c>
      <c r="C7729" s="1">
        <v>2.3592999999999999E-2</v>
      </c>
      <c r="D7729" s="1">
        <v>0.5</v>
      </c>
      <c r="E7729" s="1">
        <v>2.3317999999999998E-2</v>
      </c>
      <c r="F7729" s="1">
        <v>64523.21</v>
      </c>
      <c r="G7729" s="1">
        <v>1504.56</v>
      </c>
      <c r="H7729" s="1">
        <v>63770.93</v>
      </c>
      <c r="I7729" s="1">
        <v>923281.19</v>
      </c>
      <c r="J7729" s="1">
        <v>14.3093</v>
      </c>
      <c r="K7729" s="1"/>
      <c r="AE7729">
        <f>(B7727*C7727/SUM(C7664:C7727)+B7728*C7728/SUM(C7664:C7728)+B7729*C7729/SUM(C7664:C7729)+B7730*C7730/SUM(C7664:C7730)+B7731*C7731/SUM(C7664:C7731))/5</f>
        <v>3.320667928565034</v>
      </c>
    </row>
    <row r="7730" spans="1:31" x14ac:dyDescent="0.3">
      <c r="A7730" s="1">
        <v>2019</v>
      </c>
      <c r="B7730" s="1">
        <v>66</v>
      </c>
      <c r="C7730" s="1">
        <v>2.6008E-2</v>
      </c>
      <c r="D7730" s="1">
        <v>0.5</v>
      </c>
      <c r="E7730" s="1">
        <v>2.5673999999999999E-2</v>
      </c>
      <c r="F7730" s="1">
        <v>63018.65</v>
      </c>
      <c r="G7730" s="1">
        <v>1617.93</v>
      </c>
      <c r="H7730" s="1">
        <v>62209.69</v>
      </c>
      <c r="I7730" s="1">
        <v>859510.26</v>
      </c>
      <c r="J7730" s="1">
        <v>13.638999999999999</v>
      </c>
      <c r="K7730" s="1"/>
      <c r="AE7730">
        <f>(B7728*C7728/SUM(C7664:C7728)+B7729*C7729/SUM(C7664:C7729)+B7730*C7730/SUM(C7664:C7730)+B7731*C7731/SUM(C7664:C7731)+B7732*C7732/SUM(C7664:C7732))/5</f>
        <v>3.5173235514292385</v>
      </c>
    </row>
    <row r="7731" spans="1:31" x14ac:dyDescent="0.3">
      <c r="A7731" s="1">
        <v>2019</v>
      </c>
      <c r="B7731" s="1">
        <v>67</v>
      </c>
      <c r="C7731" s="1">
        <v>2.8679E-2</v>
      </c>
      <c r="D7731" s="1">
        <v>0.5</v>
      </c>
      <c r="E7731" s="1">
        <v>2.8273E-2</v>
      </c>
      <c r="F7731" s="1">
        <v>61400.72</v>
      </c>
      <c r="G7731" s="1">
        <v>1736</v>
      </c>
      <c r="H7731" s="1">
        <v>60532.72</v>
      </c>
      <c r="I7731" s="1">
        <v>797300.57</v>
      </c>
      <c r="J7731" s="1">
        <v>12.985200000000001</v>
      </c>
      <c r="K7731" s="1"/>
      <c r="AE7731">
        <f>(B7729*C7729/SUM(C7664:C7729)+B7730*C7730/SUM(C7664:C7730)+B7731*C7731/SUM(C7664:C7731)+B7732*C7732/SUM(C7664:C7732)+B7733*C7733/SUM(C7664:C7733))/5</f>
        <v>3.7199556891298813</v>
      </c>
    </row>
    <row r="7732" spans="1:31" x14ac:dyDescent="0.3">
      <c r="A7732" s="1">
        <v>2019</v>
      </c>
      <c r="B7732" s="1">
        <v>68</v>
      </c>
      <c r="C7732" s="1">
        <v>3.1659E-2</v>
      </c>
      <c r="D7732" s="1">
        <v>0.5</v>
      </c>
      <c r="E7732" s="1">
        <v>3.1165000000000002E-2</v>
      </c>
      <c r="F7732" s="1">
        <v>59664.72</v>
      </c>
      <c r="G7732" s="1">
        <v>1859.47</v>
      </c>
      <c r="H7732" s="1">
        <v>58734.99</v>
      </c>
      <c r="I7732" s="1">
        <v>736767.85</v>
      </c>
      <c r="J7732" s="1">
        <v>12.3485</v>
      </c>
      <c r="K7732" s="1"/>
      <c r="AE7732">
        <f>(B7730*C7730/SUM(C7664:C7730)+B7731*C7731/SUM(C7664:C7731)+B7732*C7732/SUM(C7664:C7732)+B7733*C7733/SUM(C7664:C7733)+B7734*C7734/SUM(C7664:C7734))/5</f>
        <v>3.9275832310108201</v>
      </c>
    </row>
    <row r="7733" spans="1:31" x14ac:dyDescent="0.3">
      <c r="A7733" s="1">
        <v>2019</v>
      </c>
      <c r="B7733" s="1">
        <v>69</v>
      </c>
      <c r="C7733" s="1">
        <v>3.5002999999999999E-2</v>
      </c>
      <c r="D7733" s="1">
        <v>0.5</v>
      </c>
      <c r="E7733" s="1">
        <v>3.44E-2</v>
      </c>
      <c r="F7733" s="1">
        <v>57805.26</v>
      </c>
      <c r="G7733" s="1">
        <v>1988.53</v>
      </c>
      <c r="H7733" s="1">
        <v>56811</v>
      </c>
      <c r="I7733" s="1">
        <v>678032.86</v>
      </c>
      <c r="J7733" s="1">
        <v>11.7296</v>
      </c>
      <c r="K7733" s="1"/>
      <c r="AE7733">
        <f>(B7731*C7731/SUM(C7664:C7731)+B7732*C7732/SUM(C7664:C7732)+B7733*C7733/SUM(C7664:C7733)+B7734*C7734/SUM(C7664:C7734)+B7735*C7735/SUM(C7664:C7735))/5</f>
        <v>4.1381614548218284</v>
      </c>
    </row>
    <row r="7734" spans="1:31" x14ac:dyDescent="0.3">
      <c r="A7734" s="1">
        <v>2019</v>
      </c>
      <c r="B7734" s="1">
        <v>70</v>
      </c>
      <c r="C7734" s="1">
        <v>3.8723E-2</v>
      </c>
      <c r="D7734" s="1">
        <v>0.5</v>
      </c>
      <c r="E7734" s="1">
        <v>3.7988000000000001E-2</v>
      </c>
      <c r="F7734" s="1">
        <v>55816.73</v>
      </c>
      <c r="G7734" s="1">
        <v>2120.35</v>
      </c>
      <c r="H7734" s="1">
        <v>54756.56</v>
      </c>
      <c r="I7734" s="1">
        <v>621221.86</v>
      </c>
      <c r="J7734" s="1">
        <v>11.1297</v>
      </c>
      <c r="K7734" s="1"/>
      <c r="AE7734">
        <f>(B7732*C7732/SUM(C7664:C7732)+B7733*C7733/SUM(C7664:C7733)+B7734*C7734/SUM(C7664:C7734)+B7735*C7735/SUM(C7664:C7735)+B7736*C7736/SUM(C7664:C7736))/5</f>
        <v>4.358220780063581</v>
      </c>
    </row>
    <row r="7735" spans="1:31" x14ac:dyDescent="0.3">
      <c r="A7735" s="1">
        <v>2019</v>
      </c>
      <c r="B7735" s="1">
        <v>71</v>
      </c>
      <c r="C7735" s="1">
        <v>4.2796000000000001E-2</v>
      </c>
      <c r="D7735" s="1">
        <v>0.5</v>
      </c>
      <c r="E7735" s="1">
        <v>4.1898999999999999E-2</v>
      </c>
      <c r="F7735" s="1">
        <v>53696.38</v>
      </c>
      <c r="G7735" s="1">
        <v>2249.83</v>
      </c>
      <c r="H7735" s="1">
        <v>52571.46</v>
      </c>
      <c r="I7735" s="1">
        <v>566465.31000000006</v>
      </c>
      <c r="J7735" s="1">
        <v>10.5494</v>
      </c>
      <c r="K7735" s="1"/>
      <c r="AE7735">
        <f>(B7733*C7733/SUM(C7664:C7733)+B7734*C7734/SUM(C7664:C7734)+B7735*C7735/SUM(C7664:C7735)+B7736*C7736/SUM(C7664:C7736)+B7737*C7737/SUM(C7664:C7737))/5</f>
        <v>4.5758655232443912</v>
      </c>
    </row>
    <row r="7736" spans="1:31" x14ac:dyDescent="0.3">
      <c r="A7736" s="1">
        <v>2019</v>
      </c>
      <c r="B7736" s="1">
        <v>72</v>
      </c>
      <c r="C7736" s="1">
        <v>4.7690999999999997E-2</v>
      </c>
      <c r="D7736" s="1">
        <v>0.5</v>
      </c>
      <c r="E7736" s="1">
        <v>4.6580000000000003E-2</v>
      </c>
      <c r="F7736" s="1">
        <v>51446.55</v>
      </c>
      <c r="G7736" s="1">
        <v>2396.39</v>
      </c>
      <c r="H7736" s="1">
        <v>50248.36</v>
      </c>
      <c r="I7736" s="1">
        <v>513893.84</v>
      </c>
      <c r="J7736" s="1">
        <v>9.9888999999999992</v>
      </c>
      <c r="K7736" s="1"/>
      <c r="AE7736">
        <f>(B7734*C7734/SUM(C7664:C7734)+B7735*C7735/SUM(C7664:C7735)+B7736*C7736/SUM(C7664:C7736)+B7737*C7737/SUM(C7664:C7737)+B7738*C7738/SUM(C7664:C7738))/5</f>
        <v>4.7884138305414883</v>
      </c>
    </row>
    <row r="7737" spans="1:31" x14ac:dyDescent="0.3">
      <c r="A7737" s="1">
        <v>2019</v>
      </c>
      <c r="B7737" s="1">
        <v>73</v>
      </c>
      <c r="C7737" s="1">
        <v>5.2549999999999999E-2</v>
      </c>
      <c r="D7737" s="1">
        <v>0.5</v>
      </c>
      <c r="E7737" s="1">
        <v>5.1205000000000001E-2</v>
      </c>
      <c r="F7737" s="1">
        <v>49050.16</v>
      </c>
      <c r="G7737" s="1">
        <v>2511.62</v>
      </c>
      <c r="H7737" s="1">
        <v>47794.35</v>
      </c>
      <c r="I7737" s="1">
        <v>463645.49</v>
      </c>
      <c r="J7737" s="1">
        <v>9.4525000000000006</v>
      </c>
      <c r="K7737" s="1"/>
      <c r="AE7737">
        <f>(B7735*C7735/SUM(C7664:C7735)+B7736*C7736/SUM(C7664:C7736)+B7737*C7737/SUM(C7664:C7737)+B7738*C7738/SUM(C7664:C7738)+B7739*C7739/SUM(C7664:C7739))/5</f>
        <v>4.994304827427646</v>
      </c>
    </row>
    <row r="7738" spans="1:31" x14ac:dyDescent="0.3">
      <c r="A7738" s="1">
        <v>2019</v>
      </c>
      <c r="B7738" s="1">
        <v>74</v>
      </c>
      <c r="C7738" s="1">
        <v>5.7858E-2</v>
      </c>
      <c r="D7738" s="1">
        <v>0.5</v>
      </c>
      <c r="E7738" s="1">
        <v>5.6231999999999997E-2</v>
      </c>
      <c r="F7738" s="1">
        <v>46538.54</v>
      </c>
      <c r="G7738" s="1">
        <v>2616.94</v>
      </c>
      <c r="H7738" s="1">
        <v>45230.07</v>
      </c>
      <c r="I7738" s="1">
        <v>415851.14</v>
      </c>
      <c r="J7738" s="1">
        <v>8.9356000000000009</v>
      </c>
      <c r="K7738" s="1"/>
      <c r="AE7738">
        <f>(B7736*C7736/SUM(C7664:C7736)+B7737*C7737/SUM(C7664:C7737)+B7738*C7738/SUM(C7664:C7738)+B7739*C7739/SUM(C7664:C7739)+B7740*C7740/SUM(C7664:C7740))/5</f>
        <v>5.1937852666566524</v>
      </c>
    </row>
    <row r="7739" spans="1:31" x14ac:dyDescent="0.3">
      <c r="A7739" s="1">
        <v>2019</v>
      </c>
      <c r="B7739" s="1">
        <v>75</v>
      </c>
      <c r="C7739" s="1">
        <v>6.3675999999999996E-2</v>
      </c>
      <c r="D7739" s="1">
        <v>0.5</v>
      </c>
      <c r="E7739" s="1">
        <v>6.1712000000000003E-2</v>
      </c>
      <c r="F7739" s="1">
        <v>43921.599999999999</v>
      </c>
      <c r="G7739" s="1">
        <v>2710.47</v>
      </c>
      <c r="H7739" s="1">
        <v>42566.36</v>
      </c>
      <c r="I7739" s="1">
        <v>370621.06</v>
      </c>
      <c r="J7739" s="1">
        <v>8.4382000000000001</v>
      </c>
      <c r="K7739" s="1"/>
      <c r="AE7739">
        <f>(B7737*C7737/SUM(C7664:C7737)+B7738*C7738/SUM(C7664:C7738)+B7739*C7739/SUM(C7664:C7739)+B7740*C7740/SUM(C7664:C7740)+B7741*C7741/SUM(C7664:C7741))/5</f>
        <v>5.3793669797847707</v>
      </c>
    </row>
    <row r="7740" spans="1:31" x14ac:dyDescent="0.3">
      <c r="A7740" s="1">
        <v>2019</v>
      </c>
      <c r="B7740" s="1">
        <v>76</v>
      </c>
      <c r="C7740" s="1">
        <v>7.0078000000000001E-2</v>
      </c>
      <c r="D7740" s="1">
        <v>0.5</v>
      </c>
      <c r="E7740" s="1">
        <v>6.7705000000000001E-2</v>
      </c>
      <c r="F7740" s="1">
        <v>41211.129999999997</v>
      </c>
      <c r="G7740" s="1">
        <v>2790.22</v>
      </c>
      <c r="H7740" s="1">
        <v>39816.019999999997</v>
      </c>
      <c r="I7740" s="1">
        <v>328054.7</v>
      </c>
      <c r="J7740" s="1">
        <v>7.9603000000000002</v>
      </c>
      <c r="K7740" s="1"/>
      <c r="AE7740">
        <f>(B7738*C7738/SUM(C7664:C7738)+B7739*C7739/SUM(C7664:C7739)+B7740*C7740/SUM(C7664:C7740)+B7741*C7741/SUM(C7664:C7741)+B7742*C7742/SUM(C7664:C7742))/5</f>
        <v>5.5625663256663334</v>
      </c>
    </row>
    <row r="7741" spans="1:31" x14ac:dyDescent="0.3">
      <c r="A7741" s="1">
        <v>2019</v>
      </c>
      <c r="B7741" s="1">
        <v>77</v>
      </c>
      <c r="C7741" s="1">
        <v>7.7151999999999998E-2</v>
      </c>
      <c r="D7741" s="1">
        <v>0.5</v>
      </c>
      <c r="E7741" s="1">
        <v>7.4286000000000005E-2</v>
      </c>
      <c r="F7741" s="1">
        <v>38420.910000000003</v>
      </c>
      <c r="G7741" s="1">
        <v>2854.14</v>
      </c>
      <c r="H7741" s="1">
        <v>36993.839999999997</v>
      </c>
      <c r="I7741" s="1">
        <v>288238.68</v>
      </c>
      <c r="J7741" s="1">
        <v>7.5021000000000004</v>
      </c>
      <c r="K7741" s="1"/>
      <c r="AE7741">
        <f>(B7739*C7739/SUM(C7664:C7739)+B7740*C7740/SUM(C7664:C7740)+B7741*C7741/SUM(C7664:C7741)+B7742*C7742/SUM(C7664:C7742)+B7743*C7743/SUM(C7664:C7743))/5</f>
        <v>5.7451003584298999</v>
      </c>
    </row>
    <row r="7742" spans="1:31" x14ac:dyDescent="0.3">
      <c r="A7742" s="1">
        <v>2019</v>
      </c>
      <c r="B7742" s="1">
        <v>78</v>
      </c>
      <c r="C7742" s="1">
        <v>8.5054000000000005E-2</v>
      </c>
      <c r="D7742" s="1">
        <v>0.5</v>
      </c>
      <c r="E7742" s="1">
        <v>8.1584000000000004E-2</v>
      </c>
      <c r="F7742" s="1">
        <v>35566.769999999997</v>
      </c>
      <c r="G7742" s="1">
        <v>2901.7</v>
      </c>
      <c r="H7742" s="1">
        <v>34115.919999999998</v>
      </c>
      <c r="I7742" s="1">
        <v>251244.84</v>
      </c>
      <c r="J7742" s="1">
        <v>7.0640000000000001</v>
      </c>
      <c r="K7742" s="1"/>
      <c r="AE7742">
        <f>(B7740*C7740/SUM(C7664:C7740)+B7741*C7741/SUM(C7664:C7741)+B7742*C7742/SUM(C7664:C7742)+B7743*C7743/SUM(C7664:C7743)+B7744*C7744/SUM(C7664:C7744))/5</f>
        <v>5.9266992745030098</v>
      </c>
    </row>
    <row r="7743" spans="1:31" x14ac:dyDescent="0.3">
      <c r="A7743" s="1">
        <v>2019</v>
      </c>
      <c r="B7743" s="1">
        <v>79</v>
      </c>
      <c r="C7743" s="1">
        <v>9.3867000000000006E-2</v>
      </c>
      <c r="D7743" s="1">
        <v>0.5</v>
      </c>
      <c r="E7743" s="1">
        <v>8.9659000000000003E-2</v>
      </c>
      <c r="F7743" s="1">
        <v>32665.08</v>
      </c>
      <c r="G7743" s="1">
        <v>2928.72</v>
      </c>
      <c r="H7743" s="1">
        <v>31200.720000000001</v>
      </c>
      <c r="I7743" s="1">
        <v>217128.91</v>
      </c>
      <c r="J7743" s="1">
        <v>6.6471</v>
      </c>
      <c r="K7743" s="1"/>
      <c r="AE7743">
        <f>(B7741*C7741/SUM(C7664:C7741)+B7742*C7742/SUM(C7664:C7742)+B7743*C7743/SUM(C7664:C7743)+B7744*C7744/SUM(C7664:C7744)+B7745*C7745/SUM(C7664:C7745))/5</f>
        <v>6.1050072674865872</v>
      </c>
    </row>
    <row r="7744" spans="1:31" x14ac:dyDescent="0.3">
      <c r="A7744" s="1">
        <v>2019</v>
      </c>
      <c r="B7744" s="1">
        <v>80</v>
      </c>
      <c r="C7744" s="1">
        <v>0.10355499999999999</v>
      </c>
      <c r="D7744" s="1">
        <v>0.5</v>
      </c>
      <c r="E7744" s="1">
        <v>9.8457000000000003E-2</v>
      </c>
      <c r="F7744" s="1">
        <v>29736.36</v>
      </c>
      <c r="G7744" s="1">
        <v>2927.76</v>
      </c>
      <c r="H7744" s="1">
        <v>28272.48</v>
      </c>
      <c r="I7744" s="1">
        <v>185928.2</v>
      </c>
      <c r="J7744" s="1">
        <v>6.2526000000000002</v>
      </c>
      <c r="K7744" s="1"/>
      <c r="AE7744">
        <f>(B7742*C7742/SUM(C7664:C7742)+B7743*C7743/SUM(C7664:C7743)+B7744*C7744/SUM(C7664:C7744)+B7745*C7745/SUM(C7664:C7745)+B7746*C7746/SUM(C7664:C7746))/5</f>
        <v>6.2755488420005792</v>
      </c>
    </row>
    <row r="7745" spans="1:31" x14ac:dyDescent="0.3">
      <c r="A7745" s="1">
        <v>2019</v>
      </c>
      <c r="B7745" s="1">
        <v>81</v>
      </c>
      <c r="C7745" s="1">
        <v>0.114035</v>
      </c>
      <c r="D7745" s="1">
        <v>0.5</v>
      </c>
      <c r="E7745" s="1">
        <v>0.10788300000000001</v>
      </c>
      <c r="F7745" s="1">
        <v>26808.6</v>
      </c>
      <c r="G7745" s="1">
        <v>2892.2</v>
      </c>
      <c r="H7745" s="1">
        <v>25362.5</v>
      </c>
      <c r="I7745" s="1">
        <v>157655.72</v>
      </c>
      <c r="J7745" s="1">
        <v>5.8807999999999998</v>
      </c>
      <c r="K7745" s="1"/>
      <c r="AE7745">
        <f>(B7743*C7743/SUM(C7664:C7743)+B7744*C7744/SUM(C7664:C7744)+B7745*C7745/SUM(C7664:C7745)+B7746*C7746/SUM(C7664:C7746)+B7747*C7747/SUM(C7664:C7747))/5</f>
        <v>6.4330012010419155</v>
      </c>
    </row>
    <row r="7746" spans="1:31" x14ac:dyDescent="0.3">
      <c r="A7746" s="1">
        <v>2019</v>
      </c>
      <c r="B7746" s="1">
        <v>82</v>
      </c>
      <c r="C7746" s="1">
        <v>0.125164</v>
      </c>
      <c r="D7746" s="1">
        <v>0.5</v>
      </c>
      <c r="E7746" s="1">
        <v>0.11779199999999999</v>
      </c>
      <c r="F7746" s="1">
        <v>23916.400000000001</v>
      </c>
      <c r="G7746" s="1">
        <v>2817.17</v>
      </c>
      <c r="H7746" s="1">
        <v>22507.82</v>
      </c>
      <c r="I7746" s="1">
        <v>132293.22</v>
      </c>
      <c r="J7746" s="1">
        <v>5.5315000000000003</v>
      </c>
      <c r="K7746" s="1"/>
      <c r="AE7746">
        <f>(B7744*C7744/SUM(C7664:C7744)+B7745*C7745/SUM(C7664:C7745)+B7746*C7746/SUM(C7664:C7746)+B7747*C7747/SUM(C7664:C7747)+B7748*C7748/SUM(C7664:C7748))/5</f>
        <v>6.5738585424247251</v>
      </c>
    </row>
    <row r="7747" spans="1:31" x14ac:dyDescent="0.3">
      <c r="A7747" s="1">
        <v>2019</v>
      </c>
      <c r="B7747" s="1">
        <v>83</v>
      </c>
      <c r="C7747" s="1">
        <v>0.13693900000000001</v>
      </c>
      <c r="D7747" s="1">
        <v>0.5</v>
      </c>
      <c r="E7747" s="1">
        <v>0.128163</v>
      </c>
      <c r="F7747" s="1">
        <v>21099.23</v>
      </c>
      <c r="G7747" s="1">
        <v>2704.15</v>
      </c>
      <c r="H7747" s="1">
        <v>19747.16</v>
      </c>
      <c r="I7747" s="1">
        <v>109785.4</v>
      </c>
      <c r="J7747" s="1">
        <v>5.2032999999999996</v>
      </c>
      <c r="K7747" s="1"/>
      <c r="AE7747">
        <f>(B7745*C7745/SUM(C7664:C7745)+B7746*C7746/SUM(C7664:C7746)+B7747*C7747/SUM(C7664:C7747)+B7748*C7748/SUM(C7664:C7748)+B7749*C7749/SUM(C7664:C7749))/5</f>
        <v>6.6965624730733184</v>
      </c>
    </row>
    <row r="7748" spans="1:31" x14ac:dyDescent="0.3">
      <c r="A7748" s="1">
        <v>2019</v>
      </c>
      <c r="B7748" s="1">
        <v>84</v>
      </c>
      <c r="C7748" s="1">
        <v>0.149505</v>
      </c>
      <c r="D7748" s="1">
        <v>0.5</v>
      </c>
      <c r="E7748" s="1">
        <v>0.13910600000000001</v>
      </c>
      <c r="F7748" s="1">
        <v>18395.080000000002</v>
      </c>
      <c r="G7748" s="1">
        <v>2558.87</v>
      </c>
      <c r="H7748" s="1">
        <v>17115.650000000001</v>
      </c>
      <c r="I7748" s="1">
        <v>90038.24</v>
      </c>
      <c r="J7748" s="1">
        <v>4.8947000000000003</v>
      </c>
      <c r="K7748" s="1"/>
      <c r="AE7748">
        <f>(B7746*C7746/SUM(C7664:C7746)+B7747*C7747/SUM(C7664:C7747)+B7748*C7748/SUM(C7664:C7748)+B7749*C7749/SUM(C7664:C7749)+B7750*C7750/SUM(C7664:C7750))/5</f>
        <v>6.801570127204231</v>
      </c>
    </row>
    <row r="7749" spans="1:31" x14ac:dyDescent="0.3">
      <c r="A7749" s="1">
        <v>2019</v>
      </c>
      <c r="B7749" s="1">
        <v>85</v>
      </c>
      <c r="C7749" s="1">
        <v>0.16289500000000001</v>
      </c>
      <c r="D7749" s="1">
        <v>0.5</v>
      </c>
      <c r="E7749" s="1">
        <v>0.15062700000000001</v>
      </c>
      <c r="F7749" s="1">
        <v>15836.21</v>
      </c>
      <c r="G7749" s="1">
        <v>2385.36</v>
      </c>
      <c r="H7749" s="1">
        <v>14643.53</v>
      </c>
      <c r="I7749" s="1">
        <v>72922.600000000006</v>
      </c>
      <c r="J7749" s="1">
        <v>4.6048</v>
      </c>
      <c r="K7749" s="1"/>
      <c r="AE7749">
        <f>(B7747*C7747/SUM(C7664:C7747)+B7748*C7748/SUM(C7664:C7748)+B7749*C7749/SUM(C7664:C7749)+B7750*C7750/SUM(C7664:C7750)+B7751*C7751/SUM(C7664:C7751))/5</f>
        <v>6.8913407901258052</v>
      </c>
    </row>
    <row r="7750" spans="1:31" x14ac:dyDescent="0.3">
      <c r="A7750" s="1">
        <v>2019</v>
      </c>
      <c r="B7750" s="1">
        <v>86</v>
      </c>
      <c r="C7750" s="1">
        <v>0.177146</v>
      </c>
      <c r="D7750" s="1">
        <v>0.5</v>
      </c>
      <c r="E7750" s="1">
        <v>0.16273199999999999</v>
      </c>
      <c r="F7750" s="1">
        <v>13450.85</v>
      </c>
      <c r="G7750" s="1">
        <v>2188.89</v>
      </c>
      <c r="H7750" s="1">
        <v>12356.4</v>
      </c>
      <c r="I7750" s="1">
        <v>58279.07</v>
      </c>
      <c r="J7750" s="1">
        <v>4.3327</v>
      </c>
      <c r="K7750" s="1"/>
      <c r="AE7750">
        <f>(B7748*C7748/SUM(C7664:C7748)+B7749*C7749/SUM(C7664:C7749)+B7750*C7750/SUM(C7664:C7750)+B7751*C7751/SUM(C7664:C7751)+B7752*C7752/SUM(C7664:C7752))/5</f>
        <v>6.9688420225419536</v>
      </c>
    </row>
    <row r="7751" spans="1:31" x14ac:dyDescent="0.3">
      <c r="A7751" s="1">
        <v>2019</v>
      </c>
      <c r="B7751" s="1">
        <v>87</v>
      </c>
      <c r="C7751" s="1">
        <v>0.19229399999999999</v>
      </c>
      <c r="D7751" s="1">
        <v>0.5</v>
      </c>
      <c r="E7751" s="1">
        <v>0.175427</v>
      </c>
      <c r="F7751" s="1">
        <v>11261.96</v>
      </c>
      <c r="G7751" s="1">
        <v>1975.65</v>
      </c>
      <c r="H7751" s="1">
        <v>10274.129999999999</v>
      </c>
      <c r="I7751" s="1">
        <v>45922.67</v>
      </c>
      <c r="J7751" s="1">
        <v>4.0777000000000001</v>
      </c>
      <c r="K7751" s="1"/>
      <c r="AE7751">
        <f>(B7749*C7749/SUM(C7664:C7749)+B7750*C7750/SUM(C7664:C7750)+B7751*C7751/SUM(C7664:C7751)+B7752*C7752/SUM(C7664:C7752)+B7753*C7753/SUM(C7664:C7753))/5</f>
        <v>7.0356643131496002</v>
      </c>
    </row>
    <row r="7752" spans="1:31" x14ac:dyDescent="0.3">
      <c r="A7752" s="1">
        <v>2019</v>
      </c>
      <c r="B7752" s="1">
        <v>88</v>
      </c>
      <c r="C7752" s="1">
        <v>0.20845</v>
      </c>
      <c r="D7752" s="1">
        <v>0.5</v>
      </c>
      <c r="E7752" s="1">
        <v>0.188775</v>
      </c>
      <c r="F7752" s="1">
        <v>9286.31</v>
      </c>
      <c r="G7752" s="1">
        <v>1753.02</v>
      </c>
      <c r="H7752" s="1">
        <v>8409.7900000000009</v>
      </c>
      <c r="I7752" s="1">
        <v>35648.54</v>
      </c>
      <c r="J7752" s="1">
        <v>3.8388</v>
      </c>
      <c r="K7752" s="1"/>
      <c r="AE7752">
        <f>(B7750*C7750/SUM(C7664:C7750)+B7751*C7751/SUM(C7664:C7751)+B7752*C7752/SUM(C7664:C7752)+B7753*C7753/SUM(C7664:C7753)+B7754*C7754/SUM(C7664:C7754))/5</f>
        <v>7.0925426974901908</v>
      </c>
    </row>
    <row r="7753" spans="1:31" x14ac:dyDescent="0.3">
      <c r="A7753" s="1">
        <v>2019</v>
      </c>
      <c r="B7753" s="1">
        <v>89</v>
      </c>
      <c r="C7753" s="1">
        <v>0.225661</v>
      </c>
      <c r="D7753" s="1">
        <v>0.5</v>
      </c>
      <c r="E7753" s="1">
        <v>0.20278099999999999</v>
      </c>
      <c r="F7753" s="1">
        <v>7533.28</v>
      </c>
      <c r="G7753" s="1">
        <v>1527.61</v>
      </c>
      <c r="H7753" s="1">
        <v>6769.48</v>
      </c>
      <c r="I7753" s="1">
        <v>27238.74</v>
      </c>
      <c r="J7753" s="1">
        <v>3.6158000000000001</v>
      </c>
      <c r="K7753" s="1"/>
      <c r="AE7753">
        <f>(B7751*C7751/SUM(C7664:C7751)+B7752*C7752/SUM(C7664:C7752)+B7753*C7753/SUM(C7664:C7753)+B7754*C7754/SUM(C7664:C7754)+B7755*C7755/SUM(C7664:C7755))/5</f>
        <v>7.1393888099977563</v>
      </c>
    </row>
    <row r="7754" spans="1:31" x14ac:dyDescent="0.3">
      <c r="A7754" s="1">
        <v>2019</v>
      </c>
      <c r="B7754" s="1">
        <v>90</v>
      </c>
      <c r="C7754" s="1">
        <v>0.243839</v>
      </c>
      <c r="D7754" s="1">
        <v>0.5</v>
      </c>
      <c r="E7754" s="1">
        <v>0.21734100000000001</v>
      </c>
      <c r="F7754" s="1">
        <v>6005.68</v>
      </c>
      <c r="G7754" s="1">
        <v>1305.28</v>
      </c>
      <c r="H7754" s="1">
        <v>5353.04</v>
      </c>
      <c r="I7754" s="1">
        <v>20469.259999999998</v>
      </c>
      <c r="J7754" s="1">
        <v>3.4083000000000001</v>
      </c>
      <c r="K7754" s="1"/>
      <c r="AE7754">
        <f>(B7752*C7752/SUM(C7664:C7752)+B7753*C7753/SUM(C7664:C7753)+B7754*C7754/SUM(C7664:C7754)+B7755*C7755/SUM(C7664:C7755)+B7756*C7756/SUM(C7664:C7756))/5</f>
        <v>7.175351574975406</v>
      </c>
    </row>
    <row r="7755" spans="1:31" x14ac:dyDescent="0.3">
      <c r="A7755" s="1">
        <v>2019</v>
      </c>
      <c r="B7755" s="1">
        <v>91</v>
      </c>
      <c r="C7755" s="1">
        <v>0.26285799999999998</v>
      </c>
      <c r="D7755" s="1">
        <v>0.5</v>
      </c>
      <c r="E7755" s="1">
        <v>0.232324</v>
      </c>
      <c r="F7755" s="1">
        <v>4700.3999999999996</v>
      </c>
      <c r="G7755" s="1">
        <v>1092.01</v>
      </c>
      <c r="H7755" s="1">
        <v>4154.3900000000003</v>
      </c>
      <c r="I7755" s="1">
        <v>15116.23</v>
      </c>
      <c r="J7755" s="1">
        <v>3.2159</v>
      </c>
      <c r="K7755" s="1"/>
      <c r="AE7755">
        <f>(B7753*C7753/SUM(C7664:C7753)+B7754*C7754/SUM(C7664:C7754)+B7755*C7755/SUM(C7664:C7755)+B7756*C7756/SUM(C7664:C7756)+B7757*C7757/SUM(C7664:C7757))/5</f>
        <v>7.2001089580242255</v>
      </c>
    </row>
    <row r="7756" spans="1:31" x14ac:dyDescent="0.3">
      <c r="A7756" s="1">
        <v>2019</v>
      </c>
      <c r="B7756" s="1">
        <v>92</v>
      </c>
      <c r="C7756" s="1">
        <v>0.28254499999999999</v>
      </c>
      <c r="D7756" s="1">
        <v>0.5</v>
      </c>
      <c r="E7756" s="1">
        <v>0.24757000000000001</v>
      </c>
      <c r="F7756" s="1">
        <v>3608.38</v>
      </c>
      <c r="G7756" s="1">
        <v>893.33</v>
      </c>
      <c r="H7756" s="1">
        <v>3161.72</v>
      </c>
      <c r="I7756" s="1">
        <v>10961.84</v>
      </c>
      <c r="J7756" s="1">
        <v>3.0379</v>
      </c>
      <c r="K7756" s="1"/>
      <c r="AE7756">
        <f>(B7754*C7754/SUM(C7664:C7754)+B7755*C7755/SUM(C7664:C7755)+B7756*C7756/SUM(C7664:C7756)+B7757*C7757/SUM(C7664:C7757)+B7758*C7758/SUM(C7664:C7758))/5</f>
        <v>7.2140311450392547</v>
      </c>
    </row>
    <row r="7757" spans="1:31" x14ac:dyDescent="0.3">
      <c r="A7757" s="1">
        <v>2019</v>
      </c>
      <c r="B7757" s="1">
        <v>93</v>
      </c>
      <c r="C7757" s="1">
        <v>0.30306300000000003</v>
      </c>
      <c r="D7757" s="1">
        <v>0.5</v>
      </c>
      <c r="E7757" s="1">
        <v>0.26318200000000003</v>
      </c>
      <c r="F7757" s="1">
        <v>2715.06</v>
      </c>
      <c r="G7757" s="1">
        <v>714.55</v>
      </c>
      <c r="H7757" s="1">
        <v>2357.7800000000002</v>
      </c>
      <c r="I7757" s="1">
        <v>7800.12</v>
      </c>
      <c r="J7757" s="1">
        <v>2.8729</v>
      </c>
      <c r="K7757" s="1"/>
      <c r="AE7757">
        <f>(B7755*C7755/SUM(C7664:C7755)+B7756*C7756/SUM(C7664:C7756)+B7757*C7757/SUM(C7664:C7757)+B7758*C7758/SUM(C7664:C7758)+B7759*C7759/SUM(C7664:C7759))/5</f>
        <v>7.2170399288367495</v>
      </c>
    </row>
    <row r="7758" spans="1:31" x14ac:dyDescent="0.3">
      <c r="A7758" s="1">
        <v>2019</v>
      </c>
      <c r="B7758" s="1">
        <v>94</v>
      </c>
      <c r="C7758" s="1">
        <v>0.32455400000000001</v>
      </c>
      <c r="D7758" s="1">
        <v>0.5</v>
      </c>
      <c r="E7758" s="1">
        <v>0.27923999999999999</v>
      </c>
      <c r="F7758" s="1">
        <v>2000.5</v>
      </c>
      <c r="G7758" s="1">
        <v>558.62</v>
      </c>
      <c r="H7758" s="1">
        <v>1721.19</v>
      </c>
      <c r="I7758" s="1">
        <v>5442.34</v>
      </c>
      <c r="J7758" s="1">
        <v>2.7204999999999999</v>
      </c>
      <c r="K7758" s="1"/>
      <c r="AE7758">
        <f>(B7756*C7756/SUM(C7664:C7756)+B7757*C7757/SUM(C7664:C7757)+B7758*C7758/SUM(C7664:C7758)+B7759*C7759/SUM(C7664:C7759)+B7760*C7760/SUM(C7664:C7760))/5</f>
        <v>7.2086244156773898</v>
      </c>
    </row>
    <row r="7759" spans="1:31" x14ac:dyDescent="0.3">
      <c r="A7759" s="1">
        <v>2019</v>
      </c>
      <c r="B7759" s="1">
        <v>95</v>
      </c>
      <c r="C7759" s="1">
        <v>0.34672500000000001</v>
      </c>
      <c r="D7759" s="1">
        <v>0.5</v>
      </c>
      <c r="E7759" s="1">
        <v>0.29549700000000001</v>
      </c>
      <c r="F7759" s="1">
        <v>1441.88</v>
      </c>
      <c r="G7759" s="1">
        <v>426.07</v>
      </c>
      <c r="H7759" s="1">
        <v>1228.8499999999999</v>
      </c>
      <c r="I7759" s="1">
        <v>3721.15</v>
      </c>
      <c r="J7759" s="1">
        <v>2.5808</v>
      </c>
      <c r="K7759" s="1"/>
      <c r="AE7759">
        <f>(B7757*C7757/SUM(C7664:C7757)+B7758*C7758/SUM(C7664:C7758)+B7759*C7759/SUM(C7664:C7759)+B7760*C7760/SUM(C7664:C7760)+B7761*C7761/SUM(C7664:C7761))/5</f>
        <v>7.1879063649712389</v>
      </c>
    </row>
    <row r="7760" spans="1:31" x14ac:dyDescent="0.3">
      <c r="A7760" s="1">
        <v>2019</v>
      </c>
      <c r="B7760" s="1">
        <v>96</v>
      </c>
      <c r="C7760" s="1">
        <v>0.36919600000000002</v>
      </c>
      <c r="D7760" s="1">
        <v>0.5</v>
      </c>
      <c r="E7760" s="1">
        <v>0.31166300000000002</v>
      </c>
      <c r="F7760" s="1">
        <v>1015.81</v>
      </c>
      <c r="G7760" s="1">
        <v>316.58999999999997</v>
      </c>
      <c r="H7760" s="1">
        <v>857.51</v>
      </c>
      <c r="I7760" s="1">
        <v>2492.3000000000002</v>
      </c>
      <c r="J7760" s="1">
        <v>2.4535</v>
      </c>
      <c r="K7760" s="1"/>
      <c r="AE7760">
        <f>(B7758*C7758/SUM(C7664:C7758)+B7759*C7759/SUM(C7664:C7759)+B7760*C7760/SUM(C7664:C7760)+B7761*C7761/SUM(C7664:C7761)+B7762*C7762/SUM(C7664:C7762))/5</f>
        <v>7.1529659484016959</v>
      </c>
    </row>
    <row r="7761" spans="1:31" x14ac:dyDescent="0.3">
      <c r="A7761" s="1">
        <v>2019</v>
      </c>
      <c r="B7761" s="1">
        <v>97</v>
      </c>
      <c r="C7761" s="1">
        <v>0.39150099999999999</v>
      </c>
      <c r="D7761" s="1">
        <v>0.5</v>
      </c>
      <c r="E7761" s="1">
        <v>0.32740999999999998</v>
      </c>
      <c r="F7761" s="1">
        <v>699.22</v>
      </c>
      <c r="G7761" s="1">
        <v>228.93</v>
      </c>
      <c r="H7761" s="1">
        <v>584.75</v>
      </c>
      <c r="I7761" s="1">
        <v>1634.79</v>
      </c>
      <c r="J7761" s="1">
        <v>2.3380000000000001</v>
      </c>
      <c r="K7761" s="1"/>
      <c r="AE7761">
        <f>(B7759*C7759/SUM(C7664:C7759)+B7760*C7760/SUM(C7664:C7760)+B7761*C7761/SUM(C7664:C7761)+B7762*C7762/SUM(C7664:C7762)+B7763*C7763/SUM(C7664:C7763))/5</f>
        <v>7.1026766300942779</v>
      </c>
    </row>
    <row r="7762" spans="1:31" x14ac:dyDescent="0.3">
      <c r="A7762" s="1">
        <v>2019</v>
      </c>
      <c r="B7762" s="1">
        <v>98</v>
      </c>
      <c r="C7762" s="1">
        <v>0.41339300000000001</v>
      </c>
      <c r="D7762" s="1">
        <v>0.5</v>
      </c>
      <c r="E7762" s="1">
        <v>0.34258300000000003</v>
      </c>
      <c r="F7762" s="1">
        <v>470.29</v>
      </c>
      <c r="G7762" s="1">
        <v>161.11000000000001</v>
      </c>
      <c r="H7762" s="1">
        <v>389.73</v>
      </c>
      <c r="I7762" s="1">
        <v>1050.04</v>
      </c>
      <c r="J7762" s="1">
        <v>2.2328000000000001</v>
      </c>
      <c r="K7762" s="1"/>
      <c r="AE7762">
        <f>(B7760*C7760/SUM(C7664:C7760)+B7761*C7761/SUM(C7664:C7761)+B7762*C7762/SUM(C7664:C7762)+B7763*C7763/SUM(C7664:C7763)+B7764*C7764/SUM(C7664:C7764))/5</f>
        <v>7.0382059269503285</v>
      </c>
    </row>
    <row r="7763" spans="1:31" x14ac:dyDescent="0.3">
      <c r="A7763" s="1">
        <v>2019</v>
      </c>
      <c r="B7763" s="1">
        <v>99</v>
      </c>
      <c r="C7763" s="1">
        <v>0.43508999999999998</v>
      </c>
      <c r="D7763" s="1">
        <v>0.5</v>
      </c>
      <c r="E7763" s="1">
        <v>0.35735</v>
      </c>
      <c r="F7763" s="1">
        <v>309.18</v>
      </c>
      <c r="G7763" s="1">
        <v>110.48</v>
      </c>
      <c r="H7763" s="1">
        <v>253.93</v>
      </c>
      <c r="I7763" s="1">
        <v>660.3</v>
      </c>
      <c r="J7763" s="1">
        <v>2.1356999999999999</v>
      </c>
      <c r="K7763" s="1"/>
      <c r="AE7763">
        <f>(B7761*C7761/SUM(C7664:C7761)+B7762*C7762/SUM(C7664:C7762)+B7763*C7763/SUM(C7664:C7763)+B7764*C7764/SUM(C7664:C7764)+B7765*C7765/SUM(C7664:C7765))/5</f>
        <v>6.9628123555875403</v>
      </c>
    </row>
    <row r="7764" spans="1:31" x14ac:dyDescent="0.3">
      <c r="A7764" s="1">
        <v>2019</v>
      </c>
      <c r="B7764" s="1">
        <v>100</v>
      </c>
      <c r="C7764" s="1">
        <v>0.456812</v>
      </c>
      <c r="D7764" s="1">
        <v>0.5</v>
      </c>
      <c r="E7764" s="1">
        <v>0.37187399999999998</v>
      </c>
      <c r="F7764" s="1">
        <v>198.69</v>
      </c>
      <c r="G7764" s="1">
        <v>73.89</v>
      </c>
      <c r="H7764" s="1">
        <v>161.75</v>
      </c>
      <c r="I7764" s="1">
        <v>406.37</v>
      </c>
      <c r="J7764" s="1">
        <v>2.0451999999999999</v>
      </c>
      <c r="K7764" s="1"/>
      <c r="AE7764">
        <f>(B7762*C7762/SUM(C7664:C7762)+B7763*C7763/SUM(C7664:C7763)+B7764*C7764/SUM(C7664:C7764)+B7765*C7765/SUM(C7664:C7765)+B7766*C7766/SUM(C7664:C7766))/5</f>
        <v>6.8816270276199507</v>
      </c>
    </row>
    <row r="7765" spans="1:31" x14ac:dyDescent="0.3">
      <c r="A7765" s="1">
        <v>2019</v>
      </c>
      <c r="B7765" s="1">
        <v>101</v>
      </c>
      <c r="C7765" s="1">
        <v>0.47884599999999999</v>
      </c>
      <c r="D7765" s="1">
        <v>0.5</v>
      </c>
      <c r="E7765" s="1">
        <v>0.38634600000000002</v>
      </c>
      <c r="F7765" s="1">
        <v>124.8</v>
      </c>
      <c r="G7765" s="1">
        <v>48.22</v>
      </c>
      <c r="H7765" s="1">
        <v>100.69</v>
      </c>
      <c r="I7765" s="1">
        <v>244.62</v>
      </c>
      <c r="J7765" s="1">
        <v>1.9601</v>
      </c>
      <c r="K7765" s="1"/>
      <c r="AE7765">
        <f>(B7763*C7763/SUM(C7664:C7763)+B7764*C7764/SUM(C7664:C7764)+B7765*C7765/SUM(C7664:C7765)+B7766*C7766/SUM(C7664:C7766)+B7767*C7767/SUM(C7664:C7767))/5</f>
        <v>6.8008186571476825</v>
      </c>
    </row>
    <row r="7766" spans="1:31" x14ac:dyDescent="0.3">
      <c r="A7766" s="1">
        <v>2019</v>
      </c>
      <c r="B7766" s="1">
        <v>102</v>
      </c>
      <c r="C7766" s="1">
        <v>0.50154799999999999</v>
      </c>
      <c r="D7766" s="1">
        <v>0.5</v>
      </c>
      <c r="E7766" s="1">
        <v>0.40099000000000001</v>
      </c>
      <c r="F7766" s="1">
        <v>76.59</v>
      </c>
      <c r="G7766" s="1">
        <v>30.71</v>
      </c>
      <c r="H7766" s="1">
        <v>61.23</v>
      </c>
      <c r="I7766" s="1">
        <v>143.93</v>
      </c>
      <c r="J7766" s="1">
        <v>1.8793</v>
      </c>
      <c r="K7766" s="1"/>
      <c r="AE7766">
        <f>(B7764*C7764/SUM(C7664:C7764)+B7765*C7765/SUM(C7664:C7765)+B7766*C7766/SUM(C7664:C7766)+B7767*C7767/SUM(C7664:C7767)+B7768*C7768/SUM(C7664:C7768))/5</f>
        <v>6.7241169971516808</v>
      </c>
    </row>
    <row r="7767" spans="1:31" x14ac:dyDescent="0.3">
      <c r="A7767" s="1">
        <v>2019</v>
      </c>
      <c r="B7767" s="1">
        <v>103</v>
      </c>
      <c r="C7767" s="1">
        <v>0.52548899999999998</v>
      </c>
      <c r="D7767" s="1">
        <v>0.5</v>
      </c>
      <c r="E7767" s="1">
        <v>0.41614800000000002</v>
      </c>
      <c r="F7767" s="1">
        <v>45.88</v>
      </c>
      <c r="G7767" s="1">
        <v>19.09</v>
      </c>
      <c r="H7767" s="1">
        <v>36.33</v>
      </c>
      <c r="I7767" s="1">
        <v>82.7</v>
      </c>
      <c r="J7767" s="1">
        <v>1.8026</v>
      </c>
      <c r="K7767" s="1"/>
      <c r="AE7767">
        <f>(B7765*C7765/SUM(C7664:C7765)+B7766*C7766/SUM(C7664:C7766)+B7767*C7767/SUM(C7664:C7767)+B7768*C7768/SUM(C7664:C7768)+B7769*C7769/SUM(C7664:C7769))/5</f>
        <v>6.6519950586755998</v>
      </c>
    </row>
    <row r="7768" spans="1:31" x14ac:dyDescent="0.3">
      <c r="A7768" s="1">
        <v>2019</v>
      </c>
      <c r="B7768" s="1">
        <v>104</v>
      </c>
      <c r="C7768" s="1">
        <v>0.55048799999999998</v>
      </c>
      <c r="D7768" s="1">
        <v>0.5</v>
      </c>
      <c r="E7768" s="1">
        <v>0.43167299999999997</v>
      </c>
      <c r="F7768" s="1">
        <v>26.78</v>
      </c>
      <c r="G7768" s="1">
        <v>11.56</v>
      </c>
      <c r="H7768" s="1">
        <v>21</v>
      </c>
      <c r="I7768" s="1">
        <v>46.37</v>
      </c>
      <c r="J7768" s="1">
        <v>1.7311000000000001</v>
      </c>
      <c r="K7768" s="1"/>
      <c r="AE7768">
        <f>(B7766*C7766/SUM(C7664:C7766)+B7767*C7767/SUM(C7664:C7767)+B7768*C7768/SUM(C7664:C7768)+B7769*C7769/SUM(C7664:C7769)+B7770*C7770/SUM(C7664:C7770))/5</f>
        <v>6.5819932836583659</v>
      </c>
    </row>
    <row r="7769" spans="1:31" x14ac:dyDescent="0.3">
      <c r="A7769" s="1">
        <v>2019</v>
      </c>
      <c r="B7769" s="1">
        <v>105</v>
      </c>
      <c r="C7769" s="1">
        <v>0.575712</v>
      </c>
      <c r="D7769" s="1">
        <v>0.5</v>
      </c>
      <c r="E7769" s="1">
        <v>0.44703100000000001</v>
      </c>
      <c r="F7769" s="1">
        <v>15.22</v>
      </c>
      <c r="G7769" s="1">
        <v>6.8</v>
      </c>
      <c r="H7769" s="1">
        <v>11.82</v>
      </c>
      <c r="I7769" s="1">
        <v>25.36</v>
      </c>
      <c r="J7769" s="1">
        <v>1.6661999999999999</v>
      </c>
      <c r="K7769" s="1"/>
      <c r="AE7769">
        <f>(B7767*C7767/SUM(C7664:C7767)+B7768*C7768/SUM(C7664:C7768)+B7769*C7769/SUM(C7664:C7769)+B7770*C7770/SUM(C7664:C7770)+B7771*C7771/SUM(C7664:C7771))/5</f>
        <v>6.5090384946856901</v>
      </c>
    </row>
    <row r="7770" spans="1:31" x14ac:dyDescent="0.3">
      <c r="A7770" s="1">
        <v>2019</v>
      </c>
      <c r="B7770" s="1">
        <v>106</v>
      </c>
      <c r="C7770" s="1">
        <v>0.60016999999999998</v>
      </c>
      <c r="D7770" s="1">
        <v>0.5</v>
      </c>
      <c r="E7770" s="1">
        <v>0.46163900000000002</v>
      </c>
      <c r="F7770" s="1">
        <v>8.42</v>
      </c>
      <c r="G7770" s="1">
        <v>3.89</v>
      </c>
      <c r="H7770" s="1">
        <v>6.47</v>
      </c>
      <c r="I7770" s="1">
        <v>13.54</v>
      </c>
      <c r="J7770" s="1">
        <v>1.609</v>
      </c>
      <c r="K7770" s="1"/>
      <c r="AE7770">
        <f>(B7768*C7768/SUM(C7664:C7768)+B7769*C7769/SUM(C7664:C7769)+B7770*C7770/SUM(C7664:C7770)+B7771*C7771/SUM(C7664:C7771)+B7772*C7772/SUM(C7664:C7772))/5</f>
        <v>6.4282740707383592</v>
      </c>
    </row>
    <row r="7771" spans="1:31" x14ac:dyDescent="0.3">
      <c r="A7771" s="1">
        <v>2019</v>
      </c>
      <c r="B7771" s="1">
        <v>107</v>
      </c>
      <c r="C7771" s="1">
        <v>0.62272400000000006</v>
      </c>
      <c r="D7771" s="1">
        <v>0.5</v>
      </c>
      <c r="E7771" s="1">
        <v>0.47486800000000001</v>
      </c>
      <c r="F7771" s="1">
        <v>4.53</v>
      </c>
      <c r="G7771" s="1">
        <v>2.15</v>
      </c>
      <c r="H7771" s="1">
        <v>3.46</v>
      </c>
      <c r="I7771" s="1">
        <v>7.07</v>
      </c>
      <c r="J7771" s="1">
        <v>1.5599000000000001</v>
      </c>
      <c r="K7771" s="1"/>
      <c r="AE7771">
        <f>(B7769*C7769/SUM(C7664:C7769)+B7770*C7770/SUM(C7664:C7770)+B7771*C7771/SUM(C7664:C7771)+B7772*C7772/SUM(C7664:C7772)+B7773*C7773/SUM(C7664:C7773))/5</f>
        <v>6.3378231945856713</v>
      </c>
    </row>
    <row r="7772" spans="1:31" x14ac:dyDescent="0.3">
      <c r="A7772" s="1">
        <v>2019</v>
      </c>
      <c r="B7772" s="1">
        <v>108</v>
      </c>
      <c r="C7772" s="1">
        <v>0.64367300000000005</v>
      </c>
      <c r="D7772" s="1">
        <v>0.5</v>
      </c>
      <c r="E7772" s="1">
        <v>0.48695300000000002</v>
      </c>
      <c r="F7772" s="1">
        <v>2.38</v>
      </c>
      <c r="G7772" s="1">
        <v>1.1599999999999999</v>
      </c>
      <c r="H7772" s="1">
        <v>1.8</v>
      </c>
      <c r="I7772" s="1">
        <v>3.61</v>
      </c>
      <c r="J7772" s="1">
        <v>1.5184</v>
      </c>
      <c r="K7772" s="1"/>
      <c r="AE7772">
        <f>(B7770*C7770/SUM(C7664:C7770)+B7771*C7771/SUM(C7664:C7771)+B7772*C7772/SUM(C7664:C7772)+B7773*C7773/SUM(C7664:C7773)+B7774*C7774/SUM(C7664:C7774))/5</f>
        <v>6.2374043068990828</v>
      </c>
    </row>
    <row r="7773" spans="1:31" x14ac:dyDescent="0.3">
      <c r="A7773" s="1">
        <v>2019</v>
      </c>
      <c r="B7773" s="1">
        <v>109</v>
      </c>
      <c r="C7773" s="1">
        <v>0.663906</v>
      </c>
      <c r="D7773" s="1">
        <v>0.5</v>
      </c>
      <c r="E7773" s="1">
        <v>0.498446</v>
      </c>
      <c r="F7773" s="1">
        <v>1.22</v>
      </c>
      <c r="G7773" s="1">
        <v>0.61</v>
      </c>
      <c r="H7773" s="1">
        <v>0.92</v>
      </c>
      <c r="I7773" s="1">
        <v>1.81</v>
      </c>
      <c r="J7773" s="1">
        <v>1.4851000000000001</v>
      </c>
      <c r="K7773" s="1"/>
      <c r="AE7773">
        <f>(B7772*C7772/SUM(C7664:C7772)+B7773*C7773/SUM(C7664:C7773)+B7774*C7774/SUM(C7664:C7774))/3</f>
        <v>6.1307619140406118</v>
      </c>
    </row>
    <row r="7774" spans="1:31" x14ac:dyDescent="0.3">
      <c r="A7774" s="1">
        <v>2019</v>
      </c>
      <c r="B7774" s="1">
        <v>110</v>
      </c>
      <c r="C7774" s="1">
        <v>0.68304799999999999</v>
      </c>
      <c r="D7774" s="1">
        <v>1.464027</v>
      </c>
      <c r="E7774" s="1">
        <v>1</v>
      </c>
      <c r="F7774" s="1">
        <v>0.61</v>
      </c>
      <c r="G7774" s="1">
        <v>0.61</v>
      </c>
      <c r="H7774" s="1">
        <v>0.9</v>
      </c>
      <c r="I7774" s="1">
        <v>0.9</v>
      </c>
      <c r="J7774" s="1">
        <v>1.464</v>
      </c>
      <c r="K7774" s="1"/>
      <c r="AE7774">
        <f>(B7774*C7774/SUM(C7664:C7774))</f>
        <v>6.0184123401704364</v>
      </c>
    </row>
    <row r="7776" spans="1:31" x14ac:dyDescent="0.3">
      <c r="A7776" s="3" t="s">
        <v>10</v>
      </c>
    </row>
  </sheetData>
  <mergeCells count="1">
    <mergeCell ref="Z3:AC3"/>
  </mergeCells>
  <hyperlinks>
    <hyperlink ref="M1" r:id="rId1"/>
    <hyperlink ref="U2" r:id="rId2"/>
  </hyperlinks>
  <pageMargins left="0.7" right="0.7" top="0.75" bottom="0.75" header="0.3" footer="0.3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883"/>
  <sheetViews>
    <sheetView topLeftCell="A9872" workbookViewId="0">
      <selection activeCell="H9886" sqref="H9886"/>
    </sheetView>
  </sheetViews>
  <sheetFormatPr defaultRowHeight="14.4" x14ac:dyDescent="0.3"/>
  <cols>
    <col min="1" max="1" width="10.6640625" customWidth="1"/>
    <col min="3" max="3" width="25.33203125" customWidth="1"/>
    <col min="4" max="4" width="11.88671875" customWidth="1"/>
    <col min="8" max="8" width="19.6640625" customWidth="1"/>
  </cols>
  <sheetData>
    <row r="1" spans="1:18" ht="28.8" x14ac:dyDescent="0.3">
      <c r="A1" s="8" t="s">
        <v>20</v>
      </c>
      <c r="B1" s="8" t="s">
        <v>21</v>
      </c>
      <c r="C1" s="8" t="s">
        <v>22</v>
      </c>
      <c r="D1" s="8" t="s">
        <v>23</v>
      </c>
      <c r="E1" s="8" t="s">
        <v>204</v>
      </c>
      <c r="F1" s="17"/>
      <c r="G1" s="9">
        <v>2000</v>
      </c>
      <c r="H1" s="10" t="str">
        <f>P1</f>
        <v>Benin</v>
      </c>
      <c r="I1" s="9" t="str">
        <f>O1</f>
        <v>Females</v>
      </c>
      <c r="J1" s="11">
        <f>MAX(J2:J550)</f>
        <v>49.392960000000002</v>
      </c>
      <c r="L1" t="s">
        <v>25</v>
      </c>
      <c r="M1" t="s">
        <v>221</v>
      </c>
      <c r="O1" t="str">
        <f>HLE!Q11</f>
        <v>Females</v>
      </c>
      <c r="P1" t="str">
        <f>IF(R1="C�te d'Ivoire","Côte d'Ivoire",R1)</f>
        <v>Benin</v>
      </c>
      <c r="R1" t="str">
        <f>HLE!R11</f>
        <v>Benin</v>
      </c>
    </row>
    <row r="2" spans="1:18" x14ac:dyDescent="0.3">
      <c r="A2">
        <v>2000</v>
      </c>
      <c r="B2" t="s">
        <v>26</v>
      </c>
      <c r="C2" t="s">
        <v>27</v>
      </c>
      <c r="D2" t="s">
        <v>202</v>
      </c>
      <c r="E2" s="12">
        <v>60.321019999999997</v>
      </c>
      <c r="G2">
        <f>IF(A2=G1,A2,"")</f>
        <v>2000</v>
      </c>
      <c r="H2" t="str">
        <f>IF(C2=H1, C2,"")</f>
        <v/>
      </c>
      <c r="I2" t="str">
        <f>IF(D2=I1,D2,"")</f>
        <v/>
      </c>
      <c r="J2">
        <f>IF(AND(G2=$G$1,AND(H2=$H$1,I2=$I$1)),E2,0)</f>
        <v>0</v>
      </c>
      <c r="L2">
        <v>2000</v>
      </c>
      <c r="M2" s="12">
        <f>MAX(J2:J550)</f>
        <v>49.392960000000002</v>
      </c>
    </row>
    <row r="3" spans="1:18" x14ac:dyDescent="0.3">
      <c r="A3">
        <v>2000</v>
      </c>
      <c r="B3" t="s">
        <v>26</v>
      </c>
      <c r="C3" t="s">
        <v>27</v>
      </c>
      <c r="D3" t="s">
        <v>203</v>
      </c>
      <c r="E3" s="12">
        <v>61.197470000000003</v>
      </c>
      <c r="G3">
        <f>IF(A3=G1,A3,"")</f>
        <v>2000</v>
      </c>
      <c r="H3" t="str">
        <f>IF(C3=H1, C3,"")</f>
        <v/>
      </c>
      <c r="I3" t="str">
        <f>IF(D3=I1,D3,"")</f>
        <v>Females</v>
      </c>
      <c r="J3">
        <f>IF(AND(G3=G1,AND(H3=H1,I3=I1)),E3,0)</f>
        <v>0</v>
      </c>
      <c r="L3">
        <v>2005</v>
      </c>
      <c r="M3" s="12">
        <f>MAX(J2747:J3295)</f>
        <v>50.651609999999998</v>
      </c>
    </row>
    <row r="4" spans="1:18" x14ac:dyDescent="0.3">
      <c r="A4">
        <v>2000</v>
      </c>
      <c r="B4" t="s">
        <v>26</v>
      </c>
      <c r="C4" t="s">
        <v>27</v>
      </c>
      <c r="D4" t="s">
        <v>205</v>
      </c>
      <c r="E4" s="12">
        <v>60.749180000000003</v>
      </c>
      <c r="G4">
        <f>IF(A4=G1,A4,"")</f>
        <v>2000</v>
      </c>
      <c r="H4" t="str">
        <f>IF(C4=H1, C4,"")</f>
        <v/>
      </c>
      <c r="I4" t="str">
        <f>IF(D4=I1,D4,"")</f>
        <v/>
      </c>
      <c r="J4">
        <f>IF(AND(G4=G1,AND(H4=H1,I4=I1)),E4,0)</f>
        <v>0</v>
      </c>
      <c r="L4">
        <v>2010</v>
      </c>
      <c r="M4" s="12">
        <f>MAX(J5492:J6040)</f>
        <v>52.639189999999999</v>
      </c>
    </row>
    <row r="5" spans="1:18" x14ac:dyDescent="0.3">
      <c r="A5">
        <v>2000</v>
      </c>
      <c r="B5" t="s">
        <v>26</v>
      </c>
      <c r="C5" t="s">
        <v>28</v>
      </c>
      <c r="D5" t="s">
        <v>202</v>
      </c>
      <c r="E5" s="12">
        <v>40.073810000000002</v>
      </c>
      <c r="G5">
        <f>IF(A5=G1,A5,"")</f>
        <v>2000</v>
      </c>
      <c r="H5" t="str">
        <f>IF(C5=H1, C5,"")</f>
        <v/>
      </c>
      <c r="I5" t="str">
        <f>IF(D5=I1,D5,"")</f>
        <v/>
      </c>
      <c r="J5">
        <f>IF(AND(G5=G1,AND(H5=H1,I5=I1)),E5,0)</f>
        <v>0</v>
      </c>
      <c r="L5">
        <v>2015</v>
      </c>
      <c r="M5" s="12">
        <f>MAX(J8237:J8785)</f>
        <v>54.013260000000002</v>
      </c>
    </row>
    <row r="6" spans="1:18" x14ac:dyDescent="0.3">
      <c r="A6">
        <v>2000</v>
      </c>
      <c r="B6" t="s">
        <v>26</v>
      </c>
      <c r="C6" t="s">
        <v>28</v>
      </c>
      <c r="D6" t="s">
        <v>203</v>
      </c>
      <c r="E6" s="12">
        <v>43.694099999999999</v>
      </c>
      <c r="G6">
        <f>IF(A6=G1,A6,"")</f>
        <v>2000</v>
      </c>
      <c r="H6" t="str">
        <f>IF(C6=H1, C6,"")</f>
        <v/>
      </c>
      <c r="I6" t="str">
        <f>IF(D6=I1,D6,"")</f>
        <v>Females</v>
      </c>
      <c r="J6">
        <f>IF(AND(G6=G1,AND(H6=H1,I6=I1)),E6,0)</f>
        <v>0</v>
      </c>
      <c r="L6">
        <v>2016</v>
      </c>
      <c r="M6" s="12">
        <f>MAX(J8786:J9334)</f>
        <v>54.374989999999997</v>
      </c>
    </row>
    <row r="7" spans="1:18" x14ac:dyDescent="0.3">
      <c r="A7">
        <v>2000</v>
      </c>
      <c r="B7" t="s">
        <v>26</v>
      </c>
      <c r="C7" t="s">
        <v>28</v>
      </c>
      <c r="D7" t="s">
        <v>205</v>
      </c>
      <c r="E7" s="12">
        <v>41.873669999999997</v>
      </c>
      <c r="G7">
        <f>IF(A7=G1,A7,"")</f>
        <v>2000</v>
      </c>
      <c r="H7" t="str">
        <f>IF(C7=H1, C7,"")</f>
        <v/>
      </c>
      <c r="I7" t="str">
        <f>IF(D7=I1,D7,"")</f>
        <v/>
      </c>
      <c r="J7">
        <f>IF(AND(G7=G1,AND(H7=H1,I7=I1)),E7,0)</f>
        <v>0</v>
      </c>
      <c r="L7">
        <v>2019</v>
      </c>
      <c r="M7" s="12">
        <f>MAX(J9335:J9883)</f>
        <v>56.574460000000002</v>
      </c>
    </row>
    <row r="8" spans="1:18" x14ac:dyDescent="0.3">
      <c r="A8">
        <v>2000</v>
      </c>
      <c r="B8" t="s">
        <v>26</v>
      </c>
      <c r="C8" t="s">
        <v>29</v>
      </c>
      <c r="D8" t="s">
        <v>202</v>
      </c>
      <c r="E8" s="12">
        <v>47.247669999999999</v>
      </c>
      <c r="G8">
        <f>IF(A8=G1,A8,"")</f>
        <v>2000</v>
      </c>
      <c r="H8" t="str">
        <f>IF(C8=H1, C8,"")</f>
        <v>Benin</v>
      </c>
      <c r="I8" t="str">
        <f>IF(D8=I1,D8,"")</f>
        <v/>
      </c>
      <c r="J8">
        <f>IF(AND(G8=G1,AND(H8=H1,I8=I1)),E8,0)</f>
        <v>0</v>
      </c>
    </row>
    <row r="9" spans="1:18" x14ac:dyDescent="0.3">
      <c r="A9">
        <v>2000</v>
      </c>
      <c r="B9" t="s">
        <v>26</v>
      </c>
      <c r="C9" t="s">
        <v>29</v>
      </c>
      <c r="D9" t="s">
        <v>203</v>
      </c>
      <c r="E9" s="12">
        <v>49.392960000000002</v>
      </c>
      <c r="G9">
        <f>IF(A9=G1,A9,"")</f>
        <v>2000</v>
      </c>
      <c r="H9" t="str">
        <f>IF(C9=H1, C9,"")</f>
        <v>Benin</v>
      </c>
      <c r="I9" t="str">
        <f>IF(D9=I1,D9,"")</f>
        <v>Females</v>
      </c>
      <c r="J9">
        <f>IF(AND(G9=G1,AND(H9=H1,I9=I1)),E9,0)</f>
        <v>49.392960000000002</v>
      </c>
    </row>
    <row r="10" spans="1:18" x14ac:dyDescent="0.3">
      <c r="A10">
        <v>2000</v>
      </c>
      <c r="B10" t="s">
        <v>26</v>
      </c>
      <c r="C10" t="s">
        <v>29</v>
      </c>
      <c r="D10" t="s">
        <v>205</v>
      </c>
      <c r="E10" s="12">
        <v>48.354869999999998</v>
      </c>
      <c r="G10">
        <f>IF(A10=G1,A10,"")</f>
        <v>2000</v>
      </c>
      <c r="H10" t="str">
        <f>IF(C10=H1, C10,"")</f>
        <v>Benin</v>
      </c>
      <c r="I10" t="str">
        <f>IF(D10=I1,D10,"")</f>
        <v/>
      </c>
      <c r="J10">
        <f>IF(AND(G10=G1,AND(H10=H1,I10=I1)),E10,0)</f>
        <v>0</v>
      </c>
    </row>
    <row r="11" spans="1:18" x14ac:dyDescent="0.3">
      <c r="A11">
        <v>2000</v>
      </c>
      <c r="B11" t="s">
        <v>26</v>
      </c>
      <c r="C11" t="s">
        <v>30</v>
      </c>
      <c r="D11" t="s">
        <v>202</v>
      </c>
      <c r="E11" s="12">
        <v>41.351230000000001</v>
      </c>
      <c r="G11">
        <f>IF(A11=G1,A11,"")</f>
        <v>2000</v>
      </c>
      <c r="H11" t="str">
        <f>IF(C11=H1, C11,"")</f>
        <v/>
      </c>
      <c r="I11" t="str">
        <f>IF(D11=I1,D11,"")</f>
        <v/>
      </c>
      <c r="J11">
        <f>IF(AND(G11=G1,AND(H11=H1,I11=I1)),E11,0)</f>
        <v>0</v>
      </c>
    </row>
    <row r="12" spans="1:18" x14ac:dyDescent="0.3">
      <c r="A12">
        <v>2000</v>
      </c>
      <c r="B12" t="s">
        <v>26</v>
      </c>
      <c r="C12" t="s">
        <v>30</v>
      </c>
      <c r="D12" t="s">
        <v>203</v>
      </c>
      <c r="E12" s="12">
        <v>44.035980000000002</v>
      </c>
      <c r="G12">
        <f>IF(A12=G1,A12,"")</f>
        <v>2000</v>
      </c>
      <c r="H12" t="str">
        <f>IF(C12=H1, C12,"")</f>
        <v/>
      </c>
      <c r="I12" t="str">
        <f>IF(D12=I1,D12,"")</f>
        <v>Females</v>
      </c>
      <c r="J12">
        <f>IF(AND(G12=G1,AND(H12=H1,I12=I1)),E12,0)</f>
        <v>0</v>
      </c>
    </row>
    <row r="13" spans="1:18" x14ac:dyDescent="0.3">
      <c r="A13">
        <v>2000</v>
      </c>
      <c r="B13" t="s">
        <v>26</v>
      </c>
      <c r="C13" t="s">
        <v>30</v>
      </c>
      <c r="D13" t="s">
        <v>205</v>
      </c>
      <c r="E13" s="12">
        <v>42.722459999999998</v>
      </c>
      <c r="G13">
        <f>IF(A13=G1,A13,"")</f>
        <v>2000</v>
      </c>
      <c r="H13" t="str">
        <f>IF(C13=H1, C13,"")</f>
        <v/>
      </c>
      <c r="I13" t="str">
        <f>IF(D13=I1,D13,"")</f>
        <v/>
      </c>
      <c r="J13">
        <f>IF(AND(G13=G1,AND(H13=H1,I13=I1)),E13,0)</f>
        <v>0</v>
      </c>
    </row>
    <row r="14" spans="1:18" x14ac:dyDescent="0.3">
      <c r="A14">
        <v>2000</v>
      </c>
      <c r="B14" t="s">
        <v>26</v>
      </c>
      <c r="C14" t="s">
        <v>31</v>
      </c>
      <c r="D14" t="s">
        <v>202</v>
      </c>
      <c r="E14" s="12">
        <v>42.36795</v>
      </c>
      <c r="G14">
        <f>IF(A14=G1,A14,"")</f>
        <v>2000</v>
      </c>
      <c r="H14" t="str">
        <f>IF(C14=H1, C14,"")</f>
        <v/>
      </c>
      <c r="I14" t="str">
        <f>IF(D14=I1,D14,"")</f>
        <v/>
      </c>
      <c r="J14">
        <f>IF(AND(G14=G1,AND(H14=H1,I14=I1)),E14,0)</f>
        <v>0</v>
      </c>
    </row>
    <row r="15" spans="1:18" x14ac:dyDescent="0.3">
      <c r="A15">
        <v>2000</v>
      </c>
      <c r="B15" t="s">
        <v>26</v>
      </c>
      <c r="C15" t="s">
        <v>31</v>
      </c>
      <c r="D15" t="s">
        <v>203</v>
      </c>
      <c r="E15" s="12">
        <v>43.699199999999998</v>
      </c>
      <c r="G15">
        <f>IF(A15=G1,A15,"")</f>
        <v>2000</v>
      </c>
      <c r="H15" t="str">
        <f>IF(C15=H1, C15,"")</f>
        <v/>
      </c>
      <c r="I15" t="str">
        <f>IF(D15=I1,D15,"")</f>
        <v>Females</v>
      </c>
      <c r="J15">
        <f>IF(AND(G15=G1,AND(H15=H1,I15=I1)),E15,0)</f>
        <v>0</v>
      </c>
    </row>
    <row r="16" spans="1:18" x14ac:dyDescent="0.3">
      <c r="A16">
        <v>2000</v>
      </c>
      <c r="B16" t="s">
        <v>26</v>
      </c>
      <c r="C16" t="s">
        <v>31</v>
      </c>
      <c r="D16" t="s">
        <v>205</v>
      </c>
      <c r="E16" s="12">
        <v>43.091920000000002</v>
      </c>
      <c r="G16">
        <f>IF(A16=G1,A16,"")</f>
        <v>2000</v>
      </c>
      <c r="H16" t="str">
        <f>IF(C16=H1, C16,"")</f>
        <v/>
      </c>
      <c r="I16" t="str">
        <f>IF(D16=I1,D16,"")</f>
        <v/>
      </c>
      <c r="J16">
        <f>IF(AND(G16=G1,AND(H16=H1,I16=I1)),E16,0)</f>
        <v>0</v>
      </c>
    </row>
    <row r="17" spans="1:10" x14ac:dyDescent="0.3">
      <c r="A17">
        <v>2000</v>
      </c>
      <c r="B17" t="s">
        <v>26</v>
      </c>
      <c r="C17" t="s">
        <v>32</v>
      </c>
      <c r="D17" t="s">
        <v>202</v>
      </c>
      <c r="E17" s="12">
        <v>43.138109999999998</v>
      </c>
      <c r="G17">
        <f>IF(A17=G1,A17,"")</f>
        <v>2000</v>
      </c>
      <c r="H17" t="str">
        <f>IF(C17=H1, C17,"")</f>
        <v/>
      </c>
      <c r="I17" t="str">
        <f>IF(D17=I1,D17,"")</f>
        <v/>
      </c>
      <c r="J17">
        <f>IF(AND(G17=G1,AND(H17=H1,I17=I1)),E17,0)</f>
        <v>0</v>
      </c>
    </row>
    <row r="18" spans="1:10" x14ac:dyDescent="0.3">
      <c r="A18">
        <v>2000</v>
      </c>
      <c r="B18" t="s">
        <v>26</v>
      </c>
      <c r="C18" t="s">
        <v>32</v>
      </c>
      <c r="D18" t="s">
        <v>203</v>
      </c>
      <c r="E18" s="12">
        <v>46.134450000000001</v>
      </c>
      <c r="G18">
        <f>IF(A18=G1,A18,"")</f>
        <v>2000</v>
      </c>
      <c r="H18" t="str">
        <f>IF(C18=H1, C18,"")</f>
        <v/>
      </c>
      <c r="I18" t="str">
        <f>IF(D18=I1,D18,"")</f>
        <v>Females</v>
      </c>
      <c r="J18">
        <f>IF(AND(G18=G1,AND(H18=H1,I18=I1)),E18,0)</f>
        <v>0</v>
      </c>
    </row>
    <row r="19" spans="1:10" x14ac:dyDescent="0.3">
      <c r="A19">
        <v>2000</v>
      </c>
      <c r="B19" t="s">
        <v>26</v>
      </c>
      <c r="C19" t="s">
        <v>32</v>
      </c>
      <c r="D19" t="s">
        <v>205</v>
      </c>
      <c r="E19" s="12">
        <v>44.630989999999997</v>
      </c>
      <c r="G19">
        <f>IF(A19=G1,A19,"")</f>
        <v>2000</v>
      </c>
      <c r="H19" t="str">
        <f>IF(C19=H1, C19,"")</f>
        <v/>
      </c>
      <c r="I19" t="str">
        <f>IF(D19=I1,D19,"")</f>
        <v/>
      </c>
      <c r="J19">
        <f>IF(AND(G19=G1,AND(H19=H1,I19=I1)),E19,0)</f>
        <v>0</v>
      </c>
    </row>
    <row r="20" spans="1:10" x14ac:dyDescent="0.3">
      <c r="A20">
        <v>2000</v>
      </c>
      <c r="B20" t="s">
        <v>26</v>
      </c>
      <c r="C20" t="s">
        <v>33</v>
      </c>
      <c r="D20" t="s">
        <v>202</v>
      </c>
      <c r="E20" s="12">
        <v>42.24344</v>
      </c>
      <c r="G20">
        <f>IF(A20=G1,A20,"")</f>
        <v>2000</v>
      </c>
      <c r="H20" t="str">
        <f>IF(C20=H1, C20,"")</f>
        <v/>
      </c>
      <c r="I20" t="str">
        <f>IF(D20=I1,D20,"")</f>
        <v/>
      </c>
      <c r="J20">
        <f>IF(AND(G20=G1,AND(H20=H1,I20=I1)),E20,0)</f>
        <v>0</v>
      </c>
    </row>
    <row r="21" spans="1:10" x14ac:dyDescent="0.3">
      <c r="A21">
        <v>2000</v>
      </c>
      <c r="B21" t="s">
        <v>26</v>
      </c>
      <c r="C21" t="s">
        <v>33</v>
      </c>
      <c r="D21" t="s">
        <v>203</v>
      </c>
      <c r="E21" s="12">
        <v>43.532060000000001</v>
      </c>
      <c r="G21">
        <f>IF(A21=G1,A21,"")</f>
        <v>2000</v>
      </c>
      <c r="H21" t="str">
        <f>IF(C21=H1, C21,"")</f>
        <v/>
      </c>
      <c r="I21" t="str">
        <f>IF(D21=I1,D21,"")</f>
        <v>Females</v>
      </c>
      <c r="J21">
        <f>IF(AND(G21=G1,AND(H21=H1,I21=I1)),E21,0)</f>
        <v>0</v>
      </c>
    </row>
    <row r="22" spans="1:10" x14ac:dyDescent="0.3">
      <c r="A22">
        <v>2000</v>
      </c>
      <c r="B22" t="s">
        <v>26</v>
      </c>
      <c r="C22" t="s">
        <v>33</v>
      </c>
      <c r="D22" t="s">
        <v>205</v>
      </c>
      <c r="E22" s="12">
        <v>42.887129999999999</v>
      </c>
      <c r="G22">
        <f>IF(A22=G1,A22,"")</f>
        <v>2000</v>
      </c>
      <c r="H22" t="str">
        <f>IF(C22=H1, C22,"")</f>
        <v/>
      </c>
      <c r="I22" t="str">
        <f>IF(D22=I1,D22,"")</f>
        <v/>
      </c>
      <c r="J22">
        <f>IF(AND(G22=G1,AND(H22=H1,I22=I1)),E22,0)</f>
        <v>0</v>
      </c>
    </row>
    <row r="23" spans="1:10" x14ac:dyDescent="0.3">
      <c r="A23">
        <v>2000</v>
      </c>
      <c r="B23" t="s">
        <v>26</v>
      </c>
      <c r="C23" t="s">
        <v>34</v>
      </c>
      <c r="D23" t="s">
        <v>202</v>
      </c>
      <c r="E23" s="12">
        <v>59.503070000000001</v>
      </c>
      <c r="G23">
        <f>IF(A23=G1,A23,"")</f>
        <v>2000</v>
      </c>
      <c r="H23" t="str">
        <f>IF(C23=H1, C23,"")</f>
        <v/>
      </c>
      <c r="I23" t="str">
        <f>IF(D23=I1,D23,"")</f>
        <v/>
      </c>
      <c r="J23">
        <f>IF(AND(G23=G1,AND(H23=H1,I23=I1)),E23,0)</f>
        <v>0</v>
      </c>
    </row>
    <row r="24" spans="1:10" x14ac:dyDescent="0.3">
      <c r="A24">
        <v>2000</v>
      </c>
      <c r="B24" t="s">
        <v>26</v>
      </c>
      <c r="C24" t="s">
        <v>34</v>
      </c>
      <c r="D24" t="s">
        <v>203</v>
      </c>
      <c r="E24" s="12">
        <v>61.74933</v>
      </c>
      <c r="G24">
        <f>IF(A24=G1,A24,"")</f>
        <v>2000</v>
      </c>
      <c r="H24" t="str">
        <f>IF(C24=H1, C24,"")</f>
        <v/>
      </c>
      <c r="I24" t="str">
        <f>IF(D24=I1,D24,"")</f>
        <v>Females</v>
      </c>
      <c r="J24">
        <f>IF(AND(G24=G1,AND(H24=H1,I24=I1)),E24,0)</f>
        <v>0</v>
      </c>
    </row>
    <row r="25" spans="1:10" x14ac:dyDescent="0.3">
      <c r="A25">
        <v>2000</v>
      </c>
      <c r="B25" t="s">
        <v>26</v>
      </c>
      <c r="C25" t="s">
        <v>34</v>
      </c>
      <c r="D25" t="s">
        <v>205</v>
      </c>
      <c r="E25" s="12">
        <v>60.723030000000001</v>
      </c>
      <c r="G25">
        <f>IF(A25=G1,A25,"")</f>
        <v>2000</v>
      </c>
      <c r="H25" t="str">
        <f>IF(C25=H1, C25,"")</f>
        <v/>
      </c>
      <c r="I25" t="str">
        <f>IF(D25=I1,D25,"")</f>
        <v/>
      </c>
      <c r="J25">
        <f>IF(AND(G25=G1,AND(H25=H1,I25=I1)),E25,0)</f>
        <v>0</v>
      </c>
    </row>
    <row r="26" spans="1:10" x14ac:dyDescent="0.3">
      <c r="A26">
        <v>2000</v>
      </c>
      <c r="B26" t="s">
        <v>26</v>
      </c>
      <c r="C26" t="s">
        <v>209</v>
      </c>
      <c r="D26" t="s">
        <v>202</v>
      </c>
      <c r="E26" s="12">
        <v>38.639299999999999</v>
      </c>
      <c r="G26">
        <f>IF(A26=G1,A26,"")</f>
        <v>2000</v>
      </c>
      <c r="H26" t="str">
        <f>IF(C26=H1, C26,"")</f>
        <v/>
      </c>
      <c r="I26" t="str">
        <f>IF(D26=I1,D26,"")</f>
        <v/>
      </c>
      <c r="J26">
        <f>IF(AND(G26=G1,AND(H26=H1,I26=I1)),E26,0)</f>
        <v>0</v>
      </c>
    </row>
    <row r="27" spans="1:10" x14ac:dyDescent="0.3">
      <c r="A27">
        <v>2000</v>
      </c>
      <c r="B27" t="s">
        <v>26</v>
      </c>
      <c r="C27" t="s">
        <v>209</v>
      </c>
      <c r="D27" t="s">
        <v>203</v>
      </c>
      <c r="E27" s="12">
        <v>39.807209999999998</v>
      </c>
      <c r="G27">
        <f>IF(A27=G1,A27,"")</f>
        <v>2000</v>
      </c>
      <c r="H27" t="str">
        <f>IF(C27=H1, C27,"")</f>
        <v/>
      </c>
      <c r="I27" t="str">
        <f>IF(D27=I1,D27,"")</f>
        <v>Females</v>
      </c>
      <c r="J27">
        <f>IF(AND(G27=G1,AND(H27=H1,I27=I1)),E27,0)</f>
        <v>0</v>
      </c>
    </row>
    <row r="28" spans="1:10" x14ac:dyDescent="0.3">
      <c r="A28">
        <v>2000</v>
      </c>
      <c r="B28" t="s">
        <v>26</v>
      </c>
      <c r="C28" t="s">
        <v>209</v>
      </c>
      <c r="D28" t="s">
        <v>205</v>
      </c>
      <c r="E28" s="12">
        <v>39.226799999999997</v>
      </c>
      <c r="G28">
        <f>IF(A28=G1,A28,"")</f>
        <v>2000</v>
      </c>
      <c r="H28" t="str">
        <f>IF(C28=H1, C28,"")</f>
        <v/>
      </c>
      <c r="I28" t="str">
        <f>IF(D28=I1,D28,"")</f>
        <v/>
      </c>
      <c r="J28">
        <f>IF(AND(G28=G1,AND(H28=H1,I28=I1)),E28,0)</f>
        <v>0</v>
      </c>
    </row>
    <row r="29" spans="1:10" x14ac:dyDescent="0.3">
      <c r="A29">
        <v>2000</v>
      </c>
      <c r="B29" t="s">
        <v>26</v>
      </c>
      <c r="C29" t="s">
        <v>35</v>
      </c>
      <c r="D29" t="s">
        <v>202</v>
      </c>
      <c r="E29" s="12">
        <v>40.682940000000002</v>
      </c>
      <c r="G29">
        <f>IF(A29=G1,A29,"")</f>
        <v>2000</v>
      </c>
      <c r="H29" t="str">
        <f>IF(C29=H1, C29,"")</f>
        <v/>
      </c>
      <c r="I29" t="str">
        <f>IF(D29=I1,D29,"")</f>
        <v/>
      </c>
      <c r="J29">
        <f>IF(AND(G29=G1,AND(H29=H1,I29=I1)),E29,0)</f>
        <v>0</v>
      </c>
    </row>
    <row r="30" spans="1:10" x14ac:dyDescent="0.3">
      <c r="A30">
        <v>2000</v>
      </c>
      <c r="B30" t="s">
        <v>26</v>
      </c>
      <c r="C30" t="s">
        <v>35</v>
      </c>
      <c r="D30" t="s">
        <v>203</v>
      </c>
      <c r="E30" s="12">
        <v>42.289070000000002</v>
      </c>
      <c r="G30">
        <f>IF(A30=G1,A30,"")</f>
        <v>2000</v>
      </c>
      <c r="H30" t="str">
        <f>IF(C30=H1, C30,"")</f>
        <v/>
      </c>
      <c r="I30" t="str">
        <f>IF(D30=I1,D30,"")</f>
        <v>Females</v>
      </c>
      <c r="J30">
        <f>IF(AND(G30=G1,AND(H30=H1,I30=I1)),E30,0)</f>
        <v>0</v>
      </c>
    </row>
    <row r="31" spans="1:10" x14ac:dyDescent="0.3">
      <c r="A31">
        <v>2000</v>
      </c>
      <c r="B31" t="s">
        <v>26</v>
      </c>
      <c r="C31" t="s">
        <v>35</v>
      </c>
      <c r="D31" t="s">
        <v>205</v>
      </c>
      <c r="E31" s="12">
        <v>41.480820000000001</v>
      </c>
      <c r="G31">
        <f>IF(A31=G1,A31,"")</f>
        <v>2000</v>
      </c>
      <c r="H31" t="str">
        <f>IF(C31=H1, C31,"")</f>
        <v/>
      </c>
      <c r="I31" t="str">
        <f>IF(D31=I1,D31,"")</f>
        <v/>
      </c>
      <c r="J31">
        <f>IF(AND(G31=G1,AND(H31=H1,I31=I1)),E31,0)</f>
        <v>0</v>
      </c>
    </row>
    <row r="32" spans="1:10" x14ac:dyDescent="0.3">
      <c r="A32">
        <v>2000</v>
      </c>
      <c r="B32" t="s">
        <v>26</v>
      </c>
      <c r="C32" t="s">
        <v>36</v>
      </c>
      <c r="D32" t="s">
        <v>202</v>
      </c>
      <c r="E32" s="12">
        <v>51.140189999999997</v>
      </c>
      <c r="G32">
        <f>IF(A32=G1,A32,"")</f>
        <v>2000</v>
      </c>
      <c r="H32" t="str">
        <f>IF(C32=H1, C32,"")</f>
        <v/>
      </c>
      <c r="I32" t="str">
        <f>IF(D32=I1,D32,"")</f>
        <v/>
      </c>
      <c r="J32">
        <f>IF(AND(G32=G1,AND(H32=H1,I32=I1)),E32,0)</f>
        <v>0</v>
      </c>
    </row>
    <row r="33" spans="1:10" x14ac:dyDescent="0.3">
      <c r="A33">
        <v>2000</v>
      </c>
      <c r="B33" t="s">
        <v>26</v>
      </c>
      <c r="C33" t="s">
        <v>36</v>
      </c>
      <c r="D33" t="s">
        <v>203</v>
      </c>
      <c r="E33" s="12">
        <v>53.50412</v>
      </c>
      <c r="G33">
        <f>IF(A33=G1,A33,"")</f>
        <v>2000</v>
      </c>
      <c r="H33" t="str">
        <f>IF(C33=H1, C33,"")</f>
        <v/>
      </c>
      <c r="I33" t="str">
        <f>IF(D33=I1,D33,"")</f>
        <v>Females</v>
      </c>
      <c r="J33">
        <f>IF(AND(G33=G1,AND(H33=H1,I33=I1)),E33,0)</f>
        <v>0</v>
      </c>
    </row>
    <row r="34" spans="1:10" x14ac:dyDescent="0.3">
      <c r="A34">
        <v>2000</v>
      </c>
      <c r="B34" t="s">
        <v>26</v>
      </c>
      <c r="C34" t="s">
        <v>36</v>
      </c>
      <c r="D34" t="s">
        <v>205</v>
      </c>
      <c r="E34" s="12">
        <v>52.31006</v>
      </c>
      <c r="G34">
        <f>IF(A34=G1,A34,"")</f>
        <v>2000</v>
      </c>
      <c r="H34" t="str">
        <f>IF(C34=H1, C34,"")</f>
        <v/>
      </c>
      <c r="I34" t="str">
        <f>IF(D34=I1,D34,"")</f>
        <v/>
      </c>
      <c r="J34">
        <f>IF(AND(G34=G1,AND(H34=H1,I34=I1)),E34,0)</f>
        <v>0</v>
      </c>
    </row>
    <row r="35" spans="1:10" x14ac:dyDescent="0.3">
      <c r="A35">
        <v>2000</v>
      </c>
      <c r="B35" t="s">
        <v>26</v>
      </c>
      <c r="C35" t="s">
        <v>37</v>
      </c>
      <c r="D35" t="s">
        <v>202</v>
      </c>
      <c r="E35" s="12">
        <v>45.873550000000002</v>
      </c>
      <c r="G35">
        <f>IF(A35=G1,A35,"")</f>
        <v>2000</v>
      </c>
      <c r="H35" t="str">
        <f>IF(C35=H1, C35,"")</f>
        <v/>
      </c>
      <c r="I35" t="str">
        <f>IF(D35=I1,D35,"")</f>
        <v/>
      </c>
      <c r="J35">
        <f>IF(AND(G35=G1,AND(H35=H1,I35=I1)),E35,0)</f>
        <v>0</v>
      </c>
    </row>
    <row r="36" spans="1:10" x14ac:dyDescent="0.3">
      <c r="A36">
        <v>2000</v>
      </c>
      <c r="B36" t="s">
        <v>26</v>
      </c>
      <c r="C36" t="s">
        <v>37</v>
      </c>
      <c r="D36" t="s">
        <v>203</v>
      </c>
      <c r="E36" s="12">
        <v>46.894640000000003</v>
      </c>
      <c r="G36">
        <f>IF(A36=G1,A36,"")</f>
        <v>2000</v>
      </c>
      <c r="H36" t="str">
        <f>IF(C36=H1, C36,"")</f>
        <v/>
      </c>
      <c r="I36" t="str">
        <f>IF(D36=I1,D36,"")</f>
        <v>Females</v>
      </c>
      <c r="J36">
        <f>IF(AND(G36=G1,AND(H36=H1,I36=I1)),E36,0)</f>
        <v>0</v>
      </c>
    </row>
    <row r="37" spans="1:10" x14ac:dyDescent="0.3">
      <c r="A37">
        <v>2000</v>
      </c>
      <c r="B37" t="s">
        <v>26</v>
      </c>
      <c r="C37" t="s">
        <v>37</v>
      </c>
      <c r="D37" t="s">
        <v>205</v>
      </c>
      <c r="E37" s="12">
        <v>46.38391</v>
      </c>
      <c r="G37">
        <f>IF(A37=G1,A37,"")</f>
        <v>2000</v>
      </c>
      <c r="H37" t="str">
        <f>IF(C37=H1, C37,"")</f>
        <v/>
      </c>
      <c r="I37" t="str">
        <f>IF(D37=I1,D37,"")</f>
        <v/>
      </c>
      <c r="J37">
        <f>IF(AND(G37=G1,AND(H37=H1,I37=I1)),E37,0)</f>
        <v>0</v>
      </c>
    </row>
    <row r="38" spans="1:10" x14ac:dyDescent="0.3">
      <c r="A38">
        <v>2000</v>
      </c>
      <c r="B38" t="s">
        <v>26</v>
      </c>
      <c r="C38" t="s">
        <v>38</v>
      </c>
      <c r="D38" t="s">
        <v>202</v>
      </c>
      <c r="E38" s="12">
        <v>42.533149999999999</v>
      </c>
      <c r="G38">
        <f>IF(A38=G1,A38,"")</f>
        <v>2000</v>
      </c>
      <c r="H38" t="str">
        <f>IF(C38=H1, C38,"")</f>
        <v/>
      </c>
      <c r="I38" t="str">
        <f>IF(D38=I1,D38,"")</f>
        <v/>
      </c>
      <c r="J38">
        <f>IF(AND(G38=G1,AND(H38=H1,I38=I1)),E38,0)</f>
        <v>0</v>
      </c>
    </row>
    <row r="39" spans="1:10" x14ac:dyDescent="0.3">
      <c r="A39">
        <v>2000</v>
      </c>
      <c r="B39" t="s">
        <v>26</v>
      </c>
      <c r="C39" t="s">
        <v>38</v>
      </c>
      <c r="D39" t="s">
        <v>203</v>
      </c>
      <c r="E39" s="12">
        <v>43.8401</v>
      </c>
      <c r="G39">
        <f>IF(A39=G1,A39,"")</f>
        <v>2000</v>
      </c>
      <c r="H39" t="str">
        <f>IF(C39=H1, C39,"")</f>
        <v/>
      </c>
      <c r="I39" t="str">
        <f>IF(D39=I1,D39,"")</f>
        <v>Females</v>
      </c>
      <c r="J39">
        <f>IF(AND(G39=G1,AND(H39=H1,I39=I1)),E39,0)</f>
        <v>0</v>
      </c>
    </row>
    <row r="40" spans="1:10" x14ac:dyDescent="0.3">
      <c r="A40">
        <v>2000</v>
      </c>
      <c r="B40" t="s">
        <v>26</v>
      </c>
      <c r="C40" t="s">
        <v>38</v>
      </c>
      <c r="D40" t="s">
        <v>205</v>
      </c>
      <c r="E40" s="12">
        <v>43.141979999999997</v>
      </c>
      <c r="G40">
        <f>IF(A40=G1,A40,"")</f>
        <v>2000</v>
      </c>
      <c r="H40" t="str">
        <f>IF(C40=H1, C40,"")</f>
        <v/>
      </c>
      <c r="I40" t="str">
        <f>IF(D40=I1,D40,"")</f>
        <v/>
      </c>
      <c r="J40">
        <f>IF(AND(G40=G1,AND(H40=H1,I40=I1)),E40,0)</f>
        <v>0</v>
      </c>
    </row>
    <row r="41" spans="1:10" x14ac:dyDescent="0.3">
      <c r="A41">
        <v>2000</v>
      </c>
      <c r="B41" t="s">
        <v>26</v>
      </c>
      <c r="C41" t="s">
        <v>210</v>
      </c>
      <c r="D41" t="s">
        <v>202</v>
      </c>
      <c r="E41" s="12">
        <v>43.374279999999999</v>
      </c>
      <c r="G41">
        <f>IF(A41=G1,A41,"")</f>
        <v>2000</v>
      </c>
      <c r="H41" t="str">
        <f>IF(C41=H1, C41,"")</f>
        <v/>
      </c>
      <c r="I41" t="str">
        <f>IF(D41=I1,D41,"")</f>
        <v/>
      </c>
      <c r="J41">
        <f>IF(AND(G41=G1,AND(H41=H1,I41=I1)),E41,0)</f>
        <v>0</v>
      </c>
    </row>
    <row r="42" spans="1:10" x14ac:dyDescent="0.3">
      <c r="A42">
        <v>2000</v>
      </c>
      <c r="B42" t="s">
        <v>26</v>
      </c>
      <c r="C42" t="s">
        <v>210</v>
      </c>
      <c r="D42" t="s">
        <v>203</v>
      </c>
      <c r="E42" s="12">
        <v>45.363570000000003</v>
      </c>
      <c r="G42">
        <f>IF(A42=G1,A42,"")</f>
        <v>2000</v>
      </c>
      <c r="H42" t="str">
        <f>IF(C42=H1, C42,"")</f>
        <v/>
      </c>
      <c r="I42" t="str">
        <f>IF(D42=I1,D42,"")</f>
        <v>Females</v>
      </c>
      <c r="J42">
        <f>IF(AND(G42=G1,AND(H42=H1,I42=I1)),E42,0)</f>
        <v>0</v>
      </c>
    </row>
    <row r="43" spans="1:10" x14ac:dyDescent="0.3">
      <c r="A43">
        <v>2000</v>
      </c>
      <c r="B43" t="s">
        <v>26</v>
      </c>
      <c r="C43" t="s">
        <v>210</v>
      </c>
      <c r="D43" t="s">
        <v>205</v>
      </c>
      <c r="E43" s="12">
        <v>44.375630000000001</v>
      </c>
      <c r="G43">
        <f>IF(A43=G1,A43,"")</f>
        <v>2000</v>
      </c>
      <c r="H43" t="str">
        <f>IF(C43=H1, C43,"")</f>
        <v/>
      </c>
      <c r="I43" t="str">
        <f>IF(D43=I1,D43,"")</f>
        <v/>
      </c>
      <c r="J43">
        <f>IF(AND(G43=G1,AND(H43=H1,I43=I1)),E43,0)</f>
        <v>0</v>
      </c>
    </row>
    <row r="44" spans="1:10" x14ac:dyDescent="0.3">
      <c r="A44">
        <v>2000</v>
      </c>
      <c r="B44" t="s">
        <v>26</v>
      </c>
      <c r="C44" t="s">
        <v>39</v>
      </c>
      <c r="D44" t="s">
        <v>202</v>
      </c>
      <c r="E44" s="12">
        <v>45.327350000000003</v>
      </c>
      <c r="G44">
        <f>IF(A44=G1,A44,"")</f>
        <v>2000</v>
      </c>
      <c r="H44" t="str">
        <f>IF(C44=H1, C44,"")</f>
        <v/>
      </c>
      <c r="I44" t="str">
        <f>IF(D44=I1,D44,"")</f>
        <v/>
      </c>
      <c r="J44">
        <f>IF(AND(G44=G1,AND(H44=H1,I44=I1)),E44,0)</f>
        <v>0</v>
      </c>
    </row>
    <row r="45" spans="1:10" x14ac:dyDescent="0.3">
      <c r="A45">
        <v>2000</v>
      </c>
      <c r="B45" t="s">
        <v>26</v>
      </c>
      <c r="C45" t="s">
        <v>39</v>
      </c>
      <c r="D45" t="s">
        <v>203</v>
      </c>
      <c r="E45" s="12">
        <v>48.884979999999999</v>
      </c>
      <c r="G45">
        <f>IF(A45=G1,A45,"")</f>
        <v>2000</v>
      </c>
      <c r="H45" t="str">
        <f>IF(C45=H1, C45,"")</f>
        <v/>
      </c>
      <c r="I45" t="str">
        <f>IF(D45=I1,D45,"")</f>
        <v>Females</v>
      </c>
      <c r="J45">
        <f>IF(AND(G45=G1,AND(H45=H1,I45=I1)),E45,0)</f>
        <v>0</v>
      </c>
    </row>
    <row r="46" spans="1:10" x14ac:dyDescent="0.3">
      <c r="A46">
        <v>2000</v>
      </c>
      <c r="B46" t="s">
        <v>26</v>
      </c>
      <c r="C46" t="s">
        <v>39</v>
      </c>
      <c r="D46" t="s">
        <v>205</v>
      </c>
      <c r="E46" s="12">
        <v>47.009369999999997</v>
      </c>
      <c r="G46">
        <f>IF(A46=G1,A46,"")</f>
        <v>2000</v>
      </c>
      <c r="H46" t="str">
        <f>IF(C46=H1, C46,"")</f>
        <v/>
      </c>
      <c r="I46" t="str">
        <f>IF(D46=I1,D46,"")</f>
        <v/>
      </c>
      <c r="J46">
        <f>IF(AND(G46=G1,AND(H46=H1,I46=I1)),E46,0)</f>
        <v>0</v>
      </c>
    </row>
    <row r="47" spans="1:10" x14ac:dyDescent="0.3">
      <c r="A47">
        <v>2000</v>
      </c>
      <c r="B47" t="s">
        <v>26</v>
      </c>
      <c r="C47" t="s">
        <v>40</v>
      </c>
      <c r="D47" t="s">
        <v>202</v>
      </c>
      <c r="E47" s="12">
        <v>44.96143</v>
      </c>
      <c r="G47">
        <f>IF(A47=G1,A47,"")</f>
        <v>2000</v>
      </c>
      <c r="H47" t="str">
        <f>IF(C47=H1, C47,"")</f>
        <v/>
      </c>
      <c r="I47" t="str">
        <f>IF(D47=I1,D47,"")</f>
        <v/>
      </c>
      <c r="J47">
        <f>IF(AND(G47=G1,AND(H47=H1,I47=I1)),E47,0)</f>
        <v>0</v>
      </c>
    </row>
    <row r="48" spans="1:10" x14ac:dyDescent="0.3">
      <c r="A48">
        <v>2000</v>
      </c>
      <c r="B48" t="s">
        <v>26</v>
      </c>
      <c r="C48" t="s">
        <v>40</v>
      </c>
      <c r="D48" t="s">
        <v>203</v>
      </c>
      <c r="E48" s="12">
        <v>47</v>
      </c>
      <c r="G48">
        <f>IF(A48=G1,A48,"")</f>
        <v>2000</v>
      </c>
      <c r="H48" t="str">
        <f>IF(C48=H1, C48,"")</f>
        <v/>
      </c>
      <c r="I48" t="str">
        <f>IF(D48=I1,D48,"")</f>
        <v>Females</v>
      </c>
      <c r="J48">
        <f>IF(AND(G48=G1,AND(H48=H1,I48=I1)),E48,0)</f>
        <v>0</v>
      </c>
    </row>
    <row r="49" spans="1:10" x14ac:dyDescent="0.3">
      <c r="A49">
        <v>2000</v>
      </c>
      <c r="B49" t="s">
        <v>26</v>
      </c>
      <c r="C49" t="s">
        <v>40</v>
      </c>
      <c r="D49" t="s">
        <v>205</v>
      </c>
      <c r="E49" s="12">
        <v>47</v>
      </c>
      <c r="G49">
        <f>IF(A49=G1,A49,"")</f>
        <v>2000</v>
      </c>
      <c r="H49" t="str">
        <f>IF(C49=H1, C49,"")</f>
        <v/>
      </c>
      <c r="I49" t="str">
        <f>IF(D49=I1,D49,"")</f>
        <v/>
      </c>
      <c r="J49">
        <f>IF(AND(G49=G1,AND(H49=H1,I49=I1)),E49,0)</f>
        <v>0</v>
      </c>
    </row>
    <row r="50" spans="1:10" x14ac:dyDescent="0.3">
      <c r="A50">
        <v>2000</v>
      </c>
      <c r="B50" t="s">
        <v>26</v>
      </c>
      <c r="C50" t="s">
        <v>41</v>
      </c>
      <c r="D50" t="s">
        <v>202</v>
      </c>
      <c r="E50" s="12">
        <v>43.293140000000001</v>
      </c>
      <c r="G50">
        <f>IF(A50=G1,A50,"")</f>
        <v>2000</v>
      </c>
      <c r="H50" t="str">
        <f>IF(C50=H1, C50,"")</f>
        <v/>
      </c>
      <c r="I50" t="str">
        <f>IF(D50=I1,D50,"")</f>
        <v/>
      </c>
      <c r="J50">
        <f>IF(AND(G50=G1,AND(H50=H1,I50=I1)),E50,0)</f>
        <v>0</v>
      </c>
    </row>
    <row r="51" spans="1:10" x14ac:dyDescent="0.3">
      <c r="A51">
        <v>2000</v>
      </c>
      <c r="B51" t="s">
        <v>26</v>
      </c>
      <c r="C51" t="s">
        <v>41</v>
      </c>
      <c r="D51" t="s">
        <v>203</v>
      </c>
      <c r="E51" s="12">
        <v>45.859789999999997</v>
      </c>
      <c r="G51">
        <f>IF(A51=G1,A51,"")</f>
        <v>2000</v>
      </c>
      <c r="H51" t="str">
        <f>IF(C51=H1, C51,"")</f>
        <v/>
      </c>
      <c r="I51" t="str">
        <f>IF(D51=I1,D51,"")</f>
        <v>Females</v>
      </c>
      <c r="J51">
        <f>IF(AND(G51=G1,AND(H51=H1,I51=I1)),E51,0)</f>
        <v>0</v>
      </c>
    </row>
    <row r="52" spans="1:10" x14ac:dyDescent="0.3">
      <c r="A52">
        <v>2000</v>
      </c>
      <c r="B52" t="s">
        <v>26</v>
      </c>
      <c r="C52" t="s">
        <v>41</v>
      </c>
      <c r="D52" t="s">
        <v>205</v>
      </c>
      <c r="E52" s="12">
        <v>44.549500000000002</v>
      </c>
      <c r="G52">
        <f>IF(A52=G1,A52,"")</f>
        <v>2000</v>
      </c>
      <c r="H52" t="str">
        <f>IF(C52=H1, C52,"")</f>
        <v/>
      </c>
      <c r="I52" t="str">
        <f>IF(D52=I1,D52,"")</f>
        <v/>
      </c>
      <c r="J52">
        <f>IF(AND(G52=G1,AND(H52=H1,I52=I1)),E52,0)</f>
        <v>0</v>
      </c>
    </row>
    <row r="53" spans="1:10" x14ac:dyDescent="0.3">
      <c r="A53">
        <v>2000</v>
      </c>
      <c r="B53" t="s">
        <v>26</v>
      </c>
      <c r="C53" t="s">
        <v>42</v>
      </c>
      <c r="D53" t="s">
        <v>202</v>
      </c>
      <c r="E53" s="12">
        <v>51.278219999999997</v>
      </c>
      <c r="G53">
        <f>IF(A53=G1,A53,"")</f>
        <v>2000</v>
      </c>
      <c r="H53" t="str">
        <f>IF(C53=H1, C53,"")</f>
        <v/>
      </c>
      <c r="I53" t="str">
        <f>IF(D53=I1,D53,"")</f>
        <v/>
      </c>
      <c r="J53">
        <f>IF(AND(G53=G1,AND(H53=H1,I53=I1)),E53,0)</f>
        <v>0</v>
      </c>
    </row>
    <row r="54" spans="1:10" x14ac:dyDescent="0.3">
      <c r="A54">
        <v>2000</v>
      </c>
      <c r="B54" t="s">
        <v>26</v>
      </c>
      <c r="C54" t="s">
        <v>42</v>
      </c>
      <c r="D54" t="s">
        <v>203</v>
      </c>
      <c r="E54" s="12">
        <v>52.362130000000001</v>
      </c>
      <c r="G54">
        <f>IF(A54=G1,A54,"")</f>
        <v>2000</v>
      </c>
      <c r="H54" t="str">
        <f>IF(C54=H1, C54,"")</f>
        <v/>
      </c>
      <c r="I54" t="str">
        <f>IF(D54=I1,D54,"")</f>
        <v>Females</v>
      </c>
      <c r="J54">
        <f>IF(AND(G54=G1,AND(H54=H1,I54=I1)),E54,0)</f>
        <v>0</v>
      </c>
    </row>
    <row r="55" spans="1:10" x14ac:dyDescent="0.3">
      <c r="A55">
        <v>2000</v>
      </c>
      <c r="B55" t="s">
        <v>26</v>
      </c>
      <c r="C55" t="s">
        <v>42</v>
      </c>
      <c r="D55" t="s">
        <v>205</v>
      </c>
      <c r="E55" s="12">
        <v>51.84196</v>
      </c>
      <c r="G55">
        <f>IF(A55=G1,A55,"")</f>
        <v>2000</v>
      </c>
      <c r="H55" t="str">
        <f>IF(C55=H1, C55,"")</f>
        <v/>
      </c>
      <c r="I55" t="str">
        <f>IF(D55=I1,D55,"")</f>
        <v/>
      </c>
      <c r="J55">
        <f>IF(AND(G55=G1,AND(H55=H1,I55=I1)),E55,0)</f>
        <v>0</v>
      </c>
    </row>
    <row r="56" spans="1:10" x14ac:dyDescent="0.3">
      <c r="A56">
        <v>2000</v>
      </c>
      <c r="B56" t="s">
        <v>26</v>
      </c>
      <c r="C56" t="s">
        <v>43</v>
      </c>
      <c r="D56" t="s">
        <v>202</v>
      </c>
      <c r="E56" s="12">
        <v>48.674030000000002</v>
      </c>
      <c r="G56">
        <f>IF(A56=G1,A56,"")</f>
        <v>2000</v>
      </c>
      <c r="H56" t="str">
        <f>IF(C56=H1, C56,"")</f>
        <v/>
      </c>
      <c r="I56" t="str">
        <f>IF(D56=I1,D56,"")</f>
        <v/>
      </c>
      <c r="J56">
        <f>IF(AND(G56=G1,AND(H56=H1,I56=I1)),E56,0)</f>
        <v>0</v>
      </c>
    </row>
    <row r="57" spans="1:10" x14ac:dyDescent="0.3">
      <c r="A57">
        <v>2000</v>
      </c>
      <c r="B57" t="s">
        <v>26</v>
      </c>
      <c r="C57" t="s">
        <v>43</v>
      </c>
      <c r="D57" t="s">
        <v>203</v>
      </c>
      <c r="E57" s="12">
        <v>49.706740000000003</v>
      </c>
      <c r="G57">
        <f>IF(A57=G1,A57,"")</f>
        <v>2000</v>
      </c>
      <c r="H57" t="str">
        <f>IF(C57=H1, C57,"")</f>
        <v/>
      </c>
      <c r="I57" t="str">
        <f>IF(D57=I1,D57,"")</f>
        <v>Females</v>
      </c>
      <c r="J57">
        <f>IF(AND(G57=G1,AND(H57=H1,I57=I1)),E57,0)</f>
        <v>0</v>
      </c>
    </row>
    <row r="58" spans="1:10" x14ac:dyDescent="0.3">
      <c r="A58">
        <v>2000</v>
      </c>
      <c r="B58" t="s">
        <v>26</v>
      </c>
      <c r="C58" t="s">
        <v>43</v>
      </c>
      <c r="D58" t="s">
        <v>205</v>
      </c>
      <c r="E58" s="12">
        <v>49.134529999999998</v>
      </c>
      <c r="G58">
        <f>IF(A58=G1,A58,"")</f>
        <v>2000</v>
      </c>
      <c r="H58" t="str">
        <f>IF(C58=H1, C58,"")</f>
        <v/>
      </c>
      <c r="I58" t="str">
        <f>IF(D58=I1,D58,"")</f>
        <v/>
      </c>
      <c r="J58">
        <f>IF(AND(G58=G1,AND(H58=H1,I58=I1)),E58,0)</f>
        <v>0</v>
      </c>
    </row>
    <row r="59" spans="1:10" x14ac:dyDescent="0.3">
      <c r="A59">
        <v>2000</v>
      </c>
      <c r="B59" t="s">
        <v>26</v>
      </c>
      <c r="C59" t="s">
        <v>44</v>
      </c>
      <c r="D59" t="s">
        <v>202</v>
      </c>
      <c r="E59" s="12">
        <v>50.375749999999996</v>
      </c>
      <c r="G59">
        <f>IF(A59=G1,A59,"")</f>
        <v>2000</v>
      </c>
      <c r="H59" t="str">
        <f>IF(C59=H1, C59,"")</f>
        <v/>
      </c>
      <c r="I59" t="str">
        <f>IF(D59=I1,D59,"")</f>
        <v/>
      </c>
      <c r="J59">
        <f>IF(AND(G59=G1,AND(H59=H1,I59=I1)),E59,0)</f>
        <v>0</v>
      </c>
    </row>
    <row r="60" spans="1:10" x14ac:dyDescent="0.3">
      <c r="A60">
        <v>2000</v>
      </c>
      <c r="B60" t="s">
        <v>26</v>
      </c>
      <c r="C60" t="s">
        <v>44</v>
      </c>
      <c r="D60" t="s">
        <v>203</v>
      </c>
      <c r="E60" s="12">
        <v>50.910429999999998</v>
      </c>
      <c r="G60">
        <f>IF(A60=G1,A60,"")</f>
        <v>2000</v>
      </c>
      <c r="H60" t="str">
        <f>IF(C60=H1, C60,"")</f>
        <v/>
      </c>
      <c r="I60" t="str">
        <f>IF(D60=I1,D60,"")</f>
        <v>Females</v>
      </c>
      <c r="J60">
        <f>IF(AND(G60=G1,AND(H60=H1,I60=I1)),E60,0)</f>
        <v>0</v>
      </c>
    </row>
    <row r="61" spans="1:10" x14ac:dyDescent="0.3">
      <c r="A61">
        <v>2000</v>
      </c>
      <c r="B61" t="s">
        <v>26</v>
      </c>
      <c r="C61" t="s">
        <v>44</v>
      </c>
      <c r="D61" t="s">
        <v>205</v>
      </c>
      <c r="E61" s="12">
        <v>50.638069999999999</v>
      </c>
      <c r="G61">
        <f>IF(A61=G1,A61,"")</f>
        <v>2000</v>
      </c>
      <c r="H61" t="str">
        <f>IF(C61=H1, C61,"")</f>
        <v/>
      </c>
      <c r="I61" t="str">
        <f>IF(D61=I1,D61,"")</f>
        <v/>
      </c>
      <c r="J61">
        <f>IF(AND(G61=G1,AND(H61=H1,I61=I1)),E61,0)</f>
        <v>0</v>
      </c>
    </row>
    <row r="62" spans="1:10" x14ac:dyDescent="0.3">
      <c r="A62">
        <v>2000</v>
      </c>
      <c r="B62" t="s">
        <v>26</v>
      </c>
      <c r="C62" t="s">
        <v>45</v>
      </c>
      <c r="D62" t="s">
        <v>202</v>
      </c>
      <c r="E62" s="12">
        <v>45.090440000000001</v>
      </c>
      <c r="G62">
        <f>IF(A62=G1,A62,"")</f>
        <v>2000</v>
      </c>
      <c r="H62" t="str">
        <f>IF(C62=H1, C62,"")</f>
        <v/>
      </c>
      <c r="I62" t="str">
        <f>IF(D62=I1,D62,"")</f>
        <v/>
      </c>
      <c r="J62">
        <f>IF(AND(G62=G1,AND(H62=H1,I62=I1)),E62,0)</f>
        <v>0</v>
      </c>
    </row>
    <row r="63" spans="1:10" x14ac:dyDescent="0.3">
      <c r="A63">
        <v>2000</v>
      </c>
      <c r="B63" t="s">
        <v>26</v>
      </c>
      <c r="C63" t="s">
        <v>45</v>
      </c>
      <c r="D63" t="s">
        <v>203</v>
      </c>
      <c r="E63" s="12">
        <v>44.901029999999999</v>
      </c>
      <c r="G63">
        <f>IF(A63=G1,A63,"")</f>
        <v>2000</v>
      </c>
      <c r="H63" t="str">
        <f>IF(C63=H1, C63,"")</f>
        <v/>
      </c>
      <c r="I63" t="str">
        <f>IF(D63=I1,D63,"")</f>
        <v>Females</v>
      </c>
      <c r="J63">
        <f>IF(AND(G63=G1,AND(H63=H1,I63=I1)),E63,0)</f>
        <v>0</v>
      </c>
    </row>
    <row r="64" spans="1:10" x14ac:dyDescent="0.3">
      <c r="A64">
        <v>2000</v>
      </c>
      <c r="B64" t="s">
        <v>26</v>
      </c>
      <c r="C64" t="s">
        <v>45</v>
      </c>
      <c r="D64" t="s">
        <v>205</v>
      </c>
      <c r="E64" s="12">
        <v>44.998179999999998</v>
      </c>
      <c r="G64">
        <f>IF(A64=G1,A64,"")</f>
        <v>2000</v>
      </c>
      <c r="H64" t="str">
        <f>IF(C64=H1, C64,"")</f>
        <v/>
      </c>
      <c r="I64" t="str">
        <f>IF(D64=I1,D64,"")</f>
        <v/>
      </c>
      <c r="J64">
        <f>IF(AND(G64=G1,AND(H64=H1,I64=I1)),E64,0)</f>
        <v>0</v>
      </c>
    </row>
    <row r="65" spans="1:10" x14ac:dyDescent="0.3">
      <c r="A65">
        <v>2000</v>
      </c>
      <c r="B65" t="s">
        <v>26</v>
      </c>
      <c r="C65" t="s">
        <v>46</v>
      </c>
      <c r="D65" t="s">
        <v>202</v>
      </c>
      <c r="E65" s="12">
        <v>44.143990000000002</v>
      </c>
      <c r="G65">
        <f>IF(A65=G1,A65,"")</f>
        <v>2000</v>
      </c>
      <c r="H65" t="str">
        <f>IF(C65=H1, C65,"")</f>
        <v/>
      </c>
      <c r="I65" t="str">
        <f>IF(D65=I1,D65,"")</f>
        <v/>
      </c>
      <c r="J65">
        <f>IF(AND(G65=G1,AND(H65=H1,I65=I1)),E65,0)</f>
        <v>0</v>
      </c>
    </row>
    <row r="66" spans="1:10" x14ac:dyDescent="0.3">
      <c r="A66">
        <v>2000</v>
      </c>
      <c r="B66" t="s">
        <v>26</v>
      </c>
      <c r="C66" t="s">
        <v>46</v>
      </c>
      <c r="D66" t="s">
        <v>203</v>
      </c>
      <c r="E66" s="12">
        <v>45.749000000000002</v>
      </c>
      <c r="G66">
        <f>IF(A66=G1,A66,"")</f>
        <v>2000</v>
      </c>
      <c r="H66" t="str">
        <f>IF(C66=H1, C66,"")</f>
        <v/>
      </c>
      <c r="I66" t="str">
        <f>IF(D66=I1,D66,"")</f>
        <v>Females</v>
      </c>
      <c r="J66">
        <f>IF(AND(G66=G1,AND(H66=H1,I66=I1)),E66,0)</f>
        <v>0</v>
      </c>
    </row>
    <row r="67" spans="1:10" x14ac:dyDescent="0.3">
      <c r="A67">
        <v>2000</v>
      </c>
      <c r="B67" t="s">
        <v>26</v>
      </c>
      <c r="C67" t="s">
        <v>46</v>
      </c>
      <c r="D67" t="s">
        <v>205</v>
      </c>
      <c r="E67" s="12">
        <v>44.965870000000002</v>
      </c>
      <c r="G67">
        <f>IF(A67=G1,A67,"")</f>
        <v>2000</v>
      </c>
      <c r="H67" t="str">
        <f>IF(C67=H1, C67,"")</f>
        <v/>
      </c>
      <c r="I67" t="str">
        <f>IF(D67=I1,D67,"")</f>
        <v/>
      </c>
      <c r="J67">
        <f>IF(AND(G67=G1,AND(H67=H1,I67=I1)),E67,0)</f>
        <v>0</v>
      </c>
    </row>
    <row r="68" spans="1:10" x14ac:dyDescent="0.3">
      <c r="A68">
        <v>2000</v>
      </c>
      <c r="B68" t="s">
        <v>26</v>
      </c>
      <c r="C68" t="s">
        <v>47</v>
      </c>
      <c r="D68" t="s">
        <v>202</v>
      </c>
      <c r="E68" s="12">
        <v>46.318980000000003</v>
      </c>
      <c r="G68">
        <f>IF(A68=G1,A68,"")</f>
        <v>2000</v>
      </c>
      <c r="H68" t="str">
        <f>IF(C68=H1, C68,"")</f>
        <v/>
      </c>
      <c r="I68" t="str">
        <f>IF(D68=I1,D68,"")</f>
        <v/>
      </c>
      <c r="J68">
        <f>IF(AND(G68=G1,AND(H68=H1,I68=I1)),E68,0)</f>
        <v>0</v>
      </c>
    </row>
    <row r="69" spans="1:10" x14ac:dyDescent="0.3">
      <c r="A69">
        <v>2000</v>
      </c>
      <c r="B69" t="s">
        <v>26</v>
      </c>
      <c r="C69" t="s">
        <v>47</v>
      </c>
      <c r="D69" t="s">
        <v>203</v>
      </c>
      <c r="E69" s="12">
        <v>47.780329999999999</v>
      </c>
      <c r="G69">
        <f>IF(A69=G1,A69,"")</f>
        <v>2000</v>
      </c>
      <c r="H69" t="str">
        <f>IF(C69=H1, C69,"")</f>
        <v/>
      </c>
      <c r="I69" t="str">
        <f>IF(D69=I1,D69,"")</f>
        <v>Females</v>
      </c>
      <c r="J69">
        <f>IF(AND(G69=G1,AND(H69=H1,I69=I1)),E69,0)</f>
        <v>0</v>
      </c>
    </row>
    <row r="70" spans="1:10" x14ac:dyDescent="0.3">
      <c r="A70">
        <v>2000</v>
      </c>
      <c r="B70" t="s">
        <v>26</v>
      </c>
      <c r="C70" t="s">
        <v>47</v>
      </c>
      <c r="D70" t="s">
        <v>205</v>
      </c>
      <c r="E70" s="12">
        <v>47.05104</v>
      </c>
      <c r="G70">
        <f>IF(A70=G1,A70,"")</f>
        <v>2000</v>
      </c>
      <c r="H70" t="str">
        <f>IF(C70=H1, C70,"")</f>
        <v/>
      </c>
      <c r="I70" t="str">
        <f>IF(D70=I1,D70,"")</f>
        <v/>
      </c>
      <c r="J70">
        <f>IF(AND(G70=G1,AND(H70=H1,I70=I1)),E70,0)</f>
        <v>0</v>
      </c>
    </row>
    <row r="71" spans="1:10" x14ac:dyDescent="0.3">
      <c r="A71">
        <v>2000</v>
      </c>
      <c r="B71" t="s">
        <v>26</v>
      </c>
      <c r="C71" t="s">
        <v>48</v>
      </c>
      <c r="D71" t="s">
        <v>202</v>
      </c>
      <c r="E71" s="12">
        <v>43.728400000000001</v>
      </c>
      <c r="G71">
        <f>IF(A71=G1,A71,"")</f>
        <v>2000</v>
      </c>
      <c r="H71" t="str">
        <f>IF(C71=H1, C71,"")</f>
        <v/>
      </c>
      <c r="I71" t="str">
        <f>IF(D71=I1,D71,"")</f>
        <v/>
      </c>
      <c r="J71">
        <f>IF(AND(G71=G1,AND(H71=H1,I71=I1)),E71,0)</f>
        <v>0</v>
      </c>
    </row>
    <row r="72" spans="1:10" x14ac:dyDescent="0.3">
      <c r="A72">
        <v>2000</v>
      </c>
      <c r="B72" t="s">
        <v>26</v>
      </c>
      <c r="C72" t="s">
        <v>48</v>
      </c>
      <c r="D72" t="s">
        <v>203</v>
      </c>
      <c r="E72" s="12">
        <v>45.023690000000002</v>
      </c>
      <c r="G72">
        <f>IF(A72=G1,A72,"")</f>
        <v>2000</v>
      </c>
      <c r="H72" t="str">
        <f>IF(C72=H1, C72,"")</f>
        <v/>
      </c>
      <c r="I72" t="str">
        <f>IF(D72=I1,D72,"")</f>
        <v>Females</v>
      </c>
      <c r="J72">
        <f>IF(AND(G72=G1,AND(H72=H1,I72=I1)),E72,0)</f>
        <v>0</v>
      </c>
    </row>
    <row r="73" spans="1:10" x14ac:dyDescent="0.3">
      <c r="A73">
        <v>2000</v>
      </c>
      <c r="B73" t="s">
        <v>26</v>
      </c>
      <c r="C73" t="s">
        <v>48</v>
      </c>
      <c r="D73" t="s">
        <v>205</v>
      </c>
      <c r="E73" s="12">
        <v>44.478369999999998</v>
      </c>
      <c r="G73">
        <f>IF(A73=G1,A73,"")</f>
        <v>2000</v>
      </c>
      <c r="H73" t="str">
        <f>IF(C73=H1, C73,"")</f>
        <v/>
      </c>
      <c r="I73" t="str">
        <f>IF(D73=I1,D73,"")</f>
        <v/>
      </c>
      <c r="J73">
        <f>IF(AND(G73=G1,AND(H73=H1,I73=I1)),E73,0)</f>
        <v>0</v>
      </c>
    </row>
    <row r="74" spans="1:10" x14ac:dyDescent="0.3">
      <c r="A74">
        <v>2000</v>
      </c>
      <c r="B74" t="s">
        <v>26</v>
      </c>
      <c r="C74" t="s">
        <v>49</v>
      </c>
      <c r="D74" t="s">
        <v>202</v>
      </c>
      <c r="E74" s="12">
        <v>44.052669999999999</v>
      </c>
      <c r="G74">
        <f>IF(A74=G1,A74,"")</f>
        <v>2000</v>
      </c>
      <c r="H74" t="str">
        <f>IF(C74=H1, C74,"")</f>
        <v/>
      </c>
      <c r="I74" t="str">
        <f>IF(D74=I1,D74,"")</f>
        <v/>
      </c>
      <c r="J74">
        <f>IF(AND(G74=G1,AND(H74=H1,I74=I1)),E74,0)</f>
        <v>0</v>
      </c>
    </row>
    <row r="75" spans="1:10" x14ac:dyDescent="0.3">
      <c r="A75">
        <v>2000</v>
      </c>
      <c r="B75" t="s">
        <v>26</v>
      </c>
      <c r="C75" t="s">
        <v>49</v>
      </c>
      <c r="D75" t="s">
        <v>203</v>
      </c>
      <c r="E75" s="12">
        <v>45.081020000000002</v>
      </c>
      <c r="G75">
        <f>IF(A75=G1,A75,"")</f>
        <v>2000</v>
      </c>
      <c r="H75" t="str">
        <f>IF(C75=H1, C75,"")</f>
        <v/>
      </c>
      <c r="I75" t="str">
        <f>IF(D75=I1,D75,"")</f>
        <v>Females</v>
      </c>
      <c r="J75">
        <f>IF(AND(G75=G1,AND(H75=H1,I75=I1)),E75,0)</f>
        <v>0</v>
      </c>
    </row>
    <row r="76" spans="1:10" x14ac:dyDescent="0.3">
      <c r="A76">
        <v>2000</v>
      </c>
      <c r="B76" t="s">
        <v>26</v>
      </c>
      <c r="C76" t="s">
        <v>49</v>
      </c>
      <c r="D76" t="s">
        <v>205</v>
      </c>
      <c r="E76" s="12">
        <v>44.566270000000003</v>
      </c>
      <c r="G76">
        <f>IF(A76=G1,A76,"")</f>
        <v>2000</v>
      </c>
      <c r="H76" t="str">
        <f>IF(C76=H1, C76,"")</f>
        <v/>
      </c>
      <c r="I76" t="str">
        <f>IF(D76=I1,D76,"")</f>
        <v/>
      </c>
      <c r="J76">
        <f>IF(AND(G76=G1,AND(H76=H1,I76=I1)),E76,0)</f>
        <v>0</v>
      </c>
    </row>
    <row r="77" spans="1:10" x14ac:dyDescent="0.3">
      <c r="A77">
        <v>2000</v>
      </c>
      <c r="B77" t="s">
        <v>26</v>
      </c>
      <c r="C77" t="s">
        <v>50</v>
      </c>
      <c r="D77" t="s">
        <v>202</v>
      </c>
      <c r="E77" s="12">
        <v>50.344970000000004</v>
      </c>
      <c r="G77">
        <f>IF(A77=G1,A77,"")</f>
        <v>2000</v>
      </c>
      <c r="H77" t="str">
        <f>IF(C77=H1, C77,"")</f>
        <v/>
      </c>
      <c r="I77" t="str">
        <f>IF(D77=I1,D77,"")</f>
        <v/>
      </c>
      <c r="J77">
        <f>IF(AND(G77=G1,AND(H77=H1,I77=I1)),E77,0)</f>
        <v>0</v>
      </c>
    </row>
    <row r="78" spans="1:10" x14ac:dyDescent="0.3">
      <c r="A78">
        <v>2000</v>
      </c>
      <c r="B78" t="s">
        <v>26</v>
      </c>
      <c r="C78" t="s">
        <v>50</v>
      </c>
      <c r="D78" t="s">
        <v>203</v>
      </c>
      <c r="E78" s="12">
        <v>52.073639999999997</v>
      </c>
      <c r="G78">
        <f>IF(A78=G1,A78,"")</f>
        <v>2000</v>
      </c>
      <c r="H78" t="str">
        <f>IF(C78=H1, C78,"")</f>
        <v/>
      </c>
      <c r="I78" t="str">
        <f>IF(D78=I1,D78,"")</f>
        <v>Females</v>
      </c>
      <c r="J78">
        <f>IF(AND(G78=G1,AND(H78=H1,I78=I1)),E78,0)</f>
        <v>0</v>
      </c>
    </row>
    <row r="79" spans="1:10" x14ac:dyDescent="0.3">
      <c r="A79">
        <v>2000</v>
      </c>
      <c r="B79" t="s">
        <v>26</v>
      </c>
      <c r="C79" t="s">
        <v>50</v>
      </c>
      <c r="D79" t="s">
        <v>205</v>
      </c>
      <c r="E79" s="12">
        <v>51.20243</v>
      </c>
      <c r="G79">
        <f>IF(A79=G1,A79,"")</f>
        <v>2000</v>
      </c>
      <c r="H79" t="str">
        <f>IF(C79=H1, C79,"")</f>
        <v/>
      </c>
      <c r="I79" t="str">
        <f>IF(D79=I1,D79,"")</f>
        <v/>
      </c>
      <c r="J79">
        <f>IF(AND(G79=G1,AND(H79=H1,I79=I1)),E79,0)</f>
        <v>0</v>
      </c>
    </row>
    <row r="80" spans="1:10" x14ac:dyDescent="0.3">
      <c r="A80">
        <v>2000</v>
      </c>
      <c r="B80" t="s">
        <v>26</v>
      </c>
      <c r="C80" t="s">
        <v>51</v>
      </c>
      <c r="D80" t="s">
        <v>202</v>
      </c>
      <c r="E80" s="12">
        <v>39.062739999999998</v>
      </c>
      <c r="G80">
        <f>IF(A80=G1,A80,"")</f>
        <v>2000</v>
      </c>
      <c r="H80" t="str">
        <f>IF(C80=H1, C80,"")</f>
        <v/>
      </c>
      <c r="I80" t="str">
        <f>IF(D80=I1,D80,"")</f>
        <v/>
      </c>
      <c r="J80">
        <f>IF(AND(G80=G1,AND(H80=H1,I80=I1)),E80,0)</f>
        <v>0</v>
      </c>
    </row>
    <row r="81" spans="1:10" x14ac:dyDescent="0.3">
      <c r="A81">
        <v>2000</v>
      </c>
      <c r="B81" t="s">
        <v>26</v>
      </c>
      <c r="C81" t="s">
        <v>51</v>
      </c>
      <c r="D81" t="s">
        <v>203</v>
      </c>
      <c r="E81" s="12">
        <v>41.413269999999997</v>
      </c>
      <c r="G81">
        <f>IF(A81=G1,A81,"")</f>
        <v>2000</v>
      </c>
      <c r="H81" t="str">
        <f>IF(C81=H1, C81,"")</f>
        <v/>
      </c>
      <c r="I81" t="str">
        <f>IF(D81=I1,D81,"")</f>
        <v>Females</v>
      </c>
      <c r="J81">
        <f>IF(AND(G81=G1,AND(H81=H1,I81=I1)),E81,0)</f>
        <v>0</v>
      </c>
    </row>
    <row r="82" spans="1:10" x14ac:dyDescent="0.3">
      <c r="A82">
        <v>2000</v>
      </c>
      <c r="B82" t="s">
        <v>26</v>
      </c>
      <c r="C82" t="s">
        <v>51</v>
      </c>
      <c r="D82" t="s">
        <v>205</v>
      </c>
      <c r="E82" s="12">
        <v>40.239910000000002</v>
      </c>
      <c r="G82">
        <f>IF(A82=G1,A82,"")</f>
        <v>2000</v>
      </c>
      <c r="H82" t="str">
        <f>IF(C82=H1, C82,"")</f>
        <v/>
      </c>
      <c r="I82" t="str">
        <f>IF(D82=I1,D82,"")</f>
        <v/>
      </c>
      <c r="J82">
        <f>IF(AND(G82=G1,AND(H82=H1,I82=I1)),E82,0)</f>
        <v>0</v>
      </c>
    </row>
    <row r="83" spans="1:10" x14ac:dyDescent="0.3">
      <c r="A83">
        <v>2000</v>
      </c>
      <c r="B83" t="s">
        <v>26</v>
      </c>
      <c r="C83" t="s">
        <v>52</v>
      </c>
      <c r="D83" t="s">
        <v>202</v>
      </c>
      <c r="E83" s="12">
        <v>40.97336</v>
      </c>
      <c r="G83">
        <f>IF(A83=G1,A83,"")</f>
        <v>2000</v>
      </c>
      <c r="H83" t="str">
        <f>IF(C83=H1, C83,"")</f>
        <v/>
      </c>
      <c r="I83" t="str">
        <f>IF(D83=I1,D83,"")</f>
        <v/>
      </c>
      <c r="J83">
        <f>IF(AND(G83=G1,AND(H83=H1,I83=I1)),E83,0)</f>
        <v>0</v>
      </c>
    </row>
    <row r="84" spans="1:10" x14ac:dyDescent="0.3">
      <c r="A84">
        <v>2000</v>
      </c>
      <c r="B84" t="s">
        <v>26</v>
      </c>
      <c r="C84" t="s">
        <v>52</v>
      </c>
      <c r="D84" t="s">
        <v>203</v>
      </c>
      <c r="E84" s="12">
        <v>41.784939999999999</v>
      </c>
      <c r="G84">
        <f>IF(A84=G1,A84,"")</f>
        <v>2000</v>
      </c>
      <c r="H84" t="str">
        <f>IF(C84=H1, C84,"")</f>
        <v/>
      </c>
      <c r="I84" t="str">
        <f>IF(D84=I1,D84,"")</f>
        <v>Females</v>
      </c>
      <c r="J84">
        <f>IF(AND(G84=G1,AND(H84=H1,I84=I1)),E84,0)</f>
        <v>0</v>
      </c>
    </row>
    <row r="85" spans="1:10" x14ac:dyDescent="0.3">
      <c r="A85">
        <v>2000</v>
      </c>
      <c r="B85" t="s">
        <v>26</v>
      </c>
      <c r="C85" t="s">
        <v>52</v>
      </c>
      <c r="D85" t="s">
        <v>205</v>
      </c>
      <c r="E85" s="12">
        <v>41.38353</v>
      </c>
      <c r="G85">
        <f>IF(A85=G1,A85,"")</f>
        <v>2000</v>
      </c>
      <c r="H85" t="str">
        <f>IF(C85=H1, C85,"")</f>
        <v/>
      </c>
      <c r="I85" t="str">
        <f>IF(D85=I1,D85,"")</f>
        <v/>
      </c>
      <c r="J85">
        <f>IF(AND(G85=G1,AND(H85=H1,I85=I1)),E85,0)</f>
        <v>0</v>
      </c>
    </row>
    <row r="86" spans="1:10" x14ac:dyDescent="0.3">
      <c r="A86">
        <v>2000</v>
      </c>
      <c r="B86" t="s">
        <v>26</v>
      </c>
      <c r="C86" t="s">
        <v>53</v>
      </c>
      <c r="D86" t="s">
        <v>202</v>
      </c>
      <c r="E86" s="12">
        <v>51.480150000000002</v>
      </c>
      <c r="G86">
        <f>IF(A86=G1,A86,"")</f>
        <v>2000</v>
      </c>
      <c r="H86" t="str">
        <f>IF(C86=H1, C86,"")</f>
        <v/>
      </c>
      <c r="I86" t="str">
        <f>IF(D86=I1,D86,"")</f>
        <v/>
      </c>
      <c r="J86">
        <f>IF(AND(G86=G1,AND(H86=H1,I86=I1)),E86,0)</f>
        <v>0</v>
      </c>
    </row>
    <row r="87" spans="1:10" x14ac:dyDescent="0.3">
      <c r="A87">
        <v>2000</v>
      </c>
      <c r="B87" t="s">
        <v>26</v>
      </c>
      <c r="C87" t="s">
        <v>53</v>
      </c>
      <c r="D87" t="s">
        <v>203</v>
      </c>
      <c r="E87" s="12">
        <v>53.335929999999998</v>
      </c>
      <c r="G87">
        <f>IF(A87=G1,A87,"")</f>
        <v>2000</v>
      </c>
      <c r="H87" t="str">
        <f>IF(C87=H1, C87,"")</f>
        <v/>
      </c>
      <c r="I87" t="str">
        <f>IF(D87=I1,D87,"")</f>
        <v>Females</v>
      </c>
      <c r="J87">
        <f>IF(AND(G87=G1,AND(H87=H1,I87=I1)),E87,0)</f>
        <v>0</v>
      </c>
    </row>
    <row r="88" spans="1:10" x14ac:dyDescent="0.3">
      <c r="A88">
        <v>2000</v>
      </c>
      <c r="B88" t="s">
        <v>26</v>
      </c>
      <c r="C88" t="s">
        <v>53</v>
      </c>
      <c r="D88" t="s">
        <v>205</v>
      </c>
      <c r="E88" s="12">
        <v>52.426009999999998</v>
      </c>
      <c r="G88">
        <f>IF(A88=G1,A88,"")</f>
        <v>2000</v>
      </c>
      <c r="H88" t="str">
        <f>IF(C88=H1, C88,"")</f>
        <v/>
      </c>
      <c r="I88" t="str">
        <f>IF(D88=I1,D88,"")</f>
        <v/>
      </c>
      <c r="J88">
        <f>IF(AND(G88=G1,AND(H88=H1,I88=I1)),E88,0)</f>
        <v>0</v>
      </c>
    </row>
    <row r="89" spans="1:10" x14ac:dyDescent="0.3">
      <c r="A89">
        <v>2000</v>
      </c>
      <c r="B89" t="s">
        <v>26</v>
      </c>
      <c r="C89" t="s">
        <v>54</v>
      </c>
      <c r="D89" t="s">
        <v>202</v>
      </c>
      <c r="E89" s="12">
        <v>60.571370000000002</v>
      </c>
      <c r="G89">
        <f>IF(A89=G1,A89,"")</f>
        <v>2000</v>
      </c>
      <c r="H89" t="str">
        <f>IF(C89=H1, C89,"")</f>
        <v/>
      </c>
      <c r="I89" t="str">
        <f>IF(D89=I1,D89,"")</f>
        <v/>
      </c>
      <c r="J89">
        <f>IF(AND(G89=G1,AND(H89=H1,I89=I1)),E89,0)</f>
        <v>0</v>
      </c>
    </row>
    <row r="90" spans="1:10" x14ac:dyDescent="0.3">
      <c r="A90">
        <v>2000</v>
      </c>
      <c r="B90" t="s">
        <v>26</v>
      </c>
      <c r="C90" t="s">
        <v>54</v>
      </c>
      <c r="D90" t="s">
        <v>203</v>
      </c>
      <c r="E90" s="12">
        <v>65.122020000000006</v>
      </c>
      <c r="G90">
        <f>IF(A90=G1,A90,"")</f>
        <v>2000</v>
      </c>
      <c r="H90" t="str">
        <f>IF(C90=H1, C90,"")</f>
        <v/>
      </c>
      <c r="I90" t="str">
        <f>IF(D90=I1,D90,"")</f>
        <v>Females</v>
      </c>
      <c r="J90">
        <f>IF(AND(G90=G1,AND(H90=H1,I90=I1)),E90,0)</f>
        <v>0</v>
      </c>
    </row>
    <row r="91" spans="1:10" x14ac:dyDescent="0.3">
      <c r="A91">
        <v>2000</v>
      </c>
      <c r="B91" t="s">
        <v>26</v>
      </c>
      <c r="C91" t="s">
        <v>54</v>
      </c>
      <c r="D91" t="s">
        <v>205</v>
      </c>
      <c r="E91" s="12">
        <v>62.599080000000001</v>
      </c>
      <c r="G91">
        <f>IF(A91=G1,A91,"")</f>
        <v>2000</v>
      </c>
      <c r="H91" t="str">
        <f>IF(C91=H1, C91,"")</f>
        <v/>
      </c>
      <c r="I91" t="str">
        <f>IF(D91=I1,D91,"")</f>
        <v/>
      </c>
      <c r="J91">
        <f>IF(AND(G91=G1,AND(H91=H1,I91=I1)),E91,0)</f>
        <v>0</v>
      </c>
    </row>
    <row r="92" spans="1:10" x14ac:dyDescent="0.3">
      <c r="A92">
        <v>2000</v>
      </c>
      <c r="B92" t="s">
        <v>26</v>
      </c>
      <c r="C92" t="s">
        <v>55</v>
      </c>
      <c r="D92" t="s">
        <v>202</v>
      </c>
      <c r="E92" s="12">
        <v>40.894640000000003</v>
      </c>
      <c r="G92">
        <f>IF(A92=G1,A92,"")</f>
        <v>2000</v>
      </c>
      <c r="H92" t="str">
        <f>IF(C92=H1, C92,"")</f>
        <v/>
      </c>
      <c r="I92" t="str">
        <f>IF(D92=I1,D92,"")</f>
        <v/>
      </c>
      <c r="J92">
        <f>IF(AND(G92=G1,AND(H92=H1,I92=I1)),E92,0)</f>
        <v>0</v>
      </c>
    </row>
    <row r="93" spans="1:10" x14ac:dyDescent="0.3">
      <c r="A93">
        <v>2000</v>
      </c>
      <c r="B93" t="s">
        <v>26</v>
      </c>
      <c r="C93" t="s">
        <v>55</v>
      </c>
      <c r="D93" t="s">
        <v>203</v>
      </c>
      <c r="E93" s="12">
        <v>43.122390000000003</v>
      </c>
      <c r="G93">
        <f>IF(A93=G1,A93,"")</f>
        <v>2000</v>
      </c>
      <c r="H93" t="str">
        <f>IF(C93=H1, C93,"")</f>
        <v/>
      </c>
      <c r="I93" t="str">
        <f>IF(D93=I1,D93,"")</f>
        <v>Females</v>
      </c>
      <c r="J93">
        <f>IF(AND(G93=G1,AND(H93=H1,I93=I1)),E93,0)</f>
        <v>0</v>
      </c>
    </row>
    <row r="94" spans="1:10" x14ac:dyDescent="0.3">
      <c r="A94">
        <v>2000</v>
      </c>
      <c r="B94" t="s">
        <v>26</v>
      </c>
      <c r="C94" t="s">
        <v>55</v>
      </c>
      <c r="D94" t="s">
        <v>205</v>
      </c>
      <c r="E94" s="12">
        <v>42.042029999999997</v>
      </c>
      <c r="G94">
        <f>IF(A94=G1,A94,"")</f>
        <v>2000</v>
      </c>
      <c r="H94" t="str">
        <f>IF(C94=H1, C94,"")</f>
        <v/>
      </c>
      <c r="I94" t="str">
        <f>IF(D94=I1,D94,"")</f>
        <v/>
      </c>
      <c r="J94">
        <f>IF(AND(G94=G1,AND(H94=H1,I94=I1)),E94,0)</f>
        <v>0</v>
      </c>
    </row>
    <row r="95" spans="1:10" x14ac:dyDescent="0.3">
      <c r="A95">
        <v>2000</v>
      </c>
      <c r="B95" t="s">
        <v>26</v>
      </c>
      <c r="C95" t="s">
        <v>56</v>
      </c>
      <c r="D95" t="s">
        <v>202</v>
      </c>
      <c r="E95" s="12">
        <v>47.605629999999998</v>
      </c>
      <c r="G95">
        <f>IF(A95=G1,A95,"")</f>
        <v>2000</v>
      </c>
      <c r="H95" t="str">
        <f>IF(C95=H1, C95,"")</f>
        <v/>
      </c>
      <c r="I95" t="str">
        <f>IF(D95=I1,D95,"")</f>
        <v/>
      </c>
      <c r="J95">
        <f>IF(AND(G95=G1,AND(H95=H1,I95=I1)),E95,0)</f>
        <v>0</v>
      </c>
    </row>
    <row r="96" spans="1:10" x14ac:dyDescent="0.3">
      <c r="A96">
        <v>2000</v>
      </c>
      <c r="B96" t="s">
        <v>26</v>
      </c>
      <c r="C96" t="s">
        <v>56</v>
      </c>
      <c r="D96" t="s">
        <v>203</v>
      </c>
      <c r="E96" s="12">
        <v>50.441839999999999</v>
      </c>
      <c r="G96">
        <f>IF(A96=G1,A96,"")</f>
        <v>2000</v>
      </c>
      <c r="H96" t="str">
        <f>IF(C96=H1, C96,"")</f>
        <v/>
      </c>
      <c r="I96" t="str">
        <f>IF(D96=I1,D96,"")</f>
        <v>Females</v>
      </c>
      <c r="J96">
        <f>IF(AND(G96=G1,AND(H96=H1,I96=I1)),E96,0)</f>
        <v>0</v>
      </c>
    </row>
    <row r="97" spans="1:10" x14ac:dyDescent="0.3">
      <c r="A97">
        <v>2000</v>
      </c>
      <c r="B97" t="s">
        <v>26</v>
      </c>
      <c r="C97" t="s">
        <v>56</v>
      </c>
      <c r="D97" t="s">
        <v>205</v>
      </c>
      <c r="E97" s="12">
        <v>49.054900000000004</v>
      </c>
      <c r="G97">
        <f>IF(A97=G1,A97,"")</f>
        <v>2000</v>
      </c>
      <c r="H97" t="str">
        <f>IF(C97=H1, C97,"")</f>
        <v/>
      </c>
      <c r="I97" t="str">
        <f>IF(D97=I1,D97,"")</f>
        <v/>
      </c>
      <c r="J97">
        <f>IF(AND(G97=G1,AND(H97=H1,I97=I1)),E97,0)</f>
        <v>0</v>
      </c>
    </row>
    <row r="98" spans="1:10" x14ac:dyDescent="0.3">
      <c r="A98">
        <v>2000</v>
      </c>
      <c r="B98" t="s">
        <v>26</v>
      </c>
      <c r="C98" t="s">
        <v>57</v>
      </c>
      <c r="D98" t="s">
        <v>202</v>
      </c>
      <c r="E98" s="12">
        <v>41.848640000000003</v>
      </c>
      <c r="G98">
        <f>IF(A98=G1,A98,"")</f>
        <v>2000</v>
      </c>
      <c r="H98" t="str">
        <f>IF(C98=H1, C98,"")</f>
        <v/>
      </c>
      <c r="I98" t="str">
        <f>IF(D98=I1,D98,"")</f>
        <v/>
      </c>
      <c r="J98">
        <f>IF(AND(G98=G1,AND(H98=H1,I98=I1)),E98,0)</f>
        <v>0</v>
      </c>
    </row>
    <row r="99" spans="1:10" x14ac:dyDescent="0.3">
      <c r="A99">
        <v>2000</v>
      </c>
      <c r="B99" t="s">
        <v>26</v>
      </c>
      <c r="C99" t="s">
        <v>57</v>
      </c>
      <c r="D99" t="s">
        <v>203</v>
      </c>
      <c r="E99" s="12">
        <v>42.294530000000002</v>
      </c>
      <c r="G99">
        <f>IF(A99=G1,A99,"")</f>
        <v>2000</v>
      </c>
      <c r="H99" t="str">
        <f>IF(C99=H1, C99,"")</f>
        <v/>
      </c>
      <c r="I99" t="str">
        <f>IF(D99=I1,D99,"")</f>
        <v>Females</v>
      </c>
      <c r="J99">
        <f>IF(AND(G99=G1,AND(H99=H1,I99=I1)),E99,0)</f>
        <v>0</v>
      </c>
    </row>
    <row r="100" spans="1:10" x14ac:dyDescent="0.3">
      <c r="A100">
        <v>2000</v>
      </c>
      <c r="B100" t="s">
        <v>26</v>
      </c>
      <c r="C100" t="s">
        <v>57</v>
      </c>
      <c r="D100" t="s">
        <v>205</v>
      </c>
      <c r="E100" s="12">
        <v>42.074120000000001</v>
      </c>
      <c r="G100">
        <f>IF(A100=G1,A100,"")</f>
        <v>2000</v>
      </c>
      <c r="H100" t="str">
        <f>IF(C100=H1, C100,"")</f>
        <v/>
      </c>
      <c r="I100" t="str">
        <f>IF(D100=I1,D100,"")</f>
        <v/>
      </c>
      <c r="J100">
        <f>IF(AND(G100=G1,AND(H100=H1,I100=I1)),E100,0)</f>
        <v>0</v>
      </c>
    </row>
    <row r="101" spans="1:10" x14ac:dyDescent="0.3">
      <c r="A101">
        <v>2000</v>
      </c>
      <c r="B101" t="s">
        <v>26</v>
      </c>
      <c r="C101" t="s">
        <v>58</v>
      </c>
      <c r="D101" t="s">
        <v>202</v>
      </c>
      <c r="E101" s="12">
        <v>41.313609999999997</v>
      </c>
      <c r="G101">
        <f>IF(A101=G1,A101,"")</f>
        <v>2000</v>
      </c>
      <c r="H101" t="str">
        <f>IF(C101=H1, C101,"")</f>
        <v/>
      </c>
      <c r="I101" t="str">
        <f>IF(D101=I1,D101,"")</f>
        <v/>
      </c>
      <c r="J101">
        <f>IF(AND(G101=G1,AND(H101=H1,I101=I1)),E101,0)</f>
        <v>0</v>
      </c>
    </row>
    <row r="102" spans="1:10" x14ac:dyDescent="0.3">
      <c r="A102">
        <v>2000</v>
      </c>
      <c r="B102" t="s">
        <v>26</v>
      </c>
      <c r="C102" t="s">
        <v>58</v>
      </c>
      <c r="D102" t="s">
        <v>203</v>
      </c>
      <c r="E102" s="12">
        <v>41.71949</v>
      </c>
      <c r="G102">
        <f>IF(A102=G1,A102,"")</f>
        <v>2000</v>
      </c>
      <c r="H102" t="str">
        <f>IF(C102=H1, C102,"")</f>
        <v/>
      </c>
      <c r="I102" t="str">
        <f>IF(D102=I1,D102,"")</f>
        <v>Females</v>
      </c>
      <c r="J102">
        <f>IF(AND(G102=G1,AND(H102=H1,I102=I1)),E102,0)</f>
        <v>0</v>
      </c>
    </row>
    <row r="103" spans="1:10" x14ac:dyDescent="0.3">
      <c r="A103">
        <v>2000</v>
      </c>
      <c r="B103" t="s">
        <v>26</v>
      </c>
      <c r="C103" t="s">
        <v>58</v>
      </c>
      <c r="D103" t="s">
        <v>205</v>
      </c>
      <c r="E103" s="12">
        <v>41.514229999999998</v>
      </c>
      <c r="G103">
        <f>IF(A103=G1,A103,"")</f>
        <v>2000</v>
      </c>
      <c r="H103" t="str">
        <f>IF(C103=H1, C103,"")</f>
        <v/>
      </c>
      <c r="I103" t="str">
        <f>IF(D103=I1,D103,"")</f>
        <v/>
      </c>
      <c r="J103">
        <f>IF(AND(G103=G1,AND(H103=H1,I103=I1)),E103,0)</f>
        <v>0</v>
      </c>
    </row>
    <row r="104" spans="1:10" x14ac:dyDescent="0.3">
      <c r="A104">
        <v>2000</v>
      </c>
      <c r="B104" t="s">
        <v>26</v>
      </c>
      <c r="C104" t="s">
        <v>59</v>
      </c>
      <c r="D104" t="s">
        <v>202</v>
      </c>
      <c r="E104" s="12">
        <v>35.176969999999997</v>
      </c>
      <c r="G104">
        <f>IF(A104=G1,A104,"")</f>
        <v>2000</v>
      </c>
      <c r="H104" t="str">
        <f>IF(C104=H1, C104,"")</f>
        <v/>
      </c>
      <c r="I104" t="str">
        <f>IF(D104=I1,D104,"")</f>
        <v/>
      </c>
      <c r="J104">
        <f>IF(AND(G104=G1,AND(H104=H1,I104=I1)),E104,0)</f>
        <v>0</v>
      </c>
    </row>
    <row r="105" spans="1:10" x14ac:dyDescent="0.3">
      <c r="A105">
        <v>2000</v>
      </c>
      <c r="B105" t="s">
        <v>26</v>
      </c>
      <c r="C105" t="s">
        <v>59</v>
      </c>
      <c r="D105" t="s">
        <v>203</v>
      </c>
      <c r="E105" s="12">
        <v>40.92409</v>
      </c>
      <c r="G105">
        <f>IF(A105=G1,A105,"")</f>
        <v>2000</v>
      </c>
      <c r="H105" t="str">
        <f>IF(C105=H1, C105,"")</f>
        <v/>
      </c>
      <c r="I105" t="str">
        <f>IF(D105=I1,D105,"")</f>
        <v>Females</v>
      </c>
      <c r="J105">
        <f>IF(AND(G105=G1,AND(H105=H1,I105=I1)),E105,0)</f>
        <v>0</v>
      </c>
    </row>
    <row r="106" spans="1:10" x14ac:dyDescent="0.3">
      <c r="A106">
        <v>2000</v>
      </c>
      <c r="B106" t="s">
        <v>26</v>
      </c>
      <c r="C106" t="s">
        <v>59</v>
      </c>
      <c r="D106" t="s">
        <v>205</v>
      </c>
      <c r="E106" s="12">
        <v>40.742109999999997</v>
      </c>
      <c r="G106">
        <f>IF(A106=G1,A106,"")</f>
        <v>2000</v>
      </c>
      <c r="H106" t="str">
        <f>IF(C106=H1, C106,"")</f>
        <v/>
      </c>
      <c r="I106" t="str">
        <f>IF(D106=I1,D106,"")</f>
        <v/>
      </c>
      <c r="J106">
        <f>IF(AND(G106=G1,AND(H106=H1,I106=I1)),E106,0)</f>
        <v>0</v>
      </c>
    </row>
    <row r="107" spans="1:10" x14ac:dyDescent="0.3">
      <c r="A107">
        <v>2000</v>
      </c>
      <c r="B107" t="s">
        <v>26</v>
      </c>
      <c r="C107" t="s">
        <v>60</v>
      </c>
      <c r="D107" t="s">
        <v>202</v>
      </c>
      <c r="E107" s="12">
        <v>53.829419999999999</v>
      </c>
      <c r="G107">
        <f>IF(A107=G1,A107,"")</f>
        <v>2000</v>
      </c>
      <c r="H107" t="str">
        <f>IF(C107=H1, C107,"")</f>
        <v/>
      </c>
      <c r="I107" t="str">
        <f>IF(D107=I1,D107,"")</f>
        <v/>
      </c>
      <c r="J107">
        <f>IF(AND(G107=G1,AND(H107=H1,I107=I1)),E107,0)</f>
        <v>0</v>
      </c>
    </row>
    <row r="108" spans="1:10" x14ac:dyDescent="0.3">
      <c r="A108">
        <v>2000</v>
      </c>
      <c r="B108" t="s">
        <v>26</v>
      </c>
      <c r="C108" t="s">
        <v>60</v>
      </c>
      <c r="D108" t="s">
        <v>203</v>
      </c>
      <c r="E108" s="12">
        <v>56.695369999999997</v>
      </c>
      <c r="G108">
        <f>IF(A108=G1,A108,"")</f>
        <v>2000</v>
      </c>
      <c r="H108" t="str">
        <f>IF(C108=H1, C108,"")</f>
        <v/>
      </c>
      <c r="I108" t="str">
        <f>IF(D108=I1,D108,"")</f>
        <v>Females</v>
      </c>
      <c r="J108">
        <f>IF(AND(G108=G1,AND(H108=H1,I108=I1)),E108,0)</f>
        <v>0</v>
      </c>
    </row>
    <row r="109" spans="1:10" x14ac:dyDescent="0.3">
      <c r="A109">
        <v>2000</v>
      </c>
      <c r="B109" t="s">
        <v>26</v>
      </c>
      <c r="C109" t="s">
        <v>60</v>
      </c>
      <c r="D109" t="s">
        <v>205</v>
      </c>
      <c r="E109" s="12">
        <v>55.26979</v>
      </c>
      <c r="G109">
        <f>IF(A109=G1,A109,"")</f>
        <v>2000</v>
      </c>
      <c r="H109" t="str">
        <f>IF(C109=H1, C109,"")</f>
        <v/>
      </c>
      <c r="I109" t="str">
        <f>IF(D109=I1,D109,"")</f>
        <v/>
      </c>
      <c r="J109">
        <f>IF(AND(G109=G1,AND(H109=H1,I109=I1)),E109,0)</f>
        <v>0</v>
      </c>
    </row>
    <row r="110" spans="1:10" x14ac:dyDescent="0.3">
      <c r="A110">
        <v>2000</v>
      </c>
      <c r="B110" t="s">
        <v>26</v>
      </c>
      <c r="C110" t="s">
        <v>61</v>
      </c>
      <c r="D110" t="s">
        <v>202</v>
      </c>
      <c r="E110" s="12">
        <v>49.026380000000003</v>
      </c>
      <c r="G110">
        <f>IF(A110=G1,A110,"")</f>
        <v>2000</v>
      </c>
      <c r="H110" t="str">
        <f>IF(C110=H1, C110,"")</f>
        <v/>
      </c>
      <c r="I110" t="str">
        <f>IF(D110=I1,D110,"")</f>
        <v/>
      </c>
      <c r="J110">
        <f>IF(AND(G110=G1,AND(H110=H1,I110=I1)),E110,0)</f>
        <v>0</v>
      </c>
    </row>
    <row r="111" spans="1:10" x14ac:dyDescent="0.3">
      <c r="A111">
        <v>2000</v>
      </c>
      <c r="B111" t="s">
        <v>26</v>
      </c>
      <c r="C111" t="s">
        <v>61</v>
      </c>
      <c r="D111" t="s">
        <v>203</v>
      </c>
      <c r="E111" s="12">
        <v>50.837879999999998</v>
      </c>
      <c r="G111">
        <f>IF(A111=G1,A111,"")</f>
        <v>2000</v>
      </c>
      <c r="H111" t="str">
        <f>IF(C111=H1, C111,"")</f>
        <v/>
      </c>
      <c r="I111" t="str">
        <f>IF(D111=I1,D111,"")</f>
        <v>Females</v>
      </c>
      <c r="J111">
        <f>IF(AND(G111=G1,AND(H111=H1,I111=I1)),E111,0)</f>
        <v>0</v>
      </c>
    </row>
    <row r="112" spans="1:10" x14ac:dyDescent="0.3">
      <c r="A112">
        <v>2000</v>
      </c>
      <c r="B112" t="s">
        <v>26</v>
      </c>
      <c r="C112" t="s">
        <v>61</v>
      </c>
      <c r="D112" t="s">
        <v>205</v>
      </c>
      <c r="E112" s="12">
        <v>49.938409999999998</v>
      </c>
      <c r="G112">
        <f>IF(A112=G1,A112,"")</f>
        <v>2000</v>
      </c>
      <c r="H112" t="str">
        <f>IF(C112=H1, C112,"")</f>
        <v/>
      </c>
      <c r="I112" t="str">
        <f>IF(D112=I1,D112,"")</f>
        <v/>
      </c>
      <c r="J112">
        <f>IF(AND(G112=G1,AND(H112=H1,I112=I1)),E112,0)</f>
        <v>0</v>
      </c>
    </row>
    <row r="113" spans="1:10" x14ac:dyDescent="0.3">
      <c r="A113">
        <v>2000</v>
      </c>
      <c r="B113" t="s">
        <v>26</v>
      </c>
      <c r="C113" t="s">
        <v>62</v>
      </c>
      <c r="D113" t="s">
        <v>202</v>
      </c>
      <c r="E113" s="12">
        <v>60.852469999999997</v>
      </c>
      <c r="G113">
        <f>IF(A113=G1,A113,"")</f>
        <v>2000</v>
      </c>
      <c r="H113" t="str">
        <f>IF(C113=H1, C113,"")</f>
        <v/>
      </c>
      <c r="I113" t="str">
        <f>IF(D113=I1,D113,"")</f>
        <v/>
      </c>
      <c r="J113">
        <f>IF(AND(G113=G1,AND(H113=H1,I113=I1)),E113,0)</f>
        <v>0</v>
      </c>
    </row>
    <row r="114" spans="1:10" x14ac:dyDescent="0.3">
      <c r="A114">
        <v>2000</v>
      </c>
      <c r="B114" t="s">
        <v>26</v>
      </c>
      <c r="C114" t="s">
        <v>62</v>
      </c>
      <c r="D114" t="s">
        <v>203</v>
      </c>
      <c r="E114" s="12">
        <v>67.693280000000001</v>
      </c>
      <c r="G114">
        <f>IF(A114=G1,A114,"")</f>
        <v>2000</v>
      </c>
      <c r="H114" t="str">
        <f>IF(C114=H1, C114,"")</f>
        <v/>
      </c>
      <c r="I114" t="str">
        <f>IF(D114=I1,D114,"")</f>
        <v>Females</v>
      </c>
      <c r="J114">
        <f>IF(AND(G114=G1,AND(H114=H1,I114=I1)),E114,0)</f>
        <v>0</v>
      </c>
    </row>
    <row r="115" spans="1:10" x14ac:dyDescent="0.3">
      <c r="A115">
        <v>2000</v>
      </c>
      <c r="B115" t="s">
        <v>26</v>
      </c>
      <c r="C115" t="s">
        <v>62</v>
      </c>
      <c r="D115" t="s">
        <v>205</v>
      </c>
      <c r="E115" s="12">
        <v>64.089820000000003</v>
      </c>
      <c r="G115">
        <f>IF(A115=G1,A115,"")</f>
        <v>2000</v>
      </c>
      <c r="H115" t="str">
        <f>IF(C115=H1, C115,"")</f>
        <v/>
      </c>
      <c r="I115" t="str">
        <f>IF(D115=I1,D115,"")</f>
        <v/>
      </c>
      <c r="J115">
        <f>IF(AND(G115=G1,AND(H115=H1,I115=I1)),E115,0)</f>
        <v>0</v>
      </c>
    </row>
    <row r="116" spans="1:10" x14ac:dyDescent="0.3">
      <c r="A116">
        <v>2000</v>
      </c>
      <c r="B116" t="s">
        <v>26</v>
      </c>
      <c r="C116" t="s">
        <v>63</v>
      </c>
      <c r="D116" t="s">
        <v>202</v>
      </c>
      <c r="E116" s="12">
        <v>34.884250000000002</v>
      </c>
      <c r="G116">
        <f>IF(A116=G1,A116,"")</f>
        <v>2000</v>
      </c>
      <c r="H116" t="str">
        <f>IF(C116=H1, C116,"")</f>
        <v/>
      </c>
      <c r="I116" t="str">
        <f>IF(D116=I1,D116,"")</f>
        <v/>
      </c>
      <c r="J116">
        <f>IF(AND(G116=G1,AND(H116=H1,I116=I1)),E116,0)</f>
        <v>0</v>
      </c>
    </row>
    <row r="117" spans="1:10" x14ac:dyDescent="0.3">
      <c r="A117">
        <v>2000</v>
      </c>
      <c r="B117" t="s">
        <v>26</v>
      </c>
      <c r="C117" t="s">
        <v>63</v>
      </c>
      <c r="D117" t="s">
        <v>203</v>
      </c>
      <c r="E117" s="12">
        <v>36.373620000000003</v>
      </c>
      <c r="G117">
        <f>IF(A117=G1,A117,"")</f>
        <v>2000</v>
      </c>
      <c r="H117" t="str">
        <f>IF(C117=H1, C117,"")</f>
        <v/>
      </c>
      <c r="I117" t="str">
        <f>IF(D117=I1,D117,"")</f>
        <v>Females</v>
      </c>
      <c r="J117">
        <f>IF(AND(G117=G1,AND(H117=H1,I117=I1)),E117,0)</f>
        <v>0</v>
      </c>
    </row>
    <row r="118" spans="1:10" x14ac:dyDescent="0.3">
      <c r="A118">
        <v>2000</v>
      </c>
      <c r="B118" t="s">
        <v>26</v>
      </c>
      <c r="C118" t="s">
        <v>63</v>
      </c>
      <c r="D118" t="s">
        <v>205</v>
      </c>
      <c r="E118" s="12">
        <v>35.622300000000003</v>
      </c>
      <c r="G118">
        <f>IF(A118=G1,A118,"")</f>
        <v>2000</v>
      </c>
      <c r="H118" t="str">
        <f>IF(C118=H1, C118,"")</f>
        <v/>
      </c>
      <c r="I118" t="str">
        <f>IF(D118=I1,D118,"")</f>
        <v/>
      </c>
      <c r="J118">
        <f>IF(AND(G118=G1,AND(H118=H1,I118=I1)),E118,0)</f>
        <v>0</v>
      </c>
    </row>
    <row r="119" spans="1:10" x14ac:dyDescent="0.3">
      <c r="A119">
        <v>2000</v>
      </c>
      <c r="B119" t="s">
        <v>26</v>
      </c>
      <c r="C119" t="s">
        <v>64</v>
      </c>
      <c r="D119" t="s">
        <v>202</v>
      </c>
      <c r="E119" s="12">
        <v>49.276470000000003</v>
      </c>
      <c r="G119">
        <f>IF(A119=G1,A119,"")</f>
        <v>2000</v>
      </c>
      <c r="H119" t="str">
        <f>IF(C119=H1, C119,"")</f>
        <v/>
      </c>
      <c r="I119" t="str">
        <f>IF(D119=I1,D119,"")</f>
        <v/>
      </c>
      <c r="J119">
        <f>IF(AND(G119=G1,AND(H119=H1,I119=I1)),E119,0)</f>
        <v>0</v>
      </c>
    </row>
    <row r="120" spans="1:10" x14ac:dyDescent="0.3">
      <c r="A120">
        <v>2000</v>
      </c>
      <c r="B120" t="s">
        <v>26</v>
      </c>
      <c r="C120" t="s">
        <v>64</v>
      </c>
      <c r="D120" t="s">
        <v>203</v>
      </c>
      <c r="E120" s="12">
        <v>53.271540000000002</v>
      </c>
      <c r="G120">
        <f>IF(A120=G1,A120,"")</f>
        <v>2000</v>
      </c>
      <c r="H120" t="str">
        <f>IF(C120=H1, C120,"")</f>
        <v/>
      </c>
      <c r="I120" t="str">
        <f>IF(D120=I1,D120,"")</f>
        <v>Females</v>
      </c>
      <c r="J120">
        <f>IF(AND(G120=G1,AND(H120=H1,I120=I1)),E120,0)</f>
        <v>0</v>
      </c>
    </row>
    <row r="121" spans="1:10" x14ac:dyDescent="0.3">
      <c r="A121">
        <v>2000</v>
      </c>
      <c r="B121" t="s">
        <v>26</v>
      </c>
      <c r="C121" t="s">
        <v>64</v>
      </c>
      <c r="D121" t="s">
        <v>205</v>
      </c>
      <c r="E121" s="12">
        <v>51.235210000000002</v>
      </c>
      <c r="G121">
        <f>IF(A121=G1,A121,"")</f>
        <v>2000</v>
      </c>
      <c r="H121" t="str">
        <f>IF(C121=H1, C121,"")</f>
        <v/>
      </c>
      <c r="I121" t="str">
        <f>IF(D121=I1,D121,"")</f>
        <v/>
      </c>
      <c r="J121">
        <f>IF(AND(G121=G1,AND(H121=H1,I121=I1)),E121,0)</f>
        <v>0</v>
      </c>
    </row>
    <row r="122" spans="1:10" x14ac:dyDescent="0.3">
      <c r="A122">
        <v>2000</v>
      </c>
      <c r="B122" t="s">
        <v>26</v>
      </c>
      <c r="C122" t="s">
        <v>65</v>
      </c>
      <c r="D122" t="s">
        <v>202</v>
      </c>
      <c r="E122" s="12">
        <v>40.59648</v>
      </c>
      <c r="G122">
        <f>IF(A122=G1,A122,"")</f>
        <v>2000</v>
      </c>
      <c r="H122" t="str">
        <f>IF(C122=H1, C122,"")</f>
        <v/>
      </c>
      <c r="I122" t="str">
        <f>IF(D122=I1,D122,"")</f>
        <v/>
      </c>
      <c r="J122">
        <f>IF(AND(G122=G1,AND(H122=H1,I122=I1)),E122,0)</f>
        <v>0</v>
      </c>
    </row>
    <row r="123" spans="1:10" x14ac:dyDescent="0.3">
      <c r="A123">
        <v>2000</v>
      </c>
      <c r="B123" t="s">
        <v>26</v>
      </c>
      <c r="C123" t="s">
        <v>65</v>
      </c>
      <c r="D123" t="s">
        <v>203</v>
      </c>
      <c r="E123" s="12">
        <v>43.903869999999998</v>
      </c>
      <c r="G123">
        <f>IF(A123=G1,A123,"")</f>
        <v>2000</v>
      </c>
      <c r="H123" t="str">
        <f>IF(C123=H1, C123,"")</f>
        <v/>
      </c>
      <c r="I123" t="str">
        <f>IF(D123=I1,D123,"")</f>
        <v>Females</v>
      </c>
      <c r="J123">
        <f>IF(AND(G123=G1,AND(H123=H1,I123=I1)),E123,0)</f>
        <v>0</v>
      </c>
    </row>
    <row r="124" spans="1:10" x14ac:dyDescent="0.3">
      <c r="A124">
        <v>2000</v>
      </c>
      <c r="B124" t="s">
        <v>26</v>
      </c>
      <c r="C124" t="s">
        <v>65</v>
      </c>
      <c r="D124" t="s">
        <v>205</v>
      </c>
      <c r="E124" s="12">
        <v>42.306559999999998</v>
      </c>
      <c r="G124">
        <f>IF(A124=G1,A124,"")</f>
        <v>2000</v>
      </c>
      <c r="H124" t="str">
        <f>IF(C124=H1, C124,"")</f>
        <v/>
      </c>
      <c r="I124" t="str">
        <f>IF(D124=I1,D124,"")</f>
        <v/>
      </c>
      <c r="J124">
        <f>IF(AND(G124=G1,AND(H124=H1,I124=I1)),E124,0)</f>
        <v>0</v>
      </c>
    </row>
    <row r="125" spans="1:10" x14ac:dyDescent="0.3">
      <c r="A125">
        <v>2000</v>
      </c>
      <c r="B125" t="s">
        <v>26</v>
      </c>
      <c r="C125" t="s">
        <v>66</v>
      </c>
      <c r="D125" t="s">
        <v>202</v>
      </c>
      <c r="E125" s="12">
        <v>47.736260000000001</v>
      </c>
      <c r="G125">
        <f>IF(A125=G1,A125,"")</f>
        <v>2000</v>
      </c>
      <c r="H125" t="str">
        <f>IF(C125=H1, C125,"")</f>
        <v/>
      </c>
      <c r="I125" t="str">
        <f>IF(D125=I1,D125,"")</f>
        <v/>
      </c>
      <c r="J125">
        <f>IF(AND(G125=G1,AND(H125=H1,I125=I1)),E125,0)</f>
        <v>0</v>
      </c>
    </row>
    <row r="126" spans="1:10" x14ac:dyDescent="0.3">
      <c r="A126">
        <v>2000</v>
      </c>
      <c r="B126" t="s">
        <v>26</v>
      </c>
      <c r="C126" t="s">
        <v>66</v>
      </c>
      <c r="D126" t="s">
        <v>203</v>
      </c>
      <c r="E126" s="12">
        <v>48.689190000000004</v>
      </c>
      <c r="G126">
        <f>IF(A126=G1,A126,"")</f>
        <v>2000</v>
      </c>
      <c r="H126" t="str">
        <f>IF(C126=H1, C126,"")</f>
        <v/>
      </c>
      <c r="I126" t="str">
        <f>IF(D126=I1,D126,"")</f>
        <v>Females</v>
      </c>
      <c r="J126">
        <f>IF(AND(G126=G1,AND(H126=H1,I126=I1)),E126,0)</f>
        <v>0</v>
      </c>
    </row>
    <row r="127" spans="1:10" x14ac:dyDescent="0.3">
      <c r="A127">
        <v>2000</v>
      </c>
      <c r="B127" t="s">
        <v>26</v>
      </c>
      <c r="C127" t="s">
        <v>66</v>
      </c>
      <c r="D127" t="s">
        <v>205</v>
      </c>
      <c r="E127" s="12">
        <v>48.213200000000001</v>
      </c>
      <c r="G127">
        <f>IF(A127=G1,A127,"")</f>
        <v>2000</v>
      </c>
      <c r="H127" t="str">
        <f>IF(C127=H1, C127,"")</f>
        <v/>
      </c>
      <c r="I127" t="str">
        <f>IF(D127=I1,D127,"")</f>
        <v/>
      </c>
      <c r="J127">
        <f>IF(AND(G127=G1,AND(H127=H1,I127=I1)),E127,0)</f>
        <v>0</v>
      </c>
    </row>
    <row r="128" spans="1:10" x14ac:dyDescent="0.3">
      <c r="A128">
        <v>2000</v>
      </c>
      <c r="B128" t="s">
        <v>26</v>
      </c>
      <c r="C128" t="s">
        <v>67</v>
      </c>
      <c r="D128" t="s">
        <v>202</v>
      </c>
      <c r="E128" s="12">
        <v>38.401249999999997</v>
      </c>
      <c r="G128">
        <f>IF(A128=G1,A128,"")</f>
        <v>2000</v>
      </c>
      <c r="H128" t="str">
        <f>IF(C128=H1, C128,"")</f>
        <v/>
      </c>
      <c r="I128" t="str">
        <f>IF(D128=I1,D128,"")</f>
        <v/>
      </c>
      <c r="J128">
        <f>IF(AND(G128=G1,AND(H128=H1,I128=I1)),E128,0)</f>
        <v>0</v>
      </c>
    </row>
    <row r="129" spans="1:10" x14ac:dyDescent="0.3">
      <c r="A129">
        <v>2000</v>
      </c>
      <c r="B129" t="s">
        <v>26</v>
      </c>
      <c r="C129" t="s">
        <v>67</v>
      </c>
      <c r="D129" t="s">
        <v>203</v>
      </c>
      <c r="E129" s="12">
        <v>41.557639999999999</v>
      </c>
      <c r="G129">
        <f>IF(A129=G1,A129,"")</f>
        <v>2000</v>
      </c>
      <c r="H129" t="str">
        <f>IF(C129=H1, C129,"")</f>
        <v/>
      </c>
      <c r="I129" t="str">
        <f>IF(D129=I1,D129,"")</f>
        <v>Females</v>
      </c>
      <c r="J129">
        <f>IF(AND(G129=G1,AND(H129=H1,I129=I1)),E129,0)</f>
        <v>0</v>
      </c>
    </row>
    <row r="130" spans="1:10" x14ac:dyDescent="0.3">
      <c r="A130">
        <v>2000</v>
      </c>
      <c r="B130" t="s">
        <v>26</v>
      </c>
      <c r="C130" t="s">
        <v>67</v>
      </c>
      <c r="D130" t="s">
        <v>205</v>
      </c>
      <c r="E130" s="12">
        <v>39.982700000000001</v>
      </c>
      <c r="G130">
        <f>IF(A130=G1,A130,"")</f>
        <v>2000</v>
      </c>
      <c r="H130" t="str">
        <f>IF(C130=H1, C130,"")</f>
        <v/>
      </c>
      <c r="I130" t="str">
        <f>IF(D130=I1,D130,"")</f>
        <v/>
      </c>
      <c r="J130">
        <f>IF(AND(G130=G1,AND(H130=H1,I130=I1)),E130,0)</f>
        <v>0</v>
      </c>
    </row>
    <row r="131" spans="1:10" x14ac:dyDescent="0.3">
      <c r="A131">
        <v>2000</v>
      </c>
      <c r="B131" t="s">
        <v>26</v>
      </c>
      <c r="C131" t="s">
        <v>68</v>
      </c>
      <c r="D131" t="s">
        <v>202</v>
      </c>
      <c r="E131" s="12">
        <v>43.309350000000002</v>
      </c>
      <c r="G131">
        <f>IF(A131=G1,A131,"")</f>
        <v>2000</v>
      </c>
      <c r="H131" t="str">
        <f>IF(C131=H1, C131,"")</f>
        <v/>
      </c>
      <c r="I131" t="str">
        <f>IF(D131=I1,D131,"")</f>
        <v/>
      </c>
      <c r="J131">
        <f>IF(AND(G131=G1,AND(H131=H1,I131=I1)),E131,0)</f>
        <v>0</v>
      </c>
    </row>
    <row r="132" spans="1:10" x14ac:dyDescent="0.3">
      <c r="A132">
        <v>2000</v>
      </c>
      <c r="B132" t="s">
        <v>26</v>
      </c>
      <c r="C132" t="s">
        <v>68</v>
      </c>
      <c r="D132" t="s">
        <v>203</v>
      </c>
      <c r="E132" s="12">
        <v>45.942790000000002</v>
      </c>
      <c r="G132">
        <f>IF(A132=G1,A132,"")</f>
        <v>2000</v>
      </c>
      <c r="H132" t="str">
        <f>IF(C132=H1, C132,"")</f>
        <v/>
      </c>
      <c r="I132" t="str">
        <f>IF(D132=I1,D132,"")</f>
        <v>Females</v>
      </c>
      <c r="J132">
        <f>IF(AND(G132=G1,AND(H132=H1,I132=I1)),E132,0)</f>
        <v>0</v>
      </c>
    </row>
    <row r="133" spans="1:10" x14ac:dyDescent="0.3">
      <c r="A133">
        <v>2000</v>
      </c>
      <c r="B133" t="s">
        <v>26</v>
      </c>
      <c r="C133" t="s">
        <v>68</v>
      </c>
      <c r="D133" t="s">
        <v>205</v>
      </c>
      <c r="E133" s="12">
        <v>44.621690000000001</v>
      </c>
      <c r="G133">
        <f>IF(A133=G1,A133,"")</f>
        <v>2000</v>
      </c>
      <c r="H133" t="str">
        <f>IF(C133=H1, C133,"")</f>
        <v/>
      </c>
      <c r="I133" t="str">
        <f>IF(D133=I1,D133,"")</f>
        <v/>
      </c>
      <c r="J133">
        <f>IF(AND(G133=G1,AND(H133=H1,I133=I1)),E133,0)</f>
        <v>0</v>
      </c>
    </row>
    <row r="134" spans="1:10" x14ac:dyDescent="0.3">
      <c r="A134">
        <v>2000</v>
      </c>
      <c r="B134" t="s">
        <v>26</v>
      </c>
      <c r="C134" t="s">
        <v>69</v>
      </c>
      <c r="D134" t="s">
        <v>202</v>
      </c>
      <c r="E134" s="12">
        <v>38.162990000000001</v>
      </c>
      <c r="G134">
        <f>IF(A134=G1,A134,"")</f>
        <v>2000</v>
      </c>
      <c r="H134" t="str">
        <f>IF(C134=H1, C134,"")</f>
        <v/>
      </c>
      <c r="I134" t="str">
        <f>IF(D134=I1,D134,"")</f>
        <v/>
      </c>
      <c r="J134">
        <f>IF(AND(G134=G1,AND(H134=H1,I134=I1)),E134,0)</f>
        <v>0</v>
      </c>
    </row>
    <row r="135" spans="1:10" x14ac:dyDescent="0.3">
      <c r="A135">
        <v>2000</v>
      </c>
      <c r="B135" t="s">
        <v>26</v>
      </c>
      <c r="C135" t="s">
        <v>69</v>
      </c>
      <c r="D135" t="s">
        <v>203</v>
      </c>
      <c r="E135" s="12">
        <v>39.974040000000002</v>
      </c>
      <c r="G135">
        <f>IF(A135=G1,A135,"")</f>
        <v>2000</v>
      </c>
      <c r="H135" t="str">
        <f>IF(C135=H1, C135,"")</f>
        <v/>
      </c>
      <c r="I135" t="str">
        <f>IF(D135=I1,D135,"")</f>
        <v>Females</v>
      </c>
      <c r="J135">
        <f>IF(AND(G135=G1,AND(H135=H1,I135=I1)),E135,0)</f>
        <v>0</v>
      </c>
    </row>
    <row r="136" spans="1:10" x14ac:dyDescent="0.3">
      <c r="A136">
        <v>2000</v>
      </c>
      <c r="B136" t="s">
        <v>26</v>
      </c>
      <c r="C136" t="s">
        <v>69</v>
      </c>
      <c r="D136" t="s">
        <v>205</v>
      </c>
      <c r="E136" s="12">
        <v>39.078620000000001</v>
      </c>
      <c r="G136">
        <f>IF(A136=G1,A136,"")</f>
        <v>2000</v>
      </c>
      <c r="H136" t="str">
        <f>IF(C136=H1, C136,"")</f>
        <v/>
      </c>
      <c r="I136" t="str">
        <f>IF(D136=I1,D136,"")</f>
        <v/>
      </c>
      <c r="J136">
        <f>IF(AND(G136=G1,AND(H136=H1,I136=I1)),E136,0)</f>
        <v>0</v>
      </c>
    </row>
    <row r="137" spans="1:10" x14ac:dyDescent="0.3">
      <c r="A137">
        <v>2000</v>
      </c>
      <c r="B137" t="s">
        <v>26</v>
      </c>
      <c r="C137" t="s">
        <v>70</v>
      </c>
      <c r="D137" t="s">
        <v>202</v>
      </c>
      <c r="E137" s="12">
        <v>39.348750000000003</v>
      </c>
      <c r="G137">
        <f>IF(A137=G1,A137,"")</f>
        <v>2000</v>
      </c>
      <c r="H137" t="str">
        <f>IF(C137=H1, C137,"")</f>
        <v/>
      </c>
      <c r="I137" t="str">
        <f>IF(D137=I1,D137,"")</f>
        <v/>
      </c>
      <c r="J137">
        <f>IF(AND(G137=G1,AND(H137=H1,I137=I1)),E137,0)</f>
        <v>0</v>
      </c>
    </row>
    <row r="138" spans="1:10" x14ac:dyDescent="0.3">
      <c r="A138">
        <v>2000</v>
      </c>
      <c r="B138" t="s">
        <v>26</v>
      </c>
      <c r="C138" t="s">
        <v>70</v>
      </c>
      <c r="D138" t="s">
        <v>203</v>
      </c>
      <c r="E138" s="12">
        <v>41.678089999999997</v>
      </c>
      <c r="G138">
        <f>IF(A138=G1,A138,"")</f>
        <v>2000</v>
      </c>
      <c r="H138" t="str">
        <f>IF(C138=H1, C138,"")</f>
        <v/>
      </c>
      <c r="I138" t="str">
        <f>IF(D138=I1,D138,"")</f>
        <v>Females</v>
      </c>
      <c r="J138">
        <f>IF(AND(G138=G1,AND(H138=H1,I138=I1)),E138,0)</f>
        <v>0</v>
      </c>
    </row>
    <row r="139" spans="1:10" x14ac:dyDescent="0.3">
      <c r="A139">
        <v>2000</v>
      </c>
      <c r="B139" t="s">
        <v>26</v>
      </c>
      <c r="C139" t="s">
        <v>70</v>
      </c>
      <c r="D139" t="s">
        <v>205</v>
      </c>
      <c r="E139" s="12">
        <v>40.513210000000001</v>
      </c>
      <c r="G139">
        <f>IF(A139=G1,A139,"")</f>
        <v>2000</v>
      </c>
      <c r="H139" t="str">
        <f>IF(C139=H1, C139,"")</f>
        <v/>
      </c>
      <c r="I139" t="str">
        <f>IF(D139=I1,D139,"")</f>
        <v/>
      </c>
      <c r="J139">
        <f>IF(AND(G139=G1,AND(H139=H1,I139=I1)),E139,0)</f>
        <v>0</v>
      </c>
    </row>
    <row r="140" spans="1:10" x14ac:dyDescent="0.3">
      <c r="A140">
        <v>2000</v>
      </c>
      <c r="B140" t="s">
        <v>26</v>
      </c>
      <c r="C140" t="s">
        <v>71</v>
      </c>
      <c r="D140" t="s">
        <v>202</v>
      </c>
      <c r="E140" s="12">
        <v>41.775329999999997</v>
      </c>
      <c r="G140">
        <f>IF(A140=G1,A140,"")</f>
        <v>2000</v>
      </c>
      <c r="H140" t="str">
        <f>IF(C140=H1, C140,"")</f>
        <v/>
      </c>
      <c r="I140" t="str">
        <f>IF(D140=I1,D140,"")</f>
        <v/>
      </c>
      <c r="J140">
        <f>IF(AND(G140=G1,AND(H140=H1,I140=I1)),E140,0)</f>
        <v>0</v>
      </c>
    </row>
    <row r="141" spans="1:10" x14ac:dyDescent="0.3">
      <c r="A141">
        <v>2000</v>
      </c>
      <c r="B141" t="s">
        <v>26</v>
      </c>
      <c r="C141" t="s">
        <v>71</v>
      </c>
      <c r="D141" t="s">
        <v>203</v>
      </c>
      <c r="E141" s="12">
        <v>43.40784</v>
      </c>
      <c r="G141">
        <f>IF(A141=G1,A141,"")</f>
        <v>2000</v>
      </c>
      <c r="H141" t="str">
        <f>IF(C141=H1, C141,"")</f>
        <v/>
      </c>
      <c r="I141" t="str">
        <f>IF(D141=I1,D141,"")</f>
        <v>Females</v>
      </c>
      <c r="J141">
        <f>IF(AND(G141=G1,AND(H141=H1,I141=I1)),E141,0)</f>
        <v>0</v>
      </c>
    </row>
    <row r="142" spans="1:10" x14ac:dyDescent="0.3">
      <c r="A142">
        <v>2000</v>
      </c>
      <c r="B142" t="s">
        <v>26</v>
      </c>
      <c r="C142" t="s">
        <v>71</v>
      </c>
      <c r="D142" t="s">
        <v>205</v>
      </c>
      <c r="E142" s="12">
        <v>42.583829999999999</v>
      </c>
      <c r="G142">
        <f>IF(A142=G1,A142,"")</f>
        <v>2000</v>
      </c>
      <c r="H142" t="str">
        <f>IF(C142=H1, C142,"")</f>
        <v/>
      </c>
      <c r="I142" t="str">
        <f>IF(D142=I1,D142,"")</f>
        <v/>
      </c>
      <c r="J142">
        <f>IF(AND(G142=G1,AND(H142=H1,I142=I1)),E142,0)</f>
        <v>0</v>
      </c>
    </row>
    <row r="143" spans="1:10" x14ac:dyDescent="0.3">
      <c r="A143">
        <v>2000</v>
      </c>
      <c r="B143" t="s">
        <v>72</v>
      </c>
      <c r="C143" t="s">
        <v>73</v>
      </c>
      <c r="D143" t="s">
        <v>202</v>
      </c>
      <c r="E143" s="12">
        <v>62.517800000000001</v>
      </c>
      <c r="G143">
        <f>IF(A143=G1,A143,"")</f>
        <v>2000</v>
      </c>
      <c r="H143" t="str">
        <f>IF(C143=H1, C143,"")</f>
        <v/>
      </c>
      <c r="I143" t="str">
        <f>IF(D143=I1,D143,"")</f>
        <v/>
      </c>
      <c r="J143">
        <f>IF(AND(G143=G1,AND(H143=H1,I143=I1)),E143,0)</f>
        <v>0</v>
      </c>
    </row>
    <row r="144" spans="1:10" x14ac:dyDescent="0.3">
      <c r="A144">
        <v>2000</v>
      </c>
      <c r="B144" t="s">
        <v>72</v>
      </c>
      <c r="C144" t="s">
        <v>73</v>
      </c>
      <c r="D144" t="s">
        <v>203</v>
      </c>
      <c r="E144" s="12">
        <v>66.604169999999996</v>
      </c>
      <c r="G144">
        <f>IF(A144=G1,A144,"")</f>
        <v>2000</v>
      </c>
      <c r="H144" t="str">
        <f>IF(C144=H1, C144,"")</f>
        <v/>
      </c>
      <c r="I144" t="str">
        <f>IF(D144=I1,D144,"")</f>
        <v>Females</v>
      </c>
      <c r="J144">
        <f>IF(AND(G144=G1,AND(H144=H1,I144=I1)),E144,0)</f>
        <v>0</v>
      </c>
    </row>
    <row r="145" spans="1:10" x14ac:dyDescent="0.3">
      <c r="A145">
        <v>2000</v>
      </c>
      <c r="B145" t="s">
        <v>72</v>
      </c>
      <c r="C145" t="s">
        <v>73</v>
      </c>
      <c r="D145" t="s">
        <v>205</v>
      </c>
      <c r="E145" s="12">
        <v>64.639790000000005</v>
      </c>
      <c r="G145">
        <f>IF(A145=G1,A145,"")</f>
        <v>2000</v>
      </c>
      <c r="H145" t="str">
        <f>IF(C145=H1, C145,"")</f>
        <v/>
      </c>
      <c r="I145" t="str">
        <f>IF(D145=I1,D145,"")</f>
        <v/>
      </c>
      <c r="J145">
        <f>IF(AND(G145=G1,AND(H145=H1,I145=I1)),E145,0)</f>
        <v>0</v>
      </c>
    </row>
    <row r="146" spans="1:10" x14ac:dyDescent="0.3">
      <c r="A146">
        <v>2000</v>
      </c>
      <c r="B146" t="s">
        <v>72</v>
      </c>
      <c r="C146" t="s">
        <v>74</v>
      </c>
      <c r="D146" t="s">
        <v>202</v>
      </c>
      <c r="E146" s="12">
        <v>62.975879999999997</v>
      </c>
      <c r="G146">
        <f>IF(A146=G1,A146,"")</f>
        <v>2000</v>
      </c>
      <c r="H146" t="str">
        <f>IF(C146=H1, C146,"")</f>
        <v/>
      </c>
      <c r="I146" t="str">
        <f>IF(D146=I1,D146,"")</f>
        <v/>
      </c>
      <c r="J146">
        <f>IF(AND(G146=G1,AND(H146=H1,I146=I1)),E146,0)</f>
        <v>0</v>
      </c>
    </row>
    <row r="147" spans="1:10" x14ac:dyDescent="0.3">
      <c r="A147">
        <v>2000</v>
      </c>
      <c r="B147" t="s">
        <v>72</v>
      </c>
      <c r="C147" t="s">
        <v>74</v>
      </c>
      <c r="D147" t="s">
        <v>203</v>
      </c>
      <c r="E147" s="12">
        <v>68.444959999999995</v>
      </c>
      <c r="G147">
        <f>IF(A147=G1,A147,"")</f>
        <v>2000</v>
      </c>
      <c r="H147" t="str">
        <f>IF(C147=H1, C147,"")</f>
        <v/>
      </c>
      <c r="I147" t="str">
        <f>IF(D147=I1,D147,"")</f>
        <v>Females</v>
      </c>
      <c r="J147">
        <f>IF(AND(G147=G1,AND(H147=H1,I147=I1)),E147,0)</f>
        <v>0</v>
      </c>
    </row>
    <row r="148" spans="1:10" x14ac:dyDescent="0.3">
      <c r="A148">
        <v>2000</v>
      </c>
      <c r="B148" t="s">
        <v>72</v>
      </c>
      <c r="C148" t="s">
        <v>74</v>
      </c>
      <c r="D148" t="s">
        <v>205</v>
      </c>
      <c r="E148" s="12">
        <v>65.698179999999994</v>
      </c>
      <c r="G148">
        <f>IF(A148=G1,A148,"")</f>
        <v>2000</v>
      </c>
      <c r="H148" t="str">
        <f>IF(C148=H1, C148,"")</f>
        <v/>
      </c>
      <c r="I148" t="str">
        <f>IF(D148=I1,D148,"")</f>
        <v/>
      </c>
      <c r="J148">
        <f>IF(AND(G148=G1,AND(H148=H1,I148=I1)),E148,0)</f>
        <v>0</v>
      </c>
    </row>
    <row r="149" spans="1:10" x14ac:dyDescent="0.3">
      <c r="A149">
        <v>2000</v>
      </c>
      <c r="B149" t="s">
        <v>72</v>
      </c>
      <c r="C149" t="s">
        <v>75</v>
      </c>
      <c r="D149" t="s">
        <v>202</v>
      </c>
      <c r="E149" s="12">
        <v>61.367199999999997</v>
      </c>
      <c r="G149">
        <f>IF(A149=G1,A149,"")</f>
        <v>2000</v>
      </c>
      <c r="H149" t="str">
        <f>IF(C149=H1, C149,"")</f>
        <v/>
      </c>
      <c r="I149" t="str">
        <f>IF(D149=I1,D149,"")</f>
        <v/>
      </c>
      <c r="J149">
        <f>IF(AND(G149=G1,AND(H149=H1,I149=I1)),E149,0)</f>
        <v>0</v>
      </c>
    </row>
    <row r="150" spans="1:10" x14ac:dyDescent="0.3">
      <c r="A150">
        <v>2000</v>
      </c>
      <c r="B150" t="s">
        <v>72</v>
      </c>
      <c r="C150" t="s">
        <v>75</v>
      </c>
      <c r="D150" t="s">
        <v>203</v>
      </c>
      <c r="E150" s="12">
        <v>65.950360000000003</v>
      </c>
      <c r="G150">
        <f>IF(A150=G1,A150,"")</f>
        <v>2000</v>
      </c>
      <c r="H150" t="str">
        <f>IF(C150=H1, C150,"")</f>
        <v/>
      </c>
      <c r="I150" t="str">
        <f>IF(D150=I1,D150,"")</f>
        <v>Females</v>
      </c>
      <c r="J150">
        <f>IF(AND(G150=G1,AND(H150=H1,I150=I1)),E150,0)</f>
        <v>0</v>
      </c>
    </row>
    <row r="151" spans="1:10" x14ac:dyDescent="0.3">
      <c r="A151">
        <v>2000</v>
      </c>
      <c r="B151" t="s">
        <v>72</v>
      </c>
      <c r="C151" t="s">
        <v>75</v>
      </c>
      <c r="D151" t="s">
        <v>205</v>
      </c>
      <c r="E151" s="12">
        <v>63.69059</v>
      </c>
      <c r="G151">
        <f>IF(A151=G1,A151,"")</f>
        <v>2000</v>
      </c>
      <c r="H151" t="str">
        <f>IF(C151=H1, C151,"")</f>
        <v/>
      </c>
      <c r="I151" t="str">
        <f>IF(D151=I1,D151,"")</f>
        <v/>
      </c>
      <c r="J151">
        <f>IF(AND(G151=G1,AND(H151=H1,I151=I1)),E151,0)</f>
        <v>0</v>
      </c>
    </row>
    <row r="152" spans="1:10" x14ac:dyDescent="0.3">
      <c r="A152">
        <v>2000</v>
      </c>
      <c r="B152" t="s">
        <v>72</v>
      </c>
      <c r="C152" t="s">
        <v>76</v>
      </c>
      <c r="D152" t="s">
        <v>202</v>
      </c>
      <c r="E152" s="12">
        <v>63.520899999999997</v>
      </c>
      <c r="G152">
        <f>IF(A152=G1,A152,"")</f>
        <v>2000</v>
      </c>
      <c r="H152" t="str">
        <f>IF(C152=H1, C152,"")</f>
        <v/>
      </c>
      <c r="I152" t="str">
        <f>IF(D152=I1,D152,"")</f>
        <v/>
      </c>
      <c r="J152">
        <f>IF(AND(G152=G1,AND(H152=H1,I152=I1)),E152,0)</f>
        <v>0</v>
      </c>
    </row>
    <row r="153" spans="1:10" x14ac:dyDescent="0.3">
      <c r="A153">
        <v>2000</v>
      </c>
      <c r="B153" t="s">
        <v>72</v>
      </c>
      <c r="C153" t="s">
        <v>76</v>
      </c>
      <c r="D153" t="s">
        <v>203</v>
      </c>
      <c r="E153" s="12">
        <v>66.592479999999995</v>
      </c>
      <c r="G153">
        <f>IF(A153=G1,A153,"")</f>
        <v>2000</v>
      </c>
      <c r="H153" t="str">
        <f>IF(C153=H1, C153,"")</f>
        <v/>
      </c>
      <c r="I153" t="str">
        <f>IF(D153=I1,D153,"")</f>
        <v>Females</v>
      </c>
      <c r="J153">
        <f>IF(AND(G153=G1,AND(H153=H1,I153=I1)),E153,0)</f>
        <v>0</v>
      </c>
    </row>
    <row r="154" spans="1:10" x14ac:dyDescent="0.3">
      <c r="A154">
        <v>2000</v>
      </c>
      <c r="B154" t="s">
        <v>72</v>
      </c>
      <c r="C154" t="s">
        <v>76</v>
      </c>
      <c r="D154" t="s">
        <v>205</v>
      </c>
      <c r="E154" s="12">
        <v>65.115039999999993</v>
      </c>
      <c r="G154">
        <f>IF(A154=G1,A154,"")</f>
        <v>2000</v>
      </c>
      <c r="H154" t="str">
        <f>IF(C154=H1, C154,"")</f>
        <v/>
      </c>
      <c r="I154" t="str">
        <f>IF(D154=I1,D154,"")</f>
        <v/>
      </c>
      <c r="J154">
        <f>IF(AND(G154=G1,AND(H154=H1,I154=I1)),E154,0)</f>
        <v>0</v>
      </c>
    </row>
    <row r="155" spans="1:10" x14ac:dyDescent="0.3">
      <c r="A155">
        <v>2000</v>
      </c>
      <c r="B155" t="s">
        <v>72</v>
      </c>
      <c r="C155" t="s">
        <v>77</v>
      </c>
      <c r="D155" t="s">
        <v>202</v>
      </c>
      <c r="E155" s="12">
        <v>59.117989999999999</v>
      </c>
      <c r="G155">
        <f>IF(A155=G1,A155,"")</f>
        <v>2000</v>
      </c>
      <c r="H155" t="str">
        <f>IF(C155=H1, C155,"")</f>
        <v/>
      </c>
      <c r="I155" t="str">
        <f>IF(D155=I1,D155,"")</f>
        <v/>
      </c>
      <c r="J155">
        <f>IF(AND(G155=G1,AND(H155=H1,I155=I1)),E155,0)</f>
        <v>0</v>
      </c>
    </row>
    <row r="156" spans="1:10" x14ac:dyDescent="0.3">
      <c r="A156">
        <v>2000</v>
      </c>
      <c r="B156" t="s">
        <v>72</v>
      </c>
      <c r="C156" t="s">
        <v>77</v>
      </c>
      <c r="D156" t="s">
        <v>203</v>
      </c>
      <c r="E156" s="12">
        <v>63.046810000000001</v>
      </c>
      <c r="G156">
        <f>IF(A156=G1,A156,"")</f>
        <v>2000</v>
      </c>
      <c r="H156" t="str">
        <f>IF(C156=H1, C156,"")</f>
        <v/>
      </c>
      <c r="I156" t="str">
        <f>IF(D156=I1,D156,"")</f>
        <v>Females</v>
      </c>
      <c r="J156">
        <f>IF(AND(G156=G1,AND(H156=H1,I156=I1)),E156,0)</f>
        <v>0</v>
      </c>
    </row>
    <row r="157" spans="1:10" x14ac:dyDescent="0.3">
      <c r="A157">
        <v>2000</v>
      </c>
      <c r="B157" t="s">
        <v>72</v>
      </c>
      <c r="C157" t="s">
        <v>77</v>
      </c>
      <c r="D157" t="s">
        <v>205</v>
      </c>
      <c r="E157" s="12">
        <v>60.967190000000002</v>
      </c>
      <c r="G157">
        <f>IF(A157=G1,A157,"")</f>
        <v>2000</v>
      </c>
      <c r="H157" t="str">
        <f>IF(C157=H1, C157,"")</f>
        <v/>
      </c>
      <c r="I157" t="str">
        <f>IF(D157=I1,D157,"")</f>
        <v/>
      </c>
      <c r="J157">
        <f>IF(AND(G157=G1,AND(H157=H1,I157=I1)),E157,0)</f>
        <v>0</v>
      </c>
    </row>
    <row r="158" spans="1:10" x14ac:dyDescent="0.3">
      <c r="A158">
        <v>2000</v>
      </c>
      <c r="B158" t="s">
        <v>72</v>
      </c>
      <c r="C158" t="s">
        <v>220</v>
      </c>
      <c r="D158" t="s">
        <v>202</v>
      </c>
      <c r="E158" s="12">
        <v>54.77111</v>
      </c>
      <c r="G158">
        <f>IF(A158=G1,A158,"")</f>
        <v>2000</v>
      </c>
      <c r="H158" t="str">
        <f>IF(C158=H1, C158,"")</f>
        <v/>
      </c>
      <c r="I158" t="str">
        <f>IF(D158=I1,D158,"")</f>
        <v/>
      </c>
      <c r="J158">
        <f>IF(AND(G158=G1,AND(H158=H1,I158=I1)),E158,0)</f>
        <v>0</v>
      </c>
    </row>
    <row r="159" spans="1:10" x14ac:dyDescent="0.3">
      <c r="A159">
        <v>2000</v>
      </c>
      <c r="B159" t="s">
        <v>72</v>
      </c>
      <c r="C159" t="s">
        <v>220</v>
      </c>
      <c r="D159" t="s">
        <v>203</v>
      </c>
      <c r="E159" s="12">
        <v>57.239220000000003</v>
      </c>
      <c r="G159">
        <f>IF(A159=G1,A159,"")</f>
        <v>2000</v>
      </c>
      <c r="H159" t="str">
        <f>IF(C159=H1, C159,"")</f>
        <v/>
      </c>
      <c r="I159" t="str">
        <f>IF(D159=I1,D159,"")</f>
        <v>Females</v>
      </c>
      <c r="J159">
        <f>IF(AND(G159=G1,AND(H159=H1,I159=I1)),E159,0)</f>
        <v>0</v>
      </c>
    </row>
    <row r="160" spans="1:10" x14ac:dyDescent="0.3">
      <c r="A160">
        <v>2000</v>
      </c>
      <c r="B160" t="s">
        <v>72</v>
      </c>
      <c r="C160" t="s">
        <v>220</v>
      </c>
      <c r="D160" t="s">
        <v>205</v>
      </c>
      <c r="E160" s="12">
        <v>55.978360000000002</v>
      </c>
      <c r="G160">
        <f>IF(A160=G1,A160,"")</f>
        <v>2000</v>
      </c>
      <c r="H160" t="str">
        <f>IF(C160=H1, C160,"")</f>
        <v/>
      </c>
      <c r="I160" t="str">
        <f>IF(D160=I1,D160,"")</f>
        <v/>
      </c>
      <c r="J160">
        <f>IF(AND(G160=G1,AND(H160=H1,I160=I1)),E160,0)</f>
        <v>0</v>
      </c>
    </row>
    <row r="161" spans="1:10" x14ac:dyDescent="0.3">
      <c r="A161">
        <v>2000</v>
      </c>
      <c r="B161" t="s">
        <v>72</v>
      </c>
      <c r="C161" t="s">
        <v>78</v>
      </c>
      <c r="D161" t="s">
        <v>202</v>
      </c>
      <c r="E161" s="12">
        <v>58.842190000000002</v>
      </c>
      <c r="G161">
        <f>IF(A161=G1,A161,"")</f>
        <v>2000</v>
      </c>
      <c r="H161" t="str">
        <f>IF(C161=H1, C161,"")</f>
        <v/>
      </c>
      <c r="I161" t="str">
        <f>IF(D161=I1,D161,"")</f>
        <v/>
      </c>
      <c r="J161">
        <f>IF(AND(G161=G1,AND(H161=H1,I161=I1)),E161,0)</f>
        <v>0</v>
      </c>
    </row>
    <row r="162" spans="1:10" x14ac:dyDescent="0.3">
      <c r="A162">
        <v>2000</v>
      </c>
      <c r="B162" t="s">
        <v>72</v>
      </c>
      <c r="C162" t="s">
        <v>78</v>
      </c>
      <c r="D162" t="s">
        <v>203</v>
      </c>
      <c r="E162" s="12">
        <v>64.23433</v>
      </c>
      <c r="G162">
        <f>IF(A162=G1,A162,"")</f>
        <v>2000</v>
      </c>
      <c r="H162" t="str">
        <f>IF(C162=H1, C162,"")</f>
        <v/>
      </c>
      <c r="I162" t="str">
        <f>IF(D162=I1,D162,"")</f>
        <v>Females</v>
      </c>
      <c r="J162">
        <f>IF(AND(G162=G1,AND(H162=H1,I162=I1)),E162,0)</f>
        <v>0</v>
      </c>
    </row>
    <row r="163" spans="1:10" x14ac:dyDescent="0.3">
      <c r="A163">
        <v>2000</v>
      </c>
      <c r="B163" t="s">
        <v>72</v>
      </c>
      <c r="C163" t="s">
        <v>78</v>
      </c>
      <c r="D163" t="s">
        <v>205</v>
      </c>
      <c r="E163" s="12">
        <v>61.477040000000002</v>
      </c>
      <c r="G163">
        <f>IF(A163=G1,A163,"")</f>
        <v>2000</v>
      </c>
      <c r="H163" t="str">
        <f>IF(C163=H1, C163,"")</f>
        <v/>
      </c>
      <c r="I163" t="str">
        <f>IF(D163=I1,D163,"")</f>
        <v/>
      </c>
      <c r="J163">
        <f>IF(AND(G163=G1,AND(H163=H1,I163=I1)),E163,0)</f>
        <v>0</v>
      </c>
    </row>
    <row r="164" spans="1:10" x14ac:dyDescent="0.3">
      <c r="A164">
        <v>2000</v>
      </c>
      <c r="B164" t="s">
        <v>72</v>
      </c>
      <c r="C164" t="s">
        <v>79</v>
      </c>
      <c r="D164" t="s">
        <v>202</v>
      </c>
      <c r="E164" s="12">
        <v>68.651960000000003</v>
      </c>
      <c r="G164">
        <f>IF(A164=G1,A164,"")</f>
        <v>2000</v>
      </c>
      <c r="H164" t="str">
        <f>IF(C164=H1, C164,"")</f>
        <v/>
      </c>
      <c r="I164" t="str">
        <f>IF(D164=I1,D164,"")</f>
        <v/>
      </c>
      <c r="J164">
        <f>IF(AND(G164=G1,AND(H164=H1,I164=I1)),E164,0)</f>
        <v>0</v>
      </c>
    </row>
    <row r="165" spans="1:10" x14ac:dyDescent="0.3">
      <c r="A165">
        <v>2000</v>
      </c>
      <c r="B165" t="s">
        <v>72</v>
      </c>
      <c r="C165" t="s">
        <v>79</v>
      </c>
      <c r="D165" t="s">
        <v>203</v>
      </c>
      <c r="E165" s="12">
        <v>72.119810000000001</v>
      </c>
      <c r="G165">
        <f>IF(A165=G1,A165,"")</f>
        <v>2000</v>
      </c>
      <c r="H165" t="str">
        <f>IF(C165=H1, C165,"")</f>
        <v/>
      </c>
      <c r="I165" t="str">
        <f>IF(D165=I1,D165,"")</f>
        <v>Females</v>
      </c>
      <c r="J165">
        <f>IF(AND(G165=G1,AND(H165=H1,I165=I1)),E165,0)</f>
        <v>0</v>
      </c>
    </row>
    <row r="166" spans="1:10" x14ac:dyDescent="0.3">
      <c r="A166">
        <v>2000</v>
      </c>
      <c r="B166" t="s">
        <v>72</v>
      </c>
      <c r="C166" t="s">
        <v>79</v>
      </c>
      <c r="D166" t="s">
        <v>205</v>
      </c>
      <c r="E166" s="12">
        <v>70.421549999999996</v>
      </c>
      <c r="G166">
        <f>IF(A166=G1,A166,"")</f>
        <v>2000</v>
      </c>
      <c r="H166" t="str">
        <f>IF(C166=H1, C166,"")</f>
        <v/>
      </c>
      <c r="I166" t="str">
        <f>IF(D166=I1,D166,"")</f>
        <v/>
      </c>
      <c r="J166">
        <f>IF(AND(G166=G1,AND(H166=H1,I166=I1)),E166,0)</f>
        <v>0</v>
      </c>
    </row>
    <row r="167" spans="1:10" x14ac:dyDescent="0.3">
      <c r="A167">
        <v>2000</v>
      </c>
      <c r="B167" t="s">
        <v>72</v>
      </c>
      <c r="C167" t="s">
        <v>80</v>
      </c>
      <c r="D167" t="s">
        <v>202</v>
      </c>
      <c r="E167" s="12">
        <v>65.537040000000005</v>
      </c>
      <c r="G167">
        <f>IF(A167=G1,A167,"")</f>
        <v>2000</v>
      </c>
      <c r="H167" t="str">
        <f>IF(C167=H1, C167,"")</f>
        <v/>
      </c>
      <c r="I167" t="str">
        <f>IF(D167=I1,D167,"")</f>
        <v/>
      </c>
      <c r="J167">
        <f>IF(AND(G167=G1,AND(H167=H1,I167=I1)),E167,0)</f>
        <v>0</v>
      </c>
    </row>
    <row r="168" spans="1:10" x14ac:dyDescent="0.3">
      <c r="A168">
        <v>2000</v>
      </c>
      <c r="B168" t="s">
        <v>72</v>
      </c>
      <c r="C168" t="s">
        <v>80</v>
      </c>
      <c r="D168" t="s">
        <v>203</v>
      </c>
      <c r="E168" s="12">
        <v>69.94265</v>
      </c>
      <c r="G168">
        <f>IF(A168=G1,A168,"")</f>
        <v>2000</v>
      </c>
      <c r="H168" t="str">
        <f>IF(C168=H1, C168,"")</f>
        <v/>
      </c>
      <c r="I168" t="str">
        <f>IF(D168=I1,D168,"")</f>
        <v>Females</v>
      </c>
      <c r="J168">
        <f>IF(AND(G168=G1,AND(H168=H1,I168=I1)),E168,0)</f>
        <v>0</v>
      </c>
    </row>
    <row r="169" spans="1:10" x14ac:dyDescent="0.3">
      <c r="A169">
        <v>2000</v>
      </c>
      <c r="B169" t="s">
        <v>72</v>
      </c>
      <c r="C169" t="s">
        <v>80</v>
      </c>
      <c r="D169" t="s">
        <v>205</v>
      </c>
      <c r="E169" s="12">
        <v>67.78604</v>
      </c>
      <c r="G169">
        <f>IF(A169=G1,A169,"")</f>
        <v>2000</v>
      </c>
      <c r="H169" t="str">
        <f>IF(C169=H1, C169,"")</f>
        <v/>
      </c>
      <c r="I169" t="str">
        <f>IF(D169=I1,D169,"")</f>
        <v/>
      </c>
      <c r="J169">
        <f>IF(AND(G169=G1,AND(H169=H1,I169=I1)),E169,0)</f>
        <v>0</v>
      </c>
    </row>
    <row r="170" spans="1:10" x14ac:dyDescent="0.3">
      <c r="A170">
        <v>2000</v>
      </c>
      <c r="B170" t="s">
        <v>72</v>
      </c>
      <c r="C170" t="s">
        <v>81</v>
      </c>
      <c r="D170" t="s">
        <v>202</v>
      </c>
      <c r="E170" s="12">
        <v>60.214939999999999</v>
      </c>
      <c r="G170">
        <f>IF(A170=G1,A170,"")</f>
        <v>2000</v>
      </c>
      <c r="H170" t="str">
        <f>IF(C170=H1, C170,"")</f>
        <v/>
      </c>
      <c r="I170" t="str">
        <f>IF(D170=I1,D170,"")</f>
        <v/>
      </c>
      <c r="J170">
        <f>IF(AND(G170=G1,AND(H170=H1,I170=I1)),E170,0)</f>
        <v>0</v>
      </c>
    </row>
    <row r="171" spans="1:10" x14ac:dyDescent="0.3">
      <c r="A171">
        <v>2000</v>
      </c>
      <c r="B171" t="s">
        <v>72</v>
      </c>
      <c r="C171" t="s">
        <v>81</v>
      </c>
      <c r="D171" t="s">
        <v>203</v>
      </c>
      <c r="E171" s="12">
        <v>66.799909999999997</v>
      </c>
      <c r="G171">
        <f>IF(A171=G1,A171,"")</f>
        <v>2000</v>
      </c>
      <c r="H171" t="str">
        <f>IF(C171=H1, C171,"")</f>
        <v/>
      </c>
      <c r="I171" t="str">
        <f>IF(D171=I1,D171,"")</f>
        <v>Females</v>
      </c>
      <c r="J171">
        <f>IF(AND(G171=G1,AND(H171=H1,I171=I1)),E171,0)</f>
        <v>0</v>
      </c>
    </row>
    <row r="172" spans="1:10" x14ac:dyDescent="0.3">
      <c r="A172">
        <v>2000</v>
      </c>
      <c r="B172" t="s">
        <v>72</v>
      </c>
      <c r="C172" t="s">
        <v>81</v>
      </c>
      <c r="D172" t="s">
        <v>205</v>
      </c>
      <c r="E172" s="12">
        <v>63.417870000000001</v>
      </c>
      <c r="G172">
        <f>IF(A172=G1,A172,"")</f>
        <v>2000</v>
      </c>
      <c r="H172" t="str">
        <f>IF(C172=H1, C172,"")</f>
        <v/>
      </c>
      <c r="I172" t="str">
        <f>IF(D172=I1,D172,"")</f>
        <v/>
      </c>
      <c r="J172">
        <f>IF(AND(G172=G1,AND(H172=H1,I172=I1)),E172,0)</f>
        <v>0</v>
      </c>
    </row>
    <row r="173" spans="1:10" x14ac:dyDescent="0.3">
      <c r="A173">
        <v>2000</v>
      </c>
      <c r="B173" t="s">
        <v>72</v>
      </c>
      <c r="C173" t="s">
        <v>82</v>
      </c>
      <c r="D173" t="s">
        <v>202</v>
      </c>
      <c r="E173" s="12">
        <v>67.176810000000003</v>
      </c>
      <c r="G173">
        <f>IF(A173=G1,A173,"")</f>
        <v>2000</v>
      </c>
      <c r="H173" t="str">
        <f>IF(C173=H1, C173,"")</f>
        <v/>
      </c>
      <c r="I173" t="str">
        <f>IF(D173=I1,D173,"")</f>
        <v/>
      </c>
      <c r="J173">
        <f>IF(AND(G173=G1,AND(H173=H1,I173=I1)),E173,0)</f>
        <v>0</v>
      </c>
    </row>
    <row r="174" spans="1:10" x14ac:dyDescent="0.3">
      <c r="A174">
        <v>2000</v>
      </c>
      <c r="B174" t="s">
        <v>72</v>
      </c>
      <c r="C174" t="s">
        <v>82</v>
      </c>
      <c r="D174" t="s">
        <v>203</v>
      </c>
      <c r="E174" s="12">
        <v>70.82629</v>
      </c>
      <c r="G174">
        <f>IF(A174=G1,A174,"")</f>
        <v>2000</v>
      </c>
      <c r="H174" t="str">
        <f>IF(C174=H1, C174,"")</f>
        <v/>
      </c>
      <c r="I174" t="str">
        <f>IF(D174=I1,D174,"")</f>
        <v>Females</v>
      </c>
      <c r="J174">
        <f>IF(AND(G174=G1,AND(H174=H1,I174=I1)),E174,0)</f>
        <v>0</v>
      </c>
    </row>
    <row r="175" spans="1:10" x14ac:dyDescent="0.3">
      <c r="A175">
        <v>2000</v>
      </c>
      <c r="B175" t="s">
        <v>72</v>
      </c>
      <c r="C175" t="s">
        <v>82</v>
      </c>
      <c r="D175" t="s">
        <v>205</v>
      </c>
      <c r="E175" s="12">
        <v>68.956699999999998</v>
      </c>
      <c r="G175">
        <f>IF(A175=G1,A175,"")</f>
        <v>2000</v>
      </c>
      <c r="H175" t="str">
        <f>IF(C175=H1, C175,"")</f>
        <v/>
      </c>
      <c r="I175" t="str">
        <f>IF(D175=I1,D175,"")</f>
        <v/>
      </c>
      <c r="J175">
        <f>IF(AND(G175=G1,AND(H175=H1,I175=I1)),E175,0)</f>
        <v>0</v>
      </c>
    </row>
    <row r="176" spans="1:10" x14ac:dyDescent="0.3">
      <c r="A176">
        <v>2000</v>
      </c>
      <c r="B176" t="s">
        <v>72</v>
      </c>
      <c r="C176" t="s">
        <v>83</v>
      </c>
      <c r="D176" t="s">
        <v>202</v>
      </c>
      <c r="E176" s="12">
        <v>66.441379999999995</v>
      </c>
      <c r="G176">
        <f>IF(A176=G1,A176,"")</f>
        <v>2000</v>
      </c>
      <c r="H176" t="str">
        <f>IF(C176=H1, C176,"")</f>
        <v/>
      </c>
      <c r="I176" t="str">
        <f>IF(D176=I1,D176,"")</f>
        <v/>
      </c>
      <c r="J176">
        <f>IF(AND(G176=G1,AND(H176=H1,I176=I1)),E176,0)</f>
        <v>0</v>
      </c>
    </row>
    <row r="177" spans="1:10" x14ac:dyDescent="0.3">
      <c r="A177">
        <v>2000</v>
      </c>
      <c r="B177" t="s">
        <v>72</v>
      </c>
      <c r="C177" t="s">
        <v>83</v>
      </c>
      <c r="D177" t="s">
        <v>203</v>
      </c>
      <c r="E177" s="12">
        <v>69.075050000000005</v>
      </c>
      <c r="G177">
        <f>IF(A177=G1,A177,"")</f>
        <v>2000</v>
      </c>
      <c r="H177" t="str">
        <f>IF(C177=H1, C177,"")</f>
        <v/>
      </c>
      <c r="I177" t="str">
        <f>IF(D177=I1,D177,"")</f>
        <v>Females</v>
      </c>
      <c r="J177">
        <f>IF(AND(G177=G1,AND(H177=H1,I177=I1)),E177,0)</f>
        <v>0</v>
      </c>
    </row>
    <row r="178" spans="1:10" x14ac:dyDescent="0.3">
      <c r="A178">
        <v>2000</v>
      </c>
      <c r="B178" t="s">
        <v>72</v>
      </c>
      <c r="C178" t="s">
        <v>83</v>
      </c>
      <c r="D178" t="s">
        <v>205</v>
      </c>
      <c r="E178" s="12">
        <v>67.72354</v>
      </c>
      <c r="G178">
        <f>IF(A178=G1,A178,"")</f>
        <v>2000</v>
      </c>
      <c r="H178" t="str">
        <f>IF(C178=H1, C178,"")</f>
        <v/>
      </c>
      <c r="I178" t="str">
        <f>IF(D178=I1,D178,"")</f>
        <v/>
      </c>
      <c r="J178">
        <f>IF(AND(G178=G1,AND(H178=H1,I178=I1)),E178,0)</f>
        <v>0</v>
      </c>
    </row>
    <row r="179" spans="1:10" x14ac:dyDescent="0.3">
      <c r="A179">
        <v>2000</v>
      </c>
      <c r="B179" t="s">
        <v>72</v>
      </c>
      <c r="C179" t="s">
        <v>211</v>
      </c>
      <c r="D179" t="s">
        <v>202</v>
      </c>
      <c r="E179" s="12">
        <v>59.891530000000003</v>
      </c>
      <c r="G179">
        <f>IF(A179=G1,A179,"")</f>
        <v>2000</v>
      </c>
      <c r="H179" t="str">
        <f>IF(C179=H1, C179,"")</f>
        <v/>
      </c>
      <c r="I179" t="str">
        <f>IF(D179=I1,D179,"")</f>
        <v/>
      </c>
      <c r="J179">
        <f>IF(AND(G179=G1,AND(H179=H1,I179=I1)),E179,0)</f>
        <v>0</v>
      </c>
    </row>
    <row r="180" spans="1:10" x14ac:dyDescent="0.3">
      <c r="A180">
        <v>2000</v>
      </c>
      <c r="B180" t="s">
        <v>72</v>
      </c>
      <c r="C180" t="s">
        <v>211</v>
      </c>
      <c r="D180" t="s">
        <v>203</v>
      </c>
      <c r="E180" s="12">
        <v>63.829219999999999</v>
      </c>
      <c r="G180">
        <f>IF(A180=G1,A180,"")</f>
        <v>2000</v>
      </c>
      <c r="H180" t="str">
        <f>IF(C180=H1, C180,"")</f>
        <v/>
      </c>
      <c r="I180" t="str">
        <f>IF(D180=I1,D180,"")</f>
        <v>Females</v>
      </c>
      <c r="J180">
        <f>IF(AND(G180=G1,AND(H180=H1,I180=I1)),E180,0)</f>
        <v>0</v>
      </c>
    </row>
    <row r="181" spans="1:10" x14ac:dyDescent="0.3">
      <c r="A181">
        <v>2000</v>
      </c>
      <c r="B181" t="s">
        <v>72</v>
      </c>
      <c r="C181" t="s">
        <v>211</v>
      </c>
      <c r="D181" t="s">
        <v>205</v>
      </c>
      <c r="E181" s="12">
        <v>61.784280000000003</v>
      </c>
      <c r="G181">
        <f>IF(A181=G1,A181,"")</f>
        <v>2000</v>
      </c>
      <c r="H181" t="str">
        <f>IF(C181=H1, C181,"")</f>
        <v/>
      </c>
      <c r="I181" t="str">
        <f>IF(D181=I1,D181,"")</f>
        <v/>
      </c>
      <c r="J181">
        <f>IF(AND(G181=G1,AND(H181=H1,I181=I1)),E181,0)</f>
        <v>0</v>
      </c>
    </row>
    <row r="182" spans="1:10" x14ac:dyDescent="0.3">
      <c r="A182">
        <v>2000</v>
      </c>
      <c r="B182" t="s">
        <v>72</v>
      </c>
      <c r="C182" t="s">
        <v>84</v>
      </c>
      <c r="D182" t="s">
        <v>202</v>
      </c>
      <c r="E182" s="12">
        <v>62.155009999999997</v>
      </c>
      <c r="G182">
        <f>IF(A182=G1,A182,"")</f>
        <v>2000</v>
      </c>
      <c r="H182" t="str">
        <f>IF(C182=H1, C182,"")</f>
        <v/>
      </c>
      <c r="I182" t="str">
        <f>IF(D182=I1,D182,"")</f>
        <v/>
      </c>
      <c r="J182">
        <f>IF(AND(G182=G1,AND(H182=H1,I182=I1)),E182,0)</f>
        <v>0</v>
      </c>
    </row>
    <row r="183" spans="1:10" x14ac:dyDescent="0.3">
      <c r="A183">
        <v>2000</v>
      </c>
      <c r="B183" t="s">
        <v>72</v>
      </c>
      <c r="C183" t="s">
        <v>84</v>
      </c>
      <c r="D183" t="s">
        <v>203</v>
      </c>
      <c r="E183" s="12">
        <v>66.589550000000003</v>
      </c>
      <c r="G183">
        <f>IF(A183=G1,A183,"")</f>
        <v>2000</v>
      </c>
      <c r="H183" t="str">
        <f>IF(C183=H1, C183,"")</f>
        <v/>
      </c>
      <c r="I183" t="str">
        <f>IF(D183=I1,D183,"")</f>
        <v>Females</v>
      </c>
      <c r="J183">
        <f>IF(AND(G183=G1,AND(H183=H1,I183=I1)),E183,0)</f>
        <v>0</v>
      </c>
    </row>
    <row r="184" spans="1:10" x14ac:dyDescent="0.3">
      <c r="A184">
        <v>2000</v>
      </c>
      <c r="B184" t="s">
        <v>72</v>
      </c>
      <c r="C184" t="s">
        <v>84</v>
      </c>
      <c r="D184" t="s">
        <v>205</v>
      </c>
      <c r="E184" s="12">
        <v>64.310950000000005</v>
      </c>
      <c r="G184">
        <f>IF(A184=G1,A184,"")</f>
        <v>2000</v>
      </c>
      <c r="H184" t="str">
        <f>IF(C184=H1, C184,"")</f>
        <v/>
      </c>
      <c r="I184" t="str">
        <f>IF(D184=I1,D184,"")</f>
        <v/>
      </c>
      <c r="J184">
        <f>IF(AND(G184=G1,AND(H184=H1,I184=I1)),E184,0)</f>
        <v>0</v>
      </c>
    </row>
    <row r="185" spans="1:10" x14ac:dyDescent="0.3">
      <c r="A185">
        <v>2000</v>
      </c>
      <c r="B185" t="s">
        <v>72</v>
      </c>
      <c r="C185" t="s">
        <v>85</v>
      </c>
      <c r="D185" t="s">
        <v>202</v>
      </c>
      <c r="E185" s="12">
        <v>57.637450000000001</v>
      </c>
      <c r="G185">
        <f>IF(A185=G1,A185,"")</f>
        <v>2000</v>
      </c>
      <c r="H185" t="str">
        <f>IF(C185=H1, C185,"")</f>
        <v/>
      </c>
      <c r="I185" t="str">
        <f>IF(D185=I1,D185,"")</f>
        <v/>
      </c>
      <c r="J185">
        <f>IF(AND(G185=G1,AND(H185=H1,I185=I1)),E185,0)</f>
        <v>0</v>
      </c>
    </row>
    <row r="186" spans="1:10" x14ac:dyDescent="0.3">
      <c r="A186">
        <v>2000</v>
      </c>
      <c r="B186" t="s">
        <v>72</v>
      </c>
      <c r="C186" t="s">
        <v>85</v>
      </c>
      <c r="D186" t="s">
        <v>203</v>
      </c>
      <c r="E186" s="12">
        <v>64.808920000000001</v>
      </c>
      <c r="G186">
        <f>IF(A186=G1,A186,"")</f>
        <v>2000</v>
      </c>
      <c r="H186" t="str">
        <f>IF(C186=H1, C186,"")</f>
        <v/>
      </c>
      <c r="I186" t="str">
        <f>IF(D186=I1,D186,"")</f>
        <v>Females</v>
      </c>
      <c r="J186">
        <f>IF(AND(G186=G1,AND(H186=H1,I186=I1)),E186,0)</f>
        <v>0</v>
      </c>
    </row>
    <row r="187" spans="1:10" x14ac:dyDescent="0.3">
      <c r="A187">
        <v>2000</v>
      </c>
      <c r="B187" t="s">
        <v>72</v>
      </c>
      <c r="C187" t="s">
        <v>85</v>
      </c>
      <c r="D187" t="s">
        <v>205</v>
      </c>
      <c r="E187" s="12">
        <v>61.254770000000001</v>
      </c>
      <c r="G187">
        <f>IF(A187=G1,A187,"")</f>
        <v>2000</v>
      </c>
      <c r="H187" t="str">
        <f>IF(C187=H1, C187,"")</f>
        <v/>
      </c>
      <c r="I187" t="str">
        <f>IF(D187=I1,D187,"")</f>
        <v/>
      </c>
      <c r="J187">
        <f>IF(AND(G187=G1,AND(H187=H1,I187=I1)),E187,0)</f>
        <v>0</v>
      </c>
    </row>
    <row r="188" spans="1:10" x14ac:dyDescent="0.3">
      <c r="A188">
        <v>2000</v>
      </c>
      <c r="B188" t="s">
        <v>72</v>
      </c>
      <c r="C188" t="s">
        <v>86</v>
      </c>
      <c r="D188" t="s">
        <v>202</v>
      </c>
      <c r="E188" s="12">
        <v>60.782229999999998</v>
      </c>
      <c r="G188">
        <f>IF(A188=G1,A188,"")</f>
        <v>2000</v>
      </c>
      <c r="H188" t="str">
        <f>IF(C188=H1, C188,"")</f>
        <v/>
      </c>
      <c r="I188" t="str">
        <f>IF(D188=I1,D188,"")</f>
        <v/>
      </c>
      <c r="J188">
        <f>IF(AND(G188=G1,AND(H188=H1,I188=I1)),E188,0)</f>
        <v>0</v>
      </c>
    </row>
    <row r="189" spans="1:10" x14ac:dyDescent="0.3">
      <c r="A189">
        <v>2000</v>
      </c>
      <c r="B189" t="s">
        <v>72</v>
      </c>
      <c r="C189" t="s">
        <v>86</v>
      </c>
      <c r="D189" t="s">
        <v>203</v>
      </c>
      <c r="E189" s="12">
        <v>63.933509999999998</v>
      </c>
      <c r="G189">
        <f>IF(A189=G1,A189,"")</f>
        <v>2000</v>
      </c>
      <c r="H189" t="str">
        <f>IF(C189=H1, C189,"")</f>
        <v/>
      </c>
      <c r="I189" t="str">
        <f>IF(D189=I1,D189,"")</f>
        <v>Females</v>
      </c>
      <c r="J189">
        <f>IF(AND(G189=G1,AND(H189=H1,I189=I1)),E189,0)</f>
        <v>0</v>
      </c>
    </row>
    <row r="190" spans="1:10" x14ac:dyDescent="0.3">
      <c r="A190">
        <v>2000</v>
      </c>
      <c r="B190" t="s">
        <v>72</v>
      </c>
      <c r="C190" t="s">
        <v>86</v>
      </c>
      <c r="D190" t="s">
        <v>205</v>
      </c>
      <c r="E190" s="12">
        <v>62.381149999999998</v>
      </c>
      <c r="G190">
        <f>IF(A190=G1,A190,"")</f>
        <v>2000</v>
      </c>
      <c r="H190" t="str">
        <f>IF(C190=H1, C190,"")</f>
        <v/>
      </c>
      <c r="I190" t="str">
        <f>IF(D190=I1,D190,"")</f>
        <v/>
      </c>
      <c r="J190">
        <f>IF(AND(G190=G1,AND(H190=H1,I190=I1)),E190,0)</f>
        <v>0</v>
      </c>
    </row>
    <row r="191" spans="1:10" x14ac:dyDescent="0.3">
      <c r="A191">
        <v>2000</v>
      </c>
      <c r="B191" t="s">
        <v>72</v>
      </c>
      <c r="C191" t="s">
        <v>87</v>
      </c>
      <c r="D191" t="s">
        <v>202</v>
      </c>
      <c r="E191" s="12">
        <v>56.62968</v>
      </c>
      <c r="G191">
        <f>IF(A191=G1,A191,"")</f>
        <v>2000</v>
      </c>
      <c r="H191" t="str">
        <f>IF(C191=H1, C191,"")</f>
        <v/>
      </c>
      <c r="I191" t="str">
        <f>IF(D191=I1,D191,"")</f>
        <v/>
      </c>
      <c r="J191">
        <f>IF(AND(G191=G1,AND(H191=H1,I191=I1)),E191,0)</f>
        <v>0</v>
      </c>
    </row>
    <row r="192" spans="1:10" x14ac:dyDescent="0.3">
      <c r="A192">
        <v>2000</v>
      </c>
      <c r="B192" t="s">
        <v>72</v>
      </c>
      <c r="C192" t="s">
        <v>87</v>
      </c>
      <c r="D192" t="s">
        <v>203</v>
      </c>
      <c r="E192" s="12">
        <v>61.603490000000001</v>
      </c>
      <c r="G192">
        <f>IF(A192=G1,A192,"")</f>
        <v>2000</v>
      </c>
      <c r="H192" t="str">
        <f>IF(C192=H1, C192,"")</f>
        <v/>
      </c>
      <c r="I192" t="str">
        <f>IF(D192=I1,D192,"")</f>
        <v>Females</v>
      </c>
      <c r="J192">
        <f>IF(AND(G192=G1,AND(H192=H1,I192=I1)),E192,0)</f>
        <v>0</v>
      </c>
    </row>
    <row r="193" spans="1:10" x14ac:dyDescent="0.3">
      <c r="A193">
        <v>2000</v>
      </c>
      <c r="B193" t="s">
        <v>72</v>
      </c>
      <c r="C193" t="s">
        <v>87</v>
      </c>
      <c r="D193" t="s">
        <v>205</v>
      </c>
      <c r="E193" s="12">
        <v>59.128050000000002</v>
      </c>
      <c r="G193">
        <f>IF(A193=G1,A193,"")</f>
        <v>2000</v>
      </c>
      <c r="H193" t="str">
        <f>IF(C193=H1, C193,"")</f>
        <v/>
      </c>
      <c r="I193" t="str">
        <f>IF(D193=I1,D193,"")</f>
        <v/>
      </c>
      <c r="J193">
        <f>IF(AND(G193=G1,AND(H193=H1,I193=I1)),E193,0)</f>
        <v>0</v>
      </c>
    </row>
    <row r="194" spans="1:10" x14ac:dyDescent="0.3">
      <c r="A194">
        <v>2000</v>
      </c>
      <c r="B194" t="s">
        <v>72</v>
      </c>
      <c r="C194" t="s">
        <v>88</v>
      </c>
      <c r="D194" t="s">
        <v>202</v>
      </c>
      <c r="E194" s="12">
        <v>55.140320000000003</v>
      </c>
      <c r="G194">
        <f>IF(A194=G1,A194,"")</f>
        <v>2000</v>
      </c>
      <c r="H194" t="str">
        <f>IF(C194=H1, C194,"")</f>
        <v/>
      </c>
      <c r="I194" t="str">
        <f>IF(D194=I1,D194,"")</f>
        <v/>
      </c>
      <c r="J194">
        <f>IF(AND(G194=G1,AND(H194=H1,I194=I1)),E194,0)</f>
        <v>0</v>
      </c>
    </row>
    <row r="195" spans="1:10" x14ac:dyDescent="0.3">
      <c r="A195">
        <v>2000</v>
      </c>
      <c r="B195" t="s">
        <v>72</v>
      </c>
      <c r="C195" t="s">
        <v>88</v>
      </c>
      <c r="D195" t="s">
        <v>203</v>
      </c>
      <c r="E195" s="12">
        <v>58.54421</v>
      </c>
      <c r="G195">
        <f>IF(A195=G1,A195,"")</f>
        <v>2000</v>
      </c>
      <c r="H195" t="str">
        <f>IF(C195=H1, C195,"")</f>
        <v/>
      </c>
      <c r="I195" t="str">
        <f>IF(D195=I1,D195,"")</f>
        <v>Females</v>
      </c>
      <c r="J195">
        <f>IF(AND(G195=G1,AND(H195=H1,I195=I1)),E195,0)</f>
        <v>0</v>
      </c>
    </row>
    <row r="196" spans="1:10" x14ac:dyDescent="0.3">
      <c r="A196">
        <v>2000</v>
      </c>
      <c r="B196" t="s">
        <v>72</v>
      </c>
      <c r="C196" t="s">
        <v>88</v>
      </c>
      <c r="D196" t="s">
        <v>205</v>
      </c>
      <c r="E196" s="12">
        <v>56.80086</v>
      </c>
      <c r="G196">
        <f>IF(A196=G1,A196,"")</f>
        <v>2000</v>
      </c>
      <c r="H196" t="str">
        <f>IF(C196=H1, C196,"")</f>
        <v/>
      </c>
      <c r="I196" t="str">
        <f>IF(D196=I1,D196,"")</f>
        <v/>
      </c>
      <c r="J196">
        <f>IF(AND(G196=G1,AND(H196=H1,I196=I1)),E196,0)</f>
        <v>0</v>
      </c>
    </row>
    <row r="197" spans="1:10" x14ac:dyDescent="0.3">
      <c r="A197">
        <v>2000</v>
      </c>
      <c r="B197" t="s">
        <v>72</v>
      </c>
      <c r="C197" t="s">
        <v>89</v>
      </c>
      <c r="D197" t="s">
        <v>202</v>
      </c>
      <c r="E197" s="12">
        <v>49.143430000000002</v>
      </c>
      <c r="G197">
        <f>IF(A197=G1,A197,"")</f>
        <v>2000</v>
      </c>
      <c r="H197" t="str">
        <f>IF(C197=H1, C197,"")</f>
        <v/>
      </c>
      <c r="I197" t="str">
        <f>IF(D197=I1,D197,"")</f>
        <v/>
      </c>
      <c r="J197">
        <f>IF(AND(G197=G1,AND(H197=H1,I197=I1)),E197,0)</f>
        <v>0</v>
      </c>
    </row>
    <row r="198" spans="1:10" x14ac:dyDescent="0.3">
      <c r="A198">
        <v>2000</v>
      </c>
      <c r="B198" t="s">
        <v>72</v>
      </c>
      <c r="C198" t="s">
        <v>89</v>
      </c>
      <c r="D198" t="s">
        <v>203</v>
      </c>
      <c r="E198" s="12">
        <v>51.560490000000001</v>
      </c>
      <c r="G198">
        <f>IF(A198=G1,A198,"")</f>
        <v>2000</v>
      </c>
      <c r="H198" t="str">
        <f>IF(C198=H1, C198,"")</f>
        <v/>
      </c>
      <c r="I198" t="str">
        <f>IF(D198=I1,D198,"")</f>
        <v>Females</v>
      </c>
      <c r="J198">
        <f>IF(AND(G198=G1,AND(H198=H1,I198=I1)),E198,0)</f>
        <v>0</v>
      </c>
    </row>
    <row r="199" spans="1:10" x14ac:dyDescent="0.3">
      <c r="A199">
        <v>2000</v>
      </c>
      <c r="B199" t="s">
        <v>72</v>
      </c>
      <c r="C199" t="s">
        <v>89</v>
      </c>
      <c r="D199" t="s">
        <v>205</v>
      </c>
      <c r="E199" s="12">
        <v>50.343730000000001</v>
      </c>
      <c r="G199">
        <f>IF(A199=G1,A199,"")</f>
        <v>2000</v>
      </c>
      <c r="H199" t="str">
        <f>IF(C199=H1, C199,"")</f>
        <v/>
      </c>
      <c r="I199" t="str">
        <f>IF(D199=I1,D199,"")</f>
        <v/>
      </c>
      <c r="J199">
        <f>IF(AND(G199=G1,AND(H199=H1,I199=I1)),E199,0)</f>
        <v>0</v>
      </c>
    </row>
    <row r="200" spans="1:10" x14ac:dyDescent="0.3">
      <c r="A200">
        <v>2000</v>
      </c>
      <c r="B200" t="s">
        <v>72</v>
      </c>
      <c r="C200" t="s">
        <v>90</v>
      </c>
      <c r="D200" t="s">
        <v>202</v>
      </c>
      <c r="E200" s="12">
        <v>61.11018</v>
      </c>
      <c r="G200">
        <f>IF(A200=G1,A200,"")</f>
        <v>2000</v>
      </c>
      <c r="H200" t="str">
        <f>IF(C200=H1, C200,"")</f>
        <v/>
      </c>
      <c r="I200" t="str">
        <f>IF(D200=I1,D200,"")</f>
        <v/>
      </c>
      <c r="J200">
        <f>IF(AND(G200=G1,AND(H200=H1,I200=I1)),E200,0)</f>
        <v>0</v>
      </c>
    </row>
    <row r="201" spans="1:10" x14ac:dyDescent="0.3">
      <c r="A201">
        <v>2000</v>
      </c>
      <c r="B201" t="s">
        <v>72</v>
      </c>
      <c r="C201" t="s">
        <v>90</v>
      </c>
      <c r="D201" t="s">
        <v>203</v>
      </c>
      <c r="E201" s="12">
        <v>64.562659999999994</v>
      </c>
      <c r="G201">
        <f>IF(A201=G1,A201,"")</f>
        <v>2000</v>
      </c>
      <c r="H201" t="str">
        <f>IF(C201=H1, C201,"")</f>
        <v/>
      </c>
      <c r="I201" t="str">
        <f>IF(D201=I1,D201,"")</f>
        <v>Females</v>
      </c>
      <c r="J201">
        <f>IF(AND(G201=G1,AND(H201=H1,I201=I1)),E201,0)</f>
        <v>0</v>
      </c>
    </row>
    <row r="202" spans="1:10" x14ac:dyDescent="0.3">
      <c r="A202">
        <v>2000</v>
      </c>
      <c r="B202" t="s">
        <v>72</v>
      </c>
      <c r="C202" t="s">
        <v>90</v>
      </c>
      <c r="D202" t="s">
        <v>205</v>
      </c>
      <c r="E202" s="12">
        <v>62.831670000000003</v>
      </c>
      <c r="G202">
        <f>IF(A202=G1,A202,"")</f>
        <v>2000</v>
      </c>
      <c r="H202" t="str">
        <f>IF(C202=H1, C202,"")</f>
        <v/>
      </c>
      <c r="I202" t="str">
        <f>IF(D202=I1,D202,"")</f>
        <v/>
      </c>
      <c r="J202">
        <f>IF(AND(G202=G1,AND(H202=H1,I202=I1)),E202,0)</f>
        <v>0</v>
      </c>
    </row>
    <row r="203" spans="1:10" x14ac:dyDescent="0.3">
      <c r="A203">
        <v>2000</v>
      </c>
      <c r="B203" t="s">
        <v>72</v>
      </c>
      <c r="C203" t="s">
        <v>91</v>
      </c>
      <c r="D203" t="s">
        <v>202</v>
      </c>
      <c r="E203" s="12">
        <v>62.300530000000002</v>
      </c>
      <c r="G203">
        <f>IF(A203=G1,A203,"")</f>
        <v>2000</v>
      </c>
      <c r="H203" t="str">
        <f>IF(C203=H1, C203,"")</f>
        <v/>
      </c>
      <c r="I203" t="str">
        <f>IF(D203=I1,D203,"")</f>
        <v/>
      </c>
      <c r="J203">
        <f>IF(AND(G203=G1,AND(H203=H1,I203=I1)),E203,0)</f>
        <v>0</v>
      </c>
    </row>
    <row r="204" spans="1:10" x14ac:dyDescent="0.3">
      <c r="A204">
        <v>2000</v>
      </c>
      <c r="B204" t="s">
        <v>72</v>
      </c>
      <c r="C204" t="s">
        <v>91</v>
      </c>
      <c r="D204" t="s">
        <v>203</v>
      </c>
      <c r="E204" s="12">
        <v>66.02628</v>
      </c>
      <c r="G204">
        <f>IF(A204=G1,A204,"")</f>
        <v>2000</v>
      </c>
      <c r="H204" t="str">
        <f>IF(C204=H1, C204,"")</f>
        <v/>
      </c>
      <c r="I204" t="str">
        <f>IF(D204=I1,D204,"")</f>
        <v>Females</v>
      </c>
      <c r="J204">
        <f>IF(AND(G204=G1,AND(H204=H1,I204=I1)),E204,0)</f>
        <v>0</v>
      </c>
    </row>
    <row r="205" spans="1:10" x14ac:dyDescent="0.3">
      <c r="A205">
        <v>2000</v>
      </c>
      <c r="B205" t="s">
        <v>72</v>
      </c>
      <c r="C205" t="s">
        <v>91</v>
      </c>
      <c r="D205" t="s">
        <v>205</v>
      </c>
      <c r="E205" s="12">
        <v>64.11215</v>
      </c>
      <c r="G205">
        <f>IF(A205=G1,A205,"")</f>
        <v>2000</v>
      </c>
      <c r="H205" t="str">
        <f>IF(C205=H1, C205,"")</f>
        <v/>
      </c>
      <c r="I205" t="str">
        <f>IF(D205=I1,D205,"")</f>
        <v/>
      </c>
      <c r="J205">
        <f>IF(AND(G205=G1,AND(H205=H1,I205=I1)),E205,0)</f>
        <v>0</v>
      </c>
    </row>
    <row r="206" spans="1:10" x14ac:dyDescent="0.3">
      <c r="A206">
        <v>2000</v>
      </c>
      <c r="B206" t="s">
        <v>72</v>
      </c>
      <c r="C206" t="s">
        <v>92</v>
      </c>
      <c r="D206" t="s">
        <v>202</v>
      </c>
      <c r="E206" s="12">
        <v>63.64481</v>
      </c>
      <c r="G206">
        <f>IF(A206=G1,A206,"")</f>
        <v>2000</v>
      </c>
      <c r="H206" t="str">
        <f>IF(C206=H1, C206,"")</f>
        <v/>
      </c>
      <c r="I206" t="str">
        <f>IF(D206=I1,D206,"")</f>
        <v/>
      </c>
      <c r="J206">
        <f>IF(AND(G206=G1,AND(H206=H1,I206=I1)),E206,0)</f>
        <v>0</v>
      </c>
    </row>
    <row r="207" spans="1:10" x14ac:dyDescent="0.3">
      <c r="A207">
        <v>2000</v>
      </c>
      <c r="B207" t="s">
        <v>72</v>
      </c>
      <c r="C207" t="s">
        <v>92</v>
      </c>
      <c r="D207" t="s">
        <v>203</v>
      </c>
      <c r="E207" s="12">
        <v>67.5732</v>
      </c>
      <c r="G207">
        <f>IF(A207=G1,A207,"")</f>
        <v>2000</v>
      </c>
      <c r="H207" t="str">
        <f>IF(C207=H1, C207,"")</f>
        <v/>
      </c>
      <c r="I207" t="str">
        <f>IF(D207=I1,D207,"")</f>
        <v>Females</v>
      </c>
      <c r="J207">
        <f>IF(AND(G207=G1,AND(H207=H1,I207=I1)),E207,0)</f>
        <v>0</v>
      </c>
    </row>
    <row r="208" spans="1:10" x14ac:dyDescent="0.3">
      <c r="A208">
        <v>2000</v>
      </c>
      <c r="B208" t="s">
        <v>72</v>
      </c>
      <c r="C208" t="s">
        <v>92</v>
      </c>
      <c r="D208" t="s">
        <v>205</v>
      </c>
      <c r="E208" s="12">
        <v>65.611419999999995</v>
      </c>
      <c r="G208">
        <f>IF(A208=G1,A208,"")</f>
        <v>2000</v>
      </c>
      <c r="H208" t="str">
        <f>IF(C208=H1, C208,"")</f>
        <v/>
      </c>
      <c r="I208" t="str">
        <f>IF(D208=I1,D208,"")</f>
        <v/>
      </c>
      <c r="J208">
        <f>IF(AND(G208=G1,AND(H208=H1,I208=I1)),E208,0)</f>
        <v>0</v>
      </c>
    </row>
    <row r="209" spans="1:10" x14ac:dyDescent="0.3">
      <c r="A209">
        <v>2000</v>
      </c>
      <c r="B209" t="s">
        <v>72</v>
      </c>
      <c r="C209" t="s">
        <v>93</v>
      </c>
      <c r="D209" t="s">
        <v>202</v>
      </c>
      <c r="E209" s="12">
        <v>59.903179999999999</v>
      </c>
      <c r="G209">
        <f>IF(A209=G1,A209,"")</f>
        <v>2000</v>
      </c>
      <c r="H209" t="str">
        <f>IF(C209=H1, C209,"")</f>
        <v/>
      </c>
      <c r="I209" t="str">
        <f>IF(D209=I1,D209,"")</f>
        <v/>
      </c>
      <c r="J209">
        <f>IF(AND(G209=G1,AND(H209=H1,I209=I1)),E209,0)</f>
        <v>0</v>
      </c>
    </row>
    <row r="210" spans="1:10" x14ac:dyDescent="0.3">
      <c r="A210">
        <v>2000</v>
      </c>
      <c r="B210" t="s">
        <v>72</v>
      </c>
      <c r="C210" t="s">
        <v>93</v>
      </c>
      <c r="D210" t="s">
        <v>203</v>
      </c>
      <c r="E210" s="12">
        <v>63.880029999999998</v>
      </c>
      <c r="G210">
        <f>IF(A210=G1,A210,"")</f>
        <v>2000</v>
      </c>
      <c r="H210" t="str">
        <f>IF(C210=H1, C210,"")</f>
        <v/>
      </c>
      <c r="I210" t="str">
        <f>IF(D210=I1,D210,"")</f>
        <v>Females</v>
      </c>
      <c r="J210">
        <f>IF(AND(G210=G1,AND(H210=H1,I210=I1)),E210,0)</f>
        <v>0</v>
      </c>
    </row>
    <row r="211" spans="1:10" x14ac:dyDescent="0.3">
      <c r="A211">
        <v>2000</v>
      </c>
      <c r="B211" t="s">
        <v>72</v>
      </c>
      <c r="C211" t="s">
        <v>93</v>
      </c>
      <c r="D211" t="s">
        <v>205</v>
      </c>
      <c r="E211" s="12">
        <v>61.906619999999997</v>
      </c>
      <c r="G211">
        <f>IF(A211=G1,A211,"")</f>
        <v>2000</v>
      </c>
      <c r="H211" t="str">
        <f>IF(C211=H1, C211,"")</f>
        <v/>
      </c>
      <c r="I211" t="str">
        <f>IF(D211=I1,D211,"")</f>
        <v/>
      </c>
      <c r="J211">
        <f>IF(AND(G211=G1,AND(H211=H1,I211=I1)),E211,0)</f>
        <v>0</v>
      </c>
    </row>
    <row r="212" spans="1:10" x14ac:dyDescent="0.3">
      <c r="A212">
        <v>2000</v>
      </c>
      <c r="B212" t="s">
        <v>72</v>
      </c>
      <c r="C212" t="s">
        <v>94</v>
      </c>
      <c r="D212" t="s">
        <v>202</v>
      </c>
      <c r="E212" s="12">
        <v>65.405159999999995</v>
      </c>
      <c r="G212">
        <f>IF(A212=G1,A212,"")</f>
        <v>2000</v>
      </c>
      <c r="H212" t="str">
        <f>IF(C212=H1, C212,"")</f>
        <v/>
      </c>
      <c r="I212" t="str">
        <f>IF(D212=I1,D212,"")</f>
        <v/>
      </c>
      <c r="J212">
        <f>IF(AND(G212=G1,AND(H212=H1,I212=I1)),E212,0)</f>
        <v>0</v>
      </c>
    </row>
    <row r="213" spans="1:10" x14ac:dyDescent="0.3">
      <c r="A213">
        <v>2000</v>
      </c>
      <c r="B213" t="s">
        <v>72</v>
      </c>
      <c r="C213" t="s">
        <v>94</v>
      </c>
      <c r="D213" t="s">
        <v>203</v>
      </c>
      <c r="E213" s="12">
        <v>69.672420000000002</v>
      </c>
      <c r="G213">
        <f>IF(A213=G1,A213,"")</f>
        <v>2000</v>
      </c>
      <c r="H213" t="str">
        <f>IF(C213=H1, C213,"")</f>
        <v/>
      </c>
      <c r="I213" t="str">
        <f>IF(D213=I1,D213,"")</f>
        <v>Females</v>
      </c>
      <c r="J213">
        <f>IF(AND(G213=G1,AND(H213=H1,I213=I1)),E213,0)</f>
        <v>0</v>
      </c>
    </row>
    <row r="214" spans="1:10" x14ac:dyDescent="0.3">
      <c r="A214">
        <v>2000</v>
      </c>
      <c r="B214" t="s">
        <v>72</v>
      </c>
      <c r="C214" t="s">
        <v>94</v>
      </c>
      <c r="D214" t="s">
        <v>205</v>
      </c>
      <c r="E214" s="12">
        <v>67.4435</v>
      </c>
      <c r="G214">
        <f>IF(A214=G1,A214,"")</f>
        <v>2000</v>
      </c>
      <c r="H214" t="str">
        <f>IF(C214=H1, C214,"")</f>
        <v/>
      </c>
      <c r="I214" t="str">
        <f>IF(D214=I1,D214,"")</f>
        <v/>
      </c>
      <c r="J214">
        <f>IF(AND(G214=G1,AND(H214=H1,I214=I1)),E214,0)</f>
        <v>0</v>
      </c>
    </row>
    <row r="215" spans="1:10" x14ac:dyDescent="0.3">
      <c r="A215">
        <v>2000</v>
      </c>
      <c r="B215" t="s">
        <v>72</v>
      </c>
      <c r="C215" t="s">
        <v>95</v>
      </c>
      <c r="D215" t="s">
        <v>202</v>
      </c>
      <c r="E215" s="12">
        <v>61.572009999999999</v>
      </c>
      <c r="G215">
        <f>IF(A215=G1,A215,"")</f>
        <v>2000</v>
      </c>
      <c r="H215" t="str">
        <f>IF(C215=H1, C215,"")</f>
        <v/>
      </c>
      <c r="I215" t="str">
        <f>IF(D215=I1,D215,"")</f>
        <v/>
      </c>
      <c r="J215">
        <f>IF(AND(G215=G1,AND(H215=H1,I215=I1)),E215,0)</f>
        <v>0</v>
      </c>
    </row>
    <row r="216" spans="1:10" x14ac:dyDescent="0.3">
      <c r="A216">
        <v>2000</v>
      </c>
      <c r="B216" t="s">
        <v>72</v>
      </c>
      <c r="C216" t="s">
        <v>95</v>
      </c>
      <c r="D216" t="s">
        <v>203</v>
      </c>
      <c r="E216" s="12">
        <v>63.883920000000003</v>
      </c>
      <c r="G216">
        <f>IF(A216=G1,A216,"")</f>
        <v>2000</v>
      </c>
      <c r="H216" t="str">
        <f>IF(C216=H1, C216,"")</f>
        <v/>
      </c>
      <c r="I216" t="str">
        <f>IF(D216=I1,D216,"")</f>
        <v>Females</v>
      </c>
      <c r="J216">
        <f>IF(AND(G216=G1,AND(H216=H1,I216=I1)),E216,0)</f>
        <v>0</v>
      </c>
    </row>
    <row r="217" spans="1:10" x14ac:dyDescent="0.3">
      <c r="A217">
        <v>2000</v>
      </c>
      <c r="B217" t="s">
        <v>72</v>
      </c>
      <c r="C217" t="s">
        <v>95</v>
      </c>
      <c r="D217" t="s">
        <v>205</v>
      </c>
      <c r="E217" s="12">
        <v>62.702500000000001</v>
      </c>
      <c r="G217">
        <f>IF(A217=G1,A217,"")</f>
        <v>2000</v>
      </c>
      <c r="H217" t="str">
        <f>IF(C217=H1, C217,"")</f>
        <v/>
      </c>
      <c r="I217" t="str">
        <f>IF(D217=I1,D217,"")</f>
        <v/>
      </c>
      <c r="J217">
        <f>IF(AND(G217=G1,AND(H217=H1,I217=I1)),E217,0)</f>
        <v>0</v>
      </c>
    </row>
    <row r="218" spans="1:10" x14ac:dyDescent="0.3">
      <c r="A218">
        <v>2000</v>
      </c>
      <c r="B218" t="s">
        <v>72</v>
      </c>
      <c r="C218" t="s">
        <v>96</v>
      </c>
      <c r="D218" t="s">
        <v>202</v>
      </c>
      <c r="E218" s="12">
        <v>61.6922</v>
      </c>
      <c r="G218">
        <f>IF(A218=G1,A218,"")</f>
        <v>2000</v>
      </c>
      <c r="H218" t="str">
        <f>IF(C218=H1, C218,"")</f>
        <v/>
      </c>
      <c r="I218" t="str">
        <f>IF(D218=I1,D218,"")</f>
        <v/>
      </c>
      <c r="J218">
        <f>IF(AND(G218=G1,AND(H218=H1,I218=I1)),E218,0)</f>
        <v>0</v>
      </c>
    </row>
    <row r="219" spans="1:10" x14ac:dyDescent="0.3">
      <c r="A219">
        <v>2000</v>
      </c>
      <c r="B219" t="s">
        <v>72</v>
      </c>
      <c r="C219" t="s">
        <v>96</v>
      </c>
      <c r="D219" t="s">
        <v>203</v>
      </c>
      <c r="E219" s="12">
        <v>64.918539999999993</v>
      </c>
      <c r="G219">
        <f>IF(A219=G1,A219,"")</f>
        <v>2000</v>
      </c>
      <c r="H219" t="str">
        <f>IF(C219=H1, C219,"")</f>
        <v/>
      </c>
      <c r="I219" t="str">
        <f>IF(D219=I1,D219,"")</f>
        <v>Females</v>
      </c>
      <c r="J219">
        <f>IF(AND(G219=G1,AND(H219=H1,I219=I1)),E219,0)</f>
        <v>0</v>
      </c>
    </row>
    <row r="220" spans="1:10" x14ac:dyDescent="0.3">
      <c r="A220">
        <v>2000</v>
      </c>
      <c r="B220" t="s">
        <v>72</v>
      </c>
      <c r="C220" t="s">
        <v>96</v>
      </c>
      <c r="D220" t="s">
        <v>205</v>
      </c>
      <c r="E220" s="12">
        <v>63.272120000000001</v>
      </c>
      <c r="G220">
        <f>IF(A220=G1,A220,"")</f>
        <v>2000</v>
      </c>
      <c r="H220" t="str">
        <f>IF(C220=H1, C220,"")</f>
        <v/>
      </c>
      <c r="I220" t="str">
        <f>IF(D220=I1,D220,"")</f>
        <v/>
      </c>
      <c r="J220">
        <f>IF(AND(G220=G1,AND(H220=H1,I220=I1)),E220,0)</f>
        <v>0</v>
      </c>
    </row>
    <row r="221" spans="1:10" x14ac:dyDescent="0.3">
      <c r="A221">
        <v>2000</v>
      </c>
      <c r="B221" t="s">
        <v>72</v>
      </c>
      <c r="C221" t="s">
        <v>97</v>
      </c>
      <c r="D221" t="s">
        <v>202</v>
      </c>
      <c r="E221" s="12">
        <v>62.159979999999997</v>
      </c>
      <c r="G221">
        <f>IF(A221=G1,A221,"")</f>
        <v>2000</v>
      </c>
      <c r="H221" t="str">
        <f>IF(C221=H1, C221,"")</f>
        <v/>
      </c>
      <c r="I221" t="str">
        <f>IF(D221=I1,D221,"")</f>
        <v/>
      </c>
      <c r="J221">
        <f>IF(AND(G221=G1,AND(H221=H1,I221=I1)),E221,0)</f>
        <v>0</v>
      </c>
    </row>
    <row r="222" spans="1:10" x14ac:dyDescent="0.3">
      <c r="A222">
        <v>2000</v>
      </c>
      <c r="B222" t="s">
        <v>72</v>
      </c>
      <c r="C222" t="s">
        <v>97</v>
      </c>
      <c r="D222" t="s">
        <v>203</v>
      </c>
      <c r="E222" s="12">
        <v>64.910889999999995</v>
      </c>
      <c r="G222">
        <f>IF(A222=G1,A222,"")</f>
        <v>2000</v>
      </c>
      <c r="H222" t="str">
        <f>IF(C222=H1, C222,"")</f>
        <v/>
      </c>
      <c r="I222" t="str">
        <f>IF(D222=I1,D222,"")</f>
        <v>Females</v>
      </c>
      <c r="J222">
        <f>IF(AND(G222=G1,AND(H222=H1,I222=I1)),E222,0)</f>
        <v>0</v>
      </c>
    </row>
    <row r="223" spans="1:10" x14ac:dyDescent="0.3">
      <c r="A223">
        <v>2000</v>
      </c>
      <c r="B223" t="s">
        <v>72</v>
      </c>
      <c r="C223" t="s">
        <v>97</v>
      </c>
      <c r="D223" t="s">
        <v>205</v>
      </c>
      <c r="E223" s="12">
        <v>63.555050000000001</v>
      </c>
      <c r="G223">
        <f>IF(A223=G1,A223,"")</f>
        <v>2000</v>
      </c>
      <c r="H223" t="str">
        <f>IF(C223=H1, C223,"")</f>
        <v/>
      </c>
      <c r="I223" t="str">
        <f>IF(D223=I1,D223,"")</f>
        <v/>
      </c>
      <c r="J223">
        <f>IF(AND(G223=G1,AND(H223=H1,I223=I1)),E223,0)</f>
        <v>0</v>
      </c>
    </row>
    <row r="224" spans="1:10" x14ac:dyDescent="0.3">
      <c r="A224">
        <v>2000</v>
      </c>
      <c r="B224" t="s">
        <v>72</v>
      </c>
      <c r="C224" t="s">
        <v>214</v>
      </c>
      <c r="D224" t="s">
        <v>202</v>
      </c>
      <c r="E224" s="12">
        <v>60.912669999999999</v>
      </c>
      <c r="G224">
        <f>IF(A224=G1,A224,"")</f>
        <v>2000</v>
      </c>
      <c r="H224" t="str">
        <f>IF(C224=H1, C224,"")</f>
        <v/>
      </c>
      <c r="I224" t="str">
        <f>IF(D224=I1,D224,"")</f>
        <v/>
      </c>
      <c r="J224">
        <f>IF(AND(G224=G1,AND(H224=H1,I224=I1)),E224,0)</f>
        <v>0</v>
      </c>
    </row>
    <row r="225" spans="1:10" x14ac:dyDescent="0.3">
      <c r="A225">
        <v>2000</v>
      </c>
      <c r="B225" t="s">
        <v>72</v>
      </c>
      <c r="C225" t="s">
        <v>214</v>
      </c>
      <c r="D225" t="s">
        <v>203</v>
      </c>
      <c r="E225" s="12">
        <v>63.737490000000001</v>
      </c>
      <c r="G225">
        <f>IF(A225=G1,A225,"")</f>
        <v>2000</v>
      </c>
      <c r="H225" t="str">
        <f>IF(C225=H1, C225,"")</f>
        <v/>
      </c>
      <c r="I225" t="str">
        <f>IF(D225=I1,D225,"")</f>
        <v>Females</v>
      </c>
      <c r="J225">
        <f>IF(AND(G225=G1,AND(H225=H1,I225=I1)),E225,0)</f>
        <v>0</v>
      </c>
    </row>
    <row r="226" spans="1:10" x14ac:dyDescent="0.3">
      <c r="A226">
        <v>2000</v>
      </c>
      <c r="B226" t="s">
        <v>72</v>
      </c>
      <c r="C226" t="s">
        <v>214</v>
      </c>
      <c r="D226" t="s">
        <v>205</v>
      </c>
      <c r="E226" s="12">
        <v>62.298999999999999</v>
      </c>
      <c r="G226">
        <f>IF(A226=G1,A226,"")</f>
        <v>2000</v>
      </c>
      <c r="H226" t="str">
        <f>IF(C226=H1, C226,"")</f>
        <v/>
      </c>
      <c r="I226" t="str">
        <f>IF(D226=I1,D226,"")</f>
        <v/>
      </c>
      <c r="J226">
        <f>IF(AND(G226=G1,AND(H226=H1,I226=I1)),E226,0)</f>
        <v>0</v>
      </c>
    </row>
    <row r="227" spans="1:10" x14ac:dyDescent="0.3">
      <c r="A227">
        <v>2000</v>
      </c>
      <c r="B227" t="s">
        <v>72</v>
      </c>
      <c r="C227" t="s">
        <v>98</v>
      </c>
      <c r="D227" t="s">
        <v>202</v>
      </c>
      <c r="E227" s="12">
        <v>57.811999999999998</v>
      </c>
      <c r="G227">
        <f>IF(A227=G1,A227,"")</f>
        <v>2000</v>
      </c>
      <c r="H227" t="str">
        <f>IF(C227=H1, C227,"")</f>
        <v/>
      </c>
      <c r="I227" t="str">
        <f>IF(D227=I1,D227,"")</f>
        <v/>
      </c>
      <c r="J227">
        <f>IF(AND(G227=G1,AND(H227=H1,I227=I1)),E227,0)</f>
        <v>0</v>
      </c>
    </row>
    <row r="228" spans="1:10" x14ac:dyDescent="0.3">
      <c r="A228">
        <v>2000</v>
      </c>
      <c r="B228" t="s">
        <v>72</v>
      </c>
      <c r="C228" t="s">
        <v>98</v>
      </c>
      <c r="D228" t="s">
        <v>203</v>
      </c>
      <c r="E228" s="12">
        <v>61.414540000000002</v>
      </c>
      <c r="G228">
        <f>IF(A228=G1,A228,"")</f>
        <v>2000</v>
      </c>
      <c r="H228" t="str">
        <f>IF(C228=H1, C228,"")</f>
        <v/>
      </c>
      <c r="I228" t="str">
        <f>IF(D228=I1,D228,"")</f>
        <v>Females</v>
      </c>
      <c r="J228">
        <f>IF(AND(G228=G1,AND(H228=H1,I228=I1)),E228,0)</f>
        <v>0</v>
      </c>
    </row>
    <row r="229" spans="1:10" x14ac:dyDescent="0.3">
      <c r="A229">
        <v>2000</v>
      </c>
      <c r="B229" t="s">
        <v>72</v>
      </c>
      <c r="C229" t="s">
        <v>98</v>
      </c>
      <c r="D229" t="s">
        <v>205</v>
      </c>
      <c r="E229" s="12">
        <v>59.541370000000001</v>
      </c>
      <c r="G229">
        <f>IF(A229=G1,A229,"")</f>
        <v>2000</v>
      </c>
      <c r="H229" t="str">
        <f>IF(C229=H1, C229,"")</f>
        <v/>
      </c>
      <c r="I229" t="str">
        <f>IF(D229=I1,D229,"")</f>
        <v/>
      </c>
      <c r="J229">
        <f>IF(AND(G229=G1,AND(H229=H1,I229=I1)),E229,0)</f>
        <v>0</v>
      </c>
    </row>
    <row r="230" spans="1:10" x14ac:dyDescent="0.3">
      <c r="A230">
        <v>2000</v>
      </c>
      <c r="B230" t="s">
        <v>72</v>
      </c>
      <c r="C230" t="s">
        <v>99</v>
      </c>
      <c r="D230" t="s">
        <v>202</v>
      </c>
      <c r="E230" s="12">
        <v>59.00515</v>
      </c>
      <c r="G230">
        <f>IF(A230=G1,A230,"")</f>
        <v>2000</v>
      </c>
      <c r="H230" t="str">
        <f>IF(C230=H1, C230,"")</f>
        <v/>
      </c>
      <c r="I230" t="str">
        <f>IF(D230=I1,D230,"")</f>
        <v/>
      </c>
      <c r="J230">
        <f>IF(AND(G230=G1,AND(H230=H1,I230=I1)),E230,0)</f>
        <v>0</v>
      </c>
    </row>
    <row r="231" spans="1:10" x14ac:dyDescent="0.3">
      <c r="A231">
        <v>2000</v>
      </c>
      <c r="B231" t="s">
        <v>72</v>
      </c>
      <c r="C231" t="s">
        <v>99</v>
      </c>
      <c r="D231" t="s">
        <v>203</v>
      </c>
      <c r="E231" s="12">
        <v>63.467750000000002</v>
      </c>
      <c r="G231">
        <f>IF(A231=G1,A231,"")</f>
        <v>2000</v>
      </c>
      <c r="H231" t="str">
        <f>IF(C231=H1, C231,"")</f>
        <v/>
      </c>
      <c r="I231" t="str">
        <f>IF(D231=I1,D231,"")</f>
        <v>Females</v>
      </c>
      <c r="J231">
        <f>IF(AND(G231=G1,AND(H231=H1,I231=I1)),E231,0)</f>
        <v>0</v>
      </c>
    </row>
    <row r="232" spans="1:10" x14ac:dyDescent="0.3">
      <c r="A232">
        <v>2000</v>
      </c>
      <c r="B232" t="s">
        <v>72</v>
      </c>
      <c r="C232" t="s">
        <v>99</v>
      </c>
      <c r="D232" t="s">
        <v>205</v>
      </c>
      <c r="E232" s="12">
        <v>61.164940000000001</v>
      </c>
      <c r="G232">
        <f>IF(A232=G1,A232,"")</f>
        <v>2000</v>
      </c>
      <c r="H232" t="str">
        <f>IF(C232=H1, C232,"")</f>
        <v/>
      </c>
      <c r="I232" t="str">
        <f>IF(D232=I1,D232,"")</f>
        <v/>
      </c>
      <c r="J232">
        <f>IF(AND(G232=G1,AND(H232=H1,I232=I1)),E232,0)</f>
        <v>0</v>
      </c>
    </row>
    <row r="233" spans="1:10" x14ac:dyDescent="0.3">
      <c r="A233">
        <v>2000</v>
      </c>
      <c r="B233" t="s">
        <v>72</v>
      </c>
      <c r="C233" t="s">
        <v>218</v>
      </c>
      <c r="D233" t="s">
        <v>202</v>
      </c>
      <c r="E233" s="12">
        <v>65.596729999999994</v>
      </c>
      <c r="G233">
        <f>IF(A233=G1,A233,"")</f>
        <v>2000</v>
      </c>
      <c r="H233" t="str">
        <f>IF(C233=H1, C233,"")</f>
        <v/>
      </c>
      <c r="I233" t="str">
        <f>IF(D233=I1,D233,"")</f>
        <v/>
      </c>
      <c r="J233">
        <f>IF(AND(G233=G1,AND(H233=H1,I233=I1)),E233,0)</f>
        <v>0</v>
      </c>
    </row>
    <row r="234" spans="1:10" x14ac:dyDescent="0.3">
      <c r="A234">
        <v>2000</v>
      </c>
      <c r="B234" t="s">
        <v>72</v>
      </c>
      <c r="C234" t="s">
        <v>218</v>
      </c>
      <c r="D234" t="s">
        <v>203</v>
      </c>
      <c r="E234" s="12">
        <v>69.128069999999994</v>
      </c>
      <c r="G234">
        <f>IF(A234=G1,A234,"")</f>
        <v>2000</v>
      </c>
      <c r="H234" t="str">
        <f>IF(C234=H1, C234,"")</f>
        <v/>
      </c>
      <c r="I234" t="str">
        <f>IF(D234=I1,D234,"")</f>
        <v>Females</v>
      </c>
      <c r="J234">
        <f>IF(AND(G234=G1,AND(H234=H1,I234=I1)),E234,0)</f>
        <v>0</v>
      </c>
    </row>
    <row r="235" spans="1:10" x14ac:dyDescent="0.3">
      <c r="A235">
        <v>2000</v>
      </c>
      <c r="B235" t="s">
        <v>72</v>
      </c>
      <c r="C235" t="s">
        <v>218</v>
      </c>
      <c r="D235" t="s">
        <v>205</v>
      </c>
      <c r="E235" s="12">
        <v>67.383539999999996</v>
      </c>
      <c r="G235">
        <f>IF(A235=G1,A235,"")</f>
        <v>2000</v>
      </c>
      <c r="H235" t="str">
        <f>IF(C235=H1, C235,"")</f>
        <v/>
      </c>
      <c r="I235" t="str">
        <f>IF(D235=I1,D235,"")</f>
        <v/>
      </c>
      <c r="J235">
        <f>IF(AND(G235=G1,AND(H235=H1,I235=I1)),E235,0)</f>
        <v>0</v>
      </c>
    </row>
    <row r="236" spans="1:10" x14ac:dyDescent="0.3">
      <c r="A236">
        <v>2000</v>
      </c>
      <c r="B236" t="s">
        <v>72</v>
      </c>
      <c r="C236" t="s">
        <v>100</v>
      </c>
      <c r="D236" t="s">
        <v>202</v>
      </c>
      <c r="E236" s="12">
        <v>63.776339999999998</v>
      </c>
      <c r="G236">
        <f>IF(A236=G1,A236,"")</f>
        <v>2000</v>
      </c>
      <c r="H236" t="str">
        <f>IF(C236=H1, C236,"")</f>
        <v/>
      </c>
      <c r="I236" t="str">
        <f>IF(D236=I1,D236,"")</f>
        <v/>
      </c>
      <c r="J236">
        <f>IF(AND(G236=G1,AND(H236=H1,I236=I1)),E236,0)</f>
        <v>0</v>
      </c>
    </row>
    <row r="237" spans="1:10" x14ac:dyDescent="0.3">
      <c r="A237">
        <v>2000</v>
      </c>
      <c r="B237" t="s">
        <v>72</v>
      </c>
      <c r="C237" t="s">
        <v>100</v>
      </c>
      <c r="D237" t="s">
        <v>203</v>
      </c>
      <c r="E237" s="12">
        <v>69.454030000000003</v>
      </c>
      <c r="G237">
        <f>IF(A237=G1,A237,"")</f>
        <v>2000</v>
      </c>
      <c r="H237" t="str">
        <f>IF(C237=H1, C237,"")</f>
        <v/>
      </c>
      <c r="I237" t="str">
        <f>IF(D237=I1,D237,"")</f>
        <v>Females</v>
      </c>
      <c r="J237">
        <f>IF(AND(G237=G1,AND(H237=H1,I237=I1)),E237,0)</f>
        <v>0</v>
      </c>
    </row>
    <row r="238" spans="1:10" x14ac:dyDescent="0.3">
      <c r="A238">
        <v>2000</v>
      </c>
      <c r="B238" t="s">
        <v>72</v>
      </c>
      <c r="C238" t="s">
        <v>100</v>
      </c>
      <c r="D238" t="s">
        <v>205</v>
      </c>
      <c r="E238" s="12">
        <v>66.627629999999996</v>
      </c>
      <c r="G238">
        <f>IF(A238=G1,A238,"")</f>
        <v>2000</v>
      </c>
      <c r="H238" t="str">
        <f>IF(C238=H1, C238,"")</f>
        <v/>
      </c>
      <c r="I238" t="str">
        <f>IF(D238=I1,D238,"")</f>
        <v/>
      </c>
      <c r="J238">
        <f>IF(AND(G238=G1,AND(H238=H1,I238=I1)),E238,0)</f>
        <v>0</v>
      </c>
    </row>
    <row r="239" spans="1:10" x14ac:dyDescent="0.3">
      <c r="A239">
        <v>2000</v>
      </c>
      <c r="B239" t="s">
        <v>72</v>
      </c>
      <c r="C239" t="s">
        <v>219</v>
      </c>
      <c r="D239" t="s">
        <v>202</v>
      </c>
      <c r="E239" s="12">
        <v>61.318890000000003</v>
      </c>
      <c r="G239">
        <f>IF(A239=G1,A239,"")</f>
        <v>2000</v>
      </c>
      <c r="H239" t="str">
        <f>IF(C239=H1, C239,"")</f>
        <v/>
      </c>
      <c r="I239" t="str">
        <f>IF(D239=I1,D239,"")</f>
        <v/>
      </c>
      <c r="J239">
        <f>IF(AND(G239=G1,AND(H239=H1,I239=I1)),E239,0)</f>
        <v>0</v>
      </c>
    </row>
    <row r="240" spans="1:10" x14ac:dyDescent="0.3">
      <c r="A240">
        <v>2000</v>
      </c>
      <c r="B240" t="s">
        <v>72</v>
      </c>
      <c r="C240" t="s">
        <v>219</v>
      </c>
      <c r="D240" t="s">
        <v>203</v>
      </c>
      <c r="E240" s="12">
        <v>67.537800000000004</v>
      </c>
      <c r="G240">
        <f>IF(A240=G1,A240,"")</f>
        <v>2000</v>
      </c>
      <c r="H240" t="str">
        <f>IF(C240=H1, C240,"")</f>
        <v/>
      </c>
      <c r="I240" t="str">
        <f>IF(D240=I1,D240,"")</f>
        <v>Females</v>
      </c>
      <c r="J240">
        <f>IF(AND(G240=G1,AND(H240=H1,I240=I1)),E240,0)</f>
        <v>0</v>
      </c>
    </row>
    <row r="241" spans="1:10" x14ac:dyDescent="0.3">
      <c r="A241">
        <v>2000</v>
      </c>
      <c r="B241" t="s">
        <v>72</v>
      </c>
      <c r="C241" t="s">
        <v>219</v>
      </c>
      <c r="D241" t="s">
        <v>205</v>
      </c>
      <c r="E241" s="12">
        <v>64.294889999999995</v>
      </c>
      <c r="G241">
        <f>IF(A241=G1,A241,"")</f>
        <v>2000</v>
      </c>
      <c r="H241" t="str">
        <f>IF(C241=H1, C241,"")</f>
        <v/>
      </c>
      <c r="I241" t="str">
        <f>IF(D241=I1,D241,"")</f>
        <v/>
      </c>
      <c r="J241">
        <f>IF(AND(G241=G1,AND(H241=H1,I241=I1)),E241,0)</f>
        <v>0</v>
      </c>
    </row>
    <row r="242" spans="1:10" x14ac:dyDescent="0.3">
      <c r="A242">
        <v>2000</v>
      </c>
      <c r="B242" t="s">
        <v>101</v>
      </c>
      <c r="C242" t="s">
        <v>102</v>
      </c>
      <c r="D242" t="s">
        <v>202</v>
      </c>
      <c r="E242" s="12">
        <v>56.810519999999997</v>
      </c>
      <c r="G242">
        <f>IF(A242=G1,A242,"")</f>
        <v>2000</v>
      </c>
      <c r="H242" t="str">
        <f>IF(C242=H1, C242,"")</f>
        <v/>
      </c>
      <c r="I242" t="str">
        <f>IF(D242=I1,D242,"")</f>
        <v/>
      </c>
      <c r="J242">
        <f>IF(AND(G242=G1,AND(H242=H1,I242=I1)),E242,0)</f>
        <v>0</v>
      </c>
    </row>
    <row r="243" spans="1:10" x14ac:dyDescent="0.3">
      <c r="A243">
        <v>2000</v>
      </c>
      <c r="B243" t="s">
        <v>101</v>
      </c>
      <c r="C243" t="s">
        <v>102</v>
      </c>
      <c r="D243" t="s">
        <v>203</v>
      </c>
      <c r="E243" s="12">
        <v>56.159120000000001</v>
      </c>
      <c r="G243">
        <f>IF(A243=G1,A243,"")</f>
        <v>2000</v>
      </c>
      <c r="H243" t="str">
        <f>IF(C243=H1, C243,"")</f>
        <v/>
      </c>
      <c r="I243" t="str">
        <f>IF(D243=I1,D243,"")</f>
        <v>Females</v>
      </c>
      <c r="J243">
        <f>IF(AND(G243=G1,AND(H243=H1,I243=I1)),E243,0)</f>
        <v>0</v>
      </c>
    </row>
    <row r="244" spans="1:10" x14ac:dyDescent="0.3">
      <c r="A244">
        <v>2000</v>
      </c>
      <c r="B244" t="s">
        <v>101</v>
      </c>
      <c r="C244" t="s">
        <v>102</v>
      </c>
      <c r="D244" t="s">
        <v>205</v>
      </c>
      <c r="E244" s="12">
        <v>56.494529999999997</v>
      </c>
      <c r="G244">
        <f>IF(A244=G1,A244,"")</f>
        <v>2000</v>
      </c>
      <c r="H244" t="str">
        <f>IF(C244=H1, C244,"")</f>
        <v/>
      </c>
      <c r="I244" t="str">
        <f>IF(D244=I1,D244,"")</f>
        <v/>
      </c>
      <c r="J244">
        <f>IF(AND(G244=G1,AND(H244=H1,I244=I1)),E244,0)</f>
        <v>0</v>
      </c>
    </row>
    <row r="245" spans="1:10" x14ac:dyDescent="0.3">
      <c r="A245">
        <v>2000</v>
      </c>
      <c r="B245" t="s">
        <v>101</v>
      </c>
      <c r="C245" t="s">
        <v>103</v>
      </c>
      <c r="D245" t="s">
        <v>202</v>
      </c>
      <c r="E245" s="12">
        <v>52.83258</v>
      </c>
      <c r="G245">
        <f>IF(A245=G1,A245,"")</f>
        <v>2000</v>
      </c>
      <c r="H245" t="str">
        <f>IF(C245=H1, C245,"")</f>
        <v/>
      </c>
      <c r="I245" t="str">
        <f>IF(D245=I1,D245,"")</f>
        <v/>
      </c>
      <c r="J245">
        <f>IF(AND(G245=G1,AND(H245=H1,I245=I1)),E245,0)</f>
        <v>0</v>
      </c>
    </row>
    <row r="246" spans="1:10" x14ac:dyDescent="0.3">
      <c r="A246">
        <v>2000</v>
      </c>
      <c r="B246" t="s">
        <v>101</v>
      </c>
      <c r="C246" t="s">
        <v>103</v>
      </c>
      <c r="D246" t="s">
        <v>203</v>
      </c>
      <c r="E246" s="12">
        <v>52.29871</v>
      </c>
      <c r="G246">
        <f>IF(A246=G1,A246,"")</f>
        <v>2000</v>
      </c>
      <c r="H246" t="str">
        <f>IF(C246=H1, C246,"")</f>
        <v/>
      </c>
      <c r="I246" t="str">
        <f>IF(D246=I1,D246,"")</f>
        <v>Females</v>
      </c>
      <c r="J246">
        <f>IF(AND(G246=G1,AND(H246=H1,I246=I1)),E246,0)</f>
        <v>0</v>
      </c>
    </row>
    <row r="247" spans="1:10" x14ac:dyDescent="0.3">
      <c r="A247">
        <v>2000</v>
      </c>
      <c r="B247" t="s">
        <v>101</v>
      </c>
      <c r="C247" t="s">
        <v>103</v>
      </c>
      <c r="D247" t="s">
        <v>205</v>
      </c>
      <c r="E247" s="12">
        <v>52.58728</v>
      </c>
      <c r="G247">
        <f>IF(A247=G1,A247,"")</f>
        <v>2000</v>
      </c>
      <c r="H247" t="str">
        <f>IF(C247=H1, C247,"")</f>
        <v/>
      </c>
      <c r="I247" t="str">
        <f>IF(D247=I1,D247,"")</f>
        <v/>
      </c>
      <c r="J247">
        <f>IF(AND(G247=G1,AND(H247=H1,I247=I1)),E247,0)</f>
        <v>0</v>
      </c>
    </row>
    <row r="248" spans="1:10" x14ac:dyDescent="0.3">
      <c r="A248">
        <v>2000</v>
      </c>
      <c r="B248" t="s">
        <v>101</v>
      </c>
      <c r="C248" t="s">
        <v>212</v>
      </c>
      <c r="D248" t="s">
        <v>202</v>
      </c>
      <c r="E248" s="12">
        <v>55.729660000000003</v>
      </c>
      <c r="G248">
        <f>IF(A248=G1,A248,"")</f>
        <v>2000</v>
      </c>
      <c r="H248" t="str">
        <f>IF(C248=H1, C248,"")</f>
        <v/>
      </c>
      <c r="I248" t="str">
        <f>IF(D248=I1,D248,"")</f>
        <v/>
      </c>
      <c r="J248">
        <f>IF(AND(G248=G1,AND(H248=H1,I248=I1)),E248,0)</f>
        <v>0</v>
      </c>
    </row>
    <row r="249" spans="1:10" x14ac:dyDescent="0.3">
      <c r="A249">
        <v>2000</v>
      </c>
      <c r="B249" t="s">
        <v>101</v>
      </c>
      <c r="C249" t="s">
        <v>212</v>
      </c>
      <c r="D249" t="s">
        <v>203</v>
      </c>
      <c r="E249" s="12">
        <v>60.53613</v>
      </c>
      <c r="G249">
        <f>IF(A249=G1,A249,"")</f>
        <v>2000</v>
      </c>
      <c r="H249" t="str">
        <f>IF(C249=H1, C249,"")</f>
        <v/>
      </c>
      <c r="I249" t="str">
        <f>IF(D249=I1,D249,"")</f>
        <v>Females</v>
      </c>
      <c r="J249">
        <f>IF(AND(G249=G1,AND(H249=H1,I249=I1)),E249,0)</f>
        <v>0</v>
      </c>
    </row>
    <row r="250" spans="1:10" x14ac:dyDescent="0.3">
      <c r="A250">
        <v>2000</v>
      </c>
      <c r="B250" t="s">
        <v>101</v>
      </c>
      <c r="C250" t="s">
        <v>212</v>
      </c>
      <c r="D250" t="s">
        <v>205</v>
      </c>
      <c r="E250" s="12">
        <v>58.273820000000001</v>
      </c>
      <c r="G250">
        <f>IF(A250=G1,A250,"")</f>
        <v>2000</v>
      </c>
      <c r="H250" t="str">
        <f>IF(C250=H1, C250,"")</f>
        <v/>
      </c>
      <c r="I250" t="str">
        <f>IF(D250=I1,D250,"")</f>
        <v/>
      </c>
      <c r="J250">
        <f>IF(AND(G250=G1,AND(H250=H1,I250=I1)),E250,0)</f>
        <v>0</v>
      </c>
    </row>
    <row r="251" spans="1:10" x14ac:dyDescent="0.3">
      <c r="A251">
        <v>2000</v>
      </c>
      <c r="B251" t="s">
        <v>101</v>
      </c>
      <c r="C251" t="s">
        <v>104</v>
      </c>
      <c r="D251" t="s">
        <v>202</v>
      </c>
      <c r="E251" s="12">
        <v>53.58426</v>
      </c>
      <c r="G251">
        <f>IF(A251=G1,A251,"")</f>
        <v>2000</v>
      </c>
      <c r="H251" t="str">
        <f>IF(C251=H1, C251,"")</f>
        <v/>
      </c>
      <c r="I251" t="str">
        <f>IF(D251=I1,D251,"")</f>
        <v/>
      </c>
      <c r="J251">
        <f>IF(AND(G251=G1,AND(H251=H1,I251=I1)),E251,0)</f>
        <v>0</v>
      </c>
    </row>
    <row r="252" spans="1:10" x14ac:dyDescent="0.3">
      <c r="A252">
        <v>2000</v>
      </c>
      <c r="B252" t="s">
        <v>101</v>
      </c>
      <c r="C252" t="s">
        <v>104</v>
      </c>
      <c r="D252" t="s">
        <v>203</v>
      </c>
      <c r="E252" s="12">
        <v>53.439410000000002</v>
      </c>
      <c r="G252">
        <f>IF(A252=G1,A252,"")</f>
        <v>2000</v>
      </c>
      <c r="H252" t="str">
        <f>IF(C252=H1, C252,"")</f>
        <v/>
      </c>
      <c r="I252" t="str">
        <f>IF(D252=I1,D252,"")</f>
        <v>Females</v>
      </c>
      <c r="J252">
        <f>IF(AND(G252=G1,AND(H252=H1,I252=I1)),E252,0)</f>
        <v>0</v>
      </c>
    </row>
    <row r="253" spans="1:10" x14ac:dyDescent="0.3">
      <c r="A253">
        <v>2000</v>
      </c>
      <c r="B253" t="s">
        <v>101</v>
      </c>
      <c r="C253" t="s">
        <v>104</v>
      </c>
      <c r="D253" t="s">
        <v>205</v>
      </c>
      <c r="E253" s="12">
        <v>53.518149999999999</v>
      </c>
      <c r="G253">
        <f>IF(A253=G1,A253,"")</f>
        <v>2000</v>
      </c>
      <c r="H253" t="str">
        <f>IF(C253=H1, C253,"")</f>
        <v/>
      </c>
      <c r="I253" t="str">
        <f>IF(D253=I1,D253,"")</f>
        <v/>
      </c>
      <c r="J253">
        <f>IF(AND(G253=G1,AND(H253=H1,I253=I1)),E253,0)</f>
        <v>0</v>
      </c>
    </row>
    <row r="254" spans="1:10" x14ac:dyDescent="0.3">
      <c r="A254">
        <v>2000</v>
      </c>
      <c r="B254" t="s">
        <v>101</v>
      </c>
      <c r="C254" t="s">
        <v>105</v>
      </c>
      <c r="D254" t="s">
        <v>202</v>
      </c>
      <c r="E254" s="12">
        <v>57.671689999999998</v>
      </c>
      <c r="G254">
        <f>IF(A254=G1,A254,"")</f>
        <v>2000</v>
      </c>
      <c r="H254" t="str">
        <f>IF(C254=H1, C254,"")</f>
        <v/>
      </c>
      <c r="I254" t="str">
        <f>IF(D254=I1,D254,"")</f>
        <v/>
      </c>
      <c r="J254">
        <f>IF(AND(G254=G1,AND(H254=H1,I254=I1)),E254,0)</f>
        <v>0</v>
      </c>
    </row>
    <row r="255" spans="1:10" x14ac:dyDescent="0.3">
      <c r="A255">
        <v>2000</v>
      </c>
      <c r="B255" t="s">
        <v>101</v>
      </c>
      <c r="C255" t="s">
        <v>105</v>
      </c>
      <c r="D255" t="s">
        <v>203</v>
      </c>
      <c r="E255" s="12">
        <v>59.683720000000001</v>
      </c>
      <c r="G255">
        <f>IF(A255=G1,A255,"")</f>
        <v>2000</v>
      </c>
      <c r="H255" t="str">
        <f>IF(C255=H1, C255,"")</f>
        <v/>
      </c>
      <c r="I255" t="str">
        <f>IF(D255=I1,D255,"")</f>
        <v>Females</v>
      </c>
      <c r="J255">
        <f>IF(AND(G255=G1,AND(H255=H1,I255=I1)),E255,0)</f>
        <v>0</v>
      </c>
    </row>
    <row r="256" spans="1:10" x14ac:dyDescent="0.3">
      <c r="A256">
        <v>2000</v>
      </c>
      <c r="B256" t="s">
        <v>101</v>
      </c>
      <c r="C256" t="s">
        <v>105</v>
      </c>
      <c r="D256" t="s">
        <v>205</v>
      </c>
      <c r="E256" s="12">
        <v>58.679189999999998</v>
      </c>
      <c r="G256">
        <f>IF(A256=G1,A256,"")</f>
        <v>2000</v>
      </c>
      <c r="H256" t="str">
        <f>IF(C256=H1, C256,"")</f>
        <v/>
      </c>
      <c r="I256" t="str">
        <f>IF(D256=I1,D256,"")</f>
        <v/>
      </c>
      <c r="J256">
        <f>IF(AND(G256=G1,AND(H256=H1,I256=I1)),E256,0)</f>
        <v>0</v>
      </c>
    </row>
    <row r="257" spans="1:10" x14ac:dyDescent="0.3">
      <c r="A257">
        <v>2000</v>
      </c>
      <c r="B257" t="s">
        <v>101</v>
      </c>
      <c r="C257" t="s">
        <v>106</v>
      </c>
      <c r="D257" t="s">
        <v>202</v>
      </c>
      <c r="E257" s="12">
        <v>61.133479999999999</v>
      </c>
      <c r="G257">
        <f>IF(A257=G1,A257,"")</f>
        <v>2000</v>
      </c>
      <c r="H257" t="str">
        <f>IF(C257=H1, C257,"")</f>
        <v/>
      </c>
      <c r="I257" t="str">
        <f>IF(D257=I1,D257,"")</f>
        <v/>
      </c>
      <c r="J257">
        <f>IF(AND(G257=G1,AND(H257=H1,I257=I1)),E257,0)</f>
        <v>0</v>
      </c>
    </row>
    <row r="258" spans="1:10" x14ac:dyDescent="0.3">
      <c r="A258">
        <v>2000</v>
      </c>
      <c r="B258" t="s">
        <v>101</v>
      </c>
      <c r="C258" t="s">
        <v>106</v>
      </c>
      <c r="D258" t="s">
        <v>203</v>
      </c>
      <c r="E258" s="12">
        <v>60.929450000000003</v>
      </c>
      <c r="G258">
        <f>IF(A258=G1,A258,"")</f>
        <v>2000</v>
      </c>
      <c r="H258" t="str">
        <f>IF(C258=H1, C258,"")</f>
        <v/>
      </c>
      <c r="I258" t="str">
        <f>IF(D258=I1,D258,"")</f>
        <v>Females</v>
      </c>
      <c r="J258">
        <f>IF(AND(G258=G1,AND(H258=H1,I258=I1)),E258,0)</f>
        <v>0</v>
      </c>
    </row>
    <row r="259" spans="1:10" x14ac:dyDescent="0.3">
      <c r="A259">
        <v>2000</v>
      </c>
      <c r="B259" t="s">
        <v>101</v>
      </c>
      <c r="C259" t="s">
        <v>106</v>
      </c>
      <c r="D259" t="s">
        <v>205</v>
      </c>
      <c r="E259" s="12">
        <v>61.080660000000002</v>
      </c>
      <c r="G259">
        <f>IF(A259=G1,A259,"")</f>
        <v>2000</v>
      </c>
      <c r="H259" t="str">
        <f>IF(C259=H1, C259,"")</f>
        <v/>
      </c>
      <c r="I259" t="str">
        <f>IF(D259=I1,D259,"")</f>
        <v/>
      </c>
      <c r="J259">
        <f>IF(AND(G259=G1,AND(H259=H1,I259=I1)),E259,0)</f>
        <v>0</v>
      </c>
    </row>
    <row r="260" spans="1:10" x14ac:dyDescent="0.3">
      <c r="A260">
        <v>2000</v>
      </c>
      <c r="B260" t="s">
        <v>101</v>
      </c>
      <c r="C260" t="s">
        <v>107</v>
      </c>
      <c r="D260" t="s">
        <v>202</v>
      </c>
      <c r="E260" s="12">
        <v>52.011310000000002</v>
      </c>
      <c r="G260">
        <f>IF(A260=G1,A260,"")</f>
        <v>2000</v>
      </c>
      <c r="H260" t="str">
        <f>IF(C260=H1, C260,"")</f>
        <v/>
      </c>
      <c r="I260" t="str">
        <f>IF(D260=I1,D260,"")</f>
        <v/>
      </c>
      <c r="J260">
        <f>IF(AND(G260=G1,AND(H260=H1,I260=I1)),E260,0)</f>
        <v>0</v>
      </c>
    </row>
    <row r="261" spans="1:10" x14ac:dyDescent="0.3">
      <c r="A261">
        <v>2000</v>
      </c>
      <c r="B261" t="s">
        <v>101</v>
      </c>
      <c r="C261" t="s">
        <v>107</v>
      </c>
      <c r="D261" t="s">
        <v>203</v>
      </c>
      <c r="E261" s="12">
        <v>54.833500000000001</v>
      </c>
      <c r="G261">
        <f>IF(A261=G1,A261,"")</f>
        <v>2000</v>
      </c>
      <c r="H261" t="str">
        <f>IF(C261=H1, C261,"")</f>
        <v/>
      </c>
      <c r="I261" t="str">
        <f>IF(D261=I1,D261,"")</f>
        <v>Females</v>
      </c>
      <c r="J261">
        <f>IF(AND(G261=G1,AND(H261=H1,I261=I1)),E261,0)</f>
        <v>0</v>
      </c>
    </row>
    <row r="262" spans="1:10" x14ac:dyDescent="0.3">
      <c r="A262">
        <v>2000</v>
      </c>
      <c r="B262" t="s">
        <v>101</v>
      </c>
      <c r="C262" t="s">
        <v>107</v>
      </c>
      <c r="D262" t="s">
        <v>205</v>
      </c>
      <c r="E262" s="12">
        <v>53.430770000000003</v>
      </c>
      <c r="G262">
        <f>IF(A262=G1,A262,"")</f>
        <v>2000</v>
      </c>
      <c r="H262" t="str">
        <f>IF(C262=H1, C262,"")</f>
        <v/>
      </c>
      <c r="I262" t="str">
        <f>IF(D262=I1,D262,"")</f>
        <v/>
      </c>
      <c r="J262">
        <f>IF(AND(G262=G1,AND(H262=H1,I262=I1)),E262,0)</f>
        <v>0</v>
      </c>
    </row>
    <row r="263" spans="1:10" x14ac:dyDescent="0.3">
      <c r="A263">
        <v>2000</v>
      </c>
      <c r="B263" t="s">
        <v>101</v>
      </c>
      <c r="C263" t="s">
        <v>108</v>
      </c>
      <c r="D263" t="s">
        <v>202</v>
      </c>
      <c r="E263" s="12">
        <v>53.759880000000003</v>
      </c>
      <c r="G263">
        <f>IF(A263=G1,A263,"")</f>
        <v>2000</v>
      </c>
      <c r="H263" t="str">
        <f>IF(C263=H1, C263,"")</f>
        <v/>
      </c>
      <c r="I263" t="str">
        <f>IF(D263=I1,D263,"")</f>
        <v/>
      </c>
      <c r="J263">
        <f>IF(AND(G263=G1,AND(H263=H1,I263=I1)),E263,0)</f>
        <v>0</v>
      </c>
    </row>
    <row r="264" spans="1:10" x14ac:dyDescent="0.3">
      <c r="A264">
        <v>2000</v>
      </c>
      <c r="B264" t="s">
        <v>101</v>
      </c>
      <c r="C264" t="s">
        <v>108</v>
      </c>
      <c r="D264" t="s">
        <v>203</v>
      </c>
      <c r="E264" s="12">
        <v>54.51014</v>
      </c>
      <c r="G264">
        <f>IF(A264=G1,A264,"")</f>
        <v>2000</v>
      </c>
      <c r="H264" t="str">
        <f>IF(C264=H1, C264,"")</f>
        <v/>
      </c>
      <c r="I264" t="str">
        <f>IF(D264=I1,D264,"")</f>
        <v>Females</v>
      </c>
      <c r="J264">
        <f>IF(AND(G264=G1,AND(H264=H1,I264=I1)),E264,0)</f>
        <v>0</v>
      </c>
    </row>
    <row r="265" spans="1:10" x14ac:dyDescent="0.3">
      <c r="A265">
        <v>2000</v>
      </c>
      <c r="B265" t="s">
        <v>101</v>
      </c>
      <c r="C265" t="s">
        <v>108</v>
      </c>
      <c r="D265" t="s">
        <v>205</v>
      </c>
      <c r="E265" s="12">
        <v>54.15634</v>
      </c>
      <c r="G265">
        <f>IF(A265=G1,A265,"")</f>
        <v>2000</v>
      </c>
      <c r="H265" t="str">
        <f>IF(C265=H1, C265,"")</f>
        <v/>
      </c>
      <c r="I265" t="str">
        <f>IF(D265=I1,D265,"")</f>
        <v/>
      </c>
      <c r="J265">
        <f>IF(AND(G265=G1,AND(H265=H1,I265=I1)),E265,0)</f>
        <v>0</v>
      </c>
    </row>
    <row r="266" spans="1:10" x14ac:dyDescent="0.3">
      <c r="A266">
        <v>2000</v>
      </c>
      <c r="B266" t="s">
        <v>101</v>
      </c>
      <c r="C266" t="s">
        <v>109</v>
      </c>
      <c r="D266" t="s">
        <v>202</v>
      </c>
      <c r="E266" s="12">
        <v>60.838070000000002</v>
      </c>
      <c r="G266">
        <f>IF(A266=G1,A266,"")</f>
        <v>2000</v>
      </c>
      <c r="H266" t="str">
        <f>IF(C266=H1, C266,"")</f>
        <v/>
      </c>
      <c r="I266" t="str">
        <f>IF(D266=I1,D266,"")</f>
        <v/>
      </c>
      <c r="J266">
        <f>IF(AND(G266=G1,AND(H266=H1,I266=I1)),E266,0)</f>
        <v>0</v>
      </c>
    </row>
    <row r="267" spans="1:10" x14ac:dyDescent="0.3">
      <c r="A267">
        <v>2000</v>
      </c>
      <c r="B267" t="s">
        <v>101</v>
      </c>
      <c r="C267" t="s">
        <v>109</v>
      </c>
      <c r="D267" t="s">
        <v>203</v>
      </c>
      <c r="E267" s="12">
        <v>66.158900000000003</v>
      </c>
      <c r="G267">
        <f>IF(A267=G1,A267,"")</f>
        <v>2000</v>
      </c>
      <c r="H267" t="str">
        <f>IF(C267=H1, C267,"")</f>
        <v/>
      </c>
      <c r="I267" t="str">
        <f>IF(D267=I1,D267,"")</f>
        <v>Females</v>
      </c>
      <c r="J267">
        <f>IF(AND(G267=G1,AND(H267=H1,I267=I1)),E267,0)</f>
        <v>0</v>
      </c>
    </row>
    <row r="268" spans="1:10" x14ac:dyDescent="0.3">
      <c r="A268">
        <v>2000</v>
      </c>
      <c r="B268" t="s">
        <v>101</v>
      </c>
      <c r="C268" t="s">
        <v>109</v>
      </c>
      <c r="D268" t="s">
        <v>205</v>
      </c>
      <c r="E268" s="12">
        <v>63.394019999999998</v>
      </c>
      <c r="G268">
        <f>IF(A268=G1,A268,"")</f>
        <v>2000</v>
      </c>
      <c r="H268" t="str">
        <f>IF(C268=H1, C268,"")</f>
        <v/>
      </c>
      <c r="I268" t="str">
        <f>IF(D268=I1,D268,"")</f>
        <v/>
      </c>
      <c r="J268">
        <f>IF(AND(G268=G1,AND(H268=H1,I268=I1)),E268,0)</f>
        <v>0</v>
      </c>
    </row>
    <row r="269" spans="1:10" x14ac:dyDescent="0.3">
      <c r="A269">
        <v>2000</v>
      </c>
      <c r="B269" t="s">
        <v>101</v>
      </c>
      <c r="C269" t="s">
        <v>110</v>
      </c>
      <c r="D269" t="s">
        <v>202</v>
      </c>
      <c r="E269" s="12">
        <v>59.360050000000001</v>
      </c>
      <c r="G269">
        <f>IF(A269=G1,A269,"")</f>
        <v>2000</v>
      </c>
      <c r="H269" t="str">
        <f>IF(C269=H1, C269,"")</f>
        <v/>
      </c>
      <c r="I269" t="str">
        <f>IF(D269=I1,D269,"")</f>
        <v/>
      </c>
      <c r="J269">
        <f>IF(AND(G269=G1,AND(H269=H1,I269=I1)),E269,0)</f>
        <v>0</v>
      </c>
    </row>
    <row r="270" spans="1:10" x14ac:dyDescent="0.3">
      <c r="A270">
        <v>2000</v>
      </c>
      <c r="B270" t="s">
        <v>101</v>
      </c>
      <c r="C270" t="s">
        <v>110</v>
      </c>
      <c r="D270" t="s">
        <v>203</v>
      </c>
      <c r="E270" s="12">
        <v>65.117230000000006</v>
      </c>
      <c r="G270">
        <f>IF(A270=G1,A270,"")</f>
        <v>2000</v>
      </c>
      <c r="H270" t="str">
        <f>IF(C270=H1, C270,"")</f>
        <v/>
      </c>
      <c r="I270" t="str">
        <f>IF(D270=I1,D270,"")</f>
        <v>Females</v>
      </c>
      <c r="J270">
        <f>IF(AND(G270=G1,AND(H270=H1,I270=I1)),E270,0)</f>
        <v>0</v>
      </c>
    </row>
    <row r="271" spans="1:10" x14ac:dyDescent="0.3">
      <c r="A271">
        <v>2000</v>
      </c>
      <c r="B271" t="s">
        <v>101</v>
      </c>
      <c r="C271" t="s">
        <v>110</v>
      </c>
      <c r="D271" t="s">
        <v>205</v>
      </c>
      <c r="E271" s="12">
        <v>62.168329999999997</v>
      </c>
      <c r="G271">
        <f>IF(A271=G1,A271,"")</f>
        <v>2000</v>
      </c>
      <c r="H271" t="str">
        <f>IF(C271=H1, C271,"")</f>
        <v/>
      </c>
      <c r="I271" t="str">
        <f>IF(D271=I1,D271,"")</f>
        <v/>
      </c>
      <c r="J271">
        <f>IF(AND(G271=G1,AND(H271=H1,I271=I1)),E271,0)</f>
        <v>0</v>
      </c>
    </row>
    <row r="272" spans="1:10" x14ac:dyDescent="0.3">
      <c r="A272">
        <v>2000</v>
      </c>
      <c r="B272" t="s">
        <v>101</v>
      </c>
      <c r="C272" t="s">
        <v>111</v>
      </c>
      <c r="D272" t="s">
        <v>202</v>
      </c>
      <c r="E272" s="12">
        <v>50.475580000000001</v>
      </c>
      <c r="G272">
        <f>IF(A272=G1,A272,"")</f>
        <v>2000</v>
      </c>
      <c r="H272" t="str">
        <f>IF(C272=H1, C272,"")</f>
        <v/>
      </c>
      <c r="I272" t="str">
        <f>IF(D272=I1,D272,"")</f>
        <v/>
      </c>
      <c r="J272">
        <f>IF(AND(G272=G1,AND(H272=H1,I272=I1)),E272,0)</f>
        <v>0</v>
      </c>
    </row>
    <row r="273" spans="1:10" x14ac:dyDescent="0.3">
      <c r="A273">
        <v>2000</v>
      </c>
      <c r="B273" t="s">
        <v>101</v>
      </c>
      <c r="C273" t="s">
        <v>111</v>
      </c>
      <c r="D273" t="s">
        <v>203</v>
      </c>
      <c r="E273" s="12">
        <v>52.660420000000002</v>
      </c>
      <c r="G273">
        <f>IF(A273=G1,A273,"")</f>
        <v>2000</v>
      </c>
      <c r="H273" t="str">
        <f>IF(C273=H1, C273,"")</f>
        <v/>
      </c>
      <c r="I273" t="str">
        <f>IF(D273=I1,D273,"")</f>
        <v>Females</v>
      </c>
      <c r="J273">
        <f>IF(AND(G273=G1,AND(H273=H1,I273=I1)),E273,0)</f>
        <v>0</v>
      </c>
    </row>
    <row r="274" spans="1:10" x14ac:dyDescent="0.3">
      <c r="A274">
        <v>2000</v>
      </c>
      <c r="B274" t="s">
        <v>101</v>
      </c>
      <c r="C274" t="s">
        <v>111</v>
      </c>
      <c r="D274" t="s">
        <v>205</v>
      </c>
      <c r="E274" s="12">
        <v>51.545650000000002</v>
      </c>
      <c r="G274">
        <f>IF(A274=G1,A274,"")</f>
        <v>2000</v>
      </c>
      <c r="H274" t="str">
        <f>IF(C274=H1, C274,"")</f>
        <v/>
      </c>
      <c r="I274" t="str">
        <f>IF(D274=I1,D274,"")</f>
        <v/>
      </c>
      <c r="J274">
        <f>IF(AND(G274=G1,AND(H274=H1,I274=I1)),E274,0)</f>
        <v>0</v>
      </c>
    </row>
    <row r="275" spans="1:10" x14ac:dyDescent="0.3">
      <c r="A275">
        <v>2000</v>
      </c>
      <c r="B275" t="s">
        <v>112</v>
      </c>
      <c r="C275" t="s">
        <v>113</v>
      </c>
      <c r="D275" t="s">
        <v>202</v>
      </c>
      <c r="E275" s="12">
        <v>62.913139999999999</v>
      </c>
      <c r="G275">
        <f>IF(A275=G1,A275,"")</f>
        <v>2000</v>
      </c>
      <c r="H275" t="str">
        <f>IF(C275=H1, C275,"")</f>
        <v/>
      </c>
      <c r="I275" t="str">
        <f>IF(D275=I1,D275,"")</f>
        <v/>
      </c>
      <c r="J275">
        <f>IF(AND(G275=G1,AND(H275=H1,I275=I1)),E275,0)</f>
        <v>0</v>
      </c>
    </row>
    <row r="276" spans="1:10" x14ac:dyDescent="0.3">
      <c r="A276">
        <v>2000</v>
      </c>
      <c r="B276" t="s">
        <v>112</v>
      </c>
      <c r="C276" t="s">
        <v>113</v>
      </c>
      <c r="D276" t="s">
        <v>203</v>
      </c>
      <c r="E276" s="12">
        <v>67.206890000000001</v>
      </c>
      <c r="G276">
        <f>IF(A276=G1,A276,"")</f>
        <v>2000</v>
      </c>
      <c r="H276" t="str">
        <f>IF(C276=H1, C276,"")</f>
        <v/>
      </c>
      <c r="I276" t="str">
        <f>IF(D276=I1,D276,"")</f>
        <v>Females</v>
      </c>
      <c r="J276">
        <f>IF(AND(G276=G1,AND(H276=H1,I276=I1)),E276,0)</f>
        <v>0</v>
      </c>
    </row>
    <row r="277" spans="1:10" x14ac:dyDescent="0.3">
      <c r="A277">
        <v>2000</v>
      </c>
      <c r="B277" t="s">
        <v>112</v>
      </c>
      <c r="C277" t="s">
        <v>113</v>
      </c>
      <c r="D277" t="s">
        <v>205</v>
      </c>
      <c r="E277" s="12">
        <v>64.935810000000004</v>
      </c>
      <c r="G277">
        <f>IF(A277=G1,A277,"")</f>
        <v>2000</v>
      </c>
      <c r="H277" t="str">
        <f>IF(C277=H1, C277,"")</f>
        <v/>
      </c>
      <c r="I277" t="str">
        <f>IF(D277=I1,D277,"")</f>
        <v/>
      </c>
      <c r="J277">
        <f>IF(AND(G277=G1,AND(H277=H1,I277=I1)),E277,0)</f>
        <v>0</v>
      </c>
    </row>
    <row r="278" spans="1:10" x14ac:dyDescent="0.3">
      <c r="A278">
        <v>2000</v>
      </c>
      <c r="B278" t="s">
        <v>112</v>
      </c>
      <c r="C278" t="s">
        <v>114</v>
      </c>
      <c r="D278" t="s">
        <v>202</v>
      </c>
      <c r="E278" s="12">
        <v>61.306710000000002</v>
      </c>
      <c r="G278">
        <f>IF(A278=G1,A278,"")</f>
        <v>2000</v>
      </c>
      <c r="H278" t="str">
        <f>IF(C278=H1, C278,"")</f>
        <v/>
      </c>
      <c r="I278" t="str">
        <f>IF(D278=I1,D278,"")</f>
        <v/>
      </c>
      <c r="J278">
        <f>IF(AND(G278=G1,AND(H278=H1,I278=I1)),E278,0)</f>
        <v>0</v>
      </c>
    </row>
    <row r="279" spans="1:10" x14ac:dyDescent="0.3">
      <c r="A279">
        <v>2000</v>
      </c>
      <c r="B279" t="s">
        <v>112</v>
      </c>
      <c r="C279" t="s">
        <v>114</v>
      </c>
      <c r="D279" t="s">
        <v>203</v>
      </c>
      <c r="E279" s="12">
        <v>66.05847</v>
      </c>
      <c r="G279">
        <f>IF(A279=G1,A279,"")</f>
        <v>2000</v>
      </c>
      <c r="H279" t="str">
        <f>IF(C279=H1, C279,"")</f>
        <v/>
      </c>
      <c r="I279" t="str">
        <f>IF(D279=I1,D279,"")</f>
        <v>Females</v>
      </c>
      <c r="J279">
        <f>IF(AND(G279=G1,AND(H279=H1,I279=I1)),E279,0)</f>
        <v>0</v>
      </c>
    </row>
    <row r="280" spans="1:10" x14ac:dyDescent="0.3">
      <c r="A280">
        <v>2000</v>
      </c>
      <c r="B280" t="s">
        <v>112</v>
      </c>
      <c r="C280" t="s">
        <v>114</v>
      </c>
      <c r="D280" t="s">
        <v>205</v>
      </c>
      <c r="E280" s="12">
        <v>63.803249999999998</v>
      </c>
      <c r="G280">
        <f>IF(A280=G1,A280,"")</f>
        <v>2000</v>
      </c>
      <c r="H280" t="str">
        <f>IF(C280=H1, C280,"")</f>
        <v/>
      </c>
      <c r="I280" t="str">
        <f>IF(D280=I1,D280,"")</f>
        <v/>
      </c>
      <c r="J280">
        <f>IF(AND(G280=G1,AND(H280=H1,I280=I1)),E280,0)</f>
        <v>0</v>
      </c>
    </row>
    <row r="281" spans="1:10" x14ac:dyDescent="0.3">
      <c r="A281">
        <v>2000</v>
      </c>
      <c r="B281" t="s">
        <v>112</v>
      </c>
      <c r="C281" t="s">
        <v>115</v>
      </c>
      <c r="D281" t="s">
        <v>202</v>
      </c>
      <c r="E281" s="12">
        <v>67.349599999999995</v>
      </c>
      <c r="G281">
        <f>IF(A281=G1,A281,"")</f>
        <v>2000</v>
      </c>
      <c r="H281" t="str">
        <f>IF(C281=H1, C281,"")</f>
        <v/>
      </c>
      <c r="I281" t="str">
        <f>IF(D281=I1,D281,"")</f>
        <v/>
      </c>
      <c r="J281">
        <f>IF(AND(G281=G1,AND(H281=H1,I281=I1)),E281,0)</f>
        <v>0</v>
      </c>
    </row>
    <row r="282" spans="1:10" x14ac:dyDescent="0.3">
      <c r="A282">
        <v>2000</v>
      </c>
      <c r="B282" t="s">
        <v>112</v>
      </c>
      <c r="C282" t="s">
        <v>115</v>
      </c>
      <c r="D282" t="s">
        <v>203</v>
      </c>
      <c r="E282" s="12">
        <v>71.476820000000004</v>
      </c>
      <c r="G282">
        <f>IF(A282=G1,A282,"")</f>
        <v>2000</v>
      </c>
      <c r="H282" t="str">
        <f>IF(C282=H1, C282,"")</f>
        <v/>
      </c>
      <c r="I282" t="str">
        <f>IF(D282=I1,D282,"")</f>
        <v>Females</v>
      </c>
      <c r="J282">
        <f>IF(AND(G282=G1,AND(H282=H1,I282=I1)),E282,0)</f>
        <v>0</v>
      </c>
    </row>
    <row r="283" spans="1:10" x14ac:dyDescent="0.3">
      <c r="A283">
        <v>2000</v>
      </c>
      <c r="B283" t="s">
        <v>112</v>
      </c>
      <c r="C283" t="s">
        <v>115</v>
      </c>
      <c r="D283" t="s">
        <v>205</v>
      </c>
      <c r="E283" s="12">
        <v>69.488330000000005</v>
      </c>
      <c r="G283">
        <f>IF(A283=G1,A283,"")</f>
        <v>2000</v>
      </c>
      <c r="H283" t="str">
        <f>IF(C283=H1, C283,"")</f>
        <v/>
      </c>
      <c r="I283" t="str">
        <f>IF(D283=I1,D283,"")</f>
        <v/>
      </c>
      <c r="J283">
        <f>IF(AND(G283=G1,AND(H283=H1,I283=I1)),E283,0)</f>
        <v>0</v>
      </c>
    </row>
    <row r="284" spans="1:10" x14ac:dyDescent="0.3">
      <c r="A284">
        <v>2000</v>
      </c>
      <c r="B284" t="s">
        <v>112</v>
      </c>
      <c r="C284" t="s">
        <v>116</v>
      </c>
      <c r="D284" t="s">
        <v>202</v>
      </c>
      <c r="E284" s="12">
        <v>57.528919999999999</v>
      </c>
      <c r="G284">
        <f>IF(A284=G1,A284,"")</f>
        <v>2000</v>
      </c>
      <c r="H284" t="str">
        <f>IF(C284=H1, C284,"")</f>
        <v/>
      </c>
      <c r="I284" t="str">
        <f>IF(D284=I1,D284,"")</f>
        <v/>
      </c>
      <c r="J284">
        <f>IF(AND(G284=G1,AND(H284=H1,I284=I1)),E284,0)</f>
        <v>0</v>
      </c>
    </row>
    <row r="285" spans="1:10" x14ac:dyDescent="0.3">
      <c r="A285">
        <v>2000</v>
      </c>
      <c r="B285" t="s">
        <v>112</v>
      </c>
      <c r="C285" t="s">
        <v>116</v>
      </c>
      <c r="D285" t="s">
        <v>203</v>
      </c>
      <c r="E285" s="12">
        <v>61.522530000000003</v>
      </c>
      <c r="G285">
        <f>IF(A285=G1,A285,"")</f>
        <v>2000</v>
      </c>
      <c r="H285" t="str">
        <f>IF(C285=H1, C285,"")</f>
        <v/>
      </c>
      <c r="I285" t="str">
        <f>IF(D285=I1,D285,"")</f>
        <v>Females</v>
      </c>
      <c r="J285">
        <f>IF(AND(G285=G1,AND(H285=H1,I285=I1)),E285,0)</f>
        <v>0</v>
      </c>
    </row>
    <row r="286" spans="1:10" x14ac:dyDescent="0.3">
      <c r="A286">
        <v>2000</v>
      </c>
      <c r="B286" t="s">
        <v>112</v>
      </c>
      <c r="C286" t="s">
        <v>116</v>
      </c>
      <c r="D286" t="s">
        <v>205</v>
      </c>
      <c r="E286" s="12">
        <v>59.567610000000002</v>
      </c>
      <c r="G286">
        <f>IF(A286=G1,A286,"")</f>
        <v>2000</v>
      </c>
      <c r="H286" t="str">
        <f>IF(C286=H1, C286,"")</f>
        <v/>
      </c>
      <c r="I286" t="str">
        <f>IF(D286=I1,D286,"")</f>
        <v/>
      </c>
      <c r="J286">
        <f>IF(AND(G286=G1,AND(H286=H1,I286=I1)),E286,0)</f>
        <v>0</v>
      </c>
    </row>
    <row r="287" spans="1:10" x14ac:dyDescent="0.3">
      <c r="A287">
        <v>2000</v>
      </c>
      <c r="B287" t="s">
        <v>112</v>
      </c>
      <c r="C287" t="s">
        <v>117</v>
      </c>
      <c r="D287" t="s">
        <v>202</v>
      </c>
      <c r="E287" s="12">
        <v>56.45496</v>
      </c>
      <c r="G287">
        <f>IF(A287=G1,A287,"")</f>
        <v>2000</v>
      </c>
      <c r="H287" t="str">
        <f>IF(C287=H1, C287,"")</f>
        <v/>
      </c>
      <c r="I287" t="str">
        <f>IF(D287=I1,D287,"")</f>
        <v/>
      </c>
      <c r="J287">
        <f>IF(AND(G287=G1,AND(H287=H1,I287=I1)),E287,0)</f>
        <v>0</v>
      </c>
    </row>
    <row r="288" spans="1:10" x14ac:dyDescent="0.3">
      <c r="A288">
        <v>2000</v>
      </c>
      <c r="B288" t="s">
        <v>112</v>
      </c>
      <c r="C288" t="s">
        <v>117</v>
      </c>
      <c r="D288" t="s">
        <v>203</v>
      </c>
      <c r="E288" s="12">
        <v>65.267250000000004</v>
      </c>
      <c r="G288">
        <f>IF(A288=G1,A288,"")</f>
        <v>2000</v>
      </c>
      <c r="H288" t="str">
        <f>IF(C288=H1, C288,"")</f>
        <v/>
      </c>
      <c r="I288" t="str">
        <f>IF(D288=I1,D288,"")</f>
        <v>Females</v>
      </c>
      <c r="J288">
        <f>IF(AND(G288=G1,AND(H288=H1,I288=I1)),E288,0)</f>
        <v>0</v>
      </c>
    </row>
    <row r="289" spans="1:10" x14ac:dyDescent="0.3">
      <c r="A289">
        <v>2000</v>
      </c>
      <c r="B289" t="s">
        <v>112</v>
      </c>
      <c r="C289" t="s">
        <v>117</v>
      </c>
      <c r="D289" t="s">
        <v>205</v>
      </c>
      <c r="E289" s="12">
        <v>60.767879999999998</v>
      </c>
      <c r="G289">
        <f>IF(A289=G1,A289,"")</f>
        <v>2000</v>
      </c>
      <c r="H289" t="str">
        <f>IF(C289=H1, C289,"")</f>
        <v/>
      </c>
      <c r="I289" t="str">
        <f>IF(D289=I1,D289,"")</f>
        <v/>
      </c>
      <c r="J289">
        <f>IF(AND(G289=G1,AND(H289=H1,I289=I1)),E289,0)</f>
        <v>0</v>
      </c>
    </row>
    <row r="290" spans="1:10" x14ac:dyDescent="0.3">
      <c r="A290">
        <v>2000</v>
      </c>
      <c r="B290" t="s">
        <v>112</v>
      </c>
      <c r="C290" t="s">
        <v>118</v>
      </c>
      <c r="D290" t="s">
        <v>202</v>
      </c>
      <c r="E290" s="12">
        <v>66.915729999999996</v>
      </c>
      <c r="G290">
        <f>IF(A290=G1,A290,"")</f>
        <v>2000</v>
      </c>
      <c r="H290" t="str">
        <f>IF(C290=H1, C290,"")</f>
        <v/>
      </c>
      <c r="I290" t="str">
        <f>IF(D290=I1,D290,"")</f>
        <v/>
      </c>
      <c r="J290">
        <f>IF(AND(G290=G1,AND(H290=H1,I290=I1)),E290,0)</f>
        <v>0</v>
      </c>
    </row>
    <row r="291" spans="1:10" x14ac:dyDescent="0.3">
      <c r="A291">
        <v>2000</v>
      </c>
      <c r="B291" t="s">
        <v>112</v>
      </c>
      <c r="C291" t="s">
        <v>118</v>
      </c>
      <c r="D291" t="s">
        <v>203</v>
      </c>
      <c r="E291" s="12">
        <v>70.969380000000001</v>
      </c>
      <c r="G291">
        <f>IF(A291=G1,A291,"")</f>
        <v>2000</v>
      </c>
      <c r="H291" t="str">
        <f>IF(C291=H1, C291,"")</f>
        <v/>
      </c>
      <c r="I291" t="str">
        <f>IF(D291=I1,D291,"")</f>
        <v>Females</v>
      </c>
      <c r="J291">
        <f>IF(AND(G291=G1,AND(H291=H1,I291=I1)),E291,0)</f>
        <v>0</v>
      </c>
    </row>
    <row r="292" spans="1:10" x14ac:dyDescent="0.3">
      <c r="A292">
        <v>2000</v>
      </c>
      <c r="B292" t="s">
        <v>112</v>
      </c>
      <c r="C292" t="s">
        <v>118</v>
      </c>
      <c r="D292" t="s">
        <v>205</v>
      </c>
      <c r="E292" s="12">
        <v>68.932259999999999</v>
      </c>
      <c r="G292">
        <f>IF(A292=G1,A292,"")</f>
        <v>2000</v>
      </c>
      <c r="H292" t="str">
        <f>IF(C292=H1, C292,"")</f>
        <v/>
      </c>
      <c r="I292" t="str">
        <f>IF(D292=I1,D292,"")</f>
        <v/>
      </c>
      <c r="J292">
        <f>IF(AND(G292=G1,AND(H292=H1,I292=I1)),E292,0)</f>
        <v>0</v>
      </c>
    </row>
    <row r="293" spans="1:10" x14ac:dyDescent="0.3">
      <c r="A293">
        <v>2000</v>
      </c>
      <c r="B293" t="s">
        <v>112</v>
      </c>
      <c r="C293" t="s">
        <v>119</v>
      </c>
      <c r="D293" t="s">
        <v>202</v>
      </c>
      <c r="E293" s="12">
        <v>62.904420000000002</v>
      </c>
      <c r="G293">
        <f>IF(A293=G1,A293,"")</f>
        <v>2000</v>
      </c>
      <c r="H293" t="str">
        <f>IF(C293=H1, C293,"")</f>
        <v/>
      </c>
      <c r="I293" t="str">
        <f>IF(D293=I1,D293,"")</f>
        <v/>
      </c>
      <c r="J293">
        <f>IF(AND(G293=G1,AND(H293=H1,I293=I1)),E293,0)</f>
        <v>0</v>
      </c>
    </row>
    <row r="294" spans="1:10" x14ac:dyDescent="0.3">
      <c r="A294">
        <v>2000</v>
      </c>
      <c r="B294" t="s">
        <v>112</v>
      </c>
      <c r="C294" t="s">
        <v>119</v>
      </c>
      <c r="D294" t="s">
        <v>203</v>
      </c>
      <c r="E294" s="12">
        <v>67.911159999999995</v>
      </c>
      <c r="G294">
        <f>IF(A294=G1,A294,"")</f>
        <v>2000</v>
      </c>
      <c r="H294" t="str">
        <f>IF(C294=H1, C294,"")</f>
        <v/>
      </c>
      <c r="I294" t="str">
        <f>IF(D294=I1,D294,"")</f>
        <v>Females</v>
      </c>
      <c r="J294">
        <f>IF(AND(G294=G1,AND(H294=H1,I294=I1)),E294,0)</f>
        <v>0</v>
      </c>
    </row>
    <row r="295" spans="1:10" x14ac:dyDescent="0.3">
      <c r="A295">
        <v>2000</v>
      </c>
      <c r="B295" t="s">
        <v>112</v>
      </c>
      <c r="C295" t="s">
        <v>119</v>
      </c>
      <c r="D295" t="s">
        <v>205</v>
      </c>
      <c r="E295" s="12">
        <v>65.494860000000003</v>
      </c>
      <c r="G295">
        <f>IF(A295=G1,A295,"")</f>
        <v>2000</v>
      </c>
      <c r="H295" t="str">
        <f>IF(C295=H1, C295,"")</f>
        <v/>
      </c>
      <c r="I295" t="str">
        <f>IF(D295=I1,D295,"")</f>
        <v/>
      </c>
      <c r="J295">
        <f>IF(AND(G295=G1,AND(H295=H1,I295=I1)),E295,0)</f>
        <v>0</v>
      </c>
    </row>
    <row r="296" spans="1:10" x14ac:dyDescent="0.3">
      <c r="A296">
        <v>2000</v>
      </c>
      <c r="B296" t="s">
        <v>112</v>
      </c>
      <c r="C296" t="s">
        <v>120</v>
      </c>
      <c r="D296" t="s">
        <v>202</v>
      </c>
      <c r="E296" s="12">
        <v>61.023719999999997</v>
      </c>
      <c r="G296">
        <f>IF(A296=G1,A296,"")</f>
        <v>2000</v>
      </c>
      <c r="H296" t="str">
        <f>IF(C296=H1, C296,"")</f>
        <v/>
      </c>
      <c r="I296" t="str">
        <f>IF(D296=I1,D296,"")</f>
        <v/>
      </c>
      <c r="J296">
        <f>IF(AND(G296=G1,AND(H296=H1,I296=I1)),E296,0)</f>
        <v>0</v>
      </c>
    </row>
    <row r="297" spans="1:10" x14ac:dyDescent="0.3">
      <c r="A297">
        <v>2000</v>
      </c>
      <c r="B297" t="s">
        <v>112</v>
      </c>
      <c r="C297" t="s">
        <v>120</v>
      </c>
      <c r="D297" t="s">
        <v>203</v>
      </c>
      <c r="E297" s="12">
        <v>66.653660000000002</v>
      </c>
      <c r="G297">
        <f>IF(A297=G1,A297,"")</f>
        <v>2000</v>
      </c>
      <c r="H297" t="str">
        <f>IF(C297=H1, C297,"")</f>
        <v/>
      </c>
      <c r="I297" t="str">
        <f>IF(D297=I1,D297,"")</f>
        <v>Females</v>
      </c>
      <c r="J297">
        <f>IF(AND(G297=G1,AND(H297=H1,I297=I1)),E297,0)</f>
        <v>0</v>
      </c>
    </row>
    <row r="298" spans="1:10" x14ac:dyDescent="0.3">
      <c r="A298">
        <v>2000</v>
      </c>
      <c r="B298" t="s">
        <v>112</v>
      </c>
      <c r="C298" t="s">
        <v>120</v>
      </c>
      <c r="D298" t="s">
        <v>205</v>
      </c>
      <c r="E298" s="12">
        <v>63.713920000000002</v>
      </c>
      <c r="G298">
        <f>IF(A298=G1,A298,"")</f>
        <v>2000</v>
      </c>
      <c r="H298" t="str">
        <f>IF(C298=H1, C298,"")</f>
        <v/>
      </c>
      <c r="I298" t="str">
        <f>IF(D298=I1,D298,"")</f>
        <v/>
      </c>
      <c r="J298">
        <f>IF(AND(G298=G1,AND(H298=H1,I298=I1)),E298,0)</f>
        <v>0</v>
      </c>
    </row>
    <row r="299" spans="1:10" x14ac:dyDescent="0.3">
      <c r="A299">
        <v>2000</v>
      </c>
      <c r="B299" t="s">
        <v>112</v>
      </c>
      <c r="C299" t="s">
        <v>121</v>
      </c>
      <c r="D299" t="s">
        <v>202</v>
      </c>
      <c r="E299" s="12">
        <v>62.978839999999998</v>
      </c>
      <c r="G299">
        <f>IF(A299=G1,A299,"")</f>
        <v>2000</v>
      </c>
      <c r="H299" t="str">
        <f>IF(C299=H1, C299,"")</f>
        <v/>
      </c>
      <c r="I299" t="str">
        <f>IF(D299=I1,D299,"")</f>
        <v/>
      </c>
      <c r="J299">
        <f>IF(AND(G299=G1,AND(H299=H1,I299=I1)),E299,0)</f>
        <v>0</v>
      </c>
    </row>
    <row r="300" spans="1:10" x14ac:dyDescent="0.3">
      <c r="A300">
        <v>2000</v>
      </c>
      <c r="B300" t="s">
        <v>112</v>
      </c>
      <c r="C300" t="s">
        <v>121</v>
      </c>
      <c r="D300" t="s">
        <v>203</v>
      </c>
      <c r="E300" s="12">
        <v>68.753469999999993</v>
      </c>
      <c r="G300">
        <f>IF(A300=G1,A300,"")</f>
        <v>2000</v>
      </c>
      <c r="H300" t="str">
        <f>IF(C300=H1, C300,"")</f>
        <v/>
      </c>
      <c r="I300" t="str">
        <f>IF(D300=I1,D300,"")</f>
        <v>Females</v>
      </c>
      <c r="J300">
        <f>IF(AND(G300=G1,AND(H300=H1,I300=I1)),E300,0)</f>
        <v>0</v>
      </c>
    </row>
    <row r="301" spans="1:10" x14ac:dyDescent="0.3">
      <c r="A301">
        <v>2000</v>
      </c>
      <c r="B301" t="s">
        <v>112</v>
      </c>
      <c r="C301" t="s">
        <v>121</v>
      </c>
      <c r="D301" t="s">
        <v>205</v>
      </c>
      <c r="E301" s="12">
        <v>65.927549999999997</v>
      </c>
      <c r="G301">
        <f>IF(A301=G1,A301,"")</f>
        <v>2000</v>
      </c>
      <c r="H301" t="str">
        <f>IF(C301=H1, C301,"")</f>
        <v/>
      </c>
      <c r="I301" t="str">
        <f>IF(D301=I1,D301,"")</f>
        <v/>
      </c>
      <c r="J301">
        <f>IF(AND(G301=G1,AND(H301=H1,I301=I1)),E301,0)</f>
        <v>0</v>
      </c>
    </row>
    <row r="302" spans="1:10" x14ac:dyDescent="0.3">
      <c r="A302">
        <v>2000</v>
      </c>
      <c r="B302" t="s">
        <v>112</v>
      </c>
      <c r="C302" t="s">
        <v>122</v>
      </c>
      <c r="D302" t="s">
        <v>202</v>
      </c>
      <c r="E302" s="12">
        <v>69.217780000000005</v>
      </c>
      <c r="G302">
        <f>IF(A302=G1,A302,"")</f>
        <v>2000</v>
      </c>
      <c r="H302" t="str">
        <f>IF(C302=H1, C302,"")</f>
        <v/>
      </c>
      <c r="I302" t="str">
        <f>IF(D302=I1,D302,"")</f>
        <v/>
      </c>
      <c r="J302">
        <f>IF(AND(G302=G1,AND(H302=H1,I302=I1)),E302,0)</f>
        <v>0</v>
      </c>
    </row>
    <row r="303" spans="1:10" x14ac:dyDescent="0.3">
      <c r="A303">
        <v>2000</v>
      </c>
      <c r="B303" t="s">
        <v>112</v>
      </c>
      <c r="C303" t="s">
        <v>122</v>
      </c>
      <c r="D303" t="s">
        <v>203</v>
      </c>
      <c r="E303" s="12">
        <v>71.909260000000003</v>
      </c>
      <c r="G303">
        <f>IF(A303=G1,A303,"")</f>
        <v>2000</v>
      </c>
      <c r="H303" t="str">
        <f>IF(C303=H1, C303,"")</f>
        <v/>
      </c>
      <c r="I303" t="str">
        <f>IF(D303=I1,D303,"")</f>
        <v>Females</v>
      </c>
      <c r="J303">
        <f>IF(AND(G303=G1,AND(H303=H1,I303=I1)),E303,0)</f>
        <v>0</v>
      </c>
    </row>
    <row r="304" spans="1:10" x14ac:dyDescent="0.3">
      <c r="A304">
        <v>2000</v>
      </c>
      <c r="B304" t="s">
        <v>112</v>
      </c>
      <c r="C304" t="s">
        <v>122</v>
      </c>
      <c r="D304" t="s">
        <v>205</v>
      </c>
      <c r="E304" s="12">
        <v>70.549270000000007</v>
      </c>
      <c r="G304">
        <f>IF(A304=G1,A304,"")</f>
        <v>2000</v>
      </c>
      <c r="H304" t="str">
        <f>IF(C304=H1, C304,"")</f>
        <v/>
      </c>
      <c r="I304" t="str">
        <f>IF(D304=I1,D304,"")</f>
        <v/>
      </c>
      <c r="J304">
        <f>IF(AND(G304=G1,AND(H304=H1,I304=I1)),E304,0)</f>
        <v>0</v>
      </c>
    </row>
    <row r="305" spans="1:10" x14ac:dyDescent="0.3">
      <c r="A305">
        <v>2000</v>
      </c>
      <c r="B305" t="s">
        <v>112</v>
      </c>
      <c r="C305" t="s">
        <v>123</v>
      </c>
      <c r="D305" t="s">
        <v>202</v>
      </c>
      <c r="E305" s="12">
        <v>63.590350000000001</v>
      </c>
      <c r="G305">
        <f>IF(A305=G1,A305,"")</f>
        <v>2000</v>
      </c>
      <c r="H305" t="str">
        <f>IF(C305=H1, C305,"")</f>
        <v/>
      </c>
      <c r="I305" t="str">
        <f>IF(D305=I1,D305,"")</f>
        <v/>
      </c>
      <c r="J305">
        <f>IF(AND(G305=G1,AND(H305=H1,I305=I1)),E305,0)</f>
        <v>0</v>
      </c>
    </row>
    <row r="306" spans="1:10" x14ac:dyDescent="0.3">
      <c r="A306">
        <v>2000</v>
      </c>
      <c r="B306" t="s">
        <v>112</v>
      </c>
      <c r="C306" t="s">
        <v>123</v>
      </c>
      <c r="D306" t="s">
        <v>203</v>
      </c>
      <c r="E306" s="12">
        <v>68.867679999999993</v>
      </c>
      <c r="G306">
        <f>IF(A306=G1,A306,"")</f>
        <v>2000</v>
      </c>
      <c r="H306" t="str">
        <f>IF(C306=H1, C306,"")</f>
        <v/>
      </c>
      <c r="I306" t="str">
        <f>IF(D306=I1,D306,"")</f>
        <v>Females</v>
      </c>
      <c r="J306">
        <f>IF(AND(G306=G1,AND(H306=H1,I306=I1)),E306,0)</f>
        <v>0</v>
      </c>
    </row>
    <row r="307" spans="1:10" x14ac:dyDescent="0.3">
      <c r="A307">
        <v>2000</v>
      </c>
      <c r="B307" t="s">
        <v>112</v>
      </c>
      <c r="C307" t="s">
        <v>123</v>
      </c>
      <c r="D307" t="s">
        <v>205</v>
      </c>
      <c r="E307" s="12">
        <v>66.187219999999996</v>
      </c>
      <c r="G307">
        <f>IF(A307=G1,A307,"")</f>
        <v>2000</v>
      </c>
      <c r="H307" t="str">
        <f>IF(C307=H1, C307,"")</f>
        <v/>
      </c>
      <c r="I307" t="str">
        <f>IF(D307=I1,D307,"")</f>
        <v/>
      </c>
      <c r="J307">
        <f>IF(AND(G307=G1,AND(H307=H1,I307=I1)),E307,0)</f>
        <v>0</v>
      </c>
    </row>
    <row r="308" spans="1:10" x14ac:dyDescent="0.3">
      <c r="A308">
        <v>2000</v>
      </c>
      <c r="B308" t="s">
        <v>112</v>
      </c>
      <c r="C308" t="s">
        <v>124</v>
      </c>
      <c r="D308" t="s">
        <v>202</v>
      </c>
      <c r="E308" s="12">
        <v>67.098839999999996</v>
      </c>
      <c r="G308">
        <f>IF(A308=G1,A308,"")</f>
        <v>2000</v>
      </c>
      <c r="H308" t="str">
        <f>IF(C308=H1, C308,"")</f>
        <v/>
      </c>
      <c r="I308" t="str">
        <f>IF(D308=I1,D308,"")</f>
        <v/>
      </c>
      <c r="J308">
        <f>IF(AND(G308=G1,AND(H308=H1,I308=I1)),E308,0)</f>
        <v>0</v>
      </c>
    </row>
    <row r="309" spans="1:10" x14ac:dyDescent="0.3">
      <c r="A309">
        <v>2000</v>
      </c>
      <c r="B309" t="s">
        <v>112</v>
      </c>
      <c r="C309" t="s">
        <v>124</v>
      </c>
      <c r="D309" t="s">
        <v>203</v>
      </c>
      <c r="E309" s="12">
        <v>69.943659999999994</v>
      </c>
      <c r="G309">
        <f>IF(A309=G1,A309,"")</f>
        <v>2000</v>
      </c>
      <c r="H309" t="str">
        <f>IF(C309=H1, C309,"")</f>
        <v/>
      </c>
      <c r="I309" t="str">
        <f>IF(D309=I1,D309,"")</f>
        <v>Females</v>
      </c>
      <c r="J309">
        <f>IF(AND(G309=G1,AND(H309=H1,I309=I1)),E309,0)</f>
        <v>0</v>
      </c>
    </row>
    <row r="310" spans="1:10" x14ac:dyDescent="0.3">
      <c r="A310">
        <v>2000</v>
      </c>
      <c r="B310" t="s">
        <v>112</v>
      </c>
      <c r="C310" t="s">
        <v>124</v>
      </c>
      <c r="D310" t="s">
        <v>205</v>
      </c>
      <c r="E310" s="12">
        <v>68.560969999999998</v>
      </c>
      <c r="G310">
        <f>IF(A310=G1,A310,"")</f>
        <v>2000</v>
      </c>
      <c r="H310" t="str">
        <f>IF(C310=H1, C310,"")</f>
        <v/>
      </c>
      <c r="I310" t="str">
        <f>IF(D310=I1,D310,"")</f>
        <v/>
      </c>
      <c r="J310">
        <f>IF(AND(G310=G1,AND(H310=H1,I310=I1)),E310,0)</f>
        <v>0</v>
      </c>
    </row>
    <row r="311" spans="1:10" x14ac:dyDescent="0.3">
      <c r="A311">
        <v>2000</v>
      </c>
      <c r="B311" t="s">
        <v>112</v>
      </c>
      <c r="C311" t="s">
        <v>125</v>
      </c>
      <c r="D311" t="s">
        <v>202</v>
      </c>
      <c r="E311" s="12">
        <v>58.40157</v>
      </c>
      <c r="G311">
        <f>IF(A311=G1,A311,"")</f>
        <v>2000</v>
      </c>
      <c r="H311" t="str">
        <f>IF(C311=H1, C311,"")</f>
        <v/>
      </c>
      <c r="I311" t="str">
        <f>IF(D311=I1,D311,"")</f>
        <v/>
      </c>
      <c r="J311">
        <f>IF(AND(G311=G1,AND(H311=H1,I311=I1)),E311,0)</f>
        <v>0</v>
      </c>
    </row>
    <row r="312" spans="1:10" x14ac:dyDescent="0.3">
      <c r="A312">
        <v>2000</v>
      </c>
      <c r="B312" t="s">
        <v>112</v>
      </c>
      <c r="C312" t="s">
        <v>125</v>
      </c>
      <c r="D312" t="s">
        <v>203</v>
      </c>
      <c r="E312" s="12">
        <v>66.566919999999996</v>
      </c>
      <c r="G312">
        <f>IF(A312=G1,A312,"")</f>
        <v>2000</v>
      </c>
      <c r="H312" t="str">
        <f>IF(C312=H1, C312,"")</f>
        <v/>
      </c>
      <c r="I312" t="str">
        <f>IF(D312=I1,D312,"")</f>
        <v>Females</v>
      </c>
      <c r="J312">
        <f>IF(AND(G312=G1,AND(H312=H1,I312=I1)),E312,0)</f>
        <v>0</v>
      </c>
    </row>
    <row r="313" spans="1:10" x14ac:dyDescent="0.3">
      <c r="A313">
        <v>2000</v>
      </c>
      <c r="B313" t="s">
        <v>112</v>
      </c>
      <c r="C313" t="s">
        <v>125</v>
      </c>
      <c r="D313" t="s">
        <v>205</v>
      </c>
      <c r="E313" s="12">
        <v>62.555720000000001</v>
      </c>
      <c r="G313">
        <f>IF(A313=G1,A313,"")</f>
        <v>2000</v>
      </c>
      <c r="H313" t="str">
        <f>IF(C313=H1, C313,"")</f>
        <v/>
      </c>
      <c r="I313" t="str">
        <f>IF(D313=I1,D313,"")</f>
        <v/>
      </c>
      <c r="J313">
        <f>IF(AND(G313=G1,AND(H313=H1,I313=I1)),E313,0)</f>
        <v>0</v>
      </c>
    </row>
    <row r="314" spans="1:10" x14ac:dyDescent="0.3">
      <c r="A314">
        <v>2000</v>
      </c>
      <c r="B314" t="s">
        <v>112</v>
      </c>
      <c r="C314" t="s">
        <v>126</v>
      </c>
      <c r="D314" t="s">
        <v>202</v>
      </c>
      <c r="E314" s="12">
        <v>66.040310000000005</v>
      </c>
      <c r="G314">
        <f>IF(A314=G1,A314,"")</f>
        <v>2000</v>
      </c>
      <c r="H314" t="str">
        <f>IF(C314=H1, C314,"")</f>
        <v/>
      </c>
      <c r="I314" t="str">
        <f>IF(D314=I1,D314,"")</f>
        <v/>
      </c>
      <c r="J314">
        <f>IF(AND(G314=G1,AND(H314=H1,I314=I1)),E314,0)</f>
        <v>0</v>
      </c>
    </row>
    <row r="315" spans="1:10" x14ac:dyDescent="0.3">
      <c r="A315">
        <v>2000</v>
      </c>
      <c r="B315" t="s">
        <v>112</v>
      </c>
      <c r="C315" t="s">
        <v>126</v>
      </c>
      <c r="D315" t="s">
        <v>203</v>
      </c>
      <c r="E315" s="12">
        <v>70.893640000000005</v>
      </c>
      <c r="G315">
        <f>IF(A315=G1,A315,"")</f>
        <v>2000</v>
      </c>
      <c r="H315" t="str">
        <f>IF(C315=H1, C315,"")</f>
        <v/>
      </c>
      <c r="I315" t="str">
        <f>IF(D315=I1,D315,"")</f>
        <v>Females</v>
      </c>
      <c r="J315">
        <f>IF(AND(G315=G1,AND(H315=H1,I315=I1)),E315,0)</f>
        <v>0</v>
      </c>
    </row>
    <row r="316" spans="1:10" x14ac:dyDescent="0.3">
      <c r="A316">
        <v>2000</v>
      </c>
      <c r="B316" t="s">
        <v>112</v>
      </c>
      <c r="C316" t="s">
        <v>126</v>
      </c>
      <c r="D316" t="s">
        <v>205</v>
      </c>
      <c r="E316" s="12">
        <v>68.500990000000002</v>
      </c>
      <c r="G316">
        <f>IF(A316=G1,A316,"")</f>
        <v>2000</v>
      </c>
      <c r="H316" t="str">
        <f>IF(C316=H1, C316,"")</f>
        <v/>
      </c>
      <c r="I316" t="str">
        <f>IF(D316=I1,D316,"")</f>
        <v/>
      </c>
      <c r="J316">
        <f>IF(AND(G316=G1,AND(H316=H1,I316=I1)),E316,0)</f>
        <v>0</v>
      </c>
    </row>
    <row r="317" spans="1:10" x14ac:dyDescent="0.3">
      <c r="A317">
        <v>2000</v>
      </c>
      <c r="B317" t="s">
        <v>112</v>
      </c>
      <c r="C317" t="s">
        <v>127</v>
      </c>
      <c r="D317" t="s">
        <v>202</v>
      </c>
      <c r="E317" s="12">
        <v>67.997119999999995</v>
      </c>
      <c r="G317">
        <f>IF(A317=G1,A317,"")</f>
        <v>2000</v>
      </c>
      <c r="H317" t="str">
        <f>IF(C317=H1, C317,"")</f>
        <v/>
      </c>
      <c r="I317" t="str">
        <f>IF(D317=I1,D317,"")</f>
        <v/>
      </c>
      <c r="J317">
        <f>IF(AND(G317=G1,AND(H317=H1,I317=I1)),E317,0)</f>
        <v>0</v>
      </c>
    </row>
    <row r="318" spans="1:10" x14ac:dyDescent="0.3">
      <c r="A318">
        <v>2000</v>
      </c>
      <c r="B318" t="s">
        <v>112</v>
      </c>
      <c r="C318" t="s">
        <v>127</v>
      </c>
      <c r="D318" t="s">
        <v>203</v>
      </c>
      <c r="E318" s="12">
        <v>72.612660000000005</v>
      </c>
      <c r="G318">
        <f>IF(A318=G1,A318,"")</f>
        <v>2000</v>
      </c>
      <c r="H318" t="str">
        <f>IF(C318=H1, C318,"")</f>
        <v/>
      </c>
      <c r="I318" t="str">
        <f>IF(D318=I1,D318,"")</f>
        <v>Females</v>
      </c>
      <c r="J318">
        <f>IF(AND(G318=G1,AND(H318=H1,I318=I1)),E318,0)</f>
        <v>0</v>
      </c>
    </row>
    <row r="319" spans="1:10" x14ac:dyDescent="0.3">
      <c r="A319">
        <v>2000</v>
      </c>
      <c r="B319" t="s">
        <v>112</v>
      </c>
      <c r="C319" t="s">
        <v>127</v>
      </c>
      <c r="D319" t="s">
        <v>205</v>
      </c>
      <c r="E319" s="12">
        <v>70.318510000000003</v>
      </c>
      <c r="G319">
        <f>IF(A319=G1,A319,"")</f>
        <v>2000</v>
      </c>
      <c r="H319" t="str">
        <f>IF(C319=H1, C319,"")</f>
        <v/>
      </c>
      <c r="I319" t="str">
        <f>IF(D319=I1,D319,"")</f>
        <v/>
      </c>
      <c r="J319">
        <f>IF(AND(G319=G1,AND(H319=H1,I319=I1)),E319,0)</f>
        <v>0</v>
      </c>
    </row>
    <row r="320" spans="1:10" x14ac:dyDescent="0.3">
      <c r="A320">
        <v>2000</v>
      </c>
      <c r="B320" t="s">
        <v>112</v>
      </c>
      <c r="C320" t="s">
        <v>128</v>
      </c>
      <c r="D320" t="s">
        <v>202</v>
      </c>
      <c r="E320" s="12">
        <v>61.14555</v>
      </c>
      <c r="G320">
        <f>IF(A320=G1,A320,"")</f>
        <v>2000</v>
      </c>
      <c r="H320" t="str">
        <f>IF(C320=H1, C320,"")</f>
        <v/>
      </c>
      <c r="I320" t="str">
        <f>IF(D320=I1,D320,"")</f>
        <v/>
      </c>
      <c r="J320">
        <f>IF(AND(G320=G1,AND(H320=H1,I320=I1)),E320,0)</f>
        <v>0</v>
      </c>
    </row>
    <row r="321" spans="1:10" x14ac:dyDescent="0.3">
      <c r="A321">
        <v>2000</v>
      </c>
      <c r="B321" t="s">
        <v>112</v>
      </c>
      <c r="C321" t="s">
        <v>128</v>
      </c>
      <c r="D321" t="s">
        <v>203</v>
      </c>
      <c r="E321" s="12">
        <v>66.643199999999993</v>
      </c>
      <c r="G321">
        <f>IF(A321=G1,A321,"")</f>
        <v>2000</v>
      </c>
      <c r="H321" t="str">
        <f>IF(C321=H1, C321,"")</f>
        <v/>
      </c>
      <c r="I321" t="str">
        <f>IF(D321=I1,D321,"")</f>
        <v>Females</v>
      </c>
      <c r="J321">
        <f>IF(AND(G321=G1,AND(H321=H1,I321=I1)),E321,0)</f>
        <v>0</v>
      </c>
    </row>
    <row r="322" spans="1:10" x14ac:dyDescent="0.3">
      <c r="A322">
        <v>2000</v>
      </c>
      <c r="B322" t="s">
        <v>112</v>
      </c>
      <c r="C322" t="s">
        <v>128</v>
      </c>
      <c r="D322" t="s">
        <v>205</v>
      </c>
      <c r="E322" s="12">
        <v>63.99091</v>
      </c>
      <c r="G322">
        <f>IF(A322=G1,A322,"")</f>
        <v>2000</v>
      </c>
      <c r="H322" t="str">
        <f>IF(C322=H1, C322,"")</f>
        <v/>
      </c>
      <c r="I322" t="str">
        <f>IF(D322=I1,D322,"")</f>
        <v/>
      </c>
      <c r="J322">
        <f>IF(AND(G322=G1,AND(H322=H1,I322=I1)),E322,0)</f>
        <v>0</v>
      </c>
    </row>
    <row r="323" spans="1:10" x14ac:dyDescent="0.3">
      <c r="A323">
        <v>2000</v>
      </c>
      <c r="B323" t="s">
        <v>112</v>
      </c>
      <c r="C323" t="s">
        <v>129</v>
      </c>
      <c r="D323" t="s">
        <v>202</v>
      </c>
      <c r="E323" s="12">
        <v>67.099959999999996</v>
      </c>
      <c r="G323">
        <f>IF(A323=G1,A323,"")</f>
        <v>2000</v>
      </c>
      <c r="H323" t="str">
        <f>IF(C323=H1, C323,"")</f>
        <v/>
      </c>
      <c r="I323" t="str">
        <f>IF(D323=I1,D323,"")</f>
        <v/>
      </c>
      <c r="J323">
        <f>IF(AND(G323=G1,AND(H323=H1,I323=I1)),E323,0)</f>
        <v>0</v>
      </c>
    </row>
    <row r="324" spans="1:10" x14ac:dyDescent="0.3">
      <c r="A324">
        <v>2000</v>
      </c>
      <c r="B324" t="s">
        <v>112</v>
      </c>
      <c r="C324" t="s">
        <v>129</v>
      </c>
      <c r="D324" t="s">
        <v>203</v>
      </c>
      <c r="E324" s="12">
        <v>71.075959999999995</v>
      </c>
      <c r="G324">
        <f>IF(A324=G1,A324,"")</f>
        <v>2000</v>
      </c>
      <c r="H324" t="str">
        <f>IF(C324=H1, C324,"")</f>
        <v/>
      </c>
      <c r="I324" t="str">
        <f>IF(D324=I1,D324,"")</f>
        <v>Females</v>
      </c>
      <c r="J324">
        <f>IF(AND(G324=G1,AND(H324=H1,I324=I1)),E324,0)</f>
        <v>0</v>
      </c>
    </row>
    <row r="325" spans="1:10" x14ac:dyDescent="0.3">
      <c r="A325">
        <v>2000</v>
      </c>
      <c r="B325" t="s">
        <v>112</v>
      </c>
      <c r="C325" t="s">
        <v>129</v>
      </c>
      <c r="D325" t="s">
        <v>205</v>
      </c>
      <c r="E325" s="12">
        <v>69.199010000000001</v>
      </c>
      <c r="G325">
        <f>IF(A325=G1,A325,"")</f>
        <v>2000</v>
      </c>
      <c r="H325" t="str">
        <f>IF(C325=H1, C325,"")</f>
        <v/>
      </c>
      <c r="I325" t="str">
        <f>IF(D325=I1,D325,"")</f>
        <v/>
      </c>
      <c r="J325">
        <f>IF(AND(G325=G1,AND(H325=H1,I325=I1)),E325,0)</f>
        <v>0</v>
      </c>
    </row>
    <row r="326" spans="1:10" x14ac:dyDescent="0.3">
      <c r="A326">
        <v>2000</v>
      </c>
      <c r="B326" t="s">
        <v>112</v>
      </c>
      <c r="C326" t="s">
        <v>130</v>
      </c>
      <c r="D326" t="s">
        <v>202</v>
      </c>
      <c r="E326" s="12">
        <v>67.967250000000007</v>
      </c>
      <c r="G326">
        <f>IF(A326=G1,A326,"")</f>
        <v>2000</v>
      </c>
      <c r="H326" t="str">
        <f>IF(C326=H1, C326,"")</f>
        <v/>
      </c>
      <c r="I326" t="str">
        <f>IF(D326=I1,D326,"")</f>
        <v/>
      </c>
      <c r="J326">
        <f>IF(AND(G326=G1,AND(H326=H1,I326=I1)),E326,0)</f>
        <v>0</v>
      </c>
    </row>
    <row r="327" spans="1:10" x14ac:dyDescent="0.3">
      <c r="A327">
        <v>2000</v>
      </c>
      <c r="B327" t="s">
        <v>112</v>
      </c>
      <c r="C327" t="s">
        <v>130</v>
      </c>
      <c r="D327" t="s">
        <v>203</v>
      </c>
      <c r="E327" s="12">
        <v>71.33372</v>
      </c>
      <c r="G327">
        <f>IF(A327=G1,A327,"")</f>
        <v>2000</v>
      </c>
      <c r="H327" t="str">
        <f>IF(C327=H1, C327,"")</f>
        <v/>
      </c>
      <c r="I327" t="str">
        <f>IF(D327=I1,D327,"")</f>
        <v>Females</v>
      </c>
      <c r="J327">
        <f>IF(AND(G327=G1,AND(H327=H1,I327=I1)),E327,0)</f>
        <v>0</v>
      </c>
    </row>
    <row r="328" spans="1:10" x14ac:dyDescent="0.3">
      <c r="A328">
        <v>2000</v>
      </c>
      <c r="B328" t="s">
        <v>112</v>
      </c>
      <c r="C328" t="s">
        <v>130</v>
      </c>
      <c r="D328" t="s">
        <v>205</v>
      </c>
      <c r="E328" s="12">
        <v>69.635959999999997</v>
      </c>
      <c r="G328">
        <f>IF(A328=G1,A328,"")</f>
        <v>2000</v>
      </c>
      <c r="H328" t="str">
        <f>IF(C328=H1, C328,"")</f>
        <v/>
      </c>
      <c r="I328" t="str">
        <f>IF(D328=I1,D328,"")</f>
        <v/>
      </c>
      <c r="J328">
        <f>IF(AND(G328=G1,AND(H328=H1,I328=I1)),E328,0)</f>
        <v>0</v>
      </c>
    </row>
    <row r="329" spans="1:10" x14ac:dyDescent="0.3">
      <c r="A329">
        <v>2000</v>
      </c>
      <c r="B329" t="s">
        <v>112</v>
      </c>
      <c r="C329" t="s">
        <v>131</v>
      </c>
      <c r="D329" t="s">
        <v>202</v>
      </c>
      <c r="E329" s="12">
        <v>60.276409999999998</v>
      </c>
      <c r="G329">
        <f>IF(A329=G1,A329,"")</f>
        <v>2000</v>
      </c>
      <c r="H329" t="str">
        <f>IF(C329=H1, C329,"")</f>
        <v/>
      </c>
      <c r="I329" t="str">
        <f>IF(D329=I1,D329,"")</f>
        <v/>
      </c>
      <c r="J329">
        <f>IF(AND(G329=G1,AND(H329=H1,I329=I1)),E329,0)</f>
        <v>0</v>
      </c>
    </row>
    <row r="330" spans="1:10" x14ac:dyDescent="0.3">
      <c r="A330">
        <v>2000</v>
      </c>
      <c r="B330" t="s">
        <v>112</v>
      </c>
      <c r="C330" t="s">
        <v>131</v>
      </c>
      <c r="D330" t="s">
        <v>203</v>
      </c>
      <c r="E330" s="12">
        <v>66.905730000000005</v>
      </c>
      <c r="G330">
        <f>IF(A330=G1,A330,"")</f>
        <v>2000</v>
      </c>
      <c r="H330" t="str">
        <f>IF(C330=H1, C330,"")</f>
        <v/>
      </c>
      <c r="I330" t="str">
        <f>IF(D330=I1,D330,"")</f>
        <v>Females</v>
      </c>
      <c r="J330">
        <f>IF(AND(G330=G1,AND(H330=H1,I330=I1)),E330,0)</f>
        <v>0</v>
      </c>
    </row>
    <row r="331" spans="1:10" x14ac:dyDescent="0.3">
      <c r="A331">
        <v>2000</v>
      </c>
      <c r="B331" t="s">
        <v>112</v>
      </c>
      <c r="C331" t="s">
        <v>131</v>
      </c>
      <c r="D331" t="s">
        <v>205</v>
      </c>
      <c r="E331" s="12">
        <v>63.507719999999999</v>
      </c>
      <c r="G331">
        <f>IF(A331=G1,A331,"")</f>
        <v>2000</v>
      </c>
      <c r="H331" t="str">
        <f>IF(C331=H1, C331,"")</f>
        <v/>
      </c>
      <c r="I331" t="str">
        <f>IF(D331=I1,D331,"")</f>
        <v/>
      </c>
      <c r="J331">
        <f>IF(AND(G331=G1,AND(H331=H1,I331=I1)),E331,0)</f>
        <v>0</v>
      </c>
    </row>
    <row r="332" spans="1:10" x14ac:dyDescent="0.3">
      <c r="A332">
        <v>2000</v>
      </c>
      <c r="B332" t="s">
        <v>112</v>
      </c>
      <c r="C332" t="s">
        <v>132</v>
      </c>
      <c r="D332" t="s">
        <v>202</v>
      </c>
      <c r="E332" s="12">
        <v>69.506200000000007</v>
      </c>
      <c r="G332">
        <f>IF(A332=G1,A332,"")</f>
        <v>2000</v>
      </c>
      <c r="H332" t="str">
        <f>IF(C332=H1, C332,"")</f>
        <v/>
      </c>
      <c r="I332" t="str">
        <f>IF(D332=I1,D332,"")</f>
        <v/>
      </c>
      <c r="J332">
        <f>IF(AND(G332=G1,AND(H332=H1,I332=I1)),E332,0)</f>
        <v>0</v>
      </c>
    </row>
    <row r="333" spans="1:10" x14ac:dyDescent="0.3">
      <c r="A333">
        <v>2000</v>
      </c>
      <c r="B333" t="s">
        <v>112</v>
      </c>
      <c r="C333" t="s">
        <v>132</v>
      </c>
      <c r="D333" t="s">
        <v>203</v>
      </c>
      <c r="E333" s="12">
        <v>71.927769999999995</v>
      </c>
      <c r="G333">
        <f>IF(A333=G1,A333,"")</f>
        <v>2000</v>
      </c>
      <c r="H333" t="str">
        <f>IF(C333=H1, C333,"")</f>
        <v/>
      </c>
      <c r="I333" t="str">
        <f>IF(D333=I1,D333,"")</f>
        <v>Females</v>
      </c>
      <c r="J333">
        <f>IF(AND(G333=G1,AND(H333=H1,I333=I1)),E333,0)</f>
        <v>0</v>
      </c>
    </row>
    <row r="334" spans="1:10" x14ac:dyDescent="0.3">
      <c r="A334">
        <v>2000</v>
      </c>
      <c r="B334" t="s">
        <v>112</v>
      </c>
      <c r="C334" t="s">
        <v>132</v>
      </c>
      <c r="D334" t="s">
        <v>205</v>
      </c>
      <c r="E334" s="12">
        <v>70.685609999999997</v>
      </c>
      <c r="G334">
        <f>IF(A334=G1,A334,"")</f>
        <v>2000</v>
      </c>
      <c r="H334" t="str">
        <f>IF(C334=H1, C334,"")</f>
        <v/>
      </c>
      <c r="I334" t="str">
        <f>IF(D334=I1,D334,"")</f>
        <v/>
      </c>
      <c r="J334">
        <f>IF(AND(G334=G1,AND(H334=H1,I334=I1)),E334,0)</f>
        <v>0</v>
      </c>
    </row>
    <row r="335" spans="1:10" x14ac:dyDescent="0.3">
      <c r="A335">
        <v>2000</v>
      </c>
      <c r="B335" t="s">
        <v>112</v>
      </c>
      <c r="C335" t="s">
        <v>133</v>
      </c>
      <c r="D335" t="s">
        <v>202</v>
      </c>
      <c r="E335" s="12">
        <v>66.215230000000005</v>
      </c>
      <c r="G335">
        <f>IF(A335=G1,A335,"")</f>
        <v>2000</v>
      </c>
      <c r="H335" t="str">
        <f>IF(C335=H1, C335,"")</f>
        <v/>
      </c>
      <c r="I335" t="str">
        <f>IF(D335=I1,D335,"")</f>
        <v/>
      </c>
      <c r="J335">
        <f>IF(AND(G335=G1,AND(H335=H1,I335=I1)),E335,0)</f>
        <v>0</v>
      </c>
    </row>
    <row r="336" spans="1:10" x14ac:dyDescent="0.3">
      <c r="A336">
        <v>2000</v>
      </c>
      <c r="B336" t="s">
        <v>112</v>
      </c>
      <c r="C336" t="s">
        <v>133</v>
      </c>
      <c r="D336" t="s">
        <v>203</v>
      </c>
      <c r="E336" s="12">
        <v>69.500370000000004</v>
      </c>
      <c r="G336">
        <f>IF(A336=G1,A336,"")</f>
        <v>2000</v>
      </c>
      <c r="H336" t="str">
        <f>IF(C336=H1, C336,"")</f>
        <v/>
      </c>
      <c r="I336" t="str">
        <f>IF(D336=I1,D336,"")</f>
        <v>Females</v>
      </c>
      <c r="J336">
        <f>IF(AND(G336=G1,AND(H336=H1,I336=I1)),E336,0)</f>
        <v>0</v>
      </c>
    </row>
    <row r="337" spans="1:10" x14ac:dyDescent="0.3">
      <c r="A337">
        <v>2000</v>
      </c>
      <c r="B337" t="s">
        <v>112</v>
      </c>
      <c r="C337" t="s">
        <v>133</v>
      </c>
      <c r="D337" t="s">
        <v>205</v>
      </c>
      <c r="E337" s="12">
        <v>67.838040000000007</v>
      </c>
      <c r="G337">
        <f>IF(A337=G1,A337,"")</f>
        <v>2000</v>
      </c>
      <c r="H337" t="str">
        <f>IF(C337=H1, C337,"")</f>
        <v/>
      </c>
      <c r="I337" t="str">
        <f>IF(D337=I1,D337,"")</f>
        <v/>
      </c>
      <c r="J337">
        <f>IF(AND(G337=G1,AND(H337=H1,I337=I1)),E337,0)</f>
        <v>0</v>
      </c>
    </row>
    <row r="338" spans="1:10" x14ac:dyDescent="0.3">
      <c r="A338">
        <v>2000</v>
      </c>
      <c r="B338" t="s">
        <v>112</v>
      </c>
      <c r="C338" t="s">
        <v>134</v>
      </c>
      <c r="D338" t="s">
        <v>202</v>
      </c>
      <c r="E338" s="12">
        <v>68.276349999999994</v>
      </c>
      <c r="G338">
        <f>IF(A338=G1,A338,"")</f>
        <v>2000</v>
      </c>
      <c r="H338" t="str">
        <f>IF(C338=H1, C338,"")</f>
        <v/>
      </c>
      <c r="I338" t="str">
        <f>IF(D338=I1,D338,"")</f>
        <v/>
      </c>
      <c r="J338">
        <f>IF(AND(G338=G1,AND(H338=H1,I338=I1)),E338,0)</f>
        <v>0</v>
      </c>
    </row>
    <row r="339" spans="1:10" x14ac:dyDescent="0.3">
      <c r="A339">
        <v>2000</v>
      </c>
      <c r="B339" t="s">
        <v>112</v>
      </c>
      <c r="C339" t="s">
        <v>134</v>
      </c>
      <c r="D339" t="s">
        <v>203</v>
      </c>
      <c r="E339" s="12">
        <v>71.012309999999999</v>
      </c>
      <c r="G339">
        <f>IF(A339=G1,A339,"")</f>
        <v>2000</v>
      </c>
      <c r="H339" t="str">
        <f>IF(C339=H1, C339,"")</f>
        <v/>
      </c>
      <c r="I339" t="str">
        <f>IF(D339=I1,D339,"")</f>
        <v>Females</v>
      </c>
      <c r="J339">
        <f>IF(AND(G339=G1,AND(H339=H1,I339=I1)),E339,0)</f>
        <v>0</v>
      </c>
    </row>
    <row r="340" spans="1:10" x14ac:dyDescent="0.3">
      <c r="A340">
        <v>2000</v>
      </c>
      <c r="B340" t="s">
        <v>112</v>
      </c>
      <c r="C340" t="s">
        <v>134</v>
      </c>
      <c r="D340" t="s">
        <v>205</v>
      </c>
      <c r="E340" s="12">
        <v>69.706360000000004</v>
      </c>
      <c r="G340">
        <f>IF(A340=G1,A340,"")</f>
        <v>2000</v>
      </c>
      <c r="H340" t="str">
        <f>IF(C340=H1, C340,"")</f>
        <v/>
      </c>
      <c r="I340" t="str">
        <f>IF(D340=I1,D340,"")</f>
        <v/>
      </c>
      <c r="J340">
        <f>IF(AND(G340=G1,AND(H340=H1,I340=I1)),E340,0)</f>
        <v>0</v>
      </c>
    </row>
    <row r="341" spans="1:10" x14ac:dyDescent="0.3">
      <c r="A341">
        <v>2000</v>
      </c>
      <c r="B341" t="s">
        <v>112</v>
      </c>
      <c r="C341" t="s">
        <v>135</v>
      </c>
      <c r="D341" t="s">
        <v>202</v>
      </c>
      <c r="E341" s="12">
        <v>68.695959999999999</v>
      </c>
      <c r="G341">
        <f>IF(A341=G1,A341,"")</f>
        <v>2000</v>
      </c>
      <c r="H341" t="str">
        <f>IF(C341=H1, C341,"")</f>
        <v/>
      </c>
      <c r="I341" t="str">
        <f>IF(D341=I1,D341,"")</f>
        <v/>
      </c>
      <c r="J341">
        <f>IF(AND(G341=G1,AND(H341=H1,I341=I1)),E341,0)</f>
        <v>0</v>
      </c>
    </row>
    <row r="342" spans="1:10" x14ac:dyDescent="0.3">
      <c r="A342">
        <v>2000</v>
      </c>
      <c r="B342" t="s">
        <v>112</v>
      </c>
      <c r="C342" t="s">
        <v>135</v>
      </c>
      <c r="D342" t="s">
        <v>203</v>
      </c>
      <c r="E342" s="12">
        <v>72.507620000000003</v>
      </c>
      <c r="G342">
        <f>IF(A342=G1,A342,"")</f>
        <v>2000</v>
      </c>
      <c r="H342" t="str">
        <f>IF(C342=H1, C342,"")</f>
        <v/>
      </c>
      <c r="I342" t="str">
        <f>IF(D342=I1,D342,"")</f>
        <v>Females</v>
      </c>
      <c r="J342">
        <f>IF(AND(G342=G1,AND(H342=H1,I342=I1)),E342,0)</f>
        <v>0</v>
      </c>
    </row>
    <row r="343" spans="1:10" x14ac:dyDescent="0.3">
      <c r="A343">
        <v>2000</v>
      </c>
      <c r="B343" t="s">
        <v>112</v>
      </c>
      <c r="C343" t="s">
        <v>135</v>
      </c>
      <c r="D343" t="s">
        <v>205</v>
      </c>
      <c r="E343" s="12">
        <v>70.641310000000004</v>
      </c>
      <c r="G343">
        <f>IF(A343=G1,A343,"")</f>
        <v>2000</v>
      </c>
      <c r="H343" t="str">
        <f>IF(C343=H1, C343,"")</f>
        <v/>
      </c>
      <c r="I343" t="str">
        <f>IF(D343=I1,D343,"")</f>
        <v/>
      </c>
      <c r="J343">
        <f>IF(AND(G343=G1,AND(H343=H1,I343=I1)),E343,0)</f>
        <v>0</v>
      </c>
    </row>
    <row r="344" spans="1:10" x14ac:dyDescent="0.3">
      <c r="A344">
        <v>2000</v>
      </c>
      <c r="B344" t="s">
        <v>112</v>
      </c>
      <c r="C344" t="s">
        <v>136</v>
      </c>
      <c r="D344" t="s">
        <v>202</v>
      </c>
      <c r="E344" s="12">
        <v>52.580190000000002</v>
      </c>
      <c r="G344">
        <f>IF(A344=G1,A344,"")</f>
        <v>2000</v>
      </c>
      <c r="H344" t="str">
        <f>IF(C344=H1, C344,"")</f>
        <v/>
      </c>
      <c r="I344" t="str">
        <f>IF(D344=I1,D344,"")</f>
        <v/>
      </c>
      <c r="J344">
        <f>IF(AND(G344=G1,AND(H344=H1,I344=I1)),E344,0)</f>
        <v>0</v>
      </c>
    </row>
    <row r="345" spans="1:10" x14ac:dyDescent="0.3">
      <c r="A345">
        <v>2000</v>
      </c>
      <c r="B345" t="s">
        <v>112</v>
      </c>
      <c r="C345" t="s">
        <v>136</v>
      </c>
      <c r="D345" t="s">
        <v>203</v>
      </c>
      <c r="E345" s="12">
        <v>61.672820000000002</v>
      </c>
      <c r="G345">
        <f>IF(A345=G1,A345,"")</f>
        <v>2000</v>
      </c>
      <c r="H345" t="str">
        <f>IF(C345=H1, C345,"")</f>
        <v/>
      </c>
      <c r="I345" t="str">
        <f>IF(D345=I1,D345,"")</f>
        <v>Females</v>
      </c>
      <c r="J345">
        <f>IF(AND(G345=G1,AND(H345=H1,I345=I1)),E345,0)</f>
        <v>0</v>
      </c>
    </row>
    <row r="346" spans="1:10" x14ac:dyDescent="0.3">
      <c r="A346">
        <v>2000</v>
      </c>
      <c r="B346" t="s">
        <v>112</v>
      </c>
      <c r="C346" t="s">
        <v>136</v>
      </c>
      <c r="D346" t="s">
        <v>205</v>
      </c>
      <c r="E346" s="12">
        <v>56.995190000000001</v>
      </c>
      <c r="G346">
        <f>IF(A346=G1,A346,"")</f>
        <v>2000</v>
      </c>
      <c r="H346" t="str">
        <f>IF(C346=H1, C346,"")</f>
        <v/>
      </c>
      <c r="I346" t="str">
        <f>IF(D346=I1,D346,"")</f>
        <v/>
      </c>
      <c r="J346">
        <f>IF(AND(G346=G1,AND(H346=H1,I346=I1)),E346,0)</f>
        <v>0</v>
      </c>
    </row>
    <row r="347" spans="1:10" x14ac:dyDescent="0.3">
      <c r="A347">
        <v>2000</v>
      </c>
      <c r="B347" t="s">
        <v>112</v>
      </c>
      <c r="C347" t="s">
        <v>137</v>
      </c>
      <c r="D347" t="s">
        <v>202</v>
      </c>
      <c r="E347" s="12">
        <v>55.974409999999999</v>
      </c>
      <c r="G347">
        <f>IF(A347=G1,A347,"")</f>
        <v>2000</v>
      </c>
      <c r="H347" t="str">
        <f>IF(C347=H1, C347,"")</f>
        <v/>
      </c>
      <c r="I347" t="str">
        <f>IF(D347=I1,D347,"")</f>
        <v/>
      </c>
      <c r="J347">
        <f>IF(AND(G347=G1,AND(H347=H1,I347=I1)),E347,0)</f>
        <v>0</v>
      </c>
    </row>
    <row r="348" spans="1:10" x14ac:dyDescent="0.3">
      <c r="A348">
        <v>2000</v>
      </c>
      <c r="B348" t="s">
        <v>112</v>
      </c>
      <c r="C348" t="s">
        <v>137</v>
      </c>
      <c r="D348" t="s">
        <v>203</v>
      </c>
      <c r="E348" s="12">
        <v>62.390079999999998</v>
      </c>
      <c r="G348">
        <f>IF(A348=G1,A348,"")</f>
        <v>2000</v>
      </c>
      <c r="H348" t="str">
        <f>IF(C348=H1, C348,"")</f>
        <v/>
      </c>
      <c r="I348" t="str">
        <f>IF(D348=I1,D348,"")</f>
        <v>Females</v>
      </c>
      <c r="J348">
        <f>IF(AND(G348=G1,AND(H348=H1,I348=I1)),E348,0)</f>
        <v>0</v>
      </c>
    </row>
    <row r="349" spans="1:10" x14ac:dyDescent="0.3">
      <c r="A349">
        <v>2000</v>
      </c>
      <c r="B349" t="s">
        <v>112</v>
      </c>
      <c r="C349" t="s">
        <v>137</v>
      </c>
      <c r="D349" t="s">
        <v>205</v>
      </c>
      <c r="E349" s="12">
        <v>59.119289999999999</v>
      </c>
      <c r="G349">
        <f>IF(A349=G1,A349,"")</f>
        <v>2000</v>
      </c>
      <c r="H349" t="str">
        <f>IF(C349=H1, C349,"")</f>
        <v/>
      </c>
      <c r="I349" t="str">
        <f>IF(D349=I1,D349,"")</f>
        <v/>
      </c>
      <c r="J349">
        <f>IF(AND(G349=G1,AND(H349=H1,I349=I1)),E349,0)</f>
        <v>0</v>
      </c>
    </row>
    <row r="350" spans="1:10" x14ac:dyDescent="0.3">
      <c r="A350">
        <v>2000</v>
      </c>
      <c r="B350" t="s">
        <v>112</v>
      </c>
      <c r="C350" t="s">
        <v>138</v>
      </c>
      <c r="D350" t="s">
        <v>202</v>
      </c>
      <c r="E350" s="12">
        <v>57.700870000000002</v>
      </c>
      <c r="G350">
        <f>IF(A350=G1,A350,"")</f>
        <v>2000</v>
      </c>
      <c r="H350" t="str">
        <f>IF(C350=H1, C350,"")</f>
        <v/>
      </c>
      <c r="I350" t="str">
        <f>IF(D350=I1,D350,"")</f>
        <v/>
      </c>
      <c r="J350">
        <f>IF(AND(G350=G1,AND(H350=H1,I350=I1)),E350,0)</f>
        <v>0</v>
      </c>
    </row>
    <row r="351" spans="1:10" x14ac:dyDescent="0.3">
      <c r="A351">
        <v>2000</v>
      </c>
      <c r="B351" t="s">
        <v>112</v>
      </c>
      <c r="C351" t="s">
        <v>138</v>
      </c>
      <c r="D351" t="s">
        <v>203</v>
      </c>
      <c r="E351" s="12">
        <v>66.512590000000003</v>
      </c>
      <c r="G351">
        <f>IF(A351=G1,A351,"")</f>
        <v>2000</v>
      </c>
      <c r="H351" t="str">
        <f>IF(C351=H1, C351,"")</f>
        <v/>
      </c>
      <c r="I351" t="str">
        <f>IF(D351=I1,D351,"")</f>
        <v>Females</v>
      </c>
      <c r="J351">
        <f>IF(AND(G351=G1,AND(H351=H1,I351=I1)),E351,0)</f>
        <v>0</v>
      </c>
    </row>
    <row r="352" spans="1:10" x14ac:dyDescent="0.3">
      <c r="A352">
        <v>2000</v>
      </c>
      <c r="B352" t="s">
        <v>112</v>
      </c>
      <c r="C352" t="s">
        <v>138</v>
      </c>
      <c r="D352" t="s">
        <v>205</v>
      </c>
      <c r="E352" s="12">
        <v>62.185809999999996</v>
      </c>
      <c r="G352">
        <f>IF(A352=G1,A352,"")</f>
        <v>2000</v>
      </c>
      <c r="H352" t="str">
        <f>IF(C352=H1, C352,"")</f>
        <v/>
      </c>
      <c r="I352" t="str">
        <f>IF(D352=I1,D352,"")</f>
        <v/>
      </c>
      <c r="J352">
        <f>IF(AND(G352=G1,AND(H352=H1,I352=I1)),E352,0)</f>
        <v>0</v>
      </c>
    </row>
    <row r="353" spans="1:10" x14ac:dyDescent="0.3">
      <c r="A353">
        <v>2000</v>
      </c>
      <c r="B353" t="s">
        <v>112</v>
      </c>
      <c r="C353" t="s">
        <v>139</v>
      </c>
      <c r="D353" t="s">
        <v>202</v>
      </c>
      <c r="E353" s="12">
        <v>59.16057</v>
      </c>
      <c r="G353">
        <f>IF(A353=G1,A353,"")</f>
        <v>2000</v>
      </c>
      <c r="H353" t="str">
        <f>IF(C353=H1, C353,"")</f>
        <v/>
      </c>
      <c r="I353" t="str">
        <f>IF(D353=I1,D353,"")</f>
        <v/>
      </c>
      <c r="J353">
        <f>IF(AND(G353=G1,AND(H353=H1,I353=I1)),E353,0)</f>
        <v>0</v>
      </c>
    </row>
    <row r="354" spans="1:10" x14ac:dyDescent="0.3">
      <c r="A354">
        <v>2000</v>
      </c>
      <c r="B354" t="s">
        <v>112</v>
      </c>
      <c r="C354" t="s">
        <v>139</v>
      </c>
      <c r="D354" t="s">
        <v>203</v>
      </c>
      <c r="E354" s="12">
        <v>67.523319999999998</v>
      </c>
      <c r="G354">
        <f>IF(A354=G1,A354,"")</f>
        <v>2000</v>
      </c>
      <c r="H354" t="str">
        <f>IF(C354=H1, C354,"")</f>
        <v/>
      </c>
      <c r="I354" t="str">
        <f>IF(D354=I1,D354,"")</f>
        <v>Females</v>
      </c>
      <c r="J354">
        <f>IF(AND(G354=G1,AND(H354=H1,I354=I1)),E354,0)</f>
        <v>0</v>
      </c>
    </row>
    <row r="355" spans="1:10" x14ac:dyDescent="0.3">
      <c r="A355">
        <v>2000</v>
      </c>
      <c r="B355" t="s">
        <v>112</v>
      </c>
      <c r="C355" t="s">
        <v>139</v>
      </c>
      <c r="D355" t="s">
        <v>205</v>
      </c>
      <c r="E355" s="12">
        <v>63.397599999999997</v>
      </c>
      <c r="G355">
        <f>IF(A355=G1,A355,"")</f>
        <v>2000</v>
      </c>
      <c r="H355" t="str">
        <f>IF(C355=H1, C355,"")</f>
        <v/>
      </c>
      <c r="I355" t="str">
        <f>IF(D355=I1,D355,"")</f>
        <v/>
      </c>
      <c r="J355">
        <f>IF(AND(G355=G1,AND(H355=H1,I355=I1)),E355,0)</f>
        <v>0</v>
      </c>
    </row>
    <row r="356" spans="1:10" x14ac:dyDescent="0.3">
      <c r="A356">
        <v>2000</v>
      </c>
      <c r="B356" t="s">
        <v>112</v>
      </c>
      <c r="C356" t="s">
        <v>140</v>
      </c>
      <c r="D356" t="s">
        <v>202</v>
      </c>
      <c r="E356" s="12">
        <v>66.955640000000002</v>
      </c>
      <c r="G356">
        <f>IF(A356=G1,A356,"")</f>
        <v>2000</v>
      </c>
      <c r="H356" t="str">
        <f>IF(C356=H1, C356,"")</f>
        <v/>
      </c>
      <c r="I356" t="str">
        <f>IF(D356=I1,D356,"")</f>
        <v/>
      </c>
      <c r="J356">
        <f>IF(AND(G356=G1,AND(H356=H1,I356=I1)),E356,0)</f>
        <v>0</v>
      </c>
    </row>
    <row r="357" spans="1:10" x14ac:dyDescent="0.3">
      <c r="A357">
        <v>2000</v>
      </c>
      <c r="B357" t="s">
        <v>112</v>
      </c>
      <c r="C357" t="s">
        <v>140</v>
      </c>
      <c r="D357" t="s">
        <v>203</v>
      </c>
      <c r="E357" s="12">
        <v>71.164190000000005</v>
      </c>
      <c r="G357">
        <f>IF(A357=G1,A357,"")</f>
        <v>2000</v>
      </c>
      <c r="H357" t="str">
        <f>IF(C357=H1, C357,"")</f>
        <v/>
      </c>
      <c r="I357" t="str">
        <f>IF(D357=I1,D357,"")</f>
        <v>Females</v>
      </c>
      <c r="J357">
        <f>IF(AND(G357=G1,AND(H357=H1,I357=I1)),E357,0)</f>
        <v>0</v>
      </c>
    </row>
    <row r="358" spans="1:10" x14ac:dyDescent="0.3">
      <c r="A358">
        <v>2000</v>
      </c>
      <c r="B358" t="s">
        <v>112</v>
      </c>
      <c r="C358" t="s">
        <v>140</v>
      </c>
      <c r="D358" t="s">
        <v>205</v>
      </c>
      <c r="E358" s="12">
        <v>69.276960000000003</v>
      </c>
      <c r="G358">
        <f>IF(A358=G1,A358,"")</f>
        <v>2000</v>
      </c>
      <c r="H358" t="str">
        <f>IF(C358=H1, C358,"")</f>
        <v/>
      </c>
      <c r="I358" t="str">
        <f>IF(D358=I1,D358,"")</f>
        <v/>
      </c>
      <c r="J358">
        <f>IF(AND(G358=G1,AND(H358=H1,I358=I1)),E358,0)</f>
        <v>0</v>
      </c>
    </row>
    <row r="359" spans="1:10" x14ac:dyDescent="0.3">
      <c r="A359">
        <v>2000</v>
      </c>
      <c r="B359" t="s">
        <v>112</v>
      </c>
      <c r="C359" t="s">
        <v>141</v>
      </c>
      <c r="D359" t="s">
        <v>202</v>
      </c>
      <c r="E359" s="12">
        <v>68.666309999999996</v>
      </c>
      <c r="G359">
        <f>IF(A359=G1,A359,"")</f>
        <v>2000</v>
      </c>
      <c r="H359" t="str">
        <f>IF(C359=H1, C359,"")</f>
        <v/>
      </c>
      <c r="I359" t="str">
        <f>IF(D359=I1,D359,"")</f>
        <v/>
      </c>
      <c r="J359">
        <f>IF(AND(G359=G1,AND(H359=H1,I359=I1)),E359,0)</f>
        <v>0</v>
      </c>
    </row>
    <row r="360" spans="1:10" x14ac:dyDescent="0.3">
      <c r="A360">
        <v>2000</v>
      </c>
      <c r="B360" t="s">
        <v>112</v>
      </c>
      <c r="C360" t="s">
        <v>141</v>
      </c>
      <c r="D360" t="s">
        <v>203</v>
      </c>
      <c r="E360" s="12">
        <v>70.725160000000002</v>
      </c>
      <c r="G360">
        <f>IF(A360=G1,A360,"")</f>
        <v>2000</v>
      </c>
      <c r="H360" t="str">
        <f>IF(C360=H1, C360,"")</f>
        <v/>
      </c>
      <c r="I360" t="str">
        <f>IF(D360=I1,D360,"")</f>
        <v>Females</v>
      </c>
      <c r="J360">
        <f>IF(AND(G360=G1,AND(H360=H1,I360=I1)),E360,0)</f>
        <v>0</v>
      </c>
    </row>
    <row r="361" spans="1:10" x14ac:dyDescent="0.3">
      <c r="A361">
        <v>2000</v>
      </c>
      <c r="B361" t="s">
        <v>112</v>
      </c>
      <c r="C361" t="s">
        <v>141</v>
      </c>
      <c r="D361" t="s">
        <v>205</v>
      </c>
      <c r="E361" s="12">
        <v>69.833079999999995</v>
      </c>
      <c r="G361">
        <f>IF(A361=G1,A361,"")</f>
        <v>2000</v>
      </c>
      <c r="H361" t="str">
        <f>IF(C361=H1, C361,"")</f>
        <v/>
      </c>
      <c r="I361" t="str">
        <f>IF(D361=I1,D361,"")</f>
        <v/>
      </c>
      <c r="J361">
        <f>IF(AND(G361=G1,AND(H361=H1,I361=I1)),E361,0)</f>
        <v>0</v>
      </c>
    </row>
    <row r="362" spans="1:10" x14ac:dyDescent="0.3">
      <c r="A362">
        <v>2000</v>
      </c>
      <c r="B362" t="s">
        <v>112</v>
      </c>
      <c r="C362" t="s">
        <v>142</v>
      </c>
      <c r="D362" t="s">
        <v>202</v>
      </c>
      <c r="E362" s="12">
        <v>67.690529999999995</v>
      </c>
      <c r="G362">
        <f>IF(A362=G1,A362,"")</f>
        <v>2000</v>
      </c>
      <c r="H362" t="str">
        <f>IF(C362=H1, C362,"")</f>
        <v/>
      </c>
      <c r="I362" t="str">
        <f>IF(D362=I1,D362,"")</f>
        <v/>
      </c>
      <c r="J362">
        <f>IF(AND(G362=G1,AND(H362=H1,I362=I1)),E362,0)</f>
        <v>0</v>
      </c>
    </row>
    <row r="363" spans="1:10" x14ac:dyDescent="0.3">
      <c r="A363">
        <v>2000</v>
      </c>
      <c r="B363" t="s">
        <v>112</v>
      </c>
      <c r="C363" t="s">
        <v>142</v>
      </c>
      <c r="D363" t="s">
        <v>203</v>
      </c>
      <c r="E363" s="12">
        <v>70.652659999999997</v>
      </c>
      <c r="G363">
        <f>IF(A363=G1,A363,"")</f>
        <v>2000</v>
      </c>
      <c r="H363" t="str">
        <f>IF(C363=H1, C363,"")</f>
        <v/>
      </c>
      <c r="I363" t="str">
        <f>IF(D363=I1,D363,"")</f>
        <v>Females</v>
      </c>
      <c r="J363">
        <f>IF(AND(G363=G1,AND(H363=H1,I363=I1)),E363,0)</f>
        <v>0</v>
      </c>
    </row>
    <row r="364" spans="1:10" x14ac:dyDescent="0.3">
      <c r="A364">
        <v>2000</v>
      </c>
      <c r="B364" t="s">
        <v>112</v>
      </c>
      <c r="C364" t="s">
        <v>142</v>
      </c>
      <c r="D364" t="s">
        <v>205</v>
      </c>
      <c r="E364" s="12">
        <v>69.217749999999995</v>
      </c>
      <c r="G364">
        <f>IF(A364=G1,A364,"")</f>
        <v>2000</v>
      </c>
      <c r="H364" t="str">
        <f>IF(C364=H1, C364,"")</f>
        <v/>
      </c>
      <c r="I364" t="str">
        <f>IF(D364=I1,D364,"")</f>
        <v/>
      </c>
      <c r="J364">
        <f>IF(AND(G364=G1,AND(H364=H1,I364=I1)),E364,0)</f>
        <v>0</v>
      </c>
    </row>
    <row r="365" spans="1:10" x14ac:dyDescent="0.3">
      <c r="A365">
        <v>2000</v>
      </c>
      <c r="B365" t="s">
        <v>112</v>
      </c>
      <c r="C365" t="s">
        <v>143</v>
      </c>
      <c r="D365" t="s">
        <v>202</v>
      </c>
      <c r="E365" s="12">
        <v>67.978970000000004</v>
      </c>
      <c r="G365">
        <f>IF(A365=G1,A365,"")</f>
        <v>2000</v>
      </c>
      <c r="H365" t="str">
        <f>IF(C365=H1, C365,"")</f>
        <v/>
      </c>
      <c r="I365" t="str">
        <f>IF(D365=I1,D365,"")</f>
        <v/>
      </c>
      <c r="J365">
        <f>IF(AND(G365=G1,AND(H365=H1,I365=I1)),E365,0)</f>
        <v>0</v>
      </c>
    </row>
    <row r="366" spans="1:10" x14ac:dyDescent="0.3">
      <c r="A366">
        <v>2000</v>
      </c>
      <c r="B366" t="s">
        <v>112</v>
      </c>
      <c r="C366" t="s">
        <v>143</v>
      </c>
      <c r="D366" t="s">
        <v>203</v>
      </c>
      <c r="E366" s="12">
        <v>71.763540000000006</v>
      </c>
      <c r="G366">
        <f>IF(A366=G1,A366,"")</f>
        <v>2000</v>
      </c>
      <c r="H366" t="str">
        <f>IF(C366=H1, C366,"")</f>
        <v/>
      </c>
      <c r="I366" t="str">
        <f>IF(D366=I1,D366,"")</f>
        <v>Females</v>
      </c>
      <c r="J366">
        <f>IF(AND(G366=G1,AND(H366=H1,I366=I1)),E366,0)</f>
        <v>0</v>
      </c>
    </row>
    <row r="367" spans="1:10" x14ac:dyDescent="0.3">
      <c r="A367">
        <v>2000</v>
      </c>
      <c r="B367" t="s">
        <v>112</v>
      </c>
      <c r="C367" t="s">
        <v>143</v>
      </c>
      <c r="D367" t="s">
        <v>205</v>
      </c>
      <c r="E367" s="12">
        <v>69.882660000000001</v>
      </c>
      <c r="G367">
        <f>IF(A367=G1,A367,"")</f>
        <v>2000</v>
      </c>
      <c r="H367" t="str">
        <f>IF(C367=H1, C367,"")</f>
        <v/>
      </c>
      <c r="I367" t="str">
        <f>IF(D367=I1,D367,"")</f>
        <v/>
      </c>
      <c r="J367">
        <f>IF(AND(G367=G1,AND(H367=H1,I367=I1)),E367,0)</f>
        <v>0</v>
      </c>
    </row>
    <row r="368" spans="1:10" x14ac:dyDescent="0.3">
      <c r="A368">
        <v>2000</v>
      </c>
      <c r="B368" t="s">
        <v>112</v>
      </c>
      <c r="C368" t="s">
        <v>144</v>
      </c>
      <c r="D368" t="s">
        <v>202</v>
      </c>
      <c r="E368" s="12">
        <v>62.024090000000001</v>
      </c>
      <c r="G368">
        <f>IF(A368=G1,A368,"")</f>
        <v>2000</v>
      </c>
      <c r="H368" t="str">
        <f>IF(C368=H1, C368,"")</f>
        <v/>
      </c>
      <c r="I368" t="str">
        <f>IF(D368=I1,D368,"")</f>
        <v/>
      </c>
      <c r="J368">
        <f>IF(AND(G368=G1,AND(H368=H1,I368=I1)),E368,0)</f>
        <v>0</v>
      </c>
    </row>
    <row r="369" spans="1:10" x14ac:dyDescent="0.3">
      <c r="A369">
        <v>2000</v>
      </c>
      <c r="B369" t="s">
        <v>112</v>
      </c>
      <c r="C369" t="s">
        <v>144</v>
      </c>
      <c r="D369" t="s">
        <v>203</v>
      </c>
      <c r="E369" s="12">
        <v>68.779240000000001</v>
      </c>
      <c r="G369">
        <f>IF(A369=G1,A369,"")</f>
        <v>2000</v>
      </c>
      <c r="H369" t="str">
        <f>IF(C369=H1, C369,"")</f>
        <v/>
      </c>
      <c r="I369" t="str">
        <f>IF(D369=I1,D369,"")</f>
        <v>Females</v>
      </c>
      <c r="J369">
        <f>IF(AND(G369=G1,AND(H369=H1,I369=I1)),E369,0)</f>
        <v>0</v>
      </c>
    </row>
    <row r="370" spans="1:10" x14ac:dyDescent="0.3">
      <c r="A370">
        <v>2000</v>
      </c>
      <c r="B370" t="s">
        <v>112</v>
      </c>
      <c r="C370" t="s">
        <v>144</v>
      </c>
      <c r="D370" t="s">
        <v>205</v>
      </c>
      <c r="E370" s="12">
        <v>65.378500000000003</v>
      </c>
      <c r="G370">
        <f>IF(A370=G1,A370,"")</f>
        <v>2000</v>
      </c>
      <c r="H370" t="str">
        <f>IF(C370=H1, C370,"")</f>
        <v/>
      </c>
      <c r="I370" t="str">
        <f>IF(D370=I1,D370,"")</f>
        <v/>
      </c>
      <c r="J370">
        <f>IF(AND(G370=G1,AND(H370=H1,I370=I1)),E370,0)</f>
        <v>0</v>
      </c>
    </row>
    <row r="371" spans="1:10" x14ac:dyDescent="0.3">
      <c r="A371">
        <v>2000</v>
      </c>
      <c r="B371" t="s">
        <v>112</v>
      </c>
      <c r="C371" t="s">
        <v>145</v>
      </c>
      <c r="D371" t="s">
        <v>202</v>
      </c>
      <c r="E371" s="12">
        <v>65.831450000000004</v>
      </c>
      <c r="G371">
        <f>IF(A371=G1,A371,"")</f>
        <v>2000</v>
      </c>
      <c r="H371" t="str">
        <f>IF(C371=H1, C371,"")</f>
        <v/>
      </c>
      <c r="I371" t="str">
        <f>IF(D371=I1,D371,"")</f>
        <v/>
      </c>
      <c r="J371">
        <f>IF(AND(G371=G1,AND(H371=H1,I371=I1)),E371,0)</f>
        <v>0</v>
      </c>
    </row>
    <row r="372" spans="1:10" x14ac:dyDescent="0.3">
      <c r="A372">
        <v>2000</v>
      </c>
      <c r="B372" t="s">
        <v>112</v>
      </c>
      <c r="C372" t="s">
        <v>145</v>
      </c>
      <c r="D372" t="s">
        <v>203</v>
      </c>
      <c r="E372" s="12">
        <v>70.567740000000001</v>
      </c>
      <c r="G372">
        <f>IF(A372=G1,A372,"")</f>
        <v>2000</v>
      </c>
      <c r="H372" t="str">
        <f>IF(C372=H1, C372,"")</f>
        <v/>
      </c>
      <c r="I372" t="str">
        <f>IF(D372=I1,D372,"")</f>
        <v>Females</v>
      </c>
      <c r="J372">
        <f>IF(AND(G372=G1,AND(H372=H1,I372=I1)),E372,0)</f>
        <v>0</v>
      </c>
    </row>
    <row r="373" spans="1:10" x14ac:dyDescent="0.3">
      <c r="A373">
        <v>2000</v>
      </c>
      <c r="B373" t="s">
        <v>112</v>
      </c>
      <c r="C373" t="s">
        <v>145</v>
      </c>
      <c r="D373" t="s">
        <v>205</v>
      </c>
      <c r="E373" s="12">
        <v>68.172740000000005</v>
      </c>
      <c r="G373">
        <f>IF(A373=G1,A373,"")</f>
        <v>2000</v>
      </c>
      <c r="H373" t="str">
        <f>IF(C373=H1, C373,"")</f>
        <v/>
      </c>
      <c r="I373" t="str">
        <f>IF(D373=I1,D373,"")</f>
        <v/>
      </c>
      <c r="J373">
        <f>IF(AND(G373=G1,AND(H373=H1,I373=I1)),E373,0)</f>
        <v>0</v>
      </c>
    </row>
    <row r="374" spans="1:10" x14ac:dyDescent="0.3">
      <c r="A374">
        <v>2000</v>
      </c>
      <c r="B374" t="s">
        <v>112</v>
      </c>
      <c r="C374" t="s">
        <v>146</v>
      </c>
      <c r="D374" t="s">
        <v>202</v>
      </c>
      <c r="E374" s="12">
        <v>57.186320000000002</v>
      </c>
      <c r="G374">
        <f>IF(A374=G1,A374,"")</f>
        <v>2000</v>
      </c>
      <c r="H374" t="str">
        <f>IF(C374=H1, C374,"")</f>
        <v/>
      </c>
      <c r="I374" t="str">
        <f>IF(D374=I1,D374,"")</f>
        <v/>
      </c>
      <c r="J374">
        <f>IF(AND(G374=G1,AND(H374=H1,I374=I1)),E374,0)</f>
        <v>0</v>
      </c>
    </row>
    <row r="375" spans="1:10" x14ac:dyDescent="0.3">
      <c r="A375">
        <v>2000</v>
      </c>
      <c r="B375" t="s">
        <v>112</v>
      </c>
      <c r="C375" t="s">
        <v>146</v>
      </c>
      <c r="D375" t="s">
        <v>203</v>
      </c>
      <c r="E375" s="12">
        <v>62.680570000000003</v>
      </c>
      <c r="G375">
        <f>IF(A375=G1,A375,"")</f>
        <v>2000</v>
      </c>
      <c r="H375" t="str">
        <f>IF(C375=H1, C375,"")</f>
        <v/>
      </c>
      <c r="I375" t="str">
        <f>IF(D375=I1,D375,"")</f>
        <v>Females</v>
      </c>
      <c r="J375">
        <f>IF(AND(G375=G1,AND(H375=H1,I375=I1)),E375,0)</f>
        <v>0</v>
      </c>
    </row>
    <row r="376" spans="1:10" x14ac:dyDescent="0.3">
      <c r="A376">
        <v>2000</v>
      </c>
      <c r="B376" t="s">
        <v>112</v>
      </c>
      <c r="C376" t="s">
        <v>146</v>
      </c>
      <c r="D376" t="s">
        <v>205</v>
      </c>
      <c r="E376" s="12">
        <v>59.965499999999999</v>
      </c>
      <c r="G376">
        <f>IF(A376=G1,A376,"")</f>
        <v>2000</v>
      </c>
      <c r="H376" t="str">
        <f>IF(C376=H1, C376,"")</f>
        <v/>
      </c>
      <c r="I376" t="str">
        <f>IF(D376=I1,D376,"")</f>
        <v/>
      </c>
      <c r="J376">
        <f>IF(AND(G376=G1,AND(H376=H1,I376=I1)),E376,0)</f>
        <v>0</v>
      </c>
    </row>
    <row r="377" spans="1:10" x14ac:dyDescent="0.3">
      <c r="A377">
        <v>2000</v>
      </c>
      <c r="B377" t="s">
        <v>112</v>
      </c>
      <c r="C377" t="s">
        <v>147</v>
      </c>
      <c r="D377" t="s">
        <v>202</v>
      </c>
      <c r="E377" s="12">
        <v>60.068519999999999</v>
      </c>
      <c r="G377">
        <f>IF(A377=G1,A377,"")</f>
        <v>2000</v>
      </c>
      <c r="H377" t="str">
        <f>IF(C377=H1, C377,"")</f>
        <v/>
      </c>
      <c r="I377" t="str">
        <f>IF(D377=I1,D377,"")</f>
        <v/>
      </c>
      <c r="J377">
        <f>IF(AND(G377=G1,AND(H377=H1,I377=I1)),E377,0)</f>
        <v>0</v>
      </c>
    </row>
    <row r="378" spans="1:10" x14ac:dyDescent="0.3">
      <c r="A378">
        <v>2000</v>
      </c>
      <c r="B378" t="s">
        <v>112</v>
      </c>
      <c r="C378" t="s">
        <v>147</v>
      </c>
      <c r="D378" t="s">
        <v>203</v>
      </c>
      <c r="E378" s="12">
        <v>65.80538</v>
      </c>
      <c r="G378">
        <f>IF(A378=G1,A378,"")</f>
        <v>2000</v>
      </c>
      <c r="H378" t="str">
        <f>IF(C378=H1, C378,"")</f>
        <v/>
      </c>
      <c r="I378" t="str">
        <f>IF(D378=I1,D378,"")</f>
        <v>Females</v>
      </c>
      <c r="J378">
        <f>IF(AND(G378=G1,AND(H378=H1,I378=I1)),E378,0)</f>
        <v>0</v>
      </c>
    </row>
    <row r="379" spans="1:10" x14ac:dyDescent="0.3">
      <c r="A379">
        <v>2000</v>
      </c>
      <c r="B379" t="s">
        <v>112</v>
      </c>
      <c r="C379" t="s">
        <v>147</v>
      </c>
      <c r="D379" t="s">
        <v>205</v>
      </c>
      <c r="E379" s="12">
        <v>63.09787</v>
      </c>
      <c r="G379">
        <f>IF(A379=G1,A379,"")</f>
        <v>2000</v>
      </c>
      <c r="H379" t="str">
        <f>IF(C379=H1, C379,"")</f>
        <v/>
      </c>
      <c r="I379" t="str">
        <f>IF(D379=I1,D379,"")</f>
        <v/>
      </c>
      <c r="J379">
        <f>IF(AND(G379=G1,AND(H379=H1,I379=I1)),E379,0)</f>
        <v>0</v>
      </c>
    </row>
    <row r="380" spans="1:10" x14ac:dyDescent="0.3">
      <c r="A380">
        <v>2000</v>
      </c>
      <c r="B380" t="s">
        <v>112</v>
      </c>
      <c r="C380" t="s">
        <v>148</v>
      </c>
      <c r="D380" t="s">
        <v>202</v>
      </c>
      <c r="E380" s="12">
        <v>52.455010000000001</v>
      </c>
      <c r="G380">
        <f>IF(A380=G1,A380,"")</f>
        <v>2000</v>
      </c>
      <c r="H380" t="str">
        <f>IF(C380=H1, C380,"")</f>
        <v/>
      </c>
      <c r="I380" t="str">
        <f>IF(D380=I1,D380,"")</f>
        <v/>
      </c>
      <c r="J380">
        <f>IF(AND(G380=G1,AND(H380=H1,I380=I1)),E380,0)</f>
        <v>0</v>
      </c>
    </row>
    <row r="381" spans="1:10" x14ac:dyDescent="0.3">
      <c r="A381">
        <v>2000</v>
      </c>
      <c r="B381" t="s">
        <v>112</v>
      </c>
      <c r="C381" t="s">
        <v>148</v>
      </c>
      <c r="D381" t="s">
        <v>203</v>
      </c>
      <c r="E381" s="12">
        <v>63.385910000000003</v>
      </c>
      <c r="G381">
        <f>IF(A381=G1,A381,"")</f>
        <v>2000</v>
      </c>
      <c r="H381" t="str">
        <f>IF(C381=H1, C381,"")</f>
        <v/>
      </c>
      <c r="I381" t="str">
        <f>IF(D381=I1,D381,"")</f>
        <v>Females</v>
      </c>
      <c r="J381">
        <f>IF(AND(G381=G1,AND(H381=H1,I381=I1)),E381,0)</f>
        <v>0</v>
      </c>
    </row>
    <row r="382" spans="1:10" x14ac:dyDescent="0.3">
      <c r="A382">
        <v>2000</v>
      </c>
      <c r="B382" t="s">
        <v>112</v>
      </c>
      <c r="C382" t="s">
        <v>148</v>
      </c>
      <c r="D382" t="s">
        <v>205</v>
      </c>
      <c r="E382" s="12">
        <v>57.961269999999999</v>
      </c>
      <c r="G382">
        <f>IF(A382=G1,A382,"")</f>
        <v>2000</v>
      </c>
      <c r="H382" t="str">
        <f>IF(C382=H1, C382,"")</f>
        <v/>
      </c>
      <c r="I382" t="str">
        <f>IF(D382=I1,D382,"")</f>
        <v/>
      </c>
      <c r="J382">
        <f>IF(AND(G382=G1,AND(H382=H1,I382=I1)),E382,0)</f>
        <v>0</v>
      </c>
    </row>
    <row r="383" spans="1:10" x14ac:dyDescent="0.3">
      <c r="A383">
        <v>2000</v>
      </c>
      <c r="B383" t="s">
        <v>112</v>
      </c>
      <c r="C383" t="s">
        <v>149</v>
      </c>
      <c r="D383" t="s">
        <v>202</v>
      </c>
      <c r="E383" s="12">
        <v>62.245800000000003</v>
      </c>
      <c r="G383">
        <f>IF(A383=G1,A383,"")</f>
        <v>2000</v>
      </c>
      <c r="H383" t="str">
        <f>IF(C383=H1, C383,"")</f>
        <v/>
      </c>
      <c r="I383" t="str">
        <f>IF(D383=I1,D383,"")</f>
        <v/>
      </c>
      <c r="J383">
        <f>IF(AND(G383=G1,AND(H383=H1,I383=I1)),E383,0)</f>
        <v>0</v>
      </c>
    </row>
    <row r="384" spans="1:10" x14ac:dyDescent="0.3">
      <c r="A384">
        <v>2000</v>
      </c>
      <c r="B384" t="s">
        <v>112</v>
      </c>
      <c r="C384" t="s">
        <v>149</v>
      </c>
      <c r="D384" t="s">
        <v>203</v>
      </c>
      <c r="E384" s="12">
        <v>66.381860000000003</v>
      </c>
      <c r="G384">
        <f>IF(A384=G1,A384,"")</f>
        <v>2000</v>
      </c>
      <c r="H384" t="str">
        <f>IF(C384=H1, C384,"")</f>
        <v/>
      </c>
      <c r="I384" t="str">
        <f>IF(D384=I1,D384,"")</f>
        <v>Females</v>
      </c>
      <c r="J384">
        <f>IF(AND(G384=G1,AND(H384=H1,I384=I1)),E384,0)</f>
        <v>0</v>
      </c>
    </row>
    <row r="385" spans="1:10" x14ac:dyDescent="0.3">
      <c r="A385">
        <v>2000</v>
      </c>
      <c r="B385" t="s">
        <v>112</v>
      </c>
      <c r="C385" t="s">
        <v>149</v>
      </c>
      <c r="D385" t="s">
        <v>205</v>
      </c>
      <c r="E385" s="12">
        <v>64.300190000000001</v>
      </c>
      <c r="G385">
        <f>IF(A385=G1,A385,"")</f>
        <v>2000</v>
      </c>
      <c r="H385" t="str">
        <f>IF(C385=H1, C385,"")</f>
        <v/>
      </c>
      <c r="I385" t="str">
        <f>IF(D385=I1,D385,"")</f>
        <v/>
      </c>
      <c r="J385">
        <f>IF(AND(G385=G1,AND(H385=H1,I385=I1)),E385,0)</f>
        <v>0</v>
      </c>
    </row>
    <row r="386" spans="1:10" x14ac:dyDescent="0.3">
      <c r="A386">
        <v>2000</v>
      </c>
      <c r="B386" t="s">
        <v>112</v>
      </c>
      <c r="C386" t="s">
        <v>150</v>
      </c>
      <c r="D386" t="s">
        <v>202</v>
      </c>
      <c r="E386" s="12">
        <v>61.5946</v>
      </c>
      <c r="G386">
        <f>IF(A386=G1,A386,"")</f>
        <v>2000</v>
      </c>
      <c r="H386" t="str">
        <f>IF(C386=H1, C386,"")</f>
        <v/>
      </c>
      <c r="I386" t="str">
        <f>IF(D386=I1,D386,"")</f>
        <v/>
      </c>
      <c r="J386">
        <f>IF(AND(G386=G1,AND(H386=H1,I386=I1)),E386,0)</f>
        <v>0</v>
      </c>
    </row>
    <row r="387" spans="1:10" x14ac:dyDescent="0.3">
      <c r="A387">
        <v>2000</v>
      </c>
      <c r="B387" t="s">
        <v>112</v>
      </c>
      <c r="C387" t="s">
        <v>150</v>
      </c>
      <c r="D387" t="s">
        <v>203</v>
      </c>
      <c r="E387" s="12">
        <v>68.311679999999996</v>
      </c>
      <c r="G387">
        <f>IF(A387=G1,A387,"")</f>
        <v>2000</v>
      </c>
      <c r="H387" t="str">
        <f>IF(C387=H1, C387,"")</f>
        <v/>
      </c>
      <c r="I387" t="str">
        <f>IF(D387=I1,D387,"")</f>
        <v>Females</v>
      </c>
      <c r="J387">
        <f>IF(AND(G387=G1,AND(H387=H1,I387=I1)),E387,0)</f>
        <v>0</v>
      </c>
    </row>
    <row r="388" spans="1:10" x14ac:dyDescent="0.3">
      <c r="A388">
        <v>2000</v>
      </c>
      <c r="B388" t="s">
        <v>112</v>
      </c>
      <c r="C388" t="s">
        <v>150</v>
      </c>
      <c r="D388" t="s">
        <v>205</v>
      </c>
      <c r="E388" s="12">
        <v>64.907020000000003</v>
      </c>
      <c r="G388">
        <f>IF(A388=G1,A388,"")</f>
        <v>2000</v>
      </c>
      <c r="H388" t="str">
        <f>IF(C388=H1, C388,"")</f>
        <v/>
      </c>
      <c r="I388" t="str">
        <f>IF(D388=I1,D388,"")</f>
        <v/>
      </c>
      <c r="J388">
        <f>IF(AND(G388=G1,AND(H388=H1,I388=I1)),E388,0)</f>
        <v>0</v>
      </c>
    </row>
    <row r="389" spans="1:10" x14ac:dyDescent="0.3">
      <c r="A389">
        <v>2000</v>
      </c>
      <c r="B389" t="s">
        <v>112</v>
      </c>
      <c r="C389" t="s">
        <v>151</v>
      </c>
      <c r="D389" t="s">
        <v>202</v>
      </c>
      <c r="E389" s="12">
        <v>63.653919999999999</v>
      </c>
      <c r="G389">
        <f>IF(A389=G1,A389,"")</f>
        <v>2000</v>
      </c>
      <c r="H389" t="str">
        <f>IF(C389=H1, C389,"")</f>
        <v/>
      </c>
      <c r="I389" t="str">
        <f>IF(D389=I1,D389,"")</f>
        <v/>
      </c>
      <c r="J389">
        <f>IF(AND(G389=G1,AND(H389=H1,I389=I1)),E389,0)</f>
        <v>0</v>
      </c>
    </row>
    <row r="390" spans="1:10" x14ac:dyDescent="0.3">
      <c r="A390">
        <v>2000</v>
      </c>
      <c r="B390" t="s">
        <v>112</v>
      </c>
      <c r="C390" t="s">
        <v>151</v>
      </c>
      <c r="D390" t="s">
        <v>203</v>
      </c>
      <c r="E390" s="12">
        <v>69.327640000000002</v>
      </c>
      <c r="G390">
        <f>IF(A390=G1,A390,"")</f>
        <v>2000</v>
      </c>
      <c r="H390" t="str">
        <f>IF(C390=H1, C390,"")</f>
        <v/>
      </c>
      <c r="I390" t="str">
        <f>IF(D390=I1,D390,"")</f>
        <v>Females</v>
      </c>
      <c r="J390">
        <f>IF(AND(G390=G1,AND(H390=H1,I390=I1)),E390,0)</f>
        <v>0</v>
      </c>
    </row>
    <row r="391" spans="1:10" x14ac:dyDescent="0.3">
      <c r="A391">
        <v>2000</v>
      </c>
      <c r="B391" t="s">
        <v>112</v>
      </c>
      <c r="C391" t="s">
        <v>151</v>
      </c>
      <c r="D391" t="s">
        <v>205</v>
      </c>
      <c r="E391" s="12">
        <v>66.551739999999995</v>
      </c>
      <c r="G391">
        <f>IF(A391=G1,A391,"")</f>
        <v>2000</v>
      </c>
      <c r="H391" t="str">
        <f>IF(C391=H1, C391,"")</f>
        <v/>
      </c>
      <c r="I391" t="str">
        <f>IF(D391=I1,D391,"")</f>
        <v/>
      </c>
      <c r="J391">
        <f>IF(AND(G391=G1,AND(H391=H1,I391=I1)),E391,0)</f>
        <v>0</v>
      </c>
    </row>
    <row r="392" spans="1:10" x14ac:dyDescent="0.3">
      <c r="A392">
        <v>2000</v>
      </c>
      <c r="B392" t="s">
        <v>112</v>
      </c>
      <c r="C392" t="s">
        <v>152</v>
      </c>
      <c r="D392" t="s">
        <v>202</v>
      </c>
      <c r="E392" s="12">
        <v>68.323139999999995</v>
      </c>
      <c r="G392">
        <f>IF(A392=G1,A392,"")</f>
        <v>2000</v>
      </c>
      <c r="H392" t="str">
        <f>IF(C392=H1, C392,"")</f>
        <v/>
      </c>
      <c r="I392" t="str">
        <f>IF(D392=I1,D392,"")</f>
        <v/>
      </c>
      <c r="J392">
        <f>IF(AND(G392=G1,AND(H392=H1,I392=I1)),E392,0)</f>
        <v>0</v>
      </c>
    </row>
    <row r="393" spans="1:10" x14ac:dyDescent="0.3">
      <c r="A393">
        <v>2000</v>
      </c>
      <c r="B393" t="s">
        <v>112</v>
      </c>
      <c r="C393" t="s">
        <v>152</v>
      </c>
      <c r="D393" t="s">
        <v>203</v>
      </c>
      <c r="E393" s="12">
        <v>72.903279999999995</v>
      </c>
      <c r="G393">
        <f>IF(A393=G1,A393,"")</f>
        <v>2000</v>
      </c>
      <c r="H393" t="str">
        <f>IF(C393=H1, C393,"")</f>
        <v/>
      </c>
      <c r="I393" t="str">
        <f>IF(D393=I1,D393,"")</f>
        <v>Females</v>
      </c>
      <c r="J393">
        <f>IF(AND(G393=G1,AND(H393=H1,I393=I1)),E393,0)</f>
        <v>0</v>
      </c>
    </row>
    <row r="394" spans="1:10" x14ac:dyDescent="0.3">
      <c r="A394">
        <v>2000</v>
      </c>
      <c r="B394" t="s">
        <v>112</v>
      </c>
      <c r="C394" t="s">
        <v>152</v>
      </c>
      <c r="D394" t="s">
        <v>205</v>
      </c>
      <c r="E394" s="12">
        <v>70.598039999999997</v>
      </c>
      <c r="G394">
        <f>IF(A394=G1,A394,"")</f>
        <v>2000</v>
      </c>
      <c r="H394" t="str">
        <f>IF(C394=H1, C394,"")</f>
        <v/>
      </c>
      <c r="I394" t="str">
        <f>IF(D394=I1,D394,"")</f>
        <v/>
      </c>
      <c r="J394">
        <f>IF(AND(G394=G1,AND(H394=H1,I394=I1)),E394,0)</f>
        <v>0</v>
      </c>
    </row>
    <row r="395" spans="1:10" x14ac:dyDescent="0.3">
      <c r="A395">
        <v>2000</v>
      </c>
      <c r="B395" t="s">
        <v>112</v>
      </c>
      <c r="C395" t="s">
        <v>24</v>
      </c>
      <c r="D395" t="s">
        <v>202</v>
      </c>
      <c r="E395" s="12">
        <v>69.147419999999997</v>
      </c>
      <c r="G395">
        <f>IF(A395=G1,A395,"")</f>
        <v>2000</v>
      </c>
      <c r="H395" t="str">
        <f>IF(C395=H1, C395,"")</f>
        <v/>
      </c>
      <c r="I395" t="str">
        <f>IF(D395=I1,D395,"")</f>
        <v/>
      </c>
      <c r="J395">
        <f>IF(AND(G395=G1,AND(H395=H1,I395=I1)),E395,0)</f>
        <v>0</v>
      </c>
    </row>
    <row r="396" spans="1:10" x14ac:dyDescent="0.3">
      <c r="A396">
        <v>2000</v>
      </c>
      <c r="B396" t="s">
        <v>112</v>
      </c>
      <c r="C396" t="s">
        <v>24</v>
      </c>
      <c r="D396" t="s">
        <v>203</v>
      </c>
      <c r="E396" s="12">
        <v>71.735619999999997</v>
      </c>
      <c r="G396">
        <f>IF(A396=G1,A396,"")</f>
        <v>2000</v>
      </c>
      <c r="H396" t="str">
        <f>IF(C396=H1, C396,"")</f>
        <v/>
      </c>
      <c r="I396" t="str">
        <f>IF(D396=I1,D396,"")</f>
        <v>Females</v>
      </c>
      <c r="J396">
        <f>IF(AND(G396=G1,AND(H396=H1,I396=I1)),E396,0)</f>
        <v>0</v>
      </c>
    </row>
    <row r="397" spans="1:10" x14ac:dyDescent="0.3">
      <c r="A397">
        <v>2000</v>
      </c>
      <c r="B397" t="s">
        <v>112</v>
      </c>
      <c r="C397" t="s">
        <v>24</v>
      </c>
      <c r="D397" t="s">
        <v>205</v>
      </c>
      <c r="E397" s="12">
        <v>70.407709999999994</v>
      </c>
      <c r="G397">
        <f>IF(A397=G1,A397,"")</f>
        <v>2000</v>
      </c>
      <c r="H397" t="str">
        <f>IF(C397=H1, C397,"")</f>
        <v/>
      </c>
      <c r="I397" t="str">
        <f>IF(D397=I1,D397,"")</f>
        <v/>
      </c>
      <c r="J397">
        <f>IF(AND(G397=G1,AND(H397=H1,I397=I1)),E397,0)</f>
        <v>0</v>
      </c>
    </row>
    <row r="398" spans="1:10" x14ac:dyDescent="0.3">
      <c r="A398">
        <v>2000</v>
      </c>
      <c r="B398" t="s">
        <v>112</v>
      </c>
      <c r="C398" t="s">
        <v>153</v>
      </c>
      <c r="D398" t="s">
        <v>202</v>
      </c>
      <c r="E398" s="12">
        <v>68.299610000000001</v>
      </c>
      <c r="G398">
        <f>IF(A398=G1,A398,"")</f>
        <v>2000</v>
      </c>
      <c r="H398" t="str">
        <f>IF(C398=H1, C398,"")</f>
        <v/>
      </c>
      <c r="I398" t="str">
        <f>IF(D398=I1,D398,"")</f>
        <v/>
      </c>
      <c r="J398">
        <f>IF(AND(G398=G1,AND(H398=H1,I398=I1)),E398,0)</f>
        <v>0</v>
      </c>
    </row>
    <row r="399" spans="1:10" x14ac:dyDescent="0.3">
      <c r="A399">
        <v>2000</v>
      </c>
      <c r="B399" t="s">
        <v>112</v>
      </c>
      <c r="C399" t="s">
        <v>153</v>
      </c>
      <c r="D399" t="s">
        <v>203</v>
      </c>
      <c r="E399" s="12">
        <v>71.825019999999995</v>
      </c>
      <c r="G399">
        <f>IF(A399=G1,A399,"")</f>
        <v>2000</v>
      </c>
      <c r="H399" t="str">
        <f>IF(C399=H1, C399,"")</f>
        <v/>
      </c>
      <c r="I399" t="str">
        <f>IF(D399=I1,D399,"")</f>
        <v>Females</v>
      </c>
      <c r="J399">
        <f>IF(AND(G399=G1,AND(H399=H1,I399=I1)),E399,0)</f>
        <v>0</v>
      </c>
    </row>
    <row r="400" spans="1:10" x14ac:dyDescent="0.3">
      <c r="A400">
        <v>2000</v>
      </c>
      <c r="B400" t="s">
        <v>112</v>
      </c>
      <c r="C400" t="s">
        <v>153</v>
      </c>
      <c r="D400" t="s">
        <v>205</v>
      </c>
      <c r="E400" s="12">
        <v>70.136020000000002</v>
      </c>
      <c r="G400">
        <f>IF(A400=G1,A400,"")</f>
        <v>2000</v>
      </c>
      <c r="H400" t="str">
        <f>IF(C400=H1, C400,"")</f>
        <v/>
      </c>
      <c r="I400" t="str">
        <f>IF(D400=I1,D400,"")</f>
        <v/>
      </c>
      <c r="J400">
        <f>IF(AND(G400=G1,AND(H400=H1,I400=I1)),E400,0)</f>
        <v>0</v>
      </c>
    </row>
    <row r="401" spans="1:10" x14ac:dyDescent="0.3">
      <c r="A401">
        <v>2000</v>
      </c>
      <c r="B401" t="s">
        <v>112</v>
      </c>
      <c r="C401" t="s">
        <v>154</v>
      </c>
      <c r="D401" t="s">
        <v>202</v>
      </c>
      <c r="E401" s="12">
        <v>56.791840000000001</v>
      </c>
      <c r="G401">
        <f>IF(A401=G1,A401,"")</f>
        <v>2000</v>
      </c>
      <c r="H401" t="str">
        <f>IF(C401=H1, C401,"")</f>
        <v/>
      </c>
      <c r="I401" t="str">
        <f>IF(D401=I1,D401,"")</f>
        <v/>
      </c>
      <c r="J401">
        <f>IF(AND(G401=G1,AND(H401=H1,I401=I1)),E401,0)</f>
        <v>0</v>
      </c>
    </row>
    <row r="402" spans="1:10" x14ac:dyDescent="0.3">
      <c r="A402">
        <v>2000</v>
      </c>
      <c r="B402" t="s">
        <v>112</v>
      </c>
      <c r="C402" t="s">
        <v>154</v>
      </c>
      <c r="D402" t="s">
        <v>203</v>
      </c>
      <c r="E402" s="12">
        <v>59.784410000000001</v>
      </c>
      <c r="G402">
        <f>IF(A402=G1,A402,"")</f>
        <v>2000</v>
      </c>
      <c r="H402" t="str">
        <f>IF(C402=H1, C402,"")</f>
        <v/>
      </c>
      <c r="I402" t="str">
        <f>IF(D402=I1,D402,"")</f>
        <v>Females</v>
      </c>
      <c r="J402">
        <f>IF(AND(G402=G1,AND(H402=H1,I402=I1)),E402,0)</f>
        <v>0</v>
      </c>
    </row>
    <row r="403" spans="1:10" x14ac:dyDescent="0.3">
      <c r="A403">
        <v>2000</v>
      </c>
      <c r="B403" t="s">
        <v>112</v>
      </c>
      <c r="C403" t="s">
        <v>154</v>
      </c>
      <c r="D403" t="s">
        <v>205</v>
      </c>
      <c r="E403" s="12">
        <v>58.259650000000001</v>
      </c>
      <c r="G403">
        <f>IF(A403=G1,A403,"")</f>
        <v>2000</v>
      </c>
      <c r="H403" t="str">
        <f>IF(C403=H1, C403,"")</f>
        <v/>
      </c>
      <c r="I403" t="str">
        <f>IF(D403=I1,D403,"")</f>
        <v/>
      </c>
      <c r="J403">
        <f>IF(AND(G403=G1,AND(H403=H1,I403=I1)),E403,0)</f>
        <v>0</v>
      </c>
    </row>
    <row r="404" spans="1:10" x14ac:dyDescent="0.3">
      <c r="A404">
        <v>2000</v>
      </c>
      <c r="B404" t="s">
        <v>112</v>
      </c>
      <c r="C404" t="s">
        <v>155</v>
      </c>
      <c r="D404" t="s">
        <v>202</v>
      </c>
      <c r="E404" s="12">
        <v>63.317520000000002</v>
      </c>
      <c r="G404">
        <f>IF(A404=G1,A404,"")</f>
        <v>2000</v>
      </c>
      <c r="H404" t="str">
        <f>IF(C404=H1, C404,"")</f>
        <v/>
      </c>
      <c r="I404" t="str">
        <f>IF(D404=I1,D404,"")</f>
        <v/>
      </c>
      <c r="J404">
        <f>IF(AND(G404=G1,AND(H404=H1,I404=I1)),E404,0)</f>
        <v>0</v>
      </c>
    </row>
    <row r="405" spans="1:10" x14ac:dyDescent="0.3">
      <c r="A405">
        <v>2000</v>
      </c>
      <c r="B405" t="s">
        <v>112</v>
      </c>
      <c r="C405" t="s">
        <v>155</v>
      </c>
      <c r="D405" t="s">
        <v>203</v>
      </c>
      <c r="E405" s="12">
        <v>66.96208</v>
      </c>
      <c r="G405">
        <f>IF(A405=G1,A405,"")</f>
        <v>2000</v>
      </c>
      <c r="H405" t="str">
        <f>IF(C405=H1, C405,"")</f>
        <v/>
      </c>
      <c r="I405" t="str">
        <f>IF(D405=I1,D405,"")</f>
        <v>Females</v>
      </c>
      <c r="J405">
        <f>IF(AND(G405=G1,AND(H405=H1,I405=I1)),E405,0)</f>
        <v>0</v>
      </c>
    </row>
    <row r="406" spans="1:10" x14ac:dyDescent="0.3">
      <c r="A406">
        <v>2000</v>
      </c>
      <c r="B406" t="s">
        <v>112</v>
      </c>
      <c r="C406" t="s">
        <v>155</v>
      </c>
      <c r="D406" t="s">
        <v>205</v>
      </c>
      <c r="E406" s="12">
        <v>65.043270000000007</v>
      </c>
      <c r="G406">
        <f>IF(A406=G1,A406,"")</f>
        <v>2000</v>
      </c>
      <c r="H406" t="str">
        <f>IF(C406=H1, C406,"")</f>
        <v/>
      </c>
      <c r="I406" t="str">
        <f>IF(D406=I1,D406,"")</f>
        <v/>
      </c>
      <c r="J406">
        <f>IF(AND(G406=G1,AND(H406=H1,I406=I1)),E406,0)</f>
        <v>0</v>
      </c>
    </row>
    <row r="407" spans="1:10" x14ac:dyDescent="0.3">
      <c r="A407">
        <v>2000</v>
      </c>
      <c r="B407" t="s">
        <v>112</v>
      </c>
      <c r="C407" t="s">
        <v>156</v>
      </c>
      <c r="D407" t="s">
        <v>202</v>
      </c>
      <c r="E407" s="12">
        <v>58.797519999999999</v>
      </c>
      <c r="G407">
        <f>IF(A407=G1,A407,"")</f>
        <v>2000</v>
      </c>
      <c r="H407" t="str">
        <f>IF(C407=H1, C407,"")</f>
        <v/>
      </c>
      <c r="I407" t="str">
        <f>IF(D407=I1,D407,"")</f>
        <v/>
      </c>
      <c r="J407">
        <f>IF(AND(G407=G1,AND(H407=H1,I407=I1)),E407,0)</f>
        <v>0</v>
      </c>
    </row>
    <row r="408" spans="1:10" x14ac:dyDescent="0.3">
      <c r="A408">
        <v>2000</v>
      </c>
      <c r="B408" t="s">
        <v>112</v>
      </c>
      <c r="C408" t="s">
        <v>156</v>
      </c>
      <c r="D408" t="s">
        <v>203</v>
      </c>
      <c r="E408" s="12">
        <v>62.392200000000003</v>
      </c>
      <c r="G408">
        <f>IF(A408=G1,A408,"")</f>
        <v>2000</v>
      </c>
      <c r="H408" t="str">
        <f>IF(C408=H1, C408,"")</f>
        <v/>
      </c>
      <c r="I408" t="str">
        <f>IF(D408=I1,D408,"")</f>
        <v>Females</v>
      </c>
      <c r="J408">
        <f>IF(AND(G408=G1,AND(H408=H1,I408=I1)),E408,0)</f>
        <v>0</v>
      </c>
    </row>
    <row r="409" spans="1:10" x14ac:dyDescent="0.3">
      <c r="A409">
        <v>2000</v>
      </c>
      <c r="B409" t="s">
        <v>112</v>
      </c>
      <c r="C409" t="s">
        <v>156</v>
      </c>
      <c r="D409" t="s">
        <v>205</v>
      </c>
      <c r="E409" s="12">
        <v>60.565199999999997</v>
      </c>
      <c r="G409">
        <f>IF(A409=G1,A409,"")</f>
        <v>2000</v>
      </c>
      <c r="H409" t="str">
        <f>IF(C409=H1, C409,"")</f>
        <v/>
      </c>
      <c r="I409" t="str">
        <f>IF(D409=I1,D409,"")</f>
        <v/>
      </c>
      <c r="J409">
        <f>IF(AND(G409=G1,AND(H409=H1,I409=I1)),E409,0)</f>
        <v>0</v>
      </c>
    </row>
    <row r="410" spans="1:10" x14ac:dyDescent="0.3">
      <c r="A410">
        <v>2000</v>
      </c>
      <c r="B410" t="s">
        <v>112</v>
      </c>
      <c r="C410" t="s">
        <v>157</v>
      </c>
      <c r="D410" t="s">
        <v>202</v>
      </c>
      <c r="E410" s="12">
        <v>53.592579999999998</v>
      </c>
      <c r="G410">
        <f>IF(A410=G1,A410,"")</f>
        <v>2000</v>
      </c>
      <c r="H410" t="str">
        <f>IF(C410=H1, C410,"")</f>
        <v/>
      </c>
      <c r="I410" t="str">
        <f>IF(D410=I1,D410,"")</f>
        <v/>
      </c>
      <c r="J410">
        <f>IF(AND(G410=G1,AND(H410=H1,I410=I1)),E410,0)</f>
        <v>0</v>
      </c>
    </row>
    <row r="411" spans="1:10" x14ac:dyDescent="0.3">
      <c r="A411">
        <v>2000</v>
      </c>
      <c r="B411" t="s">
        <v>112</v>
      </c>
      <c r="C411" t="s">
        <v>157</v>
      </c>
      <c r="D411" t="s">
        <v>203</v>
      </c>
      <c r="E411" s="12">
        <v>60.35971</v>
      </c>
      <c r="G411">
        <f>IF(A411=G1,A411,"")</f>
        <v>2000</v>
      </c>
      <c r="H411" t="str">
        <f>IF(C411=H1, C411,"")</f>
        <v/>
      </c>
      <c r="I411" t="str">
        <f>IF(D411=I1,D411,"")</f>
        <v>Females</v>
      </c>
      <c r="J411">
        <f>IF(AND(G411=G1,AND(H411=H1,I411=I1)),E411,0)</f>
        <v>0</v>
      </c>
    </row>
    <row r="412" spans="1:10" x14ac:dyDescent="0.3">
      <c r="A412">
        <v>2000</v>
      </c>
      <c r="B412" t="s">
        <v>112</v>
      </c>
      <c r="C412" t="s">
        <v>157</v>
      </c>
      <c r="D412" t="s">
        <v>205</v>
      </c>
      <c r="E412" s="12">
        <v>56.930869999999999</v>
      </c>
      <c r="G412">
        <f>IF(A412=G1,A412,"")</f>
        <v>2000</v>
      </c>
      <c r="H412" t="str">
        <f>IF(C412=H1, C412,"")</f>
        <v/>
      </c>
      <c r="I412" t="str">
        <f>IF(D412=I1,D412,"")</f>
        <v/>
      </c>
      <c r="J412">
        <f>IF(AND(G412=G1,AND(H412=H1,I412=I1)),E412,0)</f>
        <v>0</v>
      </c>
    </row>
    <row r="413" spans="1:10" x14ac:dyDescent="0.3">
      <c r="A413">
        <v>2000</v>
      </c>
      <c r="B413" t="s">
        <v>112</v>
      </c>
      <c r="C413" t="s">
        <v>158</v>
      </c>
      <c r="D413" t="s">
        <v>202</v>
      </c>
      <c r="E413" s="12">
        <v>55.777520000000003</v>
      </c>
      <c r="G413">
        <f>IF(A413=G1,A413,"")</f>
        <v>2000</v>
      </c>
      <c r="H413" t="str">
        <f>IF(C413=H1, C413,"")</f>
        <v/>
      </c>
      <c r="I413" t="str">
        <f>IF(D413=I1,D413,"")</f>
        <v/>
      </c>
      <c r="J413">
        <f>IF(AND(G413=G1,AND(H413=H1,I413=I1)),E413,0)</f>
        <v>0</v>
      </c>
    </row>
    <row r="414" spans="1:10" x14ac:dyDescent="0.3">
      <c r="A414">
        <v>2000</v>
      </c>
      <c r="B414" t="s">
        <v>112</v>
      </c>
      <c r="C414" t="s">
        <v>158</v>
      </c>
      <c r="D414" t="s">
        <v>203</v>
      </c>
      <c r="E414" s="12">
        <v>64.458110000000005</v>
      </c>
      <c r="G414">
        <f>IF(A414=G1,A414,"")</f>
        <v>2000</v>
      </c>
      <c r="H414" t="str">
        <f>IF(C414=H1, C414,"")</f>
        <v/>
      </c>
      <c r="I414" t="str">
        <f>IF(D414=I1,D414,"")</f>
        <v>Females</v>
      </c>
      <c r="J414">
        <f>IF(AND(G414=G1,AND(H414=H1,I414=I1)),E414,0)</f>
        <v>0</v>
      </c>
    </row>
    <row r="415" spans="1:10" x14ac:dyDescent="0.3">
      <c r="A415">
        <v>2000</v>
      </c>
      <c r="B415" t="s">
        <v>112</v>
      </c>
      <c r="C415" t="s">
        <v>158</v>
      </c>
      <c r="D415" t="s">
        <v>205</v>
      </c>
      <c r="E415" s="12">
        <v>60.028579999999998</v>
      </c>
      <c r="G415">
        <f>IF(A415=G1,A415,"")</f>
        <v>2000</v>
      </c>
      <c r="H415" t="str">
        <f>IF(C415=H1, C415,"")</f>
        <v/>
      </c>
      <c r="I415" t="str">
        <f>IF(D415=I1,D415,"")</f>
        <v/>
      </c>
      <c r="J415">
        <f>IF(AND(G415=G1,AND(H415=H1,I415=I1)),E415,0)</f>
        <v>0</v>
      </c>
    </row>
    <row r="416" spans="1:10" x14ac:dyDescent="0.3">
      <c r="A416">
        <v>2000</v>
      </c>
      <c r="B416" t="s">
        <v>112</v>
      </c>
      <c r="C416" t="s">
        <v>217</v>
      </c>
      <c r="D416" t="s">
        <v>202</v>
      </c>
      <c r="E416" s="12">
        <v>67.417630000000003</v>
      </c>
      <c r="G416">
        <f>IF(A416=G1,A416,"")</f>
        <v>2000</v>
      </c>
      <c r="H416" t="str">
        <f>IF(C416=H1, C416,"")</f>
        <v/>
      </c>
      <c r="I416" t="str">
        <f>IF(D416=I1,D416,"")</f>
        <v/>
      </c>
      <c r="J416">
        <f>IF(AND(G416=G1,AND(H416=H1,I416=I1)),E416,0)</f>
        <v>0</v>
      </c>
    </row>
    <row r="417" spans="1:10" x14ac:dyDescent="0.3">
      <c r="A417">
        <v>2000</v>
      </c>
      <c r="B417" t="s">
        <v>112</v>
      </c>
      <c r="C417" t="s">
        <v>217</v>
      </c>
      <c r="D417" t="s">
        <v>203</v>
      </c>
      <c r="E417" s="12">
        <v>70.429370000000006</v>
      </c>
      <c r="G417">
        <f>IF(A417=G1,A417,"")</f>
        <v>2000</v>
      </c>
      <c r="H417" t="str">
        <f>IF(C417=H1, C417,"")</f>
        <v/>
      </c>
      <c r="I417" t="str">
        <f>IF(D417=I1,D417,"")</f>
        <v>Females</v>
      </c>
      <c r="J417">
        <f>IF(AND(G417=G1,AND(H417=H1,I417=I1)),E417,0)</f>
        <v>0</v>
      </c>
    </row>
    <row r="418" spans="1:10" x14ac:dyDescent="0.3">
      <c r="A418">
        <v>2000</v>
      </c>
      <c r="B418" t="s">
        <v>112</v>
      </c>
      <c r="C418" t="s">
        <v>217</v>
      </c>
      <c r="D418" t="s">
        <v>205</v>
      </c>
      <c r="E418" s="12">
        <v>68.957310000000007</v>
      </c>
      <c r="G418">
        <f>IF(A418=G1,A418,"")</f>
        <v>2000</v>
      </c>
      <c r="H418" t="str">
        <f>IF(C418=H1, C418,"")</f>
        <v/>
      </c>
      <c r="I418" t="str">
        <f>IF(D418=I1,D418,"")</f>
        <v/>
      </c>
      <c r="J418">
        <f>IF(AND(G418=G1,AND(H418=H1,I418=I1)),E418,0)</f>
        <v>0</v>
      </c>
    </row>
    <row r="419" spans="1:10" x14ac:dyDescent="0.3">
      <c r="A419">
        <v>2000</v>
      </c>
      <c r="B419" t="s">
        <v>112</v>
      </c>
      <c r="C419" t="s">
        <v>159</v>
      </c>
      <c r="D419" t="s">
        <v>202</v>
      </c>
      <c r="E419" s="12">
        <v>57.828609999999998</v>
      </c>
      <c r="G419">
        <f>IF(A419=G1,A419,"")</f>
        <v>2000</v>
      </c>
      <c r="H419" t="str">
        <f>IF(C419=H1, C419,"")</f>
        <v/>
      </c>
      <c r="I419" t="str">
        <f>IF(D419=I1,D419,"")</f>
        <v/>
      </c>
      <c r="J419">
        <f>IF(AND(G419=G1,AND(H419=H1,I419=I1)),E419,0)</f>
        <v>0</v>
      </c>
    </row>
    <row r="420" spans="1:10" x14ac:dyDescent="0.3">
      <c r="A420">
        <v>2000</v>
      </c>
      <c r="B420" t="s">
        <v>112</v>
      </c>
      <c r="C420" t="s">
        <v>159</v>
      </c>
      <c r="D420" t="s">
        <v>203</v>
      </c>
      <c r="E420" s="12">
        <v>61.798609999999996</v>
      </c>
      <c r="G420">
        <f>IF(A420=G1,A420,"")</f>
        <v>2000</v>
      </c>
      <c r="H420" t="str">
        <f>IF(C420=H1, C420,"")</f>
        <v/>
      </c>
      <c r="I420" t="str">
        <f>IF(D420=I1,D420,"")</f>
        <v>Females</v>
      </c>
      <c r="J420">
        <f>IF(AND(G420=G1,AND(H420=H1,I420=I1)),E420,0)</f>
        <v>0</v>
      </c>
    </row>
    <row r="421" spans="1:10" x14ac:dyDescent="0.3">
      <c r="A421">
        <v>2000</v>
      </c>
      <c r="B421" t="s">
        <v>112</v>
      </c>
      <c r="C421" t="s">
        <v>159</v>
      </c>
      <c r="D421" t="s">
        <v>205</v>
      </c>
      <c r="E421" s="12">
        <v>59.794609999999999</v>
      </c>
      <c r="G421">
        <f>IF(A421=G1,A421,"")</f>
        <v>2000</v>
      </c>
      <c r="H421" t="str">
        <f>IF(C421=H1, C421,"")</f>
        <v/>
      </c>
      <c r="I421" t="str">
        <f>IF(D421=I1,D421,"")</f>
        <v/>
      </c>
      <c r="J421">
        <f>IF(AND(G421=G1,AND(H421=H1,I421=I1)),E421,0)</f>
        <v>0</v>
      </c>
    </row>
    <row r="422" spans="1:10" x14ac:dyDescent="0.3">
      <c r="A422">
        <v>2000</v>
      </c>
      <c r="B422" t="s">
        <v>112</v>
      </c>
      <c r="C422" t="s">
        <v>160</v>
      </c>
      <c r="D422" t="s">
        <v>202</v>
      </c>
      <c r="E422" s="12">
        <v>62.864269999999998</v>
      </c>
      <c r="G422">
        <f>IF(A422=G1,A422,"")</f>
        <v>2000</v>
      </c>
      <c r="H422" t="str">
        <f>IF(C422=H1, C422,"")</f>
        <v/>
      </c>
      <c r="I422" t="str">
        <f>IF(D422=I1,D422,"")</f>
        <v/>
      </c>
      <c r="J422">
        <f>IF(AND(G422=G1,AND(H422=H1,I422=I1)),E422,0)</f>
        <v>0</v>
      </c>
    </row>
    <row r="423" spans="1:10" x14ac:dyDescent="0.3">
      <c r="A423">
        <v>2000</v>
      </c>
      <c r="B423" t="s">
        <v>112</v>
      </c>
      <c r="C423" t="s">
        <v>160</v>
      </c>
      <c r="D423" t="s">
        <v>203</v>
      </c>
      <c r="E423" s="12">
        <v>66.963269999999994</v>
      </c>
      <c r="G423">
        <f>IF(A423=G1,A423,"")</f>
        <v>2000</v>
      </c>
      <c r="H423" t="str">
        <f>IF(C423=H1, C423,"")</f>
        <v/>
      </c>
      <c r="I423" t="str">
        <f>IF(D423=I1,D423,"")</f>
        <v>Females</v>
      </c>
      <c r="J423">
        <f>IF(AND(G423=G1,AND(H423=H1,I423=I1)),E423,0)</f>
        <v>0</v>
      </c>
    </row>
    <row r="424" spans="1:10" x14ac:dyDescent="0.3">
      <c r="A424">
        <v>2000</v>
      </c>
      <c r="B424" t="s">
        <v>112</v>
      </c>
      <c r="C424" t="s">
        <v>160</v>
      </c>
      <c r="D424" t="s">
        <v>205</v>
      </c>
      <c r="E424" s="12">
        <v>64.926230000000004</v>
      </c>
      <c r="G424">
        <f>IF(A424=G1,A424,"")</f>
        <v>2000</v>
      </c>
      <c r="H424" t="str">
        <f>IF(C424=H1, C424,"")</f>
        <v/>
      </c>
      <c r="I424" t="str">
        <f>IF(D424=I1,D424,"")</f>
        <v/>
      </c>
      <c r="J424">
        <f>IF(AND(G424=G1,AND(H424=H1,I424=I1)),E424,0)</f>
        <v>0</v>
      </c>
    </row>
    <row r="425" spans="1:10" x14ac:dyDescent="0.3">
      <c r="A425">
        <v>2000</v>
      </c>
      <c r="B425" t="s">
        <v>161</v>
      </c>
      <c r="C425" t="s">
        <v>162</v>
      </c>
      <c r="D425" t="s">
        <v>202</v>
      </c>
      <c r="E425" s="12">
        <v>46.184550000000002</v>
      </c>
      <c r="G425">
        <f>IF(A425=G1,A425,"")</f>
        <v>2000</v>
      </c>
      <c r="H425" t="str">
        <f>IF(C425=H1, C425,"")</f>
        <v/>
      </c>
      <c r="I425" t="str">
        <f>IF(D425=I1,D425,"")</f>
        <v/>
      </c>
      <c r="J425">
        <f>IF(AND(G425=G1,AND(H425=H1,I425=I1)),E425,0)</f>
        <v>0</v>
      </c>
    </row>
    <row r="426" spans="1:10" x14ac:dyDescent="0.3">
      <c r="A426">
        <v>2000</v>
      </c>
      <c r="B426" t="s">
        <v>161</v>
      </c>
      <c r="C426" t="s">
        <v>162</v>
      </c>
      <c r="D426" t="s">
        <v>203</v>
      </c>
      <c r="E426" s="12">
        <v>47.667340000000003</v>
      </c>
      <c r="G426">
        <f>IF(A426=G1,A426,"")</f>
        <v>2000</v>
      </c>
      <c r="H426" t="str">
        <f>IF(C426=H1, C426,"")</f>
        <v/>
      </c>
      <c r="I426" t="str">
        <f>IF(D426=I1,D426,"")</f>
        <v>Females</v>
      </c>
      <c r="J426">
        <f>IF(AND(G426=G1,AND(H426=H1,I426=I1)),E426,0)</f>
        <v>0</v>
      </c>
    </row>
    <row r="427" spans="1:10" x14ac:dyDescent="0.3">
      <c r="A427">
        <v>2000</v>
      </c>
      <c r="B427" t="s">
        <v>161</v>
      </c>
      <c r="C427" t="s">
        <v>162</v>
      </c>
      <c r="D427" t="s">
        <v>205</v>
      </c>
      <c r="E427" s="12">
        <v>46.895449999999997</v>
      </c>
      <c r="G427">
        <f>IF(A427=G1,A427,"")</f>
        <v>2000</v>
      </c>
      <c r="H427" t="str">
        <f>IF(C427=H1, C427,"")</f>
        <v/>
      </c>
      <c r="I427" t="str">
        <f>IF(D427=I1,D427,"")</f>
        <v/>
      </c>
      <c r="J427">
        <f>IF(AND(G427=G1,AND(H427=H1,I427=I1)),E427,0)</f>
        <v>0</v>
      </c>
    </row>
    <row r="428" spans="1:10" x14ac:dyDescent="0.3">
      <c r="A428">
        <v>2000</v>
      </c>
      <c r="B428" t="s">
        <v>161</v>
      </c>
      <c r="C428" t="s">
        <v>163</v>
      </c>
      <c r="D428" t="s">
        <v>202</v>
      </c>
      <c r="E428" s="12">
        <v>63.09151</v>
      </c>
      <c r="G428">
        <f>IF(A428=G1,A428,"")</f>
        <v>2000</v>
      </c>
      <c r="H428" t="str">
        <f>IF(C428=H1, C428,"")</f>
        <v/>
      </c>
      <c r="I428" t="str">
        <f>IF(D428=I1,D428,"")</f>
        <v/>
      </c>
      <c r="J428">
        <f>IF(AND(G428=G1,AND(H428=H1,I428=I1)),E428,0)</f>
        <v>0</v>
      </c>
    </row>
    <row r="429" spans="1:10" x14ac:dyDescent="0.3">
      <c r="A429">
        <v>2000</v>
      </c>
      <c r="B429" t="s">
        <v>161</v>
      </c>
      <c r="C429" t="s">
        <v>163</v>
      </c>
      <c r="D429" t="s">
        <v>203</v>
      </c>
      <c r="E429" s="12">
        <v>62.883670000000002</v>
      </c>
      <c r="G429">
        <f>IF(A429=G1,A429,"")</f>
        <v>2000</v>
      </c>
      <c r="H429" t="str">
        <f>IF(C429=H1, C429,"")</f>
        <v/>
      </c>
      <c r="I429" t="str">
        <f>IF(D429=I1,D429,"")</f>
        <v>Females</v>
      </c>
      <c r="J429">
        <f>IF(AND(G429=G1,AND(H429=H1,I429=I1)),E429,0)</f>
        <v>0</v>
      </c>
    </row>
    <row r="430" spans="1:10" x14ac:dyDescent="0.3">
      <c r="A430">
        <v>2000</v>
      </c>
      <c r="B430" t="s">
        <v>161</v>
      </c>
      <c r="C430" t="s">
        <v>163</v>
      </c>
      <c r="D430" t="s">
        <v>205</v>
      </c>
      <c r="E430" s="12">
        <v>63.006570000000004</v>
      </c>
      <c r="G430">
        <f>IF(A430=G1,A430,"")</f>
        <v>2000</v>
      </c>
      <c r="H430" t="str">
        <f>IF(C430=H1, C430,"")</f>
        <v/>
      </c>
      <c r="I430" t="str">
        <f>IF(D430=I1,D430,"")</f>
        <v/>
      </c>
      <c r="J430">
        <f>IF(AND(G430=G1,AND(H430=H1,I430=I1)),E430,0)</f>
        <v>0</v>
      </c>
    </row>
    <row r="431" spans="1:10" x14ac:dyDescent="0.3">
      <c r="A431">
        <v>2000</v>
      </c>
      <c r="B431" t="s">
        <v>161</v>
      </c>
      <c r="C431" t="s">
        <v>164</v>
      </c>
      <c r="D431" t="s">
        <v>202</v>
      </c>
      <c r="E431" s="12">
        <v>49.174590000000002</v>
      </c>
      <c r="G431">
        <f>IF(A431=G1,A431,"")</f>
        <v>2000</v>
      </c>
      <c r="H431" t="str">
        <f>IF(C431=H1, C431,"")</f>
        <v/>
      </c>
      <c r="I431" t="str">
        <f>IF(D431=I1,D431,"")</f>
        <v/>
      </c>
      <c r="J431">
        <f>IF(AND(G431=G1,AND(H431=H1,I431=I1)),E431,0)</f>
        <v>0</v>
      </c>
    </row>
    <row r="432" spans="1:10" x14ac:dyDescent="0.3">
      <c r="A432">
        <v>2000</v>
      </c>
      <c r="B432" t="s">
        <v>161</v>
      </c>
      <c r="C432" t="s">
        <v>164</v>
      </c>
      <c r="D432" t="s">
        <v>203</v>
      </c>
      <c r="E432" s="12">
        <v>51.631149999999998</v>
      </c>
      <c r="G432">
        <f>IF(A432=G1,A432,"")</f>
        <v>2000</v>
      </c>
      <c r="H432" t="str">
        <f>IF(C432=H1, C432,"")</f>
        <v/>
      </c>
      <c r="I432" t="str">
        <f>IF(D432=I1,D432,"")</f>
        <v>Females</v>
      </c>
      <c r="J432">
        <f>IF(AND(G432=G1,AND(H432=H1,I432=I1)),E432,0)</f>
        <v>0</v>
      </c>
    </row>
    <row r="433" spans="1:10" x14ac:dyDescent="0.3">
      <c r="A433">
        <v>2000</v>
      </c>
      <c r="B433" t="s">
        <v>161</v>
      </c>
      <c r="C433" t="s">
        <v>164</v>
      </c>
      <c r="D433" t="s">
        <v>205</v>
      </c>
      <c r="E433" s="12">
        <v>50.380789999999998</v>
      </c>
      <c r="G433">
        <f>IF(A433=G1,A433,"")</f>
        <v>2000</v>
      </c>
      <c r="H433" t="str">
        <f>IF(C433=H1, C433,"")</f>
        <v/>
      </c>
      <c r="I433" t="str">
        <f>IF(D433=I1,D433,"")</f>
        <v/>
      </c>
      <c r="J433">
        <f>IF(AND(G433=G1,AND(H433=H1,I433=I1)),E433,0)</f>
        <v>0</v>
      </c>
    </row>
    <row r="434" spans="1:10" x14ac:dyDescent="0.3">
      <c r="A434">
        <v>2000</v>
      </c>
      <c r="B434" t="s">
        <v>161</v>
      </c>
      <c r="C434" t="s">
        <v>165</v>
      </c>
      <c r="D434" t="s">
        <v>202</v>
      </c>
      <c r="E434" s="12">
        <v>57.93289</v>
      </c>
      <c r="G434">
        <f>IF(A434=G1,A434,"")</f>
        <v>2000</v>
      </c>
      <c r="H434" t="str">
        <f>IF(C434=H1, C434,"")</f>
        <v/>
      </c>
      <c r="I434" t="str">
        <f>IF(D434=I1,D434,"")</f>
        <v/>
      </c>
      <c r="J434">
        <f>IF(AND(G434=G1,AND(H434=H1,I434=I1)),E434,0)</f>
        <v>0</v>
      </c>
    </row>
    <row r="435" spans="1:10" x14ac:dyDescent="0.3">
      <c r="A435">
        <v>2000</v>
      </c>
      <c r="B435" t="s">
        <v>161</v>
      </c>
      <c r="C435" t="s">
        <v>165</v>
      </c>
      <c r="D435" t="s">
        <v>203</v>
      </c>
      <c r="E435" s="12">
        <v>60.31512</v>
      </c>
      <c r="G435">
        <f>IF(A435=G1,A435,"")</f>
        <v>2000</v>
      </c>
      <c r="H435" t="str">
        <f>IF(C435=H1, C435,"")</f>
        <v/>
      </c>
      <c r="I435" t="str">
        <f>IF(D435=I1,D435,"")</f>
        <v>Females</v>
      </c>
      <c r="J435">
        <f>IF(AND(G435=G1,AND(H435=H1,I435=I1)),E435,0)</f>
        <v>0</v>
      </c>
    </row>
    <row r="436" spans="1:10" x14ac:dyDescent="0.3">
      <c r="A436">
        <v>2000</v>
      </c>
      <c r="B436" t="s">
        <v>161</v>
      </c>
      <c r="C436" t="s">
        <v>165</v>
      </c>
      <c r="D436" t="s">
        <v>205</v>
      </c>
      <c r="E436" s="12">
        <v>59.107329999999997</v>
      </c>
      <c r="G436">
        <f>IF(A436=G1,A436,"")</f>
        <v>2000</v>
      </c>
      <c r="H436" t="str">
        <f>IF(C436=H1, C436,"")</f>
        <v/>
      </c>
      <c r="I436" t="str">
        <f>IF(D436=I1,D436,"")</f>
        <v/>
      </c>
      <c r="J436">
        <f>IF(AND(G436=G1,AND(H436=H1,I436=I1)),E436,0)</f>
        <v>0</v>
      </c>
    </row>
    <row r="437" spans="1:10" x14ac:dyDescent="0.3">
      <c r="A437">
        <v>2000</v>
      </c>
      <c r="B437" t="s">
        <v>161</v>
      </c>
      <c r="C437" t="s">
        <v>166</v>
      </c>
      <c r="D437" t="s">
        <v>202</v>
      </c>
      <c r="E437" s="12">
        <v>60.070050000000002</v>
      </c>
      <c r="G437">
        <f>IF(A437=G1,A437,"")</f>
        <v>2000</v>
      </c>
      <c r="H437" t="str">
        <f>IF(C437=H1, C437,"")</f>
        <v/>
      </c>
      <c r="I437" t="str">
        <f>IF(D437=I1,D437,"")</f>
        <v/>
      </c>
      <c r="J437">
        <f>IF(AND(G437=G1,AND(H437=H1,I437=I1)),E437,0)</f>
        <v>0</v>
      </c>
    </row>
    <row r="438" spans="1:10" x14ac:dyDescent="0.3">
      <c r="A438">
        <v>2000</v>
      </c>
      <c r="B438" t="s">
        <v>161</v>
      </c>
      <c r="C438" t="s">
        <v>166</v>
      </c>
      <c r="D438" t="s">
        <v>203</v>
      </c>
      <c r="E438" s="12">
        <v>61.080089999999998</v>
      </c>
      <c r="G438">
        <f>IF(A438=G1,A438,"")</f>
        <v>2000</v>
      </c>
      <c r="H438" t="str">
        <f>IF(C438=H1, C438,"")</f>
        <v/>
      </c>
      <c r="I438" t="str">
        <f>IF(D438=I1,D438,"")</f>
        <v>Females</v>
      </c>
      <c r="J438">
        <f>IF(AND(G438=G1,AND(H438=H1,I438=I1)),E438,0)</f>
        <v>0</v>
      </c>
    </row>
    <row r="439" spans="1:10" x14ac:dyDescent="0.3">
      <c r="A439">
        <v>2000</v>
      </c>
      <c r="B439" t="s">
        <v>161</v>
      </c>
      <c r="C439" t="s">
        <v>166</v>
      </c>
      <c r="D439" t="s">
        <v>205</v>
      </c>
      <c r="E439" s="12">
        <v>60.570689999999999</v>
      </c>
      <c r="G439">
        <f>IF(A439=G1,A439,"")</f>
        <v>2000</v>
      </c>
      <c r="H439" t="str">
        <f>IF(C439=H1, C439,"")</f>
        <v/>
      </c>
      <c r="I439" t="str">
        <f>IF(D439=I1,D439,"")</f>
        <v/>
      </c>
      <c r="J439">
        <f>IF(AND(G439=G1,AND(H439=H1,I439=I1)),E439,0)</f>
        <v>0</v>
      </c>
    </row>
    <row r="440" spans="1:10" x14ac:dyDescent="0.3">
      <c r="A440">
        <v>2000</v>
      </c>
      <c r="B440" t="s">
        <v>161</v>
      </c>
      <c r="C440" t="s">
        <v>167</v>
      </c>
      <c r="D440" t="s">
        <v>202</v>
      </c>
      <c r="E440" s="12">
        <v>57.125979999999998</v>
      </c>
      <c r="G440">
        <f>IF(A440=G1,A440,"")</f>
        <v>2000</v>
      </c>
      <c r="H440" t="str">
        <f>IF(C440=H1, C440,"")</f>
        <v/>
      </c>
      <c r="I440" t="str">
        <f>IF(D440=I1,D440,"")</f>
        <v/>
      </c>
      <c r="J440">
        <f>IF(AND(G440=G1,AND(H440=H1,I440=I1)),E440,0)</f>
        <v>0</v>
      </c>
    </row>
    <row r="441" spans="1:10" x14ac:dyDescent="0.3">
      <c r="A441">
        <v>2000</v>
      </c>
      <c r="B441" t="s">
        <v>161</v>
      </c>
      <c r="C441" t="s">
        <v>167</v>
      </c>
      <c r="D441" t="s">
        <v>203</v>
      </c>
      <c r="E441" s="12">
        <v>59.642330000000001</v>
      </c>
      <c r="G441">
        <f>IF(A441=G1,A441,"")</f>
        <v>2000</v>
      </c>
      <c r="H441" t="str">
        <f>IF(C441=H1, C441,"")</f>
        <v/>
      </c>
      <c r="I441" t="str">
        <f>IF(D441=I1,D441,"")</f>
        <v>Females</v>
      </c>
      <c r="J441">
        <f>IF(AND(G441=G1,AND(H441=H1,I441=I1)),E441,0)</f>
        <v>0</v>
      </c>
    </row>
    <row r="442" spans="1:10" x14ac:dyDescent="0.3">
      <c r="A442">
        <v>2000</v>
      </c>
      <c r="B442" t="s">
        <v>161</v>
      </c>
      <c r="C442" t="s">
        <v>167</v>
      </c>
      <c r="D442" t="s">
        <v>205</v>
      </c>
      <c r="E442" s="12">
        <v>58.407940000000004</v>
      </c>
      <c r="G442">
        <f>IF(A442=G1,A442,"")</f>
        <v>2000</v>
      </c>
      <c r="H442" t="str">
        <f>IF(C442=H1, C442,"")</f>
        <v/>
      </c>
      <c r="I442" t="str">
        <f>IF(D442=I1,D442,"")</f>
        <v/>
      </c>
      <c r="J442">
        <f>IF(AND(G442=G1,AND(H442=H1,I442=I1)),E442,0)</f>
        <v>0</v>
      </c>
    </row>
    <row r="443" spans="1:10" x14ac:dyDescent="0.3">
      <c r="A443">
        <v>2000</v>
      </c>
      <c r="B443" t="s">
        <v>161</v>
      </c>
      <c r="C443" t="s">
        <v>168</v>
      </c>
      <c r="D443" t="s">
        <v>202</v>
      </c>
      <c r="E443" s="12">
        <v>62.31794</v>
      </c>
      <c r="G443">
        <f>IF(A443=G1,A443,"")</f>
        <v>2000</v>
      </c>
      <c r="H443" t="str">
        <f>IF(C443=H1, C443,"")</f>
        <v/>
      </c>
      <c r="I443" t="str">
        <f>IF(D443=I1,D443,"")</f>
        <v/>
      </c>
      <c r="J443">
        <f>IF(AND(G443=G1,AND(H443=H1,I443=I1)),E443,0)</f>
        <v>0</v>
      </c>
    </row>
    <row r="444" spans="1:10" x14ac:dyDescent="0.3">
      <c r="A444">
        <v>2000</v>
      </c>
      <c r="B444" t="s">
        <v>161</v>
      </c>
      <c r="C444" t="s">
        <v>168</v>
      </c>
      <c r="D444" t="s">
        <v>203</v>
      </c>
      <c r="E444" s="12">
        <v>63.53342</v>
      </c>
      <c r="G444">
        <f>IF(A444=G1,A444,"")</f>
        <v>2000</v>
      </c>
      <c r="H444" t="str">
        <f>IF(C444=H1, C444,"")</f>
        <v/>
      </c>
      <c r="I444" t="str">
        <f>IF(D444=I1,D444,"")</f>
        <v>Females</v>
      </c>
      <c r="J444">
        <f>IF(AND(G444=G1,AND(H444=H1,I444=I1)),E444,0)</f>
        <v>0</v>
      </c>
    </row>
    <row r="445" spans="1:10" x14ac:dyDescent="0.3">
      <c r="A445">
        <v>2000</v>
      </c>
      <c r="B445" t="s">
        <v>161</v>
      </c>
      <c r="C445" t="s">
        <v>168</v>
      </c>
      <c r="D445" t="s">
        <v>205</v>
      </c>
      <c r="E445" s="12">
        <v>62.88794</v>
      </c>
      <c r="G445">
        <f>IF(A445=G1,A445,"")</f>
        <v>2000</v>
      </c>
      <c r="H445" t="str">
        <f>IF(C445=H1, C445,"")</f>
        <v/>
      </c>
      <c r="I445" t="str">
        <f>IF(D445=I1,D445,"")</f>
        <v/>
      </c>
      <c r="J445">
        <f>IF(AND(G445=G1,AND(H445=H1,I445=I1)),E445,0)</f>
        <v>0</v>
      </c>
    </row>
    <row r="446" spans="1:10" x14ac:dyDescent="0.3">
      <c r="A446">
        <v>2000</v>
      </c>
      <c r="B446" t="s">
        <v>161</v>
      </c>
      <c r="C446" t="s">
        <v>169</v>
      </c>
      <c r="D446" t="s">
        <v>202</v>
      </c>
      <c r="E446" s="12">
        <v>62.938279999999999</v>
      </c>
      <c r="G446">
        <f>IF(A446=G1,A446,"")</f>
        <v>2000</v>
      </c>
      <c r="H446" t="str">
        <f>IF(C446=H1, C446,"")</f>
        <v/>
      </c>
      <c r="I446" t="str">
        <f>IF(D446=I1,D446,"")</f>
        <v/>
      </c>
      <c r="J446">
        <f>IF(AND(G446=G1,AND(H446=H1,I446=I1)),E446,0)</f>
        <v>0</v>
      </c>
    </row>
    <row r="447" spans="1:10" x14ac:dyDescent="0.3">
      <c r="A447">
        <v>2000</v>
      </c>
      <c r="B447" t="s">
        <v>161</v>
      </c>
      <c r="C447" t="s">
        <v>169</v>
      </c>
      <c r="D447" t="s">
        <v>203</v>
      </c>
      <c r="E447" s="12">
        <v>64.674040000000005</v>
      </c>
      <c r="G447">
        <f>IF(A447=G1,A447,"")</f>
        <v>2000</v>
      </c>
      <c r="H447" t="str">
        <f>IF(C447=H1, C447,"")</f>
        <v/>
      </c>
      <c r="I447" t="str">
        <f>IF(D447=I1,D447,"")</f>
        <v>Females</v>
      </c>
      <c r="J447">
        <f>IF(AND(G447=G1,AND(H447=H1,I447=I1)),E447,0)</f>
        <v>0</v>
      </c>
    </row>
    <row r="448" spans="1:10" x14ac:dyDescent="0.3">
      <c r="A448">
        <v>2000</v>
      </c>
      <c r="B448" t="s">
        <v>161</v>
      </c>
      <c r="C448" t="s">
        <v>169</v>
      </c>
      <c r="D448" t="s">
        <v>205</v>
      </c>
      <c r="E448" s="12">
        <v>63.740470000000002</v>
      </c>
      <c r="G448">
        <f>IF(A448=G1,A448,"")</f>
        <v>2000</v>
      </c>
      <c r="H448" t="str">
        <f>IF(C448=H1, C448,"")</f>
        <v/>
      </c>
      <c r="I448" t="str">
        <f>IF(D448=I1,D448,"")</f>
        <v/>
      </c>
      <c r="J448">
        <f>IF(AND(G448=G1,AND(H448=H1,I448=I1)),E448,0)</f>
        <v>0</v>
      </c>
    </row>
    <row r="449" spans="1:10" x14ac:dyDescent="0.3">
      <c r="A449">
        <v>2000</v>
      </c>
      <c r="B449" t="s">
        <v>161</v>
      </c>
      <c r="C449" t="s">
        <v>170</v>
      </c>
      <c r="D449" t="s">
        <v>202</v>
      </c>
      <c r="E449" s="12">
        <v>62.322929999999999</v>
      </c>
      <c r="G449">
        <f>IF(A449=G1,A449,"")</f>
        <v>2000</v>
      </c>
      <c r="H449" t="str">
        <f>IF(C449=H1, C449,"")</f>
        <v/>
      </c>
      <c r="I449" t="str">
        <f>IF(D449=I1,D449,"")</f>
        <v/>
      </c>
      <c r="J449">
        <f>IF(AND(G449=G1,AND(H449=H1,I449=I1)),E449,0)</f>
        <v>0</v>
      </c>
    </row>
    <row r="450" spans="1:10" x14ac:dyDescent="0.3">
      <c r="A450">
        <v>2000</v>
      </c>
      <c r="B450" t="s">
        <v>161</v>
      </c>
      <c r="C450" t="s">
        <v>170</v>
      </c>
      <c r="D450" t="s">
        <v>203</v>
      </c>
      <c r="E450" s="12">
        <v>63.862879999999997</v>
      </c>
      <c r="G450">
        <f>IF(A450=G1,A450,"")</f>
        <v>2000</v>
      </c>
      <c r="H450" t="str">
        <f>IF(C450=H1, C450,"")</f>
        <v/>
      </c>
      <c r="I450" t="str">
        <f>IF(D450=I1,D450,"")</f>
        <v>Females</v>
      </c>
      <c r="J450">
        <f>IF(AND(G450=G1,AND(H450=H1,I450=I1)),E450,0)</f>
        <v>0</v>
      </c>
    </row>
    <row r="451" spans="1:10" x14ac:dyDescent="0.3">
      <c r="A451">
        <v>2000</v>
      </c>
      <c r="B451" t="s">
        <v>161</v>
      </c>
      <c r="C451" t="s">
        <v>170</v>
      </c>
      <c r="D451" t="s">
        <v>205</v>
      </c>
      <c r="E451" s="12">
        <v>63.084020000000002</v>
      </c>
      <c r="G451">
        <f>IF(A451=G1,A451,"")</f>
        <v>2000</v>
      </c>
      <c r="H451" t="str">
        <f>IF(C451=H1, C451,"")</f>
        <v/>
      </c>
      <c r="I451" t="str">
        <f>IF(D451=I1,D451,"")</f>
        <v/>
      </c>
      <c r="J451">
        <f>IF(AND(G451=G1,AND(H451=H1,I451=I1)),E451,0)</f>
        <v>0</v>
      </c>
    </row>
    <row r="452" spans="1:10" x14ac:dyDescent="0.3">
      <c r="A452">
        <v>2000</v>
      </c>
      <c r="B452" t="s">
        <v>161</v>
      </c>
      <c r="C452" t="s">
        <v>171</v>
      </c>
      <c r="D452" t="s">
        <v>202</v>
      </c>
      <c r="E452" s="12">
        <v>60.643749999999997</v>
      </c>
      <c r="G452">
        <f>IF(A452=G1,A452,"")</f>
        <v>2000</v>
      </c>
      <c r="H452" t="str">
        <f>IF(C452=H1, C452,"")</f>
        <v/>
      </c>
      <c r="I452" t="str">
        <f>IF(D452=I1,D452,"")</f>
        <v/>
      </c>
      <c r="J452">
        <f>IF(AND(G452=G1,AND(H452=H1,I452=I1)),E452,0)</f>
        <v>0</v>
      </c>
    </row>
    <row r="453" spans="1:10" x14ac:dyDescent="0.3">
      <c r="A453">
        <v>2000</v>
      </c>
      <c r="B453" t="s">
        <v>161</v>
      </c>
      <c r="C453" t="s">
        <v>171</v>
      </c>
      <c r="D453" t="s">
        <v>203</v>
      </c>
      <c r="E453" s="12">
        <v>62.125349999999997</v>
      </c>
      <c r="G453">
        <f>IF(A453=G1,A453,"")</f>
        <v>2000</v>
      </c>
      <c r="H453" t="str">
        <f>IF(C453=H1, C453,"")</f>
        <v/>
      </c>
      <c r="I453" t="str">
        <f>IF(D453=I1,D453,"")</f>
        <v>Females</v>
      </c>
      <c r="J453">
        <f>IF(AND(G453=G1,AND(H453=H1,I453=I1)),E453,0)</f>
        <v>0</v>
      </c>
    </row>
    <row r="454" spans="1:10" x14ac:dyDescent="0.3">
      <c r="A454">
        <v>2000</v>
      </c>
      <c r="B454" t="s">
        <v>161</v>
      </c>
      <c r="C454" t="s">
        <v>171</v>
      </c>
      <c r="D454" t="s">
        <v>205</v>
      </c>
      <c r="E454" s="12">
        <v>61.331359999999997</v>
      </c>
      <c r="G454">
        <f>IF(A454=G1,A454,"")</f>
        <v>2000</v>
      </c>
      <c r="H454" t="str">
        <f>IF(C454=H1, C454,"")</f>
        <v/>
      </c>
      <c r="I454" t="str">
        <f>IF(D454=I1,D454,"")</f>
        <v/>
      </c>
      <c r="J454">
        <f>IF(AND(G454=G1,AND(H454=H1,I454=I1)),E454,0)</f>
        <v>0</v>
      </c>
    </row>
    <row r="455" spans="1:10" x14ac:dyDescent="0.3">
      <c r="A455">
        <v>2000</v>
      </c>
      <c r="B455" t="s">
        <v>161</v>
      </c>
      <c r="C455" t="s">
        <v>172</v>
      </c>
      <c r="D455" t="s">
        <v>202</v>
      </c>
      <c r="E455" s="12">
        <v>58.211359999999999</v>
      </c>
      <c r="G455">
        <f>IF(A455=G1,A455,"")</f>
        <v>2000</v>
      </c>
      <c r="H455" t="str">
        <f>IF(C455=H1, C455,"")</f>
        <v/>
      </c>
      <c r="I455" t="str">
        <f>IF(D455=I1,D455,"")</f>
        <v/>
      </c>
      <c r="J455">
        <f>IF(AND(G455=G1,AND(H455=H1,I455=I1)),E455,0)</f>
        <v>0</v>
      </c>
    </row>
    <row r="456" spans="1:10" x14ac:dyDescent="0.3">
      <c r="A456">
        <v>2000</v>
      </c>
      <c r="B456" t="s">
        <v>161</v>
      </c>
      <c r="C456" t="s">
        <v>172</v>
      </c>
      <c r="D456" t="s">
        <v>203</v>
      </c>
      <c r="E456" s="12">
        <v>59.296349999999997</v>
      </c>
      <c r="G456">
        <f>IF(A456=G1,A456,"")</f>
        <v>2000</v>
      </c>
      <c r="H456" t="str">
        <f>IF(C456=H1, C456,"")</f>
        <v/>
      </c>
      <c r="I456" t="str">
        <f>IF(D456=I1,D456,"")</f>
        <v>Females</v>
      </c>
      <c r="J456">
        <f>IF(AND(G456=G1,AND(H456=H1,I456=I1)),E456,0)</f>
        <v>0</v>
      </c>
    </row>
    <row r="457" spans="1:10" x14ac:dyDescent="0.3">
      <c r="A457">
        <v>2000</v>
      </c>
      <c r="B457" t="s">
        <v>161</v>
      </c>
      <c r="C457" t="s">
        <v>172</v>
      </c>
      <c r="D457" t="s">
        <v>205</v>
      </c>
      <c r="E457" s="12">
        <v>58.766150000000003</v>
      </c>
      <c r="G457">
        <f>IF(A457=G1,A457,"")</f>
        <v>2000</v>
      </c>
      <c r="H457" t="str">
        <f>IF(C457=H1, C457,"")</f>
        <v/>
      </c>
      <c r="I457" t="str">
        <f>IF(D457=I1,D457,"")</f>
        <v/>
      </c>
      <c r="J457">
        <f>IF(AND(G457=G1,AND(H457=H1,I457=I1)),E457,0)</f>
        <v>0</v>
      </c>
    </row>
    <row r="458" spans="1:10" x14ac:dyDescent="0.3">
      <c r="A458">
        <v>2000</v>
      </c>
      <c r="B458" t="s">
        <v>161</v>
      </c>
      <c r="C458" t="s">
        <v>173</v>
      </c>
      <c r="D458" t="s">
        <v>202</v>
      </c>
      <c r="E458" s="12">
        <v>62.112220000000001</v>
      </c>
      <c r="G458">
        <f>IF(A458=G1,A458,"")</f>
        <v>2000</v>
      </c>
      <c r="H458" t="str">
        <f>IF(C458=H1, C458,"")</f>
        <v/>
      </c>
      <c r="I458" t="str">
        <f>IF(D458=I1,D458,"")</f>
        <v/>
      </c>
      <c r="J458">
        <f>IF(AND(G458=G1,AND(H458=H1,I458=I1)),E458,0)</f>
        <v>0</v>
      </c>
    </row>
    <row r="459" spans="1:10" x14ac:dyDescent="0.3">
      <c r="A459">
        <v>2000</v>
      </c>
      <c r="B459" t="s">
        <v>161</v>
      </c>
      <c r="C459" t="s">
        <v>173</v>
      </c>
      <c r="D459" t="s">
        <v>203</v>
      </c>
      <c r="E459" s="12">
        <v>64.223470000000006</v>
      </c>
      <c r="G459">
        <f>IF(A459=G1,A459,"")</f>
        <v>2000</v>
      </c>
      <c r="H459" t="str">
        <f>IF(C459=H1, C459,"")</f>
        <v/>
      </c>
      <c r="I459" t="str">
        <f>IF(D459=I1,D459,"")</f>
        <v>Females</v>
      </c>
      <c r="J459">
        <f>IF(AND(G459=G1,AND(H459=H1,I459=I1)),E459,0)</f>
        <v>0</v>
      </c>
    </row>
    <row r="460" spans="1:10" x14ac:dyDescent="0.3">
      <c r="A460">
        <v>2000</v>
      </c>
      <c r="B460" t="s">
        <v>161</v>
      </c>
      <c r="C460" t="s">
        <v>173</v>
      </c>
      <c r="D460" t="s">
        <v>205</v>
      </c>
      <c r="E460" s="12">
        <v>63.070450000000001</v>
      </c>
      <c r="G460">
        <f>IF(A460=G1,A460,"")</f>
        <v>2000</v>
      </c>
      <c r="H460" t="str">
        <f>IF(C460=H1, C460,"")</f>
        <v/>
      </c>
      <c r="I460" t="str">
        <f>IF(D460=I1,D460,"")</f>
        <v/>
      </c>
      <c r="J460">
        <f>IF(AND(G460=G1,AND(H460=H1,I460=I1)),E460,0)</f>
        <v>0</v>
      </c>
    </row>
    <row r="461" spans="1:10" x14ac:dyDescent="0.3">
      <c r="A461">
        <v>2000</v>
      </c>
      <c r="B461" t="s">
        <v>161</v>
      </c>
      <c r="C461" t="s">
        <v>174</v>
      </c>
      <c r="D461" t="s">
        <v>202</v>
      </c>
      <c r="E461" s="12">
        <v>54.522060000000003</v>
      </c>
      <c r="G461">
        <f>IF(A461=G1,A461,"")</f>
        <v>2000</v>
      </c>
      <c r="H461" t="str">
        <f>IF(C461=H1, C461,"")</f>
        <v/>
      </c>
      <c r="I461" t="str">
        <f>IF(D461=I1,D461,"")</f>
        <v/>
      </c>
      <c r="J461">
        <f>IF(AND(G461=G1,AND(H461=H1,I461=I1)),E461,0)</f>
        <v>0</v>
      </c>
    </row>
    <row r="462" spans="1:10" x14ac:dyDescent="0.3">
      <c r="A462">
        <v>2000</v>
      </c>
      <c r="B462" t="s">
        <v>161</v>
      </c>
      <c r="C462" t="s">
        <v>174</v>
      </c>
      <c r="D462" t="s">
        <v>203</v>
      </c>
      <c r="E462" s="12">
        <v>54.134189999999997</v>
      </c>
      <c r="G462">
        <f>IF(A462=G1,A462,"")</f>
        <v>2000</v>
      </c>
      <c r="H462" t="str">
        <f>IF(C462=H1, C462,"")</f>
        <v/>
      </c>
      <c r="I462" t="str">
        <f>IF(D462=I1,D462,"")</f>
        <v>Females</v>
      </c>
      <c r="J462">
        <f>IF(AND(G462=G1,AND(H462=H1,I462=I1)),E462,0)</f>
        <v>0</v>
      </c>
    </row>
    <row r="463" spans="1:10" x14ac:dyDescent="0.3">
      <c r="A463">
        <v>2000</v>
      </c>
      <c r="B463" t="s">
        <v>161</v>
      </c>
      <c r="C463" t="s">
        <v>174</v>
      </c>
      <c r="D463" t="s">
        <v>205</v>
      </c>
      <c r="E463" s="12">
        <v>54.331339999999997</v>
      </c>
      <c r="G463">
        <f>IF(A463=G1,A463,"")</f>
        <v>2000</v>
      </c>
      <c r="H463" t="str">
        <f>IF(C463=H1, C463,"")</f>
        <v/>
      </c>
      <c r="I463" t="str">
        <f>IF(D463=I1,D463,"")</f>
        <v/>
      </c>
      <c r="J463">
        <f>IF(AND(G463=G1,AND(H463=H1,I463=I1)),E463,0)</f>
        <v>0</v>
      </c>
    </row>
    <row r="464" spans="1:10" x14ac:dyDescent="0.3">
      <c r="A464">
        <v>2000</v>
      </c>
      <c r="B464" t="s">
        <v>161</v>
      </c>
      <c r="C464" t="s">
        <v>175</v>
      </c>
      <c r="D464" t="s">
        <v>202</v>
      </c>
      <c r="E464" s="12">
        <v>65.100229999999996</v>
      </c>
      <c r="G464">
        <f>IF(A464=G1,A464,"")</f>
        <v>2000</v>
      </c>
      <c r="H464" t="str">
        <f>IF(C464=H1, C464,"")</f>
        <v/>
      </c>
      <c r="I464" t="str">
        <f>IF(D464=I1,D464,"")</f>
        <v/>
      </c>
      <c r="J464">
        <f>IF(AND(G464=G1,AND(H464=H1,I464=I1)),E464,0)</f>
        <v>0</v>
      </c>
    </row>
    <row r="465" spans="1:10" x14ac:dyDescent="0.3">
      <c r="A465">
        <v>2000</v>
      </c>
      <c r="B465" t="s">
        <v>161</v>
      </c>
      <c r="C465" t="s">
        <v>175</v>
      </c>
      <c r="D465" t="s">
        <v>203</v>
      </c>
      <c r="E465" s="12">
        <v>65.678899999999999</v>
      </c>
      <c r="G465">
        <f>IF(A465=G1,A465,"")</f>
        <v>2000</v>
      </c>
      <c r="H465" t="str">
        <f>IF(C465=H1, C465,"")</f>
        <v/>
      </c>
      <c r="I465" t="str">
        <f>IF(D465=I1,D465,"")</f>
        <v>Females</v>
      </c>
      <c r="J465">
        <f>IF(AND(G465=G1,AND(H465=H1,I465=I1)),E465,0)</f>
        <v>0</v>
      </c>
    </row>
    <row r="466" spans="1:10" x14ac:dyDescent="0.3">
      <c r="A466">
        <v>2000</v>
      </c>
      <c r="B466" t="s">
        <v>161</v>
      </c>
      <c r="C466" t="s">
        <v>175</v>
      </c>
      <c r="D466" t="s">
        <v>205</v>
      </c>
      <c r="E466" s="12">
        <v>65.442539999999994</v>
      </c>
      <c r="G466">
        <f>IF(A466=G1,A466,"")</f>
        <v>2000</v>
      </c>
      <c r="H466" t="str">
        <f>IF(C466=H1, C466,"")</f>
        <v/>
      </c>
      <c r="I466" t="str">
        <f>IF(D466=I1,D466,"")</f>
        <v/>
      </c>
      <c r="J466">
        <f>IF(AND(G466=G1,AND(H466=H1,I466=I1)),E466,0)</f>
        <v>0</v>
      </c>
    </row>
    <row r="467" spans="1:10" x14ac:dyDescent="0.3">
      <c r="A467">
        <v>2000</v>
      </c>
      <c r="B467" t="s">
        <v>161</v>
      </c>
      <c r="C467" t="s">
        <v>176</v>
      </c>
      <c r="D467" t="s">
        <v>202</v>
      </c>
      <c r="E467" s="12">
        <v>62.274830000000001</v>
      </c>
      <c r="G467">
        <f>IF(A467=G1,A467,"")</f>
        <v>2000</v>
      </c>
      <c r="H467" t="str">
        <f>IF(C467=H1, C467,"")</f>
        <v/>
      </c>
      <c r="I467" t="str">
        <f>IF(D467=I1,D467,"")</f>
        <v/>
      </c>
      <c r="J467">
        <f>IF(AND(G467=G1,AND(H467=H1,I467=I1)),E467,0)</f>
        <v>0</v>
      </c>
    </row>
    <row r="468" spans="1:10" x14ac:dyDescent="0.3">
      <c r="A468">
        <v>2000</v>
      </c>
      <c r="B468" t="s">
        <v>161</v>
      </c>
      <c r="C468" t="s">
        <v>176</v>
      </c>
      <c r="D468" t="s">
        <v>203</v>
      </c>
      <c r="E468" s="12">
        <v>63.117890000000003</v>
      </c>
      <c r="G468">
        <f>IF(A468=G1,A468,"")</f>
        <v>2000</v>
      </c>
      <c r="H468" t="str">
        <f>IF(C468=H1, C468,"")</f>
        <v/>
      </c>
      <c r="I468" t="str">
        <f>IF(D468=I1,D468,"")</f>
        <v>Females</v>
      </c>
      <c r="J468">
        <f>IF(AND(G468=G1,AND(H468=H1,I468=I1)),E468,0)</f>
        <v>0</v>
      </c>
    </row>
    <row r="469" spans="1:10" x14ac:dyDescent="0.3">
      <c r="A469">
        <v>2000</v>
      </c>
      <c r="B469" t="s">
        <v>161</v>
      </c>
      <c r="C469" t="s">
        <v>176</v>
      </c>
      <c r="D469" t="s">
        <v>205</v>
      </c>
      <c r="E469" s="12">
        <v>62.685290000000002</v>
      </c>
      <c r="G469">
        <f>IF(A469=G1,A469,"")</f>
        <v>2000</v>
      </c>
      <c r="H469" t="str">
        <f>IF(C469=H1, C469,"")</f>
        <v/>
      </c>
      <c r="I469" t="str">
        <f>IF(D469=I1,D469,"")</f>
        <v/>
      </c>
      <c r="J469">
        <f>IF(AND(G469=G1,AND(H469=H1,I469=I1)),E469,0)</f>
        <v>0</v>
      </c>
    </row>
    <row r="470" spans="1:10" x14ac:dyDescent="0.3">
      <c r="A470">
        <v>2000</v>
      </c>
      <c r="B470" t="s">
        <v>161</v>
      </c>
      <c r="C470" t="s">
        <v>177</v>
      </c>
      <c r="D470" t="s">
        <v>202</v>
      </c>
      <c r="E470" s="12">
        <v>44.751379999999997</v>
      </c>
      <c r="G470">
        <f>IF(A470=G1,A470,"")</f>
        <v>2000</v>
      </c>
      <c r="H470" t="str">
        <f>IF(C470=H1, C470,"")</f>
        <v/>
      </c>
      <c r="I470" t="str">
        <f>IF(D470=I1,D470,"")</f>
        <v/>
      </c>
      <c r="J470">
        <f>IF(AND(G470=G1,AND(H470=H1,I470=I1)),E470,0)</f>
        <v>0</v>
      </c>
    </row>
    <row r="471" spans="1:10" x14ac:dyDescent="0.3">
      <c r="A471">
        <v>2000</v>
      </c>
      <c r="B471" t="s">
        <v>161</v>
      </c>
      <c r="C471" t="s">
        <v>177</v>
      </c>
      <c r="D471" t="s">
        <v>203</v>
      </c>
      <c r="E471" s="12">
        <v>46.514789999999998</v>
      </c>
      <c r="G471">
        <f>IF(A471=G1,A471,"")</f>
        <v>2000</v>
      </c>
      <c r="H471" t="str">
        <f>IF(C471=H1, C471,"")</f>
        <v/>
      </c>
      <c r="I471" t="str">
        <f>IF(D471=I1,D471,"")</f>
        <v>Females</v>
      </c>
      <c r="J471">
        <f>IF(AND(G471=G1,AND(H471=H1,I471=I1)),E471,0)</f>
        <v>0</v>
      </c>
    </row>
    <row r="472" spans="1:10" x14ac:dyDescent="0.3">
      <c r="A472">
        <v>2000</v>
      </c>
      <c r="B472" t="s">
        <v>161</v>
      </c>
      <c r="C472" t="s">
        <v>177</v>
      </c>
      <c r="D472" t="s">
        <v>205</v>
      </c>
      <c r="E472" s="12">
        <v>45.611260000000001</v>
      </c>
      <c r="G472">
        <f>IF(A472=G1,A472,"")</f>
        <v>2000</v>
      </c>
      <c r="H472" t="str">
        <f>IF(C472=H1, C472,"")</f>
        <v/>
      </c>
      <c r="I472" t="str">
        <f>IF(D472=I1,D472,"")</f>
        <v/>
      </c>
      <c r="J472">
        <f>IF(AND(G472=G1,AND(H472=H1,I472=I1)),E472,0)</f>
        <v>0</v>
      </c>
    </row>
    <row r="473" spans="1:10" x14ac:dyDescent="0.3">
      <c r="A473">
        <v>2000</v>
      </c>
      <c r="B473" t="s">
        <v>161</v>
      </c>
      <c r="C473" t="s">
        <v>178</v>
      </c>
      <c r="D473" t="s">
        <v>202</v>
      </c>
      <c r="E473" s="12">
        <v>49.128399999999999</v>
      </c>
      <c r="G473">
        <f>IF(A473=G1,A473,"")</f>
        <v>2000</v>
      </c>
      <c r="H473" t="str">
        <f>IF(C473=H1, C473,"")</f>
        <v/>
      </c>
      <c r="I473" t="str">
        <f>IF(D473=I1,D473,"")</f>
        <v/>
      </c>
      <c r="J473">
        <f>IF(AND(G473=G1,AND(H473=H1,I473=I1)),E473,0)</f>
        <v>0</v>
      </c>
    </row>
    <row r="474" spans="1:10" x14ac:dyDescent="0.3">
      <c r="A474">
        <v>2000</v>
      </c>
      <c r="B474" t="s">
        <v>161</v>
      </c>
      <c r="C474" t="s">
        <v>178</v>
      </c>
      <c r="D474" t="s">
        <v>203</v>
      </c>
      <c r="E474" s="12">
        <v>51.463439999999999</v>
      </c>
      <c r="G474">
        <f>IF(A474=G1,A474,"")</f>
        <v>2000</v>
      </c>
      <c r="H474" t="str">
        <f>IF(C474=H1, C474,"")</f>
        <v/>
      </c>
      <c r="I474" t="str">
        <f>IF(D474=I1,D474,"")</f>
        <v>Females</v>
      </c>
      <c r="J474">
        <f>IF(AND(G474=G1,AND(H474=H1,I474=I1)),E474,0)</f>
        <v>0</v>
      </c>
    </row>
    <row r="475" spans="1:10" x14ac:dyDescent="0.3">
      <c r="A475">
        <v>2000</v>
      </c>
      <c r="B475" t="s">
        <v>161</v>
      </c>
      <c r="C475" t="s">
        <v>178</v>
      </c>
      <c r="D475" t="s">
        <v>205</v>
      </c>
      <c r="E475" s="12">
        <v>50.272080000000003</v>
      </c>
      <c r="G475">
        <f>IF(A475=G1,A475,"")</f>
        <v>2000</v>
      </c>
      <c r="H475" t="str">
        <f>IF(C475=H1, C475,"")</f>
        <v/>
      </c>
      <c r="I475" t="str">
        <f>IF(D475=I1,D475,"")</f>
        <v/>
      </c>
      <c r="J475">
        <f>IF(AND(G475=G1,AND(H475=H1,I475=I1)),E475,0)</f>
        <v>0</v>
      </c>
    </row>
    <row r="476" spans="1:10" x14ac:dyDescent="0.3">
      <c r="A476">
        <v>2000</v>
      </c>
      <c r="B476" t="s">
        <v>161</v>
      </c>
      <c r="C476" t="s">
        <v>215</v>
      </c>
      <c r="D476" t="s">
        <v>202</v>
      </c>
      <c r="E476" s="12">
        <v>61.927489999999999</v>
      </c>
      <c r="G476">
        <f>IF(A476=G1,A476,"")</f>
        <v>2000</v>
      </c>
      <c r="H476" t="str">
        <f>IF(C476=H1, C476,"")</f>
        <v/>
      </c>
      <c r="I476" t="str">
        <f>IF(D476=I1,D476,"")</f>
        <v/>
      </c>
      <c r="J476">
        <f>IF(AND(G476=G1,AND(H476=H1,I476=I1)),E476,0)</f>
        <v>0</v>
      </c>
    </row>
    <row r="477" spans="1:10" x14ac:dyDescent="0.3">
      <c r="A477">
        <v>2000</v>
      </c>
      <c r="B477" t="s">
        <v>161</v>
      </c>
      <c r="C477" t="s">
        <v>215</v>
      </c>
      <c r="D477" t="s">
        <v>203</v>
      </c>
      <c r="E477" s="12">
        <v>64.326080000000005</v>
      </c>
      <c r="G477">
        <f>IF(A477=G1,A477,"")</f>
        <v>2000</v>
      </c>
      <c r="H477" t="str">
        <f>IF(C477=H1, C477,"")</f>
        <v/>
      </c>
      <c r="I477" t="str">
        <f>IF(D477=I1,D477,"")</f>
        <v>Females</v>
      </c>
      <c r="J477">
        <f>IF(AND(G477=G1,AND(H477=H1,I477=I1)),E477,0)</f>
        <v>0</v>
      </c>
    </row>
    <row r="478" spans="1:10" x14ac:dyDescent="0.3">
      <c r="A478">
        <v>2000</v>
      </c>
      <c r="B478" t="s">
        <v>161</v>
      </c>
      <c r="C478" t="s">
        <v>215</v>
      </c>
      <c r="D478" t="s">
        <v>205</v>
      </c>
      <c r="E478" s="12">
        <v>63.093879999999999</v>
      </c>
      <c r="G478">
        <f>IF(A478=G1,A478,"")</f>
        <v>2000</v>
      </c>
      <c r="H478" t="str">
        <f>IF(C478=H1, C478,"")</f>
        <v/>
      </c>
      <c r="I478" t="str">
        <f>IF(D478=I1,D478,"")</f>
        <v/>
      </c>
      <c r="J478">
        <f>IF(AND(G478=G1,AND(H478=H1,I478=I1)),E478,0)</f>
        <v>0</v>
      </c>
    </row>
    <row r="479" spans="1:10" x14ac:dyDescent="0.3">
      <c r="A479">
        <v>2000</v>
      </c>
      <c r="B479" t="s">
        <v>161</v>
      </c>
      <c r="C479" t="s">
        <v>179</v>
      </c>
      <c r="D479" t="s">
        <v>202</v>
      </c>
      <c r="E479" s="12">
        <v>61.953670000000002</v>
      </c>
      <c r="G479">
        <f>IF(A479=G1,A479,"")</f>
        <v>2000</v>
      </c>
      <c r="H479" t="str">
        <f>IF(C479=H1, C479,"")</f>
        <v/>
      </c>
      <c r="I479" t="str">
        <f>IF(D479=I1,D479,"")</f>
        <v/>
      </c>
      <c r="J479">
        <f>IF(AND(G479=G1,AND(H479=H1,I479=I1)),E479,0)</f>
        <v>0</v>
      </c>
    </row>
    <row r="480" spans="1:10" x14ac:dyDescent="0.3">
      <c r="A480">
        <v>2000</v>
      </c>
      <c r="B480" t="s">
        <v>161</v>
      </c>
      <c r="C480" t="s">
        <v>179</v>
      </c>
      <c r="D480" t="s">
        <v>203</v>
      </c>
      <c r="E480" s="12">
        <v>64.588970000000003</v>
      </c>
      <c r="G480">
        <f>IF(A480=G1,A480,"")</f>
        <v>2000</v>
      </c>
      <c r="H480" t="str">
        <f>IF(C480=H1, C480,"")</f>
        <v/>
      </c>
      <c r="I480" t="str">
        <f>IF(D480=I1,D480,"")</f>
        <v>Females</v>
      </c>
      <c r="J480">
        <f>IF(AND(G480=G1,AND(H480=H1,I480=I1)),E480,0)</f>
        <v>0</v>
      </c>
    </row>
    <row r="481" spans="1:10" x14ac:dyDescent="0.3">
      <c r="A481">
        <v>2000</v>
      </c>
      <c r="B481" t="s">
        <v>161</v>
      </c>
      <c r="C481" t="s">
        <v>179</v>
      </c>
      <c r="D481" t="s">
        <v>205</v>
      </c>
      <c r="E481" s="12">
        <v>63.177219999999998</v>
      </c>
      <c r="G481">
        <f>IF(A481=G1,A481,"")</f>
        <v>2000</v>
      </c>
      <c r="H481" t="str">
        <f>IF(C481=H1, C481,"")</f>
        <v/>
      </c>
      <c r="I481" t="str">
        <f>IF(D481=I1,D481,"")</f>
        <v/>
      </c>
      <c r="J481">
        <f>IF(AND(G481=G1,AND(H481=H1,I481=I1)),E481,0)</f>
        <v>0</v>
      </c>
    </row>
    <row r="482" spans="1:10" x14ac:dyDescent="0.3">
      <c r="A482">
        <v>2000</v>
      </c>
      <c r="B482" t="s">
        <v>161</v>
      </c>
      <c r="C482" t="s">
        <v>180</v>
      </c>
      <c r="D482" t="s">
        <v>202</v>
      </c>
      <c r="E482" s="12">
        <v>64.605639999999994</v>
      </c>
      <c r="G482">
        <f>IF(A482=G1,A482,"")</f>
        <v>2000</v>
      </c>
      <c r="H482" t="str">
        <f>IF(C482=H1, C482,"")</f>
        <v/>
      </c>
      <c r="I482" t="str">
        <f>IF(D482=I1,D482,"")</f>
        <v/>
      </c>
      <c r="J482">
        <f>IF(AND(G482=G1,AND(H482=H1,I482=I1)),E482,0)</f>
        <v>0</v>
      </c>
    </row>
    <row r="483" spans="1:10" x14ac:dyDescent="0.3">
      <c r="A483">
        <v>2000</v>
      </c>
      <c r="B483" t="s">
        <v>161</v>
      </c>
      <c r="C483" t="s">
        <v>180</v>
      </c>
      <c r="D483" t="s">
        <v>203</v>
      </c>
      <c r="E483" s="12">
        <v>65.287120000000002</v>
      </c>
      <c r="G483">
        <f>IF(A483=G1,A483,"")</f>
        <v>2000</v>
      </c>
      <c r="H483" t="str">
        <f>IF(C483=H1, C483,"")</f>
        <v/>
      </c>
      <c r="I483" t="str">
        <f>IF(D483=I1,D483,"")</f>
        <v>Females</v>
      </c>
      <c r="J483">
        <f>IF(AND(G483=G1,AND(H483=H1,I483=I1)),E483,0)</f>
        <v>0</v>
      </c>
    </row>
    <row r="484" spans="1:10" x14ac:dyDescent="0.3">
      <c r="A484">
        <v>2000</v>
      </c>
      <c r="B484" t="s">
        <v>161</v>
      </c>
      <c r="C484" t="s">
        <v>180</v>
      </c>
      <c r="D484" t="s">
        <v>205</v>
      </c>
      <c r="E484" s="12">
        <v>64.911420000000007</v>
      </c>
      <c r="G484">
        <f>IF(A484=G1,A484,"")</f>
        <v>2000</v>
      </c>
      <c r="H484" t="str">
        <f>IF(C484=H1, C484,"")</f>
        <v/>
      </c>
      <c r="I484" t="str">
        <f>IF(D484=I1,D484,"")</f>
        <v/>
      </c>
      <c r="J484">
        <f>IF(AND(G484=G1,AND(H484=H1,I484=I1)),E484,0)</f>
        <v>0</v>
      </c>
    </row>
    <row r="485" spans="1:10" x14ac:dyDescent="0.3">
      <c r="A485">
        <v>2000</v>
      </c>
      <c r="B485" t="s">
        <v>161</v>
      </c>
      <c r="C485" t="s">
        <v>181</v>
      </c>
      <c r="D485" t="s">
        <v>202</v>
      </c>
      <c r="E485" s="12">
        <v>50.258719999999997</v>
      </c>
      <c r="G485">
        <f>IF(A485=G1,A485,"")</f>
        <v>2000</v>
      </c>
      <c r="H485" t="str">
        <f>IF(C485=H1, C485,"")</f>
        <v/>
      </c>
      <c r="I485" t="str">
        <f>IF(D485=I1,D485,"")</f>
        <v/>
      </c>
      <c r="J485">
        <f>IF(AND(G485=G1,AND(H485=H1,I485=I1)),E485,0)</f>
        <v>0</v>
      </c>
    </row>
    <row r="486" spans="1:10" x14ac:dyDescent="0.3">
      <c r="A486">
        <v>2000</v>
      </c>
      <c r="B486" t="s">
        <v>161</v>
      </c>
      <c r="C486" t="s">
        <v>181</v>
      </c>
      <c r="D486" t="s">
        <v>203</v>
      </c>
      <c r="E486" s="12">
        <v>51.073180000000001</v>
      </c>
      <c r="G486">
        <f>IF(A486=G1,A486,"")</f>
        <v>2000</v>
      </c>
      <c r="H486" t="str">
        <f>IF(C486=H1, C486,"")</f>
        <v/>
      </c>
      <c r="I486" t="str">
        <f>IF(D486=I1,D486,"")</f>
        <v>Females</v>
      </c>
      <c r="J486">
        <f>IF(AND(G486=G1,AND(H486=H1,I486=I1)),E486,0)</f>
        <v>0</v>
      </c>
    </row>
    <row r="487" spans="1:10" x14ac:dyDescent="0.3">
      <c r="A487">
        <v>2000</v>
      </c>
      <c r="B487" t="s">
        <v>161</v>
      </c>
      <c r="C487" t="s">
        <v>181</v>
      </c>
      <c r="D487" t="s">
        <v>205</v>
      </c>
      <c r="E487" s="12">
        <v>50.643619999999999</v>
      </c>
      <c r="G487">
        <f>IF(A487=G1,A487,"")</f>
        <v>2000</v>
      </c>
      <c r="H487" t="str">
        <f>IF(C487=H1, C487,"")</f>
        <v/>
      </c>
      <c r="I487" t="str">
        <f>IF(D487=I1,D487,"")</f>
        <v/>
      </c>
      <c r="J487">
        <f>IF(AND(G487=G1,AND(H487=H1,I487=I1)),E487,0)</f>
        <v>0</v>
      </c>
    </row>
    <row r="488" spans="1:10" x14ac:dyDescent="0.3">
      <c r="A488">
        <v>2000</v>
      </c>
      <c r="B488" t="s">
        <v>182</v>
      </c>
      <c r="C488" t="s">
        <v>183</v>
      </c>
      <c r="D488" t="s">
        <v>202</v>
      </c>
      <c r="E488" s="12">
        <v>68.496459999999999</v>
      </c>
      <c r="G488">
        <f>IF(A488=G1,A488,"")</f>
        <v>2000</v>
      </c>
      <c r="H488" t="str">
        <f>IF(C488=H1, C488,"")</f>
        <v/>
      </c>
      <c r="I488" t="str">
        <f>IF(D488=I1,D488,"")</f>
        <v/>
      </c>
      <c r="J488">
        <f>IF(AND(G488=G1,AND(H488=H1,I488=I1)),E488,0)</f>
        <v>0</v>
      </c>
    </row>
    <row r="489" spans="1:10" x14ac:dyDescent="0.3">
      <c r="A489">
        <v>2000</v>
      </c>
      <c r="B489" t="s">
        <v>182</v>
      </c>
      <c r="C489" t="s">
        <v>183</v>
      </c>
      <c r="D489" t="s">
        <v>203</v>
      </c>
      <c r="E489" s="12">
        <v>71.975030000000004</v>
      </c>
      <c r="G489">
        <f>IF(A489=G1,A489,"")</f>
        <v>2000</v>
      </c>
      <c r="H489" t="str">
        <f>IF(C489=H1, C489,"")</f>
        <v/>
      </c>
      <c r="I489" t="str">
        <f>IF(D489=I1,D489,"")</f>
        <v>Females</v>
      </c>
      <c r="J489">
        <f>IF(AND(G489=G1,AND(H489=H1,I489=I1)),E489,0)</f>
        <v>0</v>
      </c>
    </row>
    <row r="490" spans="1:10" x14ac:dyDescent="0.3">
      <c r="A490">
        <v>2000</v>
      </c>
      <c r="B490" t="s">
        <v>182</v>
      </c>
      <c r="C490" t="s">
        <v>183</v>
      </c>
      <c r="D490" t="s">
        <v>205</v>
      </c>
      <c r="E490" s="12">
        <v>70.258260000000007</v>
      </c>
      <c r="G490">
        <f>IF(A490=G1,A490,"")</f>
        <v>2000</v>
      </c>
      <c r="H490" t="str">
        <f>IF(C490=H1, C490,"")</f>
        <v/>
      </c>
      <c r="I490" t="str">
        <f>IF(D490=I1,D490,"")</f>
        <v/>
      </c>
      <c r="J490">
        <f>IF(AND(G490=G1,AND(H490=H1,I490=I1)),E490,0)</f>
        <v>0</v>
      </c>
    </row>
    <row r="491" spans="1:10" x14ac:dyDescent="0.3">
      <c r="A491">
        <v>2000</v>
      </c>
      <c r="B491" t="s">
        <v>182</v>
      </c>
      <c r="C491" t="s">
        <v>184</v>
      </c>
      <c r="D491" t="s">
        <v>202</v>
      </c>
      <c r="E491" s="12">
        <v>64.922420000000002</v>
      </c>
      <c r="G491">
        <f>IF(A491=G1,A491,"")</f>
        <v>2000</v>
      </c>
      <c r="H491" t="str">
        <f>IF(C491=H1, C491,"")</f>
        <v/>
      </c>
      <c r="I491" t="str">
        <f>IF(D491=I1,D491,"")</f>
        <v/>
      </c>
      <c r="J491">
        <f>IF(AND(G491=G1,AND(H491=H1,I491=I1)),E491,0)</f>
        <v>0</v>
      </c>
    </row>
    <row r="492" spans="1:10" x14ac:dyDescent="0.3">
      <c r="A492">
        <v>2000</v>
      </c>
      <c r="B492" t="s">
        <v>182</v>
      </c>
      <c r="C492" t="s">
        <v>184</v>
      </c>
      <c r="D492" t="s">
        <v>203</v>
      </c>
      <c r="E492" s="12">
        <v>66.98809</v>
      </c>
      <c r="G492">
        <f>IF(A492=G1,A492,"")</f>
        <v>2000</v>
      </c>
      <c r="H492" t="str">
        <f>IF(C492=H1, C492,"")</f>
        <v/>
      </c>
      <c r="I492" t="str">
        <f>IF(D492=I1,D492,"")</f>
        <v>Females</v>
      </c>
      <c r="J492">
        <f>IF(AND(G492=G1,AND(H492=H1,I492=I1)),E492,0)</f>
        <v>0</v>
      </c>
    </row>
    <row r="493" spans="1:10" x14ac:dyDescent="0.3">
      <c r="A493">
        <v>2000</v>
      </c>
      <c r="B493" t="s">
        <v>182</v>
      </c>
      <c r="C493" t="s">
        <v>184</v>
      </c>
      <c r="D493" t="s">
        <v>205</v>
      </c>
      <c r="E493" s="12">
        <v>65.899090000000001</v>
      </c>
      <c r="G493">
        <f>IF(A493=G1,A493,"")</f>
        <v>2000</v>
      </c>
      <c r="H493" t="str">
        <f>IF(C493=H1, C493,"")</f>
        <v/>
      </c>
      <c r="I493" t="str">
        <f>IF(D493=I1,D493,"")</f>
        <v/>
      </c>
      <c r="J493">
        <f>IF(AND(G493=G1,AND(H493=H1,I493=I1)),E493,0)</f>
        <v>0</v>
      </c>
    </row>
    <row r="494" spans="1:10" x14ac:dyDescent="0.3">
      <c r="A494">
        <v>2000</v>
      </c>
      <c r="B494" t="s">
        <v>182</v>
      </c>
      <c r="C494" t="s">
        <v>185</v>
      </c>
      <c r="D494" t="s">
        <v>202</v>
      </c>
      <c r="E494" s="12">
        <v>48.273420000000002</v>
      </c>
      <c r="G494">
        <f>IF(A494=G1,A494,"")</f>
        <v>2000</v>
      </c>
      <c r="H494" t="str">
        <f>IF(C494=H1, C494,"")</f>
        <v/>
      </c>
      <c r="I494" t="str">
        <f>IF(D494=I1,D494,"")</f>
        <v/>
      </c>
      <c r="J494">
        <f>IF(AND(G494=G1,AND(H494=H1,I494=I1)),E494,0)</f>
        <v>0</v>
      </c>
    </row>
    <row r="495" spans="1:10" x14ac:dyDescent="0.3">
      <c r="A495">
        <v>2000</v>
      </c>
      <c r="B495" t="s">
        <v>182</v>
      </c>
      <c r="C495" t="s">
        <v>185</v>
      </c>
      <c r="D495" t="s">
        <v>203</v>
      </c>
      <c r="E495" s="12">
        <v>51.59657</v>
      </c>
      <c r="G495">
        <f>IF(A495=G1,A495,"")</f>
        <v>2000</v>
      </c>
      <c r="H495" t="str">
        <f>IF(C495=H1, C495,"")</f>
        <v/>
      </c>
      <c r="I495" t="str">
        <f>IF(D495=I1,D495,"")</f>
        <v>Females</v>
      </c>
      <c r="J495">
        <f>IF(AND(G495=G1,AND(H495=H1,I495=I1)),E495,0)</f>
        <v>0</v>
      </c>
    </row>
    <row r="496" spans="1:10" x14ac:dyDescent="0.3">
      <c r="A496">
        <v>2000</v>
      </c>
      <c r="B496" t="s">
        <v>182</v>
      </c>
      <c r="C496" t="s">
        <v>185</v>
      </c>
      <c r="D496" t="s">
        <v>205</v>
      </c>
      <c r="E496" s="12">
        <v>49.973129999999998</v>
      </c>
      <c r="G496">
        <f>IF(A496=G1,A496,"")</f>
        <v>2000</v>
      </c>
      <c r="H496" t="str">
        <f>IF(C496=H1, C496,"")</f>
        <v/>
      </c>
      <c r="I496" t="str">
        <f>IF(D496=I1,D496,"")</f>
        <v/>
      </c>
      <c r="J496">
        <f>IF(AND(G496=G1,AND(H496=H1,I496=I1)),E496,0)</f>
        <v>0</v>
      </c>
    </row>
    <row r="497" spans="1:10" x14ac:dyDescent="0.3">
      <c r="A497">
        <v>2000</v>
      </c>
      <c r="B497" t="s">
        <v>182</v>
      </c>
      <c r="C497" t="s">
        <v>186</v>
      </c>
      <c r="D497" t="s">
        <v>202</v>
      </c>
      <c r="E497" s="12">
        <v>64.134780000000006</v>
      </c>
      <c r="G497">
        <f>IF(A497=G1,A497,"")</f>
        <v>2000</v>
      </c>
      <c r="H497" t="str">
        <f>IF(C497=H1, C497,"")</f>
        <v/>
      </c>
      <c r="I497" t="str">
        <f>IF(D497=I1,D497,"")</f>
        <v/>
      </c>
      <c r="J497">
        <f>IF(AND(G497=G1,AND(H497=H1,I497=I1)),E497,0)</f>
        <v>0</v>
      </c>
    </row>
    <row r="498" spans="1:10" x14ac:dyDescent="0.3">
      <c r="A498">
        <v>2000</v>
      </c>
      <c r="B498" t="s">
        <v>182</v>
      </c>
      <c r="C498" t="s">
        <v>186</v>
      </c>
      <c r="D498" t="s">
        <v>203</v>
      </c>
      <c r="E498" s="12">
        <v>65.566479999999999</v>
      </c>
      <c r="G498">
        <f>IF(A498=G1,A498,"")</f>
        <v>2000</v>
      </c>
      <c r="H498" t="str">
        <f>IF(C498=H1, C498,"")</f>
        <v/>
      </c>
      <c r="I498" t="str">
        <f>IF(D498=I1,D498,"")</f>
        <v>Females</v>
      </c>
      <c r="J498">
        <f>IF(AND(G498=G1,AND(H498=H1,I498=I1)),E498,0)</f>
        <v>0</v>
      </c>
    </row>
    <row r="499" spans="1:10" x14ac:dyDescent="0.3">
      <c r="A499">
        <v>2000</v>
      </c>
      <c r="B499" t="s">
        <v>182</v>
      </c>
      <c r="C499" t="s">
        <v>186</v>
      </c>
      <c r="D499" t="s">
        <v>205</v>
      </c>
      <c r="E499" s="12">
        <v>64.81635</v>
      </c>
      <c r="G499">
        <f>IF(A499=G1,A499,"")</f>
        <v>2000</v>
      </c>
      <c r="H499" t="str">
        <f>IF(C499=H1, C499,"")</f>
        <v/>
      </c>
      <c r="I499" t="str">
        <f>IF(D499=I1,D499,"")</f>
        <v/>
      </c>
      <c r="J499">
        <f>IF(AND(G499=G1,AND(H499=H1,I499=I1)),E499,0)</f>
        <v>0</v>
      </c>
    </row>
    <row r="500" spans="1:10" x14ac:dyDescent="0.3">
      <c r="A500">
        <v>2000</v>
      </c>
      <c r="B500" t="s">
        <v>182</v>
      </c>
      <c r="C500" t="s">
        <v>187</v>
      </c>
      <c r="D500" t="s">
        <v>202</v>
      </c>
      <c r="E500" s="12">
        <v>57.549149999999997</v>
      </c>
      <c r="G500">
        <f>IF(A500=G1,A500,"")</f>
        <v>2000</v>
      </c>
      <c r="H500" t="str">
        <f>IF(C500=H1, C500,"")</f>
        <v/>
      </c>
      <c r="I500" t="str">
        <f>IF(D500=I1,D500,"")</f>
        <v/>
      </c>
      <c r="J500">
        <f>IF(AND(G500=G1,AND(H500=H1,I500=I1)),E500,0)</f>
        <v>0</v>
      </c>
    </row>
    <row r="501" spans="1:10" x14ac:dyDescent="0.3">
      <c r="A501">
        <v>2000</v>
      </c>
      <c r="B501" t="s">
        <v>182</v>
      </c>
      <c r="C501" t="s">
        <v>187</v>
      </c>
      <c r="D501" t="s">
        <v>203</v>
      </c>
      <c r="E501" s="12">
        <v>60.786009999999997</v>
      </c>
      <c r="G501">
        <f>IF(A501=G1,A501,"")</f>
        <v>2000</v>
      </c>
      <c r="H501" t="str">
        <f>IF(C501=H1, C501,"")</f>
        <v/>
      </c>
      <c r="I501" t="str">
        <f>IF(D501=I1,D501,"")</f>
        <v>Females</v>
      </c>
      <c r="J501">
        <f>IF(AND(G501=G1,AND(H501=H1,I501=I1)),E501,0)</f>
        <v>0</v>
      </c>
    </row>
    <row r="502" spans="1:10" x14ac:dyDescent="0.3">
      <c r="A502">
        <v>2000</v>
      </c>
      <c r="B502" t="s">
        <v>182</v>
      </c>
      <c r="C502" t="s">
        <v>187</v>
      </c>
      <c r="D502" t="s">
        <v>205</v>
      </c>
      <c r="E502" s="12">
        <v>59.094410000000003</v>
      </c>
      <c r="G502">
        <f>IF(A502=G1,A502,"")</f>
        <v>2000</v>
      </c>
      <c r="H502" t="str">
        <f>IF(C502=H1, C502,"")</f>
        <v/>
      </c>
      <c r="I502" t="str">
        <f>IF(D502=I1,D502,"")</f>
        <v/>
      </c>
      <c r="J502">
        <f>IF(AND(G502=G1,AND(H502=H1,I502=I1)),E502,0)</f>
        <v>0</v>
      </c>
    </row>
    <row r="503" spans="1:10" x14ac:dyDescent="0.3">
      <c r="A503">
        <v>2000</v>
      </c>
      <c r="B503" t="s">
        <v>182</v>
      </c>
      <c r="C503" t="s">
        <v>188</v>
      </c>
      <c r="D503" t="s">
        <v>202</v>
      </c>
      <c r="E503" s="12">
        <v>69.893900000000002</v>
      </c>
      <c r="G503">
        <f>IF(A503=G1,A503,"")</f>
        <v>2000</v>
      </c>
      <c r="H503" t="str">
        <f>IF(C503=H1, C503,"")</f>
        <v/>
      </c>
      <c r="I503" t="str">
        <f>IF(D503=I1,D503,"")</f>
        <v/>
      </c>
      <c r="J503">
        <f>IF(AND(G503=G1,AND(H503=H1,I503=I1)),E503,0)</f>
        <v>0</v>
      </c>
    </row>
    <row r="504" spans="1:10" x14ac:dyDescent="0.3">
      <c r="A504">
        <v>2000</v>
      </c>
      <c r="B504" t="s">
        <v>182</v>
      </c>
      <c r="C504" t="s">
        <v>188</v>
      </c>
      <c r="D504" t="s">
        <v>203</v>
      </c>
      <c r="E504" s="12">
        <v>74.994960000000006</v>
      </c>
      <c r="G504">
        <f>IF(A504=G1,A504,"")</f>
        <v>2000</v>
      </c>
      <c r="H504" t="str">
        <f>IF(C504=H1, C504,"")</f>
        <v/>
      </c>
      <c r="I504" t="str">
        <f>IF(D504=I1,D504,"")</f>
        <v>Females</v>
      </c>
      <c r="J504">
        <f>IF(AND(G504=G1,AND(H504=H1,I504=I1)),E504,0)</f>
        <v>0</v>
      </c>
    </row>
    <row r="505" spans="1:10" x14ac:dyDescent="0.3">
      <c r="A505">
        <v>2000</v>
      </c>
      <c r="B505" t="s">
        <v>182</v>
      </c>
      <c r="C505" t="s">
        <v>188</v>
      </c>
      <c r="D505" t="s">
        <v>205</v>
      </c>
      <c r="E505" s="12">
        <v>72.535399999999996</v>
      </c>
      <c r="G505">
        <f>IF(A505=G1,A505,"")</f>
        <v>2000</v>
      </c>
      <c r="H505" t="str">
        <f>IF(C505=H1, C505,"")</f>
        <v/>
      </c>
      <c r="I505" t="str">
        <f>IF(D505=I1,D505,"")</f>
        <v/>
      </c>
      <c r="J505">
        <f>IF(AND(G505=G1,AND(H505=H1,I505=I1)),E505,0)</f>
        <v>0</v>
      </c>
    </row>
    <row r="506" spans="1:10" x14ac:dyDescent="0.3">
      <c r="A506">
        <v>2000</v>
      </c>
      <c r="B506" t="s">
        <v>182</v>
      </c>
      <c r="C506" t="s">
        <v>189</v>
      </c>
      <c r="D506" t="s">
        <v>202</v>
      </c>
      <c r="E506" s="12">
        <v>54.206919999999997</v>
      </c>
      <c r="G506">
        <f>IF(A506=G1,A506,"")</f>
        <v>2000</v>
      </c>
      <c r="H506" t="str">
        <f>IF(C506=H1, C506,"")</f>
        <v/>
      </c>
      <c r="I506" t="str">
        <f>IF(D506=I1,D506,"")</f>
        <v/>
      </c>
      <c r="J506">
        <f>IF(AND(G506=G1,AND(H506=H1,I506=I1)),E506,0)</f>
        <v>0</v>
      </c>
    </row>
    <row r="507" spans="1:10" x14ac:dyDescent="0.3">
      <c r="A507">
        <v>2000</v>
      </c>
      <c r="B507" t="s">
        <v>182</v>
      </c>
      <c r="C507" t="s">
        <v>189</v>
      </c>
      <c r="D507" t="s">
        <v>203</v>
      </c>
      <c r="E507" s="12">
        <v>57.318660000000001</v>
      </c>
      <c r="G507">
        <f>IF(A507=G1,A507,"")</f>
        <v>2000</v>
      </c>
      <c r="H507" t="str">
        <f>IF(C507=H1, C507,"")</f>
        <v/>
      </c>
      <c r="I507" t="str">
        <f>IF(D507=I1,D507,"")</f>
        <v>Females</v>
      </c>
      <c r="J507">
        <f>IF(AND(G507=G1,AND(H507=H1,I507=I1)),E507,0)</f>
        <v>0</v>
      </c>
    </row>
    <row r="508" spans="1:10" x14ac:dyDescent="0.3">
      <c r="A508">
        <v>2000</v>
      </c>
      <c r="B508" t="s">
        <v>182</v>
      </c>
      <c r="C508" t="s">
        <v>189</v>
      </c>
      <c r="D508" t="s">
        <v>205</v>
      </c>
      <c r="E508" s="12">
        <v>55.793349999999997</v>
      </c>
      <c r="G508">
        <f>IF(A508=G1,A508,"")</f>
        <v>2000</v>
      </c>
      <c r="H508" t="str">
        <f>IF(C508=H1, C508,"")</f>
        <v/>
      </c>
      <c r="I508" t="str">
        <f>IF(D508=I1,D508,"")</f>
        <v/>
      </c>
      <c r="J508">
        <f>IF(AND(G508=G1,AND(H508=H1,I508=I1)),E508,0)</f>
        <v>0</v>
      </c>
    </row>
    <row r="509" spans="1:10" x14ac:dyDescent="0.3">
      <c r="A509">
        <v>2000</v>
      </c>
      <c r="B509" t="s">
        <v>182</v>
      </c>
      <c r="C509" t="s">
        <v>216</v>
      </c>
      <c r="D509" t="s">
        <v>202</v>
      </c>
      <c r="E509" s="12">
        <v>49.847209999999997</v>
      </c>
      <c r="G509">
        <f>IF(A509=G1,A509,"")</f>
        <v>2000</v>
      </c>
      <c r="H509" t="str">
        <f>IF(C509=H1, C509,"")</f>
        <v/>
      </c>
      <c r="I509" t="str">
        <f>IF(D509=I1,D509,"")</f>
        <v/>
      </c>
      <c r="J509">
        <f>IF(AND(G509=G1,AND(H509=H1,I509=I1)),E509,0)</f>
        <v>0</v>
      </c>
    </row>
    <row r="510" spans="1:10" x14ac:dyDescent="0.3">
      <c r="A510">
        <v>2000</v>
      </c>
      <c r="B510" t="s">
        <v>182</v>
      </c>
      <c r="C510" t="s">
        <v>216</v>
      </c>
      <c r="D510" t="s">
        <v>203</v>
      </c>
      <c r="E510" s="12">
        <v>51.545400000000001</v>
      </c>
      <c r="G510">
        <f>IF(A510=G1,A510,"")</f>
        <v>2000</v>
      </c>
      <c r="H510" t="str">
        <f>IF(C510=H1, C510,"")</f>
        <v/>
      </c>
      <c r="I510" t="str">
        <f>IF(D510=I1,D510,"")</f>
        <v>Females</v>
      </c>
      <c r="J510">
        <f>IF(AND(G510=G1,AND(H510=H1,I510=I1)),E510,0)</f>
        <v>0</v>
      </c>
    </row>
    <row r="511" spans="1:10" x14ac:dyDescent="0.3">
      <c r="A511">
        <v>2000</v>
      </c>
      <c r="B511" t="s">
        <v>182</v>
      </c>
      <c r="C511" t="s">
        <v>216</v>
      </c>
      <c r="D511" t="s">
        <v>205</v>
      </c>
      <c r="E511" s="12">
        <v>50.693899999999999</v>
      </c>
      <c r="G511">
        <f>IF(A511=G1,A511,"")</f>
        <v>2000</v>
      </c>
      <c r="H511" t="str">
        <f>IF(C511=H1, C511,"")</f>
        <v/>
      </c>
      <c r="I511" t="str">
        <f>IF(D511=I1,D511,"")</f>
        <v/>
      </c>
      <c r="J511">
        <f>IF(AND(G511=G1,AND(H511=H1,I511=I1)),E511,0)</f>
        <v>0</v>
      </c>
    </row>
    <row r="512" spans="1:10" x14ac:dyDescent="0.3">
      <c r="A512">
        <v>2000</v>
      </c>
      <c r="B512" t="s">
        <v>182</v>
      </c>
      <c r="C512" t="s">
        <v>190</v>
      </c>
      <c r="D512" t="s">
        <v>202</v>
      </c>
      <c r="E512" s="12">
        <v>62.755969999999998</v>
      </c>
      <c r="G512">
        <f>IF(A512=G1,A512,"")</f>
        <v>2000</v>
      </c>
      <c r="H512" t="str">
        <f>IF(C512=H1, C512,"")</f>
        <v/>
      </c>
      <c r="I512" t="str">
        <f>IF(D512=I1,D512,"")</f>
        <v/>
      </c>
      <c r="J512">
        <f>IF(AND(G512=G1,AND(H512=H1,I512=I1)),E512,0)</f>
        <v>0</v>
      </c>
    </row>
    <row r="513" spans="1:10" x14ac:dyDescent="0.3">
      <c r="A513">
        <v>2000</v>
      </c>
      <c r="B513" t="s">
        <v>182</v>
      </c>
      <c r="C513" t="s">
        <v>190</v>
      </c>
      <c r="D513" t="s">
        <v>203</v>
      </c>
      <c r="E513" s="12">
        <v>65.826639999999998</v>
      </c>
      <c r="G513">
        <f>IF(A513=G1,A513,"")</f>
        <v>2000</v>
      </c>
      <c r="H513" t="str">
        <f>IF(C513=H1, C513,"")</f>
        <v/>
      </c>
      <c r="I513" t="str">
        <f>IF(D513=I1,D513,"")</f>
        <v>Females</v>
      </c>
      <c r="J513">
        <f>IF(AND(G513=G1,AND(H513=H1,I513=I1)),E513,0)</f>
        <v>0</v>
      </c>
    </row>
    <row r="514" spans="1:10" x14ac:dyDescent="0.3">
      <c r="A514">
        <v>2000</v>
      </c>
      <c r="B514" t="s">
        <v>182</v>
      </c>
      <c r="C514" t="s">
        <v>190</v>
      </c>
      <c r="D514" t="s">
        <v>205</v>
      </c>
      <c r="E514" s="12">
        <v>64.212729999999993</v>
      </c>
      <c r="G514">
        <f>IF(A514=G1,A514,"")</f>
        <v>2000</v>
      </c>
      <c r="H514" t="str">
        <f>IF(C514=H1, C514,"")</f>
        <v/>
      </c>
      <c r="I514" t="str">
        <f>IF(D514=I1,D514,"")</f>
        <v/>
      </c>
      <c r="J514">
        <f>IF(AND(G514=G1,AND(H514=H1,I514=I1)),E514,0)</f>
        <v>0</v>
      </c>
    </row>
    <row r="515" spans="1:10" x14ac:dyDescent="0.3">
      <c r="A515">
        <v>2000</v>
      </c>
      <c r="B515" t="s">
        <v>182</v>
      </c>
      <c r="C515" t="s">
        <v>191</v>
      </c>
      <c r="D515" t="s">
        <v>202</v>
      </c>
      <c r="E515" s="12">
        <v>58.31588</v>
      </c>
      <c r="G515">
        <f>IF(A515=G1,A515,"")</f>
        <v>2000</v>
      </c>
      <c r="H515" t="str">
        <f>IF(C515=H1, C515,"")</f>
        <v/>
      </c>
      <c r="I515" t="str">
        <f>IF(D515=I1,D515,"")</f>
        <v/>
      </c>
      <c r="J515">
        <f>IF(AND(G515=G1,AND(H515=H1,I515=I1)),E515,0)</f>
        <v>0</v>
      </c>
    </row>
    <row r="516" spans="1:10" x14ac:dyDescent="0.3">
      <c r="A516">
        <v>2000</v>
      </c>
      <c r="B516" t="s">
        <v>182</v>
      </c>
      <c r="C516" t="s">
        <v>191</v>
      </c>
      <c r="D516" t="s">
        <v>203</v>
      </c>
      <c r="E516" s="12">
        <v>59.017749999999999</v>
      </c>
      <c r="G516">
        <f>IF(A516=G1,A516,"")</f>
        <v>2000</v>
      </c>
      <c r="H516" t="str">
        <f>IF(C516=H1, C516,"")</f>
        <v/>
      </c>
      <c r="I516" t="str">
        <f>IF(D516=I1,D516,"")</f>
        <v>Females</v>
      </c>
      <c r="J516">
        <f>IF(AND(G516=G1,AND(H516=H1,I516=I1)),E516,0)</f>
        <v>0</v>
      </c>
    </row>
    <row r="517" spans="1:10" x14ac:dyDescent="0.3">
      <c r="A517">
        <v>2000</v>
      </c>
      <c r="B517" t="s">
        <v>182</v>
      </c>
      <c r="C517" t="s">
        <v>191</v>
      </c>
      <c r="D517" t="s">
        <v>205</v>
      </c>
      <c r="E517" s="12">
        <v>58.67116</v>
      </c>
      <c r="G517">
        <f>IF(A517=G1,A517,"")</f>
        <v>2000</v>
      </c>
      <c r="H517" t="str">
        <f>IF(C517=H1, C517,"")</f>
        <v/>
      </c>
      <c r="I517" t="str">
        <f>IF(D517=I1,D517,"")</f>
        <v/>
      </c>
      <c r="J517">
        <f>IF(AND(G517=G1,AND(H517=H1,I517=I1)),E517,0)</f>
        <v>0</v>
      </c>
    </row>
    <row r="518" spans="1:10" x14ac:dyDescent="0.3">
      <c r="A518">
        <v>2000</v>
      </c>
      <c r="B518" t="s">
        <v>182</v>
      </c>
      <c r="C518" t="s">
        <v>192</v>
      </c>
      <c r="D518" t="s">
        <v>202</v>
      </c>
      <c r="E518" s="12">
        <v>53.424219999999998</v>
      </c>
      <c r="G518">
        <f>IF(A518=G1,A518,"")</f>
        <v>2000</v>
      </c>
      <c r="H518" t="str">
        <f>IF(C518=H1, C518,"")</f>
        <v/>
      </c>
      <c r="I518" t="str">
        <f>IF(D518=I1,D518,"")</f>
        <v/>
      </c>
      <c r="J518">
        <f>IF(AND(G518=G1,AND(H518=H1,I518=I1)),E518,0)</f>
        <v>0</v>
      </c>
    </row>
    <row r="519" spans="1:10" x14ac:dyDescent="0.3">
      <c r="A519">
        <v>2000</v>
      </c>
      <c r="B519" t="s">
        <v>182</v>
      </c>
      <c r="C519" t="s">
        <v>192</v>
      </c>
      <c r="D519" t="s">
        <v>203</v>
      </c>
      <c r="E519" s="12">
        <v>58.369979999999998</v>
      </c>
      <c r="G519">
        <f>IF(A519=G1,A519,"")</f>
        <v>2000</v>
      </c>
      <c r="H519" t="str">
        <f>IF(C519=H1, C519,"")</f>
        <v/>
      </c>
      <c r="I519" t="str">
        <f>IF(D519=I1,D519,"")</f>
        <v>Females</v>
      </c>
      <c r="J519">
        <f>IF(AND(G519=G1,AND(H519=H1,I519=I1)),E519,0)</f>
        <v>0</v>
      </c>
    </row>
    <row r="520" spans="1:10" x14ac:dyDescent="0.3">
      <c r="A520">
        <v>2000</v>
      </c>
      <c r="B520" t="s">
        <v>182</v>
      </c>
      <c r="C520" t="s">
        <v>192</v>
      </c>
      <c r="D520" t="s">
        <v>205</v>
      </c>
      <c r="E520" s="12">
        <v>55.800409999999999</v>
      </c>
      <c r="G520">
        <f>IF(A520=G1,A520,"")</f>
        <v>2000</v>
      </c>
      <c r="H520" t="str">
        <f>IF(C520=H1, C520,"")</f>
        <v/>
      </c>
      <c r="I520" t="str">
        <f>IF(D520=I1,D520,"")</f>
        <v/>
      </c>
      <c r="J520">
        <f>IF(AND(G520=G1,AND(H520=H1,I520=I1)),E520,0)</f>
        <v>0</v>
      </c>
    </row>
    <row r="521" spans="1:10" x14ac:dyDescent="0.3">
      <c r="A521">
        <v>2000</v>
      </c>
      <c r="B521" t="s">
        <v>182</v>
      </c>
      <c r="C521" t="s">
        <v>193</v>
      </c>
      <c r="D521" t="s">
        <v>202</v>
      </c>
      <c r="E521" s="12">
        <v>68.098609999999994</v>
      </c>
      <c r="G521">
        <f>IF(A521=G1,A521,"")</f>
        <v>2000</v>
      </c>
      <c r="H521" t="str">
        <f>IF(C521=H1, C521,"")</f>
        <v/>
      </c>
      <c r="I521" t="str">
        <f>IF(D521=I1,D521,"")</f>
        <v/>
      </c>
      <c r="J521">
        <f>IF(AND(G521=G1,AND(H521=H1,I521=I1)),E521,0)</f>
        <v>0</v>
      </c>
    </row>
    <row r="522" spans="1:10" x14ac:dyDescent="0.3">
      <c r="A522">
        <v>2000</v>
      </c>
      <c r="B522" t="s">
        <v>182</v>
      </c>
      <c r="C522" t="s">
        <v>193</v>
      </c>
      <c r="D522" t="s">
        <v>203</v>
      </c>
      <c r="E522" s="12">
        <v>71.53631</v>
      </c>
      <c r="G522">
        <f>IF(A522=G1,A522,"")</f>
        <v>2000</v>
      </c>
      <c r="H522" t="str">
        <f>IF(C522=H1, C522,"")</f>
        <v/>
      </c>
      <c r="I522" t="str">
        <f>IF(D522=I1,D522,"")</f>
        <v>Females</v>
      </c>
      <c r="J522">
        <f>IF(AND(G522=G1,AND(H522=H1,I522=I1)),E522,0)</f>
        <v>0</v>
      </c>
    </row>
    <row r="523" spans="1:10" x14ac:dyDescent="0.3">
      <c r="A523">
        <v>2000</v>
      </c>
      <c r="B523" t="s">
        <v>182</v>
      </c>
      <c r="C523" t="s">
        <v>193</v>
      </c>
      <c r="D523" t="s">
        <v>205</v>
      </c>
      <c r="E523" s="12">
        <v>69.815250000000006</v>
      </c>
      <c r="G523">
        <f>IF(A523=G1,A523,"")</f>
        <v>2000</v>
      </c>
      <c r="H523" t="str">
        <f>IF(C523=H1, C523,"")</f>
        <v/>
      </c>
      <c r="I523" t="str">
        <f>IF(D523=I1,D523,"")</f>
        <v/>
      </c>
      <c r="J523">
        <f>IF(AND(G523=G1,AND(H523=H1,I523=I1)),E523,0)</f>
        <v>0</v>
      </c>
    </row>
    <row r="524" spans="1:10" x14ac:dyDescent="0.3">
      <c r="A524">
        <v>2000</v>
      </c>
      <c r="B524" t="s">
        <v>182</v>
      </c>
      <c r="C524" t="s">
        <v>194</v>
      </c>
      <c r="D524" t="s">
        <v>202</v>
      </c>
      <c r="E524" s="12">
        <v>53.243630000000003</v>
      </c>
      <c r="G524">
        <f>IF(A524=G1,A524,"")</f>
        <v>2000</v>
      </c>
      <c r="H524" t="str">
        <f>IF(C524=H1, C524,"")</f>
        <v/>
      </c>
      <c r="I524" t="str">
        <f>IF(D524=I1,D524,"")</f>
        <v/>
      </c>
      <c r="J524">
        <f>IF(AND(G524=G1,AND(H524=H1,I524=I1)),E524,0)</f>
        <v>0</v>
      </c>
    </row>
    <row r="525" spans="1:10" x14ac:dyDescent="0.3">
      <c r="A525">
        <v>2000</v>
      </c>
      <c r="B525" t="s">
        <v>182</v>
      </c>
      <c r="C525" t="s">
        <v>194</v>
      </c>
      <c r="D525" t="s">
        <v>203</v>
      </c>
      <c r="E525" s="12">
        <v>55.960369999999998</v>
      </c>
      <c r="G525">
        <f>IF(A525=G1,A525,"")</f>
        <v>2000</v>
      </c>
      <c r="H525" t="str">
        <f>IF(C525=H1, C525,"")</f>
        <v/>
      </c>
      <c r="I525" t="str">
        <f>IF(D525=I1,D525,"")</f>
        <v>Females</v>
      </c>
      <c r="J525">
        <f>IF(AND(G525=G1,AND(H525=H1,I525=I1)),E525,0)</f>
        <v>0</v>
      </c>
    </row>
    <row r="526" spans="1:10" x14ac:dyDescent="0.3">
      <c r="A526">
        <v>2000</v>
      </c>
      <c r="B526" t="s">
        <v>182</v>
      </c>
      <c r="C526" t="s">
        <v>194</v>
      </c>
      <c r="D526" t="s">
        <v>205</v>
      </c>
      <c r="E526" s="12">
        <v>54.560070000000003</v>
      </c>
      <c r="G526">
        <f>IF(A526=G1,A526,"")</f>
        <v>2000</v>
      </c>
      <c r="H526" t="str">
        <f>IF(C526=H1, C526,"")</f>
        <v/>
      </c>
      <c r="I526" t="str">
        <f>IF(D526=I1,D526,"")</f>
        <v/>
      </c>
      <c r="J526">
        <f>IF(AND(G526=G1,AND(H526=H1,I526=I1)),E526,0)</f>
        <v>0</v>
      </c>
    </row>
    <row r="527" spans="1:10" x14ac:dyDescent="0.3">
      <c r="A527">
        <v>2000</v>
      </c>
      <c r="B527" t="s">
        <v>182</v>
      </c>
      <c r="C527" t="s">
        <v>195</v>
      </c>
      <c r="D527" t="s">
        <v>202</v>
      </c>
      <c r="E527" s="12">
        <v>56.868769999999998</v>
      </c>
      <c r="G527">
        <f>IF(A527=G1,A527,"")</f>
        <v>2000</v>
      </c>
      <c r="H527" t="str">
        <f>IF(C527=H1, C527,"")</f>
        <v/>
      </c>
      <c r="I527" t="str">
        <f>IF(D527=I1,D527,"")</f>
        <v/>
      </c>
      <c r="J527">
        <f>IF(AND(G527=G1,AND(H527=H1,I527=I1)),E527,0)</f>
        <v>0</v>
      </c>
    </row>
    <row r="528" spans="1:10" x14ac:dyDescent="0.3">
      <c r="A528">
        <v>2000</v>
      </c>
      <c r="B528" t="s">
        <v>182</v>
      </c>
      <c r="C528" t="s">
        <v>195</v>
      </c>
      <c r="D528" t="s">
        <v>203</v>
      </c>
      <c r="E528" s="12">
        <v>61.680840000000003</v>
      </c>
      <c r="G528">
        <f>IF(A528=G1,A528,"")</f>
        <v>2000</v>
      </c>
      <c r="H528" t="str">
        <f>IF(C528=H1, C528,"")</f>
        <v/>
      </c>
      <c r="I528" t="str">
        <f>IF(D528=I1,D528,"")</f>
        <v>Females</v>
      </c>
      <c r="J528">
        <f>IF(AND(G528=G1,AND(H528=H1,I528=I1)),E528,0)</f>
        <v>0</v>
      </c>
    </row>
    <row r="529" spans="1:10" x14ac:dyDescent="0.3">
      <c r="A529">
        <v>2000</v>
      </c>
      <c r="B529" t="s">
        <v>182</v>
      </c>
      <c r="C529" t="s">
        <v>195</v>
      </c>
      <c r="D529" t="s">
        <v>205</v>
      </c>
      <c r="E529" s="12">
        <v>59.204000000000001</v>
      </c>
      <c r="G529">
        <f>IF(A529=G1,A529,"")</f>
        <v>2000</v>
      </c>
      <c r="H529" t="str">
        <f>IF(C529=H1, C529,"")</f>
        <v/>
      </c>
      <c r="I529" t="str">
        <f>IF(D529=I1,D529,"")</f>
        <v/>
      </c>
      <c r="J529">
        <f>IF(AND(G529=G1,AND(H529=H1,I529=I1)),E529,0)</f>
        <v>0</v>
      </c>
    </row>
    <row r="530" spans="1:10" x14ac:dyDescent="0.3">
      <c r="A530">
        <v>2000</v>
      </c>
      <c r="B530" t="s">
        <v>182</v>
      </c>
      <c r="C530" t="s">
        <v>213</v>
      </c>
      <c r="D530" t="s">
        <v>202</v>
      </c>
      <c r="E530" s="12">
        <v>65.229140000000001</v>
      </c>
      <c r="G530">
        <f>IF(A530=G1,A530,"")</f>
        <v>2000</v>
      </c>
      <c r="H530" t="str">
        <f>IF(C530=H1, C530,"")</f>
        <v/>
      </c>
      <c r="I530" t="str">
        <f>IF(D530=I1,D530,"")</f>
        <v/>
      </c>
      <c r="J530">
        <f>IF(AND(G530=G1,AND(H530=H1,I530=I1)),E530,0)</f>
        <v>0</v>
      </c>
    </row>
    <row r="531" spans="1:10" x14ac:dyDescent="0.3">
      <c r="A531">
        <v>2000</v>
      </c>
      <c r="B531" t="s">
        <v>182</v>
      </c>
      <c r="C531" t="s">
        <v>213</v>
      </c>
      <c r="D531" t="s">
        <v>203</v>
      </c>
      <c r="E531" s="12">
        <v>70.847120000000004</v>
      </c>
      <c r="G531">
        <f>IF(A531=G1,A531,"")</f>
        <v>2000</v>
      </c>
      <c r="H531" t="str">
        <f>IF(C531=H1, C531,"")</f>
        <v/>
      </c>
      <c r="I531" t="str">
        <f>IF(D531=I1,D531,"")</f>
        <v>Females</v>
      </c>
      <c r="J531">
        <f>IF(AND(G531=G1,AND(H531=H1,I531=I1)),E531,0)</f>
        <v>0</v>
      </c>
    </row>
    <row r="532" spans="1:10" x14ac:dyDescent="0.3">
      <c r="A532">
        <v>2000</v>
      </c>
      <c r="B532" t="s">
        <v>182</v>
      </c>
      <c r="C532" t="s">
        <v>213</v>
      </c>
      <c r="D532" t="s">
        <v>205</v>
      </c>
      <c r="E532" s="12">
        <v>68.123500000000007</v>
      </c>
      <c r="G532">
        <f>IF(A532=G1,A532,"")</f>
        <v>2000</v>
      </c>
      <c r="H532" t="str">
        <f>IF(C532=H1, C532,"")</f>
        <v/>
      </c>
      <c r="I532" t="str">
        <f>IF(D532=I1,D532,"")</f>
        <v/>
      </c>
      <c r="J532">
        <f>IF(AND(G532=G1,AND(H532=H1,I532=I1)),E532,0)</f>
        <v>0</v>
      </c>
    </row>
    <row r="533" spans="1:10" x14ac:dyDescent="0.3">
      <c r="A533">
        <v>2000</v>
      </c>
      <c r="B533" t="s">
        <v>182</v>
      </c>
      <c r="C533" t="s">
        <v>196</v>
      </c>
      <c r="D533" t="s">
        <v>202</v>
      </c>
      <c r="E533" s="12">
        <v>59.82452</v>
      </c>
      <c r="G533">
        <f>IF(A533=G1,A533,"")</f>
        <v>2000</v>
      </c>
      <c r="H533" t="str">
        <f>IF(C533=H1, C533,"")</f>
        <v/>
      </c>
      <c r="I533" t="str">
        <f>IF(D533=I1,D533,"")</f>
        <v/>
      </c>
      <c r="J533">
        <f>IF(AND(G533=G1,AND(H533=H1,I533=I1)),E533,0)</f>
        <v>0</v>
      </c>
    </row>
    <row r="534" spans="1:10" x14ac:dyDescent="0.3">
      <c r="A534">
        <v>2000</v>
      </c>
      <c r="B534" t="s">
        <v>182</v>
      </c>
      <c r="C534" t="s">
        <v>196</v>
      </c>
      <c r="D534" t="s">
        <v>203</v>
      </c>
      <c r="E534" s="12">
        <v>64.156419999999997</v>
      </c>
      <c r="G534">
        <f>IF(A534=G1,A534,"")</f>
        <v>2000</v>
      </c>
      <c r="H534" t="str">
        <f>IF(C534=H1, C534,"")</f>
        <v/>
      </c>
      <c r="I534" t="str">
        <f>IF(D534=I1,D534,"")</f>
        <v>Females</v>
      </c>
      <c r="J534">
        <f>IF(AND(G534=G1,AND(H534=H1,I534=I1)),E534,0)</f>
        <v>0</v>
      </c>
    </row>
    <row r="535" spans="1:10" x14ac:dyDescent="0.3">
      <c r="A535">
        <v>2000</v>
      </c>
      <c r="B535" t="s">
        <v>182</v>
      </c>
      <c r="C535" t="s">
        <v>196</v>
      </c>
      <c r="D535" t="s">
        <v>205</v>
      </c>
      <c r="E535" s="12">
        <v>61.807409999999997</v>
      </c>
      <c r="G535">
        <f>IF(A535=G1,A535,"")</f>
        <v>2000</v>
      </c>
      <c r="H535" t="str">
        <f>IF(C535=H1, C535,"")</f>
        <v/>
      </c>
      <c r="I535" t="str">
        <f>IF(D535=I1,D535,"")</f>
        <v/>
      </c>
      <c r="J535">
        <f>IF(AND(G535=G1,AND(H535=H1,I535=I1)),E535,0)</f>
        <v>0</v>
      </c>
    </row>
    <row r="536" spans="1:10" x14ac:dyDescent="0.3">
      <c r="A536">
        <v>2000</v>
      </c>
      <c r="B536" t="s">
        <v>182</v>
      </c>
      <c r="C536" t="s">
        <v>197</v>
      </c>
      <c r="D536" t="s">
        <v>202</v>
      </c>
      <c r="E536" s="12">
        <v>69.678539999999998</v>
      </c>
      <c r="G536">
        <f>IF(A536=G1,A536,"")</f>
        <v>2000</v>
      </c>
      <c r="H536" t="str">
        <f>IF(C536=H1, C536,"")</f>
        <v/>
      </c>
      <c r="I536" t="str">
        <f>IF(D536=I1,D536,"")</f>
        <v/>
      </c>
      <c r="J536">
        <f>IF(AND(G536=G1,AND(H536=H1,I536=I1)),E536,0)</f>
        <v>0</v>
      </c>
    </row>
    <row r="537" spans="1:10" x14ac:dyDescent="0.3">
      <c r="A537">
        <v>2000</v>
      </c>
      <c r="B537" t="s">
        <v>182</v>
      </c>
      <c r="C537" t="s">
        <v>197</v>
      </c>
      <c r="D537" t="s">
        <v>203</v>
      </c>
      <c r="E537" s="12">
        <v>72.9054</v>
      </c>
      <c r="G537">
        <f>IF(A537=G1,A537,"")</f>
        <v>2000</v>
      </c>
      <c r="H537" t="str">
        <f>IF(C537=H1, C537,"")</f>
        <v/>
      </c>
      <c r="I537" t="str">
        <f>IF(D537=I1,D537,"")</f>
        <v>Females</v>
      </c>
      <c r="J537">
        <f>IF(AND(G537=G1,AND(H537=H1,I537=I1)),E537,0)</f>
        <v>0</v>
      </c>
    </row>
    <row r="538" spans="1:10" x14ac:dyDescent="0.3">
      <c r="A538">
        <v>2000</v>
      </c>
      <c r="B538" t="s">
        <v>182</v>
      </c>
      <c r="C538" t="s">
        <v>197</v>
      </c>
      <c r="D538" t="s">
        <v>205</v>
      </c>
      <c r="E538" s="12">
        <v>71.290080000000003</v>
      </c>
      <c r="G538">
        <f>IF(A538=G1,A538,"")</f>
        <v>2000</v>
      </c>
      <c r="H538" t="str">
        <f>IF(C538=H1, C538,"")</f>
        <v/>
      </c>
      <c r="I538" t="str">
        <f>IF(D538=I1,D538,"")</f>
        <v/>
      </c>
      <c r="J538">
        <f>IF(AND(G538=G1,AND(H538=H1,I538=I1)),E538,0)</f>
        <v>0</v>
      </c>
    </row>
    <row r="539" spans="1:10" x14ac:dyDescent="0.3">
      <c r="A539">
        <v>2000</v>
      </c>
      <c r="B539" t="s">
        <v>182</v>
      </c>
      <c r="C539" t="s">
        <v>198</v>
      </c>
      <c r="D539" t="s">
        <v>202</v>
      </c>
      <c r="E539" s="12">
        <v>57.772889999999997</v>
      </c>
      <c r="G539">
        <f>IF(A539=G1,A539,"")</f>
        <v>2000</v>
      </c>
      <c r="H539" t="str">
        <f>IF(C539=H1, C539,"")</f>
        <v/>
      </c>
      <c r="I539" t="str">
        <f>IF(D539=I1,D539,"")</f>
        <v/>
      </c>
      <c r="J539">
        <f>IF(AND(G539=G1,AND(H539=H1,I539=I1)),E539,0)</f>
        <v>0</v>
      </c>
    </row>
    <row r="540" spans="1:10" x14ac:dyDescent="0.3">
      <c r="A540">
        <v>2000</v>
      </c>
      <c r="B540" t="s">
        <v>182</v>
      </c>
      <c r="C540" t="s">
        <v>198</v>
      </c>
      <c r="D540" t="s">
        <v>203</v>
      </c>
      <c r="E540" s="12">
        <v>58.191249999999997</v>
      </c>
      <c r="G540">
        <f>IF(A540=G1,A540,"")</f>
        <v>2000</v>
      </c>
      <c r="H540" t="str">
        <f>IF(C540=H1, C540,"")</f>
        <v/>
      </c>
      <c r="I540" t="str">
        <f>IF(D540=I1,D540,"")</f>
        <v>Females</v>
      </c>
      <c r="J540">
        <f>IF(AND(G540=G1,AND(H540=H1,I540=I1)),E540,0)</f>
        <v>0</v>
      </c>
    </row>
    <row r="541" spans="1:10" x14ac:dyDescent="0.3">
      <c r="A541">
        <v>2000</v>
      </c>
      <c r="B541" t="s">
        <v>182</v>
      </c>
      <c r="C541" t="s">
        <v>198</v>
      </c>
      <c r="D541" t="s">
        <v>205</v>
      </c>
      <c r="E541" s="12">
        <v>57.967390000000002</v>
      </c>
      <c r="G541">
        <f>IF(A541=G1,A541,"")</f>
        <v>2000</v>
      </c>
      <c r="H541" t="str">
        <f>IF(C541=H1, C541,"")</f>
        <v/>
      </c>
      <c r="I541" t="str">
        <f>IF(D541=I1,D541,"")</f>
        <v/>
      </c>
      <c r="J541">
        <f>IF(AND(G541=G1,AND(H541=H1,I541=I1)),E541,0)</f>
        <v>0</v>
      </c>
    </row>
    <row r="542" spans="1:10" x14ac:dyDescent="0.3">
      <c r="A542">
        <v>2000</v>
      </c>
      <c r="B542" t="s">
        <v>182</v>
      </c>
      <c r="C542" t="s">
        <v>199</v>
      </c>
      <c r="D542" t="s">
        <v>202</v>
      </c>
      <c r="E542" s="12">
        <v>61.816940000000002</v>
      </c>
      <c r="G542">
        <f>IF(A542=G1,A542,"")</f>
        <v>2000</v>
      </c>
      <c r="H542" t="str">
        <f>IF(C542=H1, C542,"")</f>
        <v/>
      </c>
      <c r="I542" t="str">
        <f>IF(D542=I1,D542,"")</f>
        <v/>
      </c>
      <c r="J542">
        <f>IF(AND(G542=G1,AND(H542=H1,I542=I1)),E542,0)</f>
        <v>0</v>
      </c>
    </row>
    <row r="543" spans="1:10" x14ac:dyDescent="0.3">
      <c r="A543">
        <v>2000</v>
      </c>
      <c r="B543" t="s">
        <v>182</v>
      </c>
      <c r="C543" t="s">
        <v>199</v>
      </c>
      <c r="D543" t="s">
        <v>203</v>
      </c>
      <c r="E543" s="12">
        <v>63.601860000000002</v>
      </c>
      <c r="G543">
        <f>IF(A543=G1,A543,"")</f>
        <v>2000</v>
      </c>
      <c r="H543" t="str">
        <f>IF(C543=H1, C543,"")</f>
        <v/>
      </c>
      <c r="I543" t="str">
        <f>IF(D543=I1,D543,"")</f>
        <v>Females</v>
      </c>
      <c r="J543">
        <f>IF(AND(G543=G1,AND(H543=H1,I543=I1)),E543,0)</f>
        <v>0</v>
      </c>
    </row>
    <row r="544" spans="1:10" x14ac:dyDescent="0.3">
      <c r="A544">
        <v>2000</v>
      </c>
      <c r="B544" t="s">
        <v>182</v>
      </c>
      <c r="C544" t="s">
        <v>199</v>
      </c>
      <c r="D544" t="s">
        <v>205</v>
      </c>
      <c r="E544" s="12">
        <v>62.715269999999997</v>
      </c>
      <c r="G544">
        <f>IF(A544=G1,A544,"")</f>
        <v>2000</v>
      </c>
      <c r="H544" t="str">
        <f>IF(C544=H1, C544,"")</f>
        <v/>
      </c>
      <c r="I544" t="str">
        <f>IF(D544=I1,D544,"")</f>
        <v/>
      </c>
      <c r="J544">
        <f>IF(AND(G544=G1,AND(H544=H1,I544=I1)),E544,0)</f>
        <v>0</v>
      </c>
    </row>
    <row r="545" spans="1:10" x14ac:dyDescent="0.3">
      <c r="A545">
        <v>2000</v>
      </c>
      <c r="B545" t="s">
        <v>182</v>
      </c>
      <c r="C545" t="s">
        <v>200</v>
      </c>
      <c r="D545" t="s">
        <v>202</v>
      </c>
      <c r="E545" s="12">
        <v>59.589700000000001</v>
      </c>
      <c r="G545">
        <f>IF(A545=G1,A545,"")</f>
        <v>2000</v>
      </c>
      <c r="H545" t="str">
        <f>IF(C545=H1, C545,"")</f>
        <v/>
      </c>
      <c r="I545" t="str">
        <f>IF(D545=I1,D545,"")</f>
        <v/>
      </c>
      <c r="J545">
        <f>IF(AND(G545=G1,AND(H545=H1,I545=I1)),E545,0)</f>
        <v>0</v>
      </c>
    </row>
    <row r="546" spans="1:10" x14ac:dyDescent="0.3">
      <c r="A546">
        <v>2000</v>
      </c>
      <c r="B546" t="s">
        <v>182</v>
      </c>
      <c r="C546" t="s">
        <v>200</v>
      </c>
      <c r="D546" t="s">
        <v>203</v>
      </c>
      <c r="E546" s="12">
        <v>60.81915</v>
      </c>
      <c r="G546">
        <f>IF(A546=G1,A546,"")</f>
        <v>2000</v>
      </c>
      <c r="H546" t="str">
        <f>IF(C546=H1, C546,"")</f>
        <v/>
      </c>
      <c r="I546" t="str">
        <f>IF(D546=I1,D546,"")</f>
        <v>Females</v>
      </c>
      <c r="J546">
        <f>IF(AND(G546=G1,AND(H546=H1,I546=I1)),E546,0)</f>
        <v>0</v>
      </c>
    </row>
    <row r="547" spans="1:10" x14ac:dyDescent="0.3">
      <c r="A547">
        <v>2000</v>
      </c>
      <c r="B547" t="s">
        <v>182</v>
      </c>
      <c r="C547" t="s">
        <v>200</v>
      </c>
      <c r="D547" t="s">
        <v>205</v>
      </c>
      <c r="E547" s="12">
        <v>60.12473</v>
      </c>
      <c r="G547">
        <f>IF(A547=G1,A547,"")</f>
        <v>2000</v>
      </c>
      <c r="H547" t="str">
        <f>IF(C547=H1, C547,"")</f>
        <v/>
      </c>
      <c r="I547" t="str">
        <f>IF(D547=I1,D547,"")</f>
        <v/>
      </c>
      <c r="J547">
        <f>IF(AND(G547=G1,AND(H547=H1,I547=I1)),E547,0)</f>
        <v>0</v>
      </c>
    </row>
    <row r="548" spans="1:10" x14ac:dyDescent="0.3">
      <c r="A548">
        <v>2000</v>
      </c>
      <c r="B548" t="s">
        <v>182</v>
      </c>
      <c r="C548" t="s">
        <v>201</v>
      </c>
      <c r="D548" t="s">
        <v>202</v>
      </c>
      <c r="E548" s="12">
        <v>61.03631</v>
      </c>
      <c r="G548">
        <f>IF(A548=G1,A548,"")</f>
        <v>2000</v>
      </c>
      <c r="H548" t="str">
        <f>IF(C548=H1, C548,"")</f>
        <v/>
      </c>
      <c r="I548" t="str">
        <f>IF(D548=I1,D548,"")</f>
        <v/>
      </c>
      <c r="J548">
        <f>IF(AND(G548=G1,AND(H548=H1,I548=I1)),E548,0)</f>
        <v>0</v>
      </c>
    </row>
    <row r="549" spans="1:10" x14ac:dyDescent="0.3">
      <c r="A549">
        <v>2000</v>
      </c>
      <c r="B549" t="s">
        <v>182</v>
      </c>
      <c r="C549" t="s">
        <v>201</v>
      </c>
      <c r="D549" t="s">
        <v>203</v>
      </c>
      <c r="E549" s="12">
        <v>67.648070000000004</v>
      </c>
      <c r="G549">
        <f>IF(A549=G1,A549,"")</f>
        <v>2000</v>
      </c>
      <c r="H549" t="str">
        <f>IF(C549=H1, C549,"")</f>
        <v/>
      </c>
      <c r="I549" t="str">
        <f>IF(D549=I1,D549,"")</f>
        <v>Females</v>
      </c>
      <c r="J549">
        <f>IF(AND(G549=G1,AND(H549=H1,I549=I1)),E549,0)</f>
        <v>0</v>
      </c>
    </row>
    <row r="550" spans="1:10" x14ac:dyDescent="0.3">
      <c r="A550">
        <v>2000</v>
      </c>
      <c r="B550" t="s">
        <v>182</v>
      </c>
      <c r="C550" t="s">
        <v>201</v>
      </c>
      <c r="D550" t="s">
        <v>205</v>
      </c>
      <c r="E550" s="12">
        <v>64.34187</v>
      </c>
      <c r="G550">
        <f>IF(A550=G1,A550,"")</f>
        <v>2000</v>
      </c>
      <c r="H550" t="str">
        <f>IF(C550=H1, C550,"")</f>
        <v/>
      </c>
      <c r="I550" t="str">
        <f>IF(D550=I1,D550,"")</f>
        <v/>
      </c>
      <c r="J550">
        <f>IF(AND(G550=G1,AND(H550=H1,I550=I1)),E550,0)</f>
        <v>0</v>
      </c>
    </row>
    <row r="551" spans="1:10" x14ac:dyDescent="0.3">
      <c r="A551">
        <v>2001</v>
      </c>
      <c r="B551" t="s">
        <v>26</v>
      </c>
      <c r="C551" t="s">
        <v>27</v>
      </c>
      <c r="D551" t="s">
        <v>202</v>
      </c>
      <c r="E551" s="12"/>
      <c r="G551" t="str">
        <f>IF(A551=G1,A551,"")</f>
        <v/>
      </c>
      <c r="H551" t="str">
        <f>IF(C551=H1, C551,"")</f>
        <v/>
      </c>
      <c r="I551" t="str">
        <f>IF(D551=I1,D551,"")</f>
        <v/>
      </c>
      <c r="J551">
        <f>IF(AND(G551=G1,AND(H551=H1,I551=I1)),E551,0)</f>
        <v>0</v>
      </c>
    </row>
    <row r="552" spans="1:10" x14ac:dyDescent="0.3">
      <c r="A552">
        <v>2001</v>
      </c>
      <c r="B552" t="s">
        <v>26</v>
      </c>
      <c r="C552" t="s">
        <v>27</v>
      </c>
      <c r="D552" t="s">
        <v>203</v>
      </c>
      <c r="E552" s="12"/>
      <c r="G552" t="str">
        <f>IF(A552=G1,A552,"")</f>
        <v/>
      </c>
      <c r="H552" t="str">
        <f>IF(C552=H1, C552,"")</f>
        <v/>
      </c>
      <c r="I552" t="str">
        <f>IF(D552=I1,D552,"")</f>
        <v>Females</v>
      </c>
      <c r="J552">
        <f>IF(AND(G552=G1,AND(H552=H1,I552=I1)),E552,0)</f>
        <v>0</v>
      </c>
    </row>
    <row r="553" spans="1:10" x14ac:dyDescent="0.3">
      <c r="A553">
        <v>2001</v>
      </c>
      <c r="B553" t="s">
        <v>26</v>
      </c>
      <c r="C553" t="s">
        <v>27</v>
      </c>
      <c r="D553" t="s">
        <v>205</v>
      </c>
      <c r="E553" s="12"/>
      <c r="G553" t="str">
        <f>IF(A553=G1,A553,"")</f>
        <v/>
      </c>
      <c r="H553" t="str">
        <f>IF(C553=H1, C553,"")</f>
        <v/>
      </c>
      <c r="I553" t="str">
        <f>IF(D553=I1,D553,"")</f>
        <v/>
      </c>
      <c r="J553">
        <f>IF(AND(G553=G1,AND(H553=H1,I553=I1)),E553,0)</f>
        <v>0</v>
      </c>
    </row>
    <row r="554" spans="1:10" x14ac:dyDescent="0.3">
      <c r="A554">
        <v>2001</v>
      </c>
      <c r="B554" t="s">
        <v>26</v>
      </c>
      <c r="C554" t="s">
        <v>28</v>
      </c>
      <c r="D554" t="s">
        <v>202</v>
      </c>
      <c r="E554" s="12"/>
      <c r="G554" t="str">
        <f>IF(A554=G1,A554,"")</f>
        <v/>
      </c>
      <c r="H554" t="str">
        <f>IF(C554=H1, C554,"")</f>
        <v/>
      </c>
      <c r="I554" t="str">
        <f>IF(D554=I1,D554,"")</f>
        <v/>
      </c>
      <c r="J554">
        <f>IF(AND(G554=G1,AND(H554=H1,I554=I1)),E554,0)</f>
        <v>0</v>
      </c>
    </row>
    <row r="555" spans="1:10" x14ac:dyDescent="0.3">
      <c r="A555">
        <v>2001</v>
      </c>
      <c r="B555" t="s">
        <v>26</v>
      </c>
      <c r="C555" t="s">
        <v>28</v>
      </c>
      <c r="D555" t="s">
        <v>203</v>
      </c>
      <c r="E555" s="12"/>
      <c r="G555" t="str">
        <f>IF(A555=G1,A555,"")</f>
        <v/>
      </c>
      <c r="H555" t="str">
        <f>IF(C555=H1, C555,"")</f>
        <v/>
      </c>
      <c r="I555" t="str">
        <f>IF(D555=I1,D555,"")</f>
        <v>Females</v>
      </c>
      <c r="J555">
        <f>IF(AND(G555=G1,AND(H555=H1,I555=I1)),E555,0)</f>
        <v>0</v>
      </c>
    </row>
    <row r="556" spans="1:10" x14ac:dyDescent="0.3">
      <c r="A556">
        <v>2001</v>
      </c>
      <c r="B556" t="s">
        <v>26</v>
      </c>
      <c r="C556" t="s">
        <v>28</v>
      </c>
      <c r="D556" t="s">
        <v>205</v>
      </c>
      <c r="E556" s="12"/>
      <c r="G556" t="str">
        <f>IF(A556=G1,A556,"")</f>
        <v/>
      </c>
      <c r="H556" t="str">
        <f>IF(C556=H1, C556,"")</f>
        <v/>
      </c>
      <c r="I556" t="str">
        <f>IF(D556=I1,D556,"")</f>
        <v/>
      </c>
      <c r="J556">
        <f>IF(AND(G556=G1,AND(H556=H1,I556=I1)),E556,0)</f>
        <v>0</v>
      </c>
    </row>
    <row r="557" spans="1:10" x14ac:dyDescent="0.3">
      <c r="A557">
        <v>2001</v>
      </c>
      <c r="B557" t="s">
        <v>26</v>
      </c>
      <c r="C557" t="s">
        <v>29</v>
      </c>
      <c r="D557" t="s">
        <v>202</v>
      </c>
      <c r="E557" s="12"/>
      <c r="G557" t="str">
        <f>IF(A557=G1,A557,"")</f>
        <v/>
      </c>
      <c r="H557" t="str">
        <f>IF(C557=H1, C557,"")</f>
        <v>Benin</v>
      </c>
      <c r="I557" t="str">
        <f>IF(D557=I1,D557,"")</f>
        <v/>
      </c>
      <c r="J557">
        <f>IF(AND(G557=G1,AND(H557=H1,I557=I1)),E557,0)</f>
        <v>0</v>
      </c>
    </row>
    <row r="558" spans="1:10" x14ac:dyDescent="0.3">
      <c r="A558">
        <v>2001</v>
      </c>
      <c r="B558" t="s">
        <v>26</v>
      </c>
      <c r="C558" t="s">
        <v>29</v>
      </c>
      <c r="D558" t="s">
        <v>203</v>
      </c>
      <c r="E558" s="12"/>
      <c r="G558" t="str">
        <f>IF(A558=G1,A558,"")</f>
        <v/>
      </c>
      <c r="H558" t="str">
        <f>IF(C558=H1, C558,"")</f>
        <v>Benin</v>
      </c>
      <c r="I558" t="str">
        <f>IF(D558=I1,D558,"")</f>
        <v>Females</v>
      </c>
      <c r="J558">
        <f>IF(AND(G558=G1,AND(H558=H1,I558=I1)),E558,0)</f>
        <v>0</v>
      </c>
    </row>
    <row r="559" spans="1:10" x14ac:dyDescent="0.3">
      <c r="A559">
        <v>2001</v>
      </c>
      <c r="B559" t="s">
        <v>26</v>
      </c>
      <c r="C559" t="s">
        <v>29</v>
      </c>
      <c r="D559" t="s">
        <v>205</v>
      </c>
      <c r="E559" s="12"/>
      <c r="G559" t="str">
        <f>IF(A559=G1,A559,"")</f>
        <v/>
      </c>
      <c r="H559" t="str">
        <f>IF(C559=H1, C559,"")</f>
        <v>Benin</v>
      </c>
      <c r="I559" t="str">
        <f>IF(D559=I1,D559,"")</f>
        <v/>
      </c>
      <c r="J559">
        <f>IF(AND(G559=G1,AND(H559=H1,I559=I1)),E559,0)</f>
        <v>0</v>
      </c>
    </row>
    <row r="560" spans="1:10" x14ac:dyDescent="0.3">
      <c r="A560">
        <v>2001</v>
      </c>
      <c r="B560" t="s">
        <v>26</v>
      </c>
      <c r="C560" t="s">
        <v>30</v>
      </c>
      <c r="D560" t="s">
        <v>202</v>
      </c>
      <c r="E560" s="12"/>
      <c r="G560" t="str">
        <f>IF(A560=G1,A560,"")</f>
        <v/>
      </c>
      <c r="H560" t="str">
        <f>IF(C560=H1, C560,"")</f>
        <v/>
      </c>
      <c r="I560" t="str">
        <f>IF(D560=I1,D560,"")</f>
        <v/>
      </c>
      <c r="J560">
        <f>IF(AND(G560=G1,AND(H560=H1,I560=I1)),E560,0)</f>
        <v>0</v>
      </c>
    </row>
    <row r="561" spans="1:10" x14ac:dyDescent="0.3">
      <c r="A561">
        <v>2001</v>
      </c>
      <c r="B561" t="s">
        <v>26</v>
      </c>
      <c r="C561" t="s">
        <v>30</v>
      </c>
      <c r="D561" t="s">
        <v>203</v>
      </c>
      <c r="E561" s="12"/>
      <c r="G561" t="str">
        <f>IF(A561=G1,A561,"")</f>
        <v/>
      </c>
      <c r="H561" t="str">
        <f>IF(C561=H1, C561,"")</f>
        <v/>
      </c>
      <c r="I561" t="str">
        <f>IF(D561=I1,D561,"")</f>
        <v>Females</v>
      </c>
      <c r="J561">
        <f>IF(AND(G561=G1,AND(H561=H1,I561=I1)),E561,0)</f>
        <v>0</v>
      </c>
    </row>
    <row r="562" spans="1:10" x14ac:dyDescent="0.3">
      <c r="A562">
        <v>2001</v>
      </c>
      <c r="B562" t="s">
        <v>26</v>
      </c>
      <c r="C562" t="s">
        <v>30</v>
      </c>
      <c r="D562" t="s">
        <v>205</v>
      </c>
      <c r="E562" s="12"/>
      <c r="G562" t="str">
        <f>IF(A562=G1,A562,"")</f>
        <v/>
      </c>
      <c r="H562" t="str">
        <f>IF(C562=H1, C562,"")</f>
        <v/>
      </c>
      <c r="I562" t="str">
        <f>IF(D562=I1,D562,"")</f>
        <v/>
      </c>
      <c r="J562">
        <f>IF(AND(G562=G1,AND(H562=H1,I562=I1)),E562,0)</f>
        <v>0</v>
      </c>
    </row>
    <row r="563" spans="1:10" x14ac:dyDescent="0.3">
      <c r="A563">
        <v>2001</v>
      </c>
      <c r="B563" t="s">
        <v>26</v>
      </c>
      <c r="C563" t="s">
        <v>31</v>
      </c>
      <c r="D563" t="s">
        <v>202</v>
      </c>
      <c r="E563" s="12"/>
      <c r="G563" t="str">
        <f>IF(A563=G1,A563,"")</f>
        <v/>
      </c>
      <c r="H563" t="str">
        <f>IF(C563=H1, C563,"")</f>
        <v/>
      </c>
      <c r="I563" t="str">
        <f>IF(D563=I1,D563,"")</f>
        <v/>
      </c>
      <c r="J563">
        <f>IF(AND(G563=G1,AND(H563=H1,I563=I1)),E563,0)</f>
        <v>0</v>
      </c>
    </row>
    <row r="564" spans="1:10" x14ac:dyDescent="0.3">
      <c r="A564">
        <v>2001</v>
      </c>
      <c r="B564" t="s">
        <v>26</v>
      </c>
      <c r="C564" t="s">
        <v>31</v>
      </c>
      <c r="D564" t="s">
        <v>203</v>
      </c>
      <c r="E564" s="12"/>
      <c r="G564" t="str">
        <f>IF(A564=G1,A564,"")</f>
        <v/>
      </c>
      <c r="H564" t="str">
        <f>IF(C564=H1, C564,"")</f>
        <v/>
      </c>
      <c r="I564" t="str">
        <f>IF(D564=I1,D564,"")</f>
        <v>Females</v>
      </c>
      <c r="J564">
        <f>IF(AND(G564=G1,AND(H564=H1,I564=I1)),E564,0)</f>
        <v>0</v>
      </c>
    </row>
    <row r="565" spans="1:10" x14ac:dyDescent="0.3">
      <c r="A565">
        <v>2001</v>
      </c>
      <c r="B565" t="s">
        <v>26</v>
      </c>
      <c r="C565" t="s">
        <v>31</v>
      </c>
      <c r="D565" t="s">
        <v>205</v>
      </c>
      <c r="E565" s="12"/>
      <c r="G565" t="str">
        <f>IF(A565=G1,A565,"")</f>
        <v/>
      </c>
      <c r="H565" t="str">
        <f>IF(C565=H1, C565,"")</f>
        <v/>
      </c>
      <c r="I565" t="str">
        <f>IF(D565=I1,D565,"")</f>
        <v/>
      </c>
      <c r="J565">
        <f>IF(AND(G565=G1,AND(H565=H1,I565=I1)),E565,0)</f>
        <v>0</v>
      </c>
    </row>
    <row r="566" spans="1:10" x14ac:dyDescent="0.3">
      <c r="A566">
        <v>2001</v>
      </c>
      <c r="B566" t="s">
        <v>26</v>
      </c>
      <c r="C566" t="s">
        <v>32</v>
      </c>
      <c r="D566" t="s">
        <v>202</v>
      </c>
      <c r="E566" s="12"/>
      <c r="G566" t="str">
        <f>IF(A566=G1,A566,"")</f>
        <v/>
      </c>
      <c r="H566" t="str">
        <f>IF(C566=H1, C566,"")</f>
        <v/>
      </c>
      <c r="I566" t="str">
        <f>IF(D566=I1,D566,"")</f>
        <v/>
      </c>
      <c r="J566">
        <f>IF(AND(G566=G1,AND(H566=H1,I566=I1)),E566,0)</f>
        <v>0</v>
      </c>
    </row>
    <row r="567" spans="1:10" x14ac:dyDescent="0.3">
      <c r="A567">
        <v>2001</v>
      </c>
      <c r="B567" t="s">
        <v>26</v>
      </c>
      <c r="C567" t="s">
        <v>32</v>
      </c>
      <c r="D567" t="s">
        <v>203</v>
      </c>
      <c r="E567" s="12"/>
      <c r="G567" t="str">
        <f>IF(A567=G1,A567,"")</f>
        <v/>
      </c>
      <c r="H567" t="str">
        <f>IF(C567=H1, C567,"")</f>
        <v/>
      </c>
      <c r="I567" t="str">
        <f>IF(D567=I1,D567,"")</f>
        <v>Females</v>
      </c>
      <c r="J567">
        <f>IF(AND(G567=G1,AND(H567=H1,I567=I1)),E567,0)</f>
        <v>0</v>
      </c>
    </row>
    <row r="568" spans="1:10" x14ac:dyDescent="0.3">
      <c r="A568">
        <v>2001</v>
      </c>
      <c r="B568" t="s">
        <v>26</v>
      </c>
      <c r="C568" t="s">
        <v>32</v>
      </c>
      <c r="D568" t="s">
        <v>205</v>
      </c>
      <c r="E568" s="12"/>
      <c r="G568" t="str">
        <f>IF(A568=G1,A568,"")</f>
        <v/>
      </c>
      <c r="H568" t="str">
        <f>IF(C568=H1, C568,"")</f>
        <v/>
      </c>
      <c r="I568" t="str">
        <f>IF(D568=I1,D568,"")</f>
        <v/>
      </c>
      <c r="J568">
        <f>IF(AND(G568=G1,AND(H568=H1,I568=I1)),E568,0)</f>
        <v>0</v>
      </c>
    </row>
    <row r="569" spans="1:10" x14ac:dyDescent="0.3">
      <c r="A569">
        <v>2001</v>
      </c>
      <c r="B569" t="s">
        <v>26</v>
      </c>
      <c r="C569" t="s">
        <v>33</v>
      </c>
      <c r="D569" t="s">
        <v>202</v>
      </c>
      <c r="E569" s="12"/>
      <c r="G569" t="str">
        <f>IF(A569=G1,A569,"")</f>
        <v/>
      </c>
      <c r="H569" t="str">
        <f>IF(C569=H1, C569,"")</f>
        <v/>
      </c>
      <c r="I569" t="str">
        <f>IF(D569=I1,D569,"")</f>
        <v/>
      </c>
      <c r="J569">
        <f>IF(AND(G569=G1,AND(H569=H1,I569=I1)),E569,0)</f>
        <v>0</v>
      </c>
    </row>
    <row r="570" spans="1:10" x14ac:dyDescent="0.3">
      <c r="A570">
        <v>2001</v>
      </c>
      <c r="B570" t="s">
        <v>26</v>
      </c>
      <c r="C570" t="s">
        <v>33</v>
      </c>
      <c r="D570" t="s">
        <v>203</v>
      </c>
      <c r="E570" s="12"/>
      <c r="G570" t="str">
        <f>IF(A570=G1,A570,"")</f>
        <v/>
      </c>
      <c r="H570" t="str">
        <f>IF(C570=H1, C570,"")</f>
        <v/>
      </c>
      <c r="I570" t="str">
        <f>IF(D570=I1,D570,"")</f>
        <v>Females</v>
      </c>
      <c r="J570">
        <f>IF(AND(G570=G1,AND(H570=H1,I570=I1)),E570,0)</f>
        <v>0</v>
      </c>
    </row>
    <row r="571" spans="1:10" x14ac:dyDescent="0.3">
      <c r="A571">
        <v>2001</v>
      </c>
      <c r="B571" t="s">
        <v>26</v>
      </c>
      <c r="C571" t="s">
        <v>33</v>
      </c>
      <c r="D571" t="s">
        <v>205</v>
      </c>
      <c r="E571" s="12"/>
      <c r="G571" t="str">
        <f>IF(A571=G1,A571,"")</f>
        <v/>
      </c>
      <c r="H571" t="str">
        <f>IF(C571=H1, C571,"")</f>
        <v/>
      </c>
      <c r="I571" t="str">
        <f>IF(D571=I1,D571,"")</f>
        <v/>
      </c>
      <c r="J571">
        <f>IF(AND(G571=G1,AND(H571=H1,I571=I1)),E571,0)</f>
        <v>0</v>
      </c>
    </row>
    <row r="572" spans="1:10" x14ac:dyDescent="0.3">
      <c r="A572">
        <v>2001</v>
      </c>
      <c r="B572" t="s">
        <v>26</v>
      </c>
      <c r="C572" t="s">
        <v>34</v>
      </c>
      <c r="D572" t="s">
        <v>202</v>
      </c>
      <c r="E572" s="12"/>
      <c r="G572" t="str">
        <f>IF(A572=G1,A572,"")</f>
        <v/>
      </c>
      <c r="H572" t="str">
        <f>IF(C572=H1, C572,"")</f>
        <v/>
      </c>
      <c r="I572" t="str">
        <f>IF(D572=I1,D572,"")</f>
        <v/>
      </c>
      <c r="J572">
        <f>IF(AND(G572=G1,AND(H572=H1,I572=I1)),E572,0)</f>
        <v>0</v>
      </c>
    </row>
    <row r="573" spans="1:10" x14ac:dyDescent="0.3">
      <c r="A573">
        <v>2001</v>
      </c>
      <c r="B573" t="s">
        <v>26</v>
      </c>
      <c r="C573" t="s">
        <v>34</v>
      </c>
      <c r="D573" t="s">
        <v>203</v>
      </c>
      <c r="E573" s="12"/>
      <c r="G573" t="str">
        <f>IF(A573=G1,A573,"")</f>
        <v/>
      </c>
      <c r="H573" t="str">
        <f>IF(C573=H1, C573,"")</f>
        <v/>
      </c>
      <c r="I573" t="str">
        <f>IF(D573=I1,D573,"")</f>
        <v>Females</v>
      </c>
      <c r="J573">
        <f>IF(AND(G573=G1,AND(H573=H1,I573=I1)),E573,0)</f>
        <v>0</v>
      </c>
    </row>
    <row r="574" spans="1:10" x14ac:dyDescent="0.3">
      <c r="A574">
        <v>2001</v>
      </c>
      <c r="B574" t="s">
        <v>26</v>
      </c>
      <c r="C574" t="s">
        <v>34</v>
      </c>
      <c r="D574" t="s">
        <v>205</v>
      </c>
      <c r="E574" s="12"/>
      <c r="G574" t="str">
        <f>IF(A574=G1,A574,"")</f>
        <v/>
      </c>
      <c r="H574" t="str">
        <f>IF(C574=H1, C574,"")</f>
        <v/>
      </c>
      <c r="I574" t="str">
        <f>IF(D574=I1,D574,"")</f>
        <v/>
      </c>
      <c r="J574">
        <f>IF(AND(G574=G1,AND(H574=H1,I574=I1)),E574,0)</f>
        <v>0</v>
      </c>
    </row>
    <row r="575" spans="1:10" x14ac:dyDescent="0.3">
      <c r="A575">
        <v>2001</v>
      </c>
      <c r="B575" t="s">
        <v>26</v>
      </c>
      <c r="C575" t="s">
        <v>209</v>
      </c>
      <c r="D575" t="s">
        <v>202</v>
      </c>
      <c r="E575" s="12"/>
      <c r="G575" t="str">
        <f>IF(A575=G1,A575,"")</f>
        <v/>
      </c>
      <c r="H575" t="str">
        <f>IF(C575=H1, C575,"")</f>
        <v/>
      </c>
      <c r="I575" t="str">
        <f>IF(D575=I1,D575,"")</f>
        <v/>
      </c>
      <c r="J575">
        <f>IF(AND(G575=G1,AND(H575=H1,I575=I1)),E575,0)</f>
        <v>0</v>
      </c>
    </row>
    <row r="576" spans="1:10" x14ac:dyDescent="0.3">
      <c r="A576">
        <v>2001</v>
      </c>
      <c r="B576" t="s">
        <v>26</v>
      </c>
      <c r="C576" t="s">
        <v>209</v>
      </c>
      <c r="D576" t="s">
        <v>203</v>
      </c>
      <c r="E576" s="12"/>
      <c r="G576" t="str">
        <f>IF(A576=G1,A576,"")</f>
        <v/>
      </c>
      <c r="H576" t="str">
        <f>IF(C576=H1, C576,"")</f>
        <v/>
      </c>
      <c r="I576" t="str">
        <f>IF(D576=I1,D576,"")</f>
        <v>Females</v>
      </c>
      <c r="J576">
        <f>IF(AND(G576=G1,AND(H576=H1,I576=I1)),E576,0)</f>
        <v>0</v>
      </c>
    </row>
    <row r="577" spans="1:10" x14ac:dyDescent="0.3">
      <c r="A577">
        <v>2001</v>
      </c>
      <c r="B577" t="s">
        <v>26</v>
      </c>
      <c r="C577" t="s">
        <v>209</v>
      </c>
      <c r="D577" t="s">
        <v>205</v>
      </c>
      <c r="E577" s="12"/>
      <c r="G577" t="str">
        <f>IF(A577=G1,A577,"")</f>
        <v/>
      </c>
      <c r="H577" t="str">
        <f>IF(C577=H1, C577,"")</f>
        <v/>
      </c>
      <c r="I577" t="str">
        <f>IF(D577=I1,D577,"")</f>
        <v/>
      </c>
      <c r="J577">
        <f>IF(AND(G577=G1,AND(H577=H1,I577=I1)),E577,0)</f>
        <v>0</v>
      </c>
    </row>
    <row r="578" spans="1:10" x14ac:dyDescent="0.3">
      <c r="A578">
        <v>2001</v>
      </c>
      <c r="B578" t="s">
        <v>26</v>
      </c>
      <c r="C578" t="s">
        <v>35</v>
      </c>
      <c r="D578" t="s">
        <v>202</v>
      </c>
      <c r="E578" s="12"/>
      <c r="G578" t="str">
        <f>IF(A578=G1,A578,"")</f>
        <v/>
      </c>
      <c r="H578" t="str">
        <f>IF(C578=H1, C578,"")</f>
        <v/>
      </c>
      <c r="I578" t="str">
        <f>IF(D578=I1,D578,"")</f>
        <v/>
      </c>
      <c r="J578">
        <f>IF(AND(G578=G1,AND(H578=H1,I578=I1)),E578,0)</f>
        <v>0</v>
      </c>
    </row>
    <row r="579" spans="1:10" x14ac:dyDescent="0.3">
      <c r="A579">
        <v>2001</v>
      </c>
      <c r="B579" t="s">
        <v>26</v>
      </c>
      <c r="C579" t="s">
        <v>35</v>
      </c>
      <c r="D579" t="s">
        <v>203</v>
      </c>
      <c r="E579" s="12"/>
      <c r="G579" t="str">
        <f>IF(A579=G1,A579,"")</f>
        <v/>
      </c>
      <c r="H579" t="str">
        <f>IF(C579=H1, C579,"")</f>
        <v/>
      </c>
      <c r="I579" t="str">
        <f>IF(D579=I1,D579,"")</f>
        <v>Females</v>
      </c>
      <c r="J579">
        <f>IF(AND(G579=G1,AND(H579=H1,I579=I1)),E579,0)</f>
        <v>0</v>
      </c>
    </row>
    <row r="580" spans="1:10" x14ac:dyDescent="0.3">
      <c r="A580">
        <v>2001</v>
      </c>
      <c r="B580" t="s">
        <v>26</v>
      </c>
      <c r="C580" t="s">
        <v>35</v>
      </c>
      <c r="D580" t="s">
        <v>205</v>
      </c>
      <c r="E580" s="12"/>
      <c r="G580" t="str">
        <f>IF(A580=G1,A580,"")</f>
        <v/>
      </c>
      <c r="H580" t="str">
        <f>IF(C580=H1, C580,"")</f>
        <v/>
      </c>
      <c r="I580" t="str">
        <f>IF(D580=I1,D580,"")</f>
        <v/>
      </c>
      <c r="J580">
        <f>IF(AND(G580=G1,AND(H580=H1,I580=I1)),E580,0)</f>
        <v>0</v>
      </c>
    </row>
    <row r="581" spans="1:10" x14ac:dyDescent="0.3">
      <c r="A581">
        <v>2001</v>
      </c>
      <c r="B581" t="s">
        <v>26</v>
      </c>
      <c r="C581" t="s">
        <v>36</v>
      </c>
      <c r="D581" t="s">
        <v>202</v>
      </c>
      <c r="E581" s="12"/>
      <c r="G581" t="str">
        <f>IF(A581=G1,A581,"")</f>
        <v/>
      </c>
      <c r="H581" t="str">
        <f>IF(C581=H1, C581,"")</f>
        <v/>
      </c>
      <c r="I581" t="str">
        <f>IF(D581=I1,D581,"")</f>
        <v/>
      </c>
      <c r="J581">
        <f>IF(AND(G581=G1,AND(H581=H1,I581=I1)),E581,0)</f>
        <v>0</v>
      </c>
    </row>
    <row r="582" spans="1:10" x14ac:dyDescent="0.3">
      <c r="A582">
        <v>2001</v>
      </c>
      <c r="B582" t="s">
        <v>26</v>
      </c>
      <c r="C582" t="s">
        <v>36</v>
      </c>
      <c r="D582" t="s">
        <v>203</v>
      </c>
      <c r="E582" s="12"/>
      <c r="G582" t="str">
        <f>IF(A582=G1,A582,"")</f>
        <v/>
      </c>
      <c r="H582" t="str">
        <f>IF(C582=H1, C582,"")</f>
        <v/>
      </c>
      <c r="I582" t="str">
        <f>IF(D582=I1,D582,"")</f>
        <v>Females</v>
      </c>
      <c r="J582">
        <f>IF(AND(G582=G1,AND(H582=H1,I582=I1)),E582,0)</f>
        <v>0</v>
      </c>
    </row>
    <row r="583" spans="1:10" x14ac:dyDescent="0.3">
      <c r="A583">
        <v>2001</v>
      </c>
      <c r="B583" t="s">
        <v>26</v>
      </c>
      <c r="C583" t="s">
        <v>36</v>
      </c>
      <c r="D583" t="s">
        <v>205</v>
      </c>
      <c r="E583" s="12"/>
      <c r="G583" t="str">
        <f>IF(A583=G1,A583,"")</f>
        <v/>
      </c>
      <c r="H583" t="str">
        <f>IF(C583=H1, C583,"")</f>
        <v/>
      </c>
      <c r="I583" t="str">
        <f>IF(D583=I1,D583,"")</f>
        <v/>
      </c>
      <c r="J583">
        <f>IF(AND(G583=G1,AND(H583=H1,I583=I1)),E583,0)</f>
        <v>0</v>
      </c>
    </row>
    <row r="584" spans="1:10" x14ac:dyDescent="0.3">
      <c r="A584">
        <v>2001</v>
      </c>
      <c r="B584" t="s">
        <v>26</v>
      </c>
      <c r="C584" t="s">
        <v>37</v>
      </c>
      <c r="D584" t="s">
        <v>202</v>
      </c>
      <c r="E584" s="12"/>
      <c r="G584" t="str">
        <f>IF(A584=G1,A584,"")</f>
        <v/>
      </c>
      <c r="H584" t="str">
        <f>IF(C584=H1, C584,"")</f>
        <v/>
      </c>
      <c r="I584" t="str">
        <f>IF(D584=I1,D584,"")</f>
        <v/>
      </c>
      <c r="J584">
        <f>IF(AND(G584=G1,AND(H584=H1,I584=I1)),E584,0)</f>
        <v>0</v>
      </c>
    </row>
    <row r="585" spans="1:10" x14ac:dyDescent="0.3">
      <c r="A585">
        <v>2001</v>
      </c>
      <c r="B585" t="s">
        <v>26</v>
      </c>
      <c r="C585" t="s">
        <v>37</v>
      </c>
      <c r="D585" t="s">
        <v>203</v>
      </c>
      <c r="E585" s="12"/>
      <c r="G585" t="str">
        <f>IF(A585=G1,A585,"")</f>
        <v/>
      </c>
      <c r="H585" t="str">
        <f>IF(C585=H1, C585,"")</f>
        <v/>
      </c>
      <c r="I585" t="str">
        <f>IF(D585=I1,D585,"")</f>
        <v>Females</v>
      </c>
      <c r="J585">
        <f>IF(AND(G585=G1,AND(H585=H1,I585=I1)),E585,0)</f>
        <v>0</v>
      </c>
    </row>
    <row r="586" spans="1:10" x14ac:dyDescent="0.3">
      <c r="A586">
        <v>2001</v>
      </c>
      <c r="B586" t="s">
        <v>26</v>
      </c>
      <c r="C586" t="s">
        <v>37</v>
      </c>
      <c r="D586" t="s">
        <v>205</v>
      </c>
      <c r="E586" s="12"/>
      <c r="G586" t="str">
        <f>IF(A586=G1,A586,"")</f>
        <v/>
      </c>
      <c r="H586" t="str">
        <f>IF(C586=H1, C586,"")</f>
        <v/>
      </c>
      <c r="I586" t="str">
        <f>IF(D586=I1,D586,"")</f>
        <v/>
      </c>
      <c r="J586">
        <f>IF(AND(G586=G1,AND(H586=H1,I586=I1)),E586,0)</f>
        <v>0</v>
      </c>
    </row>
    <row r="587" spans="1:10" x14ac:dyDescent="0.3">
      <c r="A587">
        <v>2001</v>
      </c>
      <c r="B587" t="s">
        <v>26</v>
      </c>
      <c r="C587" t="s">
        <v>38</v>
      </c>
      <c r="D587" t="s">
        <v>202</v>
      </c>
      <c r="E587" s="12"/>
      <c r="G587" t="str">
        <f>IF(A587=G1,A587,"")</f>
        <v/>
      </c>
      <c r="H587" t="str">
        <f>IF(C587=H1, C587,"")</f>
        <v/>
      </c>
      <c r="I587" t="str">
        <f>IF(D587=I1,D587,"")</f>
        <v/>
      </c>
      <c r="J587">
        <f>IF(AND(G587=G1,AND(H587=H1,I587=I1)),E587,0)</f>
        <v>0</v>
      </c>
    </row>
    <row r="588" spans="1:10" x14ac:dyDescent="0.3">
      <c r="A588">
        <v>2001</v>
      </c>
      <c r="B588" t="s">
        <v>26</v>
      </c>
      <c r="C588" t="s">
        <v>38</v>
      </c>
      <c r="D588" t="s">
        <v>203</v>
      </c>
      <c r="E588" s="12"/>
      <c r="G588" t="str">
        <f>IF(A588=G1,A588,"")</f>
        <v/>
      </c>
      <c r="H588" t="str">
        <f>IF(C588=H1, C588,"")</f>
        <v/>
      </c>
      <c r="I588" t="str">
        <f>IF(D588=I1,D588,"")</f>
        <v>Females</v>
      </c>
      <c r="J588">
        <f>IF(AND(G588=G1,AND(H588=H1,I588=I1)),E588,0)</f>
        <v>0</v>
      </c>
    </row>
    <row r="589" spans="1:10" x14ac:dyDescent="0.3">
      <c r="A589">
        <v>2001</v>
      </c>
      <c r="B589" t="s">
        <v>26</v>
      </c>
      <c r="C589" t="s">
        <v>38</v>
      </c>
      <c r="D589" t="s">
        <v>205</v>
      </c>
      <c r="E589" s="12"/>
      <c r="G589" t="str">
        <f>IF(A589=G1,A589,"")</f>
        <v/>
      </c>
      <c r="H589" t="str">
        <f>IF(C589=H1, C589,"")</f>
        <v/>
      </c>
      <c r="I589" t="str">
        <f>IF(D589=I1,D589,"")</f>
        <v/>
      </c>
      <c r="J589">
        <f>IF(AND(G589=G1,AND(H589=H1,I589=I1)),E589,0)</f>
        <v>0</v>
      </c>
    </row>
    <row r="590" spans="1:10" x14ac:dyDescent="0.3">
      <c r="A590">
        <v>2001</v>
      </c>
      <c r="B590" t="s">
        <v>26</v>
      </c>
      <c r="C590" t="s">
        <v>210</v>
      </c>
      <c r="D590" t="s">
        <v>202</v>
      </c>
      <c r="E590" s="12"/>
      <c r="G590" t="str">
        <f>IF(A590=G1,A590,"")</f>
        <v/>
      </c>
      <c r="H590" t="str">
        <f>IF(C590=H1, C590,"")</f>
        <v/>
      </c>
      <c r="I590" t="str">
        <f>IF(D590=I1,D590,"")</f>
        <v/>
      </c>
      <c r="J590">
        <f>IF(AND(G590=G1,AND(H590=H1,I590=I1)),E590,0)</f>
        <v>0</v>
      </c>
    </row>
    <row r="591" spans="1:10" x14ac:dyDescent="0.3">
      <c r="A591">
        <v>2001</v>
      </c>
      <c r="B591" t="s">
        <v>26</v>
      </c>
      <c r="C591" t="s">
        <v>210</v>
      </c>
      <c r="D591" t="s">
        <v>203</v>
      </c>
      <c r="E591" s="12"/>
      <c r="G591" t="str">
        <f>IF(A591=G1,A591,"")</f>
        <v/>
      </c>
      <c r="H591" t="str">
        <f>IF(C591=H1, C591,"")</f>
        <v/>
      </c>
      <c r="I591" t="str">
        <f>IF(D591=I1,D591,"")</f>
        <v>Females</v>
      </c>
      <c r="J591">
        <f>IF(AND(G591=G1,AND(H591=H1,I591=I1)),E591,0)</f>
        <v>0</v>
      </c>
    </row>
    <row r="592" spans="1:10" x14ac:dyDescent="0.3">
      <c r="A592">
        <v>2001</v>
      </c>
      <c r="B592" t="s">
        <v>26</v>
      </c>
      <c r="C592" t="s">
        <v>210</v>
      </c>
      <c r="D592" t="s">
        <v>205</v>
      </c>
      <c r="E592" s="12"/>
      <c r="G592" t="str">
        <f>IF(A592=G1,A592,"")</f>
        <v/>
      </c>
      <c r="H592" t="str">
        <f>IF(C592=H1, C592,"")</f>
        <v/>
      </c>
      <c r="I592" t="str">
        <f>IF(D592=I1,D592,"")</f>
        <v/>
      </c>
      <c r="J592">
        <f>IF(AND(G592=G1,AND(H592=H1,I592=I1)),E592,0)</f>
        <v>0</v>
      </c>
    </row>
    <row r="593" spans="1:10" x14ac:dyDescent="0.3">
      <c r="A593">
        <v>2001</v>
      </c>
      <c r="B593" t="s">
        <v>26</v>
      </c>
      <c r="C593" t="s">
        <v>39</v>
      </c>
      <c r="D593" t="s">
        <v>202</v>
      </c>
      <c r="E593" s="12"/>
      <c r="G593" t="str">
        <f>IF(A593=G1,A593,"")</f>
        <v/>
      </c>
      <c r="H593" t="str">
        <f>IF(C593=H1, C593,"")</f>
        <v/>
      </c>
      <c r="I593" t="str">
        <f>IF(D593=I1,D593,"")</f>
        <v/>
      </c>
      <c r="J593">
        <f>IF(AND(G593=G1,AND(H593=H1,I593=I1)),E593,0)</f>
        <v>0</v>
      </c>
    </row>
    <row r="594" spans="1:10" x14ac:dyDescent="0.3">
      <c r="A594">
        <v>2001</v>
      </c>
      <c r="B594" t="s">
        <v>26</v>
      </c>
      <c r="C594" t="s">
        <v>39</v>
      </c>
      <c r="D594" t="s">
        <v>203</v>
      </c>
      <c r="E594" s="12"/>
      <c r="G594" t="str">
        <f>IF(A594=G1,A594,"")</f>
        <v/>
      </c>
      <c r="H594" t="str">
        <f>IF(C594=H1, C594,"")</f>
        <v/>
      </c>
      <c r="I594" t="str">
        <f>IF(D594=I1,D594,"")</f>
        <v>Females</v>
      </c>
      <c r="J594">
        <f>IF(AND(G594=G1,AND(H594=H1,I594=I1)),E594,0)</f>
        <v>0</v>
      </c>
    </row>
    <row r="595" spans="1:10" x14ac:dyDescent="0.3">
      <c r="A595">
        <v>2001</v>
      </c>
      <c r="B595" t="s">
        <v>26</v>
      </c>
      <c r="C595" t="s">
        <v>39</v>
      </c>
      <c r="D595" t="s">
        <v>205</v>
      </c>
      <c r="E595" s="12"/>
      <c r="G595" t="str">
        <f>IF(A595=G1,A595,"")</f>
        <v/>
      </c>
      <c r="H595" t="str">
        <f>IF(C595=H1, C595,"")</f>
        <v/>
      </c>
      <c r="I595" t="str">
        <f>IF(D595=I1,D595,"")</f>
        <v/>
      </c>
      <c r="J595">
        <f>IF(AND(G595=G1,AND(H595=H1,I595=I1)),E595,0)</f>
        <v>0</v>
      </c>
    </row>
    <row r="596" spans="1:10" x14ac:dyDescent="0.3">
      <c r="A596">
        <v>2001</v>
      </c>
      <c r="B596" t="s">
        <v>26</v>
      </c>
      <c r="C596" t="s">
        <v>40</v>
      </c>
      <c r="D596" t="s">
        <v>202</v>
      </c>
      <c r="E596" s="12"/>
      <c r="G596" t="str">
        <f>IF(A596=G1,A596,"")</f>
        <v/>
      </c>
      <c r="H596" t="str">
        <f>IF(C596=H1, C596,"")</f>
        <v/>
      </c>
      <c r="I596" t="str">
        <f>IF(D596=I1,D596,"")</f>
        <v/>
      </c>
      <c r="J596">
        <f>IF(AND(G596=G1,AND(H596=H1,I596=I1)),E596,0)</f>
        <v>0</v>
      </c>
    </row>
    <row r="597" spans="1:10" x14ac:dyDescent="0.3">
      <c r="A597">
        <v>2001</v>
      </c>
      <c r="B597" t="s">
        <v>26</v>
      </c>
      <c r="C597" t="s">
        <v>40</v>
      </c>
      <c r="D597" t="s">
        <v>203</v>
      </c>
      <c r="E597" s="12"/>
      <c r="G597" t="str">
        <f>IF(A597=G1,A597,"")</f>
        <v/>
      </c>
      <c r="H597" t="str">
        <f>IF(C597=H1, C597,"")</f>
        <v/>
      </c>
      <c r="I597" t="str">
        <f>IF(D597=I1,D597,"")</f>
        <v>Females</v>
      </c>
      <c r="J597">
        <f>IF(AND(G597=G1,AND(H597=H1,I597=I1)),E597,0)</f>
        <v>0</v>
      </c>
    </row>
    <row r="598" spans="1:10" x14ac:dyDescent="0.3">
      <c r="A598">
        <v>2001</v>
      </c>
      <c r="B598" t="s">
        <v>26</v>
      </c>
      <c r="C598" t="s">
        <v>40</v>
      </c>
      <c r="D598" t="s">
        <v>205</v>
      </c>
      <c r="E598" s="12"/>
      <c r="G598" t="str">
        <f>IF(A598=G1,A598,"")</f>
        <v/>
      </c>
      <c r="H598" t="str">
        <f>IF(C598=H1, C598,"")</f>
        <v/>
      </c>
      <c r="I598" t="str">
        <f>IF(D598=I1,D598,"")</f>
        <v/>
      </c>
      <c r="J598">
        <f>IF(AND(G598=G1,AND(H598=H1,I598=I1)),E598,0)</f>
        <v>0</v>
      </c>
    </row>
    <row r="599" spans="1:10" x14ac:dyDescent="0.3">
      <c r="A599">
        <v>2001</v>
      </c>
      <c r="B599" t="s">
        <v>26</v>
      </c>
      <c r="C599" t="s">
        <v>41</v>
      </c>
      <c r="D599" t="s">
        <v>202</v>
      </c>
      <c r="E599" s="12"/>
      <c r="G599" t="str">
        <f>IF(A599=G1,A599,"")</f>
        <v/>
      </c>
      <c r="H599" t="str">
        <f>IF(C599=H1, C599,"")</f>
        <v/>
      </c>
      <c r="I599" t="str">
        <f>IF(D599=I1,D599,"")</f>
        <v/>
      </c>
      <c r="J599">
        <f>IF(AND(G599=G1,AND(H599=H1,I599=I1)),E599,0)</f>
        <v>0</v>
      </c>
    </row>
    <row r="600" spans="1:10" x14ac:dyDescent="0.3">
      <c r="A600">
        <v>2001</v>
      </c>
      <c r="B600" t="s">
        <v>26</v>
      </c>
      <c r="C600" t="s">
        <v>41</v>
      </c>
      <c r="D600" t="s">
        <v>203</v>
      </c>
      <c r="E600" s="12"/>
      <c r="G600" t="str">
        <f>IF(A600=G1,A600,"")</f>
        <v/>
      </c>
      <c r="H600" t="str">
        <f>IF(C600=H1, C600,"")</f>
        <v/>
      </c>
      <c r="I600" t="str">
        <f>IF(D600=I1,D600,"")</f>
        <v>Females</v>
      </c>
      <c r="J600">
        <f>IF(AND(G600=G1,AND(H600=H1,I600=I1)),E600,0)</f>
        <v>0</v>
      </c>
    </row>
    <row r="601" spans="1:10" x14ac:dyDescent="0.3">
      <c r="A601">
        <v>2001</v>
      </c>
      <c r="B601" t="s">
        <v>26</v>
      </c>
      <c r="C601" t="s">
        <v>41</v>
      </c>
      <c r="D601" t="s">
        <v>205</v>
      </c>
      <c r="E601" s="12"/>
      <c r="G601" t="str">
        <f>IF(A601=G1,A601,"")</f>
        <v/>
      </c>
      <c r="H601" t="str">
        <f>IF(C601=H1, C601,"")</f>
        <v/>
      </c>
      <c r="I601" t="str">
        <f>IF(D601=I1,D601,"")</f>
        <v/>
      </c>
      <c r="J601">
        <f>IF(AND(G601=G1,AND(H601=H1,I601=I1)),E601,0)</f>
        <v>0</v>
      </c>
    </row>
    <row r="602" spans="1:10" x14ac:dyDescent="0.3">
      <c r="A602">
        <v>2001</v>
      </c>
      <c r="B602" t="s">
        <v>26</v>
      </c>
      <c r="C602" t="s">
        <v>42</v>
      </c>
      <c r="D602" t="s">
        <v>202</v>
      </c>
      <c r="E602" s="12"/>
      <c r="G602" t="str">
        <f>IF(A602=G1,A602,"")</f>
        <v/>
      </c>
      <c r="H602" t="str">
        <f>IF(C602=H1, C602,"")</f>
        <v/>
      </c>
      <c r="I602" t="str">
        <f>IF(D602=I1,D602,"")</f>
        <v/>
      </c>
      <c r="J602">
        <f>IF(AND(G602=G1,AND(H602=H1,I602=I1)),E602,0)</f>
        <v>0</v>
      </c>
    </row>
    <row r="603" spans="1:10" x14ac:dyDescent="0.3">
      <c r="A603">
        <v>2001</v>
      </c>
      <c r="B603" t="s">
        <v>26</v>
      </c>
      <c r="C603" t="s">
        <v>42</v>
      </c>
      <c r="D603" t="s">
        <v>203</v>
      </c>
      <c r="E603" s="12"/>
      <c r="G603" t="str">
        <f>IF(A603=G1,A603,"")</f>
        <v/>
      </c>
      <c r="H603" t="str">
        <f>IF(C603=H1, C603,"")</f>
        <v/>
      </c>
      <c r="I603" t="str">
        <f>IF(D603=I1,D603,"")</f>
        <v>Females</v>
      </c>
      <c r="J603">
        <f>IF(AND(G603=G1,AND(H603=H1,I603=I1)),E603,0)</f>
        <v>0</v>
      </c>
    </row>
    <row r="604" spans="1:10" x14ac:dyDescent="0.3">
      <c r="A604">
        <v>2001</v>
      </c>
      <c r="B604" t="s">
        <v>26</v>
      </c>
      <c r="C604" t="s">
        <v>42</v>
      </c>
      <c r="D604" t="s">
        <v>205</v>
      </c>
      <c r="E604" s="12"/>
      <c r="G604" t="str">
        <f>IF(A604=G1,A604,"")</f>
        <v/>
      </c>
      <c r="H604" t="str">
        <f>IF(C604=H1, C604,"")</f>
        <v/>
      </c>
      <c r="I604" t="str">
        <f>IF(D604=I1,D604,"")</f>
        <v/>
      </c>
      <c r="J604">
        <f>IF(AND(G604=G1,AND(H604=H1,I604=I1)),E604,0)</f>
        <v>0</v>
      </c>
    </row>
    <row r="605" spans="1:10" x14ac:dyDescent="0.3">
      <c r="A605">
        <v>2001</v>
      </c>
      <c r="B605" t="s">
        <v>26</v>
      </c>
      <c r="C605" t="s">
        <v>43</v>
      </c>
      <c r="D605" t="s">
        <v>202</v>
      </c>
      <c r="E605" s="12"/>
      <c r="G605" t="str">
        <f>IF(A605=G1,A605,"")</f>
        <v/>
      </c>
      <c r="H605" t="str">
        <f>IF(C605=H1, C605,"")</f>
        <v/>
      </c>
      <c r="I605" t="str">
        <f>IF(D605=I1,D605,"")</f>
        <v/>
      </c>
      <c r="J605">
        <f>IF(AND(G605=G1,AND(H605=H1,I605=I1)),E605,0)</f>
        <v>0</v>
      </c>
    </row>
    <row r="606" spans="1:10" x14ac:dyDescent="0.3">
      <c r="A606">
        <v>2001</v>
      </c>
      <c r="B606" t="s">
        <v>26</v>
      </c>
      <c r="C606" t="s">
        <v>43</v>
      </c>
      <c r="D606" t="s">
        <v>203</v>
      </c>
      <c r="E606" s="12"/>
      <c r="G606" t="str">
        <f>IF(A606=G1,A606,"")</f>
        <v/>
      </c>
      <c r="H606" t="str">
        <f>IF(C606=H1, C606,"")</f>
        <v/>
      </c>
      <c r="I606" t="str">
        <f>IF(D606=I1,D606,"")</f>
        <v>Females</v>
      </c>
      <c r="J606">
        <f>IF(AND(G606=G1,AND(H606=H1,I606=I1)),E606,0)</f>
        <v>0</v>
      </c>
    </row>
    <row r="607" spans="1:10" x14ac:dyDescent="0.3">
      <c r="A607">
        <v>2001</v>
      </c>
      <c r="B607" t="s">
        <v>26</v>
      </c>
      <c r="C607" t="s">
        <v>43</v>
      </c>
      <c r="D607" t="s">
        <v>205</v>
      </c>
      <c r="E607" s="12"/>
      <c r="G607" t="str">
        <f>IF(A607=G1,A607,"")</f>
        <v/>
      </c>
      <c r="H607" t="str">
        <f>IF(C607=H1, C607,"")</f>
        <v/>
      </c>
      <c r="I607" t="str">
        <f>IF(D607=I1,D607,"")</f>
        <v/>
      </c>
      <c r="J607">
        <f>IF(AND(G607=G1,AND(H607=H1,I607=I1)),E607,0)</f>
        <v>0</v>
      </c>
    </row>
    <row r="608" spans="1:10" x14ac:dyDescent="0.3">
      <c r="A608">
        <v>2001</v>
      </c>
      <c r="B608" t="s">
        <v>26</v>
      </c>
      <c r="C608" t="s">
        <v>44</v>
      </c>
      <c r="D608" t="s">
        <v>202</v>
      </c>
      <c r="E608" s="12"/>
      <c r="G608" t="str">
        <f>IF(A608=G1,A608,"")</f>
        <v/>
      </c>
      <c r="H608" t="str">
        <f>IF(C608=H1, C608,"")</f>
        <v/>
      </c>
      <c r="I608" t="str">
        <f>IF(D608=I1,D608,"")</f>
        <v/>
      </c>
      <c r="J608">
        <f>IF(AND(G608=G1,AND(H608=H1,I608=I1)),E608,0)</f>
        <v>0</v>
      </c>
    </row>
    <row r="609" spans="1:10" x14ac:dyDescent="0.3">
      <c r="A609">
        <v>2001</v>
      </c>
      <c r="B609" t="s">
        <v>26</v>
      </c>
      <c r="C609" t="s">
        <v>44</v>
      </c>
      <c r="D609" t="s">
        <v>203</v>
      </c>
      <c r="E609" s="12"/>
      <c r="G609" t="str">
        <f>IF(A609=G1,A609,"")</f>
        <v/>
      </c>
      <c r="H609" t="str">
        <f>IF(C609=H1, C609,"")</f>
        <v/>
      </c>
      <c r="I609" t="str">
        <f>IF(D609=I1,D609,"")</f>
        <v>Females</v>
      </c>
      <c r="J609">
        <f>IF(AND(G609=G1,AND(H609=H1,I609=I1)),E609,0)</f>
        <v>0</v>
      </c>
    </row>
    <row r="610" spans="1:10" x14ac:dyDescent="0.3">
      <c r="A610">
        <v>2001</v>
      </c>
      <c r="B610" t="s">
        <v>26</v>
      </c>
      <c r="C610" t="s">
        <v>44</v>
      </c>
      <c r="D610" t="s">
        <v>205</v>
      </c>
      <c r="E610" s="12"/>
      <c r="G610" t="str">
        <f>IF(A610=G1,A610,"")</f>
        <v/>
      </c>
      <c r="H610" t="str">
        <f>IF(C610=H1, C610,"")</f>
        <v/>
      </c>
      <c r="I610" t="str">
        <f>IF(D610=I1,D610,"")</f>
        <v/>
      </c>
      <c r="J610">
        <f>IF(AND(G610=G1,AND(H610=H1,I610=I1)),E610,0)</f>
        <v>0</v>
      </c>
    </row>
    <row r="611" spans="1:10" x14ac:dyDescent="0.3">
      <c r="A611">
        <v>2001</v>
      </c>
      <c r="B611" t="s">
        <v>26</v>
      </c>
      <c r="C611" t="s">
        <v>45</v>
      </c>
      <c r="D611" t="s">
        <v>202</v>
      </c>
      <c r="E611" s="12"/>
      <c r="G611" t="str">
        <f>IF(A611=G1,A611,"")</f>
        <v/>
      </c>
      <c r="H611" t="str">
        <f>IF(C611=H1, C611,"")</f>
        <v/>
      </c>
      <c r="I611" t="str">
        <f>IF(D611=I1,D611,"")</f>
        <v/>
      </c>
      <c r="J611">
        <f>IF(AND(G611=G1,AND(H611=H1,I611=I1)),E611,0)</f>
        <v>0</v>
      </c>
    </row>
    <row r="612" spans="1:10" x14ac:dyDescent="0.3">
      <c r="A612">
        <v>2001</v>
      </c>
      <c r="B612" t="s">
        <v>26</v>
      </c>
      <c r="C612" t="s">
        <v>45</v>
      </c>
      <c r="D612" t="s">
        <v>203</v>
      </c>
      <c r="E612" s="12"/>
      <c r="G612" t="str">
        <f>IF(A612=G1,A612,"")</f>
        <v/>
      </c>
      <c r="H612" t="str">
        <f>IF(C612=H1, C612,"")</f>
        <v/>
      </c>
      <c r="I612" t="str">
        <f>IF(D612=I1,D612,"")</f>
        <v>Females</v>
      </c>
      <c r="J612">
        <f>IF(AND(G612=G1,AND(H612=H1,I612=I1)),E612,0)</f>
        <v>0</v>
      </c>
    </row>
    <row r="613" spans="1:10" x14ac:dyDescent="0.3">
      <c r="A613">
        <v>2001</v>
      </c>
      <c r="B613" t="s">
        <v>26</v>
      </c>
      <c r="C613" t="s">
        <v>45</v>
      </c>
      <c r="D613" t="s">
        <v>205</v>
      </c>
      <c r="E613" s="12"/>
      <c r="G613" t="str">
        <f>IF(A613=G1,A613,"")</f>
        <v/>
      </c>
      <c r="H613" t="str">
        <f>IF(C613=H1, C613,"")</f>
        <v/>
      </c>
      <c r="I613" t="str">
        <f>IF(D613=I1,D613,"")</f>
        <v/>
      </c>
      <c r="J613">
        <f>IF(AND(G613=G1,AND(H613=H1,I613=I1)),E613,0)</f>
        <v>0</v>
      </c>
    </row>
    <row r="614" spans="1:10" x14ac:dyDescent="0.3">
      <c r="A614">
        <v>2001</v>
      </c>
      <c r="B614" t="s">
        <v>26</v>
      </c>
      <c r="C614" t="s">
        <v>46</v>
      </c>
      <c r="D614" t="s">
        <v>202</v>
      </c>
      <c r="E614" s="12"/>
      <c r="G614" t="str">
        <f>IF(A614=G1,A614,"")</f>
        <v/>
      </c>
      <c r="H614" t="str">
        <f>IF(C614=H1, C614,"")</f>
        <v/>
      </c>
      <c r="I614" t="str">
        <f>IF(D614=I1,D614,"")</f>
        <v/>
      </c>
      <c r="J614">
        <f>IF(AND(G614=G1,AND(H614=H1,I614=I1)),E614,0)</f>
        <v>0</v>
      </c>
    </row>
    <row r="615" spans="1:10" x14ac:dyDescent="0.3">
      <c r="A615">
        <v>2001</v>
      </c>
      <c r="B615" t="s">
        <v>26</v>
      </c>
      <c r="C615" t="s">
        <v>46</v>
      </c>
      <c r="D615" t="s">
        <v>203</v>
      </c>
      <c r="E615" s="12"/>
      <c r="G615" t="str">
        <f>IF(A615=G1,A615,"")</f>
        <v/>
      </c>
      <c r="H615" t="str">
        <f>IF(C615=H1, C615,"")</f>
        <v/>
      </c>
      <c r="I615" t="str">
        <f>IF(D615=I1,D615,"")</f>
        <v>Females</v>
      </c>
      <c r="J615">
        <f>IF(AND(G615=G1,AND(H615=H1,I615=I1)),E615,0)</f>
        <v>0</v>
      </c>
    </row>
    <row r="616" spans="1:10" x14ac:dyDescent="0.3">
      <c r="A616">
        <v>2001</v>
      </c>
      <c r="B616" t="s">
        <v>26</v>
      </c>
      <c r="C616" t="s">
        <v>46</v>
      </c>
      <c r="D616" t="s">
        <v>205</v>
      </c>
      <c r="E616" s="12"/>
      <c r="G616" t="str">
        <f>IF(A616=G1,A616,"")</f>
        <v/>
      </c>
      <c r="H616" t="str">
        <f>IF(C616=H1, C616,"")</f>
        <v/>
      </c>
      <c r="I616" t="str">
        <f>IF(D616=I1,D616,"")</f>
        <v/>
      </c>
      <c r="J616">
        <f>IF(AND(G616=G1,AND(H616=H1,I616=I1)),E616,0)</f>
        <v>0</v>
      </c>
    </row>
    <row r="617" spans="1:10" x14ac:dyDescent="0.3">
      <c r="A617">
        <v>2001</v>
      </c>
      <c r="B617" t="s">
        <v>26</v>
      </c>
      <c r="C617" t="s">
        <v>47</v>
      </c>
      <c r="D617" t="s">
        <v>202</v>
      </c>
      <c r="E617" s="12"/>
      <c r="G617" t="str">
        <f>IF(A617=G1,A617,"")</f>
        <v/>
      </c>
      <c r="H617" t="str">
        <f>IF(C617=H1, C617,"")</f>
        <v/>
      </c>
      <c r="I617" t="str">
        <f>IF(D617=I1,D617,"")</f>
        <v/>
      </c>
      <c r="J617">
        <f>IF(AND(G617=G1,AND(H617=H1,I617=I1)),E617,0)</f>
        <v>0</v>
      </c>
    </row>
    <row r="618" spans="1:10" x14ac:dyDescent="0.3">
      <c r="A618">
        <v>2001</v>
      </c>
      <c r="B618" t="s">
        <v>26</v>
      </c>
      <c r="C618" t="s">
        <v>47</v>
      </c>
      <c r="D618" t="s">
        <v>203</v>
      </c>
      <c r="E618" s="12"/>
      <c r="G618" t="str">
        <f>IF(A618=G1,A618,"")</f>
        <v/>
      </c>
      <c r="H618" t="str">
        <f>IF(C618=H1, C618,"")</f>
        <v/>
      </c>
      <c r="I618" t="str">
        <f>IF(D618=I1,D618,"")</f>
        <v>Females</v>
      </c>
      <c r="J618">
        <f>IF(AND(G618=G1,AND(H618=H1,I618=I1)),E618,0)</f>
        <v>0</v>
      </c>
    </row>
    <row r="619" spans="1:10" x14ac:dyDescent="0.3">
      <c r="A619">
        <v>2001</v>
      </c>
      <c r="B619" t="s">
        <v>26</v>
      </c>
      <c r="C619" t="s">
        <v>47</v>
      </c>
      <c r="D619" t="s">
        <v>205</v>
      </c>
      <c r="E619" s="12"/>
      <c r="G619" t="str">
        <f>IF(A619=G1,A619,"")</f>
        <v/>
      </c>
      <c r="H619" t="str">
        <f>IF(C619=H1, C619,"")</f>
        <v/>
      </c>
      <c r="I619" t="str">
        <f>IF(D619=I1,D619,"")</f>
        <v/>
      </c>
      <c r="J619">
        <f>IF(AND(G619=G1,AND(H619=H1,I619=I1)),E619,0)</f>
        <v>0</v>
      </c>
    </row>
    <row r="620" spans="1:10" x14ac:dyDescent="0.3">
      <c r="A620">
        <v>2001</v>
      </c>
      <c r="B620" t="s">
        <v>26</v>
      </c>
      <c r="C620" t="s">
        <v>48</v>
      </c>
      <c r="D620" t="s">
        <v>202</v>
      </c>
      <c r="E620" s="12"/>
      <c r="G620" t="str">
        <f>IF(A620=G1,A620,"")</f>
        <v/>
      </c>
      <c r="H620" t="str">
        <f>IF(C620=H1, C620,"")</f>
        <v/>
      </c>
      <c r="I620" t="str">
        <f>IF(D620=I1,D620,"")</f>
        <v/>
      </c>
      <c r="J620">
        <f>IF(AND(G620=G1,AND(H620=H1,I620=I1)),E620,0)</f>
        <v>0</v>
      </c>
    </row>
    <row r="621" spans="1:10" x14ac:dyDescent="0.3">
      <c r="A621">
        <v>2001</v>
      </c>
      <c r="B621" t="s">
        <v>26</v>
      </c>
      <c r="C621" t="s">
        <v>48</v>
      </c>
      <c r="D621" t="s">
        <v>203</v>
      </c>
      <c r="E621" s="12"/>
      <c r="G621" t="str">
        <f>IF(A621=G1,A621,"")</f>
        <v/>
      </c>
      <c r="H621" t="str">
        <f>IF(C621=H1, C621,"")</f>
        <v/>
      </c>
      <c r="I621" t="str">
        <f>IF(D621=I1,D621,"")</f>
        <v>Females</v>
      </c>
      <c r="J621">
        <f>IF(AND(G621=G1,AND(H621=H1,I621=I1)),E621,0)</f>
        <v>0</v>
      </c>
    </row>
    <row r="622" spans="1:10" x14ac:dyDescent="0.3">
      <c r="A622">
        <v>2001</v>
      </c>
      <c r="B622" t="s">
        <v>26</v>
      </c>
      <c r="C622" t="s">
        <v>48</v>
      </c>
      <c r="D622" t="s">
        <v>205</v>
      </c>
      <c r="E622" s="12"/>
      <c r="G622" t="str">
        <f>IF(A622=G1,A622,"")</f>
        <v/>
      </c>
      <c r="H622" t="str">
        <f>IF(C622=H1, C622,"")</f>
        <v/>
      </c>
      <c r="I622" t="str">
        <f>IF(D622=I1,D622,"")</f>
        <v/>
      </c>
      <c r="J622">
        <f>IF(AND(G622=G1,AND(H622=H1,I622=I1)),E622,0)</f>
        <v>0</v>
      </c>
    </row>
    <row r="623" spans="1:10" x14ac:dyDescent="0.3">
      <c r="A623">
        <v>2001</v>
      </c>
      <c r="B623" t="s">
        <v>26</v>
      </c>
      <c r="C623" t="s">
        <v>49</v>
      </c>
      <c r="D623" t="s">
        <v>202</v>
      </c>
      <c r="E623" s="12"/>
      <c r="G623" t="str">
        <f>IF(A623=G1,A623,"")</f>
        <v/>
      </c>
      <c r="H623" t="str">
        <f>IF(C623=H1, C623,"")</f>
        <v/>
      </c>
      <c r="I623" t="str">
        <f>IF(D623=I1,D623,"")</f>
        <v/>
      </c>
      <c r="J623">
        <f>IF(AND(G623=G1,AND(H623=H1,I623=I1)),E623,0)</f>
        <v>0</v>
      </c>
    </row>
    <row r="624" spans="1:10" x14ac:dyDescent="0.3">
      <c r="A624">
        <v>2001</v>
      </c>
      <c r="B624" t="s">
        <v>26</v>
      </c>
      <c r="C624" t="s">
        <v>49</v>
      </c>
      <c r="D624" t="s">
        <v>203</v>
      </c>
      <c r="E624" s="12"/>
      <c r="G624" t="str">
        <f>IF(A624=G1,A624,"")</f>
        <v/>
      </c>
      <c r="H624" t="str">
        <f>IF(C624=H1, C624,"")</f>
        <v/>
      </c>
      <c r="I624" t="str">
        <f>IF(D624=I1,D624,"")</f>
        <v>Females</v>
      </c>
      <c r="J624">
        <f>IF(AND(G624=G1,AND(H624=H1,I624=I1)),E624,0)</f>
        <v>0</v>
      </c>
    </row>
    <row r="625" spans="1:10" x14ac:dyDescent="0.3">
      <c r="A625">
        <v>2001</v>
      </c>
      <c r="B625" t="s">
        <v>26</v>
      </c>
      <c r="C625" t="s">
        <v>49</v>
      </c>
      <c r="D625" t="s">
        <v>205</v>
      </c>
      <c r="E625" s="12"/>
      <c r="G625" t="str">
        <f>IF(A625=G1,A625,"")</f>
        <v/>
      </c>
      <c r="H625" t="str">
        <f>IF(C625=H1, C625,"")</f>
        <v/>
      </c>
      <c r="I625" t="str">
        <f>IF(D625=I1,D625,"")</f>
        <v/>
      </c>
      <c r="J625">
        <f>IF(AND(G625=G1,AND(H625=H1,I625=I1)),E625,0)</f>
        <v>0</v>
      </c>
    </row>
    <row r="626" spans="1:10" x14ac:dyDescent="0.3">
      <c r="A626">
        <v>2001</v>
      </c>
      <c r="B626" t="s">
        <v>26</v>
      </c>
      <c r="C626" t="s">
        <v>50</v>
      </c>
      <c r="D626" t="s">
        <v>202</v>
      </c>
      <c r="E626" s="12"/>
      <c r="G626" t="str">
        <f>IF(A626=G1,A626,"")</f>
        <v/>
      </c>
      <c r="H626" t="str">
        <f>IF(C626=H1, C626,"")</f>
        <v/>
      </c>
      <c r="I626" t="str">
        <f>IF(D626=I1,D626,"")</f>
        <v/>
      </c>
      <c r="J626">
        <f>IF(AND(G626=G1,AND(H626=H1,I626=I1)),E626,0)</f>
        <v>0</v>
      </c>
    </row>
    <row r="627" spans="1:10" x14ac:dyDescent="0.3">
      <c r="A627">
        <v>2001</v>
      </c>
      <c r="B627" t="s">
        <v>26</v>
      </c>
      <c r="C627" t="s">
        <v>50</v>
      </c>
      <c r="D627" t="s">
        <v>203</v>
      </c>
      <c r="E627" s="12"/>
      <c r="G627" t="str">
        <f>IF(A627=G1,A627,"")</f>
        <v/>
      </c>
      <c r="H627" t="str">
        <f>IF(C627=H1, C627,"")</f>
        <v/>
      </c>
      <c r="I627" t="str">
        <f>IF(D627=I1,D627,"")</f>
        <v>Females</v>
      </c>
      <c r="J627">
        <f>IF(AND(G627=G1,AND(H627=H1,I627=I1)),E627,0)</f>
        <v>0</v>
      </c>
    </row>
    <row r="628" spans="1:10" x14ac:dyDescent="0.3">
      <c r="A628">
        <v>2001</v>
      </c>
      <c r="B628" t="s">
        <v>26</v>
      </c>
      <c r="C628" t="s">
        <v>50</v>
      </c>
      <c r="D628" t="s">
        <v>205</v>
      </c>
      <c r="E628" s="12"/>
      <c r="G628" t="str">
        <f>IF(A628=G1,A628,"")</f>
        <v/>
      </c>
      <c r="H628" t="str">
        <f>IF(C628=H1, C628,"")</f>
        <v/>
      </c>
      <c r="I628" t="str">
        <f>IF(D628=I1,D628,"")</f>
        <v/>
      </c>
      <c r="J628">
        <f>IF(AND(G628=G1,AND(H628=H1,I628=I1)),E628,0)</f>
        <v>0</v>
      </c>
    </row>
    <row r="629" spans="1:10" x14ac:dyDescent="0.3">
      <c r="A629">
        <v>2001</v>
      </c>
      <c r="B629" t="s">
        <v>26</v>
      </c>
      <c r="C629" t="s">
        <v>51</v>
      </c>
      <c r="D629" t="s">
        <v>202</v>
      </c>
      <c r="E629" s="12"/>
      <c r="G629" t="str">
        <f>IF(A629=G1,A629,"")</f>
        <v/>
      </c>
      <c r="H629" t="str">
        <f>IF(C629=H1, C629,"")</f>
        <v/>
      </c>
      <c r="I629" t="str">
        <f>IF(D629=I1,D629,"")</f>
        <v/>
      </c>
      <c r="J629">
        <f>IF(AND(G629=G1,AND(H629=H1,I629=I1)),E629,0)</f>
        <v>0</v>
      </c>
    </row>
    <row r="630" spans="1:10" x14ac:dyDescent="0.3">
      <c r="A630">
        <v>2001</v>
      </c>
      <c r="B630" t="s">
        <v>26</v>
      </c>
      <c r="C630" t="s">
        <v>51</v>
      </c>
      <c r="D630" t="s">
        <v>203</v>
      </c>
      <c r="E630" s="12"/>
      <c r="G630" t="str">
        <f>IF(A630=G1,A630,"")</f>
        <v/>
      </c>
      <c r="H630" t="str">
        <f>IF(C630=H1, C630,"")</f>
        <v/>
      </c>
      <c r="I630" t="str">
        <f>IF(D630=I1,D630,"")</f>
        <v>Females</v>
      </c>
      <c r="J630">
        <f>IF(AND(G630=G1,AND(H630=H1,I630=I1)),E630,0)</f>
        <v>0</v>
      </c>
    </row>
    <row r="631" spans="1:10" x14ac:dyDescent="0.3">
      <c r="A631">
        <v>2001</v>
      </c>
      <c r="B631" t="s">
        <v>26</v>
      </c>
      <c r="C631" t="s">
        <v>51</v>
      </c>
      <c r="D631" t="s">
        <v>205</v>
      </c>
      <c r="E631" s="12"/>
      <c r="G631" t="str">
        <f>IF(A631=G1,A631,"")</f>
        <v/>
      </c>
      <c r="H631" t="str">
        <f>IF(C631=H1, C631,"")</f>
        <v/>
      </c>
      <c r="I631" t="str">
        <f>IF(D631=I1,D631,"")</f>
        <v/>
      </c>
      <c r="J631">
        <f>IF(AND(G631=G1,AND(H631=H1,I631=I1)),E631,0)</f>
        <v>0</v>
      </c>
    </row>
    <row r="632" spans="1:10" x14ac:dyDescent="0.3">
      <c r="A632">
        <v>2001</v>
      </c>
      <c r="B632" t="s">
        <v>26</v>
      </c>
      <c r="C632" t="s">
        <v>52</v>
      </c>
      <c r="D632" t="s">
        <v>202</v>
      </c>
      <c r="E632" s="12"/>
      <c r="G632" t="str">
        <f>IF(A632=G1,A632,"")</f>
        <v/>
      </c>
      <c r="H632" t="str">
        <f>IF(C632=H1, C632,"")</f>
        <v/>
      </c>
      <c r="I632" t="str">
        <f>IF(D632=I1,D632,"")</f>
        <v/>
      </c>
      <c r="J632">
        <f>IF(AND(G632=G1,AND(H632=H1,I632=I1)),E632,0)</f>
        <v>0</v>
      </c>
    </row>
    <row r="633" spans="1:10" x14ac:dyDescent="0.3">
      <c r="A633">
        <v>2001</v>
      </c>
      <c r="B633" t="s">
        <v>26</v>
      </c>
      <c r="C633" t="s">
        <v>52</v>
      </c>
      <c r="D633" t="s">
        <v>203</v>
      </c>
      <c r="E633" s="12"/>
      <c r="G633" t="str">
        <f>IF(A633=G1,A633,"")</f>
        <v/>
      </c>
      <c r="H633" t="str">
        <f>IF(C633=H1, C633,"")</f>
        <v/>
      </c>
      <c r="I633" t="str">
        <f>IF(D633=I1,D633,"")</f>
        <v>Females</v>
      </c>
      <c r="J633">
        <f>IF(AND(G633=G1,AND(H633=H1,I633=I1)),E633,0)</f>
        <v>0</v>
      </c>
    </row>
    <row r="634" spans="1:10" x14ac:dyDescent="0.3">
      <c r="A634">
        <v>2001</v>
      </c>
      <c r="B634" t="s">
        <v>26</v>
      </c>
      <c r="C634" t="s">
        <v>52</v>
      </c>
      <c r="D634" t="s">
        <v>205</v>
      </c>
      <c r="E634" s="12"/>
      <c r="G634" t="str">
        <f>IF(A634=G1,A634,"")</f>
        <v/>
      </c>
      <c r="H634" t="str">
        <f>IF(C634=H1, C634,"")</f>
        <v/>
      </c>
      <c r="I634" t="str">
        <f>IF(D634=I1,D634,"")</f>
        <v/>
      </c>
      <c r="J634">
        <f>IF(AND(G634=G1,AND(H634=H1,I634=I1)),E634,0)</f>
        <v>0</v>
      </c>
    </row>
    <row r="635" spans="1:10" x14ac:dyDescent="0.3">
      <c r="A635">
        <v>2001</v>
      </c>
      <c r="B635" t="s">
        <v>26</v>
      </c>
      <c r="C635" t="s">
        <v>53</v>
      </c>
      <c r="D635" t="s">
        <v>202</v>
      </c>
      <c r="E635" s="12"/>
      <c r="G635" t="str">
        <f>IF(A635=G1,A635,"")</f>
        <v/>
      </c>
      <c r="H635" t="str">
        <f>IF(C635=H1, C635,"")</f>
        <v/>
      </c>
      <c r="I635" t="str">
        <f>IF(D635=I1,D635,"")</f>
        <v/>
      </c>
      <c r="J635">
        <f>IF(AND(G635=G1,AND(H635=H1,I635=I1)),E635,0)</f>
        <v>0</v>
      </c>
    </row>
    <row r="636" spans="1:10" x14ac:dyDescent="0.3">
      <c r="A636">
        <v>2001</v>
      </c>
      <c r="B636" t="s">
        <v>26</v>
      </c>
      <c r="C636" t="s">
        <v>53</v>
      </c>
      <c r="D636" t="s">
        <v>203</v>
      </c>
      <c r="E636" s="12"/>
      <c r="G636" t="str">
        <f>IF(A636=G1,A636,"")</f>
        <v/>
      </c>
      <c r="H636" t="str">
        <f>IF(C636=H1, C636,"")</f>
        <v/>
      </c>
      <c r="I636" t="str">
        <f>IF(D636=I1,D636,"")</f>
        <v>Females</v>
      </c>
      <c r="J636">
        <f>IF(AND(G636=G1,AND(H636=H1,I636=I1)),E636,0)</f>
        <v>0</v>
      </c>
    </row>
    <row r="637" spans="1:10" x14ac:dyDescent="0.3">
      <c r="A637">
        <v>2001</v>
      </c>
      <c r="B637" t="s">
        <v>26</v>
      </c>
      <c r="C637" t="s">
        <v>53</v>
      </c>
      <c r="D637" t="s">
        <v>205</v>
      </c>
      <c r="E637" s="12"/>
      <c r="G637" t="str">
        <f>IF(A637=G1,A637,"")</f>
        <v/>
      </c>
      <c r="H637" t="str">
        <f>IF(C637=H1, C637,"")</f>
        <v/>
      </c>
      <c r="I637" t="str">
        <f>IF(D637=I1,D637,"")</f>
        <v/>
      </c>
      <c r="J637">
        <f>IF(AND(G637=G1,AND(H637=H1,I637=I1)),E637,0)</f>
        <v>0</v>
      </c>
    </row>
    <row r="638" spans="1:10" x14ac:dyDescent="0.3">
      <c r="A638">
        <v>2001</v>
      </c>
      <c r="B638" t="s">
        <v>26</v>
      </c>
      <c r="C638" t="s">
        <v>54</v>
      </c>
      <c r="D638" t="s">
        <v>202</v>
      </c>
      <c r="E638" s="12"/>
      <c r="G638" t="str">
        <f>IF(A638=G1,A638,"")</f>
        <v/>
      </c>
      <c r="H638" t="str">
        <f>IF(C638=H1, C638,"")</f>
        <v/>
      </c>
      <c r="I638" t="str">
        <f>IF(D638=I1,D638,"")</f>
        <v/>
      </c>
      <c r="J638">
        <f>IF(AND(G638=G1,AND(H638=H1,I638=I1)),E638,0)</f>
        <v>0</v>
      </c>
    </row>
    <row r="639" spans="1:10" x14ac:dyDescent="0.3">
      <c r="A639">
        <v>2001</v>
      </c>
      <c r="B639" t="s">
        <v>26</v>
      </c>
      <c r="C639" t="s">
        <v>54</v>
      </c>
      <c r="D639" t="s">
        <v>203</v>
      </c>
      <c r="E639" s="12"/>
      <c r="G639" t="str">
        <f>IF(A639=G1,A639,"")</f>
        <v/>
      </c>
      <c r="H639" t="str">
        <f>IF(C639=H1, C639,"")</f>
        <v/>
      </c>
      <c r="I639" t="str">
        <f>IF(D639=I1,D639,"")</f>
        <v>Females</v>
      </c>
      <c r="J639">
        <f>IF(AND(G639=G1,AND(H639=H1,I639=I1)),E639,0)</f>
        <v>0</v>
      </c>
    </row>
    <row r="640" spans="1:10" x14ac:dyDescent="0.3">
      <c r="A640">
        <v>2001</v>
      </c>
      <c r="B640" t="s">
        <v>26</v>
      </c>
      <c r="C640" t="s">
        <v>54</v>
      </c>
      <c r="D640" t="s">
        <v>205</v>
      </c>
      <c r="E640" s="12"/>
      <c r="G640" t="str">
        <f>IF(A640=G1,A640,"")</f>
        <v/>
      </c>
      <c r="H640" t="str">
        <f>IF(C640=H1, C640,"")</f>
        <v/>
      </c>
      <c r="I640" t="str">
        <f>IF(D640=I1,D640,"")</f>
        <v/>
      </c>
      <c r="J640">
        <f>IF(AND(G640=G1,AND(H640=H1,I640=I1)),E640,0)</f>
        <v>0</v>
      </c>
    </row>
    <row r="641" spans="1:10" x14ac:dyDescent="0.3">
      <c r="A641">
        <v>2001</v>
      </c>
      <c r="B641" t="s">
        <v>26</v>
      </c>
      <c r="C641" t="s">
        <v>55</v>
      </c>
      <c r="D641" t="s">
        <v>202</v>
      </c>
      <c r="E641" s="12"/>
      <c r="G641" t="str">
        <f>IF(A641=G1,A641,"")</f>
        <v/>
      </c>
      <c r="H641" t="str">
        <f>IF(C641=H1, C641,"")</f>
        <v/>
      </c>
      <c r="I641" t="str">
        <f>IF(D641=I1,D641,"")</f>
        <v/>
      </c>
      <c r="J641">
        <f>IF(AND(G641=G1,AND(H641=H1,I641=I1)),E641,0)</f>
        <v>0</v>
      </c>
    </row>
    <row r="642" spans="1:10" x14ac:dyDescent="0.3">
      <c r="A642">
        <v>2001</v>
      </c>
      <c r="B642" t="s">
        <v>26</v>
      </c>
      <c r="C642" t="s">
        <v>55</v>
      </c>
      <c r="D642" t="s">
        <v>203</v>
      </c>
      <c r="E642" s="12"/>
      <c r="G642" t="str">
        <f>IF(A642=G1,A642,"")</f>
        <v/>
      </c>
      <c r="H642" t="str">
        <f>IF(C642=H1, C642,"")</f>
        <v/>
      </c>
      <c r="I642" t="str">
        <f>IF(D642=I1,D642,"")</f>
        <v>Females</v>
      </c>
      <c r="J642">
        <f>IF(AND(G642=G1,AND(H642=H1,I642=I1)),E642,0)</f>
        <v>0</v>
      </c>
    </row>
    <row r="643" spans="1:10" x14ac:dyDescent="0.3">
      <c r="A643">
        <v>2001</v>
      </c>
      <c r="B643" t="s">
        <v>26</v>
      </c>
      <c r="C643" t="s">
        <v>55</v>
      </c>
      <c r="D643" t="s">
        <v>205</v>
      </c>
      <c r="E643" s="12"/>
      <c r="G643" t="str">
        <f>IF(A643=G1,A643,"")</f>
        <v/>
      </c>
      <c r="H643" t="str">
        <f>IF(C643=H1, C643,"")</f>
        <v/>
      </c>
      <c r="I643" t="str">
        <f>IF(D643=I1,D643,"")</f>
        <v/>
      </c>
      <c r="J643">
        <f>IF(AND(G643=G1,AND(H643=H1,I643=I1)),E643,0)</f>
        <v>0</v>
      </c>
    </row>
    <row r="644" spans="1:10" x14ac:dyDescent="0.3">
      <c r="A644">
        <v>2001</v>
      </c>
      <c r="B644" t="s">
        <v>26</v>
      </c>
      <c r="C644" t="s">
        <v>56</v>
      </c>
      <c r="D644" t="s">
        <v>202</v>
      </c>
      <c r="E644" s="12"/>
      <c r="G644" t="str">
        <f>IF(A644=G1,A644,"")</f>
        <v/>
      </c>
      <c r="H644" t="str">
        <f>IF(C644=H1, C644,"")</f>
        <v/>
      </c>
      <c r="I644" t="str">
        <f>IF(D644=I1,D644,"")</f>
        <v/>
      </c>
      <c r="J644">
        <f>IF(AND(G644=G1,AND(H644=H1,I644=I1)),E644,0)</f>
        <v>0</v>
      </c>
    </row>
    <row r="645" spans="1:10" x14ac:dyDescent="0.3">
      <c r="A645">
        <v>2001</v>
      </c>
      <c r="B645" t="s">
        <v>26</v>
      </c>
      <c r="C645" t="s">
        <v>56</v>
      </c>
      <c r="D645" t="s">
        <v>203</v>
      </c>
      <c r="E645" s="12"/>
      <c r="G645" t="str">
        <f>IF(A645=G1,A645,"")</f>
        <v/>
      </c>
      <c r="H645" t="str">
        <f>IF(C645=H1, C645,"")</f>
        <v/>
      </c>
      <c r="I645" t="str">
        <f>IF(D645=I1,D645,"")</f>
        <v>Females</v>
      </c>
      <c r="J645">
        <f>IF(AND(G645=G1,AND(H645=H1,I645=I1)),E645,0)</f>
        <v>0</v>
      </c>
    </row>
    <row r="646" spans="1:10" x14ac:dyDescent="0.3">
      <c r="A646">
        <v>2001</v>
      </c>
      <c r="B646" t="s">
        <v>26</v>
      </c>
      <c r="C646" t="s">
        <v>56</v>
      </c>
      <c r="D646" t="s">
        <v>205</v>
      </c>
      <c r="E646" s="12"/>
      <c r="G646" t="str">
        <f>IF(A646=G1,A646,"")</f>
        <v/>
      </c>
      <c r="H646" t="str">
        <f>IF(C646=H1, C646,"")</f>
        <v/>
      </c>
      <c r="I646" t="str">
        <f>IF(D646=I1,D646,"")</f>
        <v/>
      </c>
      <c r="J646">
        <f>IF(AND(G646=G1,AND(H646=H1,I646=I1)),E646,0)</f>
        <v>0</v>
      </c>
    </row>
    <row r="647" spans="1:10" x14ac:dyDescent="0.3">
      <c r="A647">
        <v>2001</v>
      </c>
      <c r="B647" t="s">
        <v>26</v>
      </c>
      <c r="C647" t="s">
        <v>57</v>
      </c>
      <c r="D647" t="s">
        <v>202</v>
      </c>
      <c r="E647" s="12"/>
      <c r="G647" t="str">
        <f>IF(A647=G1,A647,"")</f>
        <v/>
      </c>
      <c r="H647" t="str">
        <f>IF(C647=H1, C647,"")</f>
        <v/>
      </c>
      <c r="I647" t="str">
        <f>IF(D647=I1,D647,"")</f>
        <v/>
      </c>
      <c r="J647">
        <f>IF(AND(G647=G1,AND(H647=H1,I647=I1)),E647,0)</f>
        <v>0</v>
      </c>
    </row>
    <row r="648" spans="1:10" x14ac:dyDescent="0.3">
      <c r="A648">
        <v>2001</v>
      </c>
      <c r="B648" t="s">
        <v>26</v>
      </c>
      <c r="C648" t="s">
        <v>57</v>
      </c>
      <c r="D648" t="s">
        <v>203</v>
      </c>
      <c r="E648" s="12"/>
      <c r="G648" t="str">
        <f>IF(A648=G1,A648,"")</f>
        <v/>
      </c>
      <c r="H648" t="str">
        <f>IF(C648=H1, C648,"")</f>
        <v/>
      </c>
      <c r="I648" t="str">
        <f>IF(D648=I1,D648,"")</f>
        <v>Females</v>
      </c>
      <c r="J648">
        <f>IF(AND(G648=G1,AND(H648=H1,I648=I1)),E648,0)</f>
        <v>0</v>
      </c>
    </row>
    <row r="649" spans="1:10" x14ac:dyDescent="0.3">
      <c r="A649">
        <v>2001</v>
      </c>
      <c r="B649" t="s">
        <v>26</v>
      </c>
      <c r="C649" t="s">
        <v>57</v>
      </c>
      <c r="D649" t="s">
        <v>205</v>
      </c>
      <c r="E649" s="12"/>
      <c r="G649" t="str">
        <f>IF(A649=G1,A649,"")</f>
        <v/>
      </c>
      <c r="H649" t="str">
        <f>IF(C649=H1, C649,"")</f>
        <v/>
      </c>
      <c r="I649" t="str">
        <f>IF(D649=I1,D649,"")</f>
        <v/>
      </c>
      <c r="J649">
        <f>IF(AND(G649=G1,AND(H649=H1,I649=I1)),E649,0)</f>
        <v>0</v>
      </c>
    </row>
    <row r="650" spans="1:10" x14ac:dyDescent="0.3">
      <c r="A650">
        <v>2001</v>
      </c>
      <c r="B650" t="s">
        <v>26</v>
      </c>
      <c r="C650" t="s">
        <v>58</v>
      </c>
      <c r="D650" t="s">
        <v>202</v>
      </c>
      <c r="E650" s="12"/>
      <c r="G650" t="str">
        <f>IF(A650=G1,A650,"")</f>
        <v/>
      </c>
      <c r="H650" t="str">
        <f>IF(C650=H1, C650,"")</f>
        <v/>
      </c>
      <c r="I650" t="str">
        <f>IF(D650=I1,D650,"")</f>
        <v/>
      </c>
      <c r="J650">
        <f>IF(AND(G650=G1,AND(H650=H1,I650=I1)),E650,0)</f>
        <v>0</v>
      </c>
    </row>
    <row r="651" spans="1:10" x14ac:dyDescent="0.3">
      <c r="A651">
        <v>2001</v>
      </c>
      <c r="B651" t="s">
        <v>26</v>
      </c>
      <c r="C651" t="s">
        <v>58</v>
      </c>
      <c r="D651" t="s">
        <v>203</v>
      </c>
      <c r="E651" s="12"/>
      <c r="G651" t="str">
        <f>IF(A651=G1,A651,"")</f>
        <v/>
      </c>
      <c r="H651" t="str">
        <f>IF(C651=H1, C651,"")</f>
        <v/>
      </c>
      <c r="I651" t="str">
        <f>IF(D651=I1,D651,"")</f>
        <v>Females</v>
      </c>
      <c r="J651">
        <f>IF(AND(G651=G1,AND(H651=H1,I651=I1)),E651,0)</f>
        <v>0</v>
      </c>
    </row>
    <row r="652" spans="1:10" x14ac:dyDescent="0.3">
      <c r="A652">
        <v>2001</v>
      </c>
      <c r="B652" t="s">
        <v>26</v>
      </c>
      <c r="C652" t="s">
        <v>58</v>
      </c>
      <c r="D652" t="s">
        <v>205</v>
      </c>
      <c r="E652" s="12"/>
      <c r="G652" t="str">
        <f>IF(A652=G1,A652,"")</f>
        <v/>
      </c>
      <c r="H652" t="str">
        <f>IF(C652=H1, C652,"")</f>
        <v/>
      </c>
      <c r="I652" t="str">
        <f>IF(D652=I1,D652,"")</f>
        <v/>
      </c>
      <c r="J652">
        <f>IF(AND(G652=G1,AND(H652=H1,I652=I1)),E652,0)</f>
        <v>0</v>
      </c>
    </row>
    <row r="653" spans="1:10" x14ac:dyDescent="0.3">
      <c r="A653">
        <v>2001</v>
      </c>
      <c r="B653" t="s">
        <v>26</v>
      </c>
      <c r="C653" t="s">
        <v>59</v>
      </c>
      <c r="D653" t="s">
        <v>202</v>
      </c>
      <c r="E653" s="12"/>
      <c r="G653" t="str">
        <f>IF(A653=G1,A653,"")</f>
        <v/>
      </c>
      <c r="H653" t="str">
        <f>IF(C653=H1, C653,"")</f>
        <v/>
      </c>
      <c r="I653" t="str">
        <f>IF(D653=I1,D653,"")</f>
        <v/>
      </c>
      <c r="J653">
        <f>IF(AND(G653=G1,AND(H653=H1,I653=I1)),E653,0)</f>
        <v>0</v>
      </c>
    </row>
    <row r="654" spans="1:10" x14ac:dyDescent="0.3">
      <c r="A654">
        <v>2001</v>
      </c>
      <c r="B654" t="s">
        <v>26</v>
      </c>
      <c r="C654" t="s">
        <v>59</v>
      </c>
      <c r="D654" t="s">
        <v>203</v>
      </c>
      <c r="E654" s="12"/>
      <c r="G654" t="str">
        <f>IF(A654=G1,A654,"")</f>
        <v/>
      </c>
      <c r="H654" t="str">
        <f>IF(C654=H1, C654,"")</f>
        <v/>
      </c>
      <c r="I654" t="str">
        <f>IF(D654=I1,D654,"")</f>
        <v>Females</v>
      </c>
      <c r="J654">
        <f>IF(AND(G654=G1,AND(H654=H1,I654=I1)),E654,0)</f>
        <v>0</v>
      </c>
    </row>
    <row r="655" spans="1:10" x14ac:dyDescent="0.3">
      <c r="A655">
        <v>2001</v>
      </c>
      <c r="B655" t="s">
        <v>26</v>
      </c>
      <c r="C655" t="s">
        <v>59</v>
      </c>
      <c r="D655" t="s">
        <v>205</v>
      </c>
      <c r="E655" s="12"/>
      <c r="G655" t="str">
        <f>IF(A655=G1,A655,"")</f>
        <v/>
      </c>
      <c r="H655" t="str">
        <f>IF(C655=H1, C655,"")</f>
        <v/>
      </c>
      <c r="I655" t="str">
        <f>IF(D655=I1,D655,"")</f>
        <v/>
      </c>
      <c r="J655">
        <f>IF(AND(G655=G1,AND(H655=H1,I655=I1)),E655,0)</f>
        <v>0</v>
      </c>
    </row>
    <row r="656" spans="1:10" x14ac:dyDescent="0.3">
      <c r="A656">
        <v>2001</v>
      </c>
      <c r="B656" t="s">
        <v>26</v>
      </c>
      <c r="C656" t="s">
        <v>60</v>
      </c>
      <c r="D656" t="s">
        <v>202</v>
      </c>
      <c r="E656" s="12"/>
      <c r="G656" t="str">
        <f>IF(A656=G1,A656,"")</f>
        <v/>
      </c>
      <c r="H656" t="str">
        <f>IF(C656=H1, C656,"")</f>
        <v/>
      </c>
      <c r="I656" t="str">
        <f>IF(D656=I1,D656,"")</f>
        <v/>
      </c>
      <c r="J656">
        <f>IF(AND(G656=G1,AND(H656=H1,I656=I1)),E656,0)</f>
        <v>0</v>
      </c>
    </row>
    <row r="657" spans="1:10" x14ac:dyDescent="0.3">
      <c r="A657">
        <v>2001</v>
      </c>
      <c r="B657" t="s">
        <v>26</v>
      </c>
      <c r="C657" t="s">
        <v>60</v>
      </c>
      <c r="D657" t="s">
        <v>203</v>
      </c>
      <c r="E657" s="12"/>
      <c r="G657" t="str">
        <f>IF(A657=G1,A657,"")</f>
        <v/>
      </c>
      <c r="H657" t="str">
        <f>IF(C657=H1, C657,"")</f>
        <v/>
      </c>
      <c r="I657" t="str">
        <f>IF(D657=I1,D657,"")</f>
        <v>Females</v>
      </c>
      <c r="J657">
        <f>IF(AND(G657=G1,AND(H657=H1,I657=I1)),E657,0)</f>
        <v>0</v>
      </c>
    </row>
    <row r="658" spans="1:10" x14ac:dyDescent="0.3">
      <c r="A658">
        <v>2001</v>
      </c>
      <c r="B658" t="s">
        <v>26</v>
      </c>
      <c r="C658" t="s">
        <v>60</v>
      </c>
      <c r="D658" t="s">
        <v>205</v>
      </c>
      <c r="E658" s="12"/>
      <c r="G658" t="str">
        <f>IF(A658=G1,A658,"")</f>
        <v/>
      </c>
      <c r="H658" t="str">
        <f>IF(C658=H1, C658,"")</f>
        <v/>
      </c>
      <c r="I658" t="str">
        <f>IF(D658=I1,D658,"")</f>
        <v/>
      </c>
      <c r="J658">
        <f>IF(AND(G658=G1,AND(H658=H1,I658=I1)),E658,0)</f>
        <v>0</v>
      </c>
    </row>
    <row r="659" spans="1:10" x14ac:dyDescent="0.3">
      <c r="A659">
        <v>2001</v>
      </c>
      <c r="B659" t="s">
        <v>26</v>
      </c>
      <c r="C659" t="s">
        <v>61</v>
      </c>
      <c r="D659" t="s">
        <v>202</v>
      </c>
      <c r="E659" s="12"/>
      <c r="G659" t="str">
        <f>IF(A659=G1,A659,"")</f>
        <v/>
      </c>
      <c r="H659" t="str">
        <f>IF(C659=H1, C659,"")</f>
        <v/>
      </c>
      <c r="I659" t="str">
        <f>IF(D659=I1,D659,"")</f>
        <v/>
      </c>
      <c r="J659">
        <f>IF(AND(G659=G1,AND(H659=H1,I659=I1)),E659,0)</f>
        <v>0</v>
      </c>
    </row>
    <row r="660" spans="1:10" x14ac:dyDescent="0.3">
      <c r="A660">
        <v>2001</v>
      </c>
      <c r="B660" t="s">
        <v>26</v>
      </c>
      <c r="C660" t="s">
        <v>61</v>
      </c>
      <c r="D660" t="s">
        <v>203</v>
      </c>
      <c r="E660" s="12"/>
      <c r="G660" t="str">
        <f>IF(A660=G1,A660,"")</f>
        <v/>
      </c>
      <c r="H660" t="str">
        <f>IF(C660=H1, C660,"")</f>
        <v/>
      </c>
      <c r="I660" t="str">
        <f>IF(D660=I1,D660,"")</f>
        <v>Females</v>
      </c>
      <c r="J660">
        <f>IF(AND(G660=G1,AND(H660=H1,I660=I1)),E660,0)</f>
        <v>0</v>
      </c>
    </row>
    <row r="661" spans="1:10" x14ac:dyDescent="0.3">
      <c r="A661">
        <v>2001</v>
      </c>
      <c r="B661" t="s">
        <v>26</v>
      </c>
      <c r="C661" t="s">
        <v>61</v>
      </c>
      <c r="D661" t="s">
        <v>205</v>
      </c>
      <c r="E661" s="12"/>
      <c r="G661" t="str">
        <f>IF(A661=G1,A661,"")</f>
        <v/>
      </c>
      <c r="H661" t="str">
        <f>IF(C661=H1, C661,"")</f>
        <v/>
      </c>
      <c r="I661" t="str">
        <f>IF(D661=I1,D661,"")</f>
        <v/>
      </c>
      <c r="J661">
        <f>IF(AND(G661=G1,AND(H661=H1,I661=I1)),E661,0)</f>
        <v>0</v>
      </c>
    </row>
    <row r="662" spans="1:10" x14ac:dyDescent="0.3">
      <c r="A662">
        <v>2001</v>
      </c>
      <c r="B662" t="s">
        <v>26</v>
      </c>
      <c r="C662" t="s">
        <v>62</v>
      </c>
      <c r="D662" t="s">
        <v>202</v>
      </c>
      <c r="E662" s="12"/>
      <c r="G662" t="str">
        <f>IF(A662=G1,A662,"")</f>
        <v/>
      </c>
      <c r="H662" t="str">
        <f>IF(C662=H1, C662,"")</f>
        <v/>
      </c>
      <c r="I662" t="str">
        <f>IF(D662=I1,D662,"")</f>
        <v/>
      </c>
      <c r="J662">
        <f>IF(AND(G662=G1,AND(H662=H1,I662=I1)),E662,0)</f>
        <v>0</v>
      </c>
    </row>
    <row r="663" spans="1:10" x14ac:dyDescent="0.3">
      <c r="A663">
        <v>2001</v>
      </c>
      <c r="B663" t="s">
        <v>26</v>
      </c>
      <c r="C663" t="s">
        <v>62</v>
      </c>
      <c r="D663" t="s">
        <v>203</v>
      </c>
      <c r="E663" s="12"/>
      <c r="G663" t="str">
        <f>IF(A663=G1,A663,"")</f>
        <v/>
      </c>
      <c r="H663" t="str">
        <f>IF(C663=H1, C663,"")</f>
        <v/>
      </c>
      <c r="I663" t="str">
        <f>IF(D663=I1,D663,"")</f>
        <v>Females</v>
      </c>
      <c r="J663">
        <f>IF(AND(G663=G1,AND(H663=H1,I663=I1)),E663,0)</f>
        <v>0</v>
      </c>
    </row>
    <row r="664" spans="1:10" x14ac:dyDescent="0.3">
      <c r="A664">
        <v>2001</v>
      </c>
      <c r="B664" t="s">
        <v>26</v>
      </c>
      <c r="C664" t="s">
        <v>62</v>
      </c>
      <c r="D664" t="s">
        <v>205</v>
      </c>
      <c r="E664" s="12"/>
      <c r="G664" t="str">
        <f>IF(A664=G1,A664,"")</f>
        <v/>
      </c>
      <c r="H664" t="str">
        <f>IF(C664=H1, C664,"")</f>
        <v/>
      </c>
      <c r="I664" t="str">
        <f>IF(D664=I1,D664,"")</f>
        <v/>
      </c>
      <c r="J664">
        <f>IF(AND(G664=G1,AND(H664=H1,I664=I1)),E664,0)</f>
        <v>0</v>
      </c>
    </row>
    <row r="665" spans="1:10" x14ac:dyDescent="0.3">
      <c r="A665">
        <v>2001</v>
      </c>
      <c r="B665" t="s">
        <v>26</v>
      </c>
      <c r="C665" t="s">
        <v>63</v>
      </c>
      <c r="D665" t="s">
        <v>202</v>
      </c>
      <c r="E665" s="12"/>
      <c r="G665" t="str">
        <f>IF(A665=G1,A665,"")</f>
        <v/>
      </c>
      <c r="H665" t="str">
        <f>IF(C665=H1, C665,"")</f>
        <v/>
      </c>
      <c r="I665" t="str">
        <f>IF(D665=I1,D665,"")</f>
        <v/>
      </c>
      <c r="J665">
        <f>IF(AND(G665=G1,AND(H665=H1,I665=I1)),E665,0)</f>
        <v>0</v>
      </c>
    </row>
    <row r="666" spans="1:10" x14ac:dyDescent="0.3">
      <c r="A666">
        <v>2001</v>
      </c>
      <c r="B666" t="s">
        <v>26</v>
      </c>
      <c r="C666" t="s">
        <v>63</v>
      </c>
      <c r="D666" t="s">
        <v>203</v>
      </c>
      <c r="E666" s="12"/>
      <c r="G666" t="str">
        <f>IF(A666=G1,A666,"")</f>
        <v/>
      </c>
      <c r="H666" t="str">
        <f>IF(C666=H1, C666,"")</f>
        <v/>
      </c>
      <c r="I666" t="str">
        <f>IF(D666=I1,D666,"")</f>
        <v>Females</v>
      </c>
      <c r="J666">
        <f>IF(AND(G666=G1,AND(H666=H1,I666=I1)),E666,0)</f>
        <v>0</v>
      </c>
    </row>
    <row r="667" spans="1:10" x14ac:dyDescent="0.3">
      <c r="A667">
        <v>2001</v>
      </c>
      <c r="B667" t="s">
        <v>26</v>
      </c>
      <c r="C667" t="s">
        <v>63</v>
      </c>
      <c r="D667" t="s">
        <v>205</v>
      </c>
      <c r="E667" s="12"/>
      <c r="G667" t="str">
        <f>IF(A667=G1,A667,"")</f>
        <v/>
      </c>
      <c r="H667" t="str">
        <f>IF(C667=H1, C667,"")</f>
        <v/>
      </c>
      <c r="I667" t="str">
        <f>IF(D667=I1,D667,"")</f>
        <v/>
      </c>
      <c r="J667">
        <f>IF(AND(G667=G1,AND(H667=H1,I667=I1)),E667,0)</f>
        <v>0</v>
      </c>
    </row>
    <row r="668" spans="1:10" x14ac:dyDescent="0.3">
      <c r="A668">
        <v>2001</v>
      </c>
      <c r="B668" t="s">
        <v>26</v>
      </c>
      <c r="C668" t="s">
        <v>64</v>
      </c>
      <c r="D668" t="s">
        <v>202</v>
      </c>
      <c r="E668" s="12"/>
      <c r="G668" t="str">
        <f>IF(A668=G1,A668,"")</f>
        <v/>
      </c>
      <c r="H668" t="str">
        <f>IF(C668=H1, C668,"")</f>
        <v/>
      </c>
      <c r="I668" t="str">
        <f>IF(D668=I1,D668,"")</f>
        <v/>
      </c>
      <c r="J668">
        <f>IF(AND(G668=G1,AND(H668=H1,I668=I1)),E668,0)</f>
        <v>0</v>
      </c>
    </row>
    <row r="669" spans="1:10" x14ac:dyDescent="0.3">
      <c r="A669">
        <v>2001</v>
      </c>
      <c r="B669" t="s">
        <v>26</v>
      </c>
      <c r="C669" t="s">
        <v>64</v>
      </c>
      <c r="D669" t="s">
        <v>203</v>
      </c>
      <c r="E669" s="12"/>
      <c r="G669" t="str">
        <f>IF(A669=G1,A669,"")</f>
        <v/>
      </c>
      <c r="H669" t="str">
        <f>IF(C669=H1, C669,"")</f>
        <v/>
      </c>
      <c r="I669" t="str">
        <f>IF(D669=I1,D669,"")</f>
        <v>Females</v>
      </c>
      <c r="J669">
        <f>IF(AND(G669=G1,AND(H669=H1,I669=I1)),E669,0)</f>
        <v>0</v>
      </c>
    </row>
    <row r="670" spans="1:10" x14ac:dyDescent="0.3">
      <c r="A670">
        <v>2001</v>
      </c>
      <c r="B670" t="s">
        <v>26</v>
      </c>
      <c r="C670" t="s">
        <v>64</v>
      </c>
      <c r="D670" t="s">
        <v>205</v>
      </c>
      <c r="E670" s="12"/>
      <c r="G670" t="str">
        <f>IF(A670=G1,A670,"")</f>
        <v/>
      </c>
      <c r="H670" t="str">
        <f>IF(C670=H1, C670,"")</f>
        <v/>
      </c>
      <c r="I670" t="str">
        <f>IF(D670=I1,D670,"")</f>
        <v/>
      </c>
      <c r="J670">
        <f>IF(AND(G670=G1,AND(H670=H1,I670=I1)),E670,0)</f>
        <v>0</v>
      </c>
    </row>
    <row r="671" spans="1:10" x14ac:dyDescent="0.3">
      <c r="A671">
        <v>2001</v>
      </c>
      <c r="B671" t="s">
        <v>26</v>
      </c>
      <c r="C671" t="s">
        <v>65</v>
      </c>
      <c r="D671" t="s">
        <v>202</v>
      </c>
      <c r="E671" s="12"/>
      <c r="G671" t="str">
        <f>IF(A671=G1,A671,"")</f>
        <v/>
      </c>
      <c r="H671" t="str">
        <f>IF(C671=H1, C671,"")</f>
        <v/>
      </c>
      <c r="I671" t="str">
        <f>IF(D671=I1,D671,"")</f>
        <v/>
      </c>
      <c r="J671">
        <f>IF(AND(G671=G1,AND(H671=H1,I671=I1)),E671,0)</f>
        <v>0</v>
      </c>
    </row>
    <row r="672" spans="1:10" x14ac:dyDescent="0.3">
      <c r="A672">
        <v>2001</v>
      </c>
      <c r="B672" t="s">
        <v>26</v>
      </c>
      <c r="C672" t="s">
        <v>65</v>
      </c>
      <c r="D672" t="s">
        <v>203</v>
      </c>
      <c r="E672" s="12"/>
      <c r="G672" t="str">
        <f>IF(A672=G1,A672,"")</f>
        <v/>
      </c>
      <c r="H672" t="str">
        <f>IF(C672=H1, C672,"")</f>
        <v/>
      </c>
      <c r="I672" t="str">
        <f>IF(D672=I1,D672,"")</f>
        <v>Females</v>
      </c>
      <c r="J672">
        <f>IF(AND(G672=G1,AND(H672=H1,I672=I1)),E672,0)</f>
        <v>0</v>
      </c>
    </row>
    <row r="673" spans="1:10" x14ac:dyDescent="0.3">
      <c r="A673">
        <v>2001</v>
      </c>
      <c r="B673" t="s">
        <v>26</v>
      </c>
      <c r="C673" t="s">
        <v>65</v>
      </c>
      <c r="D673" t="s">
        <v>205</v>
      </c>
      <c r="E673" s="12"/>
      <c r="G673" t="str">
        <f>IF(A673=G1,A673,"")</f>
        <v/>
      </c>
      <c r="H673" t="str">
        <f>IF(C673=H1, C673,"")</f>
        <v/>
      </c>
      <c r="I673" t="str">
        <f>IF(D673=I1,D673,"")</f>
        <v/>
      </c>
      <c r="J673">
        <f>IF(AND(G673=G1,AND(H673=H1,I673=I1)),E673,0)</f>
        <v>0</v>
      </c>
    </row>
    <row r="674" spans="1:10" x14ac:dyDescent="0.3">
      <c r="A674">
        <v>2001</v>
      </c>
      <c r="B674" t="s">
        <v>26</v>
      </c>
      <c r="C674" t="s">
        <v>66</v>
      </c>
      <c r="D674" t="s">
        <v>202</v>
      </c>
      <c r="E674" s="12"/>
      <c r="G674" t="str">
        <f>IF(A674=G1,A674,"")</f>
        <v/>
      </c>
      <c r="H674" t="str">
        <f>IF(C674=H1, C674,"")</f>
        <v/>
      </c>
      <c r="I674" t="str">
        <f>IF(D674=I1,D674,"")</f>
        <v/>
      </c>
      <c r="J674">
        <f>IF(AND(G674=G1,AND(H674=H1,I674=I1)),E674,0)</f>
        <v>0</v>
      </c>
    </row>
    <row r="675" spans="1:10" x14ac:dyDescent="0.3">
      <c r="A675">
        <v>2001</v>
      </c>
      <c r="B675" t="s">
        <v>26</v>
      </c>
      <c r="C675" t="s">
        <v>66</v>
      </c>
      <c r="D675" t="s">
        <v>203</v>
      </c>
      <c r="E675" s="12"/>
      <c r="G675" t="str">
        <f>IF(A675=G1,A675,"")</f>
        <v/>
      </c>
      <c r="H675" t="str">
        <f>IF(C675=H1, C675,"")</f>
        <v/>
      </c>
      <c r="I675" t="str">
        <f>IF(D675=I1,D675,"")</f>
        <v>Females</v>
      </c>
      <c r="J675">
        <f>IF(AND(G675=G1,AND(H675=H1,I675=I1)),E675,0)</f>
        <v>0</v>
      </c>
    </row>
    <row r="676" spans="1:10" x14ac:dyDescent="0.3">
      <c r="A676">
        <v>2001</v>
      </c>
      <c r="B676" t="s">
        <v>26</v>
      </c>
      <c r="C676" t="s">
        <v>66</v>
      </c>
      <c r="D676" t="s">
        <v>205</v>
      </c>
      <c r="E676" s="12"/>
      <c r="G676" t="str">
        <f>IF(A676=G1,A676,"")</f>
        <v/>
      </c>
      <c r="H676" t="str">
        <f>IF(C676=H1, C676,"")</f>
        <v/>
      </c>
      <c r="I676" t="str">
        <f>IF(D676=I1,D676,"")</f>
        <v/>
      </c>
      <c r="J676">
        <f>IF(AND(G676=G1,AND(H676=H1,I676=I1)),E676,0)</f>
        <v>0</v>
      </c>
    </row>
    <row r="677" spans="1:10" x14ac:dyDescent="0.3">
      <c r="A677">
        <v>2001</v>
      </c>
      <c r="B677" t="s">
        <v>26</v>
      </c>
      <c r="C677" t="s">
        <v>67</v>
      </c>
      <c r="D677" t="s">
        <v>202</v>
      </c>
      <c r="E677" s="12"/>
      <c r="G677" t="str">
        <f>IF(A677=G1,A677,"")</f>
        <v/>
      </c>
      <c r="H677" t="str">
        <f>IF(C677=H1, C677,"")</f>
        <v/>
      </c>
      <c r="I677" t="str">
        <f>IF(D677=I1,D677,"")</f>
        <v/>
      </c>
      <c r="J677">
        <f>IF(AND(G677=G1,AND(H677=H1,I677=I1)),E677,0)</f>
        <v>0</v>
      </c>
    </row>
    <row r="678" spans="1:10" x14ac:dyDescent="0.3">
      <c r="A678">
        <v>2001</v>
      </c>
      <c r="B678" t="s">
        <v>26</v>
      </c>
      <c r="C678" t="s">
        <v>67</v>
      </c>
      <c r="D678" t="s">
        <v>203</v>
      </c>
      <c r="E678" s="12"/>
      <c r="G678" t="str">
        <f>IF(A678=G1,A678,"")</f>
        <v/>
      </c>
      <c r="H678" t="str">
        <f>IF(C678=H1, C678,"")</f>
        <v/>
      </c>
      <c r="I678" t="str">
        <f>IF(D678=I1,D678,"")</f>
        <v>Females</v>
      </c>
      <c r="J678">
        <f>IF(AND(G678=G1,AND(H678=H1,I678=I1)),E678,0)</f>
        <v>0</v>
      </c>
    </row>
    <row r="679" spans="1:10" x14ac:dyDescent="0.3">
      <c r="A679">
        <v>2001</v>
      </c>
      <c r="B679" t="s">
        <v>26</v>
      </c>
      <c r="C679" t="s">
        <v>67</v>
      </c>
      <c r="D679" t="s">
        <v>205</v>
      </c>
      <c r="E679" s="12"/>
      <c r="G679" t="str">
        <f>IF(A679=G1,A679,"")</f>
        <v/>
      </c>
      <c r="H679" t="str">
        <f>IF(C679=H1, C679,"")</f>
        <v/>
      </c>
      <c r="I679" t="str">
        <f>IF(D679=I1,D679,"")</f>
        <v/>
      </c>
      <c r="J679">
        <f>IF(AND(G679=G1,AND(H679=H1,I679=I1)),E679,0)</f>
        <v>0</v>
      </c>
    </row>
    <row r="680" spans="1:10" x14ac:dyDescent="0.3">
      <c r="A680">
        <v>2001</v>
      </c>
      <c r="B680" t="s">
        <v>26</v>
      </c>
      <c r="C680" t="s">
        <v>68</v>
      </c>
      <c r="D680" t="s">
        <v>202</v>
      </c>
      <c r="E680" s="12"/>
      <c r="G680" t="str">
        <f>IF(A680=G1,A680,"")</f>
        <v/>
      </c>
      <c r="H680" t="str">
        <f>IF(C680=H1, C680,"")</f>
        <v/>
      </c>
      <c r="I680" t="str">
        <f>IF(D680=I1,D680,"")</f>
        <v/>
      </c>
      <c r="J680">
        <f>IF(AND(G680=G1,AND(H680=H1,I680=I1)),E680,0)</f>
        <v>0</v>
      </c>
    </row>
    <row r="681" spans="1:10" x14ac:dyDescent="0.3">
      <c r="A681">
        <v>2001</v>
      </c>
      <c r="B681" t="s">
        <v>26</v>
      </c>
      <c r="C681" t="s">
        <v>68</v>
      </c>
      <c r="D681" t="s">
        <v>203</v>
      </c>
      <c r="E681" s="12"/>
      <c r="G681" t="str">
        <f>IF(A681=G1,A681,"")</f>
        <v/>
      </c>
      <c r="H681" t="str">
        <f>IF(C681=H1, C681,"")</f>
        <v/>
      </c>
      <c r="I681" t="str">
        <f>IF(D681=I1,D681,"")</f>
        <v>Females</v>
      </c>
      <c r="J681">
        <f>IF(AND(G681=G1,AND(H681=H1,I681=I1)),E681,0)</f>
        <v>0</v>
      </c>
    </row>
    <row r="682" spans="1:10" x14ac:dyDescent="0.3">
      <c r="A682">
        <v>2001</v>
      </c>
      <c r="B682" t="s">
        <v>26</v>
      </c>
      <c r="C682" t="s">
        <v>68</v>
      </c>
      <c r="D682" t="s">
        <v>205</v>
      </c>
      <c r="E682" s="12"/>
      <c r="G682" t="str">
        <f>IF(A682=G1,A682,"")</f>
        <v/>
      </c>
      <c r="H682" t="str">
        <f>IF(C682=H1, C682,"")</f>
        <v/>
      </c>
      <c r="I682" t="str">
        <f>IF(D682=I1,D682,"")</f>
        <v/>
      </c>
      <c r="J682">
        <f>IF(AND(G682=G1,AND(H682=H1,I682=I1)),E682,0)</f>
        <v>0</v>
      </c>
    </row>
    <row r="683" spans="1:10" x14ac:dyDescent="0.3">
      <c r="A683">
        <v>2001</v>
      </c>
      <c r="B683" t="s">
        <v>26</v>
      </c>
      <c r="C683" t="s">
        <v>69</v>
      </c>
      <c r="D683" t="s">
        <v>202</v>
      </c>
      <c r="E683" s="12"/>
      <c r="G683" t="str">
        <f>IF(A683=G1,A683,"")</f>
        <v/>
      </c>
      <c r="H683" t="str">
        <f>IF(C683=H1, C683,"")</f>
        <v/>
      </c>
      <c r="I683" t="str">
        <f>IF(D683=I1,D683,"")</f>
        <v/>
      </c>
      <c r="J683">
        <f>IF(AND(G683=G1,AND(H683=H1,I683=I1)),E683,0)</f>
        <v>0</v>
      </c>
    </row>
    <row r="684" spans="1:10" x14ac:dyDescent="0.3">
      <c r="A684">
        <v>2001</v>
      </c>
      <c r="B684" t="s">
        <v>26</v>
      </c>
      <c r="C684" t="s">
        <v>69</v>
      </c>
      <c r="D684" t="s">
        <v>203</v>
      </c>
      <c r="E684" s="12"/>
      <c r="G684" t="str">
        <f>IF(A684=G1,A684,"")</f>
        <v/>
      </c>
      <c r="H684" t="str">
        <f>IF(C684=H1, C684,"")</f>
        <v/>
      </c>
      <c r="I684" t="str">
        <f>IF(D684=I1,D684,"")</f>
        <v>Females</v>
      </c>
      <c r="J684">
        <f>IF(AND(G684=G1,AND(H684=H1,I684=I1)),E684,0)</f>
        <v>0</v>
      </c>
    </row>
    <row r="685" spans="1:10" x14ac:dyDescent="0.3">
      <c r="A685">
        <v>2001</v>
      </c>
      <c r="B685" t="s">
        <v>26</v>
      </c>
      <c r="C685" t="s">
        <v>69</v>
      </c>
      <c r="D685" t="s">
        <v>205</v>
      </c>
      <c r="E685" s="12"/>
      <c r="G685" t="str">
        <f>IF(A685=G1,A685,"")</f>
        <v/>
      </c>
      <c r="H685" t="str">
        <f>IF(C685=H1, C685,"")</f>
        <v/>
      </c>
      <c r="I685" t="str">
        <f>IF(D685=I1,D685,"")</f>
        <v/>
      </c>
      <c r="J685">
        <f>IF(AND(G685=G1,AND(H685=H1,I685=I1)),E685,0)</f>
        <v>0</v>
      </c>
    </row>
    <row r="686" spans="1:10" x14ac:dyDescent="0.3">
      <c r="A686">
        <v>2001</v>
      </c>
      <c r="B686" t="s">
        <v>26</v>
      </c>
      <c r="C686" t="s">
        <v>70</v>
      </c>
      <c r="D686" t="s">
        <v>202</v>
      </c>
      <c r="E686" s="12"/>
      <c r="G686" t="str">
        <f>IF(A686=G1,A686,"")</f>
        <v/>
      </c>
      <c r="H686" t="str">
        <f>IF(C686=H1, C686,"")</f>
        <v/>
      </c>
      <c r="I686" t="str">
        <f>IF(D686=I1,D686,"")</f>
        <v/>
      </c>
      <c r="J686">
        <f>IF(AND(G686=G1,AND(H686=H1,I686=I1)),E686,0)</f>
        <v>0</v>
      </c>
    </row>
    <row r="687" spans="1:10" x14ac:dyDescent="0.3">
      <c r="A687">
        <v>2001</v>
      </c>
      <c r="B687" t="s">
        <v>26</v>
      </c>
      <c r="C687" t="s">
        <v>70</v>
      </c>
      <c r="D687" t="s">
        <v>203</v>
      </c>
      <c r="E687" s="12"/>
      <c r="G687" t="str">
        <f>IF(A687=G1,A687,"")</f>
        <v/>
      </c>
      <c r="H687" t="str">
        <f>IF(C687=H1, C687,"")</f>
        <v/>
      </c>
      <c r="I687" t="str">
        <f>IF(D687=I1,D687,"")</f>
        <v>Females</v>
      </c>
      <c r="J687">
        <f>IF(AND(G687=G1,AND(H687=H1,I687=I1)),E687,0)</f>
        <v>0</v>
      </c>
    </row>
    <row r="688" spans="1:10" x14ac:dyDescent="0.3">
      <c r="A688">
        <v>2001</v>
      </c>
      <c r="B688" t="s">
        <v>26</v>
      </c>
      <c r="C688" t="s">
        <v>70</v>
      </c>
      <c r="D688" t="s">
        <v>205</v>
      </c>
      <c r="E688" s="12"/>
      <c r="G688" t="str">
        <f>IF(A688=G1,A688,"")</f>
        <v/>
      </c>
      <c r="H688" t="str">
        <f>IF(C688=H1, C688,"")</f>
        <v/>
      </c>
      <c r="I688" t="str">
        <f>IF(D688=I1,D688,"")</f>
        <v/>
      </c>
      <c r="J688">
        <f>IF(AND(G688=G1,AND(H688=H1,I688=I1)),E688,0)</f>
        <v>0</v>
      </c>
    </row>
    <row r="689" spans="1:10" x14ac:dyDescent="0.3">
      <c r="A689">
        <v>2001</v>
      </c>
      <c r="B689" t="s">
        <v>26</v>
      </c>
      <c r="C689" t="s">
        <v>71</v>
      </c>
      <c r="D689" t="s">
        <v>202</v>
      </c>
      <c r="E689" s="12"/>
      <c r="G689" t="str">
        <f>IF(A689=G1,A689,"")</f>
        <v/>
      </c>
      <c r="H689" t="str">
        <f>IF(C689=H1, C689,"")</f>
        <v/>
      </c>
      <c r="I689" t="str">
        <f>IF(D689=I1,D689,"")</f>
        <v/>
      </c>
      <c r="J689">
        <f>IF(AND(G689=G1,AND(H689=H1,I689=I1)),E689,0)</f>
        <v>0</v>
      </c>
    </row>
    <row r="690" spans="1:10" x14ac:dyDescent="0.3">
      <c r="A690">
        <v>2001</v>
      </c>
      <c r="B690" t="s">
        <v>26</v>
      </c>
      <c r="C690" t="s">
        <v>71</v>
      </c>
      <c r="D690" t="s">
        <v>203</v>
      </c>
      <c r="E690" s="12"/>
      <c r="G690" t="str">
        <f>IF(A690=G1,A690,"")</f>
        <v/>
      </c>
      <c r="H690" t="str">
        <f>IF(C690=H1, C690,"")</f>
        <v/>
      </c>
      <c r="I690" t="str">
        <f>IF(D690=I1,D690,"")</f>
        <v>Females</v>
      </c>
      <c r="J690">
        <f>IF(AND(G690=G1,AND(H690=H1,I690=I1)),E690,0)</f>
        <v>0</v>
      </c>
    </row>
    <row r="691" spans="1:10" x14ac:dyDescent="0.3">
      <c r="A691">
        <v>2001</v>
      </c>
      <c r="B691" t="s">
        <v>26</v>
      </c>
      <c r="C691" t="s">
        <v>71</v>
      </c>
      <c r="D691" t="s">
        <v>205</v>
      </c>
      <c r="E691" s="12"/>
      <c r="G691" t="str">
        <f>IF(A691=G1,A691,"")</f>
        <v/>
      </c>
      <c r="H691" t="str">
        <f>IF(C691=H1, C691,"")</f>
        <v/>
      </c>
      <c r="I691" t="str">
        <f>IF(D691=I1,D691,"")</f>
        <v/>
      </c>
      <c r="J691">
        <f>IF(AND(G691=G1,AND(H691=H1,I691=I1)),E691,0)</f>
        <v>0</v>
      </c>
    </row>
    <row r="692" spans="1:10" x14ac:dyDescent="0.3">
      <c r="A692">
        <v>2001</v>
      </c>
      <c r="B692" t="s">
        <v>72</v>
      </c>
      <c r="C692" t="s">
        <v>73</v>
      </c>
      <c r="D692" t="s">
        <v>202</v>
      </c>
      <c r="E692" s="12"/>
      <c r="G692" t="str">
        <f>IF(A692=G1,A692,"")</f>
        <v/>
      </c>
      <c r="H692" t="str">
        <f>IF(C692=H1, C692,"")</f>
        <v/>
      </c>
      <c r="I692" t="str">
        <f>IF(D692=I1,D692,"")</f>
        <v/>
      </c>
      <c r="J692">
        <f>IF(AND(G692=G1,AND(H692=H1,I692=I1)),E692,0)</f>
        <v>0</v>
      </c>
    </row>
    <row r="693" spans="1:10" x14ac:dyDescent="0.3">
      <c r="A693">
        <v>2001</v>
      </c>
      <c r="B693" t="s">
        <v>72</v>
      </c>
      <c r="C693" t="s">
        <v>73</v>
      </c>
      <c r="D693" t="s">
        <v>203</v>
      </c>
      <c r="E693" s="12"/>
      <c r="G693" t="str">
        <f>IF(A693=G1,A693,"")</f>
        <v/>
      </c>
      <c r="H693" t="str">
        <f>IF(C693=H1, C693,"")</f>
        <v/>
      </c>
      <c r="I693" t="str">
        <f>IF(D693=I1,D693,"")</f>
        <v>Females</v>
      </c>
      <c r="J693">
        <f>IF(AND(G693=G1,AND(H693=H1,I693=I1)),E693,0)</f>
        <v>0</v>
      </c>
    </row>
    <row r="694" spans="1:10" x14ac:dyDescent="0.3">
      <c r="A694">
        <v>2001</v>
      </c>
      <c r="B694" t="s">
        <v>72</v>
      </c>
      <c r="C694" t="s">
        <v>73</v>
      </c>
      <c r="D694" t="s">
        <v>205</v>
      </c>
      <c r="E694" s="12"/>
      <c r="G694" t="str">
        <f>IF(A694=G1,A694,"")</f>
        <v/>
      </c>
      <c r="H694" t="str">
        <f>IF(C694=H1, C694,"")</f>
        <v/>
      </c>
      <c r="I694" t="str">
        <f>IF(D694=I1,D694,"")</f>
        <v/>
      </c>
      <c r="J694">
        <f>IF(AND(G694=G1,AND(H694=H1,I694=I1)),E694,0)</f>
        <v>0</v>
      </c>
    </row>
    <row r="695" spans="1:10" x14ac:dyDescent="0.3">
      <c r="A695">
        <v>2001</v>
      </c>
      <c r="B695" t="s">
        <v>72</v>
      </c>
      <c r="C695" t="s">
        <v>74</v>
      </c>
      <c r="D695" t="s">
        <v>202</v>
      </c>
      <c r="E695" s="12"/>
      <c r="G695" t="str">
        <f>IF(A695=G1,A695,"")</f>
        <v/>
      </c>
      <c r="H695" t="str">
        <f>IF(C695=H1, C695,"")</f>
        <v/>
      </c>
      <c r="I695" t="str">
        <f>IF(D695=I1,D695,"")</f>
        <v/>
      </c>
      <c r="J695">
        <f>IF(AND(G695=G1,AND(H695=H1,I695=I1)),E695,0)</f>
        <v>0</v>
      </c>
    </row>
    <row r="696" spans="1:10" x14ac:dyDescent="0.3">
      <c r="A696">
        <v>2001</v>
      </c>
      <c r="B696" t="s">
        <v>72</v>
      </c>
      <c r="C696" t="s">
        <v>74</v>
      </c>
      <c r="D696" t="s">
        <v>203</v>
      </c>
      <c r="E696" s="12"/>
      <c r="G696" t="str">
        <f>IF(A696=G1,A696,"")</f>
        <v/>
      </c>
      <c r="H696" t="str">
        <f>IF(C696=H1, C696,"")</f>
        <v/>
      </c>
      <c r="I696" t="str">
        <f>IF(D696=I1,D696,"")</f>
        <v>Females</v>
      </c>
      <c r="J696">
        <f>IF(AND(G696=G1,AND(H696=H1,I696=I1)),E696,0)</f>
        <v>0</v>
      </c>
    </row>
    <row r="697" spans="1:10" x14ac:dyDescent="0.3">
      <c r="A697">
        <v>2001</v>
      </c>
      <c r="B697" t="s">
        <v>72</v>
      </c>
      <c r="C697" t="s">
        <v>74</v>
      </c>
      <c r="D697" t="s">
        <v>205</v>
      </c>
      <c r="E697" s="12"/>
      <c r="G697" t="str">
        <f>IF(A697=G1,A697,"")</f>
        <v/>
      </c>
      <c r="H697" t="str">
        <f>IF(C697=H1, C697,"")</f>
        <v/>
      </c>
      <c r="I697" t="str">
        <f>IF(D697=I1,D697,"")</f>
        <v/>
      </c>
      <c r="J697">
        <f>IF(AND(G697=G1,AND(H697=H1,I697=I1)),E697,0)</f>
        <v>0</v>
      </c>
    </row>
    <row r="698" spans="1:10" x14ac:dyDescent="0.3">
      <c r="A698">
        <v>2001</v>
      </c>
      <c r="B698" t="s">
        <v>72</v>
      </c>
      <c r="C698" t="s">
        <v>75</v>
      </c>
      <c r="D698" t="s">
        <v>202</v>
      </c>
      <c r="E698" s="12"/>
      <c r="G698" t="str">
        <f>IF(A698=G1,A698,"")</f>
        <v/>
      </c>
      <c r="H698" t="str">
        <f>IF(C698=H1, C698,"")</f>
        <v/>
      </c>
      <c r="I698" t="str">
        <f>IF(D698=I1,D698,"")</f>
        <v/>
      </c>
      <c r="J698">
        <f>IF(AND(G698=G1,AND(H698=H1,I698=I1)),E698,0)</f>
        <v>0</v>
      </c>
    </row>
    <row r="699" spans="1:10" x14ac:dyDescent="0.3">
      <c r="A699">
        <v>2001</v>
      </c>
      <c r="B699" t="s">
        <v>72</v>
      </c>
      <c r="C699" t="s">
        <v>75</v>
      </c>
      <c r="D699" t="s">
        <v>203</v>
      </c>
      <c r="E699" s="12"/>
      <c r="G699" t="str">
        <f>IF(A699=G1,A699,"")</f>
        <v/>
      </c>
      <c r="H699" t="str">
        <f>IF(C699=H1, C699,"")</f>
        <v/>
      </c>
      <c r="I699" t="str">
        <f>IF(D699=I1,D699,"")</f>
        <v>Females</v>
      </c>
      <c r="J699">
        <f>IF(AND(G699=G1,AND(H699=H1,I699=I1)),E699,0)</f>
        <v>0</v>
      </c>
    </row>
    <row r="700" spans="1:10" x14ac:dyDescent="0.3">
      <c r="A700">
        <v>2001</v>
      </c>
      <c r="B700" t="s">
        <v>72</v>
      </c>
      <c r="C700" t="s">
        <v>75</v>
      </c>
      <c r="D700" t="s">
        <v>205</v>
      </c>
      <c r="E700" s="12"/>
      <c r="G700" t="str">
        <f>IF(A700=G1,A700,"")</f>
        <v/>
      </c>
      <c r="H700" t="str">
        <f>IF(C700=H1, C700,"")</f>
        <v/>
      </c>
      <c r="I700" t="str">
        <f>IF(D700=I1,D700,"")</f>
        <v/>
      </c>
      <c r="J700">
        <f>IF(AND(G700=G1,AND(H700=H1,I700=I1)),E700,0)</f>
        <v>0</v>
      </c>
    </row>
    <row r="701" spans="1:10" x14ac:dyDescent="0.3">
      <c r="A701">
        <v>2001</v>
      </c>
      <c r="B701" t="s">
        <v>72</v>
      </c>
      <c r="C701" t="s">
        <v>76</v>
      </c>
      <c r="D701" t="s">
        <v>202</v>
      </c>
      <c r="E701" s="12"/>
      <c r="G701" t="str">
        <f>IF(A701=G1,A701,"")</f>
        <v/>
      </c>
      <c r="H701" t="str">
        <f>IF(C701=H1, C701,"")</f>
        <v/>
      </c>
      <c r="I701" t="str">
        <f>IF(D701=I1,D701,"")</f>
        <v/>
      </c>
      <c r="J701">
        <f>IF(AND(G701=G1,AND(H701=H1,I701=I1)),E701,0)</f>
        <v>0</v>
      </c>
    </row>
    <row r="702" spans="1:10" x14ac:dyDescent="0.3">
      <c r="A702">
        <v>2001</v>
      </c>
      <c r="B702" t="s">
        <v>72</v>
      </c>
      <c r="C702" t="s">
        <v>76</v>
      </c>
      <c r="D702" t="s">
        <v>203</v>
      </c>
      <c r="E702" s="12"/>
      <c r="G702" t="str">
        <f>IF(A702=G1,A702,"")</f>
        <v/>
      </c>
      <c r="H702" t="str">
        <f>IF(C702=H1, C702,"")</f>
        <v/>
      </c>
      <c r="I702" t="str">
        <f>IF(D702=I1,D702,"")</f>
        <v>Females</v>
      </c>
      <c r="J702">
        <f>IF(AND(G702=G1,AND(H702=H1,I702=I1)),E702,0)</f>
        <v>0</v>
      </c>
    </row>
    <row r="703" spans="1:10" x14ac:dyDescent="0.3">
      <c r="A703">
        <v>2001</v>
      </c>
      <c r="B703" t="s">
        <v>72</v>
      </c>
      <c r="C703" t="s">
        <v>76</v>
      </c>
      <c r="D703" t="s">
        <v>205</v>
      </c>
      <c r="E703" s="12"/>
      <c r="G703" t="str">
        <f>IF(A703=G1,A703,"")</f>
        <v/>
      </c>
      <c r="H703" t="str">
        <f>IF(C703=H1, C703,"")</f>
        <v/>
      </c>
      <c r="I703" t="str">
        <f>IF(D703=I1,D703,"")</f>
        <v/>
      </c>
      <c r="J703">
        <f>IF(AND(G703=G1,AND(H703=H1,I703=I1)),E703,0)</f>
        <v>0</v>
      </c>
    </row>
    <row r="704" spans="1:10" x14ac:dyDescent="0.3">
      <c r="A704">
        <v>2001</v>
      </c>
      <c r="B704" t="s">
        <v>72</v>
      </c>
      <c r="C704" t="s">
        <v>77</v>
      </c>
      <c r="D704" t="s">
        <v>202</v>
      </c>
      <c r="E704" s="12"/>
      <c r="G704" t="str">
        <f>IF(A704=G1,A704,"")</f>
        <v/>
      </c>
      <c r="H704" t="str">
        <f>IF(C704=H1, C704,"")</f>
        <v/>
      </c>
      <c r="I704" t="str">
        <f>IF(D704=I1,D704,"")</f>
        <v/>
      </c>
      <c r="J704">
        <f>IF(AND(G704=G1,AND(H704=H1,I704=I1)),E704,0)</f>
        <v>0</v>
      </c>
    </row>
    <row r="705" spans="1:10" x14ac:dyDescent="0.3">
      <c r="A705">
        <v>2001</v>
      </c>
      <c r="B705" t="s">
        <v>72</v>
      </c>
      <c r="C705" t="s">
        <v>77</v>
      </c>
      <c r="D705" t="s">
        <v>203</v>
      </c>
      <c r="E705" s="12"/>
      <c r="G705" t="str">
        <f>IF(A705=G1,A705,"")</f>
        <v/>
      </c>
      <c r="H705" t="str">
        <f>IF(C705=H1, C705,"")</f>
        <v/>
      </c>
      <c r="I705" t="str">
        <f>IF(D705=I1,D705,"")</f>
        <v>Females</v>
      </c>
      <c r="J705">
        <f>IF(AND(G705=G1,AND(H705=H1,I705=I1)),E705,0)</f>
        <v>0</v>
      </c>
    </row>
    <row r="706" spans="1:10" x14ac:dyDescent="0.3">
      <c r="A706">
        <v>2001</v>
      </c>
      <c r="B706" t="s">
        <v>72</v>
      </c>
      <c r="C706" t="s">
        <v>77</v>
      </c>
      <c r="D706" t="s">
        <v>205</v>
      </c>
      <c r="E706" s="12"/>
      <c r="G706" t="str">
        <f>IF(A706=G1,A706,"")</f>
        <v/>
      </c>
      <c r="H706" t="str">
        <f>IF(C706=H1, C706,"")</f>
        <v/>
      </c>
      <c r="I706" t="str">
        <f>IF(D706=I1,D706,"")</f>
        <v/>
      </c>
      <c r="J706">
        <f>IF(AND(G706=G1,AND(H706=H1,I706=I1)),E706,0)</f>
        <v>0</v>
      </c>
    </row>
    <row r="707" spans="1:10" x14ac:dyDescent="0.3">
      <c r="A707">
        <v>2001</v>
      </c>
      <c r="B707" t="s">
        <v>72</v>
      </c>
      <c r="C707" t="s">
        <v>220</v>
      </c>
      <c r="D707" t="s">
        <v>202</v>
      </c>
      <c r="E707" s="12"/>
      <c r="G707" t="str">
        <f>IF(A707=G1,A707,"")</f>
        <v/>
      </c>
      <c r="H707" t="str">
        <f>IF(C707=H1, C707,"")</f>
        <v/>
      </c>
      <c r="I707" t="str">
        <f>IF(D707=I1,D707,"")</f>
        <v/>
      </c>
      <c r="J707">
        <f>IF(AND(G707=G1,AND(H707=H1,I707=I1)),E707,0)</f>
        <v>0</v>
      </c>
    </row>
    <row r="708" spans="1:10" x14ac:dyDescent="0.3">
      <c r="A708">
        <v>2001</v>
      </c>
      <c r="B708" t="s">
        <v>72</v>
      </c>
      <c r="C708" t="s">
        <v>220</v>
      </c>
      <c r="D708" t="s">
        <v>203</v>
      </c>
      <c r="E708" s="12"/>
      <c r="G708" t="str">
        <f>IF(A708=G1,A708,"")</f>
        <v/>
      </c>
      <c r="H708" t="str">
        <f>IF(C708=H1, C708,"")</f>
        <v/>
      </c>
      <c r="I708" t="str">
        <f>IF(D708=I1,D708,"")</f>
        <v>Females</v>
      </c>
      <c r="J708">
        <f>IF(AND(G708=G1,AND(H708=H1,I708=I1)),E708,0)</f>
        <v>0</v>
      </c>
    </row>
    <row r="709" spans="1:10" x14ac:dyDescent="0.3">
      <c r="A709">
        <v>2001</v>
      </c>
      <c r="B709" t="s">
        <v>72</v>
      </c>
      <c r="C709" t="s">
        <v>220</v>
      </c>
      <c r="D709" t="s">
        <v>205</v>
      </c>
      <c r="E709" s="12"/>
      <c r="G709" t="str">
        <f>IF(A709=G1,A709,"")</f>
        <v/>
      </c>
      <c r="H709" t="str">
        <f>IF(C709=H1, C709,"")</f>
        <v/>
      </c>
      <c r="I709" t="str">
        <f>IF(D709=I1,D709,"")</f>
        <v/>
      </c>
      <c r="J709">
        <f>IF(AND(G709=G1,AND(H709=H1,I709=I1)),E709,0)</f>
        <v>0</v>
      </c>
    </row>
    <row r="710" spans="1:10" x14ac:dyDescent="0.3">
      <c r="A710">
        <v>2001</v>
      </c>
      <c r="B710" t="s">
        <v>72</v>
      </c>
      <c r="C710" t="s">
        <v>78</v>
      </c>
      <c r="D710" t="s">
        <v>202</v>
      </c>
      <c r="E710" s="12"/>
      <c r="G710" t="str">
        <f>IF(A710=G1,A710,"")</f>
        <v/>
      </c>
      <c r="H710" t="str">
        <f>IF(C710=H1, C710,"")</f>
        <v/>
      </c>
      <c r="I710" t="str">
        <f>IF(D710=I1,D710,"")</f>
        <v/>
      </c>
      <c r="J710">
        <f>IF(AND(G710=G1,AND(H710=H1,I710=I1)),E710,0)</f>
        <v>0</v>
      </c>
    </row>
    <row r="711" spans="1:10" x14ac:dyDescent="0.3">
      <c r="A711">
        <v>2001</v>
      </c>
      <c r="B711" t="s">
        <v>72</v>
      </c>
      <c r="C711" t="s">
        <v>78</v>
      </c>
      <c r="D711" t="s">
        <v>203</v>
      </c>
      <c r="E711" s="12"/>
      <c r="G711" t="str">
        <f>IF(A711=G1,A711,"")</f>
        <v/>
      </c>
      <c r="H711" t="str">
        <f>IF(C711=H1, C711,"")</f>
        <v/>
      </c>
      <c r="I711" t="str">
        <f>IF(D711=I1,D711,"")</f>
        <v>Females</v>
      </c>
      <c r="J711">
        <f>IF(AND(G711=G1,AND(H711=H1,I711=I1)),E711,0)</f>
        <v>0</v>
      </c>
    </row>
    <row r="712" spans="1:10" x14ac:dyDescent="0.3">
      <c r="A712">
        <v>2001</v>
      </c>
      <c r="B712" t="s">
        <v>72</v>
      </c>
      <c r="C712" t="s">
        <v>78</v>
      </c>
      <c r="D712" t="s">
        <v>205</v>
      </c>
      <c r="E712" s="12"/>
      <c r="G712" t="str">
        <f>IF(A712=G1,A712,"")</f>
        <v/>
      </c>
      <c r="H712" t="str">
        <f>IF(C712=H1, C712,"")</f>
        <v/>
      </c>
      <c r="I712" t="str">
        <f>IF(D712=I1,D712,"")</f>
        <v/>
      </c>
      <c r="J712">
        <f>IF(AND(G712=G1,AND(H712=H1,I712=I1)),E712,0)</f>
        <v>0</v>
      </c>
    </row>
    <row r="713" spans="1:10" x14ac:dyDescent="0.3">
      <c r="A713">
        <v>2001</v>
      </c>
      <c r="B713" t="s">
        <v>72</v>
      </c>
      <c r="C713" t="s">
        <v>79</v>
      </c>
      <c r="D713" t="s">
        <v>202</v>
      </c>
      <c r="E713" s="12"/>
      <c r="G713" t="str">
        <f>IF(A713=G1,A713,"")</f>
        <v/>
      </c>
      <c r="H713" t="str">
        <f>IF(C713=H1, C713,"")</f>
        <v/>
      </c>
      <c r="I713" t="str">
        <f>IF(D713=I1,D713,"")</f>
        <v/>
      </c>
      <c r="J713">
        <f>IF(AND(G713=G1,AND(H713=H1,I713=I1)),E713,0)</f>
        <v>0</v>
      </c>
    </row>
    <row r="714" spans="1:10" x14ac:dyDescent="0.3">
      <c r="A714">
        <v>2001</v>
      </c>
      <c r="B714" t="s">
        <v>72</v>
      </c>
      <c r="C714" t="s">
        <v>79</v>
      </c>
      <c r="D714" t="s">
        <v>203</v>
      </c>
      <c r="E714" s="12"/>
      <c r="G714" t="str">
        <f>IF(A714=G1,A714,"")</f>
        <v/>
      </c>
      <c r="H714" t="str">
        <f>IF(C714=H1, C714,"")</f>
        <v/>
      </c>
      <c r="I714" t="str">
        <f>IF(D714=I1,D714,"")</f>
        <v>Females</v>
      </c>
      <c r="J714">
        <f>IF(AND(G714=G1,AND(H714=H1,I714=I1)),E714,0)</f>
        <v>0</v>
      </c>
    </row>
    <row r="715" spans="1:10" x14ac:dyDescent="0.3">
      <c r="A715">
        <v>2001</v>
      </c>
      <c r="B715" t="s">
        <v>72</v>
      </c>
      <c r="C715" t="s">
        <v>79</v>
      </c>
      <c r="D715" t="s">
        <v>205</v>
      </c>
      <c r="E715" s="12"/>
      <c r="G715" t="str">
        <f>IF(A715=G1,A715,"")</f>
        <v/>
      </c>
      <c r="H715" t="str">
        <f>IF(C715=H1, C715,"")</f>
        <v/>
      </c>
      <c r="I715" t="str">
        <f>IF(D715=I1,D715,"")</f>
        <v/>
      </c>
      <c r="J715">
        <f>IF(AND(G715=G1,AND(H715=H1,I715=I1)),E715,0)</f>
        <v>0</v>
      </c>
    </row>
    <row r="716" spans="1:10" x14ac:dyDescent="0.3">
      <c r="A716">
        <v>2001</v>
      </c>
      <c r="B716" t="s">
        <v>72</v>
      </c>
      <c r="C716" t="s">
        <v>80</v>
      </c>
      <c r="D716" t="s">
        <v>202</v>
      </c>
      <c r="E716" s="12"/>
      <c r="G716" t="str">
        <f>IF(A716=G1,A716,"")</f>
        <v/>
      </c>
      <c r="H716" t="str">
        <f>IF(C716=H1, C716,"")</f>
        <v/>
      </c>
      <c r="I716" t="str">
        <f>IF(D716=I1,D716,"")</f>
        <v/>
      </c>
      <c r="J716">
        <f>IF(AND(G716=G1,AND(H716=H1,I716=I1)),E716,0)</f>
        <v>0</v>
      </c>
    </row>
    <row r="717" spans="1:10" x14ac:dyDescent="0.3">
      <c r="A717">
        <v>2001</v>
      </c>
      <c r="B717" t="s">
        <v>72</v>
      </c>
      <c r="C717" t="s">
        <v>80</v>
      </c>
      <c r="D717" t="s">
        <v>203</v>
      </c>
      <c r="E717" s="12"/>
      <c r="G717" t="str">
        <f>IF(A717=G1,A717,"")</f>
        <v/>
      </c>
      <c r="H717" t="str">
        <f>IF(C717=H1, C717,"")</f>
        <v/>
      </c>
      <c r="I717" t="str">
        <f>IF(D717=I1,D717,"")</f>
        <v>Females</v>
      </c>
      <c r="J717">
        <f>IF(AND(G717=G1,AND(H717=H1,I717=I1)),E717,0)</f>
        <v>0</v>
      </c>
    </row>
    <row r="718" spans="1:10" x14ac:dyDescent="0.3">
      <c r="A718">
        <v>2001</v>
      </c>
      <c r="B718" t="s">
        <v>72</v>
      </c>
      <c r="C718" t="s">
        <v>80</v>
      </c>
      <c r="D718" t="s">
        <v>205</v>
      </c>
      <c r="E718" s="12"/>
      <c r="G718" t="str">
        <f>IF(A718=G1,A718,"")</f>
        <v/>
      </c>
      <c r="H718" t="str">
        <f>IF(C718=H1, C718,"")</f>
        <v/>
      </c>
      <c r="I718" t="str">
        <f>IF(D718=I1,D718,"")</f>
        <v/>
      </c>
      <c r="J718">
        <f>IF(AND(G718=G1,AND(H718=H1,I718=I1)),E718,0)</f>
        <v>0</v>
      </c>
    </row>
    <row r="719" spans="1:10" x14ac:dyDescent="0.3">
      <c r="A719">
        <v>2001</v>
      </c>
      <c r="B719" t="s">
        <v>72</v>
      </c>
      <c r="C719" t="s">
        <v>81</v>
      </c>
      <c r="D719" t="s">
        <v>202</v>
      </c>
      <c r="E719" s="12"/>
      <c r="G719" t="str">
        <f>IF(A719=G1,A719,"")</f>
        <v/>
      </c>
      <c r="H719" t="str">
        <f>IF(C719=H1, C719,"")</f>
        <v/>
      </c>
      <c r="I719" t="str">
        <f>IF(D719=I1,D719,"")</f>
        <v/>
      </c>
      <c r="J719">
        <f>IF(AND(G719=G1,AND(H719=H1,I719=I1)),E719,0)</f>
        <v>0</v>
      </c>
    </row>
    <row r="720" spans="1:10" x14ac:dyDescent="0.3">
      <c r="A720">
        <v>2001</v>
      </c>
      <c r="B720" t="s">
        <v>72</v>
      </c>
      <c r="C720" t="s">
        <v>81</v>
      </c>
      <c r="D720" t="s">
        <v>203</v>
      </c>
      <c r="E720" s="12"/>
      <c r="G720" t="str">
        <f>IF(A720=G1,A720,"")</f>
        <v/>
      </c>
      <c r="H720" t="str">
        <f>IF(C720=H1, C720,"")</f>
        <v/>
      </c>
      <c r="I720" t="str">
        <f>IF(D720=I1,D720,"")</f>
        <v>Females</v>
      </c>
      <c r="J720">
        <f>IF(AND(G720=G1,AND(H720=H1,I720=I1)),E720,0)</f>
        <v>0</v>
      </c>
    </row>
    <row r="721" spans="1:10" x14ac:dyDescent="0.3">
      <c r="A721">
        <v>2001</v>
      </c>
      <c r="B721" t="s">
        <v>72</v>
      </c>
      <c r="C721" t="s">
        <v>81</v>
      </c>
      <c r="D721" t="s">
        <v>205</v>
      </c>
      <c r="E721" s="12"/>
      <c r="G721" t="str">
        <f>IF(A721=G1,A721,"")</f>
        <v/>
      </c>
      <c r="H721" t="str">
        <f>IF(C721=H1, C721,"")</f>
        <v/>
      </c>
      <c r="I721" t="str">
        <f>IF(D721=I1,D721,"")</f>
        <v/>
      </c>
      <c r="J721">
        <f>IF(AND(G721=G1,AND(H721=H1,I721=I1)),E721,0)</f>
        <v>0</v>
      </c>
    </row>
    <row r="722" spans="1:10" x14ac:dyDescent="0.3">
      <c r="A722">
        <v>2001</v>
      </c>
      <c r="B722" t="s">
        <v>72</v>
      </c>
      <c r="C722" t="s">
        <v>82</v>
      </c>
      <c r="D722" t="s">
        <v>202</v>
      </c>
      <c r="E722" s="12"/>
      <c r="G722" t="str">
        <f>IF(A722=G1,A722,"")</f>
        <v/>
      </c>
      <c r="H722" t="str">
        <f>IF(C722=H1, C722,"")</f>
        <v/>
      </c>
      <c r="I722" t="str">
        <f>IF(D722=I1,D722,"")</f>
        <v/>
      </c>
      <c r="J722">
        <f>IF(AND(G722=G1,AND(H722=H1,I722=I1)),E722,0)</f>
        <v>0</v>
      </c>
    </row>
    <row r="723" spans="1:10" x14ac:dyDescent="0.3">
      <c r="A723">
        <v>2001</v>
      </c>
      <c r="B723" t="s">
        <v>72</v>
      </c>
      <c r="C723" t="s">
        <v>82</v>
      </c>
      <c r="D723" t="s">
        <v>203</v>
      </c>
      <c r="E723" s="12"/>
      <c r="G723" t="str">
        <f>IF(A723=G1,A723,"")</f>
        <v/>
      </c>
      <c r="H723" t="str">
        <f>IF(C723=H1, C723,"")</f>
        <v/>
      </c>
      <c r="I723" t="str">
        <f>IF(D723=I1,D723,"")</f>
        <v>Females</v>
      </c>
      <c r="J723">
        <f>IF(AND(G723=G1,AND(H723=H1,I723=I1)),E723,0)</f>
        <v>0</v>
      </c>
    </row>
    <row r="724" spans="1:10" x14ac:dyDescent="0.3">
      <c r="A724">
        <v>2001</v>
      </c>
      <c r="B724" t="s">
        <v>72</v>
      </c>
      <c r="C724" t="s">
        <v>82</v>
      </c>
      <c r="D724" t="s">
        <v>205</v>
      </c>
      <c r="E724" s="12"/>
      <c r="G724" t="str">
        <f>IF(A724=G1,A724,"")</f>
        <v/>
      </c>
      <c r="H724" t="str">
        <f>IF(C724=H1, C724,"")</f>
        <v/>
      </c>
      <c r="I724" t="str">
        <f>IF(D724=I1,D724,"")</f>
        <v/>
      </c>
      <c r="J724">
        <f>IF(AND(G724=G1,AND(H724=H1,I724=I1)),E724,0)</f>
        <v>0</v>
      </c>
    </row>
    <row r="725" spans="1:10" x14ac:dyDescent="0.3">
      <c r="A725">
        <v>2001</v>
      </c>
      <c r="B725" t="s">
        <v>72</v>
      </c>
      <c r="C725" t="s">
        <v>83</v>
      </c>
      <c r="D725" t="s">
        <v>202</v>
      </c>
      <c r="E725" s="12"/>
      <c r="G725" t="str">
        <f>IF(A725=G1,A725,"")</f>
        <v/>
      </c>
      <c r="H725" t="str">
        <f>IF(C725=H1, C725,"")</f>
        <v/>
      </c>
      <c r="I725" t="str">
        <f>IF(D725=I1,D725,"")</f>
        <v/>
      </c>
      <c r="J725">
        <f>IF(AND(G725=G1,AND(H725=H1,I725=I1)),E725,0)</f>
        <v>0</v>
      </c>
    </row>
    <row r="726" spans="1:10" x14ac:dyDescent="0.3">
      <c r="A726">
        <v>2001</v>
      </c>
      <c r="B726" t="s">
        <v>72</v>
      </c>
      <c r="C726" t="s">
        <v>83</v>
      </c>
      <c r="D726" t="s">
        <v>203</v>
      </c>
      <c r="E726" s="12"/>
      <c r="G726" t="str">
        <f>IF(A726=G1,A726,"")</f>
        <v/>
      </c>
      <c r="H726" t="str">
        <f>IF(C726=H1, C726,"")</f>
        <v/>
      </c>
      <c r="I726" t="str">
        <f>IF(D726=I1,D726,"")</f>
        <v>Females</v>
      </c>
      <c r="J726">
        <f>IF(AND(G726=G1,AND(H726=H1,I726=I1)),E726,0)</f>
        <v>0</v>
      </c>
    </row>
    <row r="727" spans="1:10" x14ac:dyDescent="0.3">
      <c r="A727">
        <v>2001</v>
      </c>
      <c r="B727" t="s">
        <v>72</v>
      </c>
      <c r="C727" t="s">
        <v>83</v>
      </c>
      <c r="D727" t="s">
        <v>205</v>
      </c>
      <c r="E727" s="12"/>
      <c r="G727" t="str">
        <f>IF(A727=G1,A727,"")</f>
        <v/>
      </c>
      <c r="H727" t="str">
        <f>IF(C727=H1, C727,"")</f>
        <v/>
      </c>
      <c r="I727" t="str">
        <f>IF(D727=I1,D727,"")</f>
        <v/>
      </c>
      <c r="J727">
        <f>IF(AND(G727=G1,AND(H727=H1,I727=I1)),E727,0)</f>
        <v>0</v>
      </c>
    </row>
    <row r="728" spans="1:10" x14ac:dyDescent="0.3">
      <c r="A728">
        <v>2001</v>
      </c>
      <c r="B728" t="s">
        <v>72</v>
      </c>
      <c r="C728" t="s">
        <v>211</v>
      </c>
      <c r="D728" t="s">
        <v>202</v>
      </c>
      <c r="E728" s="12"/>
      <c r="G728" t="str">
        <f>IF(A728=G1,A728,"")</f>
        <v/>
      </c>
      <c r="H728" t="str">
        <f>IF(C728=H1, C728,"")</f>
        <v/>
      </c>
      <c r="I728" t="str">
        <f>IF(D728=I1,D728,"")</f>
        <v/>
      </c>
      <c r="J728">
        <f>IF(AND(G728=G1,AND(H728=H1,I728=I1)),E728,0)</f>
        <v>0</v>
      </c>
    </row>
    <row r="729" spans="1:10" x14ac:dyDescent="0.3">
      <c r="A729">
        <v>2001</v>
      </c>
      <c r="B729" t="s">
        <v>72</v>
      </c>
      <c r="C729" t="s">
        <v>211</v>
      </c>
      <c r="D729" t="s">
        <v>203</v>
      </c>
      <c r="E729" s="12"/>
      <c r="G729" t="str">
        <f>IF(A729=G1,A729,"")</f>
        <v/>
      </c>
      <c r="H729" t="str">
        <f>IF(C729=H1, C729,"")</f>
        <v/>
      </c>
      <c r="I729" t="str">
        <f>IF(D729=I1,D729,"")</f>
        <v>Females</v>
      </c>
      <c r="J729">
        <f>IF(AND(G729=G1,AND(H729=H1,I729=I1)),E729,0)</f>
        <v>0</v>
      </c>
    </row>
    <row r="730" spans="1:10" x14ac:dyDescent="0.3">
      <c r="A730">
        <v>2001</v>
      </c>
      <c r="B730" t="s">
        <v>72</v>
      </c>
      <c r="C730" t="s">
        <v>211</v>
      </c>
      <c r="D730" t="s">
        <v>205</v>
      </c>
      <c r="E730" s="12"/>
      <c r="G730" t="str">
        <f>IF(A730=G1,A730,"")</f>
        <v/>
      </c>
      <c r="H730" t="str">
        <f>IF(C730=H1, C730,"")</f>
        <v/>
      </c>
      <c r="I730" t="str">
        <f>IF(D730=I1,D730,"")</f>
        <v/>
      </c>
      <c r="J730">
        <f>IF(AND(G730=G1,AND(H730=H1,I730=I1)),E730,0)</f>
        <v>0</v>
      </c>
    </row>
    <row r="731" spans="1:10" x14ac:dyDescent="0.3">
      <c r="A731">
        <v>2001</v>
      </c>
      <c r="B731" t="s">
        <v>72</v>
      </c>
      <c r="C731" t="s">
        <v>84</v>
      </c>
      <c r="D731" t="s">
        <v>202</v>
      </c>
      <c r="E731" s="12"/>
      <c r="G731" t="str">
        <f>IF(A731=G1,A731,"")</f>
        <v/>
      </c>
      <c r="H731" t="str">
        <f>IF(C731=H1, C731,"")</f>
        <v/>
      </c>
      <c r="I731" t="str">
        <f>IF(D731=I1,D731,"")</f>
        <v/>
      </c>
      <c r="J731">
        <f>IF(AND(G731=G1,AND(H731=H1,I731=I1)),E731,0)</f>
        <v>0</v>
      </c>
    </row>
    <row r="732" spans="1:10" x14ac:dyDescent="0.3">
      <c r="A732">
        <v>2001</v>
      </c>
      <c r="B732" t="s">
        <v>72</v>
      </c>
      <c r="C732" t="s">
        <v>84</v>
      </c>
      <c r="D732" t="s">
        <v>203</v>
      </c>
      <c r="E732" s="12"/>
      <c r="G732" t="str">
        <f>IF(A732=G1,A732,"")</f>
        <v/>
      </c>
      <c r="H732" t="str">
        <f>IF(C732=H1, C732,"")</f>
        <v/>
      </c>
      <c r="I732" t="str">
        <f>IF(D732=I1,D732,"")</f>
        <v>Females</v>
      </c>
      <c r="J732">
        <f>IF(AND(G732=G1,AND(H732=H1,I732=I1)),E732,0)</f>
        <v>0</v>
      </c>
    </row>
    <row r="733" spans="1:10" x14ac:dyDescent="0.3">
      <c r="A733">
        <v>2001</v>
      </c>
      <c r="B733" t="s">
        <v>72</v>
      </c>
      <c r="C733" t="s">
        <v>84</v>
      </c>
      <c r="D733" t="s">
        <v>205</v>
      </c>
      <c r="E733" s="12"/>
      <c r="G733" t="str">
        <f>IF(A733=G1,A733,"")</f>
        <v/>
      </c>
      <c r="H733" t="str">
        <f>IF(C733=H1, C733,"")</f>
        <v/>
      </c>
      <c r="I733" t="str">
        <f>IF(D733=I1,D733,"")</f>
        <v/>
      </c>
      <c r="J733">
        <f>IF(AND(G733=G1,AND(H733=H1,I733=I1)),E733,0)</f>
        <v>0</v>
      </c>
    </row>
    <row r="734" spans="1:10" x14ac:dyDescent="0.3">
      <c r="A734">
        <v>2001</v>
      </c>
      <c r="B734" t="s">
        <v>72</v>
      </c>
      <c r="C734" t="s">
        <v>85</v>
      </c>
      <c r="D734" t="s">
        <v>202</v>
      </c>
      <c r="E734" s="12"/>
      <c r="G734" t="str">
        <f>IF(A734=G1,A734,"")</f>
        <v/>
      </c>
      <c r="H734" t="str">
        <f>IF(C734=H1, C734,"")</f>
        <v/>
      </c>
      <c r="I734" t="str">
        <f>IF(D734=I1,D734,"")</f>
        <v/>
      </c>
      <c r="J734">
        <f>IF(AND(G734=G1,AND(H734=H1,I734=I1)),E734,0)</f>
        <v>0</v>
      </c>
    </row>
    <row r="735" spans="1:10" x14ac:dyDescent="0.3">
      <c r="A735">
        <v>2001</v>
      </c>
      <c r="B735" t="s">
        <v>72</v>
      </c>
      <c r="C735" t="s">
        <v>85</v>
      </c>
      <c r="D735" t="s">
        <v>203</v>
      </c>
      <c r="E735" s="12"/>
      <c r="G735" t="str">
        <f>IF(A735=G1,A735,"")</f>
        <v/>
      </c>
      <c r="H735" t="str">
        <f>IF(C735=H1, C735,"")</f>
        <v/>
      </c>
      <c r="I735" t="str">
        <f>IF(D735=I1,D735,"")</f>
        <v>Females</v>
      </c>
      <c r="J735">
        <f>IF(AND(G735=G1,AND(H735=H1,I735=I1)),E735,0)</f>
        <v>0</v>
      </c>
    </row>
    <row r="736" spans="1:10" x14ac:dyDescent="0.3">
      <c r="A736">
        <v>2001</v>
      </c>
      <c r="B736" t="s">
        <v>72</v>
      </c>
      <c r="C736" t="s">
        <v>85</v>
      </c>
      <c r="D736" t="s">
        <v>205</v>
      </c>
      <c r="E736" s="12"/>
      <c r="G736" t="str">
        <f>IF(A736=G1,A736,"")</f>
        <v/>
      </c>
      <c r="H736" t="str">
        <f>IF(C736=H1, C736,"")</f>
        <v/>
      </c>
      <c r="I736" t="str">
        <f>IF(D736=I1,D736,"")</f>
        <v/>
      </c>
      <c r="J736">
        <f>IF(AND(G736=G1,AND(H736=H1,I736=I1)),E736,0)</f>
        <v>0</v>
      </c>
    </row>
    <row r="737" spans="1:10" x14ac:dyDescent="0.3">
      <c r="A737">
        <v>2001</v>
      </c>
      <c r="B737" t="s">
        <v>72</v>
      </c>
      <c r="C737" t="s">
        <v>86</v>
      </c>
      <c r="D737" t="s">
        <v>202</v>
      </c>
      <c r="E737" s="12"/>
      <c r="G737" t="str">
        <f>IF(A737=G1,A737,"")</f>
        <v/>
      </c>
      <c r="H737" t="str">
        <f>IF(C737=H1, C737,"")</f>
        <v/>
      </c>
      <c r="I737" t="str">
        <f>IF(D737=I1,D737,"")</f>
        <v/>
      </c>
      <c r="J737">
        <f>IF(AND(G737=G1,AND(H737=H1,I737=I1)),E737,0)</f>
        <v>0</v>
      </c>
    </row>
    <row r="738" spans="1:10" x14ac:dyDescent="0.3">
      <c r="A738">
        <v>2001</v>
      </c>
      <c r="B738" t="s">
        <v>72</v>
      </c>
      <c r="C738" t="s">
        <v>86</v>
      </c>
      <c r="D738" t="s">
        <v>203</v>
      </c>
      <c r="E738" s="12"/>
      <c r="G738" t="str">
        <f>IF(A738=G1,A738,"")</f>
        <v/>
      </c>
      <c r="H738" t="str">
        <f>IF(C738=H1, C738,"")</f>
        <v/>
      </c>
      <c r="I738" t="str">
        <f>IF(D738=I1,D738,"")</f>
        <v>Females</v>
      </c>
      <c r="J738">
        <f>IF(AND(G738=G1,AND(H738=H1,I738=I1)),E738,0)</f>
        <v>0</v>
      </c>
    </row>
    <row r="739" spans="1:10" x14ac:dyDescent="0.3">
      <c r="A739">
        <v>2001</v>
      </c>
      <c r="B739" t="s">
        <v>72</v>
      </c>
      <c r="C739" t="s">
        <v>86</v>
      </c>
      <c r="D739" t="s">
        <v>205</v>
      </c>
      <c r="E739" s="12"/>
      <c r="G739" t="str">
        <f>IF(A739=G1,A739,"")</f>
        <v/>
      </c>
      <c r="H739" t="str">
        <f>IF(C739=H1, C739,"")</f>
        <v/>
      </c>
      <c r="I739" t="str">
        <f>IF(D739=I1,D739,"")</f>
        <v/>
      </c>
      <c r="J739">
        <f>IF(AND(G739=G1,AND(H739=H1,I739=I1)),E739,0)</f>
        <v>0</v>
      </c>
    </row>
    <row r="740" spans="1:10" x14ac:dyDescent="0.3">
      <c r="A740">
        <v>2001</v>
      </c>
      <c r="B740" t="s">
        <v>72</v>
      </c>
      <c r="C740" t="s">
        <v>87</v>
      </c>
      <c r="D740" t="s">
        <v>202</v>
      </c>
      <c r="E740" s="12"/>
      <c r="G740" t="str">
        <f>IF(A740=G1,A740,"")</f>
        <v/>
      </c>
      <c r="H740" t="str">
        <f>IF(C740=H1, C740,"")</f>
        <v/>
      </c>
      <c r="I740" t="str">
        <f>IF(D740=I1,D740,"")</f>
        <v/>
      </c>
      <c r="J740">
        <f>IF(AND(G740=G1,AND(H740=H1,I740=I1)),E740,0)</f>
        <v>0</v>
      </c>
    </row>
    <row r="741" spans="1:10" x14ac:dyDescent="0.3">
      <c r="A741">
        <v>2001</v>
      </c>
      <c r="B741" t="s">
        <v>72</v>
      </c>
      <c r="C741" t="s">
        <v>87</v>
      </c>
      <c r="D741" t="s">
        <v>203</v>
      </c>
      <c r="E741" s="12"/>
      <c r="G741" t="str">
        <f>IF(A741=G1,A741,"")</f>
        <v/>
      </c>
      <c r="H741" t="str">
        <f>IF(C741=H1, C741,"")</f>
        <v/>
      </c>
      <c r="I741" t="str">
        <f>IF(D741=I1,D741,"")</f>
        <v>Females</v>
      </c>
      <c r="J741">
        <f>IF(AND(G741=G1,AND(H741=H1,I741=I1)),E741,0)</f>
        <v>0</v>
      </c>
    </row>
    <row r="742" spans="1:10" x14ac:dyDescent="0.3">
      <c r="A742">
        <v>2001</v>
      </c>
      <c r="B742" t="s">
        <v>72</v>
      </c>
      <c r="C742" t="s">
        <v>87</v>
      </c>
      <c r="D742" t="s">
        <v>205</v>
      </c>
      <c r="E742" s="12"/>
      <c r="G742" t="str">
        <f>IF(A742=G1,A742,"")</f>
        <v/>
      </c>
      <c r="H742" t="str">
        <f>IF(C742=H1, C742,"")</f>
        <v/>
      </c>
      <c r="I742" t="str">
        <f>IF(D742=I1,D742,"")</f>
        <v/>
      </c>
      <c r="J742">
        <f>IF(AND(G742=G1,AND(H742=H1,I742=I1)),E742,0)</f>
        <v>0</v>
      </c>
    </row>
    <row r="743" spans="1:10" x14ac:dyDescent="0.3">
      <c r="A743">
        <v>2001</v>
      </c>
      <c r="B743" t="s">
        <v>72</v>
      </c>
      <c r="C743" t="s">
        <v>88</v>
      </c>
      <c r="D743" t="s">
        <v>202</v>
      </c>
      <c r="E743" s="12"/>
      <c r="G743" t="str">
        <f>IF(A743=G1,A743,"")</f>
        <v/>
      </c>
      <c r="H743" t="str">
        <f>IF(C743=H1, C743,"")</f>
        <v/>
      </c>
      <c r="I743" t="str">
        <f>IF(D743=I1,D743,"")</f>
        <v/>
      </c>
      <c r="J743">
        <f>IF(AND(G743=G1,AND(H743=H1,I743=I1)),E743,0)</f>
        <v>0</v>
      </c>
    </row>
    <row r="744" spans="1:10" x14ac:dyDescent="0.3">
      <c r="A744">
        <v>2001</v>
      </c>
      <c r="B744" t="s">
        <v>72</v>
      </c>
      <c r="C744" t="s">
        <v>88</v>
      </c>
      <c r="D744" t="s">
        <v>203</v>
      </c>
      <c r="E744" s="12"/>
      <c r="G744" t="str">
        <f>IF(A744=G1,A744,"")</f>
        <v/>
      </c>
      <c r="H744" t="str">
        <f>IF(C744=H1, C744,"")</f>
        <v/>
      </c>
      <c r="I744" t="str">
        <f>IF(D744=I1,D744,"")</f>
        <v>Females</v>
      </c>
      <c r="J744">
        <f>IF(AND(G744=G1,AND(H744=H1,I744=I1)),E744,0)</f>
        <v>0</v>
      </c>
    </row>
    <row r="745" spans="1:10" x14ac:dyDescent="0.3">
      <c r="A745">
        <v>2001</v>
      </c>
      <c r="B745" t="s">
        <v>72</v>
      </c>
      <c r="C745" t="s">
        <v>88</v>
      </c>
      <c r="D745" t="s">
        <v>205</v>
      </c>
      <c r="E745" s="12"/>
      <c r="G745" t="str">
        <f>IF(A745=G1,A745,"")</f>
        <v/>
      </c>
      <c r="H745" t="str">
        <f>IF(C745=H1, C745,"")</f>
        <v/>
      </c>
      <c r="I745" t="str">
        <f>IF(D745=I1,D745,"")</f>
        <v/>
      </c>
      <c r="J745">
        <f>IF(AND(G745=G1,AND(H745=H1,I745=I1)),E745,0)</f>
        <v>0</v>
      </c>
    </row>
    <row r="746" spans="1:10" x14ac:dyDescent="0.3">
      <c r="A746">
        <v>2001</v>
      </c>
      <c r="B746" t="s">
        <v>72</v>
      </c>
      <c r="C746" t="s">
        <v>89</v>
      </c>
      <c r="D746" t="s">
        <v>202</v>
      </c>
      <c r="E746" s="12"/>
      <c r="G746" t="str">
        <f>IF(A746=G1,A746,"")</f>
        <v/>
      </c>
      <c r="H746" t="str">
        <f>IF(C746=H1, C746,"")</f>
        <v/>
      </c>
      <c r="I746" t="str">
        <f>IF(D746=I1,D746,"")</f>
        <v/>
      </c>
      <c r="J746">
        <f>IF(AND(G746=G1,AND(H746=H1,I746=I1)),E746,0)</f>
        <v>0</v>
      </c>
    </row>
    <row r="747" spans="1:10" x14ac:dyDescent="0.3">
      <c r="A747">
        <v>2001</v>
      </c>
      <c r="B747" t="s">
        <v>72</v>
      </c>
      <c r="C747" t="s">
        <v>89</v>
      </c>
      <c r="D747" t="s">
        <v>203</v>
      </c>
      <c r="E747" s="12"/>
      <c r="G747" t="str">
        <f>IF(A747=G1,A747,"")</f>
        <v/>
      </c>
      <c r="H747" t="str">
        <f>IF(C747=H1, C747,"")</f>
        <v/>
      </c>
      <c r="I747" t="str">
        <f>IF(D747=I1,D747,"")</f>
        <v>Females</v>
      </c>
      <c r="J747">
        <f>IF(AND(G747=G1,AND(H747=H1,I747=I1)),E747,0)</f>
        <v>0</v>
      </c>
    </row>
    <row r="748" spans="1:10" x14ac:dyDescent="0.3">
      <c r="A748">
        <v>2001</v>
      </c>
      <c r="B748" t="s">
        <v>72</v>
      </c>
      <c r="C748" t="s">
        <v>89</v>
      </c>
      <c r="D748" t="s">
        <v>205</v>
      </c>
      <c r="E748" s="12"/>
      <c r="G748" t="str">
        <f>IF(A748=G1,A748,"")</f>
        <v/>
      </c>
      <c r="H748" t="str">
        <f>IF(C748=H1, C748,"")</f>
        <v/>
      </c>
      <c r="I748" t="str">
        <f>IF(D748=I1,D748,"")</f>
        <v/>
      </c>
      <c r="J748">
        <f>IF(AND(G748=G1,AND(H748=H1,I748=I1)),E748,0)</f>
        <v>0</v>
      </c>
    </row>
    <row r="749" spans="1:10" x14ac:dyDescent="0.3">
      <c r="A749">
        <v>2001</v>
      </c>
      <c r="B749" t="s">
        <v>72</v>
      </c>
      <c r="C749" t="s">
        <v>90</v>
      </c>
      <c r="D749" t="s">
        <v>202</v>
      </c>
      <c r="E749" s="12"/>
      <c r="G749" t="str">
        <f>IF(A749=G1,A749,"")</f>
        <v/>
      </c>
      <c r="H749" t="str">
        <f>IF(C749=H1, C749,"")</f>
        <v/>
      </c>
      <c r="I749" t="str">
        <f>IF(D749=I1,D749,"")</f>
        <v/>
      </c>
      <c r="J749">
        <f>IF(AND(G749=G1,AND(H749=H1,I749=I1)),E749,0)</f>
        <v>0</v>
      </c>
    </row>
    <row r="750" spans="1:10" x14ac:dyDescent="0.3">
      <c r="A750">
        <v>2001</v>
      </c>
      <c r="B750" t="s">
        <v>72</v>
      </c>
      <c r="C750" t="s">
        <v>90</v>
      </c>
      <c r="D750" t="s">
        <v>203</v>
      </c>
      <c r="E750" s="12"/>
      <c r="G750" t="str">
        <f>IF(A750=G1,A750,"")</f>
        <v/>
      </c>
      <c r="H750" t="str">
        <f>IF(C750=H1, C750,"")</f>
        <v/>
      </c>
      <c r="I750" t="str">
        <f>IF(D750=I1,D750,"")</f>
        <v>Females</v>
      </c>
      <c r="J750">
        <f>IF(AND(G750=G1,AND(H750=H1,I750=I1)),E750,0)</f>
        <v>0</v>
      </c>
    </row>
    <row r="751" spans="1:10" x14ac:dyDescent="0.3">
      <c r="A751">
        <v>2001</v>
      </c>
      <c r="B751" t="s">
        <v>72</v>
      </c>
      <c r="C751" t="s">
        <v>90</v>
      </c>
      <c r="D751" t="s">
        <v>205</v>
      </c>
      <c r="E751" s="12"/>
      <c r="G751" t="str">
        <f>IF(A751=G1,A751,"")</f>
        <v/>
      </c>
      <c r="H751" t="str">
        <f>IF(C751=H1, C751,"")</f>
        <v/>
      </c>
      <c r="I751" t="str">
        <f>IF(D751=I1,D751,"")</f>
        <v/>
      </c>
      <c r="J751">
        <f>IF(AND(G751=G1,AND(H751=H1,I751=I1)),E751,0)</f>
        <v>0</v>
      </c>
    </row>
    <row r="752" spans="1:10" x14ac:dyDescent="0.3">
      <c r="A752">
        <v>2001</v>
      </c>
      <c r="B752" t="s">
        <v>72</v>
      </c>
      <c r="C752" t="s">
        <v>91</v>
      </c>
      <c r="D752" t="s">
        <v>202</v>
      </c>
      <c r="E752" s="12"/>
      <c r="G752" t="str">
        <f>IF(A752=G1,A752,"")</f>
        <v/>
      </c>
      <c r="H752" t="str">
        <f>IF(C752=H1, C752,"")</f>
        <v/>
      </c>
      <c r="I752" t="str">
        <f>IF(D752=I1,D752,"")</f>
        <v/>
      </c>
      <c r="J752">
        <f>IF(AND(G752=G1,AND(H752=H1,I752=I1)),E752,0)</f>
        <v>0</v>
      </c>
    </row>
    <row r="753" spans="1:10" x14ac:dyDescent="0.3">
      <c r="A753">
        <v>2001</v>
      </c>
      <c r="B753" t="s">
        <v>72</v>
      </c>
      <c r="C753" t="s">
        <v>91</v>
      </c>
      <c r="D753" t="s">
        <v>203</v>
      </c>
      <c r="E753" s="12"/>
      <c r="G753" t="str">
        <f>IF(A753=G1,A753,"")</f>
        <v/>
      </c>
      <c r="H753" t="str">
        <f>IF(C753=H1, C753,"")</f>
        <v/>
      </c>
      <c r="I753" t="str">
        <f>IF(D753=I1,D753,"")</f>
        <v>Females</v>
      </c>
      <c r="J753">
        <f>IF(AND(G753=G1,AND(H753=H1,I753=I1)),E753,0)</f>
        <v>0</v>
      </c>
    </row>
    <row r="754" spans="1:10" x14ac:dyDescent="0.3">
      <c r="A754">
        <v>2001</v>
      </c>
      <c r="B754" t="s">
        <v>72</v>
      </c>
      <c r="C754" t="s">
        <v>91</v>
      </c>
      <c r="D754" t="s">
        <v>205</v>
      </c>
      <c r="E754" s="12"/>
      <c r="G754" t="str">
        <f>IF(A754=G1,A754,"")</f>
        <v/>
      </c>
      <c r="H754" t="str">
        <f>IF(C754=H1, C754,"")</f>
        <v/>
      </c>
      <c r="I754" t="str">
        <f>IF(D754=I1,D754,"")</f>
        <v/>
      </c>
      <c r="J754">
        <f>IF(AND(G754=G1,AND(H754=H1,I754=I1)),E754,0)</f>
        <v>0</v>
      </c>
    </row>
    <row r="755" spans="1:10" x14ac:dyDescent="0.3">
      <c r="A755">
        <v>2001</v>
      </c>
      <c r="B755" t="s">
        <v>72</v>
      </c>
      <c r="C755" t="s">
        <v>92</v>
      </c>
      <c r="D755" t="s">
        <v>202</v>
      </c>
      <c r="E755" s="12"/>
      <c r="G755" t="str">
        <f>IF(A755=G1,A755,"")</f>
        <v/>
      </c>
      <c r="H755" t="str">
        <f>IF(C755=H1, C755,"")</f>
        <v/>
      </c>
      <c r="I755" t="str">
        <f>IF(D755=I1,D755,"")</f>
        <v/>
      </c>
      <c r="J755">
        <f>IF(AND(G755=G1,AND(H755=H1,I755=I1)),E755,0)</f>
        <v>0</v>
      </c>
    </row>
    <row r="756" spans="1:10" x14ac:dyDescent="0.3">
      <c r="A756">
        <v>2001</v>
      </c>
      <c r="B756" t="s">
        <v>72</v>
      </c>
      <c r="C756" t="s">
        <v>92</v>
      </c>
      <c r="D756" t="s">
        <v>203</v>
      </c>
      <c r="E756" s="12"/>
      <c r="G756" t="str">
        <f>IF(A756=G1,A756,"")</f>
        <v/>
      </c>
      <c r="H756" t="str">
        <f>IF(C756=H1, C756,"")</f>
        <v/>
      </c>
      <c r="I756" t="str">
        <f>IF(D756=I1,D756,"")</f>
        <v>Females</v>
      </c>
      <c r="J756">
        <f>IF(AND(G756=G1,AND(H756=H1,I756=I1)),E756,0)</f>
        <v>0</v>
      </c>
    </row>
    <row r="757" spans="1:10" x14ac:dyDescent="0.3">
      <c r="A757">
        <v>2001</v>
      </c>
      <c r="B757" t="s">
        <v>72</v>
      </c>
      <c r="C757" t="s">
        <v>92</v>
      </c>
      <c r="D757" t="s">
        <v>205</v>
      </c>
      <c r="E757" s="12"/>
      <c r="G757" t="str">
        <f>IF(A757=G1,A757,"")</f>
        <v/>
      </c>
      <c r="H757" t="str">
        <f>IF(C757=H1, C757,"")</f>
        <v/>
      </c>
      <c r="I757" t="str">
        <f>IF(D757=I1,D757,"")</f>
        <v/>
      </c>
      <c r="J757">
        <f>IF(AND(G757=G1,AND(H757=H1,I757=I1)),E757,0)</f>
        <v>0</v>
      </c>
    </row>
    <row r="758" spans="1:10" x14ac:dyDescent="0.3">
      <c r="A758">
        <v>2001</v>
      </c>
      <c r="B758" t="s">
        <v>72</v>
      </c>
      <c r="C758" t="s">
        <v>93</v>
      </c>
      <c r="D758" t="s">
        <v>202</v>
      </c>
      <c r="E758" s="12"/>
      <c r="G758" t="str">
        <f>IF(A758=G1,A758,"")</f>
        <v/>
      </c>
      <c r="H758" t="str">
        <f>IF(C758=H1, C758,"")</f>
        <v/>
      </c>
      <c r="I758" t="str">
        <f>IF(D758=I1,D758,"")</f>
        <v/>
      </c>
      <c r="J758">
        <f>IF(AND(G758=G1,AND(H758=H1,I758=I1)),E758,0)</f>
        <v>0</v>
      </c>
    </row>
    <row r="759" spans="1:10" x14ac:dyDescent="0.3">
      <c r="A759">
        <v>2001</v>
      </c>
      <c r="B759" t="s">
        <v>72</v>
      </c>
      <c r="C759" t="s">
        <v>93</v>
      </c>
      <c r="D759" t="s">
        <v>203</v>
      </c>
      <c r="E759" s="12"/>
      <c r="G759" t="str">
        <f>IF(A759=G1,A759,"")</f>
        <v/>
      </c>
      <c r="H759" t="str">
        <f>IF(C759=H1, C759,"")</f>
        <v/>
      </c>
      <c r="I759" t="str">
        <f>IF(D759=I1,D759,"")</f>
        <v>Females</v>
      </c>
      <c r="J759">
        <f>IF(AND(G759=G1,AND(H759=H1,I759=I1)),E759,0)</f>
        <v>0</v>
      </c>
    </row>
    <row r="760" spans="1:10" x14ac:dyDescent="0.3">
      <c r="A760">
        <v>2001</v>
      </c>
      <c r="B760" t="s">
        <v>72</v>
      </c>
      <c r="C760" t="s">
        <v>93</v>
      </c>
      <c r="D760" t="s">
        <v>205</v>
      </c>
      <c r="E760" s="12"/>
      <c r="G760" t="str">
        <f>IF(A760=G1,A760,"")</f>
        <v/>
      </c>
      <c r="H760" t="str">
        <f>IF(C760=H1, C760,"")</f>
        <v/>
      </c>
      <c r="I760" t="str">
        <f>IF(D760=I1,D760,"")</f>
        <v/>
      </c>
      <c r="J760">
        <f>IF(AND(G760=G1,AND(H760=H1,I760=I1)),E760,0)</f>
        <v>0</v>
      </c>
    </row>
    <row r="761" spans="1:10" x14ac:dyDescent="0.3">
      <c r="A761">
        <v>2001</v>
      </c>
      <c r="B761" t="s">
        <v>72</v>
      </c>
      <c r="C761" t="s">
        <v>94</v>
      </c>
      <c r="D761" t="s">
        <v>202</v>
      </c>
      <c r="E761" s="12"/>
      <c r="G761" t="str">
        <f>IF(A761=G1,A761,"")</f>
        <v/>
      </c>
      <c r="H761" t="str">
        <f>IF(C761=H1, C761,"")</f>
        <v/>
      </c>
      <c r="I761" t="str">
        <f>IF(D761=I1,D761,"")</f>
        <v/>
      </c>
      <c r="J761">
        <f>IF(AND(G761=G1,AND(H761=H1,I761=I1)),E761,0)</f>
        <v>0</v>
      </c>
    </row>
    <row r="762" spans="1:10" x14ac:dyDescent="0.3">
      <c r="A762">
        <v>2001</v>
      </c>
      <c r="B762" t="s">
        <v>72</v>
      </c>
      <c r="C762" t="s">
        <v>94</v>
      </c>
      <c r="D762" t="s">
        <v>203</v>
      </c>
      <c r="E762" s="12"/>
      <c r="G762" t="str">
        <f>IF(A762=G1,A762,"")</f>
        <v/>
      </c>
      <c r="H762" t="str">
        <f>IF(C762=H1, C762,"")</f>
        <v/>
      </c>
      <c r="I762" t="str">
        <f>IF(D762=I1,D762,"")</f>
        <v>Females</v>
      </c>
      <c r="J762">
        <f>IF(AND(G762=G1,AND(H762=H1,I762=I1)),E762,0)</f>
        <v>0</v>
      </c>
    </row>
    <row r="763" spans="1:10" x14ac:dyDescent="0.3">
      <c r="A763">
        <v>2001</v>
      </c>
      <c r="B763" t="s">
        <v>72</v>
      </c>
      <c r="C763" t="s">
        <v>94</v>
      </c>
      <c r="D763" t="s">
        <v>205</v>
      </c>
      <c r="E763" s="12"/>
      <c r="G763" t="str">
        <f>IF(A763=G1,A763,"")</f>
        <v/>
      </c>
      <c r="H763" t="str">
        <f>IF(C763=H1, C763,"")</f>
        <v/>
      </c>
      <c r="I763" t="str">
        <f>IF(D763=I1,D763,"")</f>
        <v/>
      </c>
      <c r="J763">
        <f>IF(AND(G763=G1,AND(H763=H1,I763=I1)),E763,0)</f>
        <v>0</v>
      </c>
    </row>
    <row r="764" spans="1:10" x14ac:dyDescent="0.3">
      <c r="A764">
        <v>2001</v>
      </c>
      <c r="B764" t="s">
        <v>72</v>
      </c>
      <c r="C764" t="s">
        <v>95</v>
      </c>
      <c r="D764" t="s">
        <v>202</v>
      </c>
      <c r="E764" s="12"/>
      <c r="G764" t="str">
        <f>IF(A764=G1,A764,"")</f>
        <v/>
      </c>
      <c r="H764" t="str">
        <f>IF(C764=H1, C764,"")</f>
        <v/>
      </c>
      <c r="I764" t="str">
        <f>IF(D764=I1,D764,"")</f>
        <v/>
      </c>
      <c r="J764">
        <f>IF(AND(G764=G1,AND(H764=H1,I764=I1)),E764,0)</f>
        <v>0</v>
      </c>
    </row>
    <row r="765" spans="1:10" x14ac:dyDescent="0.3">
      <c r="A765">
        <v>2001</v>
      </c>
      <c r="B765" t="s">
        <v>72</v>
      </c>
      <c r="C765" t="s">
        <v>95</v>
      </c>
      <c r="D765" t="s">
        <v>203</v>
      </c>
      <c r="E765" s="12"/>
      <c r="G765" t="str">
        <f>IF(A765=G1,A765,"")</f>
        <v/>
      </c>
      <c r="H765" t="str">
        <f>IF(C765=H1, C765,"")</f>
        <v/>
      </c>
      <c r="I765" t="str">
        <f>IF(D765=I1,D765,"")</f>
        <v>Females</v>
      </c>
      <c r="J765">
        <f>IF(AND(G765=G1,AND(H765=H1,I765=I1)),E765,0)</f>
        <v>0</v>
      </c>
    </row>
    <row r="766" spans="1:10" x14ac:dyDescent="0.3">
      <c r="A766">
        <v>2001</v>
      </c>
      <c r="B766" t="s">
        <v>72</v>
      </c>
      <c r="C766" t="s">
        <v>95</v>
      </c>
      <c r="D766" t="s">
        <v>205</v>
      </c>
      <c r="E766" s="12"/>
      <c r="G766" t="str">
        <f>IF(A766=G1,A766,"")</f>
        <v/>
      </c>
      <c r="H766" t="str">
        <f>IF(C766=H1, C766,"")</f>
        <v/>
      </c>
      <c r="I766" t="str">
        <f>IF(D766=I1,D766,"")</f>
        <v/>
      </c>
      <c r="J766">
        <f>IF(AND(G766=G1,AND(H766=H1,I766=I1)),E766,0)</f>
        <v>0</v>
      </c>
    </row>
    <row r="767" spans="1:10" x14ac:dyDescent="0.3">
      <c r="A767">
        <v>2001</v>
      </c>
      <c r="B767" t="s">
        <v>72</v>
      </c>
      <c r="C767" t="s">
        <v>96</v>
      </c>
      <c r="D767" t="s">
        <v>202</v>
      </c>
      <c r="E767" s="12"/>
      <c r="G767" t="str">
        <f>IF(A767=G1,A767,"")</f>
        <v/>
      </c>
      <c r="H767" t="str">
        <f>IF(C767=H1, C767,"")</f>
        <v/>
      </c>
      <c r="I767" t="str">
        <f>IF(D767=I1,D767,"")</f>
        <v/>
      </c>
      <c r="J767">
        <f>IF(AND(G767=G1,AND(H767=H1,I767=I1)),E767,0)</f>
        <v>0</v>
      </c>
    </row>
    <row r="768" spans="1:10" x14ac:dyDescent="0.3">
      <c r="A768">
        <v>2001</v>
      </c>
      <c r="B768" t="s">
        <v>72</v>
      </c>
      <c r="C768" t="s">
        <v>96</v>
      </c>
      <c r="D768" t="s">
        <v>203</v>
      </c>
      <c r="E768" s="12"/>
      <c r="G768" t="str">
        <f>IF(A768=G1,A768,"")</f>
        <v/>
      </c>
      <c r="H768" t="str">
        <f>IF(C768=H1, C768,"")</f>
        <v/>
      </c>
      <c r="I768" t="str">
        <f>IF(D768=I1,D768,"")</f>
        <v>Females</v>
      </c>
      <c r="J768">
        <f>IF(AND(G768=G1,AND(H768=H1,I768=I1)),E768,0)</f>
        <v>0</v>
      </c>
    </row>
    <row r="769" spans="1:10" x14ac:dyDescent="0.3">
      <c r="A769">
        <v>2001</v>
      </c>
      <c r="B769" t="s">
        <v>72</v>
      </c>
      <c r="C769" t="s">
        <v>96</v>
      </c>
      <c r="D769" t="s">
        <v>205</v>
      </c>
      <c r="E769" s="12"/>
      <c r="G769" t="str">
        <f>IF(A769=G1,A769,"")</f>
        <v/>
      </c>
      <c r="H769" t="str">
        <f>IF(C769=H1, C769,"")</f>
        <v/>
      </c>
      <c r="I769" t="str">
        <f>IF(D769=I1,D769,"")</f>
        <v/>
      </c>
      <c r="J769">
        <f>IF(AND(G769=G1,AND(H769=H1,I769=I1)),E769,0)</f>
        <v>0</v>
      </c>
    </row>
    <row r="770" spans="1:10" x14ac:dyDescent="0.3">
      <c r="A770">
        <v>2001</v>
      </c>
      <c r="B770" t="s">
        <v>72</v>
      </c>
      <c r="C770" t="s">
        <v>97</v>
      </c>
      <c r="D770" t="s">
        <v>202</v>
      </c>
      <c r="E770" s="12"/>
      <c r="G770" t="str">
        <f>IF(A770=G1,A770,"")</f>
        <v/>
      </c>
      <c r="H770" t="str">
        <f>IF(C770=H1, C770,"")</f>
        <v/>
      </c>
      <c r="I770" t="str">
        <f>IF(D770=I1,D770,"")</f>
        <v/>
      </c>
      <c r="J770">
        <f>IF(AND(G770=G1,AND(H770=H1,I770=I1)),E770,0)</f>
        <v>0</v>
      </c>
    </row>
    <row r="771" spans="1:10" x14ac:dyDescent="0.3">
      <c r="A771">
        <v>2001</v>
      </c>
      <c r="B771" t="s">
        <v>72</v>
      </c>
      <c r="C771" t="s">
        <v>97</v>
      </c>
      <c r="D771" t="s">
        <v>203</v>
      </c>
      <c r="E771" s="12"/>
      <c r="G771" t="str">
        <f>IF(A771=G1,A771,"")</f>
        <v/>
      </c>
      <c r="H771" t="str">
        <f>IF(C771=H1, C771,"")</f>
        <v/>
      </c>
      <c r="I771" t="str">
        <f>IF(D771=I1,D771,"")</f>
        <v>Females</v>
      </c>
      <c r="J771">
        <f>IF(AND(G771=G1,AND(H771=H1,I771=I1)),E771,0)</f>
        <v>0</v>
      </c>
    </row>
    <row r="772" spans="1:10" x14ac:dyDescent="0.3">
      <c r="A772">
        <v>2001</v>
      </c>
      <c r="B772" t="s">
        <v>72</v>
      </c>
      <c r="C772" t="s">
        <v>97</v>
      </c>
      <c r="D772" t="s">
        <v>205</v>
      </c>
      <c r="E772" s="12"/>
      <c r="G772" t="str">
        <f>IF(A772=G1,A772,"")</f>
        <v/>
      </c>
      <c r="H772" t="str">
        <f>IF(C772=H1, C772,"")</f>
        <v/>
      </c>
      <c r="I772" t="str">
        <f>IF(D772=I1,D772,"")</f>
        <v/>
      </c>
      <c r="J772">
        <f>IF(AND(G772=G1,AND(H772=H1,I772=I1)),E772,0)</f>
        <v>0</v>
      </c>
    </row>
    <row r="773" spans="1:10" x14ac:dyDescent="0.3">
      <c r="A773">
        <v>2001</v>
      </c>
      <c r="B773" t="s">
        <v>72</v>
      </c>
      <c r="C773" t="s">
        <v>214</v>
      </c>
      <c r="D773" t="s">
        <v>202</v>
      </c>
      <c r="E773" s="12"/>
      <c r="G773" t="str">
        <f>IF(A773=G1,A773,"")</f>
        <v/>
      </c>
      <c r="H773" t="str">
        <f>IF(C773=H1, C773,"")</f>
        <v/>
      </c>
      <c r="I773" t="str">
        <f>IF(D773=I1,D773,"")</f>
        <v/>
      </c>
      <c r="J773">
        <f>IF(AND(G773=G1,AND(H773=H1,I773=I1)),E773,0)</f>
        <v>0</v>
      </c>
    </row>
    <row r="774" spans="1:10" x14ac:dyDescent="0.3">
      <c r="A774">
        <v>2001</v>
      </c>
      <c r="B774" t="s">
        <v>72</v>
      </c>
      <c r="C774" t="s">
        <v>214</v>
      </c>
      <c r="D774" t="s">
        <v>203</v>
      </c>
      <c r="E774" s="12"/>
      <c r="G774" t="str">
        <f>IF(A774=G1,A774,"")</f>
        <v/>
      </c>
      <c r="H774" t="str">
        <f>IF(C774=H1, C774,"")</f>
        <v/>
      </c>
      <c r="I774" t="str">
        <f>IF(D774=I1,D774,"")</f>
        <v>Females</v>
      </c>
      <c r="J774">
        <f>IF(AND(G774=G1,AND(H774=H1,I774=I1)),E774,0)</f>
        <v>0</v>
      </c>
    </row>
    <row r="775" spans="1:10" x14ac:dyDescent="0.3">
      <c r="A775">
        <v>2001</v>
      </c>
      <c r="B775" t="s">
        <v>72</v>
      </c>
      <c r="C775" t="s">
        <v>214</v>
      </c>
      <c r="D775" t="s">
        <v>205</v>
      </c>
      <c r="E775" s="12"/>
      <c r="G775" t="str">
        <f>IF(A775=G1,A775,"")</f>
        <v/>
      </c>
      <c r="H775" t="str">
        <f>IF(C775=H1, C775,"")</f>
        <v/>
      </c>
      <c r="I775" t="str">
        <f>IF(D775=I1,D775,"")</f>
        <v/>
      </c>
      <c r="J775">
        <f>IF(AND(G775=G1,AND(H775=H1,I775=I1)),E775,0)</f>
        <v>0</v>
      </c>
    </row>
    <row r="776" spans="1:10" x14ac:dyDescent="0.3">
      <c r="A776">
        <v>2001</v>
      </c>
      <c r="B776" t="s">
        <v>72</v>
      </c>
      <c r="C776" t="s">
        <v>98</v>
      </c>
      <c r="D776" t="s">
        <v>202</v>
      </c>
      <c r="E776" s="12"/>
      <c r="G776" t="str">
        <f>IF(A776=G1,A776,"")</f>
        <v/>
      </c>
      <c r="H776" t="str">
        <f>IF(C776=H1, C776,"")</f>
        <v/>
      </c>
      <c r="I776" t="str">
        <f>IF(D776=I1,D776,"")</f>
        <v/>
      </c>
      <c r="J776">
        <f>IF(AND(G776=G1,AND(H776=H1,I776=I1)),E776,0)</f>
        <v>0</v>
      </c>
    </row>
    <row r="777" spans="1:10" x14ac:dyDescent="0.3">
      <c r="A777">
        <v>2001</v>
      </c>
      <c r="B777" t="s">
        <v>72</v>
      </c>
      <c r="C777" t="s">
        <v>98</v>
      </c>
      <c r="D777" t="s">
        <v>203</v>
      </c>
      <c r="E777" s="12"/>
      <c r="G777" t="str">
        <f>IF(A777=G1,A777,"")</f>
        <v/>
      </c>
      <c r="H777" t="str">
        <f>IF(C777=H1, C777,"")</f>
        <v/>
      </c>
      <c r="I777" t="str">
        <f>IF(D777=I1,D777,"")</f>
        <v>Females</v>
      </c>
      <c r="J777">
        <f>IF(AND(G777=G1,AND(H777=H1,I777=I1)),E777,0)</f>
        <v>0</v>
      </c>
    </row>
    <row r="778" spans="1:10" x14ac:dyDescent="0.3">
      <c r="A778">
        <v>2001</v>
      </c>
      <c r="B778" t="s">
        <v>72</v>
      </c>
      <c r="C778" t="s">
        <v>98</v>
      </c>
      <c r="D778" t="s">
        <v>205</v>
      </c>
      <c r="E778" s="12"/>
      <c r="G778" t="str">
        <f>IF(A778=G1,A778,"")</f>
        <v/>
      </c>
      <c r="H778" t="str">
        <f>IF(C778=H1, C778,"")</f>
        <v/>
      </c>
      <c r="I778" t="str">
        <f>IF(D778=I1,D778,"")</f>
        <v/>
      </c>
      <c r="J778">
        <f>IF(AND(G778=G1,AND(H778=H1,I778=I1)),E778,0)</f>
        <v>0</v>
      </c>
    </row>
    <row r="779" spans="1:10" x14ac:dyDescent="0.3">
      <c r="A779">
        <v>2001</v>
      </c>
      <c r="B779" t="s">
        <v>72</v>
      </c>
      <c r="C779" t="s">
        <v>99</v>
      </c>
      <c r="D779" t="s">
        <v>202</v>
      </c>
      <c r="E779" s="12"/>
      <c r="G779" t="str">
        <f>IF(A779=G1,A779,"")</f>
        <v/>
      </c>
      <c r="H779" t="str">
        <f>IF(C779=H1, C779,"")</f>
        <v/>
      </c>
      <c r="I779" t="str">
        <f>IF(D779=I1,D779,"")</f>
        <v/>
      </c>
      <c r="J779">
        <f>IF(AND(G779=G1,AND(H779=H1,I779=I1)),E779,0)</f>
        <v>0</v>
      </c>
    </row>
    <row r="780" spans="1:10" x14ac:dyDescent="0.3">
      <c r="A780">
        <v>2001</v>
      </c>
      <c r="B780" t="s">
        <v>72</v>
      </c>
      <c r="C780" t="s">
        <v>99</v>
      </c>
      <c r="D780" t="s">
        <v>203</v>
      </c>
      <c r="E780" s="12"/>
      <c r="G780" t="str">
        <f>IF(A780=G1,A780,"")</f>
        <v/>
      </c>
      <c r="H780" t="str">
        <f>IF(C780=H1, C780,"")</f>
        <v/>
      </c>
      <c r="I780" t="str">
        <f>IF(D780=I1,D780,"")</f>
        <v>Females</v>
      </c>
      <c r="J780">
        <f>IF(AND(G780=G1,AND(H780=H1,I780=I1)),E780,0)</f>
        <v>0</v>
      </c>
    </row>
    <row r="781" spans="1:10" x14ac:dyDescent="0.3">
      <c r="A781">
        <v>2001</v>
      </c>
      <c r="B781" t="s">
        <v>72</v>
      </c>
      <c r="C781" t="s">
        <v>99</v>
      </c>
      <c r="D781" t="s">
        <v>205</v>
      </c>
      <c r="E781" s="12"/>
      <c r="G781" t="str">
        <f>IF(A781=G1,A781,"")</f>
        <v/>
      </c>
      <c r="H781" t="str">
        <f>IF(C781=H1, C781,"")</f>
        <v/>
      </c>
      <c r="I781" t="str">
        <f>IF(D781=I1,D781,"")</f>
        <v/>
      </c>
      <c r="J781">
        <f>IF(AND(G781=G1,AND(H781=H1,I781=I1)),E781,0)</f>
        <v>0</v>
      </c>
    </row>
    <row r="782" spans="1:10" x14ac:dyDescent="0.3">
      <c r="A782">
        <v>2001</v>
      </c>
      <c r="B782" t="s">
        <v>72</v>
      </c>
      <c r="C782" t="s">
        <v>218</v>
      </c>
      <c r="D782" t="s">
        <v>202</v>
      </c>
      <c r="E782" s="12"/>
      <c r="G782" t="str">
        <f>IF(A782=G1,A782,"")</f>
        <v/>
      </c>
      <c r="H782" t="str">
        <f>IF(C782=H1, C782,"")</f>
        <v/>
      </c>
      <c r="I782" t="str">
        <f>IF(D782=I1,D782,"")</f>
        <v/>
      </c>
      <c r="J782">
        <f>IF(AND(G782=G1,AND(H782=H1,I782=I1)),E782,0)</f>
        <v>0</v>
      </c>
    </row>
    <row r="783" spans="1:10" x14ac:dyDescent="0.3">
      <c r="A783">
        <v>2001</v>
      </c>
      <c r="B783" t="s">
        <v>72</v>
      </c>
      <c r="C783" t="s">
        <v>218</v>
      </c>
      <c r="D783" t="s">
        <v>203</v>
      </c>
      <c r="E783" s="12"/>
      <c r="G783" t="str">
        <f>IF(A783=G1,A783,"")</f>
        <v/>
      </c>
      <c r="H783" t="str">
        <f>IF(C783=H1, C783,"")</f>
        <v/>
      </c>
      <c r="I783" t="str">
        <f>IF(D783=I1,D783,"")</f>
        <v>Females</v>
      </c>
      <c r="J783">
        <f>IF(AND(G783=G1,AND(H783=H1,I783=I1)),E783,0)</f>
        <v>0</v>
      </c>
    </row>
    <row r="784" spans="1:10" x14ac:dyDescent="0.3">
      <c r="A784">
        <v>2001</v>
      </c>
      <c r="B784" t="s">
        <v>72</v>
      </c>
      <c r="C784" t="s">
        <v>218</v>
      </c>
      <c r="D784" t="s">
        <v>205</v>
      </c>
      <c r="E784" s="12"/>
      <c r="G784" t="str">
        <f>IF(A784=G1,A784,"")</f>
        <v/>
      </c>
      <c r="H784" t="str">
        <f>IF(C784=H1, C784,"")</f>
        <v/>
      </c>
      <c r="I784" t="str">
        <f>IF(D784=I1,D784,"")</f>
        <v/>
      </c>
      <c r="J784">
        <f>IF(AND(G784=G1,AND(H784=H1,I784=I1)),E784,0)</f>
        <v>0</v>
      </c>
    </row>
    <row r="785" spans="1:10" x14ac:dyDescent="0.3">
      <c r="A785">
        <v>2001</v>
      </c>
      <c r="B785" t="s">
        <v>72</v>
      </c>
      <c r="C785" t="s">
        <v>100</v>
      </c>
      <c r="D785" t="s">
        <v>202</v>
      </c>
      <c r="E785" s="12"/>
      <c r="G785" t="str">
        <f>IF(A785=G1,A785,"")</f>
        <v/>
      </c>
      <c r="H785" t="str">
        <f>IF(C785=H1, C785,"")</f>
        <v/>
      </c>
      <c r="I785" t="str">
        <f>IF(D785=I1,D785,"")</f>
        <v/>
      </c>
      <c r="J785">
        <f>IF(AND(G785=G1,AND(H785=H1,I785=I1)),E785,0)</f>
        <v>0</v>
      </c>
    </row>
    <row r="786" spans="1:10" x14ac:dyDescent="0.3">
      <c r="A786">
        <v>2001</v>
      </c>
      <c r="B786" t="s">
        <v>72</v>
      </c>
      <c r="C786" t="s">
        <v>100</v>
      </c>
      <c r="D786" t="s">
        <v>203</v>
      </c>
      <c r="E786" s="12"/>
      <c r="G786" t="str">
        <f>IF(A786=G1,A786,"")</f>
        <v/>
      </c>
      <c r="H786" t="str">
        <f>IF(C786=H1, C786,"")</f>
        <v/>
      </c>
      <c r="I786" t="str">
        <f>IF(D786=I1,D786,"")</f>
        <v>Females</v>
      </c>
      <c r="J786">
        <f>IF(AND(G786=G1,AND(H786=H1,I786=I1)),E786,0)</f>
        <v>0</v>
      </c>
    </row>
    <row r="787" spans="1:10" x14ac:dyDescent="0.3">
      <c r="A787">
        <v>2001</v>
      </c>
      <c r="B787" t="s">
        <v>72</v>
      </c>
      <c r="C787" t="s">
        <v>100</v>
      </c>
      <c r="D787" t="s">
        <v>205</v>
      </c>
      <c r="E787" s="12"/>
      <c r="G787" t="str">
        <f>IF(A787=G1,A787,"")</f>
        <v/>
      </c>
      <c r="H787" t="str">
        <f>IF(C787=H1, C787,"")</f>
        <v/>
      </c>
      <c r="I787" t="str">
        <f>IF(D787=I1,D787,"")</f>
        <v/>
      </c>
      <c r="J787">
        <f>IF(AND(G787=G1,AND(H787=H1,I787=I1)),E787,0)</f>
        <v>0</v>
      </c>
    </row>
    <row r="788" spans="1:10" x14ac:dyDescent="0.3">
      <c r="A788">
        <v>2001</v>
      </c>
      <c r="B788" t="s">
        <v>72</v>
      </c>
      <c r="C788" t="s">
        <v>219</v>
      </c>
      <c r="D788" t="s">
        <v>202</v>
      </c>
      <c r="E788" s="12"/>
      <c r="G788" t="str">
        <f>IF(A788=G1,A788,"")</f>
        <v/>
      </c>
      <c r="H788" t="str">
        <f>IF(C788=H1, C788,"")</f>
        <v/>
      </c>
      <c r="I788" t="str">
        <f>IF(D788=I1,D788,"")</f>
        <v/>
      </c>
      <c r="J788">
        <f>IF(AND(G788=G1,AND(H788=H1,I788=I1)),E788,0)</f>
        <v>0</v>
      </c>
    </row>
    <row r="789" spans="1:10" x14ac:dyDescent="0.3">
      <c r="A789">
        <v>2001</v>
      </c>
      <c r="B789" t="s">
        <v>72</v>
      </c>
      <c r="C789" t="s">
        <v>219</v>
      </c>
      <c r="D789" t="s">
        <v>203</v>
      </c>
      <c r="E789" s="12"/>
      <c r="G789" t="str">
        <f>IF(A789=G1,A789,"")</f>
        <v/>
      </c>
      <c r="H789" t="str">
        <f>IF(C789=H1, C789,"")</f>
        <v/>
      </c>
      <c r="I789" t="str">
        <f>IF(D789=I1,D789,"")</f>
        <v>Females</v>
      </c>
      <c r="J789">
        <f>IF(AND(G789=G1,AND(H789=H1,I789=I1)),E789,0)</f>
        <v>0</v>
      </c>
    </row>
    <row r="790" spans="1:10" x14ac:dyDescent="0.3">
      <c r="A790">
        <v>2001</v>
      </c>
      <c r="B790" t="s">
        <v>72</v>
      </c>
      <c r="C790" t="s">
        <v>219</v>
      </c>
      <c r="D790" t="s">
        <v>205</v>
      </c>
      <c r="E790" s="12"/>
      <c r="G790" t="str">
        <f>IF(A790=G1,A790,"")</f>
        <v/>
      </c>
      <c r="H790" t="str">
        <f>IF(C790=H1, C790,"")</f>
        <v/>
      </c>
      <c r="I790" t="str">
        <f>IF(D790=I1,D790,"")</f>
        <v/>
      </c>
      <c r="J790">
        <f>IF(AND(G790=G1,AND(H790=H1,I790=I1)),E790,0)</f>
        <v>0</v>
      </c>
    </row>
    <row r="791" spans="1:10" x14ac:dyDescent="0.3">
      <c r="A791">
        <v>2001</v>
      </c>
      <c r="B791" t="s">
        <v>101</v>
      </c>
      <c r="C791" t="s">
        <v>102</v>
      </c>
      <c r="D791" t="s">
        <v>202</v>
      </c>
      <c r="E791" s="12"/>
      <c r="G791" t="str">
        <f>IF(A791=G1,A791,"")</f>
        <v/>
      </c>
      <c r="H791" t="str">
        <f>IF(C791=H1, C791,"")</f>
        <v/>
      </c>
      <c r="I791" t="str">
        <f>IF(D791=I1,D791,"")</f>
        <v/>
      </c>
      <c r="J791">
        <f>IF(AND(G791=G1,AND(H791=H1,I791=I1)),E791,0)</f>
        <v>0</v>
      </c>
    </row>
    <row r="792" spans="1:10" x14ac:dyDescent="0.3">
      <c r="A792">
        <v>2001</v>
      </c>
      <c r="B792" t="s">
        <v>101</v>
      </c>
      <c r="C792" t="s">
        <v>102</v>
      </c>
      <c r="D792" t="s">
        <v>203</v>
      </c>
      <c r="E792" s="12"/>
      <c r="G792" t="str">
        <f>IF(A792=G1,A792,"")</f>
        <v/>
      </c>
      <c r="H792" t="str">
        <f>IF(C792=H1, C792,"")</f>
        <v/>
      </c>
      <c r="I792" t="str">
        <f>IF(D792=I1,D792,"")</f>
        <v>Females</v>
      </c>
      <c r="J792">
        <f>IF(AND(G792=G1,AND(H792=H1,I792=I1)),E792,0)</f>
        <v>0</v>
      </c>
    </row>
    <row r="793" spans="1:10" x14ac:dyDescent="0.3">
      <c r="A793">
        <v>2001</v>
      </c>
      <c r="B793" t="s">
        <v>101</v>
      </c>
      <c r="C793" t="s">
        <v>102</v>
      </c>
      <c r="D793" t="s">
        <v>205</v>
      </c>
      <c r="E793" s="12"/>
      <c r="G793" t="str">
        <f>IF(A793=G1,A793,"")</f>
        <v/>
      </c>
      <c r="H793" t="str">
        <f>IF(C793=H1, C793,"")</f>
        <v/>
      </c>
      <c r="I793" t="str">
        <f>IF(D793=I1,D793,"")</f>
        <v/>
      </c>
      <c r="J793">
        <f>IF(AND(G793=G1,AND(H793=H1,I793=I1)),E793,0)</f>
        <v>0</v>
      </c>
    </row>
    <row r="794" spans="1:10" x14ac:dyDescent="0.3">
      <c r="A794">
        <v>2001</v>
      </c>
      <c r="B794" t="s">
        <v>101</v>
      </c>
      <c r="C794" t="s">
        <v>103</v>
      </c>
      <c r="D794" t="s">
        <v>202</v>
      </c>
      <c r="E794" s="12"/>
      <c r="G794" t="str">
        <f>IF(A794=G1,A794,"")</f>
        <v/>
      </c>
      <c r="H794" t="str">
        <f>IF(C794=H1, C794,"")</f>
        <v/>
      </c>
      <c r="I794" t="str">
        <f>IF(D794=I1,D794,"")</f>
        <v/>
      </c>
      <c r="J794">
        <f>IF(AND(G794=G1,AND(H794=H1,I794=I1)),E794,0)</f>
        <v>0</v>
      </c>
    </row>
    <row r="795" spans="1:10" x14ac:dyDescent="0.3">
      <c r="A795">
        <v>2001</v>
      </c>
      <c r="B795" t="s">
        <v>101</v>
      </c>
      <c r="C795" t="s">
        <v>103</v>
      </c>
      <c r="D795" t="s">
        <v>203</v>
      </c>
      <c r="E795" s="12"/>
      <c r="G795" t="str">
        <f>IF(A795=G1,A795,"")</f>
        <v/>
      </c>
      <c r="H795" t="str">
        <f>IF(C795=H1, C795,"")</f>
        <v/>
      </c>
      <c r="I795" t="str">
        <f>IF(D795=I1,D795,"")</f>
        <v>Females</v>
      </c>
      <c r="J795">
        <f>IF(AND(G795=G1,AND(H795=H1,I795=I1)),E795,0)</f>
        <v>0</v>
      </c>
    </row>
    <row r="796" spans="1:10" x14ac:dyDescent="0.3">
      <c r="A796">
        <v>2001</v>
      </c>
      <c r="B796" t="s">
        <v>101</v>
      </c>
      <c r="C796" t="s">
        <v>103</v>
      </c>
      <c r="D796" t="s">
        <v>205</v>
      </c>
      <c r="E796" s="12"/>
      <c r="G796" t="str">
        <f>IF(A796=G1,A796,"")</f>
        <v/>
      </c>
      <c r="H796" t="str">
        <f>IF(C796=H1, C796,"")</f>
        <v/>
      </c>
      <c r="I796" t="str">
        <f>IF(D796=I1,D796,"")</f>
        <v/>
      </c>
      <c r="J796">
        <f>IF(AND(G796=G1,AND(H796=H1,I796=I1)),E796,0)</f>
        <v>0</v>
      </c>
    </row>
    <row r="797" spans="1:10" x14ac:dyDescent="0.3">
      <c r="A797">
        <v>2001</v>
      </c>
      <c r="B797" t="s">
        <v>101</v>
      </c>
      <c r="C797" t="s">
        <v>212</v>
      </c>
      <c r="D797" t="s">
        <v>202</v>
      </c>
      <c r="E797" s="12"/>
      <c r="G797" t="str">
        <f>IF(A797=G1,A797,"")</f>
        <v/>
      </c>
      <c r="H797" t="str">
        <f>IF(C797=H1, C797,"")</f>
        <v/>
      </c>
      <c r="I797" t="str">
        <f>IF(D797=I1,D797,"")</f>
        <v/>
      </c>
      <c r="J797">
        <f>IF(AND(G797=G1,AND(H797=H1,I797=I1)),E797,0)</f>
        <v>0</v>
      </c>
    </row>
    <row r="798" spans="1:10" x14ac:dyDescent="0.3">
      <c r="A798">
        <v>2001</v>
      </c>
      <c r="B798" t="s">
        <v>101</v>
      </c>
      <c r="C798" t="s">
        <v>212</v>
      </c>
      <c r="D798" t="s">
        <v>203</v>
      </c>
      <c r="E798" s="12"/>
      <c r="G798" t="str">
        <f>IF(A798=G1,A798,"")</f>
        <v/>
      </c>
      <c r="H798" t="str">
        <f>IF(C798=H1, C798,"")</f>
        <v/>
      </c>
      <c r="I798" t="str">
        <f>IF(D798=I1,D798,"")</f>
        <v>Females</v>
      </c>
      <c r="J798">
        <f>IF(AND(G798=G1,AND(H798=H1,I798=I1)),E798,0)</f>
        <v>0</v>
      </c>
    </row>
    <row r="799" spans="1:10" x14ac:dyDescent="0.3">
      <c r="A799">
        <v>2001</v>
      </c>
      <c r="B799" t="s">
        <v>101</v>
      </c>
      <c r="C799" t="s">
        <v>212</v>
      </c>
      <c r="D799" t="s">
        <v>205</v>
      </c>
      <c r="E799" s="12"/>
      <c r="G799" t="str">
        <f>IF(A799=G1,A799,"")</f>
        <v/>
      </c>
      <c r="H799" t="str">
        <f>IF(C799=H1, C799,"")</f>
        <v/>
      </c>
      <c r="I799" t="str">
        <f>IF(D799=I1,D799,"")</f>
        <v/>
      </c>
      <c r="J799">
        <f>IF(AND(G799=G1,AND(H799=H1,I799=I1)),E799,0)</f>
        <v>0</v>
      </c>
    </row>
    <row r="800" spans="1:10" x14ac:dyDescent="0.3">
      <c r="A800">
        <v>2001</v>
      </c>
      <c r="B800" t="s">
        <v>101</v>
      </c>
      <c r="C800" t="s">
        <v>104</v>
      </c>
      <c r="D800" t="s">
        <v>202</v>
      </c>
      <c r="E800" s="12"/>
      <c r="G800" t="str">
        <f>IF(A800=G1,A800,"")</f>
        <v/>
      </c>
      <c r="H800" t="str">
        <f>IF(C800=H1, C800,"")</f>
        <v/>
      </c>
      <c r="I800" t="str">
        <f>IF(D800=I1,D800,"")</f>
        <v/>
      </c>
      <c r="J800">
        <f>IF(AND(G800=G1,AND(H800=H1,I800=I1)),E800,0)</f>
        <v>0</v>
      </c>
    </row>
    <row r="801" spans="1:10" x14ac:dyDescent="0.3">
      <c r="A801">
        <v>2001</v>
      </c>
      <c r="B801" t="s">
        <v>101</v>
      </c>
      <c r="C801" t="s">
        <v>104</v>
      </c>
      <c r="D801" t="s">
        <v>203</v>
      </c>
      <c r="E801" s="12"/>
      <c r="G801" t="str">
        <f>IF(A801=G1,A801,"")</f>
        <v/>
      </c>
      <c r="H801" t="str">
        <f>IF(C801=H1, C801,"")</f>
        <v/>
      </c>
      <c r="I801" t="str">
        <f>IF(D801=I1,D801,"")</f>
        <v>Females</v>
      </c>
      <c r="J801">
        <f>IF(AND(G801=G1,AND(H801=H1,I801=I1)),E801,0)</f>
        <v>0</v>
      </c>
    </row>
    <row r="802" spans="1:10" x14ac:dyDescent="0.3">
      <c r="A802">
        <v>2001</v>
      </c>
      <c r="B802" t="s">
        <v>101</v>
      </c>
      <c r="C802" t="s">
        <v>104</v>
      </c>
      <c r="D802" t="s">
        <v>205</v>
      </c>
      <c r="E802" s="12"/>
      <c r="G802" t="str">
        <f>IF(A802=G1,A802,"")</f>
        <v/>
      </c>
      <c r="H802" t="str">
        <f>IF(C802=H1, C802,"")</f>
        <v/>
      </c>
      <c r="I802" t="str">
        <f>IF(D802=I1,D802,"")</f>
        <v/>
      </c>
      <c r="J802">
        <f>IF(AND(G802=G1,AND(H802=H1,I802=I1)),E802,0)</f>
        <v>0</v>
      </c>
    </row>
    <row r="803" spans="1:10" x14ac:dyDescent="0.3">
      <c r="A803">
        <v>2001</v>
      </c>
      <c r="B803" t="s">
        <v>101</v>
      </c>
      <c r="C803" t="s">
        <v>105</v>
      </c>
      <c r="D803" t="s">
        <v>202</v>
      </c>
      <c r="E803" s="12"/>
      <c r="G803" t="str">
        <f>IF(A803=G1,A803,"")</f>
        <v/>
      </c>
      <c r="H803" t="str">
        <f>IF(C803=H1, C803,"")</f>
        <v/>
      </c>
      <c r="I803" t="str">
        <f>IF(D803=I1,D803,"")</f>
        <v/>
      </c>
      <c r="J803">
        <f>IF(AND(G803=G1,AND(H803=H1,I803=I1)),E803,0)</f>
        <v>0</v>
      </c>
    </row>
    <row r="804" spans="1:10" x14ac:dyDescent="0.3">
      <c r="A804">
        <v>2001</v>
      </c>
      <c r="B804" t="s">
        <v>101</v>
      </c>
      <c r="C804" t="s">
        <v>105</v>
      </c>
      <c r="D804" t="s">
        <v>203</v>
      </c>
      <c r="E804" s="12"/>
      <c r="G804" t="str">
        <f>IF(A804=G1,A804,"")</f>
        <v/>
      </c>
      <c r="H804" t="str">
        <f>IF(C804=H1, C804,"")</f>
        <v/>
      </c>
      <c r="I804" t="str">
        <f>IF(D804=I1,D804,"")</f>
        <v>Females</v>
      </c>
      <c r="J804">
        <f>IF(AND(G804=G1,AND(H804=H1,I804=I1)),E804,0)</f>
        <v>0</v>
      </c>
    </row>
    <row r="805" spans="1:10" x14ac:dyDescent="0.3">
      <c r="A805">
        <v>2001</v>
      </c>
      <c r="B805" t="s">
        <v>101</v>
      </c>
      <c r="C805" t="s">
        <v>105</v>
      </c>
      <c r="D805" t="s">
        <v>205</v>
      </c>
      <c r="E805" s="12"/>
      <c r="G805" t="str">
        <f>IF(A805=G1,A805,"")</f>
        <v/>
      </c>
      <c r="H805" t="str">
        <f>IF(C805=H1, C805,"")</f>
        <v/>
      </c>
      <c r="I805" t="str">
        <f>IF(D805=I1,D805,"")</f>
        <v/>
      </c>
      <c r="J805">
        <f>IF(AND(G805=G1,AND(H805=H1,I805=I1)),E805,0)</f>
        <v>0</v>
      </c>
    </row>
    <row r="806" spans="1:10" x14ac:dyDescent="0.3">
      <c r="A806">
        <v>2001</v>
      </c>
      <c r="B806" t="s">
        <v>101</v>
      </c>
      <c r="C806" t="s">
        <v>106</v>
      </c>
      <c r="D806" t="s">
        <v>202</v>
      </c>
      <c r="E806" s="12"/>
      <c r="G806" t="str">
        <f>IF(A806=G1,A806,"")</f>
        <v/>
      </c>
      <c r="H806" t="str">
        <f>IF(C806=H1, C806,"")</f>
        <v/>
      </c>
      <c r="I806" t="str">
        <f>IF(D806=I1,D806,"")</f>
        <v/>
      </c>
      <c r="J806">
        <f>IF(AND(G806=G1,AND(H806=H1,I806=I1)),E806,0)</f>
        <v>0</v>
      </c>
    </row>
    <row r="807" spans="1:10" x14ac:dyDescent="0.3">
      <c r="A807">
        <v>2001</v>
      </c>
      <c r="B807" t="s">
        <v>101</v>
      </c>
      <c r="C807" t="s">
        <v>106</v>
      </c>
      <c r="D807" t="s">
        <v>203</v>
      </c>
      <c r="E807" s="12"/>
      <c r="G807" t="str">
        <f>IF(A807=G1,A807,"")</f>
        <v/>
      </c>
      <c r="H807" t="str">
        <f>IF(C807=H1, C807,"")</f>
        <v/>
      </c>
      <c r="I807" t="str">
        <f>IF(D807=I1,D807,"")</f>
        <v>Females</v>
      </c>
      <c r="J807">
        <f>IF(AND(G807=G1,AND(H807=H1,I807=I1)),E807,0)</f>
        <v>0</v>
      </c>
    </row>
    <row r="808" spans="1:10" x14ac:dyDescent="0.3">
      <c r="A808">
        <v>2001</v>
      </c>
      <c r="B808" t="s">
        <v>101</v>
      </c>
      <c r="C808" t="s">
        <v>106</v>
      </c>
      <c r="D808" t="s">
        <v>205</v>
      </c>
      <c r="E808" s="12"/>
      <c r="G808" t="str">
        <f>IF(A808=G1,A808,"")</f>
        <v/>
      </c>
      <c r="H808" t="str">
        <f>IF(C808=H1, C808,"")</f>
        <v/>
      </c>
      <c r="I808" t="str">
        <f>IF(D808=I1,D808,"")</f>
        <v/>
      </c>
      <c r="J808">
        <f>IF(AND(G808=G1,AND(H808=H1,I808=I1)),E808,0)</f>
        <v>0</v>
      </c>
    </row>
    <row r="809" spans="1:10" x14ac:dyDescent="0.3">
      <c r="A809">
        <v>2001</v>
      </c>
      <c r="B809" t="s">
        <v>101</v>
      </c>
      <c r="C809" t="s">
        <v>107</v>
      </c>
      <c r="D809" t="s">
        <v>202</v>
      </c>
      <c r="E809" s="12"/>
      <c r="G809" t="str">
        <f>IF(A809=G1,A809,"")</f>
        <v/>
      </c>
      <c r="H809" t="str">
        <f>IF(C809=H1, C809,"")</f>
        <v/>
      </c>
      <c r="I809" t="str">
        <f>IF(D809=I1,D809,"")</f>
        <v/>
      </c>
      <c r="J809">
        <f>IF(AND(G809=G1,AND(H809=H1,I809=I1)),E809,0)</f>
        <v>0</v>
      </c>
    </row>
    <row r="810" spans="1:10" x14ac:dyDescent="0.3">
      <c r="A810">
        <v>2001</v>
      </c>
      <c r="B810" t="s">
        <v>101</v>
      </c>
      <c r="C810" t="s">
        <v>107</v>
      </c>
      <c r="D810" t="s">
        <v>203</v>
      </c>
      <c r="E810" s="12"/>
      <c r="G810" t="str">
        <f>IF(A810=G1,A810,"")</f>
        <v/>
      </c>
      <c r="H810" t="str">
        <f>IF(C810=H1, C810,"")</f>
        <v/>
      </c>
      <c r="I810" t="str">
        <f>IF(D810=I1,D810,"")</f>
        <v>Females</v>
      </c>
      <c r="J810">
        <f>IF(AND(G810=G1,AND(H810=H1,I810=I1)),E810,0)</f>
        <v>0</v>
      </c>
    </row>
    <row r="811" spans="1:10" x14ac:dyDescent="0.3">
      <c r="A811">
        <v>2001</v>
      </c>
      <c r="B811" t="s">
        <v>101</v>
      </c>
      <c r="C811" t="s">
        <v>107</v>
      </c>
      <c r="D811" t="s">
        <v>205</v>
      </c>
      <c r="E811" s="12"/>
      <c r="G811" t="str">
        <f>IF(A811=G1,A811,"")</f>
        <v/>
      </c>
      <c r="H811" t="str">
        <f>IF(C811=H1, C811,"")</f>
        <v/>
      </c>
      <c r="I811" t="str">
        <f>IF(D811=I1,D811,"")</f>
        <v/>
      </c>
      <c r="J811">
        <f>IF(AND(G811=G1,AND(H811=H1,I811=I1)),E811,0)</f>
        <v>0</v>
      </c>
    </row>
    <row r="812" spans="1:10" x14ac:dyDescent="0.3">
      <c r="A812">
        <v>2001</v>
      </c>
      <c r="B812" t="s">
        <v>101</v>
      </c>
      <c r="C812" t="s">
        <v>108</v>
      </c>
      <c r="D812" t="s">
        <v>202</v>
      </c>
      <c r="E812" s="12"/>
      <c r="G812" t="str">
        <f>IF(A812=G1,A812,"")</f>
        <v/>
      </c>
      <c r="H812" t="str">
        <f>IF(C812=H1, C812,"")</f>
        <v/>
      </c>
      <c r="I812" t="str">
        <f>IF(D812=I1,D812,"")</f>
        <v/>
      </c>
      <c r="J812">
        <f>IF(AND(G812=G1,AND(H812=H1,I812=I1)),E812,0)</f>
        <v>0</v>
      </c>
    </row>
    <row r="813" spans="1:10" x14ac:dyDescent="0.3">
      <c r="A813">
        <v>2001</v>
      </c>
      <c r="B813" t="s">
        <v>101</v>
      </c>
      <c r="C813" t="s">
        <v>108</v>
      </c>
      <c r="D813" t="s">
        <v>203</v>
      </c>
      <c r="E813" s="12"/>
      <c r="G813" t="str">
        <f>IF(A813=G1,A813,"")</f>
        <v/>
      </c>
      <c r="H813" t="str">
        <f>IF(C813=H1, C813,"")</f>
        <v/>
      </c>
      <c r="I813" t="str">
        <f>IF(D813=I1,D813,"")</f>
        <v>Females</v>
      </c>
      <c r="J813">
        <f>IF(AND(G813=G1,AND(H813=H1,I813=I1)),E813,0)</f>
        <v>0</v>
      </c>
    </row>
    <row r="814" spans="1:10" x14ac:dyDescent="0.3">
      <c r="A814">
        <v>2001</v>
      </c>
      <c r="B814" t="s">
        <v>101</v>
      </c>
      <c r="C814" t="s">
        <v>108</v>
      </c>
      <c r="D814" t="s">
        <v>205</v>
      </c>
      <c r="E814" s="12"/>
      <c r="G814" t="str">
        <f>IF(A814=G1,A814,"")</f>
        <v/>
      </c>
      <c r="H814" t="str">
        <f>IF(C814=H1, C814,"")</f>
        <v/>
      </c>
      <c r="I814" t="str">
        <f>IF(D814=I1,D814,"")</f>
        <v/>
      </c>
      <c r="J814">
        <f>IF(AND(G814=G1,AND(H814=H1,I814=I1)),E814,0)</f>
        <v>0</v>
      </c>
    </row>
    <row r="815" spans="1:10" x14ac:dyDescent="0.3">
      <c r="A815">
        <v>2001</v>
      </c>
      <c r="B815" t="s">
        <v>101</v>
      </c>
      <c r="C815" t="s">
        <v>109</v>
      </c>
      <c r="D815" t="s">
        <v>202</v>
      </c>
      <c r="E815" s="12"/>
      <c r="G815" t="str">
        <f>IF(A815=G1,A815,"")</f>
        <v/>
      </c>
      <c r="H815" t="str">
        <f>IF(C815=H1, C815,"")</f>
        <v/>
      </c>
      <c r="I815" t="str">
        <f>IF(D815=I1,D815,"")</f>
        <v/>
      </c>
      <c r="J815">
        <f>IF(AND(G815=G1,AND(H815=H1,I815=I1)),E815,0)</f>
        <v>0</v>
      </c>
    </row>
    <row r="816" spans="1:10" x14ac:dyDescent="0.3">
      <c r="A816">
        <v>2001</v>
      </c>
      <c r="B816" t="s">
        <v>101</v>
      </c>
      <c r="C816" t="s">
        <v>109</v>
      </c>
      <c r="D816" t="s">
        <v>203</v>
      </c>
      <c r="E816" s="12"/>
      <c r="G816" t="str">
        <f>IF(A816=G1,A816,"")</f>
        <v/>
      </c>
      <c r="H816" t="str">
        <f>IF(C816=H1, C816,"")</f>
        <v/>
      </c>
      <c r="I816" t="str">
        <f>IF(D816=I1,D816,"")</f>
        <v>Females</v>
      </c>
      <c r="J816">
        <f>IF(AND(G816=G1,AND(H816=H1,I816=I1)),E816,0)</f>
        <v>0</v>
      </c>
    </row>
    <row r="817" spans="1:10" x14ac:dyDescent="0.3">
      <c r="A817">
        <v>2001</v>
      </c>
      <c r="B817" t="s">
        <v>101</v>
      </c>
      <c r="C817" t="s">
        <v>109</v>
      </c>
      <c r="D817" t="s">
        <v>205</v>
      </c>
      <c r="E817" s="12"/>
      <c r="G817" t="str">
        <f>IF(A817=G1,A817,"")</f>
        <v/>
      </c>
      <c r="H817" t="str">
        <f>IF(C817=H1, C817,"")</f>
        <v/>
      </c>
      <c r="I817" t="str">
        <f>IF(D817=I1,D817,"")</f>
        <v/>
      </c>
      <c r="J817">
        <f>IF(AND(G817=G1,AND(H817=H1,I817=I1)),E817,0)</f>
        <v>0</v>
      </c>
    </row>
    <row r="818" spans="1:10" x14ac:dyDescent="0.3">
      <c r="A818">
        <v>2001</v>
      </c>
      <c r="B818" t="s">
        <v>101</v>
      </c>
      <c r="C818" t="s">
        <v>110</v>
      </c>
      <c r="D818" t="s">
        <v>202</v>
      </c>
      <c r="E818" s="12"/>
      <c r="G818" t="str">
        <f>IF(A818=G1,A818,"")</f>
        <v/>
      </c>
      <c r="H818" t="str">
        <f>IF(C818=H1, C818,"")</f>
        <v/>
      </c>
      <c r="I818" t="str">
        <f>IF(D818=I1,D818,"")</f>
        <v/>
      </c>
      <c r="J818">
        <f>IF(AND(G818=G1,AND(H818=H1,I818=I1)),E818,0)</f>
        <v>0</v>
      </c>
    </row>
    <row r="819" spans="1:10" x14ac:dyDescent="0.3">
      <c r="A819">
        <v>2001</v>
      </c>
      <c r="B819" t="s">
        <v>101</v>
      </c>
      <c r="C819" t="s">
        <v>110</v>
      </c>
      <c r="D819" t="s">
        <v>203</v>
      </c>
      <c r="E819" s="12"/>
      <c r="G819" t="str">
        <f>IF(A819=G1,A819,"")</f>
        <v/>
      </c>
      <c r="H819" t="str">
        <f>IF(C819=H1, C819,"")</f>
        <v/>
      </c>
      <c r="I819" t="str">
        <f>IF(D819=I1,D819,"")</f>
        <v>Females</v>
      </c>
      <c r="J819">
        <f>IF(AND(G819=G1,AND(H819=H1,I819=I1)),E819,0)</f>
        <v>0</v>
      </c>
    </row>
    <row r="820" spans="1:10" x14ac:dyDescent="0.3">
      <c r="A820">
        <v>2001</v>
      </c>
      <c r="B820" t="s">
        <v>101</v>
      </c>
      <c r="C820" t="s">
        <v>110</v>
      </c>
      <c r="D820" t="s">
        <v>205</v>
      </c>
      <c r="E820" s="12"/>
      <c r="G820" t="str">
        <f>IF(A820=G1,A820,"")</f>
        <v/>
      </c>
      <c r="H820" t="str">
        <f>IF(C820=H1, C820,"")</f>
        <v/>
      </c>
      <c r="I820" t="str">
        <f>IF(D820=I1,D820,"")</f>
        <v/>
      </c>
      <c r="J820">
        <f>IF(AND(G820=G1,AND(H820=H1,I820=I1)),E820,0)</f>
        <v>0</v>
      </c>
    </row>
    <row r="821" spans="1:10" x14ac:dyDescent="0.3">
      <c r="A821">
        <v>2001</v>
      </c>
      <c r="B821" t="s">
        <v>101</v>
      </c>
      <c r="C821" t="s">
        <v>111</v>
      </c>
      <c r="D821" t="s">
        <v>202</v>
      </c>
      <c r="E821" s="12"/>
      <c r="G821" t="str">
        <f>IF(A821=G1,A821,"")</f>
        <v/>
      </c>
      <c r="H821" t="str">
        <f>IF(C821=H1, C821,"")</f>
        <v/>
      </c>
      <c r="I821" t="str">
        <f>IF(D821=I1,D821,"")</f>
        <v/>
      </c>
      <c r="J821">
        <f>IF(AND(G821=G1,AND(H821=H1,I821=I1)),E821,0)</f>
        <v>0</v>
      </c>
    </row>
    <row r="822" spans="1:10" x14ac:dyDescent="0.3">
      <c r="A822">
        <v>2001</v>
      </c>
      <c r="B822" t="s">
        <v>101</v>
      </c>
      <c r="C822" t="s">
        <v>111</v>
      </c>
      <c r="D822" t="s">
        <v>203</v>
      </c>
      <c r="E822" s="12"/>
      <c r="G822" t="str">
        <f>IF(A822=G1,A822,"")</f>
        <v/>
      </c>
      <c r="H822" t="str">
        <f>IF(C822=H1, C822,"")</f>
        <v/>
      </c>
      <c r="I822" t="str">
        <f>IF(D822=I1,D822,"")</f>
        <v>Females</v>
      </c>
      <c r="J822">
        <f>IF(AND(G822=G1,AND(H822=H1,I822=I1)),E822,0)</f>
        <v>0</v>
      </c>
    </row>
    <row r="823" spans="1:10" x14ac:dyDescent="0.3">
      <c r="A823">
        <v>2001</v>
      </c>
      <c r="B823" t="s">
        <v>101</v>
      </c>
      <c r="C823" t="s">
        <v>111</v>
      </c>
      <c r="D823" t="s">
        <v>205</v>
      </c>
      <c r="E823" s="12"/>
      <c r="G823" t="str">
        <f>IF(A823=G1,A823,"")</f>
        <v/>
      </c>
      <c r="H823" t="str">
        <f>IF(C823=H1, C823,"")</f>
        <v/>
      </c>
      <c r="I823" t="str">
        <f>IF(D823=I1,D823,"")</f>
        <v/>
      </c>
      <c r="J823">
        <f>IF(AND(G823=G1,AND(H823=H1,I823=I1)),E823,0)</f>
        <v>0</v>
      </c>
    </row>
    <row r="824" spans="1:10" x14ac:dyDescent="0.3">
      <c r="A824">
        <v>2001</v>
      </c>
      <c r="B824" t="s">
        <v>112</v>
      </c>
      <c r="C824" t="s">
        <v>113</v>
      </c>
      <c r="D824" t="s">
        <v>202</v>
      </c>
      <c r="E824" s="12"/>
      <c r="G824" t="str">
        <f>IF(A824=G1,A824,"")</f>
        <v/>
      </c>
      <c r="H824" t="str">
        <f>IF(C824=H1, C824,"")</f>
        <v/>
      </c>
      <c r="I824" t="str">
        <f>IF(D824=I1,D824,"")</f>
        <v/>
      </c>
      <c r="J824">
        <f>IF(AND(G824=G1,AND(H824=H1,I824=I1)),E824,0)</f>
        <v>0</v>
      </c>
    </row>
    <row r="825" spans="1:10" x14ac:dyDescent="0.3">
      <c r="A825">
        <v>2001</v>
      </c>
      <c r="B825" t="s">
        <v>112</v>
      </c>
      <c r="C825" t="s">
        <v>113</v>
      </c>
      <c r="D825" t="s">
        <v>203</v>
      </c>
      <c r="E825" s="12"/>
      <c r="G825" t="str">
        <f>IF(A825=G1,A825,"")</f>
        <v/>
      </c>
      <c r="H825" t="str">
        <f>IF(C825=H1, C825,"")</f>
        <v/>
      </c>
      <c r="I825" t="str">
        <f>IF(D825=I1,D825,"")</f>
        <v>Females</v>
      </c>
      <c r="J825">
        <f>IF(AND(G825=G1,AND(H825=H1,I825=I1)),E825,0)</f>
        <v>0</v>
      </c>
    </row>
    <row r="826" spans="1:10" x14ac:dyDescent="0.3">
      <c r="A826">
        <v>2001</v>
      </c>
      <c r="B826" t="s">
        <v>112</v>
      </c>
      <c r="C826" t="s">
        <v>113</v>
      </c>
      <c r="D826" t="s">
        <v>205</v>
      </c>
      <c r="E826" s="12"/>
      <c r="G826" t="str">
        <f>IF(A826=G1,A826,"")</f>
        <v/>
      </c>
      <c r="H826" t="str">
        <f>IF(C826=H1, C826,"")</f>
        <v/>
      </c>
      <c r="I826" t="str">
        <f>IF(D826=I1,D826,"")</f>
        <v/>
      </c>
      <c r="J826">
        <f>IF(AND(G826=G1,AND(H826=H1,I826=I1)),E826,0)</f>
        <v>0</v>
      </c>
    </row>
    <row r="827" spans="1:10" x14ac:dyDescent="0.3">
      <c r="A827">
        <v>2001</v>
      </c>
      <c r="B827" t="s">
        <v>112</v>
      </c>
      <c r="C827" t="s">
        <v>114</v>
      </c>
      <c r="D827" t="s">
        <v>202</v>
      </c>
      <c r="E827" s="12"/>
      <c r="G827" t="str">
        <f>IF(A827=G1,A827,"")</f>
        <v/>
      </c>
      <c r="H827" t="str">
        <f>IF(C827=H1, C827,"")</f>
        <v/>
      </c>
      <c r="I827" t="str">
        <f>IF(D827=I1,D827,"")</f>
        <v/>
      </c>
      <c r="J827">
        <f>IF(AND(G827=G1,AND(H827=H1,I827=I1)),E827,0)</f>
        <v>0</v>
      </c>
    </row>
    <row r="828" spans="1:10" x14ac:dyDescent="0.3">
      <c r="A828">
        <v>2001</v>
      </c>
      <c r="B828" t="s">
        <v>112</v>
      </c>
      <c r="C828" t="s">
        <v>114</v>
      </c>
      <c r="D828" t="s">
        <v>203</v>
      </c>
      <c r="E828" s="12"/>
      <c r="G828" t="str">
        <f>IF(A828=G1,A828,"")</f>
        <v/>
      </c>
      <c r="H828" t="str">
        <f>IF(C828=H1, C828,"")</f>
        <v/>
      </c>
      <c r="I828" t="str">
        <f>IF(D828=I1,D828,"")</f>
        <v>Females</v>
      </c>
      <c r="J828">
        <f>IF(AND(G828=G1,AND(H828=H1,I828=I1)),E828,0)</f>
        <v>0</v>
      </c>
    </row>
    <row r="829" spans="1:10" x14ac:dyDescent="0.3">
      <c r="A829">
        <v>2001</v>
      </c>
      <c r="B829" t="s">
        <v>112</v>
      </c>
      <c r="C829" t="s">
        <v>114</v>
      </c>
      <c r="D829" t="s">
        <v>205</v>
      </c>
      <c r="E829" s="12"/>
      <c r="G829" t="str">
        <f>IF(A829=G1,A829,"")</f>
        <v/>
      </c>
      <c r="H829" t="str">
        <f>IF(C829=H1, C829,"")</f>
        <v/>
      </c>
      <c r="I829" t="str">
        <f>IF(D829=I1,D829,"")</f>
        <v/>
      </c>
      <c r="J829">
        <f>IF(AND(G829=G1,AND(H829=H1,I829=I1)),E829,0)</f>
        <v>0</v>
      </c>
    </row>
    <row r="830" spans="1:10" x14ac:dyDescent="0.3">
      <c r="A830">
        <v>2001</v>
      </c>
      <c r="B830" t="s">
        <v>112</v>
      </c>
      <c r="C830" t="s">
        <v>115</v>
      </c>
      <c r="D830" t="s">
        <v>202</v>
      </c>
      <c r="E830" s="12"/>
      <c r="G830" t="str">
        <f>IF(A830=G1,A830,"")</f>
        <v/>
      </c>
      <c r="H830" t="str">
        <f>IF(C830=H1, C830,"")</f>
        <v/>
      </c>
      <c r="I830" t="str">
        <f>IF(D830=I1,D830,"")</f>
        <v/>
      </c>
      <c r="J830">
        <f>IF(AND(G830=G1,AND(H830=H1,I830=I1)),E830,0)</f>
        <v>0</v>
      </c>
    </row>
    <row r="831" spans="1:10" x14ac:dyDescent="0.3">
      <c r="A831">
        <v>2001</v>
      </c>
      <c r="B831" t="s">
        <v>112</v>
      </c>
      <c r="C831" t="s">
        <v>115</v>
      </c>
      <c r="D831" t="s">
        <v>203</v>
      </c>
      <c r="E831" s="12"/>
      <c r="G831" t="str">
        <f>IF(A831=G1,A831,"")</f>
        <v/>
      </c>
      <c r="H831" t="str">
        <f>IF(C831=H1, C831,"")</f>
        <v/>
      </c>
      <c r="I831" t="str">
        <f>IF(D831=I1,D831,"")</f>
        <v>Females</v>
      </c>
      <c r="J831">
        <f>IF(AND(G831=G1,AND(H831=H1,I831=I1)),E831,0)</f>
        <v>0</v>
      </c>
    </row>
    <row r="832" spans="1:10" x14ac:dyDescent="0.3">
      <c r="A832">
        <v>2001</v>
      </c>
      <c r="B832" t="s">
        <v>112</v>
      </c>
      <c r="C832" t="s">
        <v>115</v>
      </c>
      <c r="D832" t="s">
        <v>205</v>
      </c>
      <c r="E832" s="12"/>
      <c r="G832" t="str">
        <f>IF(A832=G1,A832,"")</f>
        <v/>
      </c>
      <c r="H832" t="str">
        <f>IF(C832=H1, C832,"")</f>
        <v/>
      </c>
      <c r="I832" t="str">
        <f>IF(D832=I1,D832,"")</f>
        <v/>
      </c>
      <c r="J832">
        <f>IF(AND(G832=G1,AND(H832=H1,I832=I1)),E832,0)</f>
        <v>0</v>
      </c>
    </row>
    <row r="833" spans="1:10" x14ac:dyDescent="0.3">
      <c r="A833">
        <v>2001</v>
      </c>
      <c r="B833" t="s">
        <v>112</v>
      </c>
      <c r="C833" t="s">
        <v>116</v>
      </c>
      <c r="D833" t="s">
        <v>202</v>
      </c>
      <c r="E833" s="12"/>
      <c r="G833" t="str">
        <f>IF(A833=G1,A833,"")</f>
        <v/>
      </c>
      <c r="H833" t="str">
        <f>IF(C833=H1, C833,"")</f>
        <v/>
      </c>
      <c r="I833" t="str">
        <f>IF(D833=I1,D833,"")</f>
        <v/>
      </c>
      <c r="J833">
        <f>IF(AND(G833=G1,AND(H833=H1,I833=I1)),E833,0)</f>
        <v>0</v>
      </c>
    </row>
    <row r="834" spans="1:10" x14ac:dyDescent="0.3">
      <c r="A834">
        <v>2001</v>
      </c>
      <c r="B834" t="s">
        <v>112</v>
      </c>
      <c r="C834" t="s">
        <v>116</v>
      </c>
      <c r="D834" t="s">
        <v>203</v>
      </c>
      <c r="E834" s="12"/>
      <c r="G834" t="str">
        <f>IF(A834=G1,A834,"")</f>
        <v/>
      </c>
      <c r="H834" t="str">
        <f>IF(C834=H1, C834,"")</f>
        <v/>
      </c>
      <c r="I834" t="str">
        <f>IF(D834=I1,D834,"")</f>
        <v>Females</v>
      </c>
      <c r="J834">
        <f>IF(AND(G834=G1,AND(H834=H1,I834=I1)),E834,0)</f>
        <v>0</v>
      </c>
    </row>
    <row r="835" spans="1:10" x14ac:dyDescent="0.3">
      <c r="A835">
        <v>2001</v>
      </c>
      <c r="B835" t="s">
        <v>112</v>
      </c>
      <c r="C835" t="s">
        <v>116</v>
      </c>
      <c r="D835" t="s">
        <v>205</v>
      </c>
      <c r="E835" s="12"/>
      <c r="G835" t="str">
        <f>IF(A835=G1,A835,"")</f>
        <v/>
      </c>
      <c r="H835" t="str">
        <f>IF(C835=H1, C835,"")</f>
        <v/>
      </c>
      <c r="I835" t="str">
        <f>IF(D835=I1,D835,"")</f>
        <v/>
      </c>
      <c r="J835">
        <f>IF(AND(G835=G1,AND(H835=H1,I835=I1)),E835,0)</f>
        <v>0</v>
      </c>
    </row>
    <row r="836" spans="1:10" x14ac:dyDescent="0.3">
      <c r="A836">
        <v>2001</v>
      </c>
      <c r="B836" t="s">
        <v>112</v>
      </c>
      <c r="C836" t="s">
        <v>117</v>
      </c>
      <c r="D836" t="s">
        <v>202</v>
      </c>
      <c r="E836" s="12"/>
      <c r="G836" t="str">
        <f>IF(A836=G1,A836,"")</f>
        <v/>
      </c>
      <c r="H836" t="str">
        <f>IF(C836=H1, C836,"")</f>
        <v/>
      </c>
      <c r="I836" t="str">
        <f>IF(D836=I1,D836,"")</f>
        <v/>
      </c>
      <c r="J836">
        <f>IF(AND(G836=G1,AND(H836=H1,I836=I1)),E836,0)</f>
        <v>0</v>
      </c>
    </row>
    <row r="837" spans="1:10" x14ac:dyDescent="0.3">
      <c r="A837">
        <v>2001</v>
      </c>
      <c r="B837" t="s">
        <v>112</v>
      </c>
      <c r="C837" t="s">
        <v>117</v>
      </c>
      <c r="D837" t="s">
        <v>203</v>
      </c>
      <c r="E837" s="12"/>
      <c r="G837" t="str">
        <f>IF(A837=G1,A837,"")</f>
        <v/>
      </c>
      <c r="H837" t="str">
        <f>IF(C837=H1, C837,"")</f>
        <v/>
      </c>
      <c r="I837" t="str">
        <f>IF(D837=I1,D837,"")</f>
        <v>Females</v>
      </c>
      <c r="J837">
        <f>IF(AND(G837=G1,AND(H837=H1,I837=I1)),E837,0)</f>
        <v>0</v>
      </c>
    </row>
    <row r="838" spans="1:10" x14ac:dyDescent="0.3">
      <c r="A838">
        <v>2001</v>
      </c>
      <c r="B838" t="s">
        <v>112</v>
      </c>
      <c r="C838" t="s">
        <v>117</v>
      </c>
      <c r="D838" t="s">
        <v>205</v>
      </c>
      <c r="E838" s="12"/>
      <c r="G838" t="str">
        <f>IF(A838=G1,A838,"")</f>
        <v/>
      </c>
      <c r="H838" t="str">
        <f>IF(C838=H1, C838,"")</f>
        <v/>
      </c>
      <c r="I838" t="str">
        <f>IF(D838=I1,D838,"")</f>
        <v/>
      </c>
      <c r="J838">
        <f>IF(AND(G838=G1,AND(H838=H1,I838=I1)),E838,0)</f>
        <v>0</v>
      </c>
    </row>
    <row r="839" spans="1:10" x14ac:dyDescent="0.3">
      <c r="A839">
        <v>2001</v>
      </c>
      <c r="B839" t="s">
        <v>112</v>
      </c>
      <c r="C839" t="s">
        <v>118</v>
      </c>
      <c r="D839" t="s">
        <v>202</v>
      </c>
      <c r="E839" s="12"/>
      <c r="G839" t="str">
        <f>IF(A839=G1,A839,"")</f>
        <v/>
      </c>
      <c r="H839" t="str">
        <f>IF(C839=H1, C839,"")</f>
        <v/>
      </c>
      <c r="I839" t="str">
        <f>IF(D839=I1,D839,"")</f>
        <v/>
      </c>
      <c r="J839">
        <f>IF(AND(G839=G1,AND(H839=H1,I839=I1)),E839,0)</f>
        <v>0</v>
      </c>
    </row>
    <row r="840" spans="1:10" x14ac:dyDescent="0.3">
      <c r="A840">
        <v>2001</v>
      </c>
      <c r="B840" t="s">
        <v>112</v>
      </c>
      <c r="C840" t="s">
        <v>118</v>
      </c>
      <c r="D840" t="s">
        <v>203</v>
      </c>
      <c r="E840" s="12"/>
      <c r="G840" t="str">
        <f>IF(A840=G1,A840,"")</f>
        <v/>
      </c>
      <c r="H840" t="str">
        <f>IF(C840=H1, C840,"")</f>
        <v/>
      </c>
      <c r="I840" t="str">
        <f>IF(D840=I1,D840,"")</f>
        <v>Females</v>
      </c>
      <c r="J840">
        <f>IF(AND(G840=G1,AND(H840=H1,I840=I1)),E840,0)</f>
        <v>0</v>
      </c>
    </row>
    <row r="841" spans="1:10" x14ac:dyDescent="0.3">
      <c r="A841">
        <v>2001</v>
      </c>
      <c r="B841" t="s">
        <v>112</v>
      </c>
      <c r="C841" t="s">
        <v>118</v>
      </c>
      <c r="D841" t="s">
        <v>205</v>
      </c>
      <c r="E841" s="12"/>
      <c r="G841" t="str">
        <f>IF(A841=G1,A841,"")</f>
        <v/>
      </c>
      <c r="H841" t="str">
        <f>IF(C841=H1, C841,"")</f>
        <v/>
      </c>
      <c r="I841" t="str">
        <f>IF(D841=I1,D841,"")</f>
        <v/>
      </c>
      <c r="J841">
        <f>IF(AND(G841=G1,AND(H841=H1,I841=I1)),E841,0)</f>
        <v>0</v>
      </c>
    </row>
    <row r="842" spans="1:10" x14ac:dyDescent="0.3">
      <c r="A842">
        <v>2001</v>
      </c>
      <c r="B842" t="s">
        <v>112</v>
      </c>
      <c r="C842" t="s">
        <v>119</v>
      </c>
      <c r="D842" t="s">
        <v>202</v>
      </c>
      <c r="E842" s="12"/>
      <c r="G842" t="str">
        <f>IF(A842=G1,A842,"")</f>
        <v/>
      </c>
      <c r="H842" t="str">
        <f>IF(C842=H1, C842,"")</f>
        <v/>
      </c>
      <c r="I842" t="str">
        <f>IF(D842=I1,D842,"")</f>
        <v/>
      </c>
      <c r="J842">
        <f>IF(AND(G842=G1,AND(H842=H1,I842=I1)),E842,0)</f>
        <v>0</v>
      </c>
    </row>
    <row r="843" spans="1:10" x14ac:dyDescent="0.3">
      <c r="A843">
        <v>2001</v>
      </c>
      <c r="B843" t="s">
        <v>112</v>
      </c>
      <c r="C843" t="s">
        <v>119</v>
      </c>
      <c r="D843" t="s">
        <v>203</v>
      </c>
      <c r="E843" s="12"/>
      <c r="G843" t="str">
        <f>IF(A843=G1,A843,"")</f>
        <v/>
      </c>
      <c r="H843" t="str">
        <f>IF(C843=H1, C843,"")</f>
        <v/>
      </c>
      <c r="I843" t="str">
        <f>IF(D843=I1,D843,"")</f>
        <v>Females</v>
      </c>
      <c r="J843">
        <f>IF(AND(G843=G1,AND(H843=H1,I843=I1)),E843,0)</f>
        <v>0</v>
      </c>
    </row>
    <row r="844" spans="1:10" x14ac:dyDescent="0.3">
      <c r="A844">
        <v>2001</v>
      </c>
      <c r="B844" t="s">
        <v>112</v>
      </c>
      <c r="C844" t="s">
        <v>119</v>
      </c>
      <c r="D844" t="s">
        <v>205</v>
      </c>
      <c r="E844" s="12"/>
      <c r="G844" t="str">
        <f>IF(A844=G1,A844,"")</f>
        <v/>
      </c>
      <c r="H844" t="str">
        <f>IF(C844=H1, C844,"")</f>
        <v/>
      </c>
      <c r="I844" t="str">
        <f>IF(D844=I1,D844,"")</f>
        <v/>
      </c>
      <c r="J844">
        <f>IF(AND(G844=G1,AND(H844=H1,I844=I1)),E844,0)</f>
        <v>0</v>
      </c>
    </row>
    <row r="845" spans="1:10" x14ac:dyDescent="0.3">
      <c r="A845">
        <v>2001</v>
      </c>
      <c r="B845" t="s">
        <v>112</v>
      </c>
      <c r="C845" t="s">
        <v>120</v>
      </c>
      <c r="D845" t="s">
        <v>202</v>
      </c>
      <c r="E845" s="12"/>
      <c r="G845" t="str">
        <f>IF(A845=G1,A845,"")</f>
        <v/>
      </c>
      <c r="H845" t="str">
        <f>IF(C845=H1, C845,"")</f>
        <v/>
      </c>
      <c r="I845" t="str">
        <f>IF(D845=I1,D845,"")</f>
        <v/>
      </c>
      <c r="J845">
        <f>IF(AND(G845=G1,AND(H845=H1,I845=I1)),E845,0)</f>
        <v>0</v>
      </c>
    </row>
    <row r="846" spans="1:10" x14ac:dyDescent="0.3">
      <c r="A846">
        <v>2001</v>
      </c>
      <c r="B846" t="s">
        <v>112</v>
      </c>
      <c r="C846" t="s">
        <v>120</v>
      </c>
      <c r="D846" t="s">
        <v>203</v>
      </c>
      <c r="E846" s="12"/>
      <c r="G846" t="str">
        <f>IF(A846=G1,A846,"")</f>
        <v/>
      </c>
      <c r="H846" t="str">
        <f>IF(C846=H1, C846,"")</f>
        <v/>
      </c>
      <c r="I846" t="str">
        <f>IF(D846=I1,D846,"")</f>
        <v>Females</v>
      </c>
      <c r="J846">
        <f>IF(AND(G846=G1,AND(H846=H1,I846=I1)),E846,0)</f>
        <v>0</v>
      </c>
    </row>
    <row r="847" spans="1:10" x14ac:dyDescent="0.3">
      <c r="A847">
        <v>2001</v>
      </c>
      <c r="B847" t="s">
        <v>112</v>
      </c>
      <c r="C847" t="s">
        <v>120</v>
      </c>
      <c r="D847" t="s">
        <v>205</v>
      </c>
      <c r="E847" s="12"/>
      <c r="G847" t="str">
        <f>IF(A847=G1,A847,"")</f>
        <v/>
      </c>
      <c r="H847" t="str">
        <f>IF(C847=H1, C847,"")</f>
        <v/>
      </c>
      <c r="I847" t="str">
        <f>IF(D847=I1,D847,"")</f>
        <v/>
      </c>
      <c r="J847">
        <f>IF(AND(G847=G1,AND(H847=H1,I847=I1)),E847,0)</f>
        <v>0</v>
      </c>
    </row>
    <row r="848" spans="1:10" x14ac:dyDescent="0.3">
      <c r="A848">
        <v>2001</v>
      </c>
      <c r="B848" t="s">
        <v>112</v>
      </c>
      <c r="C848" t="s">
        <v>121</v>
      </c>
      <c r="D848" t="s">
        <v>202</v>
      </c>
      <c r="E848" s="12"/>
      <c r="G848" t="str">
        <f>IF(A848=G1,A848,"")</f>
        <v/>
      </c>
      <c r="H848" t="str">
        <f>IF(C848=H1, C848,"")</f>
        <v/>
      </c>
      <c r="I848" t="str">
        <f>IF(D848=I1,D848,"")</f>
        <v/>
      </c>
      <c r="J848">
        <f>IF(AND(G848=G1,AND(H848=H1,I848=I1)),E848,0)</f>
        <v>0</v>
      </c>
    </row>
    <row r="849" spans="1:10" x14ac:dyDescent="0.3">
      <c r="A849">
        <v>2001</v>
      </c>
      <c r="B849" t="s">
        <v>112</v>
      </c>
      <c r="C849" t="s">
        <v>121</v>
      </c>
      <c r="D849" t="s">
        <v>203</v>
      </c>
      <c r="E849" s="12"/>
      <c r="G849" t="str">
        <f>IF(A849=G1,A849,"")</f>
        <v/>
      </c>
      <c r="H849" t="str">
        <f>IF(C849=H1, C849,"")</f>
        <v/>
      </c>
      <c r="I849" t="str">
        <f>IF(D849=I1,D849,"")</f>
        <v>Females</v>
      </c>
      <c r="J849">
        <f>IF(AND(G849=G1,AND(H849=H1,I849=I1)),E849,0)</f>
        <v>0</v>
      </c>
    </row>
    <row r="850" spans="1:10" x14ac:dyDescent="0.3">
      <c r="A850">
        <v>2001</v>
      </c>
      <c r="B850" t="s">
        <v>112</v>
      </c>
      <c r="C850" t="s">
        <v>121</v>
      </c>
      <c r="D850" t="s">
        <v>205</v>
      </c>
      <c r="E850" s="12"/>
      <c r="G850" t="str">
        <f>IF(A850=G1,A850,"")</f>
        <v/>
      </c>
      <c r="H850" t="str">
        <f>IF(C850=H1, C850,"")</f>
        <v/>
      </c>
      <c r="I850" t="str">
        <f>IF(D850=I1,D850,"")</f>
        <v/>
      </c>
      <c r="J850">
        <f>IF(AND(G850=G1,AND(H850=H1,I850=I1)),E850,0)</f>
        <v>0</v>
      </c>
    </row>
    <row r="851" spans="1:10" x14ac:dyDescent="0.3">
      <c r="A851">
        <v>2001</v>
      </c>
      <c r="B851" t="s">
        <v>112</v>
      </c>
      <c r="C851" t="s">
        <v>122</v>
      </c>
      <c r="D851" t="s">
        <v>202</v>
      </c>
      <c r="E851" s="12"/>
      <c r="G851" t="str">
        <f>IF(A851=G1,A851,"")</f>
        <v/>
      </c>
      <c r="H851" t="str">
        <f>IF(C851=H1, C851,"")</f>
        <v/>
      </c>
      <c r="I851" t="str">
        <f>IF(D851=I1,D851,"")</f>
        <v/>
      </c>
      <c r="J851">
        <f>IF(AND(G851=G1,AND(H851=H1,I851=I1)),E851,0)</f>
        <v>0</v>
      </c>
    </row>
    <row r="852" spans="1:10" x14ac:dyDescent="0.3">
      <c r="A852">
        <v>2001</v>
      </c>
      <c r="B852" t="s">
        <v>112</v>
      </c>
      <c r="C852" t="s">
        <v>122</v>
      </c>
      <c r="D852" t="s">
        <v>203</v>
      </c>
      <c r="E852" s="12"/>
      <c r="G852" t="str">
        <f>IF(A852=G1,A852,"")</f>
        <v/>
      </c>
      <c r="H852" t="str">
        <f>IF(C852=H1, C852,"")</f>
        <v/>
      </c>
      <c r="I852" t="str">
        <f>IF(D852=I1,D852,"")</f>
        <v>Females</v>
      </c>
      <c r="J852">
        <f>IF(AND(G852=G1,AND(H852=H1,I852=I1)),E852,0)</f>
        <v>0</v>
      </c>
    </row>
    <row r="853" spans="1:10" x14ac:dyDescent="0.3">
      <c r="A853">
        <v>2001</v>
      </c>
      <c r="B853" t="s">
        <v>112</v>
      </c>
      <c r="C853" t="s">
        <v>122</v>
      </c>
      <c r="D853" t="s">
        <v>205</v>
      </c>
      <c r="E853" s="12"/>
      <c r="G853" t="str">
        <f>IF(A853=G1,A853,"")</f>
        <v/>
      </c>
      <c r="H853" t="str">
        <f>IF(C853=H1, C853,"")</f>
        <v/>
      </c>
      <c r="I853" t="str">
        <f>IF(D853=I1,D853,"")</f>
        <v/>
      </c>
      <c r="J853">
        <f>IF(AND(G853=G1,AND(H853=H1,I853=I1)),E853,0)</f>
        <v>0</v>
      </c>
    </row>
    <row r="854" spans="1:10" x14ac:dyDescent="0.3">
      <c r="A854">
        <v>2001</v>
      </c>
      <c r="B854" t="s">
        <v>112</v>
      </c>
      <c r="C854" t="s">
        <v>123</v>
      </c>
      <c r="D854" t="s">
        <v>202</v>
      </c>
      <c r="E854" s="12"/>
      <c r="G854" t="str">
        <f>IF(A854=G1,A854,"")</f>
        <v/>
      </c>
      <c r="H854" t="str">
        <f>IF(C854=H1, C854,"")</f>
        <v/>
      </c>
      <c r="I854" t="str">
        <f>IF(D854=I1,D854,"")</f>
        <v/>
      </c>
      <c r="J854">
        <f>IF(AND(G854=G1,AND(H854=H1,I854=I1)),E854,0)</f>
        <v>0</v>
      </c>
    </row>
    <row r="855" spans="1:10" x14ac:dyDescent="0.3">
      <c r="A855">
        <v>2001</v>
      </c>
      <c r="B855" t="s">
        <v>112</v>
      </c>
      <c r="C855" t="s">
        <v>123</v>
      </c>
      <c r="D855" t="s">
        <v>203</v>
      </c>
      <c r="E855" s="12"/>
      <c r="G855" t="str">
        <f>IF(A855=G1,A855,"")</f>
        <v/>
      </c>
      <c r="H855" t="str">
        <f>IF(C855=H1, C855,"")</f>
        <v/>
      </c>
      <c r="I855" t="str">
        <f>IF(D855=I1,D855,"")</f>
        <v>Females</v>
      </c>
      <c r="J855">
        <f>IF(AND(G855=G1,AND(H855=H1,I855=I1)),E855,0)</f>
        <v>0</v>
      </c>
    </row>
    <row r="856" spans="1:10" x14ac:dyDescent="0.3">
      <c r="A856">
        <v>2001</v>
      </c>
      <c r="B856" t="s">
        <v>112</v>
      </c>
      <c r="C856" t="s">
        <v>123</v>
      </c>
      <c r="D856" t="s">
        <v>205</v>
      </c>
      <c r="E856" s="12"/>
      <c r="G856" t="str">
        <f>IF(A856=G1,A856,"")</f>
        <v/>
      </c>
      <c r="H856" t="str">
        <f>IF(C856=H1, C856,"")</f>
        <v/>
      </c>
      <c r="I856" t="str">
        <f>IF(D856=I1,D856,"")</f>
        <v/>
      </c>
      <c r="J856">
        <f>IF(AND(G856=G1,AND(H856=H1,I856=I1)),E856,0)</f>
        <v>0</v>
      </c>
    </row>
    <row r="857" spans="1:10" x14ac:dyDescent="0.3">
      <c r="A857">
        <v>2001</v>
      </c>
      <c r="B857" t="s">
        <v>112</v>
      </c>
      <c r="C857" t="s">
        <v>124</v>
      </c>
      <c r="D857" t="s">
        <v>202</v>
      </c>
      <c r="E857" s="12"/>
      <c r="G857" t="str">
        <f>IF(A857=G1,A857,"")</f>
        <v/>
      </c>
      <c r="H857" t="str">
        <f>IF(C857=H1, C857,"")</f>
        <v/>
      </c>
      <c r="I857" t="str">
        <f>IF(D857=I1,D857,"")</f>
        <v/>
      </c>
      <c r="J857">
        <f>IF(AND(G857=G1,AND(H857=H1,I857=I1)),E857,0)</f>
        <v>0</v>
      </c>
    </row>
    <row r="858" spans="1:10" x14ac:dyDescent="0.3">
      <c r="A858">
        <v>2001</v>
      </c>
      <c r="B858" t="s">
        <v>112</v>
      </c>
      <c r="C858" t="s">
        <v>124</v>
      </c>
      <c r="D858" t="s">
        <v>203</v>
      </c>
      <c r="E858" s="12"/>
      <c r="G858" t="str">
        <f>IF(A858=G1,A858,"")</f>
        <v/>
      </c>
      <c r="H858" t="str">
        <f>IF(C858=H1, C858,"")</f>
        <v/>
      </c>
      <c r="I858" t="str">
        <f>IF(D858=I1,D858,"")</f>
        <v>Females</v>
      </c>
      <c r="J858">
        <f>IF(AND(G858=G1,AND(H858=H1,I858=I1)),E858,0)</f>
        <v>0</v>
      </c>
    </row>
    <row r="859" spans="1:10" x14ac:dyDescent="0.3">
      <c r="A859">
        <v>2001</v>
      </c>
      <c r="B859" t="s">
        <v>112</v>
      </c>
      <c r="C859" t="s">
        <v>124</v>
      </c>
      <c r="D859" t="s">
        <v>205</v>
      </c>
      <c r="E859" s="12"/>
      <c r="G859" t="str">
        <f>IF(A859=G1,A859,"")</f>
        <v/>
      </c>
      <c r="H859" t="str">
        <f>IF(C859=H1, C859,"")</f>
        <v/>
      </c>
      <c r="I859" t="str">
        <f>IF(D859=I1,D859,"")</f>
        <v/>
      </c>
      <c r="J859">
        <f>IF(AND(G859=G1,AND(H859=H1,I859=I1)),E859,0)</f>
        <v>0</v>
      </c>
    </row>
    <row r="860" spans="1:10" x14ac:dyDescent="0.3">
      <c r="A860">
        <v>2001</v>
      </c>
      <c r="B860" t="s">
        <v>112</v>
      </c>
      <c r="C860" t="s">
        <v>125</v>
      </c>
      <c r="D860" t="s">
        <v>202</v>
      </c>
      <c r="E860" s="12"/>
      <c r="G860" t="str">
        <f>IF(A860=G1,A860,"")</f>
        <v/>
      </c>
      <c r="H860" t="str">
        <f>IF(C860=H1, C860,"")</f>
        <v/>
      </c>
      <c r="I860" t="str">
        <f>IF(D860=I1,D860,"")</f>
        <v/>
      </c>
      <c r="J860">
        <f>IF(AND(G860=G1,AND(H860=H1,I860=I1)),E860,0)</f>
        <v>0</v>
      </c>
    </row>
    <row r="861" spans="1:10" x14ac:dyDescent="0.3">
      <c r="A861">
        <v>2001</v>
      </c>
      <c r="B861" t="s">
        <v>112</v>
      </c>
      <c r="C861" t="s">
        <v>125</v>
      </c>
      <c r="D861" t="s">
        <v>203</v>
      </c>
      <c r="E861" s="12"/>
      <c r="G861" t="str">
        <f>IF(A861=G1,A861,"")</f>
        <v/>
      </c>
      <c r="H861" t="str">
        <f>IF(C861=H1, C861,"")</f>
        <v/>
      </c>
      <c r="I861" t="str">
        <f>IF(D861=I1,D861,"")</f>
        <v>Females</v>
      </c>
      <c r="J861">
        <f>IF(AND(G861=G1,AND(H861=H1,I861=I1)),E861,0)</f>
        <v>0</v>
      </c>
    </row>
    <row r="862" spans="1:10" x14ac:dyDescent="0.3">
      <c r="A862">
        <v>2001</v>
      </c>
      <c r="B862" t="s">
        <v>112</v>
      </c>
      <c r="C862" t="s">
        <v>125</v>
      </c>
      <c r="D862" t="s">
        <v>205</v>
      </c>
      <c r="E862" s="12"/>
      <c r="G862" t="str">
        <f>IF(A862=G1,A862,"")</f>
        <v/>
      </c>
      <c r="H862" t="str">
        <f>IF(C862=H1, C862,"")</f>
        <v/>
      </c>
      <c r="I862" t="str">
        <f>IF(D862=I1,D862,"")</f>
        <v/>
      </c>
      <c r="J862">
        <f>IF(AND(G862=G1,AND(H862=H1,I862=I1)),E862,0)</f>
        <v>0</v>
      </c>
    </row>
    <row r="863" spans="1:10" x14ac:dyDescent="0.3">
      <c r="A863">
        <v>2001</v>
      </c>
      <c r="B863" t="s">
        <v>112</v>
      </c>
      <c r="C863" t="s">
        <v>126</v>
      </c>
      <c r="D863" t="s">
        <v>202</v>
      </c>
      <c r="E863" s="12"/>
      <c r="G863" t="str">
        <f>IF(A863=G1,A863,"")</f>
        <v/>
      </c>
      <c r="H863" t="str">
        <f>IF(C863=H1, C863,"")</f>
        <v/>
      </c>
      <c r="I863" t="str">
        <f>IF(D863=I1,D863,"")</f>
        <v/>
      </c>
      <c r="J863">
        <f>IF(AND(G863=G1,AND(H863=H1,I863=I1)),E863,0)</f>
        <v>0</v>
      </c>
    </row>
    <row r="864" spans="1:10" x14ac:dyDescent="0.3">
      <c r="A864">
        <v>2001</v>
      </c>
      <c r="B864" t="s">
        <v>112</v>
      </c>
      <c r="C864" t="s">
        <v>126</v>
      </c>
      <c r="D864" t="s">
        <v>203</v>
      </c>
      <c r="E864" s="12"/>
      <c r="G864" t="str">
        <f>IF(A864=G1,A864,"")</f>
        <v/>
      </c>
      <c r="H864" t="str">
        <f>IF(C864=H1, C864,"")</f>
        <v/>
      </c>
      <c r="I864" t="str">
        <f>IF(D864=I1,D864,"")</f>
        <v>Females</v>
      </c>
      <c r="J864">
        <f>IF(AND(G864=G1,AND(H864=H1,I864=I1)),E864,0)</f>
        <v>0</v>
      </c>
    </row>
    <row r="865" spans="1:10" x14ac:dyDescent="0.3">
      <c r="A865">
        <v>2001</v>
      </c>
      <c r="B865" t="s">
        <v>112</v>
      </c>
      <c r="C865" t="s">
        <v>126</v>
      </c>
      <c r="D865" t="s">
        <v>205</v>
      </c>
      <c r="E865" s="12"/>
      <c r="G865" t="str">
        <f>IF(A865=G1,A865,"")</f>
        <v/>
      </c>
      <c r="H865" t="str">
        <f>IF(C865=H1, C865,"")</f>
        <v/>
      </c>
      <c r="I865" t="str">
        <f>IF(D865=I1,D865,"")</f>
        <v/>
      </c>
      <c r="J865">
        <f>IF(AND(G865=G1,AND(H865=H1,I865=I1)),E865,0)</f>
        <v>0</v>
      </c>
    </row>
    <row r="866" spans="1:10" x14ac:dyDescent="0.3">
      <c r="A866">
        <v>2001</v>
      </c>
      <c r="B866" t="s">
        <v>112</v>
      </c>
      <c r="C866" t="s">
        <v>127</v>
      </c>
      <c r="D866" t="s">
        <v>202</v>
      </c>
      <c r="E866" s="12"/>
      <c r="G866" t="str">
        <f>IF(A866=G1,A866,"")</f>
        <v/>
      </c>
      <c r="H866" t="str">
        <f>IF(C866=H1, C866,"")</f>
        <v/>
      </c>
      <c r="I866" t="str">
        <f>IF(D866=I1,D866,"")</f>
        <v/>
      </c>
      <c r="J866">
        <f>IF(AND(G866=G1,AND(H866=H1,I866=I1)),E866,0)</f>
        <v>0</v>
      </c>
    </row>
    <row r="867" spans="1:10" x14ac:dyDescent="0.3">
      <c r="A867">
        <v>2001</v>
      </c>
      <c r="B867" t="s">
        <v>112</v>
      </c>
      <c r="C867" t="s">
        <v>127</v>
      </c>
      <c r="D867" t="s">
        <v>203</v>
      </c>
      <c r="E867" s="12"/>
      <c r="G867" t="str">
        <f>IF(A867=G1,A867,"")</f>
        <v/>
      </c>
      <c r="H867" t="str">
        <f>IF(C867=H1, C867,"")</f>
        <v/>
      </c>
      <c r="I867" t="str">
        <f>IF(D867=I1,D867,"")</f>
        <v>Females</v>
      </c>
      <c r="J867">
        <f>IF(AND(G867=G1,AND(H867=H1,I867=I1)),E867,0)</f>
        <v>0</v>
      </c>
    </row>
    <row r="868" spans="1:10" x14ac:dyDescent="0.3">
      <c r="A868">
        <v>2001</v>
      </c>
      <c r="B868" t="s">
        <v>112</v>
      </c>
      <c r="C868" t="s">
        <v>127</v>
      </c>
      <c r="D868" t="s">
        <v>205</v>
      </c>
      <c r="E868" s="12"/>
      <c r="G868" t="str">
        <f>IF(A868=G1,A868,"")</f>
        <v/>
      </c>
      <c r="H868" t="str">
        <f>IF(C868=H1, C868,"")</f>
        <v/>
      </c>
      <c r="I868" t="str">
        <f>IF(D868=I1,D868,"")</f>
        <v/>
      </c>
      <c r="J868">
        <f>IF(AND(G868=G1,AND(H868=H1,I868=I1)),E868,0)</f>
        <v>0</v>
      </c>
    </row>
    <row r="869" spans="1:10" x14ac:dyDescent="0.3">
      <c r="A869">
        <v>2001</v>
      </c>
      <c r="B869" t="s">
        <v>112</v>
      </c>
      <c r="C869" t="s">
        <v>128</v>
      </c>
      <c r="D869" t="s">
        <v>202</v>
      </c>
      <c r="E869" s="12"/>
      <c r="G869" t="str">
        <f>IF(A869=G1,A869,"")</f>
        <v/>
      </c>
      <c r="H869" t="str">
        <f>IF(C869=H1, C869,"")</f>
        <v/>
      </c>
      <c r="I869" t="str">
        <f>IF(D869=I1,D869,"")</f>
        <v/>
      </c>
      <c r="J869">
        <f>IF(AND(G869=G1,AND(H869=H1,I869=I1)),E869,0)</f>
        <v>0</v>
      </c>
    </row>
    <row r="870" spans="1:10" x14ac:dyDescent="0.3">
      <c r="A870">
        <v>2001</v>
      </c>
      <c r="B870" t="s">
        <v>112</v>
      </c>
      <c r="C870" t="s">
        <v>128</v>
      </c>
      <c r="D870" t="s">
        <v>203</v>
      </c>
      <c r="E870" s="12"/>
      <c r="G870" t="str">
        <f>IF(A870=G1,A870,"")</f>
        <v/>
      </c>
      <c r="H870" t="str">
        <f>IF(C870=H1, C870,"")</f>
        <v/>
      </c>
      <c r="I870" t="str">
        <f>IF(D870=I1,D870,"")</f>
        <v>Females</v>
      </c>
      <c r="J870">
        <f>IF(AND(G870=G1,AND(H870=H1,I870=I1)),E870,0)</f>
        <v>0</v>
      </c>
    </row>
    <row r="871" spans="1:10" x14ac:dyDescent="0.3">
      <c r="A871">
        <v>2001</v>
      </c>
      <c r="B871" t="s">
        <v>112</v>
      </c>
      <c r="C871" t="s">
        <v>128</v>
      </c>
      <c r="D871" t="s">
        <v>205</v>
      </c>
      <c r="E871" s="12"/>
      <c r="G871" t="str">
        <f>IF(A871=G1,A871,"")</f>
        <v/>
      </c>
      <c r="H871" t="str">
        <f>IF(C871=H1, C871,"")</f>
        <v/>
      </c>
      <c r="I871" t="str">
        <f>IF(D871=I1,D871,"")</f>
        <v/>
      </c>
      <c r="J871">
        <f>IF(AND(G871=G1,AND(H871=H1,I871=I1)),E871,0)</f>
        <v>0</v>
      </c>
    </row>
    <row r="872" spans="1:10" x14ac:dyDescent="0.3">
      <c r="A872">
        <v>2001</v>
      </c>
      <c r="B872" t="s">
        <v>112</v>
      </c>
      <c r="C872" t="s">
        <v>129</v>
      </c>
      <c r="D872" t="s">
        <v>202</v>
      </c>
      <c r="E872" s="12"/>
      <c r="G872" t="str">
        <f>IF(A872=G1,A872,"")</f>
        <v/>
      </c>
      <c r="H872" t="str">
        <f>IF(C872=H1, C872,"")</f>
        <v/>
      </c>
      <c r="I872" t="str">
        <f>IF(D872=I1,D872,"")</f>
        <v/>
      </c>
      <c r="J872">
        <f>IF(AND(G872=G1,AND(H872=H1,I872=I1)),E872,0)</f>
        <v>0</v>
      </c>
    </row>
    <row r="873" spans="1:10" x14ac:dyDescent="0.3">
      <c r="A873">
        <v>2001</v>
      </c>
      <c r="B873" t="s">
        <v>112</v>
      </c>
      <c r="C873" t="s">
        <v>129</v>
      </c>
      <c r="D873" t="s">
        <v>203</v>
      </c>
      <c r="E873" s="12"/>
      <c r="G873" t="str">
        <f>IF(A873=G1,A873,"")</f>
        <v/>
      </c>
      <c r="H873" t="str">
        <f>IF(C873=H1, C873,"")</f>
        <v/>
      </c>
      <c r="I873" t="str">
        <f>IF(D873=I1,D873,"")</f>
        <v>Females</v>
      </c>
      <c r="J873">
        <f>IF(AND(G873=G1,AND(H873=H1,I873=I1)),E873,0)</f>
        <v>0</v>
      </c>
    </row>
    <row r="874" spans="1:10" x14ac:dyDescent="0.3">
      <c r="A874">
        <v>2001</v>
      </c>
      <c r="B874" t="s">
        <v>112</v>
      </c>
      <c r="C874" t="s">
        <v>129</v>
      </c>
      <c r="D874" t="s">
        <v>205</v>
      </c>
      <c r="E874" s="12"/>
      <c r="G874" t="str">
        <f>IF(A874=G1,A874,"")</f>
        <v/>
      </c>
      <c r="H874" t="str">
        <f>IF(C874=H1, C874,"")</f>
        <v/>
      </c>
      <c r="I874" t="str">
        <f>IF(D874=I1,D874,"")</f>
        <v/>
      </c>
      <c r="J874">
        <f>IF(AND(G874=G1,AND(H874=H1,I874=I1)),E874,0)</f>
        <v>0</v>
      </c>
    </row>
    <row r="875" spans="1:10" x14ac:dyDescent="0.3">
      <c r="A875">
        <v>2001</v>
      </c>
      <c r="B875" t="s">
        <v>112</v>
      </c>
      <c r="C875" t="s">
        <v>130</v>
      </c>
      <c r="D875" t="s">
        <v>202</v>
      </c>
      <c r="E875" s="12"/>
      <c r="G875" t="str">
        <f>IF(A875=G1,A875,"")</f>
        <v/>
      </c>
      <c r="H875" t="str">
        <f>IF(C875=H1, C875,"")</f>
        <v/>
      </c>
      <c r="I875" t="str">
        <f>IF(D875=I1,D875,"")</f>
        <v/>
      </c>
      <c r="J875">
        <f>IF(AND(G875=G1,AND(H875=H1,I875=I1)),E875,0)</f>
        <v>0</v>
      </c>
    </row>
    <row r="876" spans="1:10" x14ac:dyDescent="0.3">
      <c r="A876">
        <v>2001</v>
      </c>
      <c r="B876" t="s">
        <v>112</v>
      </c>
      <c r="C876" t="s">
        <v>130</v>
      </c>
      <c r="D876" t="s">
        <v>203</v>
      </c>
      <c r="E876" s="12"/>
      <c r="G876" t="str">
        <f>IF(A876=G1,A876,"")</f>
        <v/>
      </c>
      <c r="H876" t="str">
        <f>IF(C876=H1, C876,"")</f>
        <v/>
      </c>
      <c r="I876" t="str">
        <f>IF(D876=I1,D876,"")</f>
        <v>Females</v>
      </c>
      <c r="J876">
        <f>IF(AND(G876=G1,AND(H876=H1,I876=I1)),E876,0)</f>
        <v>0</v>
      </c>
    </row>
    <row r="877" spans="1:10" x14ac:dyDescent="0.3">
      <c r="A877">
        <v>2001</v>
      </c>
      <c r="B877" t="s">
        <v>112</v>
      </c>
      <c r="C877" t="s">
        <v>130</v>
      </c>
      <c r="D877" t="s">
        <v>205</v>
      </c>
      <c r="E877" s="12"/>
      <c r="G877" t="str">
        <f>IF(A877=G1,A877,"")</f>
        <v/>
      </c>
      <c r="H877" t="str">
        <f>IF(C877=H1, C877,"")</f>
        <v/>
      </c>
      <c r="I877" t="str">
        <f>IF(D877=I1,D877,"")</f>
        <v/>
      </c>
      <c r="J877">
        <f>IF(AND(G877=G1,AND(H877=H1,I877=I1)),E877,0)</f>
        <v>0</v>
      </c>
    </row>
    <row r="878" spans="1:10" x14ac:dyDescent="0.3">
      <c r="A878">
        <v>2001</v>
      </c>
      <c r="B878" t="s">
        <v>112</v>
      </c>
      <c r="C878" t="s">
        <v>131</v>
      </c>
      <c r="D878" t="s">
        <v>202</v>
      </c>
      <c r="E878" s="12"/>
      <c r="G878" t="str">
        <f>IF(A878=G1,A878,"")</f>
        <v/>
      </c>
      <c r="H878" t="str">
        <f>IF(C878=H1, C878,"")</f>
        <v/>
      </c>
      <c r="I878" t="str">
        <f>IF(D878=I1,D878,"")</f>
        <v/>
      </c>
      <c r="J878">
        <f>IF(AND(G878=G1,AND(H878=H1,I878=I1)),E878,0)</f>
        <v>0</v>
      </c>
    </row>
    <row r="879" spans="1:10" x14ac:dyDescent="0.3">
      <c r="A879">
        <v>2001</v>
      </c>
      <c r="B879" t="s">
        <v>112</v>
      </c>
      <c r="C879" t="s">
        <v>131</v>
      </c>
      <c r="D879" t="s">
        <v>203</v>
      </c>
      <c r="E879" s="12"/>
      <c r="G879" t="str">
        <f>IF(A879=G1,A879,"")</f>
        <v/>
      </c>
      <c r="H879" t="str">
        <f>IF(C879=H1, C879,"")</f>
        <v/>
      </c>
      <c r="I879" t="str">
        <f>IF(D879=I1,D879,"")</f>
        <v>Females</v>
      </c>
      <c r="J879">
        <f>IF(AND(G879=G1,AND(H879=H1,I879=I1)),E879,0)</f>
        <v>0</v>
      </c>
    </row>
    <row r="880" spans="1:10" x14ac:dyDescent="0.3">
      <c r="A880">
        <v>2001</v>
      </c>
      <c r="B880" t="s">
        <v>112</v>
      </c>
      <c r="C880" t="s">
        <v>131</v>
      </c>
      <c r="D880" t="s">
        <v>205</v>
      </c>
      <c r="E880" s="12"/>
      <c r="G880" t="str">
        <f>IF(A880=G1,A880,"")</f>
        <v/>
      </c>
      <c r="H880" t="str">
        <f>IF(C880=H1, C880,"")</f>
        <v/>
      </c>
      <c r="I880" t="str">
        <f>IF(D880=I1,D880,"")</f>
        <v/>
      </c>
      <c r="J880">
        <f>IF(AND(G880=G1,AND(H880=H1,I880=I1)),E880,0)</f>
        <v>0</v>
      </c>
    </row>
    <row r="881" spans="1:10" x14ac:dyDescent="0.3">
      <c r="A881">
        <v>2001</v>
      </c>
      <c r="B881" t="s">
        <v>112</v>
      </c>
      <c r="C881" t="s">
        <v>132</v>
      </c>
      <c r="D881" t="s">
        <v>202</v>
      </c>
      <c r="E881" s="12"/>
      <c r="G881" t="str">
        <f>IF(A881=G1,A881,"")</f>
        <v/>
      </c>
      <c r="H881" t="str">
        <f>IF(C881=H1, C881,"")</f>
        <v/>
      </c>
      <c r="I881" t="str">
        <f>IF(D881=I1,D881,"")</f>
        <v/>
      </c>
      <c r="J881">
        <f>IF(AND(G881=G1,AND(H881=H1,I881=I1)),E881,0)</f>
        <v>0</v>
      </c>
    </row>
    <row r="882" spans="1:10" x14ac:dyDescent="0.3">
      <c r="A882">
        <v>2001</v>
      </c>
      <c r="B882" t="s">
        <v>112</v>
      </c>
      <c r="C882" t="s">
        <v>132</v>
      </c>
      <c r="D882" t="s">
        <v>203</v>
      </c>
      <c r="E882" s="12"/>
      <c r="G882" t="str">
        <f>IF(A882=G1,A882,"")</f>
        <v/>
      </c>
      <c r="H882" t="str">
        <f>IF(C882=H1, C882,"")</f>
        <v/>
      </c>
      <c r="I882" t="str">
        <f>IF(D882=I1,D882,"")</f>
        <v>Females</v>
      </c>
      <c r="J882">
        <f>IF(AND(G882=G1,AND(H882=H1,I882=I1)),E882,0)</f>
        <v>0</v>
      </c>
    </row>
    <row r="883" spans="1:10" x14ac:dyDescent="0.3">
      <c r="A883">
        <v>2001</v>
      </c>
      <c r="B883" t="s">
        <v>112</v>
      </c>
      <c r="C883" t="s">
        <v>132</v>
      </c>
      <c r="D883" t="s">
        <v>205</v>
      </c>
      <c r="E883" s="12"/>
      <c r="G883" t="str">
        <f>IF(A883=G1,A883,"")</f>
        <v/>
      </c>
      <c r="H883" t="str">
        <f>IF(C883=H1, C883,"")</f>
        <v/>
      </c>
      <c r="I883" t="str">
        <f>IF(D883=I1,D883,"")</f>
        <v/>
      </c>
      <c r="J883">
        <f>IF(AND(G883=G1,AND(H883=H1,I883=I1)),E883,0)</f>
        <v>0</v>
      </c>
    </row>
    <row r="884" spans="1:10" x14ac:dyDescent="0.3">
      <c r="A884">
        <v>2001</v>
      </c>
      <c r="B884" t="s">
        <v>112</v>
      </c>
      <c r="C884" t="s">
        <v>133</v>
      </c>
      <c r="D884" t="s">
        <v>202</v>
      </c>
      <c r="E884" s="12"/>
      <c r="G884" t="str">
        <f>IF(A884=G1,A884,"")</f>
        <v/>
      </c>
      <c r="H884" t="str">
        <f>IF(C884=H1, C884,"")</f>
        <v/>
      </c>
      <c r="I884" t="str">
        <f>IF(D884=I1,D884,"")</f>
        <v/>
      </c>
      <c r="J884">
        <f>IF(AND(G884=G1,AND(H884=H1,I884=I1)),E884,0)</f>
        <v>0</v>
      </c>
    </row>
    <row r="885" spans="1:10" x14ac:dyDescent="0.3">
      <c r="A885">
        <v>2001</v>
      </c>
      <c r="B885" t="s">
        <v>112</v>
      </c>
      <c r="C885" t="s">
        <v>133</v>
      </c>
      <c r="D885" t="s">
        <v>203</v>
      </c>
      <c r="E885" s="12"/>
      <c r="G885" t="str">
        <f>IF(A885=G1,A885,"")</f>
        <v/>
      </c>
      <c r="H885" t="str">
        <f>IF(C885=H1, C885,"")</f>
        <v/>
      </c>
      <c r="I885" t="str">
        <f>IF(D885=I1,D885,"")</f>
        <v>Females</v>
      </c>
      <c r="J885">
        <f>IF(AND(G885=G1,AND(H885=H1,I885=I1)),E885,0)</f>
        <v>0</v>
      </c>
    </row>
    <row r="886" spans="1:10" x14ac:dyDescent="0.3">
      <c r="A886">
        <v>2001</v>
      </c>
      <c r="B886" t="s">
        <v>112</v>
      </c>
      <c r="C886" t="s">
        <v>133</v>
      </c>
      <c r="D886" t="s">
        <v>205</v>
      </c>
      <c r="E886" s="12"/>
      <c r="G886" t="str">
        <f>IF(A886=G1,A886,"")</f>
        <v/>
      </c>
      <c r="H886" t="str">
        <f>IF(C886=H1, C886,"")</f>
        <v/>
      </c>
      <c r="I886" t="str">
        <f>IF(D886=I1,D886,"")</f>
        <v/>
      </c>
      <c r="J886">
        <f>IF(AND(G886=G1,AND(H886=H1,I886=I1)),E886,0)</f>
        <v>0</v>
      </c>
    </row>
    <row r="887" spans="1:10" x14ac:dyDescent="0.3">
      <c r="A887">
        <v>2001</v>
      </c>
      <c r="B887" t="s">
        <v>112</v>
      </c>
      <c r="C887" t="s">
        <v>134</v>
      </c>
      <c r="D887" t="s">
        <v>202</v>
      </c>
      <c r="E887" s="12"/>
      <c r="G887" t="str">
        <f>IF(A887=G1,A887,"")</f>
        <v/>
      </c>
      <c r="H887" t="str">
        <f>IF(C887=H1, C887,"")</f>
        <v/>
      </c>
      <c r="I887" t="str">
        <f>IF(D887=I1,D887,"")</f>
        <v/>
      </c>
      <c r="J887">
        <f>IF(AND(G887=G1,AND(H887=H1,I887=I1)),E887,0)</f>
        <v>0</v>
      </c>
    </row>
    <row r="888" spans="1:10" x14ac:dyDescent="0.3">
      <c r="A888">
        <v>2001</v>
      </c>
      <c r="B888" t="s">
        <v>112</v>
      </c>
      <c r="C888" t="s">
        <v>134</v>
      </c>
      <c r="D888" t="s">
        <v>203</v>
      </c>
      <c r="E888" s="12"/>
      <c r="G888" t="str">
        <f>IF(A888=G1,A888,"")</f>
        <v/>
      </c>
      <c r="H888" t="str">
        <f>IF(C888=H1, C888,"")</f>
        <v/>
      </c>
      <c r="I888" t="str">
        <f>IF(D888=I1,D888,"")</f>
        <v>Females</v>
      </c>
      <c r="J888">
        <f>IF(AND(G888=G1,AND(H888=H1,I888=I1)),E888,0)</f>
        <v>0</v>
      </c>
    </row>
    <row r="889" spans="1:10" x14ac:dyDescent="0.3">
      <c r="A889">
        <v>2001</v>
      </c>
      <c r="B889" t="s">
        <v>112</v>
      </c>
      <c r="C889" t="s">
        <v>134</v>
      </c>
      <c r="D889" t="s">
        <v>205</v>
      </c>
      <c r="E889" s="12"/>
      <c r="G889" t="str">
        <f>IF(A889=G1,A889,"")</f>
        <v/>
      </c>
      <c r="H889" t="str">
        <f>IF(C889=H1, C889,"")</f>
        <v/>
      </c>
      <c r="I889" t="str">
        <f>IF(D889=I1,D889,"")</f>
        <v/>
      </c>
      <c r="J889">
        <f>IF(AND(G889=G1,AND(H889=H1,I889=I1)),E889,0)</f>
        <v>0</v>
      </c>
    </row>
    <row r="890" spans="1:10" x14ac:dyDescent="0.3">
      <c r="A890">
        <v>2001</v>
      </c>
      <c r="B890" t="s">
        <v>112</v>
      </c>
      <c r="C890" t="s">
        <v>135</v>
      </c>
      <c r="D890" t="s">
        <v>202</v>
      </c>
      <c r="E890" s="12"/>
      <c r="G890" t="str">
        <f>IF(A890=G1,A890,"")</f>
        <v/>
      </c>
      <c r="H890" t="str">
        <f>IF(C890=H1, C890,"")</f>
        <v/>
      </c>
      <c r="I890" t="str">
        <f>IF(D890=I1,D890,"")</f>
        <v/>
      </c>
      <c r="J890">
        <f>IF(AND(G890=G1,AND(H890=H1,I890=I1)),E890,0)</f>
        <v>0</v>
      </c>
    </row>
    <row r="891" spans="1:10" x14ac:dyDescent="0.3">
      <c r="A891">
        <v>2001</v>
      </c>
      <c r="B891" t="s">
        <v>112</v>
      </c>
      <c r="C891" t="s">
        <v>135</v>
      </c>
      <c r="D891" t="s">
        <v>203</v>
      </c>
      <c r="E891" s="12"/>
      <c r="G891" t="str">
        <f>IF(A891=G1,A891,"")</f>
        <v/>
      </c>
      <c r="H891" t="str">
        <f>IF(C891=H1, C891,"")</f>
        <v/>
      </c>
      <c r="I891" t="str">
        <f>IF(D891=I1,D891,"")</f>
        <v>Females</v>
      </c>
      <c r="J891">
        <f>IF(AND(G891=G1,AND(H891=H1,I891=I1)),E891,0)</f>
        <v>0</v>
      </c>
    </row>
    <row r="892" spans="1:10" x14ac:dyDescent="0.3">
      <c r="A892">
        <v>2001</v>
      </c>
      <c r="B892" t="s">
        <v>112</v>
      </c>
      <c r="C892" t="s">
        <v>135</v>
      </c>
      <c r="D892" t="s">
        <v>205</v>
      </c>
      <c r="E892" s="12"/>
      <c r="G892" t="str">
        <f>IF(A892=G1,A892,"")</f>
        <v/>
      </c>
      <c r="H892" t="str">
        <f>IF(C892=H1, C892,"")</f>
        <v/>
      </c>
      <c r="I892" t="str">
        <f>IF(D892=I1,D892,"")</f>
        <v/>
      </c>
      <c r="J892">
        <f>IF(AND(G892=G1,AND(H892=H1,I892=I1)),E892,0)</f>
        <v>0</v>
      </c>
    </row>
    <row r="893" spans="1:10" x14ac:dyDescent="0.3">
      <c r="A893">
        <v>2001</v>
      </c>
      <c r="B893" t="s">
        <v>112</v>
      </c>
      <c r="C893" t="s">
        <v>136</v>
      </c>
      <c r="D893" t="s">
        <v>202</v>
      </c>
      <c r="E893" s="12"/>
      <c r="G893" t="str">
        <f>IF(A893=G1,A893,"")</f>
        <v/>
      </c>
      <c r="H893" t="str">
        <f>IF(C893=H1, C893,"")</f>
        <v/>
      </c>
      <c r="I893" t="str">
        <f>IF(D893=I1,D893,"")</f>
        <v/>
      </c>
      <c r="J893">
        <f>IF(AND(G893=G1,AND(H893=H1,I893=I1)),E893,0)</f>
        <v>0</v>
      </c>
    </row>
    <row r="894" spans="1:10" x14ac:dyDescent="0.3">
      <c r="A894">
        <v>2001</v>
      </c>
      <c r="B894" t="s">
        <v>112</v>
      </c>
      <c r="C894" t="s">
        <v>136</v>
      </c>
      <c r="D894" t="s">
        <v>203</v>
      </c>
      <c r="E894" s="12"/>
      <c r="G894" t="str">
        <f>IF(A894=G1,A894,"")</f>
        <v/>
      </c>
      <c r="H894" t="str">
        <f>IF(C894=H1, C894,"")</f>
        <v/>
      </c>
      <c r="I894" t="str">
        <f>IF(D894=I1,D894,"")</f>
        <v>Females</v>
      </c>
      <c r="J894">
        <f>IF(AND(G894=G1,AND(H894=H1,I894=I1)),E894,0)</f>
        <v>0</v>
      </c>
    </row>
    <row r="895" spans="1:10" x14ac:dyDescent="0.3">
      <c r="A895">
        <v>2001</v>
      </c>
      <c r="B895" t="s">
        <v>112</v>
      </c>
      <c r="C895" t="s">
        <v>136</v>
      </c>
      <c r="D895" t="s">
        <v>205</v>
      </c>
      <c r="E895" s="12"/>
      <c r="G895" t="str">
        <f>IF(A895=G1,A895,"")</f>
        <v/>
      </c>
      <c r="H895" t="str">
        <f>IF(C895=H1, C895,"")</f>
        <v/>
      </c>
      <c r="I895" t="str">
        <f>IF(D895=I1,D895,"")</f>
        <v/>
      </c>
      <c r="J895">
        <f>IF(AND(G895=G1,AND(H895=H1,I895=I1)),E895,0)</f>
        <v>0</v>
      </c>
    </row>
    <row r="896" spans="1:10" x14ac:dyDescent="0.3">
      <c r="A896">
        <v>2001</v>
      </c>
      <c r="B896" t="s">
        <v>112</v>
      </c>
      <c r="C896" t="s">
        <v>137</v>
      </c>
      <c r="D896" t="s">
        <v>202</v>
      </c>
      <c r="E896" s="12"/>
      <c r="G896" t="str">
        <f>IF(A896=G1,A896,"")</f>
        <v/>
      </c>
      <c r="H896" t="str">
        <f>IF(C896=H1, C896,"")</f>
        <v/>
      </c>
      <c r="I896" t="str">
        <f>IF(D896=I1,D896,"")</f>
        <v/>
      </c>
      <c r="J896">
        <f>IF(AND(G896=G1,AND(H896=H1,I896=I1)),E896,0)</f>
        <v>0</v>
      </c>
    </row>
    <row r="897" spans="1:10" x14ac:dyDescent="0.3">
      <c r="A897">
        <v>2001</v>
      </c>
      <c r="B897" t="s">
        <v>112</v>
      </c>
      <c r="C897" t="s">
        <v>137</v>
      </c>
      <c r="D897" t="s">
        <v>203</v>
      </c>
      <c r="E897" s="12"/>
      <c r="G897" t="str">
        <f>IF(A897=G1,A897,"")</f>
        <v/>
      </c>
      <c r="H897" t="str">
        <f>IF(C897=H1, C897,"")</f>
        <v/>
      </c>
      <c r="I897" t="str">
        <f>IF(D897=I1,D897,"")</f>
        <v>Females</v>
      </c>
      <c r="J897">
        <f>IF(AND(G897=G1,AND(H897=H1,I897=I1)),E897,0)</f>
        <v>0</v>
      </c>
    </row>
    <row r="898" spans="1:10" x14ac:dyDescent="0.3">
      <c r="A898">
        <v>2001</v>
      </c>
      <c r="B898" t="s">
        <v>112</v>
      </c>
      <c r="C898" t="s">
        <v>137</v>
      </c>
      <c r="D898" t="s">
        <v>205</v>
      </c>
      <c r="E898" s="12"/>
      <c r="G898" t="str">
        <f>IF(A898=G1,A898,"")</f>
        <v/>
      </c>
      <c r="H898" t="str">
        <f>IF(C898=H1, C898,"")</f>
        <v/>
      </c>
      <c r="I898" t="str">
        <f>IF(D898=I1,D898,"")</f>
        <v/>
      </c>
      <c r="J898">
        <f>IF(AND(G898=G1,AND(H898=H1,I898=I1)),E898,0)</f>
        <v>0</v>
      </c>
    </row>
    <row r="899" spans="1:10" x14ac:dyDescent="0.3">
      <c r="A899">
        <v>2001</v>
      </c>
      <c r="B899" t="s">
        <v>112</v>
      </c>
      <c r="C899" t="s">
        <v>138</v>
      </c>
      <c r="D899" t="s">
        <v>202</v>
      </c>
      <c r="E899" s="12"/>
      <c r="G899" t="str">
        <f>IF(A899=G1,A899,"")</f>
        <v/>
      </c>
      <c r="H899" t="str">
        <f>IF(C899=H1, C899,"")</f>
        <v/>
      </c>
      <c r="I899" t="str">
        <f>IF(D899=I1,D899,"")</f>
        <v/>
      </c>
      <c r="J899">
        <f>IF(AND(G899=G1,AND(H899=H1,I899=I1)),E899,0)</f>
        <v>0</v>
      </c>
    </row>
    <row r="900" spans="1:10" x14ac:dyDescent="0.3">
      <c r="A900">
        <v>2001</v>
      </c>
      <c r="B900" t="s">
        <v>112</v>
      </c>
      <c r="C900" t="s">
        <v>138</v>
      </c>
      <c r="D900" t="s">
        <v>203</v>
      </c>
      <c r="E900" s="12"/>
      <c r="G900" t="str">
        <f>IF(A900=G1,A900,"")</f>
        <v/>
      </c>
      <c r="H900" t="str">
        <f>IF(C900=H1, C900,"")</f>
        <v/>
      </c>
      <c r="I900" t="str">
        <f>IF(D900=I1,D900,"")</f>
        <v>Females</v>
      </c>
      <c r="J900">
        <f>IF(AND(G900=G1,AND(H900=H1,I900=I1)),E900,0)</f>
        <v>0</v>
      </c>
    </row>
    <row r="901" spans="1:10" x14ac:dyDescent="0.3">
      <c r="A901">
        <v>2001</v>
      </c>
      <c r="B901" t="s">
        <v>112</v>
      </c>
      <c r="C901" t="s">
        <v>138</v>
      </c>
      <c r="D901" t="s">
        <v>205</v>
      </c>
      <c r="E901" s="12"/>
      <c r="G901" t="str">
        <f>IF(A901=G1,A901,"")</f>
        <v/>
      </c>
      <c r="H901" t="str">
        <f>IF(C901=H1, C901,"")</f>
        <v/>
      </c>
      <c r="I901" t="str">
        <f>IF(D901=I1,D901,"")</f>
        <v/>
      </c>
      <c r="J901">
        <f>IF(AND(G901=G1,AND(H901=H1,I901=I1)),E901,0)</f>
        <v>0</v>
      </c>
    </row>
    <row r="902" spans="1:10" x14ac:dyDescent="0.3">
      <c r="A902">
        <v>2001</v>
      </c>
      <c r="B902" t="s">
        <v>112</v>
      </c>
      <c r="C902" t="s">
        <v>139</v>
      </c>
      <c r="D902" t="s">
        <v>202</v>
      </c>
      <c r="E902" s="12"/>
      <c r="G902" t="str">
        <f>IF(A902=G1,A902,"")</f>
        <v/>
      </c>
      <c r="H902" t="str">
        <f>IF(C902=H1, C902,"")</f>
        <v/>
      </c>
      <c r="I902" t="str">
        <f>IF(D902=I1,D902,"")</f>
        <v/>
      </c>
      <c r="J902">
        <f>IF(AND(G902=G1,AND(H902=H1,I902=I1)),E902,0)</f>
        <v>0</v>
      </c>
    </row>
    <row r="903" spans="1:10" x14ac:dyDescent="0.3">
      <c r="A903">
        <v>2001</v>
      </c>
      <c r="B903" t="s">
        <v>112</v>
      </c>
      <c r="C903" t="s">
        <v>139</v>
      </c>
      <c r="D903" t="s">
        <v>203</v>
      </c>
      <c r="E903" s="12"/>
      <c r="G903" t="str">
        <f>IF(A903=G1,A903,"")</f>
        <v/>
      </c>
      <c r="H903" t="str">
        <f>IF(C903=H1, C903,"")</f>
        <v/>
      </c>
      <c r="I903" t="str">
        <f>IF(D903=I1,D903,"")</f>
        <v>Females</v>
      </c>
      <c r="J903">
        <f>IF(AND(G903=G1,AND(H903=H1,I903=I1)),E903,0)</f>
        <v>0</v>
      </c>
    </row>
    <row r="904" spans="1:10" x14ac:dyDescent="0.3">
      <c r="A904">
        <v>2001</v>
      </c>
      <c r="B904" t="s">
        <v>112</v>
      </c>
      <c r="C904" t="s">
        <v>139</v>
      </c>
      <c r="D904" t="s">
        <v>205</v>
      </c>
      <c r="E904" s="12"/>
      <c r="G904" t="str">
        <f>IF(A904=G1,A904,"")</f>
        <v/>
      </c>
      <c r="H904" t="str">
        <f>IF(C904=H1, C904,"")</f>
        <v/>
      </c>
      <c r="I904" t="str">
        <f>IF(D904=I1,D904,"")</f>
        <v/>
      </c>
      <c r="J904">
        <f>IF(AND(G904=G1,AND(H904=H1,I904=I1)),E904,0)</f>
        <v>0</v>
      </c>
    </row>
    <row r="905" spans="1:10" x14ac:dyDescent="0.3">
      <c r="A905">
        <v>2001</v>
      </c>
      <c r="B905" t="s">
        <v>112</v>
      </c>
      <c r="C905" t="s">
        <v>140</v>
      </c>
      <c r="D905" t="s">
        <v>202</v>
      </c>
      <c r="E905" s="12"/>
      <c r="G905" t="str">
        <f>IF(A905=G1,A905,"")</f>
        <v/>
      </c>
      <c r="H905" t="str">
        <f>IF(C905=H1, C905,"")</f>
        <v/>
      </c>
      <c r="I905" t="str">
        <f>IF(D905=I1,D905,"")</f>
        <v/>
      </c>
      <c r="J905">
        <f>IF(AND(G905=G1,AND(H905=H1,I905=I1)),E905,0)</f>
        <v>0</v>
      </c>
    </row>
    <row r="906" spans="1:10" x14ac:dyDescent="0.3">
      <c r="A906">
        <v>2001</v>
      </c>
      <c r="B906" t="s">
        <v>112</v>
      </c>
      <c r="C906" t="s">
        <v>140</v>
      </c>
      <c r="D906" t="s">
        <v>203</v>
      </c>
      <c r="E906" s="12"/>
      <c r="G906" t="str">
        <f>IF(A906=G1,A906,"")</f>
        <v/>
      </c>
      <c r="H906" t="str">
        <f>IF(C906=H1, C906,"")</f>
        <v/>
      </c>
      <c r="I906" t="str">
        <f>IF(D906=I1,D906,"")</f>
        <v>Females</v>
      </c>
      <c r="J906">
        <f>IF(AND(G906=G1,AND(H906=H1,I906=I1)),E906,0)</f>
        <v>0</v>
      </c>
    </row>
    <row r="907" spans="1:10" x14ac:dyDescent="0.3">
      <c r="A907">
        <v>2001</v>
      </c>
      <c r="B907" t="s">
        <v>112</v>
      </c>
      <c r="C907" t="s">
        <v>140</v>
      </c>
      <c r="D907" t="s">
        <v>205</v>
      </c>
      <c r="E907" s="12"/>
      <c r="G907" t="str">
        <f>IF(A907=G1,A907,"")</f>
        <v/>
      </c>
      <c r="H907" t="str">
        <f>IF(C907=H1, C907,"")</f>
        <v/>
      </c>
      <c r="I907" t="str">
        <f>IF(D907=I1,D907,"")</f>
        <v/>
      </c>
      <c r="J907">
        <f>IF(AND(G907=G1,AND(H907=H1,I907=I1)),E907,0)</f>
        <v>0</v>
      </c>
    </row>
    <row r="908" spans="1:10" x14ac:dyDescent="0.3">
      <c r="A908">
        <v>2001</v>
      </c>
      <c r="B908" t="s">
        <v>112</v>
      </c>
      <c r="C908" t="s">
        <v>141</v>
      </c>
      <c r="D908" t="s">
        <v>202</v>
      </c>
      <c r="E908" s="12"/>
      <c r="G908" t="str">
        <f>IF(A908=G1,A908,"")</f>
        <v/>
      </c>
      <c r="H908" t="str">
        <f>IF(C908=H1, C908,"")</f>
        <v/>
      </c>
      <c r="I908" t="str">
        <f>IF(D908=I1,D908,"")</f>
        <v/>
      </c>
      <c r="J908">
        <f>IF(AND(G908=G1,AND(H908=H1,I908=I1)),E908,0)</f>
        <v>0</v>
      </c>
    </row>
    <row r="909" spans="1:10" x14ac:dyDescent="0.3">
      <c r="A909">
        <v>2001</v>
      </c>
      <c r="B909" t="s">
        <v>112</v>
      </c>
      <c r="C909" t="s">
        <v>141</v>
      </c>
      <c r="D909" t="s">
        <v>203</v>
      </c>
      <c r="E909" s="12"/>
      <c r="G909" t="str">
        <f>IF(A909=G1,A909,"")</f>
        <v/>
      </c>
      <c r="H909" t="str">
        <f>IF(C909=H1, C909,"")</f>
        <v/>
      </c>
      <c r="I909" t="str">
        <f>IF(D909=I1,D909,"")</f>
        <v>Females</v>
      </c>
      <c r="J909">
        <f>IF(AND(G909=G1,AND(H909=H1,I909=I1)),E909,0)</f>
        <v>0</v>
      </c>
    </row>
    <row r="910" spans="1:10" x14ac:dyDescent="0.3">
      <c r="A910">
        <v>2001</v>
      </c>
      <c r="B910" t="s">
        <v>112</v>
      </c>
      <c r="C910" t="s">
        <v>141</v>
      </c>
      <c r="D910" t="s">
        <v>205</v>
      </c>
      <c r="E910" s="12"/>
      <c r="G910" t="str">
        <f>IF(A910=G1,A910,"")</f>
        <v/>
      </c>
      <c r="H910" t="str">
        <f>IF(C910=H1, C910,"")</f>
        <v/>
      </c>
      <c r="I910" t="str">
        <f>IF(D910=I1,D910,"")</f>
        <v/>
      </c>
      <c r="J910">
        <f>IF(AND(G910=G1,AND(H910=H1,I910=I1)),E910,0)</f>
        <v>0</v>
      </c>
    </row>
    <row r="911" spans="1:10" x14ac:dyDescent="0.3">
      <c r="A911">
        <v>2001</v>
      </c>
      <c r="B911" t="s">
        <v>112</v>
      </c>
      <c r="C911" t="s">
        <v>142</v>
      </c>
      <c r="D911" t="s">
        <v>202</v>
      </c>
      <c r="E911" s="12"/>
      <c r="G911" t="str">
        <f>IF(A911=G1,A911,"")</f>
        <v/>
      </c>
      <c r="H911" t="str">
        <f>IF(C911=H1, C911,"")</f>
        <v/>
      </c>
      <c r="I911" t="str">
        <f>IF(D911=I1,D911,"")</f>
        <v/>
      </c>
      <c r="J911">
        <f>IF(AND(G911=G1,AND(H911=H1,I911=I1)),E911,0)</f>
        <v>0</v>
      </c>
    </row>
    <row r="912" spans="1:10" x14ac:dyDescent="0.3">
      <c r="A912">
        <v>2001</v>
      </c>
      <c r="B912" t="s">
        <v>112</v>
      </c>
      <c r="C912" t="s">
        <v>142</v>
      </c>
      <c r="D912" t="s">
        <v>203</v>
      </c>
      <c r="E912" s="12"/>
      <c r="G912" t="str">
        <f>IF(A912=G1,A912,"")</f>
        <v/>
      </c>
      <c r="H912" t="str">
        <f>IF(C912=H1, C912,"")</f>
        <v/>
      </c>
      <c r="I912" t="str">
        <f>IF(D912=I1,D912,"")</f>
        <v>Females</v>
      </c>
      <c r="J912">
        <f>IF(AND(G912=G1,AND(H912=H1,I912=I1)),E912,0)</f>
        <v>0</v>
      </c>
    </row>
    <row r="913" spans="1:10" x14ac:dyDescent="0.3">
      <c r="A913">
        <v>2001</v>
      </c>
      <c r="B913" t="s">
        <v>112</v>
      </c>
      <c r="C913" t="s">
        <v>142</v>
      </c>
      <c r="D913" t="s">
        <v>205</v>
      </c>
      <c r="E913" s="12"/>
      <c r="G913" t="str">
        <f>IF(A913=G1,A913,"")</f>
        <v/>
      </c>
      <c r="H913" t="str">
        <f>IF(C913=H1, C913,"")</f>
        <v/>
      </c>
      <c r="I913" t="str">
        <f>IF(D913=I1,D913,"")</f>
        <v/>
      </c>
      <c r="J913">
        <f>IF(AND(G913=G1,AND(H913=H1,I913=I1)),E913,0)</f>
        <v>0</v>
      </c>
    </row>
    <row r="914" spans="1:10" x14ac:dyDescent="0.3">
      <c r="A914">
        <v>2001</v>
      </c>
      <c r="B914" t="s">
        <v>112</v>
      </c>
      <c r="C914" t="s">
        <v>143</v>
      </c>
      <c r="D914" t="s">
        <v>202</v>
      </c>
      <c r="E914" s="12"/>
      <c r="G914" t="str">
        <f>IF(A914=G1,A914,"")</f>
        <v/>
      </c>
      <c r="H914" t="str">
        <f>IF(C914=H1, C914,"")</f>
        <v/>
      </c>
      <c r="I914" t="str">
        <f>IF(D914=I1,D914,"")</f>
        <v/>
      </c>
      <c r="J914">
        <f>IF(AND(G914=G1,AND(H914=H1,I914=I1)),E914,0)</f>
        <v>0</v>
      </c>
    </row>
    <row r="915" spans="1:10" x14ac:dyDescent="0.3">
      <c r="A915">
        <v>2001</v>
      </c>
      <c r="B915" t="s">
        <v>112</v>
      </c>
      <c r="C915" t="s">
        <v>143</v>
      </c>
      <c r="D915" t="s">
        <v>203</v>
      </c>
      <c r="E915" s="12"/>
      <c r="G915" t="str">
        <f>IF(A915=G1,A915,"")</f>
        <v/>
      </c>
      <c r="H915" t="str">
        <f>IF(C915=H1, C915,"")</f>
        <v/>
      </c>
      <c r="I915" t="str">
        <f>IF(D915=I1,D915,"")</f>
        <v>Females</v>
      </c>
      <c r="J915">
        <f>IF(AND(G915=G1,AND(H915=H1,I915=I1)),E915,0)</f>
        <v>0</v>
      </c>
    </row>
    <row r="916" spans="1:10" x14ac:dyDescent="0.3">
      <c r="A916">
        <v>2001</v>
      </c>
      <c r="B916" t="s">
        <v>112</v>
      </c>
      <c r="C916" t="s">
        <v>143</v>
      </c>
      <c r="D916" t="s">
        <v>205</v>
      </c>
      <c r="E916" s="12"/>
      <c r="G916" t="str">
        <f>IF(A916=G1,A916,"")</f>
        <v/>
      </c>
      <c r="H916" t="str">
        <f>IF(C916=H1, C916,"")</f>
        <v/>
      </c>
      <c r="I916" t="str">
        <f>IF(D916=I1,D916,"")</f>
        <v/>
      </c>
      <c r="J916">
        <f>IF(AND(G916=G1,AND(H916=H1,I916=I1)),E916,0)</f>
        <v>0</v>
      </c>
    </row>
    <row r="917" spans="1:10" x14ac:dyDescent="0.3">
      <c r="A917">
        <v>2001</v>
      </c>
      <c r="B917" t="s">
        <v>112</v>
      </c>
      <c r="C917" t="s">
        <v>144</v>
      </c>
      <c r="D917" t="s">
        <v>202</v>
      </c>
      <c r="E917" s="12"/>
      <c r="G917" t="str">
        <f>IF(A917=G1,A917,"")</f>
        <v/>
      </c>
      <c r="H917" t="str">
        <f>IF(C917=H1, C917,"")</f>
        <v/>
      </c>
      <c r="I917" t="str">
        <f>IF(D917=I1,D917,"")</f>
        <v/>
      </c>
      <c r="J917">
        <f>IF(AND(G917=G1,AND(H917=H1,I917=I1)),E917,0)</f>
        <v>0</v>
      </c>
    </row>
    <row r="918" spans="1:10" x14ac:dyDescent="0.3">
      <c r="A918">
        <v>2001</v>
      </c>
      <c r="B918" t="s">
        <v>112</v>
      </c>
      <c r="C918" t="s">
        <v>144</v>
      </c>
      <c r="D918" t="s">
        <v>203</v>
      </c>
      <c r="E918" s="12"/>
      <c r="G918" t="str">
        <f>IF(A918=G1,A918,"")</f>
        <v/>
      </c>
      <c r="H918" t="str">
        <f>IF(C918=H1, C918,"")</f>
        <v/>
      </c>
      <c r="I918" t="str">
        <f>IF(D918=I1,D918,"")</f>
        <v>Females</v>
      </c>
      <c r="J918">
        <f>IF(AND(G918=G1,AND(H918=H1,I918=I1)),E918,0)</f>
        <v>0</v>
      </c>
    </row>
    <row r="919" spans="1:10" x14ac:dyDescent="0.3">
      <c r="A919">
        <v>2001</v>
      </c>
      <c r="B919" t="s">
        <v>112</v>
      </c>
      <c r="C919" t="s">
        <v>144</v>
      </c>
      <c r="D919" t="s">
        <v>205</v>
      </c>
      <c r="E919" s="12"/>
      <c r="G919" t="str">
        <f>IF(A919=G1,A919,"")</f>
        <v/>
      </c>
      <c r="H919" t="str">
        <f>IF(C919=H1, C919,"")</f>
        <v/>
      </c>
      <c r="I919" t="str">
        <f>IF(D919=I1,D919,"")</f>
        <v/>
      </c>
      <c r="J919">
        <f>IF(AND(G919=G1,AND(H919=H1,I919=I1)),E919,0)</f>
        <v>0</v>
      </c>
    </row>
    <row r="920" spans="1:10" x14ac:dyDescent="0.3">
      <c r="A920">
        <v>2001</v>
      </c>
      <c r="B920" t="s">
        <v>112</v>
      </c>
      <c r="C920" t="s">
        <v>145</v>
      </c>
      <c r="D920" t="s">
        <v>202</v>
      </c>
      <c r="E920" s="12"/>
      <c r="G920" t="str">
        <f>IF(A920=G1,A920,"")</f>
        <v/>
      </c>
      <c r="H920" t="str">
        <f>IF(C920=H1, C920,"")</f>
        <v/>
      </c>
      <c r="I920" t="str">
        <f>IF(D920=I1,D920,"")</f>
        <v/>
      </c>
      <c r="J920">
        <f>IF(AND(G920=G1,AND(H920=H1,I920=I1)),E920,0)</f>
        <v>0</v>
      </c>
    </row>
    <row r="921" spans="1:10" x14ac:dyDescent="0.3">
      <c r="A921">
        <v>2001</v>
      </c>
      <c r="B921" t="s">
        <v>112</v>
      </c>
      <c r="C921" t="s">
        <v>145</v>
      </c>
      <c r="D921" t="s">
        <v>203</v>
      </c>
      <c r="E921" s="12"/>
      <c r="G921" t="str">
        <f>IF(A921=G1,A921,"")</f>
        <v/>
      </c>
      <c r="H921" t="str">
        <f>IF(C921=H1, C921,"")</f>
        <v/>
      </c>
      <c r="I921" t="str">
        <f>IF(D921=I1,D921,"")</f>
        <v>Females</v>
      </c>
      <c r="J921">
        <f>IF(AND(G921=G1,AND(H921=H1,I921=I1)),E921,0)</f>
        <v>0</v>
      </c>
    </row>
    <row r="922" spans="1:10" x14ac:dyDescent="0.3">
      <c r="A922">
        <v>2001</v>
      </c>
      <c r="B922" t="s">
        <v>112</v>
      </c>
      <c r="C922" t="s">
        <v>145</v>
      </c>
      <c r="D922" t="s">
        <v>205</v>
      </c>
      <c r="E922" s="12"/>
      <c r="G922" t="str">
        <f>IF(A922=G1,A922,"")</f>
        <v/>
      </c>
      <c r="H922" t="str">
        <f>IF(C922=H1, C922,"")</f>
        <v/>
      </c>
      <c r="I922" t="str">
        <f>IF(D922=I1,D922,"")</f>
        <v/>
      </c>
      <c r="J922">
        <f>IF(AND(G922=G1,AND(H922=H1,I922=I1)),E922,0)</f>
        <v>0</v>
      </c>
    </row>
    <row r="923" spans="1:10" x14ac:dyDescent="0.3">
      <c r="A923">
        <v>2001</v>
      </c>
      <c r="B923" t="s">
        <v>112</v>
      </c>
      <c r="C923" t="s">
        <v>146</v>
      </c>
      <c r="D923" t="s">
        <v>202</v>
      </c>
      <c r="E923" s="12"/>
      <c r="G923" t="str">
        <f>IF(A923=G1,A923,"")</f>
        <v/>
      </c>
      <c r="H923" t="str">
        <f>IF(C923=H1, C923,"")</f>
        <v/>
      </c>
      <c r="I923" t="str">
        <f>IF(D923=I1,D923,"")</f>
        <v/>
      </c>
      <c r="J923">
        <f>IF(AND(G923=G1,AND(H923=H1,I923=I1)),E923,0)</f>
        <v>0</v>
      </c>
    </row>
    <row r="924" spans="1:10" x14ac:dyDescent="0.3">
      <c r="A924">
        <v>2001</v>
      </c>
      <c r="B924" t="s">
        <v>112</v>
      </c>
      <c r="C924" t="s">
        <v>146</v>
      </c>
      <c r="D924" t="s">
        <v>203</v>
      </c>
      <c r="E924" s="12"/>
      <c r="G924" t="str">
        <f>IF(A924=G1,A924,"")</f>
        <v/>
      </c>
      <c r="H924" t="str">
        <f>IF(C924=H1, C924,"")</f>
        <v/>
      </c>
      <c r="I924" t="str">
        <f>IF(D924=I1,D924,"")</f>
        <v>Females</v>
      </c>
      <c r="J924">
        <f>IF(AND(G924=G1,AND(H924=H1,I924=I1)),E924,0)</f>
        <v>0</v>
      </c>
    </row>
    <row r="925" spans="1:10" x14ac:dyDescent="0.3">
      <c r="A925">
        <v>2001</v>
      </c>
      <c r="B925" t="s">
        <v>112</v>
      </c>
      <c r="C925" t="s">
        <v>146</v>
      </c>
      <c r="D925" t="s">
        <v>205</v>
      </c>
      <c r="E925" s="12"/>
      <c r="G925" t="str">
        <f>IF(A925=G1,A925,"")</f>
        <v/>
      </c>
      <c r="H925" t="str">
        <f>IF(C925=H1, C925,"")</f>
        <v/>
      </c>
      <c r="I925" t="str">
        <f>IF(D925=I1,D925,"")</f>
        <v/>
      </c>
      <c r="J925">
        <f>IF(AND(G925=G1,AND(H925=H1,I925=I1)),E925,0)</f>
        <v>0</v>
      </c>
    </row>
    <row r="926" spans="1:10" x14ac:dyDescent="0.3">
      <c r="A926">
        <v>2001</v>
      </c>
      <c r="B926" t="s">
        <v>112</v>
      </c>
      <c r="C926" t="s">
        <v>147</v>
      </c>
      <c r="D926" t="s">
        <v>202</v>
      </c>
      <c r="E926" s="12"/>
      <c r="G926" t="str">
        <f>IF(A926=G1,A926,"")</f>
        <v/>
      </c>
      <c r="H926" t="str">
        <f>IF(C926=H1, C926,"")</f>
        <v/>
      </c>
      <c r="I926" t="str">
        <f>IF(D926=I1,D926,"")</f>
        <v/>
      </c>
      <c r="J926">
        <f>IF(AND(G926=G1,AND(H926=H1,I926=I1)),E926,0)</f>
        <v>0</v>
      </c>
    </row>
    <row r="927" spans="1:10" x14ac:dyDescent="0.3">
      <c r="A927">
        <v>2001</v>
      </c>
      <c r="B927" t="s">
        <v>112</v>
      </c>
      <c r="C927" t="s">
        <v>147</v>
      </c>
      <c r="D927" t="s">
        <v>203</v>
      </c>
      <c r="E927" s="12"/>
      <c r="G927" t="str">
        <f>IF(A927=G1,A927,"")</f>
        <v/>
      </c>
      <c r="H927" t="str">
        <f>IF(C927=H1, C927,"")</f>
        <v/>
      </c>
      <c r="I927" t="str">
        <f>IF(D927=I1,D927,"")</f>
        <v>Females</v>
      </c>
      <c r="J927">
        <f>IF(AND(G927=G1,AND(H927=H1,I927=I1)),E927,0)</f>
        <v>0</v>
      </c>
    </row>
    <row r="928" spans="1:10" x14ac:dyDescent="0.3">
      <c r="A928">
        <v>2001</v>
      </c>
      <c r="B928" t="s">
        <v>112</v>
      </c>
      <c r="C928" t="s">
        <v>147</v>
      </c>
      <c r="D928" t="s">
        <v>205</v>
      </c>
      <c r="E928" s="12"/>
      <c r="G928" t="str">
        <f>IF(A928=G1,A928,"")</f>
        <v/>
      </c>
      <c r="H928" t="str">
        <f>IF(C928=H1, C928,"")</f>
        <v/>
      </c>
      <c r="I928" t="str">
        <f>IF(D928=I1,D928,"")</f>
        <v/>
      </c>
      <c r="J928">
        <f>IF(AND(G928=G1,AND(H928=H1,I928=I1)),E928,0)</f>
        <v>0</v>
      </c>
    </row>
    <row r="929" spans="1:10" x14ac:dyDescent="0.3">
      <c r="A929">
        <v>2001</v>
      </c>
      <c r="B929" t="s">
        <v>112</v>
      </c>
      <c r="C929" t="s">
        <v>148</v>
      </c>
      <c r="D929" t="s">
        <v>202</v>
      </c>
      <c r="E929" s="12"/>
      <c r="G929" t="str">
        <f>IF(A929=G1,A929,"")</f>
        <v/>
      </c>
      <c r="H929" t="str">
        <f>IF(C929=H1, C929,"")</f>
        <v/>
      </c>
      <c r="I929" t="str">
        <f>IF(D929=I1,D929,"")</f>
        <v/>
      </c>
      <c r="J929">
        <f>IF(AND(G929=G1,AND(H929=H1,I929=I1)),E929,0)</f>
        <v>0</v>
      </c>
    </row>
    <row r="930" spans="1:10" x14ac:dyDescent="0.3">
      <c r="A930">
        <v>2001</v>
      </c>
      <c r="B930" t="s">
        <v>112</v>
      </c>
      <c r="C930" t="s">
        <v>148</v>
      </c>
      <c r="D930" t="s">
        <v>203</v>
      </c>
      <c r="E930" s="12"/>
      <c r="G930" t="str">
        <f>IF(A930=G1,A930,"")</f>
        <v/>
      </c>
      <c r="H930" t="str">
        <f>IF(C930=H1, C930,"")</f>
        <v/>
      </c>
      <c r="I930" t="str">
        <f>IF(D930=I1,D930,"")</f>
        <v>Females</v>
      </c>
      <c r="J930">
        <f>IF(AND(G930=G1,AND(H930=H1,I930=I1)),E930,0)</f>
        <v>0</v>
      </c>
    </row>
    <row r="931" spans="1:10" x14ac:dyDescent="0.3">
      <c r="A931">
        <v>2001</v>
      </c>
      <c r="B931" t="s">
        <v>112</v>
      </c>
      <c r="C931" t="s">
        <v>148</v>
      </c>
      <c r="D931" t="s">
        <v>205</v>
      </c>
      <c r="E931" s="12"/>
      <c r="G931" t="str">
        <f>IF(A931=G1,A931,"")</f>
        <v/>
      </c>
      <c r="H931" t="str">
        <f>IF(C931=H1, C931,"")</f>
        <v/>
      </c>
      <c r="I931" t="str">
        <f>IF(D931=I1,D931,"")</f>
        <v/>
      </c>
      <c r="J931">
        <f>IF(AND(G931=G1,AND(H931=H1,I931=I1)),E931,0)</f>
        <v>0</v>
      </c>
    </row>
    <row r="932" spans="1:10" x14ac:dyDescent="0.3">
      <c r="A932">
        <v>2001</v>
      </c>
      <c r="B932" t="s">
        <v>112</v>
      </c>
      <c r="C932" t="s">
        <v>149</v>
      </c>
      <c r="D932" t="s">
        <v>202</v>
      </c>
      <c r="E932" s="12"/>
      <c r="G932" t="str">
        <f>IF(A932=G1,A932,"")</f>
        <v/>
      </c>
      <c r="H932" t="str">
        <f>IF(C932=H1, C932,"")</f>
        <v/>
      </c>
      <c r="I932" t="str">
        <f>IF(D932=I1,D932,"")</f>
        <v/>
      </c>
      <c r="J932">
        <f>IF(AND(G932=G1,AND(H932=H1,I932=I1)),E932,0)</f>
        <v>0</v>
      </c>
    </row>
    <row r="933" spans="1:10" x14ac:dyDescent="0.3">
      <c r="A933">
        <v>2001</v>
      </c>
      <c r="B933" t="s">
        <v>112</v>
      </c>
      <c r="C933" t="s">
        <v>149</v>
      </c>
      <c r="D933" t="s">
        <v>203</v>
      </c>
      <c r="E933" s="12"/>
      <c r="G933" t="str">
        <f>IF(A933=G1,A933,"")</f>
        <v/>
      </c>
      <c r="H933" t="str">
        <f>IF(C933=H1, C933,"")</f>
        <v/>
      </c>
      <c r="I933" t="str">
        <f>IF(D933=I1,D933,"")</f>
        <v>Females</v>
      </c>
      <c r="J933">
        <f>IF(AND(G933=G1,AND(H933=H1,I933=I1)),E933,0)</f>
        <v>0</v>
      </c>
    </row>
    <row r="934" spans="1:10" x14ac:dyDescent="0.3">
      <c r="A934">
        <v>2001</v>
      </c>
      <c r="B934" t="s">
        <v>112</v>
      </c>
      <c r="C934" t="s">
        <v>149</v>
      </c>
      <c r="D934" t="s">
        <v>205</v>
      </c>
      <c r="E934" s="12"/>
      <c r="G934" t="str">
        <f>IF(A934=G1,A934,"")</f>
        <v/>
      </c>
      <c r="H934" t="str">
        <f>IF(C934=H1, C934,"")</f>
        <v/>
      </c>
      <c r="I934" t="str">
        <f>IF(D934=I1,D934,"")</f>
        <v/>
      </c>
      <c r="J934">
        <f>IF(AND(G934=G1,AND(H934=H1,I934=I1)),E934,0)</f>
        <v>0</v>
      </c>
    </row>
    <row r="935" spans="1:10" x14ac:dyDescent="0.3">
      <c r="A935">
        <v>2001</v>
      </c>
      <c r="B935" t="s">
        <v>112</v>
      </c>
      <c r="C935" t="s">
        <v>150</v>
      </c>
      <c r="D935" t="s">
        <v>202</v>
      </c>
      <c r="E935" s="12"/>
      <c r="G935" t="str">
        <f>IF(A935=G1,A935,"")</f>
        <v/>
      </c>
      <c r="H935" t="str">
        <f>IF(C935=H1, C935,"")</f>
        <v/>
      </c>
      <c r="I935" t="str">
        <f>IF(D935=I1,D935,"")</f>
        <v/>
      </c>
      <c r="J935">
        <f>IF(AND(G935=G1,AND(H935=H1,I935=I1)),E935,0)</f>
        <v>0</v>
      </c>
    </row>
    <row r="936" spans="1:10" x14ac:dyDescent="0.3">
      <c r="A936">
        <v>2001</v>
      </c>
      <c r="B936" t="s">
        <v>112</v>
      </c>
      <c r="C936" t="s">
        <v>150</v>
      </c>
      <c r="D936" t="s">
        <v>203</v>
      </c>
      <c r="E936" s="12"/>
      <c r="G936" t="str">
        <f>IF(A936=G1,A936,"")</f>
        <v/>
      </c>
      <c r="H936" t="str">
        <f>IF(C936=H1, C936,"")</f>
        <v/>
      </c>
      <c r="I936" t="str">
        <f>IF(D936=I1,D936,"")</f>
        <v>Females</v>
      </c>
      <c r="J936">
        <f>IF(AND(G936=G1,AND(H936=H1,I936=I1)),E936,0)</f>
        <v>0</v>
      </c>
    </row>
    <row r="937" spans="1:10" x14ac:dyDescent="0.3">
      <c r="A937">
        <v>2001</v>
      </c>
      <c r="B937" t="s">
        <v>112</v>
      </c>
      <c r="C937" t="s">
        <v>150</v>
      </c>
      <c r="D937" t="s">
        <v>205</v>
      </c>
      <c r="E937" s="12"/>
      <c r="G937" t="str">
        <f>IF(A937=G1,A937,"")</f>
        <v/>
      </c>
      <c r="H937" t="str">
        <f>IF(C937=H1, C937,"")</f>
        <v/>
      </c>
      <c r="I937" t="str">
        <f>IF(D937=I1,D937,"")</f>
        <v/>
      </c>
      <c r="J937">
        <f>IF(AND(G937=G1,AND(H937=H1,I937=I1)),E937,0)</f>
        <v>0</v>
      </c>
    </row>
    <row r="938" spans="1:10" x14ac:dyDescent="0.3">
      <c r="A938">
        <v>2001</v>
      </c>
      <c r="B938" t="s">
        <v>112</v>
      </c>
      <c r="C938" t="s">
        <v>151</v>
      </c>
      <c r="D938" t="s">
        <v>202</v>
      </c>
      <c r="E938" s="12"/>
      <c r="G938" t="str">
        <f>IF(A938=G1,A938,"")</f>
        <v/>
      </c>
      <c r="H938" t="str">
        <f>IF(C938=H1, C938,"")</f>
        <v/>
      </c>
      <c r="I938" t="str">
        <f>IF(D938=I1,D938,"")</f>
        <v/>
      </c>
      <c r="J938">
        <f>IF(AND(G938=G1,AND(H938=H1,I938=I1)),E938,0)</f>
        <v>0</v>
      </c>
    </row>
    <row r="939" spans="1:10" x14ac:dyDescent="0.3">
      <c r="A939">
        <v>2001</v>
      </c>
      <c r="B939" t="s">
        <v>112</v>
      </c>
      <c r="C939" t="s">
        <v>151</v>
      </c>
      <c r="D939" t="s">
        <v>203</v>
      </c>
      <c r="E939" s="12"/>
      <c r="G939" t="str">
        <f>IF(A939=G1,A939,"")</f>
        <v/>
      </c>
      <c r="H939" t="str">
        <f>IF(C939=H1, C939,"")</f>
        <v/>
      </c>
      <c r="I939" t="str">
        <f>IF(D939=I1,D939,"")</f>
        <v>Females</v>
      </c>
      <c r="J939">
        <f>IF(AND(G939=G1,AND(H939=H1,I939=I1)),E939,0)</f>
        <v>0</v>
      </c>
    </row>
    <row r="940" spans="1:10" x14ac:dyDescent="0.3">
      <c r="A940">
        <v>2001</v>
      </c>
      <c r="B940" t="s">
        <v>112</v>
      </c>
      <c r="C940" t="s">
        <v>151</v>
      </c>
      <c r="D940" t="s">
        <v>205</v>
      </c>
      <c r="E940" s="12"/>
      <c r="G940" t="str">
        <f>IF(A940=G1,A940,"")</f>
        <v/>
      </c>
      <c r="H940" t="str">
        <f>IF(C940=H1, C940,"")</f>
        <v/>
      </c>
      <c r="I940" t="str">
        <f>IF(D940=I1,D940,"")</f>
        <v/>
      </c>
      <c r="J940">
        <f>IF(AND(G940=G1,AND(H940=H1,I940=I1)),E940,0)</f>
        <v>0</v>
      </c>
    </row>
    <row r="941" spans="1:10" x14ac:dyDescent="0.3">
      <c r="A941">
        <v>2001</v>
      </c>
      <c r="B941" t="s">
        <v>112</v>
      </c>
      <c r="C941" t="s">
        <v>152</v>
      </c>
      <c r="D941" t="s">
        <v>202</v>
      </c>
      <c r="E941" s="12"/>
      <c r="G941" t="str">
        <f>IF(A941=G1,A941,"")</f>
        <v/>
      </c>
      <c r="H941" t="str">
        <f>IF(C941=H1, C941,"")</f>
        <v/>
      </c>
      <c r="I941" t="str">
        <f>IF(D941=I1,D941,"")</f>
        <v/>
      </c>
      <c r="J941">
        <f>IF(AND(G941=G1,AND(H941=H1,I941=I1)),E941,0)</f>
        <v>0</v>
      </c>
    </row>
    <row r="942" spans="1:10" x14ac:dyDescent="0.3">
      <c r="A942">
        <v>2001</v>
      </c>
      <c r="B942" t="s">
        <v>112</v>
      </c>
      <c r="C942" t="s">
        <v>152</v>
      </c>
      <c r="D942" t="s">
        <v>203</v>
      </c>
      <c r="E942" s="12"/>
      <c r="G942" t="str">
        <f>IF(A942=G1,A942,"")</f>
        <v/>
      </c>
      <c r="H942" t="str">
        <f>IF(C942=H1, C942,"")</f>
        <v/>
      </c>
      <c r="I942" t="str">
        <f>IF(D942=I1,D942,"")</f>
        <v>Females</v>
      </c>
      <c r="J942">
        <f>IF(AND(G942=G1,AND(H942=H1,I942=I1)),E942,0)</f>
        <v>0</v>
      </c>
    </row>
    <row r="943" spans="1:10" x14ac:dyDescent="0.3">
      <c r="A943">
        <v>2001</v>
      </c>
      <c r="B943" t="s">
        <v>112</v>
      </c>
      <c r="C943" t="s">
        <v>152</v>
      </c>
      <c r="D943" t="s">
        <v>205</v>
      </c>
      <c r="E943" s="12"/>
      <c r="G943" t="str">
        <f>IF(A943=G1,A943,"")</f>
        <v/>
      </c>
      <c r="H943" t="str">
        <f>IF(C943=H1, C943,"")</f>
        <v/>
      </c>
      <c r="I943" t="str">
        <f>IF(D943=I1,D943,"")</f>
        <v/>
      </c>
      <c r="J943">
        <f>IF(AND(G943=G1,AND(H943=H1,I943=I1)),E943,0)</f>
        <v>0</v>
      </c>
    </row>
    <row r="944" spans="1:10" x14ac:dyDescent="0.3">
      <c r="A944">
        <v>2001</v>
      </c>
      <c r="B944" t="s">
        <v>112</v>
      </c>
      <c r="C944" t="s">
        <v>24</v>
      </c>
      <c r="D944" t="s">
        <v>202</v>
      </c>
      <c r="E944" s="12"/>
      <c r="G944" t="str">
        <f>IF(A944=G1,A944,"")</f>
        <v/>
      </c>
      <c r="H944" t="str">
        <f>IF(C944=H1, C944,"")</f>
        <v/>
      </c>
      <c r="I944" t="str">
        <f>IF(D944=I1,D944,"")</f>
        <v/>
      </c>
      <c r="J944">
        <f>IF(AND(G944=G1,AND(H944=H1,I944=I1)),E944,0)</f>
        <v>0</v>
      </c>
    </row>
    <row r="945" spans="1:10" x14ac:dyDescent="0.3">
      <c r="A945">
        <v>2001</v>
      </c>
      <c r="B945" t="s">
        <v>112</v>
      </c>
      <c r="C945" t="s">
        <v>24</v>
      </c>
      <c r="D945" t="s">
        <v>203</v>
      </c>
      <c r="E945" s="12"/>
      <c r="G945" t="str">
        <f>IF(A945=G1,A945,"")</f>
        <v/>
      </c>
      <c r="H945" t="str">
        <f>IF(C945=H1, C945,"")</f>
        <v/>
      </c>
      <c r="I945" t="str">
        <f>IF(D945=I1,D945,"")</f>
        <v>Females</v>
      </c>
      <c r="J945">
        <f>IF(AND(G945=G1,AND(H945=H1,I945=I1)),E945,0)</f>
        <v>0</v>
      </c>
    </row>
    <row r="946" spans="1:10" x14ac:dyDescent="0.3">
      <c r="A946">
        <v>2001</v>
      </c>
      <c r="B946" t="s">
        <v>112</v>
      </c>
      <c r="C946" t="s">
        <v>24</v>
      </c>
      <c r="D946" t="s">
        <v>205</v>
      </c>
      <c r="E946" s="12"/>
      <c r="G946" t="str">
        <f>IF(A946=G1,A946,"")</f>
        <v/>
      </c>
      <c r="H946" t="str">
        <f>IF(C946=H1, C946,"")</f>
        <v/>
      </c>
      <c r="I946" t="str">
        <f>IF(D946=I1,D946,"")</f>
        <v/>
      </c>
      <c r="J946">
        <f>IF(AND(G946=G1,AND(H946=H1,I946=I1)),E946,0)</f>
        <v>0</v>
      </c>
    </row>
    <row r="947" spans="1:10" x14ac:dyDescent="0.3">
      <c r="A947">
        <v>2001</v>
      </c>
      <c r="B947" t="s">
        <v>112</v>
      </c>
      <c r="C947" t="s">
        <v>153</v>
      </c>
      <c r="D947" t="s">
        <v>202</v>
      </c>
      <c r="E947" s="12"/>
      <c r="G947" t="str">
        <f>IF(A947=G1,A947,"")</f>
        <v/>
      </c>
      <c r="H947" t="str">
        <f>IF(C947=H1, C947,"")</f>
        <v/>
      </c>
      <c r="I947" t="str">
        <f>IF(D947=I1,D947,"")</f>
        <v/>
      </c>
      <c r="J947">
        <f>IF(AND(G947=G1,AND(H947=H1,I947=I1)),E947,0)</f>
        <v>0</v>
      </c>
    </row>
    <row r="948" spans="1:10" x14ac:dyDescent="0.3">
      <c r="A948">
        <v>2001</v>
      </c>
      <c r="B948" t="s">
        <v>112</v>
      </c>
      <c r="C948" t="s">
        <v>153</v>
      </c>
      <c r="D948" t="s">
        <v>203</v>
      </c>
      <c r="E948" s="12"/>
      <c r="G948" t="str">
        <f>IF(A948=G1,A948,"")</f>
        <v/>
      </c>
      <c r="H948" t="str">
        <f>IF(C948=H1, C948,"")</f>
        <v/>
      </c>
      <c r="I948" t="str">
        <f>IF(D948=I1,D948,"")</f>
        <v>Females</v>
      </c>
      <c r="J948">
        <f>IF(AND(G948=G1,AND(H948=H1,I948=I1)),E948,0)</f>
        <v>0</v>
      </c>
    </row>
    <row r="949" spans="1:10" x14ac:dyDescent="0.3">
      <c r="A949">
        <v>2001</v>
      </c>
      <c r="B949" t="s">
        <v>112</v>
      </c>
      <c r="C949" t="s">
        <v>153</v>
      </c>
      <c r="D949" t="s">
        <v>205</v>
      </c>
      <c r="E949" s="12"/>
      <c r="G949" t="str">
        <f>IF(A949=G1,A949,"")</f>
        <v/>
      </c>
      <c r="H949" t="str">
        <f>IF(C949=H1, C949,"")</f>
        <v/>
      </c>
      <c r="I949" t="str">
        <f>IF(D949=I1,D949,"")</f>
        <v/>
      </c>
      <c r="J949">
        <f>IF(AND(G949=G1,AND(H949=H1,I949=I1)),E949,0)</f>
        <v>0</v>
      </c>
    </row>
    <row r="950" spans="1:10" x14ac:dyDescent="0.3">
      <c r="A950">
        <v>2001</v>
      </c>
      <c r="B950" t="s">
        <v>112</v>
      </c>
      <c r="C950" t="s">
        <v>154</v>
      </c>
      <c r="D950" t="s">
        <v>202</v>
      </c>
      <c r="E950" s="12"/>
      <c r="G950" t="str">
        <f>IF(A950=G1,A950,"")</f>
        <v/>
      </c>
      <c r="H950" t="str">
        <f>IF(C950=H1, C950,"")</f>
        <v/>
      </c>
      <c r="I950" t="str">
        <f>IF(D950=I1,D950,"")</f>
        <v/>
      </c>
      <c r="J950">
        <f>IF(AND(G950=G1,AND(H950=H1,I950=I1)),E950,0)</f>
        <v>0</v>
      </c>
    </row>
    <row r="951" spans="1:10" x14ac:dyDescent="0.3">
      <c r="A951">
        <v>2001</v>
      </c>
      <c r="B951" t="s">
        <v>112</v>
      </c>
      <c r="C951" t="s">
        <v>154</v>
      </c>
      <c r="D951" t="s">
        <v>203</v>
      </c>
      <c r="E951" s="12"/>
      <c r="G951" t="str">
        <f>IF(A951=G1,A951,"")</f>
        <v/>
      </c>
      <c r="H951" t="str">
        <f>IF(C951=H1, C951,"")</f>
        <v/>
      </c>
      <c r="I951" t="str">
        <f>IF(D951=I1,D951,"")</f>
        <v>Females</v>
      </c>
      <c r="J951">
        <f>IF(AND(G951=G1,AND(H951=H1,I951=I1)),E951,0)</f>
        <v>0</v>
      </c>
    </row>
    <row r="952" spans="1:10" x14ac:dyDescent="0.3">
      <c r="A952">
        <v>2001</v>
      </c>
      <c r="B952" t="s">
        <v>112</v>
      </c>
      <c r="C952" t="s">
        <v>154</v>
      </c>
      <c r="D952" t="s">
        <v>205</v>
      </c>
      <c r="E952" s="12"/>
      <c r="G952" t="str">
        <f>IF(A952=G1,A952,"")</f>
        <v/>
      </c>
      <c r="H952" t="str">
        <f>IF(C952=H1, C952,"")</f>
        <v/>
      </c>
      <c r="I952" t="str">
        <f>IF(D952=I1,D952,"")</f>
        <v/>
      </c>
      <c r="J952">
        <f>IF(AND(G952=G1,AND(H952=H1,I952=I1)),E952,0)</f>
        <v>0</v>
      </c>
    </row>
    <row r="953" spans="1:10" x14ac:dyDescent="0.3">
      <c r="A953">
        <v>2001</v>
      </c>
      <c r="B953" t="s">
        <v>112</v>
      </c>
      <c r="C953" t="s">
        <v>155</v>
      </c>
      <c r="D953" t="s">
        <v>202</v>
      </c>
      <c r="E953" s="12"/>
      <c r="G953" t="str">
        <f>IF(A953=G1,A953,"")</f>
        <v/>
      </c>
      <c r="H953" t="str">
        <f>IF(C953=H1, C953,"")</f>
        <v/>
      </c>
      <c r="I953" t="str">
        <f>IF(D953=I1,D953,"")</f>
        <v/>
      </c>
      <c r="J953">
        <f>IF(AND(G953=G1,AND(H953=H1,I953=I1)),E953,0)</f>
        <v>0</v>
      </c>
    </row>
    <row r="954" spans="1:10" x14ac:dyDescent="0.3">
      <c r="A954">
        <v>2001</v>
      </c>
      <c r="B954" t="s">
        <v>112</v>
      </c>
      <c r="C954" t="s">
        <v>155</v>
      </c>
      <c r="D954" t="s">
        <v>203</v>
      </c>
      <c r="E954" s="12"/>
      <c r="G954" t="str">
        <f>IF(A954=G1,A954,"")</f>
        <v/>
      </c>
      <c r="H954" t="str">
        <f>IF(C954=H1, C954,"")</f>
        <v/>
      </c>
      <c r="I954" t="str">
        <f>IF(D954=I1,D954,"")</f>
        <v>Females</v>
      </c>
      <c r="J954">
        <f>IF(AND(G954=G1,AND(H954=H1,I954=I1)),E954,0)</f>
        <v>0</v>
      </c>
    </row>
    <row r="955" spans="1:10" x14ac:dyDescent="0.3">
      <c r="A955">
        <v>2001</v>
      </c>
      <c r="B955" t="s">
        <v>112</v>
      </c>
      <c r="C955" t="s">
        <v>155</v>
      </c>
      <c r="D955" t="s">
        <v>205</v>
      </c>
      <c r="E955" s="12"/>
      <c r="G955" t="str">
        <f>IF(A955=G1,A955,"")</f>
        <v/>
      </c>
      <c r="H955" t="str">
        <f>IF(C955=H1, C955,"")</f>
        <v/>
      </c>
      <c r="I955" t="str">
        <f>IF(D955=I1,D955,"")</f>
        <v/>
      </c>
      <c r="J955">
        <f>IF(AND(G955=G1,AND(H955=H1,I955=I1)),E955,0)</f>
        <v>0</v>
      </c>
    </row>
    <row r="956" spans="1:10" x14ac:dyDescent="0.3">
      <c r="A956">
        <v>2001</v>
      </c>
      <c r="B956" t="s">
        <v>112</v>
      </c>
      <c r="C956" t="s">
        <v>156</v>
      </c>
      <c r="D956" t="s">
        <v>202</v>
      </c>
      <c r="E956" s="12"/>
      <c r="G956" t="str">
        <f>IF(A956=G1,A956,"")</f>
        <v/>
      </c>
      <c r="H956" t="str">
        <f>IF(C956=H1, C956,"")</f>
        <v/>
      </c>
      <c r="I956" t="str">
        <f>IF(D956=I1,D956,"")</f>
        <v/>
      </c>
      <c r="J956">
        <f>IF(AND(G956=G1,AND(H956=H1,I956=I1)),E956,0)</f>
        <v>0</v>
      </c>
    </row>
    <row r="957" spans="1:10" x14ac:dyDescent="0.3">
      <c r="A957">
        <v>2001</v>
      </c>
      <c r="B957" t="s">
        <v>112</v>
      </c>
      <c r="C957" t="s">
        <v>156</v>
      </c>
      <c r="D957" t="s">
        <v>203</v>
      </c>
      <c r="E957" s="12"/>
      <c r="G957" t="str">
        <f>IF(A957=G1,A957,"")</f>
        <v/>
      </c>
      <c r="H957" t="str">
        <f>IF(C957=H1, C957,"")</f>
        <v/>
      </c>
      <c r="I957" t="str">
        <f>IF(D957=I1,D957,"")</f>
        <v>Females</v>
      </c>
      <c r="J957">
        <f>IF(AND(G957=G1,AND(H957=H1,I957=I1)),E957,0)</f>
        <v>0</v>
      </c>
    </row>
    <row r="958" spans="1:10" x14ac:dyDescent="0.3">
      <c r="A958">
        <v>2001</v>
      </c>
      <c r="B958" t="s">
        <v>112</v>
      </c>
      <c r="C958" t="s">
        <v>156</v>
      </c>
      <c r="D958" t="s">
        <v>205</v>
      </c>
      <c r="E958" s="12"/>
      <c r="G958" t="str">
        <f>IF(A958=G1,A958,"")</f>
        <v/>
      </c>
      <c r="H958" t="str">
        <f>IF(C958=H1, C958,"")</f>
        <v/>
      </c>
      <c r="I958" t="str">
        <f>IF(D958=I1,D958,"")</f>
        <v/>
      </c>
      <c r="J958">
        <f>IF(AND(G958=G1,AND(H958=H1,I958=I1)),E958,0)</f>
        <v>0</v>
      </c>
    </row>
    <row r="959" spans="1:10" x14ac:dyDescent="0.3">
      <c r="A959">
        <v>2001</v>
      </c>
      <c r="B959" t="s">
        <v>112</v>
      </c>
      <c r="C959" t="s">
        <v>157</v>
      </c>
      <c r="D959" t="s">
        <v>202</v>
      </c>
      <c r="E959" s="12"/>
      <c r="G959" t="str">
        <f>IF(A959=G1,A959,"")</f>
        <v/>
      </c>
      <c r="H959" t="str">
        <f>IF(C959=H1, C959,"")</f>
        <v/>
      </c>
      <c r="I959" t="str">
        <f>IF(D959=I1,D959,"")</f>
        <v/>
      </c>
      <c r="J959">
        <f>IF(AND(G959=G1,AND(H959=H1,I959=I1)),E959,0)</f>
        <v>0</v>
      </c>
    </row>
    <row r="960" spans="1:10" x14ac:dyDescent="0.3">
      <c r="A960">
        <v>2001</v>
      </c>
      <c r="B960" t="s">
        <v>112</v>
      </c>
      <c r="C960" t="s">
        <v>157</v>
      </c>
      <c r="D960" t="s">
        <v>203</v>
      </c>
      <c r="E960" s="12"/>
      <c r="G960" t="str">
        <f>IF(A960=G1,A960,"")</f>
        <v/>
      </c>
      <c r="H960" t="str">
        <f>IF(C960=H1, C960,"")</f>
        <v/>
      </c>
      <c r="I960" t="str">
        <f>IF(D960=I1,D960,"")</f>
        <v>Females</v>
      </c>
      <c r="J960">
        <f>IF(AND(G960=G1,AND(H960=H1,I960=I1)),E960,0)</f>
        <v>0</v>
      </c>
    </row>
    <row r="961" spans="1:10" x14ac:dyDescent="0.3">
      <c r="A961">
        <v>2001</v>
      </c>
      <c r="B961" t="s">
        <v>112</v>
      </c>
      <c r="C961" t="s">
        <v>157</v>
      </c>
      <c r="D961" t="s">
        <v>205</v>
      </c>
      <c r="E961" s="12"/>
      <c r="G961" t="str">
        <f>IF(A961=G1,A961,"")</f>
        <v/>
      </c>
      <c r="H961" t="str">
        <f>IF(C961=H1, C961,"")</f>
        <v/>
      </c>
      <c r="I961" t="str">
        <f>IF(D961=I1,D961,"")</f>
        <v/>
      </c>
      <c r="J961">
        <f>IF(AND(G961=G1,AND(H961=H1,I961=I1)),E961,0)</f>
        <v>0</v>
      </c>
    </row>
    <row r="962" spans="1:10" x14ac:dyDescent="0.3">
      <c r="A962">
        <v>2001</v>
      </c>
      <c r="B962" t="s">
        <v>112</v>
      </c>
      <c r="C962" t="s">
        <v>158</v>
      </c>
      <c r="D962" t="s">
        <v>202</v>
      </c>
      <c r="E962" s="12"/>
      <c r="G962" t="str">
        <f>IF(A962=G1,A962,"")</f>
        <v/>
      </c>
      <c r="H962" t="str">
        <f>IF(C962=H1, C962,"")</f>
        <v/>
      </c>
      <c r="I962" t="str">
        <f>IF(D962=I1,D962,"")</f>
        <v/>
      </c>
      <c r="J962">
        <f>IF(AND(G962=G1,AND(H962=H1,I962=I1)),E962,0)</f>
        <v>0</v>
      </c>
    </row>
    <row r="963" spans="1:10" x14ac:dyDescent="0.3">
      <c r="A963">
        <v>2001</v>
      </c>
      <c r="B963" t="s">
        <v>112</v>
      </c>
      <c r="C963" t="s">
        <v>158</v>
      </c>
      <c r="D963" t="s">
        <v>203</v>
      </c>
      <c r="E963" s="12"/>
      <c r="G963" t="str">
        <f>IF(A963=G1,A963,"")</f>
        <v/>
      </c>
      <c r="H963" t="str">
        <f>IF(C963=H1, C963,"")</f>
        <v/>
      </c>
      <c r="I963" t="str">
        <f>IF(D963=I1,D963,"")</f>
        <v>Females</v>
      </c>
      <c r="J963">
        <f>IF(AND(G963=G1,AND(H963=H1,I963=I1)),E963,0)</f>
        <v>0</v>
      </c>
    </row>
    <row r="964" spans="1:10" x14ac:dyDescent="0.3">
      <c r="A964">
        <v>2001</v>
      </c>
      <c r="B964" t="s">
        <v>112</v>
      </c>
      <c r="C964" t="s">
        <v>158</v>
      </c>
      <c r="D964" t="s">
        <v>205</v>
      </c>
      <c r="E964" s="12"/>
      <c r="G964" t="str">
        <f>IF(A964=G1,A964,"")</f>
        <v/>
      </c>
      <c r="H964" t="str">
        <f>IF(C964=H1, C964,"")</f>
        <v/>
      </c>
      <c r="I964" t="str">
        <f>IF(D964=I1,D964,"")</f>
        <v/>
      </c>
      <c r="J964">
        <f>IF(AND(G964=G1,AND(H964=H1,I964=I1)),E964,0)</f>
        <v>0</v>
      </c>
    </row>
    <row r="965" spans="1:10" x14ac:dyDescent="0.3">
      <c r="A965">
        <v>2001</v>
      </c>
      <c r="B965" t="s">
        <v>112</v>
      </c>
      <c r="C965" t="s">
        <v>217</v>
      </c>
      <c r="D965" t="s">
        <v>202</v>
      </c>
      <c r="E965" s="12"/>
      <c r="G965" t="str">
        <f>IF(A965=G1,A965,"")</f>
        <v/>
      </c>
      <c r="H965" t="str">
        <f>IF(C965=H1, C965,"")</f>
        <v/>
      </c>
      <c r="I965" t="str">
        <f>IF(D965=I1,D965,"")</f>
        <v/>
      </c>
      <c r="J965">
        <f>IF(AND(G965=G1,AND(H965=H1,I965=I1)),E965,0)</f>
        <v>0</v>
      </c>
    </row>
    <row r="966" spans="1:10" x14ac:dyDescent="0.3">
      <c r="A966">
        <v>2001</v>
      </c>
      <c r="B966" t="s">
        <v>112</v>
      </c>
      <c r="C966" t="s">
        <v>217</v>
      </c>
      <c r="D966" t="s">
        <v>203</v>
      </c>
      <c r="E966" s="12"/>
      <c r="G966" t="str">
        <f>IF(A966=G1,A966,"")</f>
        <v/>
      </c>
      <c r="H966" t="str">
        <f>IF(C966=H1, C966,"")</f>
        <v/>
      </c>
      <c r="I966" t="str">
        <f>IF(D966=I1,D966,"")</f>
        <v>Females</v>
      </c>
      <c r="J966">
        <f>IF(AND(G966=G1,AND(H966=H1,I966=I1)),E966,0)</f>
        <v>0</v>
      </c>
    </row>
    <row r="967" spans="1:10" x14ac:dyDescent="0.3">
      <c r="A967">
        <v>2001</v>
      </c>
      <c r="B967" t="s">
        <v>112</v>
      </c>
      <c r="C967" t="s">
        <v>217</v>
      </c>
      <c r="D967" t="s">
        <v>205</v>
      </c>
      <c r="E967" s="12"/>
      <c r="G967" t="str">
        <f>IF(A967=G1,A967,"")</f>
        <v/>
      </c>
      <c r="H967" t="str">
        <f>IF(C967=H1, C967,"")</f>
        <v/>
      </c>
      <c r="I967" t="str">
        <f>IF(D967=I1,D967,"")</f>
        <v/>
      </c>
      <c r="J967">
        <f>IF(AND(G967=G1,AND(H967=H1,I967=I1)),E967,0)</f>
        <v>0</v>
      </c>
    </row>
    <row r="968" spans="1:10" x14ac:dyDescent="0.3">
      <c r="A968">
        <v>2001</v>
      </c>
      <c r="B968" t="s">
        <v>112</v>
      </c>
      <c r="C968" t="s">
        <v>159</v>
      </c>
      <c r="D968" t="s">
        <v>202</v>
      </c>
      <c r="E968" s="12"/>
      <c r="G968" t="str">
        <f>IF(A968=G1,A968,"")</f>
        <v/>
      </c>
      <c r="H968" t="str">
        <f>IF(C968=H1, C968,"")</f>
        <v/>
      </c>
      <c r="I968" t="str">
        <f>IF(D968=I1,D968,"")</f>
        <v/>
      </c>
      <c r="J968">
        <f>IF(AND(G968=G1,AND(H968=H1,I968=I1)),E968,0)</f>
        <v>0</v>
      </c>
    </row>
    <row r="969" spans="1:10" x14ac:dyDescent="0.3">
      <c r="A969">
        <v>2001</v>
      </c>
      <c r="B969" t="s">
        <v>112</v>
      </c>
      <c r="C969" t="s">
        <v>159</v>
      </c>
      <c r="D969" t="s">
        <v>203</v>
      </c>
      <c r="E969" s="12"/>
      <c r="G969" t="str">
        <f>IF(A969=G1,A969,"")</f>
        <v/>
      </c>
      <c r="H969" t="str">
        <f>IF(C969=H1, C969,"")</f>
        <v/>
      </c>
      <c r="I969" t="str">
        <f>IF(D969=I1,D969,"")</f>
        <v>Females</v>
      </c>
      <c r="J969">
        <f>IF(AND(G969=G1,AND(H969=H1,I969=I1)),E969,0)</f>
        <v>0</v>
      </c>
    </row>
    <row r="970" spans="1:10" x14ac:dyDescent="0.3">
      <c r="A970">
        <v>2001</v>
      </c>
      <c r="B970" t="s">
        <v>112</v>
      </c>
      <c r="C970" t="s">
        <v>159</v>
      </c>
      <c r="D970" t="s">
        <v>205</v>
      </c>
      <c r="E970" s="12"/>
      <c r="G970" t="str">
        <f>IF(A970=G1,A970,"")</f>
        <v/>
      </c>
      <c r="H970" t="str">
        <f>IF(C970=H1, C970,"")</f>
        <v/>
      </c>
      <c r="I970" t="str">
        <f>IF(D970=I1,D970,"")</f>
        <v/>
      </c>
      <c r="J970">
        <f>IF(AND(G970=G1,AND(H970=H1,I970=I1)),E970,0)</f>
        <v>0</v>
      </c>
    </row>
    <row r="971" spans="1:10" x14ac:dyDescent="0.3">
      <c r="A971">
        <v>2001</v>
      </c>
      <c r="B971" t="s">
        <v>112</v>
      </c>
      <c r="C971" t="s">
        <v>160</v>
      </c>
      <c r="D971" t="s">
        <v>202</v>
      </c>
      <c r="E971" s="12"/>
      <c r="G971" t="str">
        <f>IF(A971=G1,A971,"")</f>
        <v/>
      </c>
      <c r="H971" t="str">
        <f>IF(C971=H1, C971,"")</f>
        <v/>
      </c>
      <c r="I971" t="str">
        <f>IF(D971=I1,D971,"")</f>
        <v/>
      </c>
      <c r="J971">
        <f>IF(AND(G971=G1,AND(H971=H1,I971=I1)),E971,0)</f>
        <v>0</v>
      </c>
    </row>
    <row r="972" spans="1:10" x14ac:dyDescent="0.3">
      <c r="A972">
        <v>2001</v>
      </c>
      <c r="B972" t="s">
        <v>112</v>
      </c>
      <c r="C972" t="s">
        <v>160</v>
      </c>
      <c r="D972" t="s">
        <v>203</v>
      </c>
      <c r="E972" s="12"/>
      <c r="G972" t="str">
        <f>IF(A972=G1,A972,"")</f>
        <v/>
      </c>
      <c r="H972" t="str">
        <f>IF(C972=H1, C972,"")</f>
        <v/>
      </c>
      <c r="I972" t="str">
        <f>IF(D972=I1,D972,"")</f>
        <v>Females</v>
      </c>
      <c r="J972">
        <f>IF(AND(G972=G1,AND(H972=H1,I972=I1)),E972,0)</f>
        <v>0</v>
      </c>
    </row>
    <row r="973" spans="1:10" x14ac:dyDescent="0.3">
      <c r="A973">
        <v>2001</v>
      </c>
      <c r="B973" t="s">
        <v>112</v>
      </c>
      <c r="C973" t="s">
        <v>160</v>
      </c>
      <c r="D973" t="s">
        <v>205</v>
      </c>
      <c r="E973" s="12"/>
      <c r="G973" t="str">
        <f>IF(A973=G1,A973,"")</f>
        <v/>
      </c>
      <c r="H973" t="str">
        <f>IF(C973=H1, C973,"")</f>
        <v/>
      </c>
      <c r="I973" t="str">
        <f>IF(D973=I1,D973,"")</f>
        <v/>
      </c>
      <c r="J973">
        <f>IF(AND(G973=G1,AND(H973=H1,I973=I1)),E973,0)</f>
        <v>0</v>
      </c>
    </row>
    <row r="974" spans="1:10" x14ac:dyDescent="0.3">
      <c r="A974">
        <v>2001</v>
      </c>
      <c r="B974" t="s">
        <v>161</v>
      </c>
      <c r="C974" t="s">
        <v>162</v>
      </c>
      <c r="D974" t="s">
        <v>202</v>
      </c>
      <c r="E974" s="12"/>
      <c r="G974" t="str">
        <f>IF(A974=G1,A974,"")</f>
        <v/>
      </c>
      <c r="H974" t="str">
        <f>IF(C974=H1, C974,"")</f>
        <v/>
      </c>
      <c r="I974" t="str">
        <f>IF(D974=I1,D974,"")</f>
        <v/>
      </c>
      <c r="J974">
        <f>IF(AND(G974=G1,AND(H974=H1,I974=I1)),E974,0)</f>
        <v>0</v>
      </c>
    </row>
    <row r="975" spans="1:10" x14ac:dyDescent="0.3">
      <c r="A975">
        <v>2001</v>
      </c>
      <c r="B975" t="s">
        <v>161</v>
      </c>
      <c r="C975" t="s">
        <v>162</v>
      </c>
      <c r="D975" t="s">
        <v>203</v>
      </c>
      <c r="E975" s="12"/>
      <c r="G975" t="str">
        <f>IF(A975=G1,A975,"")</f>
        <v/>
      </c>
      <c r="H975" t="str">
        <f>IF(C975=H1, C975,"")</f>
        <v/>
      </c>
      <c r="I975" t="str">
        <f>IF(D975=I1,D975,"")</f>
        <v>Females</v>
      </c>
      <c r="J975">
        <f>IF(AND(G975=G1,AND(H975=H1,I975=I1)),E975,0)</f>
        <v>0</v>
      </c>
    </row>
    <row r="976" spans="1:10" x14ac:dyDescent="0.3">
      <c r="A976">
        <v>2001</v>
      </c>
      <c r="B976" t="s">
        <v>161</v>
      </c>
      <c r="C976" t="s">
        <v>162</v>
      </c>
      <c r="D976" t="s">
        <v>205</v>
      </c>
      <c r="E976" s="12"/>
      <c r="G976" t="str">
        <f>IF(A976=G1,A976,"")</f>
        <v/>
      </c>
      <c r="H976" t="str">
        <f>IF(C976=H1, C976,"")</f>
        <v/>
      </c>
      <c r="I976" t="str">
        <f>IF(D976=I1,D976,"")</f>
        <v/>
      </c>
      <c r="J976">
        <f>IF(AND(G976=G1,AND(H976=H1,I976=I1)),E976,0)</f>
        <v>0</v>
      </c>
    </row>
    <row r="977" spans="1:10" x14ac:dyDescent="0.3">
      <c r="A977">
        <v>2001</v>
      </c>
      <c r="B977" t="s">
        <v>161</v>
      </c>
      <c r="C977" t="s">
        <v>163</v>
      </c>
      <c r="D977" t="s">
        <v>202</v>
      </c>
      <c r="E977" s="12"/>
      <c r="G977" t="str">
        <f>IF(A977=G1,A977,"")</f>
        <v/>
      </c>
      <c r="H977" t="str">
        <f>IF(C977=H1, C977,"")</f>
        <v/>
      </c>
      <c r="I977" t="str">
        <f>IF(D977=I1,D977,"")</f>
        <v/>
      </c>
      <c r="J977">
        <f>IF(AND(G977=G1,AND(H977=H1,I977=I1)),E977,0)</f>
        <v>0</v>
      </c>
    </row>
    <row r="978" spans="1:10" x14ac:dyDescent="0.3">
      <c r="A978">
        <v>2001</v>
      </c>
      <c r="B978" t="s">
        <v>161</v>
      </c>
      <c r="C978" t="s">
        <v>163</v>
      </c>
      <c r="D978" t="s">
        <v>203</v>
      </c>
      <c r="E978" s="12"/>
      <c r="G978" t="str">
        <f>IF(A978=G1,A978,"")</f>
        <v/>
      </c>
      <c r="H978" t="str">
        <f>IF(C978=H1, C978,"")</f>
        <v/>
      </c>
      <c r="I978" t="str">
        <f>IF(D978=I1,D978,"")</f>
        <v>Females</v>
      </c>
      <c r="J978">
        <f>IF(AND(G978=G1,AND(H978=H1,I978=I1)),E978,0)</f>
        <v>0</v>
      </c>
    </row>
    <row r="979" spans="1:10" x14ac:dyDescent="0.3">
      <c r="A979">
        <v>2001</v>
      </c>
      <c r="B979" t="s">
        <v>161</v>
      </c>
      <c r="C979" t="s">
        <v>163</v>
      </c>
      <c r="D979" t="s">
        <v>205</v>
      </c>
      <c r="E979" s="12"/>
      <c r="G979" t="str">
        <f>IF(A979=G1,A979,"")</f>
        <v/>
      </c>
      <c r="H979" t="str">
        <f>IF(C979=H1, C979,"")</f>
        <v/>
      </c>
      <c r="I979" t="str">
        <f>IF(D979=I1,D979,"")</f>
        <v/>
      </c>
      <c r="J979">
        <f>IF(AND(G979=G1,AND(H979=H1,I979=I1)),E979,0)</f>
        <v>0</v>
      </c>
    </row>
    <row r="980" spans="1:10" x14ac:dyDescent="0.3">
      <c r="A980">
        <v>2001</v>
      </c>
      <c r="B980" t="s">
        <v>161</v>
      </c>
      <c r="C980" t="s">
        <v>164</v>
      </c>
      <c r="D980" t="s">
        <v>202</v>
      </c>
      <c r="E980" s="12"/>
      <c r="G980" t="str">
        <f>IF(A980=G1,A980,"")</f>
        <v/>
      </c>
      <c r="H980" t="str">
        <f>IF(C980=H1, C980,"")</f>
        <v/>
      </c>
      <c r="I980" t="str">
        <f>IF(D980=I1,D980,"")</f>
        <v/>
      </c>
      <c r="J980">
        <f>IF(AND(G980=G1,AND(H980=H1,I980=I1)),E980,0)</f>
        <v>0</v>
      </c>
    </row>
    <row r="981" spans="1:10" x14ac:dyDescent="0.3">
      <c r="A981">
        <v>2001</v>
      </c>
      <c r="B981" t="s">
        <v>161</v>
      </c>
      <c r="C981" t="s">
        <v>164</v>
      </c>
      <c r="D981" t="s">
        <v>203</v>
      </c>
      <c r="E981" s="12"/>
      <c r="G981" t="str">
        <f>IF(A981=G1,A981,"")</f>
        <v/>
      </c>
      <c r="H981" t="str">
        <f>IF(C981=H1, C981,"")</f>
        <v/>
      </c>
      <c r="I981" t="str">
        <f>IF(D981=I1,D981,"")</f>
        <v>Females</v>
      </c>
      <c r="J981">
        <f>IF(AND(G981=G1,AND(H981=H1,I981=I1)),E981,0)</f>
        <v>0</v>
      </c>
    </row>
    <row r="982" spans="1:10" x14ac:dyDescent="0.3">
      <c r="A982">
        <v>2001</v>
      </c>
      <c r="B982" t="s">
        <v>161</v>
      </c>
      <c r="C982" t="s">
        <v>164</v>
      </c>
      <c r="D982" t="s">
        <v>205</v>
      </c>
      <c r="E982" s="12"/>
      <c r="G982" t="str">
        <f>IF(A982=G1,A982,"")</f>
        <v/>
      </c>
      <c r="H982" t="str">
        <f>IF(C982=H1, C982,"")</f>
        <v/>
      </c>
      <c r="I982" t="str">
        <f>IF(D982=I1,D982,"")</f>
        <v/>
      </c>
      <c r="J982">
        <f>IF(AND(G982=G1,AND(H982=H1,I982=I1)),E982,0)</f>
        <v>0</v>
      </c>
    </row>
    <row r="983" spans="1:10" x14ac:dyDescent="0.3">
      <c r="A983">
        <v>2001</v>
      </c>
      <c r="B983" t="s">
        <v>161</v>
      </c>
      <c r="C983" t="s">
        <v>165</v>
      </c>
      <c r="D983" t="s">
        <v>202</v>
      </c>
      <c r="E983" s="12"/>
      <c r="G983" t="str">
        <f>IF(A983=G1,A983,"")</f>
        <v/>
      </c>
      <c r="H983" t="str">
        <f>IF(C983=H1, C983,"")</f>
        <v/>
      </c>
      <c r="I983" t="str">
        <f>IF(D983=I1,D983,"")</f>
        <v/>
      </c>
      <c r="J983">
        <f>IF(AND(G983=G1,AND(H983=H1,I983=I1)),E983,0)</f>
        <v>0</v>
      </c>
    </row>
    <row r="984" spans="1:10" x14ac:dyDescent="0.3">
      <c r="A984">
        <v>2001</v>
      </c>
      <c r="B984" t="s">
        <v>161</v>
      </c>
      <c r="C984" t="s">
        <v>165</v>
      </c>
      <c r="D984" t="s">
        <v>203</v>
      </c>
      <c r="E984" s="12"/>
      <c r="G984" t="str">
        <f>IF(A984=G1,A984,"")</f>
        <v/>
      </c>
      <c r="H984" t="str">
        <f>IF(C984=H1, C984,"")</f>
        <v/>
      </c>
      <c r="I984" t="str">
        <f>IF(D984=I1,D984,"")</f>
        <v>Females</v>
      </c>
      <c r="J984">
        <f>IF(AND(G984=G1,AND(H984=H1,I984=I1)),E984,0)</f>
        <v>0</v>
      </c>
    </row>
    <row r="985" spans="1:10" x14ac:dyDescent="0.3">
      <c r="A985">
        <v>2001</v>
      </c>
      <c r="B985" t="s">
        <v>161</v>
      </c>
      <c r="C985" t="s">
        <v>165</v>
      </c>
      <c r="D985" t="s">
        <v>205</v>
      </c>
      <c r="E985" s="12"/>
      <c r="G985" t="str">
        <f>IF(A985=G1,A985,"")</f>
        <v/>
      </c>
      <c r="H985" t="str">
        <f>IF(C985=H1, C985,"")</f>
        <v/>
      </c>
      <c r="I985" t="str">
        <f>IF(D985=I1,D985,"")</f>
        <v/>
      </c>
      <c r="J985">
        <f>IF(AND(G985=G1,AND(H985=H1,I985=I1)),E985,0)</f>
        <v>0</v>
      </c>
    </row>
    <row r="986" spans="1:10" x14ac:dyDescent="0.3">
      <c r="A986">
        <v>2001</v>
      </c>
      <c r="B986" t="s">
        <v>161</v>
      </c>
      <c r="C986" t="s">
        <v>166</v>
      </c>
      <c r="D986" t="s">
        <v>202</v>
      </c>
      <c r="E986" s="12"/>
      <c r="G986" t="str">
        <f>IF(A986=G1,A986,"")</f>
        <v/>
      </c>
      <c r="H986" t="str">
        <f>IF(C986=H1, C986,"")</f>
        <v/>
      </c>
      <c r="I986" t="str">
        <f>IF(D986=I1,D986,"")</f>
        <v/>
      </c>
      <c r="J986">
        <f>IF(AND(G986=G1,AND(H986=H1,I986=I1)),E986,0)</f>
        <v>0</v>
      </c>
    </row>
    <row r="987" spans="1:10" x14ac:dyDescent="0.3">
      <c r="A987">
        <v>2001</v>
      </c>
      <c r="B987" t="s">
        <v>161</v>
      </c>
      <c r="C987" t="s">
        <v>166</v>
      </c>
      <c r="D987" t="s">
        <v>203</v>
      </c>
      <c r="E987" s="12"/>
      <c r="G987" t="str">
        <f>IF(A987=G1,A987,"")</f>
        <v/>
      </c>
      <c r="H987" t="str">
        <f>IF(C987=H1, C987,"")</f>
        <v/>
      </c>
      <c r="I987" t="str">
        <f>IF(D987=I1,D987,"")</f>
        <v>Females</v>
      </c>
      <c r="J987">
        <f>IF(AND(G987=G1,AND(H987=H1,I987=I1)),E987,0)</f>
        <v>0</v>
      </c>
    </row>
    <row r="988" spans="1:10" x14ac:dyDescent="0.3">
      <c r="A988">
        <v>2001</v>
      </c>
      <c r="B988" t="s">
        <v>161</v>
      </c>
      <c r="C988" t="s">
        <v>166</v>
      </c>
      <c r="D988" t="s">
        <v>205</v>
      </c>
      <c r="E988" s="12"/>
      <c r="G988" t="str">
        <f>IF(A988=G1,A988,"")</f>
        <v/>
      </c>
      <c r="H988" t="str">
        <f>IF(C988=H1, C988,"")</f>
        <v/>
      </c>
      <c r="I988" t="str">
        <f>IF(D988=I1,D988,"")</f>
        <v/>
      </c>
      <c r="J988">
        <f>IF(AND(G988=G1,AND(H988=H1,I988=I1)),E988,0)</f>
        <v>0</v>
      </c>
    </row>
    <row r="989" spans="1:10" x14ac:dyDescent="0.3">
      <c r="A989">
        <v>2001</v>
      </c>
      <c r="B989" t="s">
        <v>161</v>
      </c>
      <c r="C989" t="s">
        <v>167</v>
      </c>
      <c r="D989" t="s">
        <v>202</v>
      </c>
      <c r="E989" s="12"/>
      <c r="G989" t="str">
        <f>IF(A989=G1,A989,"")</f>
        <v/>
      </c>
      <c r="H989" t="str">
        <f>IF(C989=H1, C989,"")</f>
        <v/>
      </c>
      <c r="I989" t="str">
        <f>IF(D989=I1,D989,"")</f>
        <v/>
      </c>
      <c r="J989">
        <f>IF(AND(G989=G1,AND(H989=H1,I989=I1)),E989,0)</f>
        <v>0</v>
      </c>
    </row>
    <row r="990" spans="1:10" x14ac:dyDescent="0.3">
      <c r="A990">
        <v>2001</v>
      </c>
      <c r="B990" t="s">
        <v>161</v>
      </c>
      <c r="C990" t="s">
        <v>167</v>
      </c>
      <c r="D990" t="s">
        <v>203</v>
      </c>
      <c r="E990" s="12"/>
      <c r="G990" t="str">
        <f>IF(A990=G1,A990,"")</f>
        <v/>
      </c>
      <c r="H990" t="str">
        <f>IF(C990=H1, C990,"")</f>
        <v/>
      </c>
      <c r="I990" t="str">
        <f>IF(D990=I1,D990,"")</f>
        <v>Females</v>
      </c>
      <c r="J990">
        <f>IF(AND(G990=G1,AND(H990=H1,I990=I1)),E990,0)</f>
        <v>0</v>
      </c>
    </row>
    <row r="991" spans="1:10" x14ac:dyDescent="0.3">
      <c r="A991">
        <v>2001</v>
      </c>
      <c r="B991" t="s">
        <v>161</v>
      </c>
      <c r="C991" t="s">
        <v>167</v>
      </c>
      <c r="D991" t="s">
        <v>205</v>
      </c>
      <c r="E991" s="12"/>
      <c r="G991" t="str">
        <f>IF(A991=G1,A991,"")</f>
        <v/>
      </c>
      <c r="H991" t="str">
        <f>IF(C991=H1, C991,"")</f>
        <v/>
      </c>
      <c r="I991" t="str">
        <f>IF(D991=I1,D991,"")</f>
        <v/>
      </c>
      <c r="J991">
        <f>IF(AND(G991=G1,AND(H991=H1,I991=I1)),E991,0)</f>
        <v>0</v>
      </c>
    </row>
    <row r="992" spans="1:10" x14ac:dyDescent="0.3">
      <c r="A992">
        <v>2001</v>
      </c>
      <c r="B992" t="s">
        <v>161</v>
      </c>
      <c r="C992" t="s">
        <v>168</v>
      </c>
      <c r="D992" t="s">
        <v>202</v>
      </c>
      <c r="E992" s="12"/>
      <c r="G992" t="str">
        <f>IF(A992=G1,A992,"")</f>
        <v/>
      </c>
      <c r="H992" t="str">
        <f>IF(C992=H1, C992,"")</f>
        <v/>
      </c>
      <c r="I992" t="str">
        <f>IF(D992=I1,D992,"")</f>
        <v/>
      </c>
      <c r="J992">
        <f>IF(AND(G992=G1,AND(H992=H1,I992=I1)),E992,0)</f>
        <v>0</v>
      </c>
    </row>
    <row r="993" spans="1:10" x14ac:dyDescent="0.3">
      <c r="A993">
        <v>2001</v>
      </c>
      <c r="B993" t="s">
        <v>161</v>
      </c>
      <c r="C993" t="s">
        <v>168</v>
      </c>
      <c r="D993" t="s">
        <v>203</v>
      </c>
      <c r="E993" s="12"/>
      <c r="G993" t="str">
        <f>IF(A993=G1,A993,"")</f>
        <v/>
      </c>
      <c r="H993" t="str">
        <f>IF(C993=H1, C993,"")</f>
        <v/>
      </c>
      <c r="I993" t="str">
        <f>IF(D993=I1,D993,"")</f>
        <v>Females</v>
      </c>
      <c r="J993">
        <f>IF(AND(G993=G1,AND(H993=H1,I993=I1)),E993,0)</f>
        <v>0</v>
      </c>
    </row>
    <row r="994" spans="1:10" x14ac:dyDescent="0.3">
      <c r="A994">
        <v>2001</v>
      </c>
      <c r="B994" t="s">
        <v>161</v>
      </c>
      <c r="C994" t="s">
        <v>168</v>
      </c>
      <c r="D994" t="s">
        <v>205</v>
      </c>
      <c r="E994" s="12"/>
      <c r="G994" t="str">
        <f>IF(A994=G1,A994,"")</f>
        <v/>
      </c>
      <c r="H994" t="str">
        <f>IF(C994=H1, C994,"")</f>
        <v/>
      </c>
      <c r="I994" t="str">
        <f>IF(D994=I1,D994,"")</f>
        <v/>
      </c>
      <c r="J994">
        <f>IF(AND(G994=G1,AND(H994=H1,I994=I1)),E994,0)</f>
        <v>0</v>
      </c>
    </row>
    <row r="995" spans="1:10" x14ac:dyDescent="0.3">
      <c r="A995">
        <v>2001</v>
      </c>
      <c r="B995" t="s">
        <v>161</v>
      </c>
      <c r="C995" t="s">
        <v>169</v>
      </c>
      <c r="D995" t="s">
        <v>202</v>
      </c>
      <c r="E995" s="12"/>
      <c r="G995" t="str">
        <f>IF(A995=G1,A995,"")</f>
        <v/>
      </c>
      <c r="H995" t="str">
        <f>IF(C995=H1, C995,"")</f>
        <v/>
      </c>
      <c r="I995" t="str">
        <f>IF(D995=I1,D995,"")</f>
        <v/>
      </c>
      <c r="J995">
        <f>IF(AND(G995=G1,AND(H995=H1,I995=I1)),E995,0)</f>
        <v>0</v>
      </c>
    </row>
    <row r="996" spans="1:10" x14ac:dyDescent="0.3">
      <c r="A996">
        <v>2001</v>
      </c>
      <c r="B996" t="s">
        <v>161</v>
      </c>
      <c r="C996" t="s">
        <v>169</v>
      </c>
      <c r="D996" t="s">
        <v>203</v>
      </c>
      <c r="E996" s="12"/>
      <c r="G996" t="str">
        <f>IF(A996=G1,A996,"")</f>
        <v/>
      </c>
      <c r="H996" t="str">
        <f>IF(C996=H1, C996,"")</f>
        <v/>
      </c>
      <c r="I996" t="str">
        <f>IF(D996=I1,D996,"")</f>
        <v>Females</v>
      </c>
      <c r="J996">
        <f>IF(AND(G996=G1,AND(H996=H1,I996=I1)),E996,0)</f>
        <v>0</v>
      </c>
    </row>
    <row r="997" spans="1:10" x14ac:dyDescent="0.3">
      <c r="A997">
        <v>2001</v>
      </c>
      <c r="B997" t="s">
        <v>161</v>
      </c>
      <c r="C997" t="s">
        <v>169</v>
      </c>
      <c r="D997" t="s">
        <v>205</v>
      </c>
      <c r="E997" s="12"/>
      <c r="G997" t="str">
        <f>IF(A997=G1,A997,"")</f>
        <v/>
      </c>
      <c r="H997" t="str">
        <f>IF(C997=H1, C997,"")</f>
        <v/>
      </c>
      <c r="I997" t="str">
        <f>IF(D997=I1,D997,"")</f>
        <v/>
      </c>
      <c r="J997">
        <f>IF(AND(G997=G1,AND(H997=H1,I997=I1)),E997,0)</f>
        <v>0</v>
      </c>
    </row>
    <row r="998" spans="1:10" x14ac:dyDescent="0.3">
      <c r="A998">
        <v>2001</v>
      </c>
      <c r="B998" t="s">
        <v>161</v>
      </c>
      <c r="C998" t="s">
        <v>170</v>
      </c>
      <c r="D998" t="s">
        <v>202</v>
      </c>
      <c r="E998" s="12"/>
      <c r="G998" t="str">
        <f>IF(A998=G1,A998,"")</f>
        <v/>
      </c>
      <c r="H998" t="str">
        <f>IF(C998=H1, C998,"")</f>
        <v/>
      </c>
      <c r="I998" t="str">
        <f>IF(D998=I1,D998,"")</f>
        <v/>
      </c>
      <c r="J998">
        <f>IF(AND(G998=G1,AND(H998=H1,I998=I1)),E998,0)</f>
        <v>0</v>
      </c>
    </row>
    <row r="999" spans="1:10" x14ac:dyDescent="0.3">
      <c r="A999">
        <v>2001</v>
      </c>
      <c r="B999" t="s">
        <v>161</v>
      </c>
      <c r="C999" t="s">
        <v>170</v>
      </c>
      <c r="D999" t="s">
        <v>203</v>
      </c>
      <c r="E999" s="12"/>
      <c r="G999" t="str">
        <f>IF(A999=G1,A999,"")</f>
        <v/>
      </c>
      <c r="H999" t="str">
        <f>IF(C999=H1, C999,"")</f>
        <v/>
      </c>
      <c r="I999" t="str">
        <f>IF(D999=I1,D999,"")</f>
        <v>Females</v>
      </c>
      <c r="J999">
        <f>IF(AND(G999=G1,AND(H999=H1,I999=I1)),E999,0)</f>
        <v>0</v>
      </c>
    </row>
    <row r="1000" spans="1:10" x14ac:dyDescent="0.3">
      <c r="A1000">
        <v>2001</v>
      </c>
      <c r="B1000" t="s">
        <v>161</v>
      </c>
      <c r="C1000" t="s">
        <v>170</v>
      </c>
      <c r="D1000" t="s">
        <v>205</v>
      </c>
      <c r="E1000" s="12"/>
      <c r="G1000" t="str">
        <f>IF(A1000=G1,A1000,"")</f>
        <v/>
      </c>
      <c r="H1000" t="str">
        <f>IF(C1000=H1, C1000,"")</f>
        <v/>
      </c>
      <c r="I1000" t="str">
        <f>IF(D1000=I1,D1000,"")</f>
        <v/>
      </c>
      <c r="J1000">
        <f>IF(AND(G1000=G1,AND(H1000=H1,I1000=I1)),E1000,0)</f>
        <v>0</v>
      </c>
    </row>
    <row r="1001" spans="1:10" x14ac:dyDescent="0.3">
      <c r="A1001">
        <v>2001</v>
      </c>
      <c r="B1001" t="s">
        <v>161</v>
      </c>
      <c r="C1001" t="s">
        <v>171</v>
      </c>
      <c r="D1001" t="s">
        <v>202</v>
      </c>
      <c r="E1001" s="12"/>
      <c r="G1001" t="str">
        <f>IF(A1001=G1,A1001,"")</f>
        <v/>
      </c>
      <c r="H1001" t="str">
        <f>IF(C1001=H1, C1001,"")</f>
        <v/>
      </c>
      <c r="I1001" t="str">
        <f>IF(D1001=I1,D1001,"")</f>
        <v/>
      </c>
      <c r="J1001">
        <f>IF(AND(G1001=G1,AND(H1001=H1,I1001=I1)),E1001,0)</f>
        <v>0</v>
      </c>
    </row>
    <row r="1002" spans="1:10" x14ac:dyDescent="0.3">
      <c r="A1002">
        <v>2001</v>
      </c>
      <c r="B1002" t="s">
        <v>161</v>
      </c>
      <c r="C1002" t="s">
        <v>171</v>
      </c>
      <c r="D1002" t="s">
        <v>203</v>
      </c>
      <c r="E1002" s="12"/>
      <c r="G1002" t="str">
        <f>IF(A1002=G1,A1002,"")</f>
        <v/>
      </c>
      <c r="H1002" t="str">
        <f>IF(C1002=H1, C1002,"")</f>
        <v/>
      </c>
      <c r="I1002" t="str">
        <f>IF(D1002=I1,D1002,"")</f>
        <v>Females</v>
      </c>
      <c r="J1002">
        <f>IF(AND(G1002=G1,AND(H1002=H1,I1002=I1)),E1002,0)</f>
        <v>0</v>
      </c>
    </row>
    <row r="1003" spans="1:10" x14ac:dyDescent="0.3">
      <c r="A1003">
        <v>2001</v>
      </c>
      <c r="B1003" t="s">
        <v>161</v>
      </c>
      <c r="C1003" t="s">
        <v>171</v>
      </c>
      <c r="D1003" t="s">
        <v>205</v>
      </c>
      <c r="E1003" s="12"/>
      <c r="G1003" t="str">
        <f>IF(A1003=G1,A1003,"")</f>
        <v/>
      </c>
      <c r="H1003" t="str">
        <f>IF(C1003=H1, C1003,"")</f>
        <v/>
      </c>
      <c r="I1003" t="str">
        <f>IF(D1003=I1,D1003,"")</f>
        <v/>
      </c>
      <c r="J1003">
        <f>IF(AND(G1003=G1,AND(H1003=H1,I1003=I1)),E1003,0)</f>
        <v>0</v>
      </c>
    </row>
    <row r="1004" spans="1:10" x14ac:dyDescent="0.3">
      <c r="A1004">
        <v>2001</v>
      </c>
      <c r="B1004" t="s">
        <v>161</v>
      </c>
      <c r="C1004" t="s">
        <v>172</v>
      </c>
      <c r="D1004" t="s">
        <v>202</v>
      </c>
      <c r="E1004" s="12"/>
      <c r="G1004" t="str">
        <f>IF(A1004=G1,A1004,"")</f>
        <v/>
      </c>
      <c r="H1004" t="str">
        <f>IF(C1004=H1, C1004,"")</f>
        <v/>
      </c>
      <c r="I1004" t="str">
        <f>IF(D1004=I1,D1004,"")</f>
        <v/>
      </c>
      <c r="J1004">
        <f>IF(AND(G1004=G1,AND(H1004=H1,I1004=I1)),E1004,0)</f>
        <v>0</v>
      </c>
    </row>
    <row r="1005" spans="1:10" x14ac:dyDescent="0.3">
      <c r="A1005">
        <v>2001</v>
      </c>
      <c r="B1005" t="s">
        <v>161</v>
      </c>
      <c r="C1005" t="s">
        <v>172</v>
      </c>
      <c r="D1005" t="s">
        <v>203</v>
      </c>
      <c r="E1005" s="12"/>
      <c r="G1005" t="str">
        <f>IF(A1005=G1,A1005,"")</f>
        <v/>
      </c>
      <c r="H1005" t="str">
        <f>IF(C1005=H1, C1005,"")</f>
        <v/>
      </c>
      <c r="I1005" t="str">
        <f>IF(D1005=I1,D1005,"")</f>
        <v>Females</v>
      </c>
      <c r="J1005">
        <f>IF(AND(G1005=G1,AND(H1005=H1,I1005=I1)),E1005,0)</f>
        <v>0</v>
      </c>
    </row>
    <row r="1006" spans="1:10" x14ac:dyDescent="0.3">
      <c r="A1006">
        <v>2001</v>
      </c>
      <c r="B1006" t="s">
        <v>161</v>
      </c>
      <c r="C1006" t="s">
        <v>172</v>
      </c>
      <c r="D1006" t="s">
        <v>205</v>
      </c>
      <c r="E1006" s="12"/>
      <c r="G1006" t="str">
        <f>IF(A1006=G1,A1006,"")</f>
        <v/>
      </c>
      <c r="H1006" t="str">
        <f>IF(C1006=H1, C1006,"")</f>
        <v/>
      </c>
      <c r="I1006" t="str">
        <f>IF(D1006=I1,D1006,"")</f>
        <v/>
      </c>
      <c r="J1006">
        <f>IF(AND(G1006=G1,AND(H1006=H1,I1006=I1)),E1006,0)</f>
        <v>0</v>
      </c>
    </row>
    <row r="1007" spans="1:10" x14ac:dyDescent="0.3">
      <c r="A1007">
        <v>2001</v>
      </c>
      <c r="B1007" t="s">
        <v>161</v>
      </c>
      <c r="C1007" t="s">
        <v>173</v>
      </c>
      <c r="D1007" t="s">
        <v>202</v>
      </c>
      <c r="E1007" s="12"/>
      <c r="G1007" t="str">
        <f>IF(A1007=G1,A1007,"")</f>
        <v/>
      </c>
      <c r="H1007" t="str">
        <f>IF(C1007=H1, C1007,"")</f>
        <v/>
      </c>
      <c r="I1007" t="str">
        <f>IF(D1007=I1,D1007,"")</f>
        <v/>
      </c>
      <c r="J1007">
        <f>IF(AND(G1007=G1,AND(H1007=H1,I1007=I1)),E1007,0)</f>
        <v>0</v>
      </c>
    </row>
    <row r="1008" spans="1:10" x14ac:dyDescent="0.3">
      <c r="A1008">
        <v>2001</v>
      </c>
      <c r="B1008" t="s">
        <v>161</v>
      </c>
      <c r="C1008" t="s">
        <v>173</v>
      </c>
      <c r="D1008" t="s">
        <v>203</v>
      </c>
      <c r="E1008" s="12"/>
      <c r="G1008" t="str">
        <f>IF(A1008=G1,A1008,"")</f>
        <v/>
      </c>
      <c r="H1008" t="str">
        <f>IF(C1008=H1, C1008,"")</f>
        <v/>
      </c>
      <c r="I1008" t="str">
        <f>IF(D1008=I1,D1008,"")</f>
        <v>Females</v>
      </c>
      <c r="J1008">
        <f>IF(AND(G1008=G1,AND(H1008=H1,I1008=I1)),E1008,0)</f>
        <v>0</v>
      </c>
    </row>
    <row r="1009" spans="1:10" x14ac:dyDescent="0.3">
      <c r="A1009">
        <v>2001</v>
      </c>
      <c r="B1009" t="s">
        <v>161</v>
      </c>
      <c r="C1009" t="s">
        <v>173</v>
      </c>
      <c r="D1009" t="s">
        <v>205</v>
      </c>
      <c r="E1009" s="12"/>
      <c r="G1009" t="str">
        <f>IF(A1009=G1,A1009,"")</f>
        <v/>
      </c>
      <c r="H1009" t="str">
        <f>IF(C1009=H1, C1009,"")</f>
        <v/>
      </c>
      <c r="I1009" t="str">
        <f>IF(D1009=I1,D1009,"")</f>
        <v/>
      </c>
      <c r="J1009">
        <f>IF(AND(G1009=G1,AND(H1009=H1,I1009=I1)),E1009,0)</f>
        <v>0</v>
      </c>
    </row>
    <row r="1010" spans="1:10" x14ac:dyDescent="0.3">
      <c r="A1010">
        <v>2001</v>
      </c>
      <c r="B1010" t="s">
        <v>161</v>
      </c>
      <c r="C1010" t="s">
        <v>174</v>
      </c>
      <c r="D1010" t="s">
        <v>202</v>
      </c>
      <c r="E1010" s="12"/>
      <c r="G1010" t="str">
        <f>IF(A1010=G1,A1010,"")</f>
        <v/>
      </c>
      <c r="H1010" t="str">
        <f>IF(C1010=H1, C1010,"")</f>
        <v/>
      </c>
      <c r="I1010" t="str">
        <f>IF(D1010=I1,D1010,"")</f>
        <v/>
      </c>
      <c r="J1010">
        <f>IF(AND(G1010=G1,AND(H1010=H1,I1010=I1)),E1010,0)</f>
        <v>0</v>
      </c>
    </row>
    <row r="1011" spans="1:10" x14ac:dyDescent="0.3">
      <c r="A1011">
        <v>2001</v>
      </c>
      <c r="B1011" t="s">
        <v>161</v>
      </c>
      <c r="C1011" t="s">
        <v>174</v>
      </c>
      <c r="D1011" t="s">
        <v>203</v>
      </c>
      <c r="E1011" s="12"/>
      <c r="G1011" t="str">
        <f>IF(A1011=G1,A1011,"")</f>
        <v/>
      </c>
      <c r="H1011" t="str">
        <f>IF(C1011=H1, C1011,"")</f>
        <v/>
      </c>
      <c r="I1011" t="str">
        <f>IF(D1011=I1,D1011,"")</f>
        <v>Females</v>
      </c>
      <c r="J1011">
        <f>IF(AND(G1011=G1,AND(H1011=H1,I1011=I1)),E1011,0)</f>
        <v>0</v>
      </c>
    </row>
    <row r="1012" spans="1:10" x14ac:dyDescent="0.3">
      <c r="A1012">
        <v>2001</v>
      </c>
      <c r="B1012" t="s">
        <v>161</v>
      </c>
      <c r="C1012" t="s">
        <v>174</v>
      </c>
      <c r="D1012" t="s">
        <v>205</v>
      </c>
      <c r="E1012" s="12"/>
      <c r="G1012" t="str">
        <f>IF(A1012=G1,A1012,"")</f>
        <v/>
      </c>
      <c r="H1012" t="str">
        <f>IF(C1012=H1, C1012,"")</f>
        <v/>
      </c>
      <c r="I1012" t="str">
        <f>IF(D1012=I1,D1012,"")</f>
        <v/>
      </c>
      <c r="J1012">
        <f>IF(AND(G1012=G1,AND(H1012=H1,I1012=I1)),E1012,0)</f>
        <v>0</v>
      </c>
    </row>
    <row r="1013" spans="1:10" x14ac:dyDescent="0.3">
      <c r="A1013">
        <v>2001</v>
      </c>
      <c r="B1013" t="s">
        <v>161</v>
      </c>
      <c r="C1013" t="s">
        <v>175</v>
      </c>
      <c r="D1013" t="s">
        <v>202</v>
      </c>
      <c r="E1013" s="12"/>
      <c r="G1013" t="str">
        <f>IF(A1013=G1,A1013,"")</f>
        <v/>
      </c>
      <c r="H1013" t="str">
        <f>IF(C1013=H1, C1013,"")</f>
        <v/>
      </c>
      <c r="I1013" t="str">
        <f>IF(D1013=I1,D1013,"")</f>
        <v/>
      </c>
      <c r="J1013">
        <f>IF(AND(G1013=G1,AND(H1013=H1,I1013=I1)),E1013,0)</f>
        <v>0</v>
      </c>
    </row>
    <row r="1014" spans="1:10" x14ac:dyDescent="0.3">
      <c r="A1014">
        <v>2001</v>
      </c>
      <c r="B1014" t="s">
        <v>161</v>
      </c>
      <c r="C1014" t="s">
        <v>175</v>
      </c>
      <c r="D1014" t="s">
        <v>203</v>
      </c>
      <c r="E1014" s="12"/>
      <c r="G1014" t="str">
        <f>IF(A1014=G1,A1014,"")</f>
        <v/>
      </c>
      <c r="H1014" t="str">
        <f>IF(C1014=H1, C1014,"")</f>
        <v/>
      </c>
      <c r="I1014" t="str">
        <f>IF(D1014=I1,D1014,"")</f>
        <v>Females</v>
      </c>
      <c r="J1014">
        <f>IF(AND(G1014=G1,AND(H1014=H1,I1014=I1)),E1014,0)</f>
        <v>0</v>
      </c>
    </row>
    <row r="1015" spans="1:10" x14ac:dyDescent="0.3">
      <c r="A1015">
        <v>2001</v>
      </c>
      <c r="B1015" t="s">
        <v>161</v>
      </c>
      <c r="C1015" t="s">
        <v>175</v>
      </c>
      <c r="D1015" t="s">
        <v>205</v>
      </c>
      <c r="E1015" s="12"/>
      <c r="G1015" t="str">
        <f>IF(A1015=G1,A1015,"")</f>
        <v/>
      </c>
      <c r="H1015" t="str">
        <f>IF(C1015=H1, C1015,"")</f>
        <v/>
      </c>
      <c r="I1015" t="str">
        <f>IF(D1015=I1,D1015,"")</f>
        <v/>
      </c>
      <c r="J1015">
        <f>IF(AND(G1015=G1,AND(H1015=H1,I1015=I1)),E1015,0)</f>
        <v>0</v>
      </c>
    </row>
    <row r="1016" spans="1:10" x14ac:dyDescent="0.3">
      <c r="A1016">
        <v>2001</v>
      </c>
      <c r="B1016" t="s">
        <v>161</v>
      </c>
      <c r="C1016" t="s">
        <v>176</v>
      </c>
      <c r="D1016" t="s">
        <v>202</v>
      </c>
      <c r="E1016" s="12"/>
      <c r="G1016" t="str">
        <f>IF(A1016=G1,A1016,"")</f>
        <v/>
      </c>
      <c r="H1016" t="str">
        <f>IF(C1016=H1, C1016,"")</f>
        <v/>
      </c>
      <c r="I1016" t="str">
        <f>IF(D1016=I1,D1016,"")</f>
        <v/>
      </c>
      <c r="J1016">
        <f>IF(AND(G1016=G1,AND(H1016=H1,I1016=I1)),E1016,0)</f>
        <v>0</v>
      </c>
    </row>
    <row r="1017" spans="1:10" x14ac:dyDescent="0.3">
      <c r="A1017">
        <v>2001</v>
      </c>
      <c r="B1017" t="s">
        <v>161</v>
      </c>
      <c r="C1017" t="s">
        <v>176</v>
      </c>
      <c r="D1017" t="s">
        <v>203</v>
      </c>
      <c r="E1017" s="12"/>
      <c r="G1017" t="str">
        <f>IF(A1017=G1,A1017,"")</f>
        <v/>
      </c>
      <c r="H1017" t="str">
        <f>IF(C1017=H1, C1017,"")</f>
        <v/>
      </c>
      <c r="I1017" t="str">
        <f>IF(D1017=I1,D1017,"")</f>
        <v>Females</v>
      </c>
      <c r="J1017">
        <f>IF(AND(G1017=G1,AND(H1017=H1,I1017=I1)),E1017,0)</f>
        <v>0</v>
      </c>
    </row>
    <row r="1018" spans="1:10" x14ac:dyDescent="0.3">
      <c r="A1018">
        <v>2001</v>
      </c>
      <c r="B1018" t="s">
        <v>161</v>
      </c>
      <c r="C1018" t="s">
        <v>176</v>
      </c>
      <c r="D1018" t="s">
        <v>205</v>
      </c>
      <c r="E1018" s="12"/>
      <c r="G1018" t="str">
        <f>IF(A1018=G1,A1018,"")</f>
        <v/>
      </c>
      <c r="H1018" t="str">
        <f>IF(C1018=H1, C1018,"")</f>
        <v/>
      </c>
      <c r="I1018" t="str">
        <f>IF(D1018=I1,D1018,"")</f>
        <v/>
      </c>
      <c r="J1018">
        <f>IF(AND(G1018=G1,AND(H1018=H1,I1018=I1)),E1018,0)</f>
        <v>0</v>
      </c>
    </row>
    <row r="1019" spans="1:10" x14ac:dyDescent="0.3">
      <c r="A1019">
        <v>2001</v>
      </c>
      <c r="B1019" t="s">
        <v>161</v>
      </c>
      <c r="C1019" t="s">
        <v>177</v>
      </c>
      <c r="D1019" t="s">
        <v>202</v>
      </c>
      <c r="E1019" s="12"/>
      <c r="G1019" t="str">
        <f>IF(A1019=G1,A1019,"")</f>
        <v/>
      </c>
      <c r="H1019" t="str">
        <f>IF(C1019=H1, C1019,"")</f>
        <v/>
      </c>
      <c r="I1019" t="str">
        <f>IF(D1019=I1,D1019,"")</f>
        <v/>
      </c>
      <c r="J1019">
        <f>IF(AND(G1019=G1,AND(H1019=H1,I1019=I1)),E1019,0)</f>
        <v>0</v>
      </c>
    </row>
    <row r="1020" spans="1:10" x14ac:dyDescent="0.3">
      <c r="A1020">
        <v>2001</v>
      </c>
      <c r="B1020" t="s">
        <v>161</v>
      </c>
      <c r="C1020" t="s">
        <v>177</v>
      </c>
      <c r="D1020" t="s">
        <v>203</v>
      </c>
      <c r="E1020" s="12"/>
      <c r="G1020" t="str">
        <f>IF(A1020=G1,A1020,"")</f>
        <v/>
      </c>
      <c r="H1020" t="str">
        <f>IF(C1020=H1, C1020,"")</f>
        <v/>
      </c>
      <c r="I1020" t="str">
        <f>IF(D1020=I1,D1020,"")</f>
        <v>Females</v>
      </c>
      <c r="J1020">
        <f>IF(AND(G1020=G1,AND(H1020=H1,I1020=I1)),E1020,0)</f>
        <v>0</v>
      </c>
    </row>
    <row r="1021" spans="1:10" x14ac:dyDescent="0.3">
      <c r="A1021">
        <v>2001</v>
      </c>
      <c r="B1021" t="s">
        <v>161</v>
      </c>
      <c r="C1021" t="s">
        <v>177</v>
      </c>
      <c r="D1021" t="s">
        <v>205</v>
      </c>
      <c r="E1021" s="12"/>
      <c r="G1021" t="str">
        <f>IF(A1021=G1,A1021,"")</f>
        <v/>
      </c>
      <c r="H1021" t="str">
        <f>IF(C1021=H1, C1021,"")</f>
        <v/>
      </c>
      <c r="I1021" t="str">
        <f>IF(D1021=I1,D1021,"")</f>
        <v/>
      </c>
      <c r="J1021">
        <f>IF(AND(G1021=G1,AND(H1021=H1,I1021=I1)),E1021,0)</f>
        <v>0</v>
      </c>
    </row>
    <row r="1022" spans="1:10" x14ac:dyDescent="0.3">
      <c r="A1022">
        <v>2001</v>
      </c>
      <c r="B1022" t="s">
        <v>161</v>
      </c>
      <c r="C1022" t="s">
        <v>178</v>
      </c>
      <c r="D1022" t="s">
        <v>202</v>
      </c>
      <c r="E1022" s="12"/>
      <c r="G1022" t="str">
        <f>IF(A1022=G1,A1022,"")</f>
        <v/>
      </c>
      <c r="H1022" t="str">
        <f>IF(C1022=H1, C1022,"")</f>
        <v/>
      </c>
      <c r="I1022" t="str">
        <f>IF(D1022=I1,D1022,"")</f>
        <v/>
      </c>
      <c r="J1022">
        <f>IF(AND(G1022=G1,AND(H1022=H1,I1022=I1)),E1022,0)</f>
        <v>0</v>
      </c>
    </row>
    <row r="1023" spans="1:10" x14ac:dyDescent="0.3">
      <c r="A1023">
        <v>2001</v>
      </c>
      <c r="B1023" t="s">
        <v>161</v>
      </c>
      <c r="C1023" t="s">
        <v>178</v>
      </c>
      <c r="D1023" t="s">
        <v>203</v>
      </c>
      <c r="E1023" s="12"/>
      <c r="G1023" t="str">
        <f>IF(A1023=G1,A1023,"")</f>
        <v/>
      </c>
      <c r="H1023" t="str">
        <f>IF(C1023=H1, C1023,"")</f>
        <v/>
      </c>
      <c r="I1023" t="str">
        <f>IF(D1023=I1,D1023,"")</f>
        <v>Females</v>
      </c>
      <c r="J1023">
        <f>IF(AND(G1023=G1,AND(H1023=H1,I1023=I1)),E1023,0)</f>
        <v>0</v>
      </c>
    </row>
    <row r="1024" spans="1:10" x14ac:dyDescent="0.3">
      <c r="A1024">
        <v>2001</v>
      </c>
      <c r="B1024" t="s">
        <v>161</v>
      </c>
      <c r="C1024" t="s">
        <v>178</v>
      </c>
      <c r="D1024" t="s">
        <v>205</v>
      </c>
      <c r="E1024" s="12"/>
      <c r="G1024" t="str">
        <f>IF(A1024=G1,A1024,"")</f>
        <v/>
      </c>
      <c r="H1024" t="str">
        <f>IF(C1024=H1, C1024,"")</f>
        <v/>
      </c>
      <c r="I1024" t="str">
        <f>IF(D1024=I1,D1024,"")</f>
        <v/>
      </c>
      <c r="J1024">
        <f>IF(AND(G1024=G1,AND(H1024=H1,I1024=I1)),E1024,0)</f>
        <v>0</v>
      </c>
    </row>
    <row r="1025" spans="1:10" x14ac:dyDescent="0.3">
      <c r="A1025">
        <v>2001</v>
      </c>
      <c r="B1025" t="s">
        <v>161</v>
      </c>
      <c r="C1025" t="s">
        <v>215</v>
      </c>
      <c r="D1025" t="s">
        <v>202</v>
      </c>
      <c r="E1025" s="12"/>
      <c r="G1025" t="str">
        <f>IF(A1025=G1,A1025,"")</f>
        <v/>
      </c>
      <c r="H1025" t="str">
        <f>IF(C1025=H1, C1025,"")</f>
        <v/>
      </c>
      <c r="I1025" t="str">
        <f>IF(D1025=I1,D1025,"")</f>
        <v/>
      </c>
      <c r="J1025">
        <f>IF(AND(G1025=G1,AND(H1025=H1,I1025=I1)),E1025,0)</f>
        <v>0</v>
      </c>
    </row>
    <row r="1026" spans="1:10" x14ac:dyDescent="0.3">
      <c r="A1026">
        <v>2001</v>
      </c>
      <c r="B1026" t="s">
        <v>161</v>
      </c>
      <c r="C1026" t="s">
        <v>215</v>
      </c>
      <c r="D1026" t="s">
        <v>203</v>
      </c>
      <c r="E1026" s="12"/>
      <c r="G1026" t="str">
        <f>IF(A1026=G1,A1026,"")</f>
        <v/>
      </c>
      <c r="H1026" t="str">
        <f>IF(C1026=H1, C1026,"")</f>
        <v/>
      </c>
      <c r="I1026" t="str">
        <f>IF(D1026=I1,D1026,"")</f>
        <v>Females</v>
      </c>
      <c r="J1026">
        <f>IF(AND(G1026=G1,AND(H1026=H1,I1026=I1)),E1026,0)</f>
        <v>0</v>
      </c>
    </row>
    <row r="1027" spans="1:10" x14ac:dyDescent="0.3">
      <c r="A1027">
        <v>2001</v>
      </c>
      <c r="B1027" t="s">
        <v>161</v>
      </c>
      <c r="C1027" t="s">
        <v>215</v>
      </c>
      <c r="D1027" t="s">
        <v>205</v>
      </c>
      <c r="E1027" s="12"/>
      <c r="G1027" t="str">
        <f>IF(A1027=G1,A1027,"")</f>
        <v/>
      </c>
      <c r="H1027" t="str">
        <f>IF(C1027=H1, C1027,"")</f>
        <v/>
      </c>
      <c r="I1027" t="str">
        <f>IF(D1027=I1,D1027,"")</f>
        <v/>
      </c>
      <c r="J1027">
        <f>IF(AND(G1027=G1,AND(H1027=H1,I1027=I1)),E1027,0)</f>
        <v>0</v>
      </c>
    </row>
    <row r="1028" spans="1:10" x14ac:dyDescent="0.3">
      <c r="A1028">
        <v>2001</v>
      </c>
      <c r="B1028" t="s">
        <v>161</v>
      </c>
      <c r="C1028" t="s">
        <v>179</v>
      </c>
      <c r="D1028" t="s">
        <v>202</v>
      </c>
      <c r="E1028" s="12"/>
      <c r="G1028" t="str">
        <f>IF(A1028=G1,A1028,"")</f>
        <v/>
      </c>
      <c r="H1028" t="str">
        <f>IF(C1028=H1, C1028,"")</f>
        <v/>
      </c>
      <c r="I1028" t="str">
        <f>IF(D1028=I1,D1028,"")</f>
        <v/>
      </c>
      <c r="J1028">
        <f>IF(AND(G1028=G1,AND(H1028=H1,I1028=I1)),E1028,0)</f>
        <v>0</v>
      </c>
    </row>
    <row r="1029" spans="1:10" x14ac:dyDescent="0.3">
      <c r="A1029">
        <v>2001</v>
      </c>
      <c r="B1029" t="s">
        <v>161</v>
      </c>
      <c r="C1029" t="s">
        <v>179</v>
      </c>
      <c r="D1029" t="s">
        <v>203</v>
      </c>
      <c r="E1029" s="12"/>
      <c r="G1029" t="str">
        <f>IF(A1029=G1,A1029,"")</f>
        <v/>
      </c>
      <c r="H1029" t="str">
        <f>IF(C1029=H1, C1029,"")</f>
        <v/>
      </c>
      <c r="I1029" t="str">
        <f>IF(D1029=I1,D1029,"")</f>
        <v>Females</v>
      </c>
      <c r="J1029">
        <f>IF(AND(G1029=G1,AND(H1029=H1,I1029=I1)),E1029,0)</f>
        <v>0</v>
      </c>
    </row>
    <row r="1030" spans="1:10" x14ac:dyDescent="0.3">
      <c r="A1030">
        <v>2001</v>
      </c>
      <c r="B1030" t="s">
        <v>161</v>
      </c>
      <c r="C1030" t="s">
        <v>179</v>
      </c>
      <c r="D1030" t="s">
        <v>205</v>
      </c>
      <c r="E1030" s="12"/>
      <c r="G1030" t="str">
        <f>IF(A1030=G1,A1030,"")</f>
        <v/>
      </c>
      <c r="H1030" t="str">
        <f>IF(C1030=H1, C1030,"")</f>
        <v/>
      </c>
      <c r="I1030" t="str">
        <f>IF(D1030=I1,D1030,"")</f>
        <v/>
      </c>
      <c r="J1030">
        <f>IF(AND(G1030=G1,AND(H1030=H1,I1030=I1)),E1030,0)</f>
        <v>0</v>
      </c>
    </row>
    <row r="1031" spans="1:10" x14ac:dyDescent="0.3">
      <c r="A1031">
        <v>2001</v>
      </c>
      <c r="B1031" t="s">
        <v>161</v>
      </c>
      <c r="C1031" t="s">
        <v>180</v>
      </c>
      <c r="D1031" t="s">
        <v>202</v>
      </c>
      <c r="E1031" s="12"/>
      <c r="G1031" t="str">
        <f>IF(A1031=G1,A1031,"")</f>
        <v/>
      </c>
      <c r="H1031" t="str">
        <f>IF(C1031=H1, C1031,"")</f>
        <v/>
      </c>
      <c r="I1031" t="str">
        <f>IF(D1031=I1,D1031,"")</f>
        <v/>
      </c>
      <c r="J1031">
        <f>IF(AND(G1031=G1,AND(H1031=H1,I1031=I1)),E1031,0)</f>
        <v>0</v>
      </c>
    </row>
    <row r="1032" spans="1:10" x14ac:dyDescent="0.3">
      <c r="A1032">
        <v>2001</v>
      </c>
      <c r="B1032" t="s">
        <v>161</v>
      </c>
      <c r="C1032" t="s">
        <v>180</v>
      </c>
      <c r="D1032" t="s">
        <v>203</v>
      </c>
      <c r="E1032" s="12"/>
      <c r="G1032" t="str">
        <f>IF(A1032=G1,A1032,"")</f>
        <v/>
      </c>
      <c r="H1032" t="str">
        <f>IF(C1032=H1, C1032,"")</f>
        <v/>
      </c>
      <c r="I1032" t="str">
        <f>IF(D1032=I1,D1032,"")</f>
        <v>Females</v>
      </c>
      <c r="J1032">
        <f>IF(AND(G1032=G1,AND(H1032=H1,I1032=I1)),E1032,0)</f>
        <v>0</v>
      </c>
    </row>
    <row r="1033" spans="1:10" x14ac:dyDescent="0.3">
      <c r="A1033">
        <v>2001</v>
      </c>
      <c r="B1033" t="s">
        <v>161</v>
      </c>
      <c r="C1033" t="s">
        <v>180</v>
      </c>
      <c r="D1033" t="s">
        <v>205</v>
      </c>
      <c r="E1033" s="12"/>
      <c r="G1033" t="str">
        <f>IF(A1033=G1,A1033,"")</f>
        <v/>
      </c>
      <c r="H1033" t="str">
        <f>IF(C1033=H1, C1033,"")</f>
        <v/>
      </c>
      <c r="I1033" t="str">
        <f>IF(D1033=I1,D1033,"")</f>
        <v/>
      </c>
      <c r="J1033">
        <f>IF(AND(G1033=G1,AND(H1033=H1,I1033=I1)),E1033,0)</f>
        <v>0</v>
      </c>
    </row>
    <row r="1034" spans="1:10" x14ac:dyDescent="0.3">
      <c r="A1034">
        <v>2001</v>
      </c>
      <c r="B1034" t="s">
        <v>161</v>
      </c>
      <c r="C1034" t="s">
        <v>181</v>
      </c>
      <c r="D1034" t="s">
        <v>202</v>
      </c>
      <c r="E1034" s="12"/>
      <c r="G1034" t="str">
        <f>IF(A1034=G1,A1034,"")</f>
        <v/>
      </c>
      <c r="H1034" t="str">
        <f>IF(C1034=H1, C1034,"")</f>
        <v/>
      </c>
      <c r="I1034" t="str">
        <f>IF(D1034=I1,D1034,"")</f>
        <v/>
      </c>
      <c r="J1034">
        <f>IF(AND(G1034=G1,AND(H1034=H1,I1034=I1)),E1034,0)</f>
        <v>0</v>
      </c>
    </row>
    <row r="1035" spans="1:10" x14ac:dyDescent="0.3">
      <c r="A1035">
        <v>2001</v>
      </c>
      <c r="B1035" t="s">
        <v>161</v>
      </c>
      <c r="C1035" t="s">
        <v>181</v>
      </c>
      <c r="D1035" t="s">
        <v>203</v>
      </c>
      <c r="E1035" s="12"/>
      <c r="G1035" t="str">
        <f>IF(A1035=G1,A1035,"")</f>
        <v/>
      </c>
      <c r="H1035" t="str">
        <f>IF(C1035=H1, C1035,"")</f>
        <v/>
      </c>
      <c r="I1035" t="str">
        <f>IF(D1035=I1,D1035,"")</f>
        <v>Females</v>
      </c>
      <c r="J1035">
        <f>IF(AND(G1035=G1,AND(H1035=H1,I1035=I1)),E1035,0)</f>
        <v>0</v>
      </c>
    </row>
    <row r="1036" spans="1:10" x14ac:dyDescent="0.3">
      <c r="A1036">
        <v>2001</v>
      </c>
      <c r="B1036" t="s">
        <v>161</v>
      </c>
      <c r="C1036" t="s">
        <v>181</v>
      </c>
      <c r="D1036" t="s">
        <v>205</v>
      </c>
      <c r="E1036" s="12"/>
      <c r="G1036" t="str">
        <f>IF(A1036=G1,A1036,"")</f>
        <v/>
      </c>
      <c r="H1036" t="str">
        <f>IF(C1036=H1, C1036,"")</f>
        <v/>
      </c>
      <c r="I1036" t="str">
        <f>IF(D1036=I1,D1036,"")</f>
        <v/>
      </c>
      <c r="J1036">
        <f>IF(AND(G1036=G1,AND(H1036=H1,I1036=I1)),E1036,0)</f>
        <v>0</v>
      </c>
    </row>
    <row r="1037" spans="1:10" x14ac:dyDescent="0.3">
      <c r="A1037">
        <v>2001</v>
      </c>
      <c r="B1037" t="s">
        <v>182</v>
      </c>
      <c r="C1037" t="s">
        <v>183</v>
      </c>
      <c r="D1037" t="s">
        <v>202</v>
      </c>
      <c r="E1037" s="12"/>
      <c r="G1037" t="str">
        <f>IF(A1037=G1,A1037,"")</f>
        <v/>
      </c>
      <c r="H1037" t="str">
        <f>IF(C1037=H1, C1037,"")</f>
        <v/>
      </c>
      <c r="I1037" t="str">
        <f>IF(D1037=I1,D1037,"")</f>
        <v/>
      </c>
      <c r="J1037">
        <f>IF(AND(G1037=G1,AND(H1037=H1,I1037=I1)),E1037,0)</f>
        <v>0</v>
      </c>
    </row>
    <row r="1038" spans="1:10" x14ac:dyDescent="0.3">
      <c r="A1038">
        <v>2001</v>
      </c>
      <c r="B1038" t="s">
        <v>182</v>
      </c>
      <c r="C1038" t="s">
        <v>183</v>
      </c>
      <c r="D1038" t="s">
        <v>203</v>
      </c>
      <c r="E1038" s="12"/>
      <c r="G1038" t="str">
        <f>IF(A1038=G1,A1038,"")</f>
        <v/>
      </c>
      <c r="H1038" t="str">
        <f>IF(C1038=H1, C1038,"")</f>
        <v/>
      </c>
      <c r="I1038" t="str">
        <f>IF(D1038=I1,D1038,"")</f>
        <v>Females</v>
      </c>
      <c r="J1038">
        <f>IF(AND(G1038=G1,AND(H1038=H1,I1038=I1)),E1038,0)</f>
        <v>0</v>
      </c>
    </row>
    <row r="1039" spans="1:10" x14ac:dyDescent="0.3">
      <c r="A1039">
        <v>2001</v>
      </c>
      <c r="B1039" t="s">
        <v>182</v>
      </c>
      <c r="C1039" t="s">
        <v>183</v>
      </c>
      <c r="D1039" t="s">
        <v>205</v>
      </c>
      <c r="E1039" s="12"/>
      <c r="G1039" t="str">
        <f>IF(A1039=G1,A1039,"")</f>
        <v/>
      </c>
      <c r="H1039" t="str">
        <f>IF(C1039=H1, C1039,"")</f>
        <v/>
      </c>
      <c r="I1039" t="str">
        <f>IF(D1039=I1,D1039,"")</f>
        <v/>
      </c>
      <c r="J1039">
        <f>IF(AND(G1039=G1,AND(H1039=H1,I1039=I1)),E1039,0)</f>
        <v>0</v>
      </c>
    </row>
    <row r="1040" spans="1:10" x14ac:dyDescent="0.3">
      <c r="A1040">
        <v>2001</v>
      </c>
      <c r="B1040" t="s">
        <v>182</v>
      </c>
      <c r="C1040" t="s">
        <v>184</v>
      </c>
      <c r="D1040" t="s">
        <v>202</v>
      </c>
      <c r="E1040" s="12"/>
      <c r="G1040" t="str">
        <f>IF(A1040=G1,A1040,"")</f>
        <v/>
      </c>
      <c r="H1040" t="str">
        <f>IF(C1040=H1, C1040,"")</f>
        <v/>
      </c>
      <c r="I1040" t="str">
        <f>IF(D1040=I1,D1040,"")</f>
        <v/>
      </c>
      <c r="J1040">
        <f>IF(AND(G1040=G1,AND(H1040=H1,I1040=I1)),E1040,0)</f>
        <v>0</v>
      </c>
    </row>
    <row r="1041" spans="1:10" x14ac:dyDescent="0.3">
      <c r="A1041">
        <v>2001</v>
      </c>
      <c r="B1041" t="s">
        <v>182</v>
      </c>
      <c r="C1041" t="s">
        <v>184</v>
      </c>
      <c r="D1041" t="s">
        <v>203</v>
      </c>
      <c r="E1041" s="12"/>
      <c r="G1041" t="str">
        <f>IF(A1041=G1,A1041,"")</f>
        <v/>
      </c>
      <c r="H1041" t="str">
        <f>IF(C1041=H1, C1041,"")</f>
        <v/>
      </c>
      <c r="I1041" t="str">
        <f>IF(D1041=I1,D1041,"")</f>
        <v>Females</v>
      </c>
      <c r="J1041">
        <f>IF(AND(G1041=G1,AND(H1041=H1,I1041=I1)),E1041,0)</f>
        <v>0</v>
      </c>
    </row>
    <row r="1042" spans="1:10" x14ac:dyDescent="0.3">
      <c r="A1042">
        <v>2001</v>
      </c>
      <c r="B1042" t="s">
        <v>182</v>
      </c>
      <c r="C1042" t="s">
        <v>184</v>
      </c>
      <c r="D1042" t="s">
        <v>205</v>
      </c>
      <c r="E1042" s="12"/>
      <c r="G1042" t="str">
        <f>IF(A1042=G1,A1042,"")</f>
        <v/>
      </c>
      <c r="H1042" t="str">
        <f>IF(C1042=H1, C1042,"")</f>
        <v/>
      </c>
      <c r="I1042" t="str">
        <f>IF(D1042=I1,D1042,"")</f>
        <v/>
      </c>
      <c r="J1042">
        <f>IF(AND(G1042=G1,AND(H1042=H1,I1042=I1)),E1042,0)</f>
        <v>0</v>
      </c>
    </row>
    <row r="1043" spans="1:10" x14ac:dyDescent="0.3">
      <c r="A1043">
        <v>2001</v>
      </c>
      <c r="B1043" t="s">
        <v>182</v>
      </c>
      <c r="C1043" t="s">
        <v>185</v>
      </c>
      <c r="D1043" t="s">
        <v>202</v>
      </c>
      <c r="E1043" s="12"/>
      <c r="G1043" t="str">
        <f>IF(A1043=G1,A1043,"")</f>
        <v/>
      </c>
      <c r="H1043" t="str">
        <f>IF(C1043=H1, C1043,"")</f>
        <v/>
      </c>
      <c r="I1043" t="str">
        <f>IF(D1043=I1,D1043,"")</f>
        <v/>
      </c>
      <c r="J1043">
        <f>IF(AND(G1043=G1,AND(H1043=H1,I1043=I1)),E1043,0)</f>
        <v>0</v>
      </c>
    </row>
    <row r="1044" spans="1:10" x14ac:dyDescent="0.3">
      <c r="A1044">
        <v>2001</v>
      </c>
      <c r="B1044" t="s">
        <v>182</v>
      </c>
      <c r="C1044" t="s">
        <v>185</v>
      </c>
      <c r="D1044" t="s">
        <v>203</v>
      </c>
      <c r="E1044" s="12"/>
      <c r="G1044" t="str">
        <f>IF(A1044=G1,A1044,"")</f>
        <v/>
      </c>
      <c r="H1044" t="str">
        <f>IF(C1044=H1, C1044,"")</f>
        <v/>
      </c>
      <c r="I1044" t="str">
        <f>IF(D1044=I1,D1044,"")</f>
        <v>Females</v>
      </c>
      <c r="J1044">
        <f>IF(AND(G1044=G1,AND(H1044=H1,I1044=I1)),E1044,0)</f>
        <v>0</v>
      </c>
    </row>
    <row r="1045" spans="1:10" x14ac:dyDescent="0.3">
      <c r="A1045">
        <v>2001</v>
      </c>
      <c r="B1045" t="s">
        <v>182</v>
      </c>
      <c r="C1045" t="s">
        <v>185</v>
      </c>
      <c r="D1045" t="s">
        <v>205</v>
      </c>
      <c r="E1045" s="12"/>
      <c r="G1045" t="str">
        <f>IF(A1045=G1,A1045,"")</f>
        <v/>
      </c>
      <c r="H1045" t="str">
        <f>IF(C1045=H1, C1045,"")</f>
        <v/>
      </c>
      <c r="I1045" t="str">
        <f>IF(D1045=I1,D1045,"")</f>
        <v/>
      </c>
      <c r="J1045">
        <f>IF(AND(G1045=G1,AND(H1045=H1,I1045=I1)),E1045,0)</f>
        <v>0</v>
      </c>
    </row>
    <row r="1046" spans="1:10" x14ac:dyDescent="0.3">
      <c r="A1046">
        <v>2001</v>
      </c>
      <c r="B1046" t="s">
        <v>182</v>
      </c>
      <c r="C1046" t="s">
        <v>186</v>
      </c>
      <c r="D1046" t="s">
        <v>202</v>
      </c>
      <c r="E1046" s="12"/>
      <c r="G1046" t="str">
        <f>IF(A1046=G1,A1046,"")</f>
        <v/>
      </c>
      <c r="H1046" t="str">
        <f>IF(C1046=H1, C1046,"")</f>
        <v/>
      </c>
      <c r="I1046" t="str">
        <f>IF(D1046=I1,D1046,"")</f>
        <v/>
      </c>
      <c r="J1046">
        <f>IF(AND(G1046=G1,AND(H1046=H1,I1046=I1)),E1046,0)</f>
        <v>0</v>
      </c>
    </row>
    <row r="1047" spans="1:10" x14ac:dyDescent="0.3">
      <c r="A1047">
        <v>2001</v>
      </c>
      <c r="B1047" t="s">
        <v>182</v>
      </c>
      <c r="C1047" t="s">
        <v>186</v>
      </c>
      <c r="D1047" t="s">
        <v>203</v>
      </c>
      <c r="E1047" s="12"/>
      <c r="G1047" t="str">
        <f>IF(A1047=G1,A1047,"")</f>
        <v/>
      </c>
      <c r="H1047" t="str">
        <f>IF(C1047=H1, C1047,"")</f>
        <v/>
      </c>
      <c r="I1047" t="str">
        <f>IF(D1047=I1,D1047,"")</f>
        <v>Females</v>
      </c>
      <c r="J1047">
        <f>IF(AND(G1047=G1,AND(H1047=H1,I1047=I1)),E1047,0)</f>
        <v>0</v>
      </c>
    </row>
    <row r="1048" spans="1:10" x14ac:dyDescent="0.3">
      <c r="A1048">
        <v>2001</v>
      </c>
      <c r="B1048" t="s">
        <v>182</v>
      </c>
      <c r="C1048" t="s">
        <v>186</v>
      </c>
      <c r="D1048" t="s">
        <v>205</v>
      </c>
      <c r="E1048" s="12"/>
      <c r="G1048" t="str">
        <f>IF(A1048=G1,A1048,"")</f>
        <v/>
      </c>
      <c r="H1048" t="str">
        <f>IF(C1048=H1, C1048,"")</f>
        <v/>
      </c>
      <c r="I1048" t="str">
        <f>IF(D1048=I1,D1048,"")</f>
        <v/>
      </c>
      <c r="J1048">
        <f>IF(AND(G1048=G1,AND(H1048=H1,I1048=I1)),E1048,0)</f>
        <v>0</v>
      </c>
    </row>
    <row r="1049" spans="1:10" x14ac:dyDescent="0.3">
      <c r="A1049">
        <v>2001</v>
      </c>
      <c r="B1049" t="s">
        <v>182</v>
      </c>
      <c r="C1049" t="s">
        <v>187</v>
      </c>
      <c r="D1049" t="s">
        <v>202</v>
      </c>
      <c r="E1049" s="12"/>
      <c r="G1049" t="str">
        <f>IF(A1049=G1,A1049,"")</f>
        <v/>
      </c>
      <c r="H1049" t="str">
        <f>IF(C1049=H1, C1049,"")</f>
        <v/>
      </c>
      <c r="I1049" t="str">
        <f>IF(D1049=I1,D1049,"")</f>
        <v/>
      </c>
      <c r="J1049">
        <f>IF(AND(G1049=G1,AND(H1049=H1,I1049=I1)),E1049,0)</f>
        <v>0</v>
      </c>
    </row>
    <row r="1050" spans="1:10" x14ac:dyDescent="0.3">
      <c r="A1050">
        <v>2001</v>
      </c>
      <c r="B1050" t="s">
        <v>182</v>
      </c>
      <c r="C1050" t="s">
        <v>187</v>
      </c>
      <c r="D1050" t="s">
        <v>203</v>
      </c>
      <c r="E1050" s="12"/>
      <c r="G1050" t="str">
        <f>IF(A1050=G1,A1050,"")</f>
        <v/>
      </c>
      <c r="H1050" t="str">
        <f>IF(C1050=H1, C1050,"")</f>
        <v/>
      </c>
      <c r="I1050" t="str">
        <f>IF(D1050=I1,D1050,"")</f>
        <v>Females</v>
      </c>
      <c r="J1050">
        <f>IF(AND(G1050=G1,AND(H1050=H1,I1050=I1)),E1050,0)</f>
        <v>0</v>
      </c>
    </row>
    <row r="1051" spans="1:10" x14ac:dyDescent="0.3">
      <c r="A1051">
        <v>2001</v>
      </c>
      <c r="B1051" t="s">
        <v>182</v>
      </c>
      <c r="C1051" t="s">
        <v>187</v>
      </c>
      <c r="D1051" t="s">
        <v>205</v>
      </c>
      <c r="E1051" s="12"/>
      <c r="G1051" t="str">
        <f>IF(A1051=G1,A1051,"")</f>
        <v/>
      </c>
      <c r="H1051" t="str">
        <f>IF(C1051=H1, C1051,"")</f>
        <v/>
      </c>
      <c r="I1051" t="str">
        <f>IF(D1051=I1,D1051,"")</f>
        <v/>
      </c>
      <c r="J1051">
        <f>IF(AND(G1051=G1,AND(H1051=H1,I1051=I1)),E1051,0)</f>
        <v>0</v>
      </c>
    </row>
    <row r="1052" spans="1:10" x14ac:dyDescent="0.3">
      <c r="A1052">
        <v>2001</v>
      </c>
      <c r="B1052" t="s">
        <v>182</v>
      </c>
      <c r="C1052" t="s">
        <v>188</v>
      </c>
      <c r="D1052" t="s">
        <v>202</v>
      </c>
      <c r="E1052" s="12"/>
      <c r="G1052" t="str">
        <f>IF(A1052=G1,A1052,"")</f>
        <v/>
      </c>
      <c r="H1052" t="str">
        <f>IF(C1052=H1, C1052,"")</f>
        <v/>
      </c>
      <c r="I1052" t="str">
        <f>IF(D1052=I1,D1052,"")</f>
        <v/>
      </c>
      <c r="J1052">
        <f>IF(AND(G1052=G1,AND(H1052=H1,I1052=I1)),E1052,0)</f>
        <v>0</v>
      </c>
    </row>
    <row r="1053" spans="1:10" x14ac:dyDescent="0.3">
      <c r="A1053">
        <v>2001</v>
      </c>
      <c r="B1053" t="s">
        <v>182</v>
      </c>
      <c r="C1053" t="s">
        <v>188</v>
      </c>
      <c r="D1053" t="s">
        <v>203</v>
      </c>
      <c r="E1053" s="12"/>
      <c r="G1053" t="str">
        <f>IF(A1053=G1,A1053,"")</f>
        <v/>
      </c>
      <c r="H1053" t="str">
        <f>IF(C1053=H1, C1053,"")</f>
        <v/>
      </c>
      <c r="I1053" t="str">
        <f>IF(D1053=I1,D1053,"")</f>
        <v>Females</v>
      </c>
      <c r="J1053">
        <f>IF(AND(G1053=G1,AND(H1053=H1,I1053=I1)),E1053,0)</f>
        <v>0</v>
      </c>
    </row>
    <row r="1054" spans="1:10" x14ac:dyDescent="0.3">
      <c r="A1054">
        <v>2001</v>
      </c>
      <c r="B1054" t="s">
        <v>182</v>
      </c>
      <c r="C1054" t="s">
        <v>188</v>
      </c>
      <c r="D1054" t="s">
        <v>205</v>
      </c>
      <c r="E1054" s="12"/>
      <c r="G1054" t="str">
        <f>IF(A1054=G1,A1054,"")</f>
        <v/>
      </c>
      <c r="H1054" t="str">
        <f>IF(C1054=H1, C1054,"")</f>
        <v/>
      </c>
      <c r="I1054" t="str">
        <f>IF(D1054=I1,D1054,"")</f>
        <v/>
      </c>
      <c r="J1054">
        <f>IF(AND(G1054=G1,AND(H1054=H1,I1054=I1)),E1054,0)</f>
        <v>0</v>
      </c>
    </row>
    <row r="1055" spans="1:10" x14ac:dyDescent="0.3">
      <c r="A1055">
        <v>2001</v>
      </c>
      <c r="B1055" t="s">
        <v>182</v>
      </c>
      <c r="C1055" t="s">
        <v>189</v>
      </c>
      <c r="D1055" t="s">
        <v>202</v>
      </c>
      <c r="E1055" s="12"/>
      <c r="G1055" t="str">
        <f>IF(A1055=G1,A1055,"")</f>
        <v/>
      </c>
      <c r="H1055" t="str">
        <f>IF(C1055=H1, C1055,"")</f>
        <v/>
      </c>
      <c r="I1055" t="str">
        <f>IF(D1055=I1,D1055,"")</f>
        <v/>
      </c>
      <c r="J1055">
        <f>IF(AND(G1055=G1,AND(H1055=H1,I1055=I1)),E1055,0)</f>
        <v>0</v>
      </c>
    </row>
    <row r="1056" spans="1:10" x14ac:dyDescent="0.3">
      <c r="A1056">
        <v>2001</v>
      </c>
      <c r="B1056" t="s">
        <v>182</v>
      </c>
      <c r="C1056" t="s">
        <v>189</v>
      </c>
      <c r="D1056" t="s">
        <v>203</v>
      </c>
      <c r="E1056" s="12"/>
      <c r="G1056" t="str">
        <f>IF(A1056=G1,A1056,"")</f>
        <v/>
      </c>
      <c r="H1056" t="str">
        <f>IF(C1056=H1, C1056,"")</f>
        <v/>
      </c>
      <c r="I1056" t="str">
        <f>IF(D1056=I1,D1056,"")</f>
        <v>Females</v>
      </c>
      <c r="J1056">
        <f>IF(AND(G1056=G1,AND(H1056=H1,I1056=I1)),E1056,0)</f>
        <v>0</v>
      </c>
    </row>
    <row r="1057" spans="1:10" x14ac:dyDescent="0.3">
      <c r="A1057">
        <v>2001</v>
      </c>
      <c r="B1057" t="s">
        <v>182</v>
      </c>
      <c r="C1057" t="s">
        <v>189</v>
      </c>
      <c r="D1057" t="s">
        <v>205</v>
      </c>
      <c r="E1057" s="12"/>
      <c r="G1057" t="str">
        <f>IF(A1057=G1,A1057,"")</f>
        <v/>
      </c>
      <c r="H1057" t="str">
        <f>IF(C1057=H1, C1057,"")</f>
        <v/>
      </c>
      <c r="I1057" t="str">
        <f>IF(D1057=I1,D1057,"")</f>
        <v/>
      </c>
      <c r="J1057">
        <f>IF(AND(G1057=G1,AND(H1057=H1,I1057=I1)),E1057,0)</f>
        <v>0</v>
      </c>
    </row>
    <row r="1058" spans="1:10" x14ac:dyDescent="0.3">
      <c r="A1058">
        <v>2001</v>
      </c>
      <c r="B1058" t="s">
        <v>182</v>
      </c>
      <c r="C1058" t="s">
        <v>216</v>
      </c>
      <c r="D1058" t="s">
        <v>202</v>
      </c>
      <c r="E1058" s="12"/>
      <c r="G1058" t="str">
        <f>IF(A1058=G1,A1058,"")</f>
        <v/>
      </c>
      <c r="H1058" t="str">
        <f>IF(C1058=H1, C1058,"")</f>
        <v/>
      </c>
      <c r="I1058" t="str">
        <f>IF(D1058=I1,D1058,"")</f>
        <v/>
      </c>
      <c r="J1058">
        <f>IF(AND(G1058=G1,AND(H1058=H1,I1058=I1)),E1058,0)</f>
        <v>0</v>
      </c>
    </row>
    <row r="1059" spans="1:10" x14ac:dyDescent="0.3">
      <c r="A1059">
        <v>2001</v>
      </c>
      <c r="B1059" t="s">
        <v>182</v>
      </c>
      <c r="C1059" t="s">
        <v>216</v>
      </c>
      <c r="D1059" t="s">
        <v>203</v>
      </c>
      <c r="E1059" s="12"/>
      <c r="G1059" t="str">
        <f>IF(A1059=G1,A1059,"")</f>
        <v/>
      </c>
      <c r="H1059" t="str">
        <f>IF(C1059=H1, C1059,"")</f>
        <v/>
      </c>
      <c r="I1059" t="str">
        <f>IF(D1059=I1,D1059,"")</f>
        <v>Females</v>
      </c>
      <c r="J1059">
        <f>IF(AND(G1059=G1,AND(H1059=H1,I1059=I1)),E1059,0)</f>
        <v>0</v>
      </c>
    </row>
    <row r="1060" spans="1:10" x14ac:dyDescent="0.3">
      <c r="A1060">
        <v>2001</v>
      </c>
      <c r="B1060" t="s">
        <v>182</v>
      </c>
      <c r="C1060" t="s">
        <v>216</v>
      </c>
      <c r="D1060" t="s">
        <v>205</v>
      </c>
      <c r="E1060" s="12"/>
      <c r="G1060" t="str">
        <f>IF(A1060=G1,A1060,"")</f>
        <v/>
      </c>
      <c r="H1060" t="str">
        <f>IF(C1060=H1, C1060,"")</f>
        <v/>
      </c>
      <c r="I1060" t="str">
        <f>IF(D1060=I1,D1060,"")</f>
        <v/>
      </c>
      <c r="J1060">
        <f>IF(AND(G1060=G1,AND(H1060=H1,I1060=I1)),E1060,0)</f>
        <v>0</v>
      </c>
    </row>
    <row r="1061" spans="1:10" x14ac:dyDescent="0.3">
      <c r="A1061">
        <v>2001</v>
      </c>
      <c r="B1061" t="s">
        <v>182</v>
      </c>
      <c r="C1061" t="s">
        <v>190</v>
      </c>
      <c r="D1061" t="s">
        <v>202</v>
      </c>
      <c r="E1061" s="12"/>
      <c r="G1061" t="str">
        <f>IF(A1061=G1,A1061,"")</f>
        <v/>
      </c>
      <c r="H1061" t="str">
        <f>IF(C1061=H1, C1061,"")</f>
        <v/>
      </c>
      <c r="I1061" t="str">
        <f>IF(D1061=I1,D1061,"")</f>
        <v/>
      </c>
      <c r="J1061">
        <f>IF(AND(G1061=G1,AND(H1061=H1,I1061=I1)),E1061,0)</f>
        <v>0</v>
      </c>
    </row>
    <row r="1062" spans="1:10" x14ac:dyDescent="0.3">
      <c r="A1062">
        <v>2001</v>
      </c>
      <c r="B1062" t="s">
        <v>182</v>
      </c>
      <c r="C1062" t="s">
        <v>190</v>
      </c>
      <c r="D1062" t="s">
        <v>203</v>
      </c>
      <c r="E1062" s="12"/>
      <c r="G1062" t="str">
        <f>IF(A1062=G1,A1062,"")</f>
        <v/>
      </c>
      <c r="H1062" t="str">
        <f>IF(C1062=H1, C1062,"")</f>
        <v/>
      </c>
      <c r="I1062" t="str">
        <f>IF(D1062=I1,D1062,"")</f>
        <v>Females</v>
      </c>
      <c r="J1062">
        <f>IF(AND(G1062=G1,AND(H1062=H1,I1062=I1)),E1062,0)</f>
        <v>0</v>
      </c>
    </row>
    <row r="1063" spans="1:10" x14ac:dyDescent="0.3">
      <c r="A1063">
        <v>2001</v>
      </c>
      <c r="B1063" t="s">
        <v>182</v>
      </c>
      <c r="C1063" t="s">
        <v>190</v>
      </c>
      <c r="D1063" t="s">
        <v>205</v>
      </c>
      <c r="E1063" s="12"/>
      <c r="G1063" t="str">
        <f>IF(A1063=G1,A1063,"")</f>
        <v/>
      </c>
      <c r="H1063" t="str">
        <f>IF(C1063=H1, C1063,"")</f>
        <v/>
      </c>
      <c r="I1063" t="str">
        <f>IF(D1063=I1,D1063,"")</f>
        <v/>
      </c>
      <c r="J1063">
        <f>IF(AND(G1063=G1,AND(H1063=H1,I1063=I1)),E1063,0)</f>
        <v>0</v>
      </c>
    </row>
    <row r="1064" spans="1:10" x14ac:dyDescent="0.3">
      <c r="A1064">
        <v>2001</v>
      </c>
      <c r="B1064" t="s">
        <v>182</v>
      </c>
      <c r="C1064" t="s">
        <v>191</v>
      </c>
      <c r="D1064" t="s">
        <v>202</v>
      </c>
      <c r="E1064" s="12"/>
      <c r="G1064" t="str">
        <f>IF(A1064=G1,A1064,"")</f>
        <v/>
      </c>
      <c r="H1064" t="str">
        <f>IF(C1064=H1, C1064,"")</f>
        <v/>
      </c>
      <c r="I1064" t="str">
        <f>IF(D1064=I1,D1064,"")</f>
        <v/>
      </c>
      <c r="J1064">
        <f>IF(AND(G1064=G1,AND(H1064=H1,I1064=I1)),E1064,0)</f>
        <v>0</v>
      </c>
    </row>
    <row r="1065" spans="1:10" x14ac:dyDescent="0.3">
      <c r="A1065">
        <v>2001</v>
      </c>
      <c r="B1065" t="s">
        <v>182</v>
      </c>
      <c r="C1065" t="s">
        <v>191</v>
      </c>
      <c r="D1065" t="s">
        <v>203</v>
      </c>
      <c r="E1065" s="12"/>
      <c r="G1065" t="str">
        <f>IF(A1065=G1,A1065,"")</f>
        <v/>
      </c>
      <c r="H1065" t="str">
        <f>IF(C1065=H1, C1065,"")</f>
        <v/>
      </c>
      <c r="I1065" t="str">
        <f>IF(D1065=I1,D1065,"")</f>
        <v>Females</v>
      </c>
      <c r="J1065">
        <f>IF(AND(G1065=G1,AND(H1065=H1,I1065=I1)),E1065,0)</f>
        <v>0</v>
      </c>
    </row>
    <row r="1066" spans="1:10" x14ac:dyDescent="0.3">
      <c r="A1066">
        <v>2001</v>
      </c>
      <c r="B1066" t="s">
        <v>182</v>
      </c>
      <c r="C1066" t="s">
        <v>191</v>
      </c>
      <c r="D1066" t="s">
        <v>205</v>
      </c>
      <c r="E1066" s="12"/>
      <c r="G1066" t="str">
        <f>IF(A1066=G1,A1066,"")</f>
        <v/>
      </c>
      <c r="H1066" t="str">
        <f>IF(C1066=H1, C1066,"")</f>
        <v/>
      </c>
      <c r="I1066" t="str">
        <f>IF(D1066=I1,D1066,"")</f>
        <v/>
      </c>
      <c r="J1066">
        <f>IF(AND(G1066=G1,AND(H1066=H1,I1066=I1)),E1066,0)</f>
        <v>0</v>
      </c>
    </row>
    <row r="1067" spans="1:10" x14ac:dyDescent="0.3">
      <c r="A1067">
        <v>2001</v>
      </c>
      <c r="B1067" t="s">
        <v>182</v>
      </c>
      <c r="C1067" t="s">
        <v>192</v>
      </c>
      <c r="D1067" t="s">
        <v>202</v>
      </c>
      <c r="E1067" s="12"/>
      <c r="G1067" t="str">
        <f>IF(A1067=G1,A1067,"")</f>
        <v/>
      </c>
      <c r="H1067" t="str">
        <f>IF(C1067=H1, C1067,"")</f>
        <v/>
      </c>
      <c r="I1067" t="str">
        <f>IF(D1067=I1,D1067,"")</f>
        <v/>
      </c>
      <c r="J1067">
        <f>IF(AND(G1067=G1,AND(H1067=H1,I1067=I1)),E1067,0)</f>
        <v>0</v>
      </c>
    </row>
    <row r="1068" spans="1:10" x14ac:dyDescent="0.3">
      <c r="A1068">
        <v>2001</v>
      </c>
      <c r="B1068" t="s">
        <v>182</v>
      </c>
      <c r="C1068" t="s">
        <v>192</v>
      </c>
      <c r="D1068" t="s">
        <v>203</v>
      </c>
      <c r="E1068" s="12"/>
      <c r="G1068" t="str">
        <f>IF(A1068=G1,A1068,"")</f>
        <v/>
      </c>
      <c r="H1068" t="str">
        <f>IF(C1068=H1, C1068,"")</f>
        <v/>
      </c>
      <c r="I1068" t="str">
        <f>IF(D1068=I1,D1068,"")</f>
        <v>Females</v>
      </c>
      <c r="J1068">
        <f>IF(AND(G1068=G1,AND(H1068=H1,I1068=I1)),E1068,0)</f>
        <v>0</v>
      </c>
    </row>
    <row r="1069" spans="1:10" x14ac:dyDescent="0.3">
      <c r="A1069">
        <v>2001</v>
      </c>
      <c r="B1069" t="s">
        <v>182</v>
      </c>
      <c r="C1069" t="s">
        <v>192</v>
      </c>
      <c r="D1069" t="s">
        <v>205</v>
      </c>
      <c r="E1069" s="12"/>
      <c r="G1069" t="str">
        <f>IF(A1069=G1,A1069,"")</f>
        <v/>
      </c>
      <c r="H1069" t="str">
        <f>IF(C1069=H1, C1069,"")</f>
        <v/>
      </c>
      <c r="I1069" t="str">
        <f>IF(D1069=I1,D1069,"")</f>
        <v/>
      </c>
      <c r="J1069">
        <f>IF(AND(G1069=G1,AND(H1069=H1,I1069=I1)),E1069,0)</f>
        <v>0</v>
      </c>
    </row>
    <row r="1070" spans="1:10" x14ac:dyDescent="0.3">
      <c r="A1070">
        <v>2001</v>
      </c>
      <c r="B1070" t="s">
        <v>182</v>
      </c>
      <c r="C1070" t="s">
        <v>193</v>
      </c>
      <c r="D1070" t="s">
        <v>202</v>
      </c>
      <c r="E1070" s="12"/>
      <c r="G1070" t="str">
        <f>IF(A1070=G1,A1070,"")</f>
        <v/>
      </c>
      <c r="H1070" t="str">
        <f>IF(C1070=H1, C1070,"")</f>
        <v/>
      </c>
      <c r="I1070" t="str">
        <f>IF(D1070=I1,D1070,"")</f>
        <v/>
      </c>
      <c r="J1070">
        <f>IF(AND(G1070=G1,AND(H1070=H1,I1070=I1)),E1070,0)</f>
        <v>0</v>
      </c>
    </row>
    <row r="1071" spans="1:10" x14ac:dyDescent="0.3">
      <c r="A1071">
        <v>2001</v>
      </c>
      <c r="B1071" t="s">
        <v>182</v>
      </c>
      <c r="C1071" t="s">
        <v>193</v>
      </c>
      <c r="D1071" t="s">
        <v>203</v>
      </c>
      <c r="E1071" s="12"/>
      <c r="G1071" t="str">
        <f>IF(A1071=G1,A1071,"")</f>
        <v/>
      </c>
      <c r="H1071" t="str">
        <f>IF(C1071=H1, C1071,"")</f>
        <v/>
      </c>
      <c r="I1071" t="str">
        <f>IF(D1071=I1,D1071,"")</f>
        <v>Females</v>
      </c>
      <c r="J1071">
        <f>IF(AND(G1071=G1,AND(H1071=H1,I1071=I1)),E1071,0)</f>
        <v>0</v>
      </c>
    </row>
    <row r="1072" spans="1:10" x14ac:dyDescent="0.3">
      <c r="A1072">
        <v>2001</v>
      </c>
      <c r="B1072" t="s">
        <v>182</v>
      </c>
      <c r="C1072" t="s">
        <v>193</v>
      </c>
      <c r="D1072" t="s">
        <v>205</v>
      </c>
      <c r="E1072" s="12"/>
      <c r="G1072" t="str">
        <f>IF(A1072=G1,A1072,"")</f>
        <v/>
      </c>
      <c r="H1072" t="str">
        <f>IF(C1072=H1, C1072,"")</f>
        <v/>
      </c>
      <c r="I1072" t="str">
        <f>IF(D1072=I1,D1072,"")</f>
        <v/>
      </c>
      <c r="J1072">
        <f>IF(AND(G1072=G1,AND(H1072=H1,I1072=I1)),E1072,0)</f>
        <v>0</v>
      </c>
    </row>
    <row r="1073" spans="1:10" x14ac:dyDescent="0.3">
      <c r="A1073">
        <v>2001</v>
      </c>
      <c r="B1073" t="s">
        <v>182</v>
      </c>
      <c r="C1073" t="s">
        <v>194</v>
      </c>
      <c r="D1073" t="s">
        <v>202</v>
      </c>
      <c r="E1073" s="12"/>
      <c r="G1073" t="str">
        <f>IF(A1073=G1,A1073,"")</f>
        <v/>
      </c>
      <c r="H1073" t="str">
        <f>IF(C1073=H1, C1073,"")</f>
        <v/>
      </c>
      <c r="I1073" t="str">
        <f>IF(D1073=I1,D1073,"")</f>
        <v/>
      </c>
      <c r="J1073">
        <f>IF(AND(G1073=G1,AND(H1073=H1,I1073=I1)),E1073,0)</f>
        <v>0</v>
      </c>
    </row>
    <row r="1074" spans="1:10" x14ac:dyDescent="0.3">
      <c r="A1074">
        <v>2001</v>
      </c>
      <c r="B1074" t="s">
        <v>182</v>
      </c>
      <c r="C1074" t="s">
        <v>194</v>
      </c>
      <c r="D1074" t="s">
        <v>203</v>
      </c>
      <c r="E1074" s="12"/>
      <c r="G1074" t="str">
        <f>IF(A1074=G1,A1074,"")</f>
        <v/>
      </c>
      <c r="H1074" t="str">
        <f>IF(C1074=H1, C1074,"")</f>
        <v/>
      </c>
      <c r="I1074" t="str">
        <f>IF(D1074=I1,D1074,"")</f>
        <v>Females</v>
      </c>
      <c r="J1074">
        <f>IF(AND(G1074=G1,AND(H1074=H1,I1074=I1)),E1074,0)</f>
        <v>0</v>
      </c>
    </row>
    <row r="1075" spans="1:10" x14ac:dyDescent="0.3">
      <c r="A1075">
        <v>2001</v>
      </c>
      <c r="B1075" t="s">
        <v>182</v>
      </c>
      <c r="C1075" t="s">
        <v>194</v>
      </c>
      <c r="D1075" t="s">
        <v>205</v>
      </c>
      <c r="E1075" s="12"/>
      <c r="G1075" t="str">
        <f>IF(A1075=G1,A1075,"")</f>
        <v/>
      </c>
      <c r="H1075" t="str">
        <f>IF(C1075=H1, C1075,"")</f>
        <v/>
      </c>
      <c r="I1075" t="str">
        <f>IF(D1075=I1,D1075,"")</f>
        <v/>
      </c>
      <c r="J1075">
        <f>IF(AND(G1075=G1,AND(H1075=H1,I1075=I1)),E1075,0)</f>
        <v>0</v>
      </c>
    </row>
    <row r="1076" spans="1:10" x14ac:dyDescent="0.3">
      <c r="A1076">
        <v>2001</v>
      </c>
      <c r="B1076" t="s">
        <v>182</v>
      </c>
      <c r="C1076" t="s">
        <v>195</v>
      </c>
      <c r="D1076" t="s">
        <v>202</v>
      </c>
      <c r="E1076" s="12"/>
      <c r="G1076" t="str">
        <f>IF(A1076=G1,A1076,"")</f>
        <v/>
      </c>
      <c r="H1076" t="str">
        <f>IF(C1076=H1, C1076,"")</f>
        <v/>
      </c>
      <c r="I1076" t="str">
        <f>IF(D1076=I1,D1076,"")</f>
        <v/>
      </c>
      <c r="J1076">
        <f>IF(AND(G1076=G1,AND(H1076=H1,I1076=I1)),E1076,0)</f>
        <v>0</v>
      </c>
    </row>
    <row r="1077" spans="1:10" x14ac:dyDescent="0.3">
      <c r="A1077">
        <v>2001</v>
      </c>
      <c r="B1077" t="s">
        <v>182</v>
      </c>
      <c r="C1077" t="s">
        <v>195</v>
      </c>
      <c r="D1077" t="s">
        <v>203</v>
      </c>
      <c r="E1077" s="12"/>
      <c r="G1077" t="str">
        <f>IF(A1077=G1,A1077,"")</f>
        <v/>
      </c>
      <c r="H1077" t="str">
        <f>IF(C1077=H1, C1077,"")</f>
        <v/>
      </c>
      <c r="I1077" t="str">
        <f>IF(D1077=I1,D1077,"")</f>
        <v>Females</v>
      </c>
      <c r="J1077">
        <f>IF(AND(G1077=G1,AND(H1077=H1,I1077=I1)),E1077,0)</f>
        <v>0</v>
      </c>
    </row>
    <row r="1078" spans="1:10" x14ac:dyDescent="0.3">
      <c r="A1078">
        <v>2001</v>
      </c>
      <c r="B1078" t="s">
        <v>182</v>
      </c>
      <c r="C1078" t="s">
        <v>195</v>
      </c>
      <c r="D1078" t="s">
        <v>205</v>
      </c>
      <c r="E1078" s="12"/>
      <c r="G1078" t="str">
        <f>IF(A1078=G1,A1078,"")</f>
        <v/>
      </c>
      <c r="H1078" t="str">
        <f>IF(C1078=H1, C1078,"")</f>
        <v/>
      </c>
      <c r="I1078" t="str">
        <f>IF(D1078=I1,D1078,"")</f>
        <v/>
      </c>
      <c r="J1078">
        <f>IF(AND(G1078=G1,AND(H1078=H1,I1078=I1)),E1078,0)</f>
        <v>0</v>
      </c>
    </row>
    <row r="1079" spans="1:10" x14ac:dyDescent="0.3">
      <c r="A1079">
        <v>2001</v>
      </c>
      <c r="B1079" t="s">
        <v>182</v>
      </c>
      <c r="C1079" t="s">
        <v>213</v>
      </c>
      <c r="D1079" t="s">
        <v>202</v>
      </c>
      <c r="E1079" s="12"/>
      <c r="G1079" t="str">
        <f>IF(A1079=G1,A1079,"")</f>
        <v/>
      </c>
      <c r="H1079" t="str">
        <f>IF(C1079=H1, C1079,"")</f>
        <v/>
      </c>
      <c r="I1079" t="str">
        <f>IF(D1079=I1,D1079,"")</f>
        <v/>
      </c>
      <c r="J1079">
        <f>IF(AND(G1079=G1,AND(H1079=H1,I1079=I1)),E1079,0)</f>
        <v>0</v>
      </c>
    </row>
    <row r="1080" spans="1:10" x14ac:dyDescent="0.3">
      <c r="A1080">
        <v>2001</v>
      </c>
      <c r="B1080" t="s">
        <v>182</v>
      </c>
      <c r="C1080" t="s">
        <v>213</v>
      </c>
      <c r="D1080" t="s">
        <v>203</v>
      </c>
      <c r="E1080" s="12"/>
      <c r="G1080" t="str">
        <f>IF(A1080=G1,A1080,"")</f>
        <v/>
      </c>
      <c r="H1080" t="str">
        <f>IF(C1080=H1, C1080,"")</f>
        <v/>
      </c>
      <c r="I1080" t="str">
        <f>IF(D1080=I1,D1080,"")</f>
        <v>Females</v>
      </c>
      <c r="J1080">
        <f>IF(AND(G1080=G1,AND(H1080=H1,I1080=I1)),E1080,0)</f>
        <v>0</v>
      </c>
    </row>
    <row r="1081" spans="1:10" x14ac:dyDescent="0.3">
      <c r="A1081">
        <v>2001</v>
      </c>
      <c r="B1081" t="s">
        <v>182</v>
      </c>
      <c r="C1081" t="s">
        <v>213</v>
      </c>
      <c r="D1081" t="s">
        <v>205</v>
      </c>
      <c r="E1081" s="12"/>
      <c r="G1081" t="str">
        <f>IF(A1081=G1,A1081,"")</f>
        <v/>
      </c>
      <c r="H1081" t="str">
        <f>IF(C1081=H1, C1081,"")</f>
        <v/>
      </c>
      <c r="I1081" t="str">
        <f>IF(D1081=I1,D1081,"")</f>
        <v/>
      </c>
      <c r="J1081">
        <f>IF(AND(G1081=G1,AND(H1081=H1,I1081=I1)),E1081,0)</f>
        <v>0</v>
      </c>
    </row>
    <row r="1082" spans="1:10" x14ac:dyDescent="0.3">
      <c r="A1082">
        <v>2001</v>
      </c>
      <c r="B1082" t="s">
        <v>182</v>
      </c>
      <c r="C1082" t="s">
        <v>196</v>
      </c>
      <c r="D1082" t="s">
        <v>202</v>
      </c>
      <c r="E1082" s="12"/>
      <c r="G1082" t="str">
        <f>IF(A1082=G1,A1082,"")</f>
        <v/>
      </c>
      <c r="H1082" t="str">
        <f>IF(C1082=H1, C1082,"")</f>
        <v/>
      </c>
      <c r="I1082" t="str">
        <f>IF(D1082=I1,D1082,"")</f>
        <v/>
      </c>
      <c r="J1082">
        <f>IF(AND(G1082=G1,AND(H1082=H1,I1082=I1)),E1082,0)</f>
        <v>0</v>
      </c>
    </row>
    <row r="1083" spans="1:10" x14ac:dyDescent="0.3">
      <c r="A1083">
        <v>2001</v>
      </c>
      <c r="B1083" t="s">
        <v>182</v>
      </c>
      <c r="C1083" t="s">
        <v>196</v>
      </c>
      <c r="D1083" t="s">
        <v>203</v>
      </c>
      <c r="E1083" s="12"/>
      <c r="G1083" t="str">
        <f>IF(A1083=G1,A1083,"")</f>
        <v/>
      </c>
      <c r="H1083" t="str">
        <f>IF(C1083=H1, C1083,"")</f>
        <v/>
      </c>
      <c r="I1083" t="str">
        <f>IF(D1083=I1,D1083,"")</f>
        <v>Females</v>
      </c>
      <c r="J1083">
        <f>IF(AND(G1083=G1,AND(H1083=H1,I1083=I1)),E1083,0)</f>
        <v>0</v>
      </c>
    </row>
    <row r="1084" spans="1:10" x14ac:dyDescent="0.3">
      <c r="A1084">
        <v>2001</v>
      </c>
      <c r="B1084" t="s">
        <v>182</v>
      </c>
      <c r="C1084" t="s">
        <v>196</v>
      </c>
      <c r="D1084" t="s">
        <v>205</v>
      </c>
      <c r="E1084" s="12"/>
      <c r="G1084" t="str">
        <f>IF(A1084=G1,A1084,"")</f>
        <v/>
      </c>
      <c r="H1084" t="str">
        <f>IF(C1084=H1, C1084,"")</f>
        <v/>
      </c>
      <c r="I1084" t="str">
        <f>IF(D1084=I1,D1084,"")</f>
        <v/>
      </c>
      <c r="J1084">
        <f>IF(AND(G1084=G1,AND(H1084=H1,I1084=I1)),E1084,0)</f>
        <v>0</v>
      </c>
    </row>
    <row r="1085" spans="1:10" x14ac:dyDescent="0.3">
      <c r="A1085">
        <v>2001</v>
      </c>
      <c r="B1085" t="s">
        <v>182</v>
      </c>
      <c r="C1085" t="s">
        <v>197</v>
      </c>
      <c r="D1085" t="s">
        <v>202</v>
      </c>
      <c r="E1085" s="12"/>
      <c r="G1085" t="str">
        <f>IF(A1085=G1,A1085,"")</f>
        <v/>
      </c>
      <c r="H1085" t="str">
        <f>IF(C1085=H1, C1085,"")</f>
        <v/>
      </c>
      <c r="I1085" t="str">
        <f>IF(D1085=I1,D1085,"")</f>
        <v/>
      </c>
      <c r="J1085">
        <f>IF(AND(G1085=G1,AND(H1085=H1,I1085=I1)),E1085,0)</f>
        <v>0</v>
      </c>
    </row>
    <row r="1086" spans="1:10" x14ac:dyDescent="0.3">
      <c r="A1086">
        <v>2001</v>
      </c>
      <c r="B1086" t="s">
        <v>182</v>
      </c>
      <c r="C1086" t="s">
        <v>197</v>
      </c>
      <c r="D1086" t="s">
        <v>203</v>
      </c>
      <c r="E1086" s="12"/>
      <c r="G1086" t="str">
        <f>IF(A1086=G1,A1086,"")</f>
        <v/>
      </c>
      <c r="H1086" t="str">
        <f>IF(C1086=H1, C1086,"")</f>
        <v/>
      </c>
      <c r="I1086" t="str">
        <f>IF(D1086=I1,D1086,"")</f>
        <v>Females</v>
      </c>
      <c r="J1086">
        <f>IF(AND(G1086=G1,AND(H1086=H1,I1086=I1)),E1086,0)</f>
        <v>0</v>
      </c>
    </row>
    <row r="1087" spans="1:10" x14ac:dyDescent="0.3">
      <c r="A1087">
        <v>2001</v>
      </c>
      <c r="B1087" t="s">
        <v>182</v>
      </c>
      <c r="C1087" t="s">
        <v>197</v>
      </c>
      <c r="D1087" t="s">
        <v>205</v>
      </c>
      <c r="E1087" s="12"/>
      <c r="G1087" t="str">
        <f>IF(A1087=G1,A1087,"")</f>
        <v/>
      </c>
      <c r="H1087" t="str">
        <f>IF(C1087=H1, C1087,"")</f>
        <v/>
      </c>
      <c r="I1087" t="str">
        <f>IF(D1087=I1,D1087,"")</f>
        <v/>
      </c>
      <c r="J1087">
        <f>IF(AND(G1087=G1,AND(H1087=H1,I1087=I1)),E1087,0)</f>
        <v>0</v>
      </c>
    </row>
    <row r="1088" spans="1:10" x14ac:dyDescent="0.3">
      <c r="A1088">
        <v>2001</v>
      </c>
      <c r="B1088" t="s">
        <v>182</v>
      </c>
      <c r="C1088" t="s">
        <v>198</v>
      </c>
      <c r="D1088" t="s">
        <v>202</v>
      </c>
      <c r="E1088" s="12"/>
      <c r="G1088" t="str">
        <f>IF(A1088=G1,A1088,"")</f>
        <v/>
      </c>
      <c r="H1088" t="str">
        <f>IF(C1088=H1, C1088,"")</f>
        <v/>
      </c>
      <c r="I1088" t="str">
        <f>IF(D1088=I1,D1088,"")</f>
        <v/>
      </c>
      <c r="J1088">
        <f>IF(AND(G1088=G1,AND(H1088=H1,I1088=I1)),E1088,0)</f>
        <v>0</v>
      </c>
    </row>
    <row r="1089" spans="1:10" x14ac:dyDescent="0.3">
      <c r="A1089">
        <v>2001</v>
      </c>
      <c r="B1089" t="s">
        <v>182</v>
      </c>
      <c r="C1089" t="s">
        <v>198</v>
      </c>
      <c r="D1089" t="s">
        <v>203</v>
      </c>
      <c r="E1089" s="12"/>
      <c r="G1089" t="str">
        <f>IF(A1089=G1,A1089,"")</f>
        <v/>
      </c>
      <c r="H1089" t="str">
        <f>IF(C1089=H1, C1089,"")</f>
        <v/>
      </c>
      <c r="I1089" t="str">
        <f>IF(D1089=I1,D1089,"")</f>
        <v>Females</v>
      </c>
      <c r="J1089">
        <f>IF(AND(G1089=G1,AND(H1089=H1,I1089=I1)),E1089,0)</f>
        <v>0</v>
      </c>
    </row>
    <row r="1090" spans="1:10" x14ac:dyDescent="0.3">
      <c r="A1090">
        <v>2001</v>
      </c>
      <c r="B1090" t="s">
        <v>182</v>
      </c>
      <c r="C1090" t="s">
        <v>198</v>
      </c>
      <c r="D1090" t="s">
        <v>205</v>
      </c>
      <c r="E1090" s="12"/>
      <c r="G1090" t="str">
        <f>IF(A1090=G1,A1090,"")</f>
        <v/>
      </c>
      <c r="H1090" t="str">
        <f>IF(C1090=H1, C1090,"")</f>
        <v/>
      </c>
      <c r="I1090" t="str">
        <f>IF(D1090=I1,D1090,"")</f>
        <v/>
      </c>
      <c r="J1090">
        <f>IF(AND(G1090=G1,AND(H1090=H1,I1090=I1)),E1090,0)</f>
        <v>0</v>
      </c>
    </row>
    <row r="1091" spans="1:10" x14ac:dyDescent="0.3">
      <c r="A1091">
        <v>2001</v>
      </c>
      <c r="B1091" t="s">
        <v>182</v>
      </c>
      <c r="C1091" t="s">
        <v>199</v>
      </c>
      <c r="D1091" t="s">
        <v>202</v>
      </c>
      <c r="E1091" s="12"/>
      <c r="G1091" t="str">
        <f>IF(A1091=G1,A1091,"")</f>
        <v/>
      </c>
      <c r="H1091" t="str">
        <f>IF(C1091=H1, C1091,"")</f>
        <v/>
      </c>
      <c r="I1091" t="str">
        <f>IF(D1091=I1,D1091,"")</f>
        <v/>
      </c>
      <c r="J1091">
        <f>IF(AND(G1091=G1,AND(H1091=H1,I1091=I1)),E1091,0)</f>
        <v>0</v>
      </c>
    </row>
    <row r="1092" spans="1:10" x14ac:dyDescent="0.3">
      <c r="A1092">
        <v>2001</v>
      </c>
      <c r="B1092" t="s">
        <v>182</v>
      </c>
      <c r="C1092" t="s">
        <v>199</v>
      </c>
      <c r="D1092" t="s">
        <v>203</v>
      </c>
      <c r="E1092" s="12"/>
      <c r="G1092" t="str">
        <f>IF(A1092=G1,A1092,"")</f>
        <v/>
      </c>
      <c r="H1092" t="str">
        <f>IF(C1092=H1, C1092,"")</f>
        <v/>
      </c>
      <c r="I1092" t="str">
        <f>IF(D1092=I1,D1092,"")</f>
        <v>Females</v>
      </c>
      <c r="J1092">
        <f>IF(AND(G1092=G1,AND(H1092=H1,I1092=I1)),E1092,0)</f>
        <v>0</v>
      </c>
    </row>
    <row r="1093" spans="1:10" x14ac:dyDescent="0.3">
      <c r="A1093">
        <v>2001</v>
      </c>
      <c r="B1093" t="s">
        <v>182</v>
      </c>
      <c r="C1093" t="s">
        <v>199</v>
      </c>
      <c r="D1093" t="s">
        <v>205</v>
      </c>
      <c r="E1093" s="12"/>
      <c r="G1093" t="str">
        <f>IF(A1093=G1,A1093,"")</f>
        <v/>
      </c>
      <c r="H1093" t="str">
        <f>IF(C1093=H1, C1093,"")</f>
        <v/>
      </c>
      <c r="I1093" t="str">
        <f>IF(D1093=I1,D1093,"")</f>
        <v/>
      </c>
      <c r="J1093">
        <f>IF(AND(G1093=G1,AND(H1093=H1,I1093=I1)),E1093,0)</f>
        <v>0</v>
      </c>
    </row>
    <row r="1094" spans="1:10" x14ac:dyDescent="0.3">
      <c r="A1094">
        <v>2001</v>
      </c>
      <c r="B1094" t="s">
        <v>182</v>
      </c>
      <c r="C1094" t="s">
        <v>200</v>
      </c>
      <c r="D1094" t="s">
        <v>202</v>
      </c>
      <c r="E1094" s="12"/>
      <c r="G1094" t="str">
        <f>IF(A1094=G1,A1094,"")</f>
        <v/>
      </c>
      <c r="H1094" t="str">
        <f>IF(C1094=H1, C1094,"")</f>
        <v/>
      </c>
      <c r="I1094" t="str">
        <f>IF(D1094=I1,D1094,"")</f>
        <v/>
      </c>
      <c r="J1094">
        <f>IF(AND(G1094=G1,AND(H1094=H1,I1094=I1)),E1094,0)</f>
        <v>0</v>
      </c>
    </row>
    <row r="1095" spans="1:10" x14ac:dyDescent="0.3">
      <c r="A1095">
        <v>2001</v>
      </c>
      <c r="B1095" t="s">
        <v>182</v>
      </c>
      <c r="C1095" t="s">
        <v>200</v>
      </c>
      <c r="D1095" t="s">
        <v>203</v>
      </c>
      <c r="E1095" s="12"/>
      <c r="G1095" t="str">
        <f>IF(A1095=G1,A1095,"")</f>
        <v/>
      </c>
      <c r="H1095" t="str">
        <f>IF(C1095=H1, C1095,"")</f>
        <v/>
      </c>
      <c r="I1095" t="str">
        <f>IF(D1095=I1,D1095,"")</f>
        <v>Females</v>
      </c>
      <c r="J1095">
        <f>IF(AND(G1095=G1,AND(H1095=H1,I1095=I1)),E1095,0)</f>
        <v>0</v>
      </c>
    </row>
    <row r="1096" spans="1:10" x14ac:dyDescent="0.3">
      <c r="A1096">
        <v>2001</v>
      </c>
      <c r="B1096" t="s">
        <v>182</v>
      </c>
      <c r="C1096" t="s">
        <v>200</v>
      </c>
      <c r="D1096" t="s">
        <v>205</v>
      </c>
      <c r="E1096" s="12"/>
      <c r="G1096" t="str">
        <f>IF(A1096=G1,A1096,"")</f>
        <v/>
      </c>
      <c r="H1096" t="str">
        <f>IF(C1096=H1, C1096,"")</f>
        <v/>
      </c>
      <c r="I1096" t="str">
        <f>IF(D1096=I1,D1096,"")</f>
        <v/>
      </c>
      <c r="J1096">
        <f>IF(AND(G1096=G1,AND(H1096=H1,I1096=I1)),E1096,0)</f>
        <v>0</v>
      </c>
    </row>
    <row r="1097" spans="1:10" x14ac:dyDescent="0.3">
      <c r="A1097">
        <v>2001</v>
      </c>
      <c r="B1097" t="s">
        <v>182</v>
      </c>
      <c r="C1097" t="s">
        <v>201</v>
      </c>
      <c r="D1097" t="s">
        <v>202</v>
      </c>
      <c r="E1097" s="12"/>
      <c r="G1097" t="str">
        <f>IF(A1097=G1,A1097,"")</f>
        <v/>
      </c>
      <c r="H1097" t="str">
        <f>IF(C1097=H1, C1097,"")</f>
        <v/>
      </c>
      <c r="I1097" t="str">
        <f>IF(D1097=I1,D1097,"")</f>
        <v/>
      </c>
      <c r="J1097">
        <f>IF(AND(G1097=G1,AND(H1097=H1,I1097=I1)),E1097,0)</f>
        <v>0</v>
      </c>
    </row>
    <row r="1098" spans="1:10" x14ac:dyDescent="0.3">
      <c r="A1098">
        <v>2001</v>
      </c>
      <c r="B1098" t="s">
        <v>182</v>
      </c>
      <c r="C1098" t="s">
        <v>201</v>
      </c>
      <c r="D1098" t="s">
        <v>203</v>
      </c>
      <c r="E1098" s="12"/>
      <c r="G1098" t="str">
        <f>IF(A1098=G1,A1098,"")</f>
        <v/>
      </c>
      <c r="H1098" t="str">
        <f>IF(C1098=H1, C1098,"")</f>
        <v/>
      </c>
      <c r="I1098" t="str">
        <f>IF(D1098=I1,D1098,"")</f>
        <v>Females</v>
      </c>
      <c r="J1098">
        <f>IF(AND(G1098=G1,AND(H1098=H1,I1098=I1)),E1098,0)</f>
        <v>0</v>
      </c>
    </row>
    <row r="1099" spans="1:10" x14ac:dyDescent="0.3">
      <c r="A1099">
        <v>2001</v>
      </c>
      <c r="B1099" t="s">
        <v>182</v>
      </c>
      <c r="C1099" t="s">
        <v>201</v>
      </c>
      <c r="D1099" t="s">
        <v>205</v>
      </c>
      <c r="E1099" s="12"/>
      <c r="G1099" t="str">
        <f>IF(A1099=G1,A1099,"")</f>
        <v/>
      </c>
      <c r="H1099" t="str">
        <f>IF(C1099=H1, C1099,"")</f>
        <v/>
      </c>
      <c r="I1099" t="str">
        <f>IF(D1099=I1,D1099,"")</f>
        <v/>
      </c>
      <c r="J1099">
        <f>IF(AND(G1099=G1,AND(H1099=H1,I1099=I1)),E1099,0)</f>
        <v>0</v>
      </c>
    </row>
    <row r="1100" spans="1:10" x14ac:dyDescent="0.3">
      <c r="A1100">
        <v>2002</v>
      </c>
      <c r="B1100" t="s">
        <v>26</v>
      </c>
      <c r="C1100" t="s">
        <v>27</v>
      </c>
      <c r="D1100" t="s">
        <v>202</v>
      </c>
      <c r="E1100" s="12"/>
      <c r="G1100" t="str">
        <f>IF(A1100=G1,A1100,"")</f>
        <v/>
      </c>
      <c r="H1100" t="str">
        <f>IF(C1100=H1, C1100,"")</f>
        <v/>
      </c>
      <c r="I1100" t="str">
        <f>IF(D1100=I1,D1100,"")</f>
        <v/>
      </c>
      <c r="J1100">
        <f>IF(AND(G1100=G1,AND(H1100=H1,I1100=I1)),E1100,0)</f>
        <v>0</v>
      </c>
    </row>
    <row r="1101" spans="1:10" x14ac:dyDescent="0.3">
      <c r="A1101">
        <v>2002</v>
      </c>
      <c r="B1101" t="s">
        <v>26</v>
      </c>
      <c r="C1101" t="s">
        <v>27</v>
      </c>
      <c r="D1101" t="s">
        <v>203</v>
      </c>
      <c r="E1101" s="12"/>
      <c r="G1101" t="str">
        <f>IF(A1101=G1,A1101,"")</f>
        <v/>
      </c>
      <c r="H1101" t="str">
        <f>IF(C1101=H1, C1101,"")</f>
        <v/>
      </c>
      <c r="I1101" t="str">
        <f>IF(D1101=I1,D1101,"")</f>
        <v>Females</v>
      </c>
      <c r="J1101">
        <f>IF(AND(G1101=G1,AND(H1101=H1,I1101=I1)),E1101,0)</f>
        <v>0</v>
      </c>
    </row>
    <row r="1102" spans="1:10" x14ac:dyDescent="0.3">
      <c r="A1102">
        <v>2002</v>
      </c>
      <c r="B1102" t="s">
        <v>26</v>
      </c>
      <c r="C1102" t="s">
        <v>27</v>
      </c>
      <c r="D1102" t="s">
        <v>205</v>
      </c>
      <c r="E1102" s="12"/>
      <c r="G1102" t="str">
        <f>IF(A1102=G1,A1102,"")</f>
        <v/>
      </c>
      <c r="H1102" t="str">
        <f>IF(C1102=H1, C1102,"")</f>
        <v/>
      </c>
      <c r="I1102" t="str">
        <f>IF(D1102=I1,D1102,"")</f>
        <v/>
      </c>
      <c r="J1102">
        <f>IF(AND(G1102=G1,AND(H1102=H1,I1102=I1)),E1102,0)</f>
        <v>0</v>
      </c>
    </row>
    <row r="1103" spans="1:10" x14ac:dyDescent="0.3">
      <c r="A1103">
        <v>2002</v>
      </c>
      <c r="B1103" t="s">
        <v>26</v>
      </c>
      <c r="C1103" t="s">
        <v>28</v>
      </c>
      <c r="D1103" t="s">
        <v>202</v>
      </c>
      <c r="E1103" s="12"/>
      <c r="G1103" t="str">
        <f>IF(A1103=G1,A1103,"")</f>
        <v/>
      </c>
      <c r="H1103" t="str">
        <f>IF(C1103=H1, C1103,"")</f>
        <v/>
      </c>
      <c r="I1103" t="str">
        <f>IF(D1103=I1,D1103,"")</f>
        <v/>
      </c>
      <c r="J1103">
        <f>IF(AND(G1103=G1,AND(H1103=H1,I1103=I1)),E1103,0)</f>
        <v>0</v>
      </c>
    </row>
    <row r="1104" spans="1:10" x14ac:dyDescent="0.3">
      <c r="A1104">
        <v>2002</v>
      </c>
      <c r="B1104" t="s">
        <v>26</v>
      </c>
      <c r="C1104" t="s">
        <v>28</v>
      </c>
      <c r="D1104" t="s">
        <v>203</v>
      </c>
      <c r="E1104" s="12"/>
      <c r="G1104" t="str">
        <f>IF(A1104=G1,A1104,"")</f>
        <v/>
      </c>
      <c r="H1104" t="str">
        <f>IF(C1104=H1, C1104,"")</f>
        <v/>
      </c>
      <c r="I1104" t="str">
        <f>IF(D1104=I1,D1104,"")</f>
        <v>Females</v>
      </c>
      <c r="J1104">
        <f>IF(AND(G1104=G1,AND(H1104=H1,I1104=I1)),E1104,0)</f>
        <v>0</v>
      </c>
    </row>
    <row r="1105" spans="1:10" x14ac:dyDescent="0.3">
      <c r="A1105">
        <v>2002</v>
      </c>
      <c r="B1105" t="s">
        <v>26</v>
      </c>
      <c r="C1105" t="s">
        <v>28</v>
      </c>
      <c r="D1105" t="s">
        <v>205</v>
      </c>
      <c r="E1105" s="12"/>
      <c r="G1105" t="str">
        <f>IF(A1105=G1,A1105,"")</f>
        <v/>
      </c>
      <c r="H1105" t="str">
        <f>IF(C1105=H1, C1105,"")</f>
        <v/>
      </c>
      <c r="I1105" t="str">
        <f>IF(D1105=I1,D1105,"")</f>
        <v/>
      </c>
      <c r="J1105">
        <f>IF(AND(G1105=G1,AND(H1105=H1,I1105=I1)),E1105,0)</f>
        <v>0</v>
      </c>
    </row>
    <row r="1106" spans="1:10" x14ac:dyDescent="0.3">
      <c r="A1106">
        <v>2002</v>
      </c>
      <c r="B1106" t="s">
        <v>26</v>
      </c>
      <c r="C1106" t="s">
        <v>29</v>
      </c>
      <c r="D1106" t="s">
        <v>202</v>
      </c>
      <c r="E1106" s="12"/>
      <c r="G1106" t="str">
        <f>IF(A1106=G1,A1106,"")</f>
        <v/>
      </c>
      <c r="H1106" t="str">
        <f>IF(C1106=H1, C1106,"")</f>
        <v>Benin</v>
      </c>
      <c r="I1106" t="str">
        <f>IF(D1106=I1,D1106,"")</f>
        <v/>
      </c>
      <c r="J1106">
        <f>IF(AND(G1106=G1,AND(H1106=H1,I1106=I1)),E1106,0)</f>
        <v>0</v>
      </c>
    </row>
    <row r="1107" spans="1:10" x14ac:dyDescent="0.3">
      <c r="A1107">
        <v>2002</v>
      </c>
      <c r="B1107" t="s">
        <v>26</v>
      </c>
      <c r="C1107" t="s">
        <v>29</v>
      </c>
      <c r="D1107" t="s">
        <v>203</v>
      </c>
      <c r="E1107" s="12"/>
      <c r="G1107" t="str">
        <f>IF(A1107=G1,A1107,"")</f>
        <v/>
      </c>
      <c r="H1107" t="str">
        <f>IF(C1107=H1, C1107,"")</f>
        <v>Benin</v>
      </c>
      <c r="I1107" t="str">
        <f>IF(D1107=I1,D1107,"")</f>
        <v>Females</v>
      </c>
      <c r="J1107">
        <f>IF(AND(G1107=G1,AND(H1107=H1,I1107=I1)),E1107,0)</f>
        <v>0</v>
      </c>
    </row>
    <row r="1108" spans="1:10" x14ac:dyDescent="0.3">
      <c r="A1108">
        <v>2002</v>
      </c>
      <c r="B1108" t="s">
        <v>26</v>
      </c>
      <c r="C1108" t="s">
        <v>29</v>
      </c>
      <c r="D1108" t="s">
        <v>205</v>
      </c>
      <c r="E1108" s="12"/>
      <c r="G1108" t="str">
        <f>IF(A1108=G1,A1108,"")</f>
        <v/>
      </c>
      <c r="H1108" t="str">
        <f>IF(C1108=H1, C1108,"")</f>
        <v>Benin</v>
      </c>
      <c r="I1108" t="str">
        <f>IF(D1108=I1,D1108,"")</f>
        <v/>
      </c>
      <c r="J1108">
        <f>IF(AND(G1108=G1,AND(H1108=H1,I1108=I1)),E1108,0)</f>
        <v>0</v>
      </c>
    </row>
    <row r="1109" spans="1:10" x14ac:dyDescent="0.3">
      <c r="A1109">
        <v>2002</v>
      </c>
      <c r="B1109" t="s">
        <v>26</v>
      </c>
      <c r="C1109" t="s">
        <v>30</v>
      </c>
      <c r="D1109" t="s">
        <v>202</v>
      </c>
      <c r="E1109" s="12"/>
      <c r="G1109" t="str">
        <f>IF(A1109=G1,A1109,"")</f>
        <v/>
      </c>
      <c r="H1109" t="str">
        <f>IF(C1109=H1, C1109,"")</f>
        <v/>
      </c>
      <c r="I1109" t="str">
        <f>IF(D1109=I1,D1109,"")</f>
        <v/>
      </c>
      <c r="J1109">
        <f>IF(AND(G1109=G1,AND(H1109=H1,I1109=I1)),E1109,0)</f>
        <v>0</v>
      </c>
    </row>
    <row r="1110" spans="1:10" x14ac:dyDescent="0.3">
      <c r="A1110">
        <v>2002</v>
      </c>
      <c r="B1110" t="s">
        <v>26</v>
      </c>
      <c r="C1110" t="s">
        <v>30</v>
      </c>
      <c r="D1110" t="s">
        <v>203</v>
      </c>
      <c r="E1110" s="12"/>
      <c r="G1110" t="str">
        <f>IF(A1110=G1,A1110,"")</f>
        <v/>
      </c>
      <c r="H1110" t="str">
        <f>IF(C1110=H1, C1110,"")</f>
        <v/>
      </c>
      <c r="I1110" t="str">
        <f>IF(D1110=I1,D1110,"")</f>
        <v>Females</v>
      </c>
      <c r="J1110">
        <f>IF(AND(G1110=G1,AND(H1110=H1,I1110=I1)),E1110,0)</f>
        <v>0</v>
      </c>
    </row>
    <row r="1111" spans="1:10" x14ac:dyDescent="0.3">
      <c r="A1111">
        <v>2002</v>
      </c>
      <c r="B1111" t="s">
        <v>26</v>
      </c>
      <c r="C1111" t="s">
        <v>30</v>
      </c>
      <c r="D1111" t="s">
        <v>205</v>
      </c>
      <c r="E1111" s="12"/>
      <c r="G1111" t="str">
        <f>IF(A1111=G1,A1111,"")</f>
        <v/>
      </c>
      <c r="H1111" t="str">
        <f>IF(C1111=H1, C1111,"")</f>
        <v/>
      </c>
      <c r="I1111" t="str">
        <f>IF(D1111=I1,D1111,"")</f>
        <v/>
      </c>
      <c r="J1111">
        <f>IF(AND(G1111=G1,AND(H1111=H1,I1111=I1)),E1111,0)</f>
        <v>0</v>
      </c>
    </row>
    <row r="1112" spans="1:10" x14ac:dyDescent="0.3">
      <c r="A1112">
        <v>2002</v>
      </c>
      <c r="B1112" t="s">
        <v>26</v>
      </c>
      <c r="C1112" t="s">
        <v>31</v>
      </c>
      <c r="D1112" t="s">
        <v>202</v>
      </c>
      <c r="E1112" s="12"/>
      <c r="G1112" t="str">
        <f>IF(A1112=G1,A1112,"")</f>
        <v/>
      </c>
      <c r="H1112" t="str">
        <f>IF(C1112=H1, C1112,"")</f>
        <v/>
      </c>
      <c r="I1112" t="str">
        <f>IF(D1112=I1,D1112,"")</f>
        <v/>
      </c>
      <c r="J1112">
        <f>IF(AND(G1112=G1,AND(H1112=H1,I1112=I1)),E1112,0)</f>
        <v>0</v>
      </c>
    </row>
    <row r="1113" spans="1:10" x14ac:dyDescent="0.3">
      <c r="A1113">
        <v>2002</v>
      </c>
      <c r="B1113" t="s">
        <v>26</v>
      </c>
      <c r="C1113" t="s">
        <v>31</v>
      </c>
      <c r="D1113" t="s">
        <v>203</v>
      </c>
      <c r="E1113" s="12"/>
      <c r="G1113" t="str">
        <f>IF(A1113=G1,A1113,"")</f>
        <v/>
      </c>
      <c r="H1113" t="str">
        <f>IF(C1113=H1, C1113,"")</f>
        <v/>
      </c>
      <c r="I1113" t="str">
        <f>IF(D1113=I1,D1113,"")</f>
        <v>Females</v>
      </c>
      <c r="J1113">
        <f>IF(AND(G1113=G1,AND(H1113=H1,I1113=I1)),E1113,0)</f>
        <v>0</v>
      </c>
    </row>
    <row r="1114" spans="1:10" x14ac:dyDescent="0.3">
      <c r="A1114">
        <v>2002</v>
      </c>
      <c r="B1114" t="s">
        <v>26</v>
      </c>
      <c r="C1114" t="s">
        <v>31</v>
      </c>
      <c r="D1114" t="s">
        <v>205</v>
      </c>
      <c r="E1114" s="12"/>
      <c r="G1114" t="str">
        <f>IF(A1114=G1,A1114,"")</f>
        <v/>
      </c>
      <c r="H1114" t="str">
        <f>IF(C1114=H1, C1114,"")</f>
        <v/>
      </c>
      <c r="I1114" t="str">
        <f>IF(D1114=I1,D1114,"")</f>
        <v/>
      </c>
      <c r="J1114">
        <f>IF(AND(G1114=G1,AND(H1114=H1,I1114=I1)),E1114,0)</f>
        <v>0</v>
      </c>
    </row>
    <row r="1115" spans="1:10" x14ac:dyDescent="0.3">
      <c r="A1115">
        <v>2002</v>
      </c>
      <c r="B1115" t="s">
        <v>26</v>
      </c>
      <c r="C1115" t="s">
        <v>32</v>
      </c>
      <c r="D1115" t="s">
        <v>202</v>
      </c>
      <c r="E1115" s="12"/>
      <c r="G1115" t="str">
        <f>IF(A1115=G1,A1115,"")</f>
        <v/>
      </c>
      <c r="H1115" t="str">
        <f>IF(C1115=H1, C1115,"")</f>
        <v/>
      </c>
      <c r="I1115" t="str">
        <f>IF(D1115=I1,D1115,"")</f>
        <v/>
      </c>
      <c r="J1115">
        <f>IF(AND(G1115=G1,AND(H1115=H1,I1115=I1)),E1115,0)</f>
        <v>0</v>
      </c>
    </row>
    <row r="1116" spans="1:10" x14ac:dyDescent="0.3">
      <c r="A1116">
        <v>2002</v>
      </c>
      <c r="B1116" t="s">
        <v>26</v>
      </c>
      <c r="C1116" t="s">
        <v>32</v>
      </c>
      <c r="D1116" t="s">
        <v>203</v>
      </c>
      <c r="E1116" s="12"/>
      <c r="G1116" t="str">
        <f>IF(A1116=G1,A1116,"")</f>
        <v/>
      </c>
      <c r="H1116" t="str">
        <f>IF(C1116=H1, C1116,"")</f>
        <v/>
      </c>
      <c r="I1116" t="str">
        <f>IF(D1116=I1,D1116,"")</f>
        <v>Females</v>
      </c>
      <c r="J1116">
        <f>IF(AND(G1116=G1,AND(H1116=H1,I1116=I1)),E1116,0)</f>
        <v>0</v>
      </c>
    </row>
    <row r="1117" spans="1:10" x14ac:dyDescent="0.3">
      <c r="A1117">
        <v>2002</v>
      </c>
      <c r="B1117" t="s">
        <v>26</v>
      </c>
      <c r="C1117" t="s">
        <v>32</v>
      </c>
      <c r="D1117" t="s">
        <v>205</v>
      </c>
      <c r="E1117" s="12"/>
      <c r="G1117" t="str">
        <f>IF(A1117=G1,A1117,"")</f>
        <v/>
      </c>
      <c r="H1117" t="str">
        <f>IF(C1117=H1, C1117,"")</f>
        <v/>
      </c>
      <c r="I1117" t="str">
        <f>IF(D1117=I1,D1117,"")</f>
        <v/>
      </c>
      <c r="J1117">
        <f>IF(AND(G1117=G1,AND(H1117=H1,I1117=I1)),E1117,0)</f>
        <v>0</v>
      </c>
    </row>
    <row r="1118" spans="1:10" x14ac:dyDescent="0.3">
      <c r="A1118">
        <v>2002</v>
      </c>
      <c r="B1118" t="s">
        <v>26</v>
      </c>
      <c r="C1118" t="s">
        <v>33</v>
      </c>
      <c r="D1118" t="s">
        <v>202</v>
      </c>
      <c r="E1118" s="12"/>
      <c r="G1118" t="str">
        <f>IF(A1118=G1,A1118,"")</f>
        <v/>
      </c>
      <c r="H1118" t="str">
        <f>IF(C1118=H1, C1118,"")</f>
        <v/>
      </c>
      <c r="I1118" t="str">
        <f>IF(D1118=I1,D1118,"")</f>
        <v/>
      </c>
      <c r="J1118">
        <f>IF(AND(G1118=G1,AND(H1118=H1,I1118=I1)),E1118,0)</f>
        <v>0</v>
      </c>
    </row>
    <row r="1119" spans="1:10" x14ac:dyDescent="0.3">
      <c r="A1119">
        <v>2002</v>
      </c>
      <c r="B1119" t="s">
        <v>26</v>
      </c>
      <c r="C1119" t="s">
        <v>33</v>
      </c>
      <c r="D1119" t="s">
        <v>203</v>
      </c>
      <c r="E1119" s="12"/>
      <c r="G1119" t="str">
        <f>IF(A1119=G1,A1119,"")</f>
        <v/>
      </c>
      <c r="H1119" t="str">
        <f>IF(C1119=H1, C1119,"")</f>
        <v/>
      </c>
      <c r="I1119" t="str">
        <f>IF(D1119=I1,D1119,"")</f>
        <v>Females</v>
      </c>
      <c r="J1119">
        <f>IF(AND(G1119=G1,AND(H1119=H1,I1119=I1)),E1119,0)</f>
        <v>0</v>
      </c>
    </row>
    <row r="1120" spans="1:10" x14ac:dyDescent="0.3">
      <c r="A1120">
        <v>2002</v>
      </c>
      <c r="B1120" t="s">
        <v>26</v>
      </c>
      <c r="C1120" t="s">
        <v>33</v>
      </c>
      <c r="D1120" t="s">
        <v>205</v>
      </c>
      <c r="E1120" s="12"/>
      <c r="G1120" t="str">
        <f>IF(A1120=G1,A1120,"")</f>
        <v/>
      </c>
      <c r="H1120" t="str">
        <f>IF(C1120=H1, C1120,"")</f>
        <v/>
      </c>
      <c r="I1120" t="str">
        <f>IF(D1120=I1,D1120,"")</f>
        <v/>
      </c>
      <c r="J1120">
        <f>IF(AND(G1120=G1,AND(H1120=H1,I1120=I1)),E1120,0)</f>
        <v>0</v>
      </c>
    </row>
    <row r="1121" spans="1:10" x14ac:dyDescent="0.3">
      <c r="A1121">
        <v>2002</v>
      </c>
      <c r="B1121" t="s">
        <v>26</v>
      </c>
      <c r="C1121" t="s">
        <v>34</v>
      </c>
      <c r="D1121" t="s">
        <v>202</v>
      </c>
      <c r="E1121" s="12"/>
      <c r="G1121" t="str">
        <f>IF(A1121=G1,A1121,"")</f>
        <v/>
      </c>
      <c r="H1121" t="str">
        <f>IF(C1121=H1, C1121,"")</f>
        <v/>
      </c>
      <c r="I1121" t="str">
        <f>IF(D1121=I1,D1121,"")</f>
        <v/>
      </c>
      <c r="J1121">
        <f>IF(AND(G1121=G1,AND(H1121=H1,I1121=I1)),E1121,0)</f>
        <v>0</v>
      </c>
    </row>
    <row r="1122" spans="1:10" x14ac:dyDescent="0.3">
      <c r="A1122">
        <v>2002</v>
      </c>
      <c r="B1122" t="s">
        <v>26</v>
      </c>
      <c r="C1122" t="s">
        <v>34</v>
      </c>
      <c r="D1122" t="s">
        <v>203</v>
      </c>
      <c r="E1122" s="12"/>
      <c r="G1122" t="str">
        <f>IF(A1122=G1,A1122,"")</f>
        <v/>
      </c>
      <c r="H1122" t="str">
        <f>IF(C1122=H1, C1122,"")</f>
        <v/>
      </c>
      <c r="I1122" t="str">
        <f>IF(D1122=I1,D1122,"")</f>
        <v>Females</v>
      </c>
      <c r="J1122">
        <f>IF(AND(G1122=G1,AND(H1122=H1,I1122=I1)),E1122,0)</f>
        <v>0</v>
      </c>
    </row>
    <row r="1123" spans="1:10" x14ac:dyDescent="0.3">
      <c r="A1123">
        <v>2002</v>
      </c>
      <c r="B1123" t="s">
        <v>26</v>
      </c>
      <c r="C1123" t="s">
        <v>34</v>
      </c>
      <c r="D1123" t="s">
        <v>205</v>
      </c>
      <c r="E1123" s="12"/>
      <c r="G1123" t="str">
        <f>IF(A1123=G1,A1123,"")</f>
        <v/>
      </c>
      <c r="H1123" t="str">
        <f>IF(C1123=H1, C1123,"")</f>
        <v/>
      </c>
      <c r="I1123" t="str">
        <f>IF(D1123=I1,D1123,"")</f>
        <v/>
      </c>
      <c r="J1123">
        <f>IF(AND(G1123=G1,AND(H1123=H1,I1123=I1)),E1123,0)</f>
        <v>0</v>
      </c>
    </row>
    <row r="1124" spans="1:10" x14ac:dyDescent="0.3">
      <c r="A1124">
        <v>2002</v>
      </c>
      <c r="B1124" t="s">
        <v>26</v>
      </c>
      <c r="C1124" t="s">
        <v>209</v>
      </c>
      <c r="D1124" t="s">
        <v>202</v>
      </c>
      <c r="E1124" s="12"/>
      <c r="G1124" t="str">
        <f>IF(A1124=G1,A1124,"")</f>
        <v/>
      </c>
      <c r="H1124" t="str">
        <f>IF(C1124=H1, C1124,"")</f>
        <v/>
      </c>
      <c r="I1124" t="str">
        <f>IF(D1124=I1,D1124,"")</f>
        <v/>
      </c>
      <c r="J1124">
        <f>IF(AND(G1124=G1,AND(H1124=H1,I1124=I1)),E1124,0)</f>
        <v>0</v>
      </c>
    </row>
    <row r="1125" spans="1:10" x14ac:dyDescent="0.3">
      <c r="A1125">
        <v>2002</v>
      </c>
      <c r="B1125" t="s">
        <v>26</v>
      </c>
      <c r="C1125" t="s">
        <v>209</v>
      </c>
      <c r="D1125" t="s">
        <v>203</v>
      </c>
      <c r="E1125" s="12"/>
      <c r="G1125" t="str">
        <f>IF(A1125=G1,A1125,"")</f>
        <v/>
      </c>
      <c r="H1125" t="str">
        <f>IF(C1125=H1, C1125,"")</f>
        <v/>
      </c>
      <c r="I1125" t="str">
        <f>IF(D1125=I1,D1125,"")</f>
        <v>Females</v>
      </c>
      <c r="J1125">
        <f>IF(AND(G1125=G1,AND(H1125=H1,I1125=I1)),E1125,0)</f>
        <v>0</v>
      </c>
    </row>
    <row r="1126" spans="1:10" x14ac:dyDescent="0.3">
      <c r="A1126">
        <v>2002</v>
      </c>
      <c r="B1126" t="s">
        <v>26</v>
      </c>
      <c r="C1126" t="s">
        <v>209</v>
      </c>
      <c r="D1126" t="s">
        <v>205</v>
      </c>
      <c r="E1126" s="12"/>
      <c r="G1126" t="str">
        <f>IF(A1126=G1,A1126,"")</f>
        <v/>
      </c>
      <c r="H1126" t="str">
        <f>IF(C1126=H1, C1126,"")</f>
        <v/>
      </c>
      <c r="I1126" t="str">
        <f>IF(D1126=I1,D1126,"")</f>
        <v/>
      </c>
      <c r="J1126">
        <f>IF(AND(G1126=G1,AND(H1126=H1,I1126=I1)),E1126,0)</f>
        <v>0</v>
      </c>
    </row>
    <row r="1127" spans="1:10" x14ac:dyDescent="0.3">
      <c r="A1127">
        <v>2002</v>
      </c>
      <c r="B1127" t="s">
        <v>26</v>
      </c>
      <c r="C1127" t="s">
        <v>35</v>
      </c>
      <c r="D1127" t="s">
        <v>202</v>
      </c>
      <c r="E1127" s="12"/>
      <c r="G1127" t="str">
        <f>IF(A1127=G1,A1127,"")</f>
        <v/>
      </c>
      <c r="H1127" t="str">
        <f>IF(C1127=H1, C1127,"")</f>
        <v/>
      </c>
      <c r="I1127" t="str">
        <f>IF(D1127=I1,D1127,"")</f>
        <v/>
      </c>
      <c r="J1127">
        <f>IF(AND(G1127=G1,AND(H1127=H1,I1127=I1)),E1127,0)</f>
        <v>0</v>
      </c>
    </row>
    <row r="1128" spans="1:10" x14ac:dyDescent="0.3">
      <c r="A1128">
        <v>2002</v>
      </c>
      <c r="B1128" t="s">
        <v>26</v>
      </c>
      <c r="C1128" t="s">
        <v>35</v>
      </c>
      <c r="D1128" t="s">
        <v>203</v>
      </c>
      <c r="E1128" s="12"/>
      <c r="G1128" t="str">
        <f>IF(A1128=G1,A1128,"")</f>
        <v/>
      </c>
      <c r="H1128" t="str">
        <f>IF(C1128=H1, C1128,"")</f>
        <v/>
      </c>
      <c r="I1128" t="str">
        <f>IF(D1128=I1,D1128,"")</f>
        <v>Females</v>
      </c>
      <c r="J1128">
        <f>IF(AND(G1128=G1,AND(H1128=H1,I1128=I1)),E1128,0)</f>
        <v>0</v>
      </c>
    </row>
    <row r="1129" spans="1:10" x14ac:dyDescent="0.3">
      <c r="A1129">
        <v>2002</v>
      </c>
      <c r="B1129" t="s">
        <v>26</v>
      </c>
      <c r="C1129" t="s">
        <v>35</v>
      </c>
      <c r="D1129" t="s">
        <v>205</v>
      </c>
      <c r="E1129" s="12"/>
      <c r="G1129" t="str">
        <f>IF(A1129=G1,A1129,"")</f>
        <v/>
      </c>
      <c r="H1129" t="str">
        <f>IF(C1129=H1, C1129,"")</f>
        <v/>
      </c>
      <c r="I1129" t="str">
        <f>IF(D1129=I1,D1129,"")</f>
        <v/>
      </c>
      <c r="J1129">
        <f>IF(AND(G1129=G1,AND(H1129=H1,I1129=I1)),E1129,0)</f>
        <v>0</v>
      </c>
    </row>
    <row r="1130" spans="1:10" x14ac:dyDescent="0.3">
      <c r="A1130">
        <v>2002</v>
      </c>
      <c r="B1130" t="s">
        <v>26</v>
      </c>
      <c r="C1130" t="s">
        <v>36</v>
      </c>
      <c r="D1130" t="s">
        <v>202</v>
      </c>
      <c r="E1130" s="12"/>
      <c r="G1130" t="str">
        <f>IF(A1130=G1,A1130,"")</f>
        <v/>
      </c>
      <c r="H1130" t="str">
        <f>IF(C1130=H1, C1130,"")</f>
        <v/>
      </c>
      <c r="I1130" t="str">
        <f>IF(D1130=I1,D1130,"")</f>
        <v/>
      </c>
      <c r="J1130">
        <f>IF(AND(G1130=G1,AND(H1130=H1,I1130=I1)),E1130,0)</f>
        <v>0</v>
      </c>
    </row>
    <row r="1131" spans="1:10" x14ac:dyDescent="0.3">
      <c r="A1131">
        <v>2002</v>
      </c>
      <c r="B1131" t="s">
        <v>26</v>
      </c>
      <c r="C1131" t="s">
        <v>36</v>
      </c>
      <c r="D1131" t="s">
        <v>203</v>
      </c>
      <c r="E1131" s="12"/>
      <c r="G1131" t="str">
        <f>IF(A1131=G1,A1131,"")</f>
        <v/>
      </c>
      <c r="H1131" t="str">
        <f>IF(C1131=H1, C1131,"")</f>
        <v/>
      </c>
      <c r="I1131" t="str">
        <f>IF(D1131=I1,D1131,"")</f>
        <v>Females</v>
      </c>
      <c r="J1131">
        <f>IF(AND(G1131=G1,AND(H1131=H1,I1131=I1)),E1131,0)</f>
        <v>0</v>
      </c>
    </row>
    <row r="1132" spans="1:10" x14ac:dyDescent="0.3">
      <c r="A1132">
        <v>2002</v>
      </c>
      <c r="B1132" t="s">
        <v>26</v>
      </c>
      <c r="C1132" t="s">
        <v>36</v>
      </c>
      <c r="D1132" t="s">
        <v>205</v>
      </c>
      <c r="E1132" s="12"/>
      <c r="G1132" t="str">
        <f>IF(A1132=G1,A1132,"")</f>
        <v/>
      </c>
      <c r="H1132" t="str">
        <f>IF(C1132=H1, C1132,"")</f>
        <v/>
      </c>
      <c r="I1132" t="str">
        <f>IF(D1132=I1,D1132,"")</f>
        <v/>
      </c>
      <c r="J1132">
        <f>IF(AND(G1132=G1,AND(H1132=H1,I1132=I1)),E1132,0)</f>
        <v>0</v>
      </c>
    </row>
    <row r="1133" spans="1:10" x14ac:dyDescent="0.3">
      <c r="A1133">
        <v>2002</v>
      </c>
      <c r="B1133" t="s">
        <v>26</v>
      </c>
      <c r="C1133" t="s">
        <v>37</v>
      </c>
      <c r="D1133" t="s">
        <v>202</v>
      </c>
      <c r="E1133" s="12"/>
      <c r="G1133" t="str">
        <f>IF(A1133=G1,A1133,"")</f>
        <v/>
      </c>
      <c r="H1133" t="str">
        <f>IF(C1133=H1, C1133,"")</f>
        <v/>
      </c>
      <c r="I1133" t="str">
        <f>IF(D1133=I1,D1133,"")</f>
        <v/>
      </c>
      <c r="J1133">
        <f>IF(AND(G1133=G1,AND(H1133=H1,I1133=I1)),E1133,0)</f>
        <v>0</v>
      </c>
    </row>
    <row r="1134" spans="1:10" x14ac:dyDescent="0.3">
      <c r="A1134">
        <v>2002</v>
      </c>
      <c r="B1134" t="s">
        <v>26</v>
      </c>
      <c r="C1134" t="s">
        <v>37</v>
      </c>
      <c r="D1134" t="s">
        <v>203</v>
      </c>
      <c r="E1134" s="12"/>
      <c r="G1134" t="str">
        <f>IF(A1134=G1,A1134,"")</f>
        <v/>
      </c>
      <c r="H1134" t="str">
        <f>IF(C1134=H1, C1134,"")</f>
        <v/>
      </c>
      <c r="I1134" t="str">
        <f>IF(D1134=I1,D1134,"")</f>
        <v>Females</v>
      </c>
      <c r="J1134">
        <f>IF(AND(G1134=G1,AND(H1134=H1,I1134=I1)),E1134,0)</f>
        <v>0</v>
      </c>
    </row>
    <row r="1135" spans="1:10" x14ac:dyDescent="0.3">
      <c r="A1135">
        <v>2002</v>
      </c>
      <c r="B1135" t="s">
        <v>26</v>
      </c>
      <c r="C1135" t="s">
        <v>37</v>
      </c>
      <c r="D1135" t="s">
        <v>205</v>
      </c>
      <c r="E1135" s="12"/>
      <c r="G1135" t="str">
        <f>IF(A1135=G1,A1135,"")</f>
        <v/>
      </c>
      <c r="H1135" t="str">
        <f>IF(C1135=H1, C1135,"")</f>
        <v/>
      </c>
      <c r="I1135" t="str">
        <f>IF(D1135=I1,D1135,"")</f>
        <v/>
      </c>
      <c r="J1135">
        <f>IF(AND(G1135=G1,AND(H1135=H1,I1135=I1)),E1135,0)</f>
        <v>0</v>
      </c>
    </row>
    <row r="1136" spans="1:10" x14ac:dyDescent="0.3">
      <c r="A1136">
        <v>2002</v>
      </c>
      <c r="B1136" t="s">
        <v>26</v>
      </c>
      <c r="C1136" t="s">
        <v>38</v>
      </c>
      <c r="D1136" t="s">
        <v>202</v>
      </c>
      <c r="E1136" s="12"/>
      <c r="G1136" t="str">
        <f>IF(A1136=G1,A1136,"")</f>
        <v/>
      </c>
      <c r="H1136" t="str">
        <f>IF(C1136=H1, C1136,"")</f>
        <v/>
      </c>
      <c r="I1136" t="str">
        <f>IF(D1136=I1,D1136,"")</f>
        <v/>
      </c>
      <c r="J1136">
        <f>IF(AND(G1136=G1,AND(H1136=H1,I1136=I1)),E1136,0)</f>
        <v>0</v>
      </c>
    </row>
    <row r="1137" spans="1:10" x14ac:dyDescent="0.3">
      <c r="A1137">
        <v>2002</v>
      </c>
      <c r="B1137" t="s">
        <v>26</v>
      </c>
      <c r="C1137" t="s">
        <v>38</v>
      </c>
      <c r="D1137" t="s">
        <v>203</v>
      </c>
      <c r="E1137" s="12"/>
      <c r="G1137" t="str">
        <f>IF(A1137=G1,A1137,"")</f>
        <v/>
      </c>
      <c r="H1137" t="str">
        <f>IF(C1137=H1, C1137,"")</f>
        <v/>
      </c>
      <c r="I1137" t="str">
        <f>IF(D1137=I1,D1137,"")</f>
        <v>Females</v>
      </c>
      <c r="J1137">
        <f>IF(AND(G1137=G1,AND(H1137=H1,I1137=I1)),E1137,0)</f>
        <v>0</v>
      </c>
    </row>
    <row r="1138" spans="1:10" x14ac:dyDescent="0.3">
      <c r="A1138">
        <v>2002</v>
      </c>
      <c r="B1138" t="s">
        <v>26</v>
      </c>
      <c r="C1138" t="s">
        <v>38</v>
      </c>
      <c r="D1138" t="s">
        <v>205</v>
      </c>
      <c r="E1138" s="12"/>
      <c r="G1138" t="str">
        <f>IF(A1138=G1,A1138,"")</f>
        <v/>
      </c>
      <c r="H1138" t="str">
        <f>IF(C1138=H1, C1138,"")</f>
        <v/>
      </c>
      <c r="I1138" t="str">
        <f>IF(D1138=I1,D1138,"")</f>
        <v/>
      </c>
      <c r="J1138">
        <f>IF(AND(G1138=G1,AND(H1138=H1,I1138=I1)),E1138,0)</f>
        <v>0</v>
      </c>
    </row>
    <row r="1139" spans="1:10" x14ac:dyDescent="0.3">
      <c r="A1139">
        <v>2002</v>
      </c>
      <c r="B1139" t="s">
        <v>26</v>
      </c>
      <c r="C1139" t="s">
        <v>210</v>
      </c>
      <c r="D1139" t="s">
        <v>202</v>
      </c>
      <c r="E1139" s="12"/>
      <c r="G1139" t="str">
        <f>IF(A1139=G1,A1139,"")</f>
        <v/>
      </c>
      <c r="H1139" t="str">
        <f>IF(C1139=H1, C1139,"")</f>
        <v/>
      </c>
      <c r="I1139" t="str">
        <f>IF(D1139=I1,D1139,"")</f>
        <v/>
      </c>
      <c r="J1139">
        <f>IF(AND(G1139=G1,AND(H1139=H1,I1139=I1)),E1139,0)</f>
        <v>0</v>
      </c>
    </row>
    <row r="1140" spans="1:10" x14ac:dyDescent="0.3">
      <c r="A1140">
        <v>2002</v>
      </c>
      <c r="B1140" t="s">
        <v>26</v>
      </c>
      <c r="C1140" t="s">
        <v>210</v>
      </c>
      <c r="D1140" t="s">
        <v>203</v>
      </c>
      <c r="E1140" s="12"/>
      <c r="G1140" t="str">
        <f>IF(A1140=G1,A1140,"")</f>
        <v/>
      </c>
      <c r="H1140" t="str">
        <f>IF(C1140=H1, C1140,"")</f>
        <v/>
      </c>
      <c r="I1140" t="str">
        <f>IF(D1140=I1,D1140,"")</f>
        <v>Females</v>
      </c>
      <c r="J1140">
        <f>IF(AND(G1140=G1,AND(H1140=H1,I1140=I1)),E1140,0)</f>
        <v>0</v>
      </c>
    </row>
    <row r="1141" spans="1:10" x14ac:dyDescent="0.3">
      <c r="A1141">
        <v>2002</v>
      </c>
      <c r="B1141" t="s">
        <v>26</v>
      </c>
      <c r="C1141" t="s">
        <v>210</v>
      </c>
      <c r="D1141" t="s">
        <v>205</v>
      </c>
      <c r="E1141" s="12"/>
      <c r="G1141" t="str">
        <f>IF(A1141=G1,A1141,"")</f>
        <v/>
      </c>
      <c r="H1141" t="str">
        <f>IF(C1141=H1, C1141,"")</f>
        <v/>
      </c>
      <c r="I1141" t="str">
        <f>IF(D1141=I1,D1141,"")</f>
        <v/>
      </c>
      <c r="J1141">
        <f>IF(AND(G1141=G1,AND(H1141=H1,I1141=I1)),E1141,0)</f>
        <v>0</v>
      </c>
    </row>
    <row r="1142" spans="1:10" x14ac:dyDescent="0.3">
      <c r="A1142">
        <v>2002</v>
      </c>
      <c r="B1142" t="s">
        <v>26</v>
      </c>
      <c r="C1142" t="s">
        <v>39</v>
      </c>
      <c r="D1142" t="s">
        <v>202</v>
      </c>
      <c r="E1142" s="12"/>
      <c r="G1142" t="str">
        <f>IF(A1142=G1,A1142,"")</f>
        <v/>
      </c>
      <c r="H1142" t="str">
        <f>IF(C1142=H1, C1142,"")</f>
        <v/>
      </c>
      <c r="I1142" t="str">
        <f>IF(D1142=I1,D1142,"")</f>
        <v/>
      </c>
      <c r="J1142">
        <f>IF(AND(G1142=G1,AND(H1142=H1,I1142=I1)),E1142,0)</f>
        <v>0</v>
      </c>
    </row>
    <row r="1143" spans="1:10" x14ac:dyDescent="0.3">
      <c r="A1143">
        <v>2002</v>
      </c>
      <c r="B1143" t="s">
        <v>26</v>
      </c>
      <c r="C1143" t="s">
        <v>39</v>
      </c>
      <c r="D1143" t="s">
        <v>203</v>
      </c>
      <c r="E1143" s="12"/>
      <c r="G1143" t="str">
        <f>IF(A1143=G1,A1143,"")</f>
        <v/>
      </c>
      <c r="H1143" t="str">
        <f>IF(C1143=H1, C1143,"")</f>
        <v/>
      </c>
      <c r="I1143" t="str">
        <f>IF(D1143=I1,D1143,"")</f>
        <v>Females</v>
      </c>
      <c r="J1143">
        <f>IF(AND(G1143=G1,AND(H1143=H1,I1143=I1)),E1143,0)</f>
        <v>0</v>
      </c>
    </row>
    <row r="1144" spans="1:10" x14ac:dyDescent="0.3">
      <c r="A1144">
        <v>2002</v>
      </c>
      <c r="B1144" t="s">
        <v>26</v>
      </c>
      <c r="C1144" t="s">
        <v>39</v>
      </c>
      <c r="D1144" t="s">
        <v>205</v>
      </c>
      <c r="E1144" s="12"/>
      <c r="G1144" t="str">
        <f>IF(A1144=G1,A1144,"")</f>
        <v/>
      </c>
      <c r="H1144" t="str">
        <f>IF(C1144=H1, C1144,"")</f>
        <v/>
      </c>
      <c r="I1144" t="str">
        <f>IF(D1144=I1,D1144,"")</f>
        <v/>
      </c>
      <c r="J1144">
        <f>IF(AND(G1144=G1,AND(H1144=H1,I1144=I1)),E1144,0)</f>
        <v>0</v>
      </c>
    </row>
    <row r="1145" spans="1:10" x14ac:dyDescent="0.3">
      <c r="A1145">
        <v>2002</v>
      </c>
      <c r="B1145" t="s">
        <v>26</v>
      </c>
      <c r="C1145" t="s">
        <v>40</v>
      </c>
      <c r="D1145" t="s">
        <v>202</v>
      </c>
      <c r="E1145" s="12"/>
      <c r="G1145" t="str">
        <f>IF(A1145=G1,A1145,"")</f>
        <v/>
      </c>
      <c r="H1145" t="str">
        <f>IF(C1145=H1, C1145,"")</f>
        <v/>
      </c>
      <c r="I1145" t="str">
        <f>IF(D1145=I1,D1145,"")</f>
        <v/>
      </c>
      <c r="J1145">
        <f>IF(AND(G1145=G1,AND(H1145=H1,I1145=I1)),E1145,0)</f>
        <v>0</v>
      </c>
    </row>
    <row r="1146" spans="1:10" x14ac:dyDescent="0.3">
      <c r="A1146">
        <v>2002</v>
      </c>
      <c r="B1146" t="s">
        <v>26</v>
      </c>
      <c r="C1146" t="s">
        <v>40</v>
      </c>
      <c r="D1146" t="s">
        <v>203</v>
      </c>
      <c r="E1146" s="12"/>
      <c r="G1146" t="str">
        <f>IF(A1146=G1,A1146,"")</f>
        <v/>
      </c>
      <c r="H1146" t="str">
        <f>IF(C1146=H1, C1146,"")</f>
        <v/>
      </c>
      <c r="I1146" t="str">
        <f>IF(D1146=I1,D1146,"")</f>
        <v>Females</v>
      </c>
      <c r="J1146">
        <f>IF(AND(G1146=G1,AND(H1146=H1,I1146=I1)),E1146,0)</f>
        <v>0</v>
      </c>
    </row>
    <row r="1147" spans="1:10" x14ac:dyDescent="0.3">
      <c r="A1147">
        <v>2002</v>
      </c>
      <c r="B1147" t="s">
        <v>26</v>
      </c>
      <c r="C1147" t="s">
        <v>40</v>
      </c>
      <c r="D1147" t="s">
        <v>205</v>
      </c>
      <c r="E1147" s="12"/>
      <c r="G1147" t="str">
        <f>IF(A1147=G1,A1147,"")</f>
        <v/>
      </c>
      <c r="H1147" t="str">
        <f>IF(C1147=H1, C1147,"")</f>
        <v/>
      </c>
      <c r="I1147" t="str">
        <f>IF(D1147=I1,D1147,"")</f>
        <v/>
      </c>
      <c r="J1147">
        <f>IF(AND(G1147=G1,AND(H1147=H1,I1147=I1)),E1147,0)</f>
        <v>0</v>
      </c>
    </row>
    <row r="1148" spans="1:10" x14ac:dyDescent="0.3">
      <c r="A1148">
        <v>2002</v>
      </c>
      <c r="B1148" t="s">
        <v>26</v>
      </c>
      <c r="C1148" t="s">
        <v>41</v>
      </c>
      <c r="D1148" t="s">
        <v>202</v>
      </c>
      <c r="E1148" s="12"/>
      <c r="G1148" t="str">
        <f>IF(A1148=G1,A1148,"")</f>
        <v/>
      </c>
      <c r="H1148" t="str">
        <f>IF(C1148=H1, C1148,"")</f>
        <v/>
      </c>
      <c r="I1148" t="str">
        <f>IF(D1148=I1,D1148,"")</f>
        <v/>
      </c>
      <c r="J1148">
        <f>IF(AND(G1148=G1,AND(H1148=H1,I1148=I1)),E1148,0)</f>
        <v>0</v>
      </c>
    </row>
    <row r="1149" spans="1:10" x14ac:dyDescent="0.3">
      <c r="A1149">
        <v>2002</v>
      </c>
      <c r="B1149" t="s">
        <v>26</v>
      </c>
      <c r="C1149" t="s">
        <v>41</v>
      </c>
      <c r="D1149" t="s">
        <v>203</v>
      </c>
      <c r="E1149" s="12"/>
      <c r="G1149" t="str">
        <f>IF(A1149=G1,A1149,"")</f>
        <v/>
      </c>
      <c r="H1149" t="str">
        <f>IF(C1149=H1, C1149,"")</f>
        <v/>
      </c>
      <c r="I1149" t="str">
        <f>IF(D1149=I1,D1149,"")</f>
        <v>Females</v>
      </c>
      <c r="J1149">
        <f>IF(AND(G1149=G1,AND(H1149=H1,I1149=I1)),E1149,0)</f>
        <v>0</v>
      </c>
    </row>
    <row r="1150" spans="1:10" x14ac:dyDescent="0.3">
      <c r="A1150">
        <v>2002</v>
      </c>
      <c r="B1150" t="s">
        <v>26</v>
      </c>
      <c r="C1150" t="s">
        <v>41</v>
      </c>
      <c r="D1150" t="s">
        <v>205</v>
      </c>
      <c r="E1150" s="12"/>
      <c r="G1150" t="str">
        <f>IF(A1150=G1,A1150,"")</f>
        <v/>
      </c>
      <c r="H1150" t="str">
        <f>IF(C1150=H1, C1150,"")</f>
        <v/>
      </c>
      <c r="I1150" t="str">
        <f>IF(D1150=I1,D1150,"")</f>
        <v/>
      </c>
      <c r="J1150">
        <f>IF(AND(G1150=G1,AND(H1150=H1,I1150=I1)),E1150,0)</f>
        <v>0</v>
      </c>
    </row>
    <row r="1151" spans="1:10" x14ac:dyDescent="0.3">
      <c r="A1151">
        <v>2002</v>
      </c>
      <c r="B1151" t="s">
        <v>26</v>
      </c>
      <c r="C1151" t="s">
        <v>42</v>
      </c>
      <c r="D1151" t="s">
        <v>202</v>
      </c>
      <c r="E1151" s="12"/>
      <c r="G1151" t="str">
        <f>IF(A1151=G1,A1151,"")</f>
        <v/>
      </c>
      <c r="H1151" t="str">
        <f>IF(C1151=H1, C1151,"")</f>
        <v/>
      </c>
      <c r="I1151" t="str">
        <f>IF(D1151=I1,D1151,"")</f>
        <v/>
      </c>
      <c r="J1151">
        <f>IF(AND(G1151=G1,AND(H1151=H1,I1151=I1)),E1151,0)</f>
        <v>0</v>
      </c>
    </row>
    <row r="1152" spans="1:10" x14ac:dyDescent="0.3">
      <c r="A1152">
        <v>2002</v>
      </c>
      <c r="B1152" t="s">
        <v>26</v>
      </c>
      <c r="C1152" t="s">
        <v>42</v>
      </c>
      <c r="D1152" t="s">
        <v>203</v>
      </c>
      <c r="E1152" s="12"/>
      <c r="G1152" t="str">
        <f>IF(A1152=G1,A1152,"")</f>
        <v/>
      </c>
      <c r="H1152" t="str">
        <f>IF(C1152=H1, C1152,"")</f>
        <v/>
      </c>
      <c r="I1152" t="str">
        <f>IF(D1152=I1,D1152,"")</f>
        <v>Females</v>
      </c>
      <c r="J1152">
        <f>IF(AND(G1152=G1,AND(H1152=H1,I1152=I1)),E1152,0)</f>
        <v>0</v>
      </c>
    </row>
    <row r="1153" spans="1:10" x14ac:dyDescent="0.3">
      <c r="A1153">
        <v>2002</v>
      </c>
      <c r="B1153" t="s">
        <v>26</v>
      </c>
      <c r="C1153" t="s">
        <v>42</v>
      </c>
      <c r="D1153" t="s">
        <v>205</v>
      </c>
      <c r="E1153" s="12"/>
      <c r="G1153" t="str">
        <f>IF(A1153=G1,A1153,"")</f>
        <v/>
      </c>
      <c r="H1153" t="str">
        <f>IF(C1153=H1, C1153,"")</f>
        <v/>
      </c>
      <c r="I1153" t="str">
        <f>IF(D1153=I1,D1153,"")</f>
        <v/>
      </c>
      <c r="J1153">
        <f>IF(AND(G1153=G1,AND(H1153=H1,I1153=I1)),E1153,0)</f>
        <v>0</v>
      </c>
    </row>
    <row r="1154" spans="1:10" x14ac:dyDescent="0.3">
      <c r="A1154">
        <v>2002</v>
      </c>
      <c r="B1154" t="s">
        <v>26</v>
      </c>
      <c r="C1154" t="s">
        <v>43</v>
      </c>
      <c r="D1154" t="s">
        <v>202</v>
      </c>
      <c r="E1154" s="12"/>
      <c r="G1154" t="str">
        <f>IF(A1154=G1,A1154,"")</f>
        <v/>
      </c>
      <c r="H1154" t="str">
        <f>IF(C1154=H1, C1154,"")</f>
        <v/>
      </c>
      <c r="I1154" t="str">
        <f>IF(D1154=I1,D1154,"")</f>
        <v/>
      </c>
      <c r="J1154">
        <f>IF(AND(G1154=G1,AND(H1154=H1,I1154=I1)),E1154,0)</f>
        <v>0</v>
      </c>
    </row>
    <row r="1155" spans="1:10" x14ac:dyDescent="0.3">
      <c r="A1155">
        <v>2002</v>
      </c>
      <c r="B1155" t="s">
        <v>26</v>
      </c>
      <c r="C1155" t="s">
        <v>43</v>
      </c>
      <c r="D1155" t="s">
        <v>203</v>
      </c>
      <c r="E1155" s="12"/>
      <c r="G1155" t="str">
        <f>IF(A1155=G1,A1155,"")</f>
        <v/>
      </c>
      <c r="H1155" t="str">
        <f>IF(C1155=H1, C1155,"")</f>
        <v/>
      </c>
      <c r="I1155" t="str">
        <f>IF(D1155=I1,D1155,"")</f>
        <v>Females</v>
      </c>
      <c r="J1155">
        <f>IF(AND(G1155=G1,AND(H1155=H1,I1155=I1)),E1155,0)</f>
        <v>0</v>
      </c>
    </row>
    <row r="1156" spans="1:10" x14ac:dyDescent="0.3">
      <c r="A1156">
        <v>2002</v>
      </c>
      <c r="B1156" t="s">
        <v>26</v>
      </c>
      <c r="C1156" t="s">
        <v>43</v>
      </c>
      <c r="D1156" t="s">
        <v>205</v>
      </c>
      <c r="E1156" s="12"/>
      <c r="G1156" t="str">
        <f>IF(A1156=G1,A1156,"")</f>
        <v/>
      </c>
      <c r="H1156" t="str">
        <f>IF(C1156=H1, C1156,"")</f>
        <v/>
      </c>
      <c r="I1156" t="str">
        <f>IF(D1156=I1,D1156,"")</f>
        <v/>
      </c>
      <c r="J1156">
        <f>IF(AND(G1156=G1,AND(H1156=H1,I1156=I1)),E1156,0)</f>
        <v>0</v>
      </c>
    </row>
    <row r="1157" spans="1:10" x14ac:dyDescent="0.3">
      <c r="A1157">
        <v>2002</v>
      </c>
      <c r="B1157" t="s">
        <v>26</v>
      </c>
      <c r="C1157" t="s">
        <v>44</v>
      </c>
      <c r="D1157" t="s">
        <v>202</v>
      </c>
      <c r="E1157" s="12"/>
      <c r="G1157" t="str">
        <f>IF(A1157=G1,A1157,"")</f>
        <v/>
      </c>
      <c r="H1157" t="str">
        <f>IF(C1157=H1, C1157,"")</f>
        <v/>
      </c>
      <c r="I1157" t="str">
        <f>IF(D1157=I1,D1157,"")</f>
        <v/>
      </c>
      <c r="J1157">
        <f>IF(AND(G1157=G1,AND(H1157=H1,I1157=I1)),E1157,0)</f>
        <v>0</v>
      </c>
    </row>
    <row r="1158" spans="1:10" x14ac:dyDescent="0.3">
      <c r="A1158">
        <v>2002</v>
      </c>
      <c r="B1158" t="s">
        <v>26</v>
      </c>
      <c r="C1158" t="s">
        <v>44</v>
      </c>
      <c r="D1158" t="s">
        <v>203</v>
      </c>
      <c r="E1158" s="12"/>
      <c r="G1158" t="str">
        <f>IF(A1158=G1,A1158,"")</f>
        <v/>
      </c>
      <c r="H1158" t="str">
        <f>IF(C1158=H1, C1158,"")</f>
        <v/>
      </c>
      <c r="I1158" t="str">
        <f>IF(D1158=I1,D1158,"")</f>
        <v>Females</v>
      </c>
      <c r="J1158">
        <f>IF(AND(G1158=G1,AND(H1158=H1,I1158=I1)),E1158,0)</f>
        <v>0</v>
      </c>
    </row>
    <row r="1159" spans="1:10" x14ac:dyDescent="0.3">
      <c r="A1159">
        <v>2002</v>
      </c>
      <c r="B1159" t="s">
        <v>26</v>
      </c>
      <c r="C1159" t="s">
        <v>44</v>
      </c>
      <c r="D1159" t="s">
        <v>205</v>
      </c>
      <c r="E1159" s="12"/>
      <c r="G1159" t="str">
        <f>IF(A1159=G1,A1159,"")</f>
        <v/>
      </c>
      <c r="H1159" t="str">
        <f>IF(C1159=H1, C1159,"")</f>
        <v/>
      </c>
      <c r="I1159" t="str">
        <f>IF(D1159=I1,D1159,"")</f>
        <v/>
      </c>
      <c r="J1159">
        <f>IF(AND(G1159=G1,AND(H1159=H1,I1159=I1)),E1159,0)</f>
        <v>0</v>
      </c>
    </row>
    <row r="1160" spans="1:10" x14ac:dyDescent="0.3">
      <c r="A1160">
        <v>2002</v>
      </c>
      <c r="B1160" t="s">
        <v>26</v>
      </c>
      <c r="C1160" t="s">
        <v>45</v>
      </c>
      <c r="D1160" t="s">
        <v>202</v>
      </c>
      <c r="E1160" s="12"/>
      <c r="G1160" t="str">
        <f>IF(A1160=G1,A1160,"")</f>
        <v/>
      </c>
      <c r="H1160" t="str">
        <f>IF(C1160=H1, C1160,"")</f>
        <v/>
      </c>
      <c r="I1160" t="str">
        <f>IF(D1160=I1,D1160,"")</f>
        <v/>
      </c>
      <c r="J1160">
        <f>IF(AND(G1160=G1,AND(H1160=H1,I1160=I1)),E1160,0)</f>
        <v>0</v>
      </c>
    </row>
    <row r="1161" spans="1:10" x14ac:dyDescent="0.3">
      <c r="A1161">
        <v>2002</v>
      </c>
      <c r="B1161" t="s">
        <v>26</v>
      </c>
      <c r="C1161" t="s">
        <v>45</v>
      </c>
      <c r="D1161" t="s">
        <v>203</v>
      </c>
      <c r="E1161" s="12"/>
      <c r="G1161" t="str">
        <f>IF(A1161=G1,A1161,"")</f>
        <v/>
      </c>
      <c r="H1161" t="str">
        <f>IF(C1161=H1, C1161,"")</f>
        <v/>
      </c>
      <c r="I1161" t="str">
        <f>IF(D1161=I1,D1161,"")</f>
        <v>Females</v>
      </c>
      <c r="J1161">
        <f>IF(AND(G1161=G1,AND(H1161=H1,I1161=I1)),E1161,0)</f>
        <v>0</v>
      </c>
    </row>
    <row r="1162" spans="1:10" x14ac:dyDescent="0.3">
      <c r="A1162">
        <v>2002</v>
      </c>
      <c r="B1162" t="s">
        <v>26</v>
      </c>
      <c r="C1162" t="s">
        <v>45</v>
      </c>
      <c r="D1162" t="s">
        <v>205</v>
      </c>
      <c r="E1162" s="12"/>
      <c r="G1162" t="str">
        <f>IF(A1162=G1,A1162,"")</f>
        <v/>
      </c>
      <c r="H1162" t="str">
        <f>IF(C1162=H1, C1162,"")</f>
        <v/>
      </c>
      <c r="I1162" t="str">
        <f>IF(D1162=I1,D1162,"")</f>
        <v/>
      </c>
      <c r="J1162">
        <f>IF(AND(G1162=G1,AND(H1162=H1,I1162=I1)),E1162,0)</f>
        <v>0</v>
      </c>
    </row>
    <row r="1163" spans="1:10" x14ac:dyDescent="0.3">
      <c r="A1163">
        <v>2002</v>
      </c>
      <c r="B1163" t="s">
        <v>26</v>
      </c>
      <c r="C1163" t="s">
        <v>46</v>
      </c>
      <c r="D1163" t="s">
        <v>202</v>
      </c>
      <c r="E1163" s="12"/>
      <c r="G1163" t="str">
        <f>IF(A1163=G1,A1163,"")</f>
        <v/>
      </c>
      <c r="H1163" t="str">
        <f>IF(C1163=H1, C1163,"")</f>
        <v/>
      </c>
      <c r="I1163" t="str">
        <f>IF(D1163=I1,D1163,"")</f>
        <v/>
      </c>
      <c r="J1163">
        <f>IF(AND(G1163=G1,AND(H1163=H1,I1163=I1)),E1163,0)</f>
        <v>0</v>
      </c>
    </row>
    <row r="1164" spans="1:10" x14ac:dyDescent="0.3">
      <c r="A1164">
        <v>2002</v>
      </c>
      <c r="B1164" t="s">
        <v>26</v>
      </c>
      <c r="C1164" t="s">
        <v>46</v>
      </c>
      <c r="D1164" t="s">
        <v>203</v>
      </c>
      <c r="E1164" s="12"/>
      <c r="G1164" t="str">
        <f>IF(A1164=G1,A1164,"")</f>
        <v/>
      </c>
      <c r="H1164" t="str">
        <f>IF(C1164=H1, C1164,"")</f>
        <v/>
      </c>
      <c r="I1164" t="str">
        <f>IF(D1164=I1,D1164,"")</f>
        <v>Females</v>
      </c>
      <c r="J1164">
        <f>IF(AND(G1164=G1,AND(H1164=H1,I1164=I1)),E1164,0)</f>
        <v>0</v>
      </c>
    </row>
    <row r="1165" spans="1:10" x14ac:dyDescent="0.3">
      <c r="A1165">
        <v>2002</v>
      </c>
      <c r="B1165" t="s">
        <v>26</v>
      </c>
      <c r="C1165" t="s">
        <v>46</v>
      </c>
      <c r="D1165" t="s">
        <v>205</v>
      </c>
      <c r="E1165" s="12"/>
      <c r="G1165" t="str">
        <f>IF(A1165=G1,A1165,"")</f>
        <v/>
      </c>
      <c r="H1165" t="str">
        <f>IF(C1165=H1, C1165,"")</f>
        <v/>
      </c>
      <c r="I1165" t="str">
        <f>IF(D1165=I1,D1165,"")</f>
        <v/>
      </c>
      <c r="J1165">
        <f>IF(AND(G1165=G1,AND(H1165=H1,I1165=I1)),E1165,0)</f>
        <v>0</v>
      </c>
    </row>
    <row r="1166" spans="1:10" x14ac:dyDescent="0.3">
      <c r="A1166">
        <v>2002</v>
      </c>
      <c r="B1166" t="s">
        <v>26</v>
      </c>
      <c r="C1166" t="s">
        <v>47</v>
      </c>
      <c r="D1166" t="s">
        <v>202</v>
      </c>
      <c r="E1166" s="12"/>
      <c r="G1166" t="str">
        <f>IF(A1166=G1,A1166,"")</f>
        <v/>
      </c>
      <c r="H1166" t="str">
        <f>IF(C1166=H1, C1166,"")</f>
        <v/>
      </c>
      <c r="I1166" t="str">
        <f>IF(D1166=I1,D1166,"")</f>
        <v/>
      </c>
      <c r="J1166">
        <f>IF(AND(G1166=G1,AND(H1166=H1,I1166=I1)),E1166,0)</f>
        <v>0</v>
      </c>
    </row>
    <row r="1167" spans="1:10" x14ac:dyDescent="0.3">
      <c r="A1167">
        <v>2002</v>
      </c>
      <c r="B1167" t="s">
        <v>26</v>
      </c>
      <c r="C1167" t="s">
        <v>47</v>
      </c>
      <c r="D1167" t="s">
        <v>203</v>
      </c>
      <c r="E1167" s="12"/>
      <c r="G1167" t="str">
        <f>IF(A1167=G1,A1167,"")</f>
        <v/>
      </c>
      <c r="H1167" t="str">
        <f>IF(C1167=H1, C1167,"")</f>
        <v/>
      </c>
      <c r="I1167" t="str">
        <f>IF(D1167=I1,D1167,"")</f>
        <v>Females</v>
      </c>
      <c r="J1167">
        <f>IF(AND(G1167=G1,AND(H1167=H1,I1167=I1)),E1167,0)</f>
        <v>0</v>
      </c>
    </row>
    <row r="1168" spans="1:10" x14ac:dyDescent="0.3">
      <c r="A1168">
        <v>2002</v>
      </c>
      <c r="B1168" t="s">
        <v>26</v>
      </c>
      <c r="C1168" t="s">
        <v>47</v>
      </c>
      <c r="D1168" t="s">
        <v>205</v>
      </c>
      <c r="E1168" s="12"/>
      <c r="G1168" t="str">
        <f>IF(A1168=G1,A1168,"")</f>
        <v/>
      </c>
      <c r="H1168" t="str">
        <f>IF(C1168=H1, C1168,"")</f>
        <v/>
      </c>
      <c r="I1168" t="str">
        <f>IF(D1168=I1,D1168,"")</f>
        <v/>
      </c>
      <c r="J1168">
        <f>IF(AND(G1168=G1,AND(H1168=H1,I1168=I1)),E1168,0)</f>
        <v>0</v>
      </c>
    </row>
    <row r="1169" spans="1:10" x14ac:dyDescent="0.3">
      <c r="A1169">
        <v>2002</v>
      </c>
      <c r="B1169" t="s">
        <v>26</v>
      </c>
      <c r="C1169" t="s">
        <v>48</v>
      </c>
      <c r="D1169" t="s">
        <v>202</v>
      </c>
      <c r="E1169" s="12"/>
      <c r="G1169" t="str">
        <f>IF(A1169=G1,A1169,"")</f>
        <v/>
      </c>
      <c r="H1169" t="str">
        <f>IF(C1169=H1, C1169,"")</f>
        <v/>
      </c>
      <c r="I1169" t="str">
        <f>IF(D1169=I1,D1169,"")</f>
        <v/>
      </c>
      <c r="J1169">
        <f>IF(AND(G1169=G1,AND(H1169=H1,I1169=I1)),E1169,0)</f>
        <v>0</v>
      </c>
    </row>
    <row r="1170" spans="1:10" x14ac:dyDescent="0.3">
      <c r="A1170">
        <v>2002</v>
      </c>
      <c r="B1170" t="s">
        <v>26</v>
      </c>
      <c r="C1170" t="s">
        <v>48</v>
      </c>
      <c r="D1170" t="s">
        <v>203</v>
      </c>
      <c r="E1170" s="12"/>
      <c r="G1170" t="str">
        <f>IF(A1170=G1,A1170,"")</f>
        <v/>
      </c>
      <c r="H1170" t="str">
        <f>IF(C1170=H1, C1170,"")</f>
        <v/>
      </c>
      <c r="I1170" t="str">
        <f>IF(D1170=I1,D1170,"")</f>
        <v>Females</v>
      </c>
      <c r="J1170">
        <f>IF(AND(G1170=G1,AND(H1170=H1,I1170=I1)),E1170,0)</f>
        <v>0</v>
      </c>
    </row>
    <row r="1171" spans="1:10" x14ac:dyDescent="0.3">
      <c r="A1171">
        <v>2002</v>
      </c>
      <c r="B1171" t="s">
        <v>26</v>
      </c>
      <c r="C1171" t="s">
        <v>48</v>
      </c>
      <c r="D1171" t="s">
        <v>205</v>
      </c>
      <c r="E1171" s="12"/>
      <c r="G1171" t="str">
        <f>IF(A1171=G1,A1171,"")</f>
        <v/>
      </c>
      <c r="H1171" t="str">
        <f>IF(C1171=H1, C1171,"")</f>
        <v/>
      </c>
      <c r="I1171" t="str">
        <f>IF(D1171=I1,D1171,"")</f>
        <v/>
      </c>
      <c r="J1171">
        <f>IF(AND(G1171=G1,AND(H1171=H1,I1171=I1)),E1171,0)</f>
        <v>0</v>
      </c>
    </row>
    <row r="1172" spans="1:10" x14ac:dyDescent="0.3">
      <c r="A1172">
        <v>2002</v>
      </c>
      <c r="B1172" t="s">
        <v>26</v>
      </c>
      <c r="C1172" t="s">
        <v>49</v>
      </c>
      <c r="D1172" t="s">
        <v>202</v>
      </c>
      <c r="E1172" s="12"/>
      <c r="G1172" t="str">
        <f>IF(A1172=G1,A1172,"")</f>
        <v/>
      </c>
      <c r="H1172" t="str">
        <f>IF(C1172=H1, C1172,"")</f>
        <v/>
      </c>
      <c r="I1172" t="str">
        <f>IF(D1172=I1,D1172,"")</f>
        <v/>
      </c>
      <c r="J1172">
        <f>IF(AND(G1172=G1,AND(H1172=H1,I1172=I1)),E1172,0)</f>
        <v>0</v>
      </c>
    </row>
    <row r="1173" spans="1:10" x14ac:dyDescent="0.3">
      <c r="A1173">
        <v>2002</v>
      </c>
      <c r="B1173" t="s">
        <v>26</v>
      </c>
      <c r="C1173" t="s">
        <v>49</v>
      </c>
      <c r="D1173" t="s">
        <v>203</v>
      </c>
      <c r="E1173" s="12"/>
      <c r="G1173" t="str">
        <f>IF(A1173=G1,A1173,"")</f>
        <v/>
      </c>
      <c r="H1173" t="str">
        <f>IF(C1173=H1, C1173,"")</f>
        <v/>
      </c>
      <c r="I1173" t="str">
        <f>IF(D1173=I1,D1173,"")</f>
        <v>Females</v>
      </c>
      <c r="J1173">
        <f>IF(AND(G1173=G1,AND(H1173=H1,I1173=I1)),E1173,0)</f>
        <v>0</v>
      </c>
    </row>
    <row r="1174" spans="1:10" x14ac:dyDescent="0.3">
      <c r="A1174">
        <v>2002</v>
      </c>
      <c r="B1174" t="s">
        <v>26</v>
      </c>
      <c r="C1174" t="s">
        <v>49</v>
      </c>
      <c r="D1174" t="s">
        <v>205</v>
      </c>
      <c r="E1174" s="12"/>
      <c r="G1174" t="str">
        <f>IF(A1174=G1,A1174,"")</f>
        <v/>
      </c>
      <c r="H1174" t="str">
        <f>IF(C1174=H1, C1174,"")</f>
        <v/>
      </c>
      <c r="I1174" t="str">
        <f>IF(D1174=I1,D1174,"")</f>
        <v/>
      </c>
      <c r="J1174">
        <f>IF(AND(G1174=G1,AND(H1174=H1,I1174=I1)),E1174,0)</f>
        <v>0</v>
      </c>
    </row>
    <row r="1175" spans="1:10" x14ac:dyDescent="0.3">
      <c r="A1175">
        <v>2002</v>
      </c>
      <c r="B1175" t="s">
        <v>26</v>
      </c>
      <c r="C1175" t="s">
        <v>50</v>
      </c>
      <c r="D1175" t="s">
        <v>202</v>
      </c>
      <c r="E1175" s="12"/>
      <c r="G1175" t="str">
        <f>IF(A1175=G1,A1175,"")</f>
        <v/>
      </c>
      <c r="H1175" t="str">
        <f>IF(C1175=H1, C1175,"")</f>
        <v/>
      </c>
      <c r="I1175" t="str">
        <f>IF(D1175=I1,D1175,"")</f>
        <v/>
      </c>
      <c r="J1175">
        <f>IF(AND(G1175=G1,AND(H1175=H1,I1175=I1)),E1175,0)</f>
        <v>0</v>
      </c>
    </row>
    <row r="1176" spans="1:10" x14ac:dyDescent="0.3">
      <c r="A1176">
        <v>2002</v>
      </c>
      <c r="B1176" t="s">
        <v>26</v>
      </c>
      <c r="C1176" t="s">
        <v>50</v>
      </c>
      <c r="D1176" t="s">
        <v>203</v>
      </c>
      <c r="E1176" s="12"/>
      <c r="G1176" t="str">
        <f>IF(A1176=G1,A1176,"")</f>
        <v/>
      </c>
      <c r="H1176" t="str">
        <f>IF(C1176=H1, C1176,"")</f>
        <v/>
      </c>
      <c r="I1176" t="str">
        <f>IF(D1176=I1,D1176,"")</f>
        <v>Females</v>
      </c>
      <c r="J1176">
        <f>IF(AND(G1176=G1,AND(H1176=H1,I1176=I1)),E1176,0)</f>
        <v>0</v>
      </c>
    </row>
    <row r="1177" spans="1:10" x14ac:dyDescent="0.3">
      <c r="A1177">
        <v>2002</v>
      </c>
      <c r="B1177" t="s">
        <v>26</v>
      </c>
      <c r="C1177" t="s">
        <v>50</v>
      </c>
      <c r="D1177" t="s">
        <v>205</v>
      </c>
      <c r="E1177" s="12"/>
      <c r="G1177" t="str">
        <f>IF(A1177=G1,A1177,"")</f>
        <v/>
      </c>
      <c r="H1177" t="str">
        <f>IF(C1177=H1, C1177,"")</f>
        <v/>
      </c>
      <c r="I1177" t="str">
        <f>IF(D1177=I1,D1177,"")</f>
        <v/>
      </c>
      <c r="J1177">
        <f>IF(AND(G1177=G1,AND(H1177=H1,I1177=I1)),E1177,0)</f>
        <v>0</v>
      </c>
    </row>
    <row r="1178" spans="1:10" x14ac:dyDescent="0.3">
      <c r="A1178">
        <v>2002</v>
      </c>
      <c r="B1178" t="s">
        <v>26</v>
      </c>
      <c r="C1178" t="s">
        <v>51</v>
      </c>
      <c r="D1178" t="s">
        <v>202</v>
      </c>
      <c r="E1178" s="12"/>
      <c r="G1178" t="str">
        <f>IF(A1178=G1,A1178,"")</f>
        <v/>
      </c>
      <c r="H1178" t="str">
        <f>IF(C1178=H1, C1178,"")</f>
        <v/>
      </c>
      <c r="I1178" t="str">
        <f>IF(D1178=I1,D1178,"")</f>
        <v/>
      </c>
      <c r="J1178">
        <f>IF(AND(G1178=G1,AND(H1178=H1,I1178=I1)),E1178,0)</f>
        <v>0</v>
      </c>
    </row>
    <row r="1179" spans="1:10" x14ac:dyDescent="0.3">
      <c r="A1179">
        <v>2002</v>
      </c>
      <c r="B1179" t="s">
        <v>26</v>
      </c>
      <c r="C1179" t="s">
        <v>51</v>
      </c>
      <c r="D1179" t="s">
        <v>203</v>
      </c>
      <c r="E1179" s="12"/>
      <c r="G1179" t="str">
        <f>IF(A1179=G1,A1179,"")</f>
        <v/>
      </c>
      <c r="H1179" t="str">
        <f>IF(C1179=H1, C1179,"")</f>
        <v/>
      </c>
      <c r="I1179" t="str">
        <f>IF(D1179=I1,D1179,"")</f>
        <v>Females</v>
      </c>
      <c r="J1179">
        <f>IF(AND(G1179=G1,AND(H1179=H1,I1179=I1)),E1179,0)</f>
        <v>0</v>
      </c>
    </row>
    <row r="1180" spans="1:10" x14ac:dyDescent="0.3">
      <c r="A1180">
        <v>2002</v>
      </c>
      <c r="B1180" t="s">
        <v>26</v>
      </c>
      <c r="C1180" t="s">
        <v>51</v>
      </c>
      <c r="D1180" t="s">
        <v>205</v>
      </c>
      <c r="E1180" s="12"/>
      <c r="G1180" t="str">
        <f>IF(A1180=G1,A1180,"")</f>
        <v/>
      </c>
      <c r="H1180" t="str">
        <f>IF(C1180=H1, C1180,"")</f>
        <v/>
      </c>
      <c r="I1180" t="str">
        <f>IF(D1180=I1,D1180,"")</f>
        <v/>
      </c>
      <c r="J1180">
        <f>IF(AND(G1180=G1,AND(H1180=H1,I1180=I1)),E1180,0)</f>
        <v>0</v>
      </c>
    </row>
    <row r="1181" spans="1:10" x14ac:dyDescent="0.3">
      <c r="A1181">
        <v>2002</v>
      </c>
      <c r="B1181" t="s">
        <v>26</v>
      </c>
      <c r="C1181" t="s">
        <v>52</v>
      </c>
      <c r="D1181" t="s">
        <v>202</v>
      </c>
      <c r="E1181" s="12"/>
      <c r="G1181" t="str">
        <f>IF(A1181=G1,A1181,"")</f>
        <v/>
      </c>
      <c r="H1181" t="str">
        <f>IF(C1181=H1, C1181,"")</f>
        <v/>
      </c>
      <c r="I1181" t="str">
        <f>IF(D1181=I1,D1181,"")</f>
        <v/>
      </c>
      <c r="J1181">
        <f>IF(AND(G1181=G1,AND(H1181=H1,I1181=I1)),E1181,0)</f>
        <v>0</v>
      </c>
    </row>
    <row r="1182" spans="1:10" x14ac:dyDescent="0.3">
      <c r="A1182">
        <v>2002</v>
      </c>
      <c r="B1182" t="s">
        <v>26</v>
      </c>
      <c r="C1182" t="s">
        <v>52</v>
      </c>
      <c r="D1182" t="s">
        <v>203</v>
      </c>
      <c r="E1182" s="12"/>
      <c r="G1182" t="str">
        <f>IF(A1182=G1,A1182,"")</f>
        <v/>
      </c>
      <c r="H1182" t="str">
        <f>IF(C1182=H1, C1182,"")</f>
        <v/>
      </c>
      <c r="I1182" t="str">
        <f>IF(D1182=I1,D1182,"")</f>
        <v>Females</v>
      </c>
      <c r="J1182">
        <f>IF(AND(G1182=G1,AND(H1182=H1,I1182=I1)),E1182,0)</f>
        <v>0</v>
      </c>
    </row>
    <row r="1183" spans="1:10" x14ac:dyDescent="0.3">
      <c r="A1183">
        <v>2002</v>
      </c>
      <c r="B1183" t="s">
        <v>26</v>
      </c>
      <c r="C1183" t="s">
        <v>52</v>
      </c>
      <c r="D1183" t="s">
        <v>205</v>
      </c>
      <c r="E1183" s="12"/>
      <c r="G1183" t="str">
        <f>IF(A1183=G1,A1183,"")</f>
        <v/>
      </c>
      <c r="H1183" t="str">
        <f>IF(C1183=H1, C1183,"")</f>
        <v/>
      </c>
      <c r="I1183" t="str">
        <f>IF(D1183=I1,D1183,"")</f>
        <v/>
      </c>
      <c r="J1183">
        <f>IF(AND(G1183=G1,AND(H1183=H1,I1183=I1)),E1183,0)</f>
        <v>0</v>
      </c>
    </row>
    <row r="1184" spans="1:10" x14ac:dyDescent="0.3">
      <c r="A1184">
        <v>2002</v>
      </c>
      <c r="B1184" t="s">
        <v>26</v>
      </c>
      <c r="C1184" t="s">
        <v>53</v>
      </c>
      <c r="D1184" t="s">
        <v>202</v>
      </c>
      <c r="E1184" s="12"/>
      <c r="G1184" t="str">
        <f>IF(A1184=G1,A1184,"")</f>
        <v/>
      </c>
      <c r="H1184" t="str">
        <f>IF(C1184=H1, C1184,"")</f>
        <v/>
      </c>
      <c r="I1184" t="str">
        <f>IF(D1184=I1,D1184,"")</f>
        <v/>
      </c>
      <c r="J1184">
        <f>IF(AND(G1184=G1,AND(H1184=H1,I1184=I1)),E1184,0)</f>
        <v>0</v>
      </c>
    </row>
    <row r="1185" spans="1:10" x14ac:dyDescent="0.3">
      <c r="A1185">
        <v>2002</v>
      </c>
      <c r="B1185" t="s">
        <v>26</v>
      </c>
      <c r="C1185" t="s">
        <v>53</v>
      </c>
      <c r="D1185" t="s">
        <v>203</v>
      </c>
      <c r="E1185" s="12"/>
      <c r="G1185" t="str">
        <f>IF(A1185=G1,A1185,"")</f>
        <v/>
      </c>
      <c r="H1185" t="str">
        <f>IF(C1185=H1, C1185,"")</f>
        <v/>
      </c>
      <c r="I1185" t="str">
        <f>IF(D1185=I1,D1185,"")</f>
        <v>Females</v>
      </c>
      <c r="J1185">
        <f>IF(AND(G1185=G1,AND(H1185=H1,I1185=I1)),E1185,0)</f>
        <v>0</v>
      </c>
    </row>
    <row r="1186" spans="1:10" x14ac:dyDescent="0.3">
      <c r="A1186">
        <v>2002</v>
      </c>
      <c r="B1186" t="s">
        <v>26</v>
      </c>
      <c r="C1186" t="s">
        <v>53</v>
      </c>
      <c r="D1186" t="s">
        <v>205</v>
      </c>
      <c r="E1186" s="12"/>
      <c r="G1186" t="str">
        <f>IF(A1186=G1,A1186,"")</f>
        <v/>
      </c>
      <c r="H1186" t="str">
        <f>IF(C1186=H1, C1186,"")</f>
        <v/>
      </c>
      <c r="I1186" t="str">
        <f>IF(D1186=I1,D1186,"")</f>
        <v/>
      </c>
      <c r="J1186">
        <f>IF(AND(G1186=G1,AND(H1186=H1,I1186=I1)),E1186,0)</f>
        <v>0</v>
      </c>
    </row>
    <row r="1187" spans="1:10" x14ac:dyDescent="0.3">
      <c r="A1187">
        <v>2002</v>
      </c>
      <c r="B1187" t="s">
        <v>26</v>
      </c>
      <c r="C1187" t="s">
        <v>54</v>
      </c>
      <c r="D1187" t="s">
        <v>202</v>
      </c>
      <c r="E1187" s="12"/>
      <c r="G1187" t="str">
        <f>IF(A1187=G1,A1187,"")</f>
        <v/>
      </c>
      <c r="H1187" t="str">
        <f>IF(C1187=H1, C1187,"")</f>
        <v/>
      </c>
      <c r="I1187" t="str">
        <f>IF(D1187=I1,D1187,"")</f>
        <v/>
      </c>
      <c r="J1187">
        <f>IF(AND(G1187=G1,AND(H1187=H1,I1187=I1)),E1187,0)</f>
        <v>0</v>
      </c>
    </row>
    <row r="1188" spans="1:10" x14ac:dyDescent="0.3">
      <c r="A1188">
        <v>2002</v>
      </c>
      <c r="B1188" t="s">
        <v>26</v>
      </c>
      <c r="C1188" t="s">
        <v>54</v>
      </c>
      <c r="D1188" t="s">
        <v>203</v>
      </c>
      <c r="E1188" s="12"/>
      <c r="G1188" t="str">
        <f>IF(A1188=G1,A1188,"")</f>
        <v/>
      </c>
      <c r="H1188" t="str">
        <f>IF(C1188=H1, C1188,"")</f>
        <v/>
      </c>
      <c r="I1188" t="str">
        <f>IF(D1188=I1,D1188,"")</f>
        <v>Females</v>
      </c>
      <c r="J1188">
        <f>IF(AND(G1188=G1,AND(H1188=H1,I1188=I1)),E1188,0)</f>
        <v>0</v>
      </c>
    </row>
    <row r="1189" spans="1:10" x14ac:dyDescent="0.3">
      <c r="A1189">
        <v>2002</v>
      </c>
      <c r="B1189" t="s">
        <v>26</v>
      </c>
      <c r="C1189" t="s">
        <v>54</v>
      </c>
      <c r="D1189" t="s">
        <v>205</v>
      </c>
      <c r="E1189" s="12"/>
      <c r="G1189" t="str">
        <f>IF(A1189=G1,A1189,"")</f>
        <v/>
      </c>
      <c r="H1189" t="str">
        <f>IF(C1189=H1, C1189,"")</f>
        <v/>
      </c>
      <c r="I1189" t="str">
        <f>IF(D1189=I1,D1189,"")</f>
        <v/>
      </c>
      <c r="J1189">
        <f>IF(AND(G1189=G1,AND(H1189=H1,I1189=I1)),E1189,0)</f>
        <v>0</v>
      </c>
    </row>
    <row r="1190" spans="1:10" x14ac:dyDescent="0.3">
      <c r="A1190">
        <v>2002</v>
      </c>
      <c r="B1190" t="s">
        <v>26</v>
      </c>
      <c r="C1190" t="s">
        <v>55</v>
      </c>
      <c r="D1190" t="s">
        <v>202</v>
      </c>
      <c r="E1190" s="12"/>
      <c r="G1190" t="str">
        <f>IF(A1190=G1,A1190,"")</f>
        <v/>
      </c>
      <c r="H1190" t="str">
        <f>IF(C1190=H1, C1190,"")</f>
        <v/>
      </c>
      <c r="I1190" t="str">
        <f>IF(D1190=I1,D1190,"")</f>
        <v/>
      </c>
      <c r="J1190">
        <f>IF(AND(G1190=G1,AND(H1190=H1,I1190=I1)),E1190,0)</f>
        <v>0</v>
      </c>
    </row>
    <row r="1191" spans="1:10" x14ac:dyDescent="0.3">
      <c r="A1191">
        <v>2002</v>
      </c>
      <c r="B1191" t="s">
        <v>26</v>
      </c>
      <c r="C1191" t="s">
        <v>55</v>
      </c>
      <c r="D1191" t="s">
        <v>203</v>
      </c>
      <c r="E1191" s="12"/>
      <c r="G1191" t="str">
        <f>IF(A1191=G1,A1191,"")</f>
        <v/>
      </c>
      <c r="H1191" t="str">
        <f>IF(C1191=H1, C1191,"")</f>
        <v/>
      </c>
      <c r="I1191" t="str">
        <f>IF(D1191=I1,D1191,"")</f>
        <v>Females</v>
      </c>
      <c r="J1191">
        <f>IF(AND(G1191=G1,AND(H1191=H1,I1191=I1)),E1191,0)</f>
        <v>0</v>
      </c>
    </row>
    <row r="1192" spans="1:10" x14ac:dyDescent="0.3">
      <c r="A1192">
        <v>2002</v>
      </c>
      <c r="B1192" t="s">
        <v>26</v>
      </c>
      <c r="C1192" t="s">
        <v>55</v>
      </c>
      <c r="D1192" t="s">
        <v>205</v>
      </c>
      <c r="E1192" s="12"/>
      <c r="G1192" t="str">
        <f>IF(A1192=G1,A1192,"")</f>
        <v/>
      </c>
      <c r="H1192" t="str">
        <f>IF(C1192=H1, C1192,"")</f>
        <v/>
      </c>
      <c r="I1192" t="str">
        <f>IF(D1192=I1,D1192,"")</f>
        <v/>
      </c>
      <c r="J1192">
        <f>IF(AND(G1192=G1,AND(H1192=H1,I1192=I1)),E1192,0)</f>
        <v>0</v>
      </c>
    </row>
    <row r="1193" spans="1:10" x14ac:dyDescent="0.3">
      <c r="A1193">
        <v>2002</v>
      </c>
      <c r="B1193" t="s">
        <v>26</v>
      </c>
      <c r="C1193" t="s">
        <v>56</v>
      </c>
      <c r="D1193" t="s">
        <v>202</v>
      </c>
      <c r="E1193" s="12"/>
      <c r="G1193" t="str">
        <f>IF(A1193=G1,A1193,"")</f>
        <v/>
      </c>
      <c r="H1193" t="str">
        <f>IF(C1193=H1, C1193,"")</f>
        <v/>
      </c>
      <c r="I1193" t="str">
        <f>IF(D1193=I1,D1193,"")</f>
        <v/>
      </c>
      <c r="J1193">
        <f>IF(AND(G1193=G1,AND(H1193=H1,I1193=I1)),E1193,0)</f>
        <v>0</v>
      </c>
    </row>
    <row r="1194" spans="1:10" x14ac:dyDescent="0.3">
      <c r="A1194">
        <v>2002</v>
      </c>
      <c r="B1194" t="s">
        <v>26</v>
      </c>
      <c r="C1194" t="s">
        <v>56</v>
      </c>
      <c r="D1194" t="s">
        <v>203</v>
      </c>
      <c r="E1194" s="12"/>
      <c r="G1194" t="str">
        <f>IF(A1194=G1,A1194,"")</f>
        <v/>
      </c>
      <c r="H1194" t="str">
        <f>IF(C1194=H1, C1194,"")</f>
        <v/>
      </c>
      <c r="I1194" t="str">
        <f>IF(D1194=I1,D1194,"")</f>
        <v>Females</v>
      </c>
      <c r="J1194">
        <f>IF(AND(G1194=G1,AND(H1194=H1,I1194=I1)),E1194,0)</f>
        <v>0</v>
      </c>
    </row>
    <row r="1195" spans="1:10" x14ac:dyDescent="0.3">
      <c r="A1195">
        <v>2002</v>
      </c>
      <c r="B1195" t="s">
        <v>26</v>
      </c>
      <c r="C1195" t="s">
        <v>56</v>
      </c>
      <c r="D1195" t="s">
        <v>205</v>
      </c>
      <c r="E1195" s="12"/>
      <c r="G1195" t="str">
        <f>IF(A1195=G1,A1195,"")</f>
        <v/>
      </c>
      <c r="H1195" t="str">
        <f>IF(C1195=H1, C1195,"")</f>
        <v/>
      </c>
      <c r="I1195" t="str">
        <f>IF(D1195=I1,D1195,"")</f>
        <v/>
      </c>
      <c r="J1195">
        <f>IF(AND(G1195=G1,AND(H1195=H1,I1195=I1)),E1195,0)</f>
        <v>0</v>
      </c>
    </row>
    <row r="1196" spans="1:10" x14ac:dyDescent="0.3">
      <c r="A1196">
        <v>2002</v>
      </c>
      <c r="B1196" t="s">
        <v>26</v>
      </c>
      <c r="C1196" t="s">
        <v>57</v>
      </c>
      <c r="D1196" t="s">
        <v>202</v>
      </c>
      <c r="E1196" s="12"/>
      <c r="G1196" t="str">
        <f>IF(A1196=G1,A1196,"")</f>
        <v/>
      </c>
      <c r="H1196" t="str">
        <f>IF(C1196=H1, C1196,"")</f>
        <v/>
      </c>
      <c r="I1196" t="str">
        <f>IF(D1196=I1,D1196,"")</f>
        <v/>
      </c>
      <c r="J1196">
        <f>IF(AND(G1196=G1,AND(H1196=H1,I1196=I1)),E1196,0)</f>
        <v>0</v>
      </c>
    </row>
    <row r="1197" spans="1:10" x14ac:dyDescent="0.3">
      <c r="A1197">
        <v>2002</v>
      </c>
      <c r="B1197" t="s">
        <v>26</v>
      </c>
      <c r="C1197" t="s">
        <v>57</v>
      </c>
      <c r="D1197" t="s">
        <v>203</v>
      </c>
      <c r="E1197" s="12"/>
      <c r="G1197" t="str">
        <f>IF(A1197=G1,A1197,"")</f>
        <v/>
      </c>
      <c r="H1197" t="str">
        <f>IF(C1197=H1, C1197,"")</f>
        <v/>
      </c>
      <c r="I1197" t="str">
        <f>IF(D1197=I1,D1197,"")</f>
        <v>Females</v>
      </c>
      <c r="J1197">
        <f>IF(AND(G1197=G1,AND(H1197=H1,I1197=I1)),E1197,0)</f>
        <v>0</v>
      </c>
    </row>
    <row r="1198" spans="1:10" x14ac:dyDescent="0.3">
      <c r="A1198">
        <v>2002</v>
      </c>
      <c r="B1198" t="s">
        <v>26</v>
      </c>
      <c r="C1198" t="s">
        <v>57</v>
      </c>
      <c r="D1198" t="s">
        <v>205</v>
      </c>
      <c r="E1198" s="12"/>
      <c r="G1198" t="str">
        <f>IF(A1198=G1,A1198,"")</f>
        <v/>
      </c>
      <c r="H1198" t="str">
        <f>IF(C1198=H1, C1198,"")</f>
        <v/>
      </c>
      <c r="I1198" t="str">
        <f>IF(D1198=I1,D1198,"")</f>
        <v/>
      </c>
      <c r="J1198">
        <f>IF(AND(G1198=G1,AND(H1198=H1,I1198=I1)),E1198,0)</f>
        <v>0</v>
      </c>
    </row>
    <row r="1199" spans="1:10" x14ac:dyDescent="0.3">
      <c r="A1199">
        <v>2002</v>
      </c>
      <c r="B1199" t="s">
        <v>26</v>
      </c>
      <c r="C1199" t="s">
        <v>58</v>
      </c>
      <c r="D1199" t="s">
        <v>202</v>
      </c>
      <c r="E1199" s="12"/>
      <c r="G1199" t="str">
        <f>IF(A1199=G1,A1199,"")</f>
        <v/>
      </c>
      <c r="H1199" t="str">
        <f>IF(C1199=H1, C1199,"")</f>
        <v/>
      </c>
      <c r="I1199" t="str">
        <f>IF(D1199=I1,D1199,"")</f>
        <v/>
      </c>
      <c r="J1199">
        <f>IF(AND(G1199=G1,AND(H1199=H1,I1199=I1)),E1199,0)</f>
        <v>0</v>
      </c>
    </row>
    <row r="1200" spans="1:10" x14ac:dyDescent="0.3">
      <c r="A1200">
        <v>2002</v>
      </c>
      <c r="B1200" t="s">
        <v>26</v>
      </c>
      <c r="C1200" t="s">
        <v>58</v>
      </c>
      <c r="D1200" t="s">
        <v>203</v>
      </c>
      <c r="E1200" s="12"/>
      <c r="G1200" t="str">
        <f>IF(A1200=G1,A1200,"")</f>
        <v/>
      </c>
      <c r="H1200" t="str">
        <f>IF(C1200=H1, C1200,"")</f>
        <v/>
      </c>
      <c r="I1200" t="str">
        <f>IF(D1200=I1,D1200,"")</f>
        <v>Females</v>
      </c>
      <c r="J1200">
        <f>IF(AND(G1200=G1,AND(H1200=H1,I1200=I1)),E1200,0)</f>
        <v>0</v>
      </c>
    </row>
    <row r="1201" spans="1:10" x14ac:dyDescent="0.3">
      <c r="A1201">
        <v>2002</v>
      </c>
      <c r="B1201" t="s">
        <v>26</v>
      </c>
      <c r="C1201" t="s">
        <v>58</v>
      </c>
      <c r="D1201" t="s">
        <v>205</v>
      </c>
      <c r="E1201" s="12"/>
      <c r="G1201" t="str">
        <f>IF(A1201=G1,A1201,"")</f>
        <v/>
      </c>
      <c r="H1201" t="str">
        <f>IF(C1201=H1, C1201,"")</f>
        <v/>
      </c>
      <c r="I1201" t="str">
        <f>IF(D1201=I1,D1201,"")</f>
        <v/>
      </c>
      <c r="J1201">
        <f>IF(AND(G1201=G1,AND(H1201=H1,I1201=I1)),E1201,0)</f>
        <v>0</v>
      </c>
    </row>
    <row r="1202" spans="1:10" x14ac:dyDescent="0.3">
      <c r="A1202">
        <v>2002</v>
      </c>
      <c r="B1202" t="s">
        <v>26</v>
      </c>
      <c r="C1202" t="s">
        <v>59</v>
      </c>
      <c r="D1202" t="s">
        <v>202</v>
      </c>
      <c r="E1202" s="12"/>
      <c r="G1202" t="str">
        <f>IF(A1202=G1,A1202,"")</f>
        <v/>
      </c>
      <c r="H1202" t="str">
        <f>IF(C1202=H1, C1202,"")</f>
        <v/>
      </c>
      <c r="I1202" t="str">
        <f>IF(D1202=I1,D1202,"")</f>
        <v/>
      </c>
      <c r="J1202">
        <f>IF(AND(G1202=G1,AND(H1202=H1,I1202=I1)),E1202,0)</f>
        <v>0</v>
      </c>
    </row>
    <row r="1203" spans="1:10" x14ac:dyDescent="0.3">
      <c r="A1203">
        <v>2002</v>
      </c>
      <c r="B1203" t="s">
        <v>26</v>
      </c>
      <c r="C1203" t="s">
        <v>59</v>
      </c>
      <c r="D1203" t="s">
        <v>203</v>
      </c>
      <c r="E1203" s="12"/>
      <c r="G1203" t="str">
        <f>IF(A1203=G1,A1203,"")</f>
        <v/>
      </c>
      <c r="H1203" t="str">
        <f>IF(C1203=H1, C1203,"")</f>
        <v/>
      </c>
      <c r="I1203" t="str">
        <f>IF(D1203=I1,D1203,"")</f>
        <v>Females</v>
      </c>
      <c r="J1203">
        <f>IF(AND(G1203=G1,AND(H1203=H1,I1203=I1)),E1203,0)</f>
        <v>0</v>
      </c>
    </row>
    <row r="1204" spans="1:10" x14ac:dyDescent="0.3">
      <c r="A1204">
        <v>2002</v>
      </c>
      <c r="B1204" t="s">
        <v>26</v>
      </c>
      <c r="C1204" t="s">
        <v>59</v>
      </c>
      <c r="D1204" t="s">
        <v>205</v>
      </c>
      <c r="E1204" s="12"/>
      <c r="G1204" t="str">
        <f>IF(A1204=G1,A1204,"")</f>
        <v/>
      </c>
      <c r="H1204" t="str">
        <f>IF(C1204=H1, C1204,"")</f>
        <v/>
      </c>
      <c r="I1204" t="str">
        <f>IF(D1204=I1,D1204,"")</f>
        <v/>
      </c>
      <c r="J1204">
        <f>IF(AND(G1204=G1,AND(H1204=H1,I1204=I1)),E1204,0)</f>
        <v>0</v>
      </c>
    </row>
    <row r="1205" spans="1:10" x14ac:dyDescent="0.3">
      <c r="A1205">
        <v>2002</v>
      </c>
      <c r="B1205" t="s">
        <v>26</v>
      </c>
      <c r="C1205" t="s">
        <v>60</v>
      </c>
      <c r="D1205" t="s">
        <v>202</v>
      </c>
      <c r="E1205" s="12"/>
      <c r="G1205" t="str">
        <f>IF(A1205=G1,A1205,"")</f>
        <v/>
      </c>
      <c r="H1205" t="str">
        <f>IF(C1205=H1, C1205,"")</f>
        <v/>
      </c>
      <c r="I1205" t="str">
        <f>IF(D1205=I1,D1205,"")</f>
        <v/>
      </c>
      <c r="J1205">
        <f>IF(AND(G1205=G1,AND(H1205=H1,I1205=I1)),E1205,0)</f>
        <v>0</v>
      </c>
    </row>
    <row r="1206" spans="1:10" x14ac:dyDescent="0.3">
      <c r="A1206">
        <v>2002</v>
      </c>
      <c r="B1206" t="s">
        <v>26</v>
      </c>
      <c r="C1206" t="s">
        <v>60</v>
      </c>
      <c r="D1206" t="s">
        <v>203</v>
      </c>
      <c r="E1206" s="12"/>
      <c r="G1206" t="str">
        <f>IF(A1206=G1,A1206,"")</f>
        <v/>
      </c>
      <c r="H1206" t="str">
        <f>IF(C1206=H1, C1206,"")</f>
        <v/>
      </c>
      <c r="I1206" t="str">
        <f>IF(D1206=I1,D1206,"")</f>
        <v>Females</v>
      </c>
      <c r="J1206">
        <f>IF(AND(G1206=G1,AND(H1206=H1,I1206=I1)),E1206,0)</f>
        <v>0</v>
      </c>
    </row>
    <row r="1207" spans="1:10" x14ac:dyDescent="0.3">
      <c r="A1207">
        <v>2002</v>
      </c>
      <c r="B1207" t="s">
        <v>26</v>
      </c>
      <c r="C1207" t="s">
        <v>60</v>
      </c>
      <c r="D1207" t="s">
        <v>205</v>
      </c>
      <c r="E1207" s="12"/>
      <c r="G1207" t="str">
        <f>IF(A1207=G1,A1207,"")</f>
        <v/>
      </c>
      <c r="H1207" t="str">
        <f>IF(C1207=H1, C1207,"")</f>
        <v/>
      </c>
      <c r="I1207" t="str">
        <f>IF(D1207=I1,D1207,"")</f>
        <v/>
      </c>
      <c r="J1207">
        <f>IF(AND(G1207=G1,AND(H1207=H1,I1207=I1)),E1207,0)</f>
        <v>0</v>
      </c>
    </row>
    <row r="1208" spans="1:10" x14ac:dyDescent="0.3">
      <c r="A1208">
        <v>2002</v>
      </c>
      <c r="B1208" t="s">
        <v>26</v>
      </c>
      <c r="C1208" t="s">
        <v>61</v>
      </c>
      <c r="D1208" t="s">
        <v>202</v>
      </c>
      <c r="E1208" s="12"/>
      <c r="G1208" t="str">
        <f>IF(A1208=G1,A1208,"")</f>
        <v/>
      </c>
      <c r="H1208" t="str">
        <f>IF(C1208=H1, C1208,"")</f>
        <v/>
      </c>
      <c r="I1208" t="str">
        <f>IF(D1208=I1,D1208,"")</f>
        <v/>
      </c>
      <c r="J1208">
        <f>IF(AND(G1208=G1,AND(H1208=H1,I1208=I1)),E1208,0)</f>
        <v>0</v>
      </c>
    </row>
    <row r="1209" spans="1:10" x14ac:dyDescent="0.3">
      <c r="A1209">
        <v>2002</v>
      </c>
      <c r="B1209" t="s">
        <v>26</v>
      </c>
      <c r="C1209" t="s">
        <v>61</v>
      </c>
      <c r="D1209" t="s">
        <v>203</v>
      </c>
      <c r="E1209" s="12"/>
      <c r="G1209" t="str">
        <f>IF(A1209=G1,A1209,"")</f>
        <v/>
      </c>
      <c r="H1209" t="str">
        <f>IF(C1209=H1, C1209,"")</f>
        <v/>
      </c>
      <c r="I1209" t="str">
        <f>IF(D1209=I1,D1209,"")</f>
        <v>Females</v>
      </c>
      <c r="J1209">
        <f>IF(AND(G1209=G1,AND(H1209=H1,I1209=I1)),E1209,0)</f>
        <v>0</v>
      </c>
    </row>
    <row r="1210" spans="1:10" x14ac:dyDescent="0.3">
      <c r="A1210">
        <v>2002</v>
      </c>
      <c r="B1210" t="s">
        <v>26</v>
      </c>
      <c r="C1210" t="s">
        <v>61</v>
      </c>
      <c r="D1210" t="s">
        <v>205</v>
      </c>
      <c r="E1210" s="12"/>
      <c r="G1210" t="str">
        <f>IF(A1210=G1,A1210,"")</f>
        <v/>
      </c>
      <c r="H1210" t="str">
        <f>IF(C1210=H1, C1210,"")</f>
        <v/>
      </c>
      <c r="I1210" t="str">
        <f>IF(D1210=I1,D1210,"")</f>
        <v/>
      </c>
      <c r="J1210">
        <f>IF(AND(G1210=G1,AND(H1210=H1,I1210=I1)),E1210,0)</f>
        <v>0</v>
      </c>
    </row>
    <row r="1211" spans="1:10" x14ac:dyDescent="0.3">
      <c r="A1211">
        <v>2002</v>
      </c>
      <c r="B1211" t="s">
        <v>26</v>
      </c>
      <c r="C1211" t="s">
        <v>62</v>
      </c>
      <c r="D1211" t="s">
        <v>202</v>
      </c>
      <c r="E1211" s="12"/>
      <c r="G1211" t="str">
        <f>IF(A1211=G1,A1211,"")</f>
        <v/>
      </c>
      <c r="H1211" t="str">
        <f>IF(C1211=H1, C1211,"")</f>
        <v/>
      </c>
      <c r="I1211" t="str">
        <f>IF(D1211=I1,D1211,"")</f>
        <v/>
      </c>
      <c r="J1211">
        <f>IF(AND(G1211=G1,AND(H1211=H1,I1211=I1)),E1211,0)</f>
        <v>0</v>
      </c>
    </row>
    <row r="1212" spans="1:10" x14ac:dyDescent="0.3">
      <c r="A1212">
        <v>2002</v>
      </c>
      <c r="B1212" t="s">
        <v>26</v>
      </c>
      <c r="C1212" t="s">
        <v>62</v>
      </c>
      <c r="D1212" t="s">
        <v>203</v>
      </c>
      <c r="E1212" s="12"/>
      <c r="G1212" t="str">
        <f>IF(A1212=G1,A1212,"")</f>
        <v/>
      </c>
      <c r="H1212" t="str">
        <f>IF(C1212=H1, C1212,"")</f>
        <v/>
      </c>
      <c r="I1212" t="str">
        <f>IF(D1212=I1,D1212,"")</f>
        <v>Females</v>
      </c>
      <c r="J1212">
        <f>IF(AND(G1212=G1,AND(H1212=H1,I1212=I1)),E1212,0)</f>
        <v>0</v>
      </c>
    </row>
    <row r="1213" spans="1:10" x14ac:dyDescent="0.3">
      <c r="A1213">
        <v>2002</v>
      </c>
      <c r="B1213" t="s">
        <v>26</v>
      </c>
      <c r="C1213" t="s">
        <v>62</v>
      </c>
      <c r="D1213" t="s">
        <v>205</v>
      </c>
      <c r="E1213" s="12"/>
      <c r="G1213" t="str">
        <f>IF(A1213=G1,A1213,"")</f>
        <v/>
      </c>
      <c r="H1213" t="str">
        <f>IF(C1213=H1, C1213,"")</f>
        <v/>
      </c>
      <c r="I1213" t="str">
        <f>IF(D1213=I1,D1213,"")</f>
        <v/>
      </c>
      <c r="J1213">
        <f>IF(AND(G1213=G1,AND(H1213=H1,I1213=I1)),E1213,0)</f>
        <v>0</v>
      </c>
    </row>
    <row r="1214" spans="1:10" x14ac:dyDescent="0.3">
      <c r="A1214">
        <v>2002</v>
      </c>
      <c r="B1214" t="s">
        <v>26</v>
      </c>
      <c r="C1214" t="s">
        <v>63</v>
      </c>
      <c r="D1214" t="s">
        <v>202</v>
      </c>
      <c r="E1214" s="12"/>
      <c r="G1214" t="str">
        <f>IF(A1214=G1,A1214,"")</f>
        <v/>
      </c>
      <c r="H1214" t="str">
        <f>IF(C1214=H1, C1214,"")</f>
        <v/>
      </c>
      <c r="I1214" t="str">
        <f>IF(D1214=I1,D1214,"")</f>
        <v/>
      </c>
      <c r="J1214">
        <f>IF(AND(G1214=G1,AND(H1214=H1,I1214=I1)),E1214,0)</f>
        <v>0</v>
      </c>
    </row>
    <row r="1215" spans="1:10" x14ac:dyDescent="0.3">
      <c r="A1215">
        <v>2002</v>
      </c>
      <c r="B1215" t="s">
        <v>26</v>
      </c>
      <c r="C1215" t="s">
        <v>63</v>
      </c>
      <c r="D1215" t="s">
        <v>203</v>
      </c>
      <c r="E1215" s="12"/>
      <c r="G1215" t="str">
        <f>IF(A1215=G1,A1215,"")</f>
        <v/>
      </c>
      <c r="H1215" t="str">
        <f>IF(C1215=H1, C1215,"")</f>
        <v/>
      </c>
      <c r="I1215" t="str">
        <f>IF(D1215=I1,D1215,"")</f>
        <v>Females</v>
      </c>
      <c r="J1215">
        <f>IF(AND(G1215=G1,AND(H1215=H1,I1215=I1)),E1215,0)</f>
        <v>0</v>
      </c>
    </row>
    <row r="1216" spans="1:10" x14ac:dyDescent="0.3">
      <c r="A1216">
        <v>2002</v>
      </c>
      <c r="B1216" t="s">
        <v>26</v>
      </c>
      <c r="C1216" t="s">
        <v>63</v>
      </c>
      <c r="D1216" t="s">
        <v>205</v>
      </c>
      <c r="E1216" s="12"/>
      <c r="G1216" t="str">
        <f>IF(A1216=G1,A1216,"")</f>
        <v/>
      </c>
      <c r="H1216" t="str">
        <f>IF(C1216=H1, C1216,"")</f>
        <v/>
      </c>
      <c r="I1216" t="str">
        <f>IF(D1216=I1,D1216,"")</f>
        <v/>
      </c>
      <c r="J1216">
        <f>IF(AND(G1216=G1,AND(H1216=H1,I1216=I1)),E1216,0)</f>
        <v>0</v>
      </c>
    </row>
    <row r="1217" spans="1:10" x14ac:dyDescent="0.3">
      <c r="A1217">
        <v>2002</v>
      </c>
      <c r="B1217" t="s">
        <v>26</v>
      </c>
      <c r="C1217" t="s">
        <v>64</v>
      </c>
      <c r="D1217" t="s">
        <v>202</v>
      </c>
      <c r="E1217" s="12"/>
      <c r="G1217" t="str">
        <f>IF(A1217=G1,A1217,"")</f>
        <v/>
      </c>
      <c r="H1217" t="str">
        <f>IF(C1217=H1, C1217,"")</f>
        <v/>
      </c>
      <c r="I1217" t="str">
        <f>IF(D1217=I1,D1217,"")</f>
        <v/>
      </c>
      <c r="J1217">
        <f>IF(AND(G1217=G1,AND(H1217=H1,I1217=I1)),E1217,0)</f>
        <v>0</v>
      </c>
    </row>
    <row r="1218" spans="1:10" x14ac:dyDescent="0.3">
      <c r="A1218">
        <v>2002</v>
      </c>
      <c r="B1218" t="s">
        <v>26</v>
      </c>
      <c r="C1218" t="s">
        <v>64</v>
      </c>
      <c r="D1218" t="s">
        <v>203</v>
      </c>
      <c r="E1218" s="12"/>
      <c r="G1218" t="str">
        <f>IF(A1218=G1,A1218,"")</f>
        <v/>
      </c>
      <c r="H1218" t="str">
        <f>IF(C1218=H1, C1218,"")</f>
        <v/>
      </c>
      <c r="I1218" t="str">
        <f>IF(D1218=I1,D1218,"")</f>
        <v>Females</v>
      </c>
      <c r="J1218">
        <f>IF(AND(G1218=G1,AND(H1218=H1,I1218=I1)),E1218,0)</f>
        <v>0</v>
      </c>
    </row>
    <row r="1219" spans="1:10" x14ac:dyDescent="0.3">
      <c r="A1219">
        <v>2002</v>
      </c>
      <c r="B1219" t="s">
        <v>26</v>
      </c>
      <c r="C1219" t="s">
        <v>64</v>
      </c>
      <c r="D1219" t="s">
        <v>205</v>
      </c>
      <c r="E1219" s="12"/>
      <c r="G1219" t="str">
        <f>IF(A1219=G1,A1219,"")</f>
        <v/>
      </c>
      <c r="H1219" t="str">
        <f>IF(C1219=H1, C1219,"")</f>
        <v/>
      </c>
      <c r="I1219" t="str">
        <f>IF(D1219=I1,D1219,"")</f>
        <v/>
      </c>
      <c r="J1219">
        <f>IF(AND(G1219=G1,AND(H1219=H1,I1219=I1)),E1219,0)</f>
        <v>0</v>
      </c>
    </row>
    <row r="1220" spans="1:10" x14ac:dyDescent="0.3">
      <c r="A1220">
        <v>2002</v>
      </c>
      <c r="B1220" t="s">
        <v>26</v>
      </c>
      <c r="C1220" t="s">
        <v>65</v>
      </c>
      <c r="D1220" t="s">
        <v>202</v>
      </c>
      <c r="E1220" s="12"/>
      <c r="G1220" t="str">
        <f>IF(A1220=G1,A1220,"")</f>
        <v/>
      </c>
      <c r="H1220" t="str">
        <f>IF(C1220=H1, C1220,"")</f>
        <v/>
      </c>
      <c r="I1220" t="str">
        <f>IF(D1220=I1,D1220,"")</f>
        <v/>
      </c>
      <c r="J1220">
        <f>IF(AND(G1220=G1,AND(H1220=H1,I1220=I1)),E1220,0)</f>
        <v>0</v>
      </c>
    </row>
    <row r="1221" spans="1:10" x14ac:dyDescent="0.3">
      <c r="A1221">
        <v>2002</v>
      </c>
      <c r="B1221" t="s">
        <v>26</v>
      </c>
      <c r="C1221" t="s">
        <v>65</v>
      </c>
      <c r="D1221" t="s">
        <v>203</v>
      </c>
      <c r="E1221" s="12"/>
      <c r="G1221" t="str">
        <f>IF(A1221=G1,A1221,"")</f>
        <v/>
      </c>
      <c r="H1221" t="str">
        <f>IF(C1221=H1, C1221,"")</f>
        <v/>
      </c>
      <c r="I1221" t="str">
        <f>IF(D1221=I1,D1221,"")</f>
        <v>Females</v>
      </c>
      <c r="J1221">
        <f>IF(AND(G1221=G1,AND(H1221=H1,I1221=I1)),E1221,0)</f>
        <v>0</v>
      </c>
    </row>
    <row r="1222" spans="1:10" x14ac:dyDescent="0.3">
      <c r="A1222">
        <v>2002</v>
      </c>
      <c r="B1222" t="s">
        <v>26</v>
      </c>
      <c r="C1222" t="s">
        <v>65</v>
      </c>
      <c r="D1222" t="s">
        <v>205</v>
      </c>
      <c r="E1222" s="12"/>
      <c r="G1222" t="str">
        <f>IF(A1222=G1,A1222,"")</f>
        <v/>
      </c>
      <c r="H1222" t="str">
        <f>IF(C1222=H1, C1222,"")</f>
        <v/>
      </c>
      <c r="I1222" t="str">
        <f>IF(D1222=I1,D1222,"")</f>
        <v/>
      </c>
      <c r="J1222">
        <f>IF(AND(G1222=G1,AND(H1222=H1,I1222=I1)),E1222,0)</f>
        <v>0</v>
      </c>
    </row>
    <row r="1223" spans="1:10" x14ac:dyDescent="0.3">
      <c r="A1223">
        <v>2002</v>
      </c>
      <c r="B1223" t="s">
        <v>26</v>
      </c>
      <c r="C1223" t="s">
        <v>66</v>
      </c>
      <c r="D1223" t="s">
        <v>202</v>
      </c>
      <c r="E1223" s="12"/>
      <c r="G1223" t="str">
        <f>IF(A1223=G1,A1223,"")</f>
        <v/>
      </c>
      <c r="H1223" t="str">
        <f>IF(C1223=H1, C1223,"")</f>
        <v/>
      </c>
      <c r="I1223" t="str">
        <f>IF(D1223=I1,D1223,"")</f>
        <v/>
      </c>
      <c r="J1223">
        <f>IF(AND(G1223=G1,AND(H1223=H1,I1223=I1)),E1223,0)</f>
        <v>0</v>
      </c>
    </row>
    <row r="1224" spans="1:10" x14ac:dyDescent="0.3">
      <c r="A1224">
        <v>2002</v>
      </c>
      <c r="B1224" t="s">
        <v>26</v>
      </c>
      <c r="C1224" t="s">
        <v>66</v>
      </c>
      <c r="D1224" t="s">
        <v>203</v>
      </c>
      <c r="E1224" s="12"/>
      <c r="G1224" t="str">
        <f>IF(A1224=G1,A1224,"")</f>
        <v/>
      </c>
      <c r="H1224" t="str">
        <f>IF(C1224=H1, C1224,"")</f>
        <v/>
      </c>
      <c r="I1224" t="str">
        <f>IF(D1224=I1,D1224,"")</f>
        <v>Females</v>
      </c>
      <c r="J1224">
        <f>IF(AND(G1224=G1,AND(H1224=H1,I1224=I1)),E1224,0)</f>
        <v>0</v>
      </c>
    </row>
    <row r="1225" spans="1:10" x14ac:dyDescent="0.3">
      <c r="A1225">
        <v>2002</v>
      </c>
      <c r="B1225" t="s">
        <v>26</v>
      </c>
      <c r="C1225" t="s">
        <v>66</v>
      </c>
      <c r="D1225" t="s">
        <v>205</v>
      </c>
      <c r="E1225" s="12"/>
      <c r="G1225" t="str">
        <f>IF(A1225=G1,A1225,"")</f>
        <v/>
      </c>
      <c r="H1225" t="str">
        <f>IF(C1225=H1, C1225,"")</f>
        <v/>
      </c>
      <c r="I1225" t="str">
        <f>IF(D1225=I1,D1225,"")</f>
        <v/>
      </c>
      <c r="J1225">
        <f>IF(AND(G1225=G1,AND(H1225=H1,I1225=I1)),E1225,0)</f>
        <v>0</v>
      </c>
    </row>
    <row r="1226" spans="1:10" x14ac:dyDescent="0.3">
      <c r="A1226">
        <v>2002</v>
      </c>
      <c r="B1226" t="s">
        <v>26</v>
      </c>
      <c r="C1226" t="s">
        <v>67</v>
      </c>
      <c r="D1226" t="s">
        <v>202</v>
      </c>
      <c r="E1226" s="12"/>
      <c r="G1226" t="str">
        <f>IF(A1226=G1,A1226,"")</f>
        <v/>
      </c>
      <c r="H1226" t="str">
        <f>IF(C1226=H1, C1226,"")</f>
        <v/>
      </c>
      <c r="I1226" t="str">
        <f>IF(D1226=I1,D1226,"")</f>
        <v/>
      </c>
      <c r="J1226">
        <f>IF(AND(G1226=G1,AND(H1226=H1,I1226=I1)),E1226,0)</f>
        <v>0</v>
      </c>
    </row>
    <row r="1227" spans="1:10" x14ac:dyDescent="0.3">
      <c r="A1227">
        <v>2002</v>
      </c>
      <c r="B1227" t="s">
        <v>26</v>
      </c>
      <c r="C1227" t="s">
        <v>67</v>
      </c>
      <c r="D1227" t="s">
        <v>203</v>
      </c>
      <c r="E1227" s="12"/>
      <c r="G1227" t="str">
        <f>IF(A1227=G1,A1227,"")</f>
        <v/>
      </c>
      <c r="H1227" t="str">
        <f>IF(C1227=H1, C1227,"")</f>
        <v/>
      </c>
      <c r="I1227" t="str">
        <f>IF(D1227=I1,D1227,"")</f>
        <v>Females</v>
      </c>
      <c r="J1227">
        <f>IF(AND(G1227=G1,AND(H1227=H1,I1227=I1)),E1227,0)</f>
        <v>0</v>
      </c>
    </row>
    <row r="1228" spans="1:10" x14ac:dyDescent="0.3">
      <c r="A1228">
        <v>2002</v>
      </c>
      <c r="B1228" t="s">
        <v>26</v>
      </c>
      <c r="C1228" t="s">
        <v>67</v>
      </c>
      <c r="D1228" t="s">
        <v>205</v>
      </c>
      <c r="E1228" s="12"/>
      <c r="G1228" t="str">
        <f>IF(A1228=G1,A1228,"")</f>
        <v/>
      </c>
      <c r="H1228" t="str">
        <f>IF(C1228=H1, C1228,"")</f>
        <v/>
      </c>
      <c r="I1228" t="str">
        <f>IF(D1228=I1,D1228,"")</f>
        <v/>
      </c>
      <c r="J1228">
        <f>IF(AND(G1228=G1,AND(H1228=H1,I1228=I1)),E1228,0)</f>
        <v>0</v>
      </c>
    </row>
    <row r="1229" spans="1:10" x14ac:dyDescent="0.3">
      <c r="A1229">
        <v>2002</v>
      </c>
      <c r="B1229" t="s">
        <v>26</v>
      </c>
      <c r="C1229" t="s">
        <v>68</v>
      </c>
      <c r="D1229" t="s">
        <v>202</v>
      </c>
      <c r="E1229" s="12"/>
      <c r="G1229" t="str">
        <f>IF(A1229=G1,A1229,"")</f>
        <v/>
      </c>
      <c r="H1229" t="str">
        <f>IF(C1229=H1, C1229,"")</f>
        <v/>
      </c>
      <c r="I1229" t="str">
        <f>IF(D1229=I1,D1229,"")</f>
        <v/>
      </c>
      <c r="J1229">
        <f>IF(AND(G1229=G1,AND(H1229=H1,I1229=I1)),E1229,0)</f>
        <v>0</v>
      </c>
    </row>
    <row r="1230" spans="1:10" x14ac:dyDescent="0.3">
      <c r="A1230">
        <v>2002</v>
      </c>
      <c r="B1230" t="s">
        <v>26</v>
      </c>
      <c r="C1230" t="s">
        <v>68</v>
      </c>
      <c r="D1230" t="s">
        <v>203</v>
      </c>
      <c r="E1230" s="12"/>
      <c r="G1230" t="str">
        <f>IF(A1230=G1,A1230,"")</f>
        <v/>
      </c>
      <c r="H1230" t="str">
        <f>IF(C1230=H1, C1230,"")</f>
        <v/>
      </c>
      <c r="I1230" t="str">
        <f>IF(D1230=I1,D1230,"")</f>
        <v>Females</v>
      </c>
      <c r="J1230">
        <f>IF(AND(G1230=G1,AND(H1230=H1,I1230=I1)),E1230,0)</f>
        <v>0</v>
      </c>
    </row>
    <row r="1231" spans="1:10" x14ac:dyDescent="0.3">
      <c r="A1231">
        <v>2002</v>
      </c>
      <c r="B1231" t="s">
        <v>26</v>
      </c>
      <c r="C1231" t="s">
        <v>68</v>
      </c>
      <c r="D1231" t="s">
        <v>205</v>
      </c>
      <c r="E1231" s="12"/>
      <c r="G1231" t="str">
        <f>IF(A1231=G1,A1231,"")</f>
        <v/>
      </c>
      <c r="H1231" t="str">
        <f>IF(C1231=H1, C1231,"")</f>
        <v/>
      </c>
      <c r="I1231" t="str">
        <f>IF(D1231=I1,D1231,"")</f>
        <v/>
      </c>
      <c r="J1231">
        <f>IF(AND(G1231=G1,AND(H1231=H1,I1231=I1)),E1231,0)</f>
        <v>0</v>
      </c>
    </row>
    <row r="1232" spans="1:10" x14ac:dyDescent="0.3">
      <c r="A1232">
        <v>2002</v>
      </c>
      <c r="B1232" t="s">
        <v>26</v>
      </c>
      <c r="C1232" t="s">
        <v>69</v>
      </c>
      <c r="D1232" t="s">
        <v>202</v>
      </c>
      <c r="E1232" s="12"/>
      <c r="G1232" t="str">
        <f>IF(A1232=G1,A1232,"")</f>
        <v/>
      </c>
      <c r="H1232" t="str">
        <f>IF(C1232=H1, C1232,"")</f>
        <v/>
      </c>
      <c r="I1232" t="str">
        <f>IF(D1232=I1,D1232,"")</f>
        <v/>
      </c>
      <c r="J1232">
        <f>IF(AND(G1232=G1,AND(H1232=H1,I1232=I1)),E1232,0)</f>
        <v>0</v>
      </c>
    </row>
    <row r="1233" spans="1:10" x14ac:dyDescent="0.3">
      <c r="A1233">
        <v>2002</v>
      </c>
      <c r="B1233" t="s">
        <v>26</v>
      </c>
      <c r="C1233" t="s">
        <v>69</v>
      </c>
      <c r="D1233" t="s">
        <v>203</v>
      </c>
      <c r="E1233" s="12"/>
      <c r="G1233" t="str">
        <f>IF(A1233=G1,A1233,"")</f>
        <v/>
      </c>
      <c r="H1233" t="str">
        <f>IF(C1233=H1, C1233,"")</f>
        <v/>
      </c>
      <c r="I1233" t="str">
        <f>IF(D1233=I1,D1233,"")</f>
        <v>Females</v>
      </c>
      <c r="J1233">
        <f>IF(AND(G1233=G1,AND(H1233=H1,I1233=I1)),E1233,0)</f>
        <v>0</v>
      </c>
    </row>
    <row r="1234" spans="1:10" x14ac:dyDescent="0.3">
      <c r="A1234">
        <v>2002</v>
      </c>
      <c r="B1234" t="s">
        <v>26</v>
      </c>
      <c r="C1234" t="s">
        <v>69</v>
      </c>
      <c r="D1234" t="s">
        <v>205</v>
      </c>
      <c r="E1234" s="12"/>
      <c r="G1234" t="str">
        <f>IF(A1234=G1,A1234,"")</f>
        <v/>
      </c>
      <c r="H1234" t="str">
        <f>IF(C1234=H1, C1234,"")</f>
        <v/>
      </c>
      <c r="I1234" t="str">
        <f>IF(D1234=I1,D1234,"")</f>
        <v/>
      </c>
      <c r="J1234">
        <f>IF(AND(G1234=G1,AND(H1234=H1,I1234=I1)),E1234,0)</f>
        <v>0</v>
      </c>
    </row>
    <row r="1235" spans="1:10" x14ac:dyDescent="0.3">
      <c r="A1235">
        <v>2002</v>
      </c>
      <c r="B1235" t="s">
        <v>26</v>
      </c>
      <c r="C1235" t="s">
        <v>70</v>
      </c>
      <c r="D1235" t="s">
        <v>202</v>
      </c>
      <c r="E1235" s="12"/>
      <c r="G1235" t="str">
        <f>IF(A1235=G1,A1235,"")</f>
        <v/>
      </c>
      <c r="H1235" t="str">
        <f>IF(C1235=H1, C1235,"")</f>
        <v/>
      </c>
      <c r="I1235" t="str">
        <f>IF(D1235=I1,D1235,"")</f>
        <v/>
      </c>
      <c r="J1235">
        <f>IF(AND(G1235=G1,AND(H1235=H1,I1235=I1)),E1235,0)</f>
        <v>0</v>
      </c>
    </row>
    <row r="1236" spans="1:10" x14ac:dyDescent="0.3">
      <c r="A1236">
        <v>2002</v>
      </c>
      <c r="B1236" t="s">
        <v>26</v>
      </c>
      <c r="C1236" t="s">
        <v>70</v>
      </c>
      <c r="D1236" t="s">
        <v>203</v>
      </c>
      <c r="E1236" s="12"/>
      <c r="G1236" t="str">
        <f>IF(A1236=G1,A1236,"")</f>
        <v/>
      </c>
      <c r="H1236" t="str">
        <f>IF(C1236=H1, C1236,"")</f>
        <v/>
      </c>
      <c r="I1236" t="str">
        <f>IF(D1236=I1,D1236,"")</f>
        <v>Females</v>
      </c>
      <c r="J1236">
        <f>IF(AND(G1236=G1,AND(H1236=H1,I1236=I1)),E1236,0)</f>
        <v>0</v>
      </c>
    </row>
    <row r="1237" spans="1:10" x14ac:dyDescent="0.3">
      <c r="A1237">
        <v>2002</v>
      </c>
      <c r="B1237" t="s">
        <v>26</v>
      </c>
      <c r="C1237" t="s">
        <v>70</v>
      </c>
      <c r="D1237" t="s">
        <v>205</v>
      </c>
      <c r="E1237" s="12"/>
      <c r="G1237" t="str">
        <f>IF(A1237=G1,A1237,"")</f>
        <v/>
      </c>
      <c r="H1237" t="str">
        <f>IF(C1237=H1, C1237,"")</f>
        <v/>
      </c>
      <c r="I1237" t="str">
        <f>IF(D1237=I1,D1237,"")</f>
        <v/>
      </c>
      <c r="J1237">
        <f>IF(AND(G1237=G1,AND(H1237=H1,I1237=I1)),E1237,0)</f>
        <v>0</v>
      </c>
    </row>
    <row r="1238" spans="1:10" x14ac:dyDescent="0.3">
      <c r="A1238">
        <v>2002</v>
      </c>
      <c r="B1238" t="s">
        <v>26</v>
      </c>
      <c r="C1238" t="s">
        <v>71</v>
      </c>
      <c r="D1238" t="s">
        <v>202</v>
      </c>
      <c r="E1238" s="12"/>
      <c r="G1238" t="str">
        <f>IF(A1238=G1,A1238,"")</f>
        <v/>
      </c>
      <c r="H1238" t="str">
        <f>IF(C1238=H1, C1238,"")</f>
        <v/>
      </c>
      <c r="I1238" t="str">
        <f>IF(D1238=I1,D1238,"")</f>
        <v/>
      </c>
      <c r="J1238">
        <f>IF(AND(G1238=G1,AND(H1238=H1,I1238=I1)),E1238,0)</f>
        <v>0</v>
      </c>
    </row>
    <row r="1239" spans="1:10" x14ac:dyDescent="0.3">
      <c r="A1239">
        <v>2002</v>
      </c>
      <c r="B1239" t="s">
        <v>26</v>
      </c>
      <c r="C1239" t="s">
        <v>71</v>
      </c>
      <c r="D1239" t="s">
        <v>203</v>
      </c>
      <c r="E1239" s="12"/>
      <c r="G1239" t="str">
        <f>IF(A1239=G1,A1239,"")</f>
        <v/>
      </c>
      <c r="H1239" t="str">
        <f>IF(C1239=H1, C1239,"")</f>
        <v/>
      </c>
      <c r="I1239" t="str">
        <f>IF(D1239=I1,D1239,"")</f>
        <v>Females</v>
      </c>
      <c r="J1239">
        <f>IF(AND(G1239=G1,AND(H1239=H1,I1239=I1)),E1239,0)</f>
        <v>0</v>
      </c>
    </row>
    <row r="1240" spans="1:10" x14ac:dyDescent="0.3">
      <c r="A1240">
        <v>2002</v>
      </c>
      <c r="B1240" t="s">
        <v>26</v>
      </c>
      <c r="C1240" t="s">
        <v>71</v>
      </c>
      <c r="D1240" t="s">
        <v>205</v>
      </c>
      <c r="E1240" s="12"/>
      <c r="G1240" t="str">
        <f>IF(A1240=G1,A1240,"")</f>
        <v/>
      </c>
      <c r="H1240" t="str">
        <f>IF(C1240=H1, C1240,"")</f>
        <v/>
      </c>
      <c r="I1240" t="str">
        <f>IF(D1240=I1,D1240,"")</f>
        <v/>
      </c>
      <c r="J1240">
        <f>IF(AND(G1240=G1,AND(H1240=H1,I1240=I1)),E1240,0)</f>
        <v>0</v>
      </c>
    </row>
    <row r="1241" spans="1:10" x14ac:dyDescent="0.3">
      <c r="A1241">
        <v>2002</v>
      </c>
      <c r="B1241" t="s">
        <v>72</v>
      </c>
      <c r="C1241" t="s">
        <v>73</v>
      </c>
      <c r="D1241" t="s">
        <v>202</v>
      </c>
      <c r="E1241" s="12"/>
      <c r="G1241" t="str">
        <f>IF(A1241=G1,A1241,"")</f>
        <v/>
      </c>
      <c r="H1241" t="str">
        <f>IF(C1241=H1, C1241,"")</f>
        <v/>
      </c>
      <c r="I1241" t="str">
        <f>IF(D1241=I1,D1241,"")</f>
        <v/>
      </c>
      <c r="J1241">
        <f>IF(AND(G1241=G1,AND(H1241=H1,I1241=I1)),E1241,0)</f>
        <v>0</v>
      </c>
    </row>
    <row r="1242" spans="1:10" x14ac:dyDescent="0.3">
      <c r="A1242">
        <v>2002</v>
      </c>
      <c r="B1242" t="s">
        <v>72</v>
      </c>
      <c r="C1242" t="s">
        <v>73</v>
      </c>
      <c r="D1242" t="s">
        <v>203</v>
      </c>
      <c r="E1242" s="12"/>
      <c r="G1242" t="str">
        <f>IF(A1242=G1,A1242,"")</f>
        <v/>
      </c>
      <c r="H1242" t="str">
        <f>IF(C1242=H1, C1242,"")</f>
        <v/>
      </c>
      <c r="I1242" t="str">
        <f>IF(D1242=I1,D1242,"")</f>
        <v>Females</v>
      </c>
      <c r="J1242">
        <f>IF(AND(G1242=G1,AND(H1242=H1,I1242=I1)),E1242,0)</f>
        <v>0</v>
      </c>
    </row>
    <row r="1243" spans="1:10" x14ac:dyDescent="0.3">
      <c r="A1243">
        <v>2002</v>
      </c>
      <c r="B1243" t="s">
        <v>72</v>
      </c>
      <c r="C1243" t="s">
        <v>73</v>
      </c>
      <c r="D1243" t="s">
        <v>205</v>
      </c>
      <c r="E1243" s="12"/>
      <c r="G1243" t="str">
        <f>IF(A1243=G1,A1243,"")</f>
        <v/>
      </c>
      <c r="H1243" t="str">
        <f>IF(C1243=H1, C1243,"")</f>
        <v/>
      </c>
      <c r="I1243" t="str">
        <f>IF(D1243=I1,D1243,"")</f>
        <v/>
      </c>
      <c r="J1243">
        <f>IF(AND(G1243=G1,AND(H1243=H1,I1243=I1)),E1243,0)</f>
        <v>0</v>
      </c>
    </row>
    <row r="1244" spans="1:10" x14ac:dyDescent="0.3">
      <c r="A1244">
        <v>2002</v>
      </c>
      <c r="B1244" t="s">
        <v>72</v>
      </c>
      <c r="C1244" t="s">
        <v>74</v>
      </c>
      <c r="D1244" t="s">
        <v>202</v>
      </c>
      <c r="E1244" s="12"/>
      <c r="G1244" t="str">
        <f>IF(A1244=G1,A1244,"")</f>
        <v/>
      </c>
      <c r="H1244" t="str">
        <f>IF(C1244=H1, C1244,"")</f>
        <v/>
      </c>
      <c r="I1244" t="str">
        <f>IF(D1244=I1,D1244,"")</f>
        <v/>
      </c>
      <c r="J1244">
        <f>IF(AND(G1244=G1,AND(H1244=H1,I1244=I1)),E1244,0)</f>
        <v>0</v>
      </c>
    </row>
    <row r="1245" spans="1:10" x14ac:dyDescent="0.3">
      <c r="A1245">
        <v>2002</v>
      </c>
      <c r="B1245" t="s">
        <v>72</v>
      </c>
      <c r="C1245" t="s">
        <v>74</v>
      </c>
      <c r="D1245" t="s">
        <v>203</v>
      </c>
      <c r="E1245" s="12"/>
      <c r="G1245" t="str">
        <f>IF(A1245=G1,A1245,"")</f>
        <v/>
      </c>
      <c r="H1245" t="str">
        <f>IF(C1245=H1, C1245,"")</f>
        <v/>
      </c>
      <c r="I1245" t="str">
        <f>IF(D1245=I1,D1245,"")</f>
        <v>Females</v>
      </c>
      <c r="J1245">
        <f>IF(AND(G1245=G1,AND(H1245=H1,I1245=I1)),E1245,0)</f>
        <v>0</v>
      </c>
    </row>
    <row r="1246" spans="1:10" x14ac:dyDescent="0.3">
      <c r="A1246">
        <v>2002</v>
      </c>
      <c r="B1246" t="s">
        <v>72</v>
      </c>
      <c r="C1246" t="s">
        <v>74</v>
      </c>
      <c r="D1246" t="s">
        <v>205</v>
      </c>
      <c r="E1246" s="12"/>
      <c r="G1246" t="str">
        <f>IF(A1246=G1,A1246,"")</f>
        <v/>
      </c>
      <c r="H1246" t="str">
        <f>IF(C1246=H1, C1246,"")</f>
        <v/>
      </c>
      <c r="I1246" t="str">
        <f>IF(D1246=I1,D1246,"")</f>
        <v/>
      </c>
      <c r="J1246">
        <f>IF(AND(G1246=G1,AND(H1246=H1,I1246=I1)),E1246,0)</f>
        <v>0</v>
      </c>
    </row>
    <row r="1247" spans="1:10" x14ac:dyDescent="0.3">
      <c r="A1247">
        <v>2002</v>
      </c>
      <c r="B1247" t="s">
        <v>72</v>
      </c>
      <c r="C1247" t="s">
        <v>75</v>
      </c>
      <c r="D1247" t="s">
        <v>202</v>
      </c>
      <c r="E1247" s="12"/>
      <c r="G1247" t="str">
        <f>IF(A1247=G1,A1247,"")</f>
        <v/>
      </c>
      <c r="H1247" t="str">
        <f>IF(C1247=H1, C1247,"")</f>
        <v/>
      </c>
      <c r="I1247" t="str">
        <f>IF(D1247=I1,D1247,"")</f>
        <v/>
      </c>
      <c r="J1247">
        <f>IF(AND(G1247=G1,AND(H1247=H1,I1247=I1)),E1247,0)</f>
        <v>0</v>
      </c>
    </row>
    <row r="1248" spans="1:10" x14ac:dyDescent="0.3">
      <c r="A1248">
        <v>2002</v>
      </c>
      <c r="B1248" t="s">
        <v>72</v>
      </c>
      <c r="C1248" t="s">
        <v>75</v>
      </c>
      <c r="D1248" t="s">
        <v>203</v>
      </c>
      <c r="E1248" s="12"/>
      <c r="G1248" t="str">
        <f>IF(A1248=G1,A1248,"")</f>
        <v/>
      </c>
      <c r="H1248" t="str">
        <f>IF(C1248=H1, C1248,"")</f>
        <v/>
      </c>
      <c r="I1248" t="str">
        <f>IF(D1248=I1,D1248,"")</f>
        <v>Females</v>
      </c>
      <c r="J1248">
        <f>IF(AND(G1248=G1,AND(H1248=H1,I1248=I1)),E1248,0)</f>
        <v>0</v>
      </c>
    </row>
    <row r="1249" spans="1:10" x14ac:dyDescent="0.3">
      <c r="A1249">
        <v>2002</v>
      </c>
      <c r="B1249" t="s">
        <v>72</v>
      </c>
      <c r="C1249" t="s">
        <v>75</v>
      </c>
      <c r="D1249" t="s">
        <v>205</v>
      </c>
      <c r="E1249" s="12"/>
      <c r="G1249" t="str">
        <f>IF(A1249=G1,A1249,"")</f>
        <v/>
      </c>
      <c r="H1249" t="str">
        <f>IF(C1249=H1, C1249,"")</f>
        <v/>
      </c>
      <c r="I1249" t="str">
        <f>IF(D1249=I1,D1249,"")</f>
        <v/>
      </c>
      <c r="J1249">
        <f>IF(AND(G1249=G1,AND(H1249=H1,I1249=I1)),E1249,0)</f>
        <v>0</v>
      </c>
    </row>
    <row r="1250" spans="1:10" x14ac:dyDescent="0.3">
      <c r="A1250">
        <v>2002</v>
      </c>
      <c r="B1250" t="s">
        <v>72</v>
      </c>
      <c r="C1250" t="s">
        <v>76</v>
      </c>
      <c r="D1250" t="s">
        <v>202</v>
      </c>
      <c r="E1250" s="12"/>
      <c r="G1250" t="str">
        <f>IF(A1250=G1,A1250,"")</f>
        <v/>
      </c>
      <c r="H1250" t="str">
        <f>IF(C1250=H1, C1250,"")</f>
        <v/>
      </c>
      <c r="I1250" t="str">
        <f>IF(D1250=I1,D1250,"")</f>
        <v/>
      </c>
      <c r="J1250">
        <f>IF(AND(G1250=G1,AND(H1250=H1,I1250=I1)),E1250,0)</f>
        <v>0</v>
      </c>
    </row>
    <row r="1251" spans="1:10" x14ac:dyDescent="0.3">
      <c r="A1251">
        <v>2002</v>
      </c>
      <c r="B1251" t="s">
        <v>72</v>
      </c>
      <c r="C1251" t="s">
        <v>76</v>
      </c>
      <c r="D1251" t="s">
        <v>203</v>
      </c>
      <c r="E1251" s="12"/>
      <c r="G1251" t="str">
        <f>IF(A1251=G1,A1251,"")</f>
        <v/>
      </c>
      <c r="H1251" t="str">
        <f>IF(C1251=H1, C1251,"")</f>
        <v/>
      </c>
      <c r="I1251" t="str">
        <f>IF(D1251=I1,D1251,"")</f>
        <v>Females</v>
      </c>
      <c r="J1251">
        <f>IF(AND(G1251=G1,AND(H1251=H1,I1251=I1)),E1251,0)</f>
        <v>0</v>
      </c>
    </row>
    <row r="1252" spans="1:10" x14ac:dyDescent="0.3">
      <c r="A1252">
        <v>2002</v>
      </c>
      <c r="B1252" t="s">
        <v>72</v>
      </c>
      <c r="C1252" t="s">
        <v>76</v>
      </c>
      <c r="D1252" t="s">
        <v>205</v>
      </c>
      <c r="E1252" s="12"/>
      <c r="G1252" t="str">
        <f>IF(A1252=G1,A1252,"")</f>
        <v/>
      </c>
      <c r="H1252" t="str">
        <f>IF(C1252=H1, C1252,"")</f>
        <v/>
      </c>
      <c r="I1252" t="str">
        <f>IF(D1252=I1,D1252,"")</f>
        <v/>
      </c>
      <c r="J1252">
        <f>IF(AND(G1252=G1,AND(H1252=H1,I1252=I1)),E1252,0)</f>
        <v>0</v>
      </c>
    </row>
    <row r="1253" spans="1:10" x14ac:dyDescent="0.3">
      <c r="A1253">
        <v>2002</v>
      </c>
      <c r="B1253" t="s">
        <v>72</v>
      </c>
      <c r="C1253" t="s">
        <v>77</v>
      </c>
      <c r="D1253" t="s">
        <v>202</v>
      </c>
      <c r="E1253" s="12"/>
      <c r="G1253" t="str">
        <f>IF(A1253=G1,A1253,"")</f>
        <v/>
      </c>
      <c r="H1253" t="str">
        <f>IF(C1253=H1, C1253,"")</f>
        <v/>
      </c>
      <c r="I1253" t="str">
        <f>IF(D1253=I1,D1253,"")</f>
        <v/>
      </c>
      <c r="J1253">
        <f>IF(AND(G1253=G1,AND(H1253=H1,I1253=I1)),E1253,0)</f>
        <v>0</v>
      </c>
    </row>
    <row r="1254" spans="1:10" x14ac:dyDescent="0.3">
      <c r="A1254">
        <v>2002</v>
      </c>
      <c r="B1254" t="s">
        <v>72</v>
      </c>
      <c r="C1254" t="s">
        <v>77</v>
      </c>
      <c r="D1254" t="s">
        <v>203</v>
      </c>
      <c r="E1254" s="12"/>
      <c r="G1254" t="str">
        <f>IF(A1254=G1,A1254,"")</f>
        <v/>
      </c>
      <c r="H1254" t="str">
        <f>IF(C1254=H1, C1254,"")</f>
        <v/>
      </c>
      <c r="I1254" t="str">
        <f>IF(D1254=I1,D1254,"")</f>
        <v>Females</v>
      </c>
      <c r="J1254">
        <f>IF(AND(G1254=G1,AND(H1254=H1,I1254=I1)),E1254,0)</f>
        <v>0</v>
      </c>
    </row>
    <row r="1255" spans="1:10" x14ac:dyDescent="0.3">
      <c r="A1255">
        <v>2002</v>
      </c>
      <c r="B1255" t="s">
        <v>72</v>
      </c>
      <c r="C1255" t="s">
        <v>77</v>
      </c>
      <c r="D1255" t="s">
        <v>205</v>
      </c>
      <c r="E1255" s="12"/>
      <c r="G1255" t="str">
        <f>IF(A1255=G1,A1255,"")</f>
        <v/>
      </c>
      <c r="H1255" t="str">
        <f>IF(C1255=H1, C1255,"")</f>
        <v/>
      </c>
      <c r="I1255" t="str">
        <f>IF(D1255=I1,D1255,"")</f>
        <v/>
      </c>
      <c r="J1255">
        <f>IF(AND(G1255=G1,AND(H1255=H1,I1255=I1)),E1255,0)</f>
        <v>0</v>
      </c>
    </row>
    <row r="1256" spans="1:10" x14ac:dyDescent="0.3">
      <c r="A1256">
        <v>2002</v>
      </c>
      <c r="B1256" t="s">
        <v>72</v>
      </c>
      <c r="C1256" t="s">
        <v>220</v>
      </c>
      <c r="D1256" t="s">
        <v>202</v>
      </c>
      <c r="E1256" s="12"/>
      <c r="G1256" t="str">
        <f>IF(A1256=G1,A1256,"")</f>
        <v/>
      </c>
      <c r="H1256" t="str">
        <f>IF(C1256=H1, C1256,"")</f>
        <v/>
      </c>
      <c r="I1256" t="str">
        <f>IF(D1256=I1,D1256,"")</f>
        <v/>
      </c>
      <c r="J1256">
        <f>IF(AND(G1256=G1,AND(H1256=H1,I1256=I1)),E1256,0)</f>
        <v>0</v>
      </c>
    </row>
    <row r="1257" spans="1:10" x14ac:dyDescent="0.3">
      <c r="A1257">
        <v>2002</v>
      </c>
      <c r="B1257" t="s">
        <v>72</v>
      </c>
      <c r="C1257" t="s">
        <v>220</v>
      </c>
      <c r="D1257" t="s">
        <v>203</v>
      </c>
      <c r="E1257" s="12"/>
      <c r="G1257" t="str">
        <f>IF(A1257=G1,A1257,"")</f>
        <v/>
      </c>
      <c r="H1257" t="str">
        <f>IF(C1257=H1, C1257,"")</f>
        <v/>
      </c>
      <c r="I1257" t="str">
        <f>IF(D1257=I1,D1257,"")</f>
        <v>Females</v>
      </c>
      <c r="J1257">
        <f>IF(AND(G1257=G1,AND(H1257=H1,I1257=I1)),E1257,0)</f>
        <v>0</v>
      </c>
    </row>
    <row r="1258" spans="1:10" x14ac:dyDescent="0.3">
      <c r="A1258">
        <v>2002</v>
      </c>
      <c r="B1258" t="s">
        <v>72</v>
      </c>
      <c r="C1258" t="s">
        <v>220</v>
      </c>
      <c r="D1258" t="s">
        <v>205</v>
      </c>
      <c r="E1258" s="12"/>
      <c r="G1258" t="str">
        <f>IF(A1258=G1,A1258,"")</f>
        <v/>
      </c>
      <c r="H1258" t="str">
        <f>IF(C1258=H1, C1258,"")</f>
        <v/>
      </c>
      <c r="I1258" t="str">
        <f>IF(D1258=I1,D1258,"")</f>
        <v/>
      </c>
      <c r="J1258">
        <f>IF(AND(G1258=G1,AND(H1258=H1,I1258=I1)),E1258,0)</f>
        <v>0</v>
      </c>
    </row>
    <row r="1259" spans="1:10" x14ac:dyDescent="0.3">
      <c r="A1259">
        <v>2002</v>
      </c>
      <c r="B1259" t="s">
        <v>72</v>
      </c>
      <c r="C1259" t="s">
        <v>78</v>
      </c>
      <c r="D1259" t="s">
        <v>202</v>
      </c>
      <c r="E1259" s="12"/>
      <c r="G1259" t="str">
        <f>IF(A1259=G1,A1259,"")</f>
        <v/>
      </c>
      <c r="H1259" t="str">
        <f>IF(C1259=H1, C1259,"")</f>
        <v/>
      </c>
      <c r="I1259" t="str">
        <f>IF(D1259=I1,D1259,"")</f>
        <v/>
      </c>
      <c r="J1259">
        <f>IF(AND(G1259=G1,AND(H1259=H1,I1259=I1)),E1259,0)</f>
        <v>0</v>
      </c>
    </row>
    <row r="1260" spans="1:10" x14ac:dyDescent="0.3">
      <c r="A1260">
        <v>2002</v>
      </c>
      <c r="B1260" t="s">
        <v>72</v>
      </c>
      <c r="C1260" t="s">
        <v>78</v>
      </c>
      <c r="D1260" t="s">
        <v>203</v>
      </c>
      <c r="E1260" s="12"/>
      <c r="G1260" t="str">
        <f>IF(A1260=G1,A1260,"")</f>
        <v/>
      </c>
      <c r="H1260" t="str">
        <f>IF(C1260=H1, C1260,"")</f>
        <v/>
      </c>
      <c r="I1260" t="str">
        <f>IF(D1260=I1,D1260,"")</f>
        <v>Females</v>
      </c>
      <c r="J1260">
        <f>IF(AND(G1260=G1,AND(H1260=H1,I1260=I1)),E1260,0)</f>
        <v>0</v>
      </c>
    </row>
    <row r="1261" spans="1:10" x14ac:dyDescent="0.3">
      <c r="A1261">
        <v>2002</v>
      </c>
      <c r="B1261" t="s">
        <v>72</v>
      </c>
      <c r="C1261" t="s">
        <v>78</v>
      </c>
      <c r="D1261" t="s">
        <v>205</v>
      </c>
      <c r="E1261" s="12"/>
      <c r="G1261" t="str">
        <f>IF(A1261=G1,A1261,"")</f>
        <v/>
      </c>
      <c r="H1261" t="str">
        <f>IF(C1261=H1, C1261,"")</f>
        <v/>
      </c>
      <c r="I1261" t="str">
        <f>IF(D1261=I1,D1261,"")</f>
        <v/>
      </c>
      <c r="J1261">
        <f>IF(AND(G1261=G1,AND(H1261=H1,I1261=I1)),E1261,0)</f>
        <v>0</v>
      </c>
    </row>
    <row r="1262" spans="1:10" x14ac:dyDescent="0.3">
      <c r="A1262">
        <v>2002</v>
      </c>
      <c r="B1262" t="s">
        <v>72</v>
      </c>
      <c r="C1262" t="s">
        <v>79</v>
      </c>
      <c r="D1262" t="s">
        <v>202</v>
      </c>
      <c r="E1262" s="12"/>
      <c r="G1262" t="str">
        <f>IF(A1262=G1,A1262,"")</f>
        <v/>
      </c>
      <c r="H1262" t="str">
        <f>IF(C1262=H1, C1262,"")</f>
        <v/>
      </c>
      <c r="I1262" t="str">
        <f>IF(D1262=I1,D1262,"")</f>
        <v/>
      </c>
      <c r="J1262">
        <f>IF(AND(G1262=G1,AND(H1262=H1,I1262=I1)),E1262,0)</f>
        <v>0</v>
      </c>
    </row>
    <row r="1263" spans="1:10" x14ac:dyDescent="0.3">
      <c r="A1263">
        <v>2002</v>
      </c>
      <c r="B1263" t="s">
        <v>72</v>
      </c>
      <c r="C1263" t="s">
        <v>79</v>
      </c>
      <c r="D1263" t="s">
        <v>203</v>
      </c>
      <c r="E1263" s="12"/>
      <c r="G1263" t="str">
        <f>IF(A1263=G1,A1263,"")</f>
        <v/>
      </c>
      <c r="H1263" t="str">
        <f>IF(C1263=H1, C1263,"")</f>
        <v/>
      </c>
      <c r="I1263" t="str">
        <f>IF(D1263=I1,D1263,"")</f>
        <v>Females</v>
      </c>
      <c r="J1263">
        <f>IF(AND(G1263=G1,AND(H1263=H1,I1263=I1)),E1263,0)</f>
        <v>0</v>
      </c>
    </row>
    <row r="1264" spans="1:10" x14ac:dyDescent="0.3">
      <c r="A1264">
        <v>2002</v>
      </c>
      <c r="B1264" t="s">
        <v>72</v>
      </c>
      <c r="C1264" t="s">
        <v>79</v>
      </c>
      <c r="D1264" t="s">
        <v>205</v>
      </c>
      <c r="E1264" s="12"/>
      <c r="G1264" t="str">
        <f>IF(A1264=G1,A1264,"")</f>
        <v/>
      </c>
      <c r="H1264" t="str">
        <f>IF(C1264=H1, C1264,"")</f>
        <v/>
      </c>
      <c r="I1264" t="str">
        <f>IF(D1264=I1,D1264,"")</f>
        <v/>
      </c>
      <c r="J1264">
        <f>IF(AND(G1264=G1,AND(H1264=H1,I1264=I1)),E1264,0)</f>
        <v>0</v>
      </c>
    </row>
    <row r="1265" spans="1:10" x14ac:dyDescent="0.3">
      <c r="A1265">
        <v>2002</v>
      </c>
      <c r="B1265" t="s">
        <v>72</v>
      </c>
      <c r="C1265" t="s">
        <v>80</v>
      </c>
      <c r="D1265" t="s">
        <v>202</v>
      </c>
      <c r="E1265" s="12"/>
      <c r="G1265" t="str">
        <f>IF(A1265=G1,A1265,"")</f>
        <v/>
      </c>
      <c r="H1265" t="str">
        <f>IF(C1265=H1, C1265,"")</f>
        <v/>
      </c>
      <c r="I1265" t="str">
        <f>IF(D1265=I1,D1265,"")</f>
        <v/>
      </c>
      <c r="J1265">
        <f>IF(AND(G1265=G1,AND(H1265=H1,I1265=I1)),E1265,0)</f>
        <v>0</v>
      </c>
    </row>
    <row r="1266" spans="1:10" x14ac:dyDescent="0.3">
      <c r="A1266">
        <v>2002</v>
      </c>
      <c r="B1266" t="s">
        <v>72</v>
      </c>
      <c r="C1266" t="s">
        <v>80</v>
      </c>
      <c r="D1266" t="s">
        <v>203</v>
      </c>
      <c r="E1266" s="12"/>
      <c r="G1266" t="str">
        <f>IF(A1266=G1,A1266,"")</f>
        <v/>
      </c>
      <c r="H1266" t="str">
        <f>IF(C1266=H1, C1266,"")</f>
        <v/>
      </c>
      <c r="I1266" t="str">
        <f>IF(D1266=I1,D1266,"")</f>
        <v>Females</v>
      </c>
      <c r="J1266">
        <f>IF(AND(G1266=G1,AND(H1266=H1,I1266=I1)),E1266,0)</f>
        <v>0</v>
      </c>
    </row>
    <row r="1267" spans="1:10" x14ac:dyDescent="0.3">
      <c r="A1267">
        <v>2002</v>
      </c>
      <c r="B1267" t="s">
        <v>72</v>
      </c>
      <c r="C1267" t="s">
        <v>80</v>
      </c>
      <c r="D1267" t="s">
        <v>205</v>
      </c>
      <c r="E1267" s="12"/>
      <c r="G1267" t="str">
        <f>IF(A1267=G1,A1267,"")</f>
        <v/>
      </c>
      <c r="H1267" t="str">
        <f>IF(C1267=H1, C1267,"")</f>
        <v/>
      </c>
      <c r="I1267" t="str">
        <f>IF(D1267=I1,D1267,"")</f>
        <v/>
      </c>
      <c r="J1267">
        <f>IF(AND(G1267=G1,AND(H1267=H1,I1267=I1)),E1267,0)</f>
        <v>0</v>
      </c>
    </row>
    <row r="1268" spans="1:10" x14ac:dyDescent="0.3">
      <c r="A1268">
        <v>2002</v>
      </c>
      <c r="B1268" t="s">
        <v>72</v>
      </c>
      <c r="C1268" t="s">
        <v>81</v>
      </c>
      <c r="D1268" t="s">
        <v>202</v>
      </c>
      <c r="E1268" s="12"/>
      <c r="G1268" t="str">
        <f>IF(A1268=G1,A1268,"")</f>
        <v/>
      </c>
      <c r="H1268" t="str">
        <f>IF(C1268=H1, C1268,"")</f>
        <v/>
      </c>
      <c r="I1268" t="str">
        <f>IF(D1268=I1,D1268,"")</f>
        <v/>
      </c>
      <c r="J1268">
        <f>IF(AND(G1268=G1,AND(H1268=H1,I1268=I1)),E1268,0)</f>
        <v>0</v>
      </c>
    </row>
    <row r="1269" spans="1:10" x14ac:dyDescent="0.3">
      <c r="A1269">
        <v>2002</v>
      </c>
      <c r="B1269" t="s">
        <v>72</v>
      </c>
      <c r="C1269" t="s">
        <v>81</v>
      </c>
      <c r="D1269" t="s">
        <v>203</v>
      </c>
      <c r="E1269" s="12"/>
      <c r="G1269" t="str">
        <f>IF(A1269=G1,A1269,"")</f>
        <v/>
      </c>
      <c r="H1269" t="str">
        <f>IF(C1269=H1, C1269,"")</f>
        <v/>
      </c>
      <c r="I1269" t="str">
        <f>IF(D1269=I1,D1269,"")</f>
        <v>Females</v>
      </c>
      <c r="J1269">
        <f>IF(AND(G1269=G1,AND(H1269=H1,I1269=I1)),E1269,0)</f>
        <v>0</v>
      </c>
    </row>
    <row r="1270" spans="1:10" x14ac:dyDescent="0.3">
      <c r="A1270">
        <v>2002</v>
      </c>
      <c r="B1270" t="s">
        <v>72</v>
      </c>
      <c r="C1270" t="s">
        <v>81</v>
      </c>
      <c r="D1270" t="s">
        <v>205</v>
      </c>
      <c r="E1270" s="12"/>
      <c r="G1270" t="str">
        <f>IF(A1270=G1,A1270,"")</f>
        <v/>
      </c>
      <c r="H1270" t="str">
        <f>IF(C1270=H1, C1270,"")</f>
        <v/>
      </c>
      <c r="I1270" t="str">
        <f>IF(D1270=I1,D1270,"")</f>
        <v/>
      </c>
      <c r="J1270">
        <f>IF(AND(G1270=G1,AND(H1270=H1,I1270=I1)),E1270,0)</f>
        <v>0</v>
      </c>
    </row>
    <row r="1271" spans="1:10" x14ac:dyDescent="0.3">
      <c r="A1271">
        <v>2002</v>
      </c>
      <c r="B1271" t="s">
        <v>72</v>
      </c>
      <c r="C1271" t="s">
        <v>82</v>
      </c>
      <c r="D1271" t="s">
        <v>202</v>
      </c>
      <c r="E1271" s="12"/>
      <c r="G1271" t="str">
        <f>IF(A1271=G1,A1271,"")</f>
        <v/>
      </c>
      <c r="H1271" t="str">
        <f>IF(C1271=H1, C1271,"")</f>
        <v/>
      </c>
      <c r="I1271" t="str">
        <f>IF(D1271=I1,D1271,"")</f>
        <v/>
      </c>
      <c r="J1271">
        <f>IF(AND(G1271=G1,AND(H1271=H1,I1271=I1)),E1271,0)</f>
        <v>0</v>
      </c>
    </row>
    <row r="1272" spans="1:10" x14ac:dyDescent="0.3">
      <c r="A1272">
        <v>2002</v>
      </c>
      <c r="B1272" t="s">
        <v>72</v>
      </c>
      <c r="C1272" t="s">
        <v>82</v>
      </c>
      <c r="D1272" t="s">
        <v>203</v>
      </c>
      <c r="E1272" s="12"/>
      <c r="G1272" t="str">
        <f>IF(A1272=G1,A1272,"")</f>
        <v/>
      </c>
      <c r="H1272" t="str">
        <f>IF(C1272=H1, C1272,"")</f>
        <v/>
      </c>
      <c r="I1272" t="str">
        <f>IF(D1272=I1,D1272,"")</f>
        <v>Females</v>
      </c>
      <c r="J1272">
        <f>IF(AND(G1272=G1,AND(H1272=H1,I1272=I1)),E1272,0)</f>
        <v>0</v>
      </c>
    </row>
    <row r="1273" spans="1:10" x14ac:dyDescent="0.3">
      <c r="A1273">
        <v>2002</v>
      </c>
      <c r="B1273" t="s">
        <v>72</v>
      </c>
      <c r="C1273" t="s">
        <v>82</v>
      </c>
      <c r="D1273" t="s">
        <v>205</v>
      </c>
      <c r="E1273" s="12"/>
      <c r="G1273" t="str">
        <f>IF(A1273=G1,A1273,"")</f>
        <v/>
      </c>
      <c r="H1273" t="str">
        <f>IF(C1273=H1, C1273,"")</f>
        <v/>
      </c>
      <c r="I1273" t="str">
        <f>IF(D1273=I1,D1273,"")</f>
        <v/>
      </c>
      <c r="J1273">
        <f>IF(AND(G1273=G1,AND(H1273=H1,I1273=I1)),E1273,0)</f>
        <v>0</v>
      </c>
    </row>
    <row r="1274" spans="1:10" x14ac:dyDescent="0.3">
      <c r="A1274">
        <v>2002</v>
      </c>
      <c r="B1274" t="s">
        <v>72</v>
      </c>
      <c r="C1274" t="s">
        <v>83</v>
      </c>
      <c r="D1274" t="s">
        <v>202</v>
      </c>
      <c r="E1274" s="12"/>
      <c r="G1274" t="str">
        <f>IF(A1274=G1,A1274,"")</f>
        <v/>
      </c>
      <c r="H1274" t="str">
        <f>IF(C1274=H1, C1274,"")</f>
        <v/>
      </c>
      <c r="I1274" t="str">
        <f>IF(D1274=I1,D1274,"")</f>
        <v/>
      </c>
      <c r="J1274">
        <f>IF(AND(G1274=G1,AND(H1274=H1,I1274=I1)),E1274,0)</f>
        <v>0</v>
      </c>
    </row>
    <row r="1275" spans="1:10" x14ac:dyDescent="0.3">
      <c r="A1275">
        <v>2002</v>
      </c>
      <c r="B1275" t="s">
        <v>72</v>
      </c>
      <c r="C1275" t="s">
        <v>83</v>
      </c>
      <c r="D1275" t="s">
        <v>203</v>
      </c>
      <c r="E1275" s="12"/>
      <c r="G1275" t="str">
        <f>IF(A1275=G1,A1275,"")</f>
        <v/>
      </c>
      <c r="H1275" t="str">
        <f>IF(C1275=H1, C1275,"")</f>
        <v/>
      </c>
      <c r="I1275" t="str">
        <f>IF(D1275=I1,D1275,"")</f>
        <v>Females</v>
      </c>
      <c r="J1275">
        <f>IF(AND(G1275=G1,AND(H1275=H1,I1275=I1)),E1275,0)</f>
        <v>0</v>
      </c>
    </row>
    <row r="1276" spans="1:10" x14ac:dyDescent="0.3">
      <c r="A1276">
        <v>2002</v>
      </c>
      <c r="B1276" t="s">
        <v>72</v>
      </c>
      <c r="C1276" t="s">
        <v>83</v>
      </c>
      <c r="D1276" t="s">
        <v>205</v>
      </c>
      <c r="E1276" s="12"/>
      <c r="G1276" t="str">
        <f>IF(A1276=G1,A1276,"")</f>
        <v/>
      </c>
      <c r="H1276" t="str">
        <f>IF(C1276=H1, C1276,"")</f>
        <v/>
      </c>
      <c r="I1276" t="str">
        <f>IF(D1276=I1,D1276,"")</f>
        <v/>
      </c>
      <c r="J1276">
        <f>IF(AND(G1276=G1,AND(H1276=H1,I1276=I1)),E1276,0)</f>
        <v>0</v>
      </c>
    </row>
    <row r="1277" spans="1:10" x14ac:dyDescent="0.3">
      <c r="A1277">
        <v>2002</v>
      </c>
      <c r="B1277" t="s">
        <v>72</v>
      </c>
      <c r="C1277" t="s">
        <v>211</v>
      </c>
      <c r="D1277" t="s">
        <v>202</v>
      </c>
      <c r="E1277" s="12"/>
      <c r="G1277" t="str">
        <f>IF(A1277=G1,A1277,"")</f>
        <v/>
      </c>
      <c r="H1277" t="str">
        <f>IF(C1277=H1, C1277,"")</f>
        <v/>
      </c>
      <c r="I1277" t="str">
        <f>IF(D1277=I1,D1277,"")</f>
        <v/>
      </c>
      <c r="J1277">
        <f>IF(AND(G1277=G1,AND(H1277=H1,I1277=I1)),E1277,0)</f>
        <v>0</v>
      </c>
    </row>
    <row r="1278" spans="1:10" x14ac:dyDescent="0.3">
      <c r="A1278">
        <v>2002</v>
      </c>
      <c r="B1278" t="s">
        <v>72</v>
      </c>
      <c r="C1278" t="s">
        <v>211</v>
      </c>
      <c r="D1278" t="s">
        <v>203</v>
      </c>
      <c r="E1278" s="12"/>
      <c r="G1278" t="str">
        <f>IF(A1278=G1,A1278,"")</f>
        <v/>
      </c>
      <c r="H1278" t="str">
        <f>IF(C1278=H1, C1278,"")</f>
        <v/>
      </c>
      <c r="I1278" t="str">
        <f>IF(D1278=I1,D1278,"")</f>
        <v>Females</v>
      </c>
      <c r="J1278">
        <f>IF(AND(G1278=G1,AND(H1278=H1,I1278=I1)),E1278,0)</f>
        <v>0</v>
      </c>
    </row>
    <row r="1279" spans="1:10" x14ac:dyDescent="0.3">
      <c r="A1279">
        <v>2002</v>
      </c>
      <c r="B1279" t="s">
        <v>72</v>
      </c>
      <c r="C1279" t="s">
        <v>211</v>
      </c>
      <c r="D1279" t="s">
        <v>205</v>
      </c>
      <c r="E1279" s="12"/>
      <c r="G1279" t="str">
        <f>IF(A1279=G1,A1279,"")</f>
        <v/>
      </c>
      <c r="H1279" t="str">
        <f>IF(C1279=H1, C1279,"")</f>
        <v/>
      </c>
      <c r="I1279" t="str">
        <f>IF(D1279=I1,D1279,"")</f>
        <v/>
      </c>
      <c r="J1279">
        <f>IF(AND(G1279=G1,AND(H1279=H1,I1279=I1)),E1279,0)</f>
        <v>0</v>
      </c>
    </row>
    <row r="1280" spans="1:10" x14ac:dyDescent="0.3">
      <c r="A1280">
        <v>2002</v>
      </c>
      <c r="B1280" t="s">
        <v>72</v>
      </c>
      <c r="C1280" t="s">
        <v>84</v>
      </c>
      <c r="D1280" t="s">
        <v>202</v>
      </c>
      <c r="E1280" s="12"/>
      <c r="G1280" t="str">
        <f>IF(A1280=G1,A1280,"")</f>
        <v/>
      </c>
      <c r="H1280" t="str">
        <f>IF(C1280=H1, C1280,"")</f>
        <v/>
      </c>
      <c r="I1280" t="str">
        <f>IF(D1280=I1,D1280,"")</f>
        <v/>
      </c>
      <c r="J1280">
        <f>IF(AND(G1280=G1,AND(H1280=H1,I1280=I1)),E1280,0)</f>
        <v>0</v>
      </c>
    </row>
    <row r="1281" spans="1:10" x14ac:dyDescent="0.3">
      <c r="A1281">
        <v>2002</v>
      </c>
      <c r="B1281" t="s">
        <v>72</v>
      </c>
      <c r="C1281" t="s">
        <v>84</v>
      </c>
      <c r="D1281" t="s">
        <v>203</v>
      </c>
      <c r="E1281" s="12"/>
      <c r="G1281" t="str">
        <f>IF(A1281=G1,A1281,"")</f>
        <v/>
      </c>
      <c r="H1281" t="str">
        <f>IF(C1281=H1, C1281,"")</f>
        <v/>
      </c>
      <c r="I1281" t="str">
        <f>IF(D1281=I1,D1281,"")</f>
        <v>Females</v>
      </c>
      <c r="J1281">
        <f>IF(AND(G1281=G1,AND(H1281=H1,I1281=I1)),E1281,0)</f>
        <v>0</v>
      </c>
    </row>
    <row r="1282" spans="1:10" x14ac:dyDescent="0.3">
      <c r="A1282">
        <v>2002</v>
      </c>
      <c r="B1282" t="s">
        <v>72</v>
      </c>
      <c r="C1282" t="s">
        <v>84</v>
      </c>
      <c r="D1282" t="s">
        <v>205</v>
      </c>
      <c r="E1282" s="12"/>
      <c r="G1282" t="str">
        <f>IF(A1282=G1,A1282,"")</f>
        <v/>
      </c>
      <c r="H1282" t="str">
        <f>IF(C1282=H1, C1282,"")</f>
        <v/>
      </c>
      <c r="I1282" t="str">
        <f>IF(D1282=I1,D1282,"")</f>
        <v/>
      </c>
      <c r="J1282">
        <f>IF(AND(G1282=G1,AND(H1282=H1,I1282=I1)),E1282,0)</f>
        <v>0</v>
      </c>
    </row>
    <row r="1283" spans="1:10" x14ac:dyDescent="0.3">
      <c r="A1283">
        <v>2002</v>
      </c>
      <c r="B1283" t="s">
        <v>72</v>
      </c>
      <c r="C1283" t="s">
        <v>85</v>
      </c>
      <c r="D1283" t="s">
        <v>202</v>
      </c>
      <c r="E1283" s="12"/>
      <c r="G1283" t="str">
        <f>IF(A1283=G1,A1283,"")</f>
        <v/>
      </c>
      <c r="H1283" t="str">
        <f>IF(C1283=H1, C1283,"")</f>
        <v/>
      </c>
      <c r="I1283" t="str">
        <f>IF(D1283=I1,D1283,"")</f>
        <v/>
      </c>
      <c r="J1283">
        <f>IF(AND(G1283=G1,AND(H1283=H1,I1283=I1)),E1283,0)</f>
        <v>0</v>
      </c>
    </row>
    <row r="1284" spans="1:10" x14ac:dyDescent="0.3">
      <c r="A1284">
        <v>2002</v>
      </c>
      <c r="B1284" t="s">
        <v>72</v>
      </c>
      <c r="C1284" t="s">
        <v>85</v>
      </c>
      <c r="D1284" t="s">
        <v>203</v>
      </c>
      <c r="E1284" s="12"/>
      <c r="G1284" t="str">
        <f>IF(A1284=G1,A1284,"")</f>
        <v/>
      </c>
      <c r="H1284" t="str">
        <f>IF(C1284=H1, C1284,"")</f>
        <v/>
      </c>
      <c r="I1284" t="str">
        <f>IF(D1284=I1,D1284,"")</f>
        <v>Females</v>
      </c>
      <c r="J1284">
        <f>IF(AND(G1284=G1,AND(H1284=H1,I1284=I1)),E1284,0)</f>
        <v>0</v>
      </c>
    </row>
    <row r="1285" spans="1:10" x14ac:dyDescent="0.3">
      <c r="A1285">
        <v>2002</v>
      </c>
      <c r="B1285" t="s">
        <v>72</v>
      </c>
      <c r="C1285" t="s">
        <v>85</v>
      </c>
      <c r="D1285" t="s">
        <v>205</v>
      </c>
      <c r="E1285" s="12"/>
      <c r="G1285" t="str">
        <f>IF(A1285=G1,A1285,"")</f>
        <v/>
      </c>
      <c r="H1285" t="str">
        <f>IF(C1285=H1, C1285,"")</f>
        <v/>
      </c>
      <c r="I1285" t="str">
        <f>IF(D1285=I1,D1285,"")</f>
        <v/>
      </c>
      <c r="J1285">
        <f>IF(AND(G1285=G1,AND(H1285=H1,I1285=I1)),E1285,0)</f>
        <v>0</v>
      </c>
    </row>
    <row r="1286" spans="1:10" x14ac:dyDescent="0.3">
      <c r="A1286">
        <v>2002</v>
      </c>
      <c r="B1286" t="s">
        <v>72</v>
      </c>
      <c r="C1286" t="s">
        <v>86</v>
      </c>
      <c r="D1286" t="s">
        <v>202</v>
      </c>
      <c r="E1286" s="12"/>
      <c r="G1286" t="str">
        <f>IF(A1286=G1,A1286,"")</f>
        <v/>
      </c>
      <c r="H1286" t="str">
        <f>IF(C1286=H1, C1286,"")</f>
        <v/>
      </c>
      <c r="I1286" t="str">
        <f>IF(D1286=I1,D1286,"")</f>
        <v/>
      </c>
      <c r="J1286">
        <f>IF(AND(G1286=G1,AND(H1286=H1,I1286=I1)),E1286,0)</f>
        <v>0</v>
      </c>
    </row>
    <row r="1287" spans="1:10" x14ac:dyDescent="0.3">
      <c r="A1287">
        <v>2002</v>
      </c>
      <c r="B1287" t="s">
        <v>72</v>
      </c>
      <c r="C1287" t="s">
        <v>86</v>
      </c>
      <c r="D1287" t="s">
        <v>203</v>
      </c>
      <c r="E1287" s="12"/>
      <c r="G1287" t="str">
        <f>IF(A1287=G1,A1287,"")</f>
        <v/>
      </c>
      <c r="H1287" t="str">
        <f>IF(C1287=H1, C1287,"")</f>
        <v/>
      </c>
      <c r="I1287" t="str">
        <f>IF(D1287=I1,D1287,"")</f>
        <v>Females</v>
      </c>
      <c r="J1287">
        <f>IF(AND(G1287=G1,AND(H1287=H1,I1287=I1)),E1287,0)</f>
        <v>0</v>
      </c>
    </row>
    <row r="1288" spans="1:10" x14ac:dyDescent="0.3">
      <c r="A1288">
        <v>2002</v>
      </c>
      <c r="B1288" t="s">
        <v>72</v>
      </c>
      <c r="C1288" t="s">
        <v>86</v>
      </c>
      <c r="D1288" t="s">
        <v>205</v>
      </c>
      <c r="E1288" s="12"/>
      <c r="G1288" t="str">
        <f>IF(A1288=G1,A1288,"")</f>
        <v/>
      </c>
      <c r="H1288" t="str">
        <f>IF(C1288=H1, C1288,"")</f>
        <v/>
      </c>
      <c r="I1288" t="str">
        <f>IF(D1288=I1,D1288,"")</f>
        <v/>
      </c>
      <c r="J1288">
        <f>IF(AND(G1288=G1,AND(H1288=H1,I1288=I1)),E1288,0)</f>
        <v>0</v>
      </c>
    </row>
    <row r="1289" spans="1:10" x14ac:dyDescent="0.3">
      <c r="A1289">
        <v>2002</v>
      </c>
      <c r="B1289" t="s">
        <v>72</v>
      </c>
      <c r="C1289" t="s">
        <v>87</v>
      </c>
      <c r="D1289" t="s">
        <v>202</v>
      </c>
      <c r="E1289" s="12"/>
      <c r="G1289" t="str">
        <f>IF(A1289=G1,A1289,"")</f>
        <v/>
      </c>
      <c r="H1289" t="str">
        <f>IF(C1289=H1, C1289,"")</f>
        <v/>
      </c>
      <c r="I1289" t="str">
        <f>IF(D1289=I1,D1289,"")</f>
        <v/>
      </c>
      <c r="J1289">
        <f>IF(AND(G1289=G1,AND(H1289=H1,I1289=I1)),E1289,0)</f>
        <v>0</v>
      </c>
    </row>
    <row r="1290" spans="1:10" x14ac:dyDescent="0.3">
      <c r="A1290">
        <v>2002</v>
      </c>
      <c r="B1290" t="s">
        <v>72</v>
      </c>
      <c r="C1290" t="s">
        <v>87</v>
      </c>
      <c r="D1290" t="s">
        <v>203</v>
      </c>
      <c r="E1290" s="12"/>
      <c r="G1290" t="str">
        <f>IF(A1290=G1,A1290,"")</f>
        <v/>
      </c>
      <c r="H1290" t="str">
        <f>IF(C1290=H1, C1290,"")</f>
        <v/>
      </c>
      <c r="I1290" t="str">
        <f>IF(D1290=I1,D1290,"")</f>
        <v>Females</v>
      </c>
      <c r="J1290">
        <f>IF(AND(G1290=G1,AND(H1290=H1,I1290=I1)),E1290,0)</f>
        <v>0</v>
      </c>
    </row>
    <row r="1291" spans="1:10" x14ac:dyDescent="0.3">
      <c r="A1291">
        <v>2002</v>
      </c>
      <c r="B1291" t="s">
        <v>72</v>
      </c>
      <c r="C1291" t="s">
        <v>87</v>
      </c>
      <c r="D1291" t="s">
        <v>205</v>
      </c>
      <c r="E1291" s="12"/>
      <c r="G1291" t="str">
        <f>IF(A1291=G1,A1291,"")</f>
        <v/>
      </c>
      <c r="H1291" t="str">
        <f>IF(C1291=H1, C1291,"")</f>
        <v/>
      </c>
      <c r="I1291" t="str">
        <f>IF(D1291=I1,D1291,"")</f>
        <v/>
      </c>
      <c r="J1291">
        <f>IF(AND(G1291=G1,AND(H1291=H1,I1291=I1)),E1291,0)</f>
        <v>0</v>
      </c>
    </row>
    <row r="1292" spans="1:10" x14ac:dyDescent="0.3">
      <c r="A1292">
        <v>2002</v>
      </c>
      <c r="B1292" t="s">
        <v>72</v>
      </c>
      <c r="C1292" t="s">
        <v>88</v>
      </c>
      <c r="D1292" t="s">
        <v>202</v>
      </c>
      <c r="E1292" s="12"/>
      <c r="G1292" t="str">
        <f>IF(A1292=G1,A1292,"")</f>
        <v/>
      </c>
      <c r="H1292" t="str">
        <f>IF(C1292=H1, C1292,"")</f>
        <v/>
      </c>
      <c r="I1292" t="str">
        <f>IF(D1292=I1,D1292,"")</f>
        <v/>
      </c>
      <c r="J1292">
        <f>IF(AND(G1292=G1,AND(H1292=H1,I1292=I1)),E1292,0)</f>
        <v>0</v>
      </c>
    </row>
    <row r="1293" spans="1:10" x14ac:dyDescent="0.3">
      <c r="A1293">
        <v>2002</v>
      </c>
      <c r="B1293" t="s">
        <v>72</v>
      </c>
      <c r="C1293" t="s">
        <v>88</v>
      </c>
      <c r="D1293" t="s">
        <v>203</v>
      </c>
      <c r="E1293" s="12"/>
      <c r="G1293" t="str">
        <f>IF(A1293=G1,A1293,"")</f>
        <v/>
      </c>
      <c r="H1293" t="str">
        <f>IF(C1293=H1, C1293,"")</f>
        <v/>
      </c>
      <c r="I1293" t="str">
        <f>IF(D1293=I1,D1293,"")</f>
        <v>Females</v>
      </c>
      <c r="J1293">
        <f>IF(AND(G1293=G1,AND(H1293=H1,I1293=I1)),E1293,0)</f>
        <v>0</v>
      </c>
    </row>
    <row r="1294" spans="1:10" x14ac:dyDescent="0.3">
      <c r="A1294">
        <v>2002</v>
      </c>
      <c r="B1294" t="s">
        <v>72</v>
      </c>
      <c r="C1294" t="s">
        <v>88</v>
      </c>
      <c r="D1294" t="s">
        <v>205</v>
      </c>
      <c r="E1294" s="12"/>
      <c r="G1294" t="str">
        <f>IF(A1294=G1,A1294,"")</f>
        <v/>
      </c>
      <c r="H1294" t="str">
        <f>IF(C1294=H1, C1294,"")</f>
        <v/>
      </c>
      <c r="I1294" t="str">
        <f>IF(D1294=I1,D1294,"")</f>
        <v/>
      </c>
      <c r="J1294">
        <f>IF(AND(G1294=G1,AND(H1294=H1,I1294=I1)),E1294,0)</f>
        <v>0</v>
      </c>
    </row>
    <row r="1295" spans="1:10" x14ac:dyDescent="0.3">
      <c r="A1295">
        <v>2002</v>
      </c>
      <c r="B1295" t="s">
        <v>72</v>
      </c>
      <c r="C1295" t="s">
        <v>89</v>
      </c>
      <c r="D1295" t="s">
        <v>202</v>
      </c>
      <c r="E1295" s="12"/>
      <c r="G1295" t="str">
        <f>IF(A1295=G1,A1295,"")</f>
        <v/>
      </c>
      <c r="H1295" t="str">
        <f>IF(C1295=H1, C1295,"")</f>
        <v/>
      </c>
      <c r="I1295" t="str">
        <f>IF(D1295=I1,D1295,"")</f>
        <v/>
      </c>
      <c r="J1295">
        <f>IF(AND(G1295=G1,AND(H1295=H1,I1295=I1)),E1295,0)</f>
        <v>0</v>
      </c>
    </row>
    <row r="1296" spans="1:10" x14ac:dyDescent="0.3">
      <c r="A1296">
        <v>2002</v>
      </c>
      <c r="B1296" t="s">
        <v>72</v>
      </c>
      <c r="C1296" t="s">
        <v>89</v>
      </c>
      <c r="D1296" t="s">
        <v>203</v>
      </c>
      <c r="E1296" s="12"/>
      <c r="G1296" t="str">
        <f>IF(A1296=G1,A1296,"")</f>
        <v/>
      </c>
      <c r="H1296" t="str">
        <f>IF(C1296=H1, C1296,"")</f>
        <v/>
      </c>
      <c r="I1296" t="str">
        <f>IF(D1296=I1,D1296,"")</f>
        <v>Females</v>
      </c>
      <c r="J1296">
        <f>IF(AND(G1296=G1,AND(H1296=H1,I1296=I1)),E1296,0)</f>
        <v>0</v>
      </c>
    </row>
    <row r="1297" spans="1:10" x14ac:dyDescent="0.3">
      <c r="A1297">
        <v>2002</v>
      </c>
      <c r="B1297" t="s">
        <v>72</v>
      </c>
      <c r="C1297" t="s">
        <v>89</v>
      </c>
      <c r="D1297" t="s">
        <v>205</v>
      </c>
      <c r="E1297" s="12"/>
      <c r="G1297" t="str">
        <f>IF(A1297=G1,A1297,"")</f>
        <v/>
      </c>
      <c r="H1297" t="str">
        <f>IF(C1297=H1, C1297,"")</f>
        <v/>
      </c>
      <c r="I1297" t="str">
        <f>IF(D1297=I1,D1297,"")</f>
        <v/>
      </c>
      <c r="J1297">
        <f>IF(AND(G1297=G1,AND(H1297=H1,I1297=I1)),E1297,0)</f>
        <v>0</v>
      </c>
    </row>
    <row r="1298" spans="1:10" x14ac:dyDescent="0.3">
      <c r="A1298">
        <v>2002</v>
      </c>
      <c r="B1298" t="s">
        <v>72</v>
      </c>
      <c r="C1298" t="s">
        <v>90</v>
      </c>
      <c r="D1298" t="s">
        <v>202</v>
      </c>
      <c r="E1298" s="12"/>
      <c r="G1298" t="str">
        <f>IF(A1298=G1,A1298,"")</f>
        <v/>
      </c>
      <c r="H1298" t="str">
        <f>IF(C1298=H1, C1298,"")</f>
        <v/>
      </c>
      <c r="I1298" t="str">
        <f>IF(D1298=I1,D1298,"")</f>
        <v/>
      </c>
      <c r="J1298">
        <f>IF(AND(G1298=G1,AND(H1298=H1,I1298=I1)),E1298,0)</f>
        <v>0</v>
      </c>
    </row>
    <row r="1299" spans="1:10" x14ac:dyDescent="0.3">
      <c r="A1299">
        <v>2002</v>
      </c>
      <c r="B1299" t="s">
        <v>72</v>
      </c>
      <c r="C1299" t="s">
        <v>90</v>
      </c>
      <c r="D1299" t="s">
        <v>203</v>
      </c>
      <c r="E1299" s="12"/>
      <c r="G1299" t="str">
        <f>IF(A1299=G1,A1299,"")</f>
        <v/>
      </c>
      <c r="H1299" t="str">
        <f>IF(C1299=H1, C1299,"")</f>
        <v/>
      </c>
      <c r="I1299" t="str">
        <f>IF(D1299=I1,D1299,"")</f>
        <v>Females</v>
      </c>
      <c r="J1299">
        <f>IF(AND(G1299=G1,AND(H1299=H1,I1299=I1)),E1299,0)</f>
        <v>0</v>
      </c>
    </row>
    <row r="1300" spans="1:10" x14ac:dyDescent="0.3">
      <c r="A1300">
        <v>2002</v>
      </c>
      <c r="B1300" t="s">
        <v>72</v>
      </c>
      <c r="C1300" t="s">
        <v>90</v>
      </c>
      <c r="D1300" t="s">
        <v>205</v>
      </c>
      <c r="E1300" s="12"/>
      <c r="G1300" t="str">
        <f>IF(A1300=G1,A1300,"")</f>
        <v/>
      </c>
      <c r="H1300" t="str">
        <f>IF(C1300=H1, C1300,"")</f>
        <v/>
      </c>
      <c r="I1300" t="str">
        <f>IF(D1300=I1,D1300,"")</f>
        <v/>
      </c>
      <c r="J1300">
        <f>IF(AND(G1300=G1,AND(H1300=H1,I1300=I1)),E1300,0)</f>
        <v>0</v>
      </c>
    </row>
    <row r="1301" spans="1:10" x14ac:dyDescent="0.3">
      <c r="A1301">
        <v>2002</v>
      </c>
      <c r="B1301" t="s">
        <v>72</v>
      </c>
      <c r="C1301" t="s">
        <v>91</v>
      </c>
      <c r="D1301" t="s">
        <v>202</v>
      </c>
      <c r="E1301" s="12"/>
      <c r="G1301" t="str">
        <f>IF(A1301=G1,A1301,"")</f>
        <v/>
      </c>
      <c r="H1301" t="str">
        <f>IF(C1301=H1, C1301,"")</f>
        <v/>
      </c>
      <c r="I1301" t="str">
        <f>IF(D1301=I1,D1301,"")</f>
        <v/>
      </c>
      <c r="J1301">
        <f>IF(AND(G1301=G1,AND(H1301=H1,I1301=I1)),E1301,0)</f>
        <v>0</v>
      </c>
    </row>
    <row r="1302" spans="1:10" x14ac:dyDescent="0.3">
      <c r="A1302">
        <v>2002</v>
      </c>
      <c r="B1302" t="s">
        <v>72</v>
      </c>
      <c r="C1302" t="s">
        <v>91</v>
      </c>
      <c r="D1302" t="s">
        <v>203</v>
      </c>
      <c r="E1302" s="12"/>
      <c r="G1302" t="str">
        <f>IF(A1302=G1,A1302,"")</f>
        <v/>
      </c>
      <c r="H1302" t="str">
        <f>IF(C1302=H1, C1302,"")</f>
        <v/>
      </c>
      <c r="I1302" t="str">
        <f>IF(D1302=I1,D1302,"")</f>
        <v>Females</v>
      </c>
      <c r="J1302">
        <f>IF(AND(G1302=G1,AND(H1302=H1,I1302=I1)),E1302,0)</f>
        <v>0</v>
      </c>
    </row>
    <row r="1303" spans="1:10" x14ac:dyDescent="0.3">
      <c r="A1303">
        <v>2002</v>
      </c>
      <c r="B1303" t="s">
        <v>72</v>
      </c>
      <c r="C1303" t="s">
        <v>91</v>
      </c>
      <c r="D1303" t="s">
        <v>205</v>
      </c>
      <c r="E1303" s="12"/>
      <c r="G1303" t="str">
        <f>IF(A1303=G1,A1303,"")</f>
        <v/>
      </c>
      <c r="H1303" t="str">
        <f>IF(C1303=H1, C1303,"")</f>
        <v/>
      </c>
      <c r="I1303" t="str">
        <f>IF(D1303=I1,D1303,"")</f>
        <v/>
      </c>
      <c r="J1303">
        <f>IF(AND(G1303=G1,AND(H1303=H1,I1303=I1)),E1303,0)</f>
        <v>0</v>
      </c>
    </row>
    <row r="1304" spans="1:10" x14ac:dyDescent="0.3">
      <c r="A1304">
        <v>2002</v>
      </c>
      <c r="B1304" t="s">
        <v>72</v>
      </c>
      <c r="C1304" t="s">
        <v>92</v>
      </c>
      <c r="D1304" t="s">
        <v>202</v>
      </c>
      <c r="E1304" s="12"/>
      <c r="G1304" t="str">
        <f>IF(A1304=G1,A1304,"")</f>
        <v/>
      </c>
      <c r="H1304" t="str">
        <f>IF(C1304=H1, C1304,"")</f>
        <v/>
      </c>
      <c r="I1304" t="str">
        <f>IF(D1304=I1,D1304,"")</f>
        <v/>
      </c>
      <c r="J1304">
        <f>IF(AND(G1304=G1,AND(H1304=H1,I1304=I1)),E1304,0)</f>
        <v>0</v>
      </c>
    </row>
    <row r="1305" spans="1:10" x14ac:dyDescent="0.3">
      <c r="A1305">
        <v>2002</v>
      </c>
      <c r="B1305" t="s">
        <v>72</v>
      </c>
      <c r="C1305" t="s">
        <v>92</v>
      </c>
      <c r="D1305" t="s">
        <v>203</v>
      </c>
      <c r="E1305" s="12"/>
      <c r="G1305" t="str">
        <f>IF(A1305=G1,A1305,"")</f>
        <v/>
      </c>
      <c r="H1305" t="str">
        <f>IF(C1305=H1, C1305,"")</f>
        <v/>
      </c>
      <c r="I1305" t="str">
        <f>IF(D1305=I1,D1305,"")</f>
        <v>Females</v>
      </c>
      <c r="J1305">
        <f>IF(AND(G1305=G1,AND(H1305=H1,I1305=I1)),E1305,0)</f>
        <v>0</v>
      </c>
    </row>
    <row r="1306" spans="1:10" x14ac:dyDescent="0.3">
      <c r="A1306">
        <v>2002</v>
      </c>
      <c r="B1306" t="s">
        <v>72</v>
      </c>
      <c r="C1306" t="s">
        <v>92</v>
      </c>
      <c r="D1306" t="s">
        <v>205</v>
      </c>
      <c r="E1306" s="12"/>
      <c r="G1306" t="str">
        <f>IF(A1306=G1,A1306,"")</f>
        <v/>
      </c>
      <c r="H1306" t="str">
        <f>IF(C1306=H1, C1306,"")</f>
        <v/>
      </c>
      <c r="I1306" t="str">
        <f>IF(D1306=I1,D1306,"")</f>
        <v/>
      </c>
      <c r="J1306">
        <f>IF(AND(G1306=G1,AND(H1306=H1,I1306=I1)),E1306,0)</f>
        <v>0</v>
      </c>
    </row>
    <row r="1307" spans="1:10" x14ac:dyDescent="0.3">
      <c r="A1307">
        <v>2002</v>
      </c>
      <c r="B1307" t="s">
        <v>72</v>
      </c>
      <c r="C1307" t="s">
        <v>93</v>
      </c>
      <c r="D1307" t="s">
        <v>202</v>
      </c>
      <c r="E1307" s="12"/>
      <c r="G1307" t="str">
        <f>IF(A1307=G1,A1307,"")</f>
        <v/>
      </c>
      <c r="H1307" t="str">
        <f>IF(C1307=H1, C1307,"")</f>
        <v/>
      </c>
      <c r="I1307" t="str">
        <f>IF(D1307=I1,D1307,"")</f>
        <v/>
      </c>
      <c r="J1307">
        <f>IF(AND(G1307=G1,AND(H1307=H1,I1307=I1)),E1307,0)</f>
        <v>0</v>
      </c>
    </row>
    <row r="1308" spans="1:10" x14ac:dyDescent="0.3">
      <c r="A1308">
        <v>2002</v>
      </c>
      <c r="B1308" t="s">
        <v>72</v>
      </c>
      <c r="C1308" t="s">
        <v>93</v>
      </c>
      <c r="D1308" t="s">
        <v>203</v>
      </c>
      <c r="E1308" s="12"/>
      <c r="G1308" t="str">
        <f>IF(A1308=G1,A1308,"")</f>
        <v/>
      </c>
      <c r="H1308" t="str">
        <f>IF(C1308=H1, C1308,"")</f>
        <v/>
      </c>
      <c r="I1308" t="str">
        <f>IF(D1308=I1,D1308,"")</f>
        <v>Females</v>
      </c>
      <c r="J1308">
        <f>IF(AND(G1308=G1,AND(H1308=H1,I1308=I1)),E1308,0)</f>
        <v>0</v>
      </c>
    </row>
    <row r="1309" spans="1:10" x14ac:dyDescent="0.3">
      <c r="A1309">
        <v>2002</v>
      </c>
      <c r="B1309" t="s">
        <v>72</v>
      </c>
      <c r="C1309" t="s">
        <v>93</v>
      </c>
      <c r="D1309" t="s">
        <v>205</v>
      </c>
      <c r="E1309" s="12"/>
      <c r="G1309" t="str">
        <f>IF(A1309=G1,A1309,"")</f>
        <v/>
      </c>
      <c r="H1309" t="str">
        <f>IF(C1309=H1, C1309,"")</f>
        <v/>
      </c>
      <c r="I1309" t="str">
        <f>IF(D1309=I1,D1309,"")</f>
        <v/>
      </c>
      <c r="J1309">
        <f>IF(AND(G1309=G1,AND(H1309=H1,I1309=I1)),E1309,0)</f>
        <v>0</v>
      </c>
    </row>
    <row r="1310" spans="1:10" x14ac:dyDescent="0.3">
      <c r="A1310">
        <v>2002</v>
      </c>
      <c r="B1310" t="s">
        <v>72</v>
      </c>
      <c r="C1310" t="s">
        <v>94</v>
      </c>
      <c r="D1310" t="s">
        <v>202</v>
      </c>
      <c r="E1310" s="12"/>
      <c r="G1310" t="str">
        <f>IF(A1310=G1,A1310,"")</f>
        <v/>
      </c>
      <c r="H1310" t="str">
        <f>IF(C1310=H1, C1310,"")</f>
        <v/>
      </c>
      <c r="I1310" t="str">
        <f>IF(D1310=I1,D1310,"")</f>
        <v/>
      </c>
      <c r="J1310">
        <f>IF(AND(G1310=G1,AND(H1310=H1,I1310=I1)),E1310,0)</f>
        <v>0</v>
      </c>
    </row>
    <row r="1311" spans="1:10" x14ac:dyDescent="0.3">
      <c r="A1311">
        <v>2002</v>
      </c>
      <c r="B1311" t="s">
        <v>72</v>
      </c>
      <c r="C1311" t="s">
        <v>94</v>
      </c>
      <c r="D1311" t="s">
        <v>203</v>
      </c>
      <c r="E1311" s="12"/>
      <c r="G1311" t="str">
        <f>IF(A1311=G1,A1311,"")</f>
        <v/>
      </c>
      <c r="H1311" t="str">
        <f>IF(C1311=H1, C1311,"")</f>
        <v/>
      </c>
      <c r="I1311" t="str">
        <f>IF(D1311=I1,D1311,"")</f>
        <v>Females</v>
      </c>
      <c r="J1311">
        <f>IF(AND(G1311=G1,AND(H1311=H1,I1311=I1)),E1311,0)</f>
        <v>0</v>
      </c>
    </row>
    <row r="1312" spans="1:10" x14ac:dyDescent="0.3">
      <c r="A1312">
        <v>2002</v>
      </c>
      <c r="B1312" t="s">
        <v>72</v>
      </c>
      <c r="C1312" t="s">
        <v>94</v>
      </c>
      <c r="D1312" t="s">
        <v>205</v>
      </c>
      <c r="E1312" s="12"/>
      <c r="G1312" t="str">
        <f>IF(A1312=G1,A1312,"")</f>
        <v/>
      </c>
      <c r="H1312" t="str">
        <f>IF(C1312=H1, C1312,"")</f>
        <v/>
      </c>
      <c r="I1312" t="str">
        <f>IF(D1312=I1,D1312,"")</f>
        <v/>
      </c>
      <c r="J1312">
        <f>IF(AND(G1312=G1,AND(H1312=H1,I1312=I1)),E1312,0)</f>
        <v>0</v>
      </c>
    </row>
    <row r="1313" spans="1:10" x14ac:dyDescent="0.3">
      <c r="A1313">
        <v>2002</v>
      </c>
      <c r="B1313" t="s">
        <v>72</v>
      </c>
      <c r="C1313" t="s">
        <v>95</v>
      </c>
      <c r="D1313" t="s">
        <v>202</v>
      </c>
      <c r="E1313" s="12"/>
      <c r="G1313" t="str">
        <f>IF(A1313=G1,A1313,"")</f>
        <v/>
      </c>
      <c r="H1313" t="str">
        <f>IF(C1313=H1, C1313,"")</f>
        <v/>
      </c>
      <c r="I1313" t="str">
        <f>IF(D1313=I1,D1313,"")</f>
        <v/>
      </c>
      <c r="J1313">
        <f>IF(AND(G1313=G1,AND(H1313=H1,I1313=I1)),E1313,0)</f>
        <v>0</v>
      </c>
    </row>
    <row r="1314" spans="1:10" x14ac:dyDescent="0.3">
      <c r="A1314">
        <v>2002</v>
      </c>
      <c r="B1314" t="s">
        <v>72</v>
      </c>
      <c r="C1314" t="s">
        <v>95</v>
      </c>
      <c r="D1314" t="s">
        <v>203</v>
      </c>
      <c r="E1314" s="12"/>
      <c r="G1314" t="str">
        <f>IF(A1314=G1,A1314,"")</f>
        <v/>
      </c>
      <c r="H1314" t="str">
        <f>IF(C1314=H1, C1314,"")</f>
        <v/>
      </c>
      <c r="I1314" t="str">
        <f>IF(D1314=I1,D1314,"")</f>
        <v>Females</v>
      </c>
      <c r="J1314">
        <f>IF(AND(G1314=G1,AND(H1314=H1,I1314=I1)),E1314,0)</f>
        <v>0</v>
      </c>
    </row>
    <row r="1315" spans="1:10" x14ac:dyDescent="0.3">
      <c r="A1315">
        <v>2002</v>
      </c>
      <c r="B1315" t="s">
        <v>72</v>
      </c>
      <c r="C1315" t="s">
        <v>95</v>
      </c>
      <c r="D1315" t="s">
        <v>205</v>
      </c>
      <c r="E1315" s="12"/>
      <c r="G1315" t="str">
        <f>IF(A1315=G1,A1315,"")</f>
        <v/>
      </c>
      <c r="H1315" t="str">
        <f>IF(C1315=H1, C1315,"")</f>
        <v/>
      </c>
      <c r="I1315" t="str">
        <f>IF(D1315=I1,D1315,"")</f>
        <v/>
      </c>
      <c r="J1315">
        <f>IF(AND(G1315=G1,AND(H1315=H1,I1315=I1)),E1315,0)</f>
        <v>0</v>
      </c>
    </row>
    <row r="1316" spans="1:10" x14ac:dyDescent="0.3">
      <c r="A1316">
        <v>2002</v>
      </c>
      <c r="B1316" t="s">
        <v>72</v>
      </c>
      <c r="C1316" t="s">
        <v>96</v>
      </c>
      <c r="D1316" t="s">
        <v>202</v>
      </c>
      <c r="E1316" s="12"/>
      <c r="G1316" t="str">
        <f>IF(A1316=G1,A1316,"")</f>
        <v/>
      </c>
      <c r="H1316" t="str">
        <f>IF(C1316=H1, C1316,"")</f>
        <v/>
      </c>
      <c r="I1316" t="str">
        <f>IF(D1316=I1,D1316,"")</f>
        <v/>
      </c>
      <c r="J1316">
        <f>IF(AND(G1316=G1,AND(H1316=H1,I1316=I1)),E1316,0)</f>
        <v>0</v>
      </c>
    </row>
    <row r="1317" spans="1:10" x14ac:dyDescent="0.3">
      <c r="A1317">
        <v>2002</v>
      </c>
      <c r="B1317" t="s">
        <v>72</v>
      </c>
      <c r="C1317" t="s">
        <v>96</v>
      </c>
      <c r="D1317" t="s">
        <v>203</v>
      </c>
      <c r="E1317" s="12"/>
      <c r="G1317" t="str">
        <f>IF(A1317=G1,A1317,"")</f>
        <v/>
      </c>
      <c r="H1317" t="str">
        <f>IF(C1317=H1, C1317,"")</f>
        <v/>
      </c>
      <c r="I1317" t="str">
        <f>IF(D1317=I1,D1317,"")</f>
        <v>Females</v>
      </c>
      <c r="J1317">
        <f>IF(AND(G1317=G1,AND(H1317=H1,I1317=I1)),E1317,0)</f>
        <v>0</v>
      </c>
    </row>
    <row r="1318" spans="1:10" x14ac:dyDescent="0.3">
      <c r="A1318">
        <v>2002</v>
      </c>
      <c r="B1318" t="s">
        <v>72</v>
      </c>
      <c r="C1318" t="s">
        <v>96</v>
      </c>
      <c r="D1318" t="s">
        <v>205</v>
      </c>
      <c r="E1318" s="12"/>
      <c r="G1318" t="str">
        <f>IF(A1318=G1,A1318,"")</f>
        <v/>
      </c>
      <c r="H1318" t="str">
        <f>IF(C1318=H1, C1318,"")</f>
        <v/>
      </c>
      <c r="I1318" t="str">
        <f>IF(D1318=I1,D1318,"")</f>
        <v/>
      </c>
      <c r="J1318">
        <f>IF(AND(G1318=G1,AND(H1318=H1,I1318=I1)),E1318,0)</f>
        <v>0</v>
      </c>
    </row>
    <row r="1319" spans="1:10" x14ac:dyDescent="0.3">
      <c r="A1319">
        <v>2002</v>
      </c>
      <c r="B1319" t="s">
        <v>72</v>
      </c>
      <c r="C1319" t="s">
        <v>97</v>
      </c>
      <c r="D1319" t="s">
        <v>202</v>
      </c>
      <c r="E1319" s="12"/>
      <c r="G1319" t="str">
        <f>IF(A1319=G1,A1319,"")</f>
        <v/>
      </c>
      <c r="H1319" t="str">
        <f>IF(C1319=H1, C1319,"")</f>
        <v/>
      </c>
      <c r="I1319" t="str">
        <f>IF(D1319=I1,D1319,"")</f>
        <v/>
      </c>
      <c r="J1319">
        <f>IF(AND(G1319=G1,AND(H1319=H1,I1319=I1)),E1319,0)</f>
        <v>0</v>
      </c>
    </row>
    <row r="1320" spans="1:10" x14ac:dyDescent="0.3">
      <c r="A1320">
        <v>2002</v>
      </c>
      <c r="B1320" t="s">
        <v>72</v>
      </c>
      <c r="C1320" t="s">
        <v>97</v>
      </c>
      <c r="D1320" t="s">
        <v>203</v>
      </c>
      <c r="E1320" s="12"/>
      <c r="G1320" t="str">
        <f>IF(A1320=G1,A1320,"")</f>
        <v/>
      </c>
      <c r="H1320" t="str">
        <f>IF(C1320=H1, C1320,"")</f>
        <v/>
      </c>
      <c r="I1320" t="str">
        <f>IF(D1320=I1,D1320,"")</f>
        <v>Females</v>
      </c>
      <c r="J1320">
        <f>IF(AND(G1320=G1,AND(H1320=H1,I1320=I1)),E1320,0)</f>
        <v>0</v>
      </c>
    </row>
    <row r="1321" spans="1:10" x14ac:dyDescent="0.3">
      <c r="A1321">
        <v>2002</v>
      </c>
      <c r="B1321" t="s">
        <v>72</v>
      </c>
      <c r="C1321" t="s">
        <v>97</v>
      </c>
      <c r="D1321" t="s">
        <v>205</v>
      </c>
      <c r="E1321" s="12"/>
      <c r="G1321" t="str">
        <f>IF(A1321=G1,A1321,"")</f>
        <v/>
      </c>
      <c r="H1321" t="str">
        <f>IF(C1321=H1, C1321,"")</f>
        <v/>
      </c>
      <c r="I1321" t="str">
        <f>IF(D1321=I1,D1321,"")</f>
        <v/>
      </c>
      <c r="J1321">
        <f>IF(AND(G1321=G1,AND(H1321=H1,I1321=I1)),E1321,0)</f>
        <v>0</v>
      </c>
    </row>
    <row r="1322" spans="1:10" x14ac:dyDescent="0.3">
      <c r="A1322">
        <v>2002</v>
      </c>
      <c r="B1322" t="s">
        <v>72</v>
      </c>
      <c r="C1322" t="s">
        <v>214</v>
      </c>
      <c r="D1322" t="s">
        <v>202</v>
      </c>
      <c r="E1322" s="12"/>
      <c r="G1322" t="str">
        <f>IF(A1322=G1,A1322,"")</f>
        <v/>
      </c>
      <c r="H1322" t="str">
        <f>IF(C1322=H1, C1322,"")</f>
        <v/>
      </c>
      <c r="I1322" t="str">
        <f>IF(D1322=I1,D1322,"")</f>
        <v/>
      </c>
      <c r="J1322">
        <f>IF(AND(G1322=G1,AND(H1322=H1,I1322=I1)),E1322,0)</f>
        <v>0</v>
      </c>
    </row>
    <row r="1323" spans="1:10" x14ac:dyDescent="0.3">
      <c r="A1323">
        <v>2002</v>
      </c>
      <c r="B1323" t="s">
        <v>72</v>
      </c>
      <c r="C1323" t="s">
        <v>214</v>
      </c>
      <c r="D1323" t="s">
        <v>203</v>
      </c>
      <c r="E1323" s="12"/>
      <c r="G1323" t="str">
        <f>IF(A1323=G1,A1323,"")</f>
        <v/>
      </c>
      <c r="H1323" t="str">
        <f>IF(C1323=H1, C1323,"")</f>
        <v/>
      </c>
      <c r="I1323" t="str">
        <f>IF(D1323=I1,D1323,"")</f>
        <v>Females</v>
      </c>
      <c r="J1323">
        <f>IF(AND(G1323=G1,AND(H1323=H1,I1323=I1)),E1323,0)</f>
        <v>0</v>
      </c>
    </row>
    <row r="1324" spans="1:10" x14ac:dyDescent="0.3">
      <c r="A1324">
        <v>2002</v>
      </c>
      <c r="B1324" t="s">
        <v>72</v>
      </c>
      <c r="C1324" t="s">
        <v>214</v>
      </c>
      <c r="D1324" t="s">
        <v>205</v>
      </c>
      <c r="E1324" s="12"/>
      <c r="G1324" t="str">
        <f>IF(A1324=G1,A1324,"")</f>
        <v/>
      </c>
      <c r="H1324" t="str">
        <f>IF(C1324=H1, C1324,"")</f>
        <v/>
      </c>
      <c r="I1324" t="str">
        <f>IF(D1324=I1,D1324,"")</f>
        <v/>
      </c>
      <c r="J1324">
        <f>IF(AND(G1324=G1,AND(H1324=H1,I1324=I1)),E1324,0)</f>
        <v>0</v>
      </c>
    </row>
    <row r="1325" spans="1:10" x14ac:dyDescent="0.3">
      <c r="A1325">
        <v>2002</v>
      </c>
      <c r="B1325" t="s">
        <v>72</v>
      </c>
      <c r="C1325" t="s">
        <v>98</v>
      </c>
      <c r="D1325" t="s">
        <v>202</v>
      </c>
      <c r="E1325" s="12"/>
      <c r="G1325" t="str">
        <f>IF(A1325=G1,A1325,"")</f>
        <v/>
      </c>
      <c r="H1325" t="str">
        <f>IF(C1325=H1, C1325,"")</f>
        <v/>
      </c>
      <c r="I1325" t="str">
        <f>IF(D1325=I1,D1325,"")</f>
        <v/>
      </c>
      <c r="J1325">
        <f>IF(AND(G1325=G1,AND(H1325=H1,I1325=I1)),E1325,0)</f>
        <v>0</v>
      </c>
    </row>
    <row r="1326" spans="1:10" x14ac:dyDescent="0.3">
      <c r="A1326">
        <v>2002</v>
      </c>
      <c r="B1326" t="s">
        <v>72</v>
      </c>
      <c r="C1326" t="s">
        <v>98</v>
      </c>
      <c r="D1326" t="s">
        <v>203</v>
      </c>
      <c r="E1326" s="12"/>
      <c r="G1326" t="str">
        <f>IF(A1326=G1,A1326,"")</f>
        <v/>
      </c>
      <c r="H1326" t="str">
        <f>IF(C1326=H1, C1326,"")</f>
        <v/>
      </c>
      <c r="I1326" t="str">
        <f>IF(D1326=I1,D1326,"")</f>
        <v>Females</v>
      </c>
      <c r="J1326">
        <f>IF(AND(G1326=G1,AND(H1326=H1,I1326=I1)),E1326,0)</f>
        <v>0</v>
      </c>
    </row>
    <row r="1327" spans="1:10" x14ac:dyDescent="0.3">
      <c r="A1327">
        <v>2002</v>
      </c>
      <c r="B1327" t="s">
        <v>72</v>
      </c>
      <c r="C1327" t="s">
        <v>98</v>
      </c>
      <c r="D1327" t="s">
        <v>205</v>
      </c>
      <c r="E1327" s="12"/>
      <c r="G1327" t="str">
        <f>IF(A1327=G1,A1327,"")</f>
        <v/>
      </c>
      <c r="H1327" t="str">
        <f>IF(C1327=H1, C1327,"")</f>
        <v/>
      </c>
      <c r="I1327" t="str">
        <f>IF(D1327=I1,D1327,"")</f>
        <v/>
      </c>
      <c r="J1327">
        <f>IF(AND(G1327=G1,AND(H1327=H1,I1327=I1)),E1327,0)</f>
        <v>0</v>
      </c>
    </row>
    <row r="1328" spans="1:10" x14ac:dyDescent="0.3">
      <c r="A1328">
        <v>2002</v>
      </c>
      <c r="B1328" t="s">
        <v>72</v>
      </c>
      <c r="C1328" t="s">
        <v>99</v>
      </c>
      <c r="D1328" t="s">
        <v>202</v>
      </c>
      <c r="E1328" s="12"/>
      <c r="G1328" t="str">
        <f>IF(A1328=G1,A1328,"")</f>
        <v/>
      </c>
      <c r="H1328" t="str">
        <f>IF(C1328=H1, C1328,"")</f>
        <v/>
      </c>
      <c r="I1328" t="str">
        <f>IF(D1328=I1,D1328,"")</f>
        <v/>
      </c>
      <c r="J1328">
        <f>IF(AND(G1328=G1,AND(H1328=H1,I1328=I1)),E1328,0)</f>
        <v>0</v>
      </c>
    </row>
    <row r="1329" spans="1:10" x14ac:dyDescent="0.3">
      <c r="A1329">
        <v>2002</v>
      </c>
      <c r="B1329" t="s">
        <v>72</v>
      </c>
      <c r="C1329" t="s">
        <v>99</v>
      </c>
      <c r="D1329" t="s">
        <v>203</v>
      </c>
      <c r="E1329" s="12"/>
      <c r="G1329" t="str">
        <f>IF(A1329=G1,A1329,"")</f>
        <v/>
      </c>
      <c r="H1329" t="str">
        <f>IF(C1329=H1, C1329,"")</f>
        <v/>
      </c>
      <c r="I1329" t="str">
        <f>IF(D1329=I1,D1329,"")</f>
        <v>Females</v>
      </c>
      <c r="J1329">
        <f>IF(AND(G1329=G1,AND(H1329=H1,I1329=I1)),E1329,0)</f>
        <v>0</v>
      </c>
    </row>
    <row r="1330" spans="1:10" x14ac:dyDescent="0.3">
      <c r="A1330">
        <v>2002</v>
      </c>
      <c r="B1330" t="s">
        <v>72</v>
      </c>
      <c r="C1330" t="s">
        <v>99</v>
      </c>
      <c r="D1330" t="s">
        <v>205</v>
      </c>
      <c r="E1330" s="12"/>
      <c r="G1330" t="str">
        <f>IF(A1330=G1,A1330,"")</f>
        <v/>
      </c>
      <c r="H1330" t="str">
        <f>IF(C1330=H1, C1330,"")</f>
        <v/>
      </c>
      <c r="I1330" t="str">
        <f>IF(D1330=I1,D1330,"")</f>
        <v/>
      </c>
      <c r="J1330">
        <f>IF(AND(G1330=G1,AND(H1330=H1,I1330=I1)),E1330,0)</f>
        <v>0</v>
      </c>
    </row>
    <row r="1331" spans="1:10" x14ac:dyDescent="0.3">
      <c r="A1331">
        <v>2002</v>
      </c>
      <c r="B1331" t="s">
        <v>72</v>
      </c>
      <c r="C1331" t="s">
        <v>218</v>
      </c>
      <c r="D1331" t="s">
        <v>202</v>
      </c>
      <c r="E1331" s="12"/>
      <c r="G1331" t="str">
        <f>IF(A1331=G1,A1331,"")</f>
        <v/>
      </c>
      <c r="H1331" t="str">
        <f>IF(C1331=H1, C1331,"")</f>
        <v/>
      </c>
      <c r="I1331" t="str">
        <f>IF(D1331=I1,D1331,"")</f>
        <v/>
      </c>
      <c r="J1331">
        <f>IF(AND(G1331=G1,AND(H1331=H1,I1331=I1)),E1331,0)</f>
        <v>0</v>
      </c>
    </row>
    <row r="1332" spans="1:10" x14ac:dyDescent="0.3">
      <c r="A1332">
        <v>2002</v>
      </c>
      <c r="B1332" t="s">
        <v>72</v>
      </c>
      <c r="C1332" t="s">
        <v>218</v>
      </c>
      <c r="D1332" t="s">
        <v>203</v>
      </c>
      <c r="E1332" s="12"/>
      <c r="G1332" t="str">
        <f>IF(A1332=G1,A1332,"")</f>
        <v/>
      </c>
      <c r="H1332" t="str">
        <f>IF(C1332=H1, C1332,"")</f>
        <v/>
      </c>
      <c r="I1332" t="str">
        <f>IF(D1332=I1,D1332,"")</f>
        <v>Females</v>
      </c>
      <c r="J1332">
        <f>IF(AND(G1332=G1,AND(H1332=H1,I1332=I1)),E1332,0)</f>
        <v>0</v>
      </c>
    </row>
    <row r="1333" spans="1:10" x14ac:dyDescent="0.3">
      <c r="A1333">
        <v>2002</v>
      </c>
      <c r="B1333" t="s">
        <v>72</v>
      </c>
      <c r="C1333" t="s">
        <v>218</v>
      </c>
      <c r="D1333" t="s">
        <v>205</v>
      </c>
      <c r="E1333" s="12"/>
      <c r="G1333" t="str">
        <f>IF(A1333=G1,A1333,"")</f>
        <v/>
      </c>
      <c r="H1333" t="str">
        <f>IF(C1333=H1, C1333,"")</f>
        <v/>
      </c>
      <c r="I1333" t="str">
        <f>IF(D1333=I1,D1333,"")</f>
        <v/>
      </c>
      <c r="J1333">
        <f>IF(AND(G1333=G1,AND(H1333=H1,I1333=I1)),E1333,0)</f>
        <v>0</v>
      </c>
    </row>
    <row r="1334" spans="1:10" x14ac:dyDescent="0.3">
      <c r="A1334">
        <v>2002</v>
      </c>
      <c r="B1334" t="s">
        <v>72</v>
      </c>
      <c r="C1334" t="s">
        <v>100</v>
      </c>
      <c r="D1334" t="s">
        <v>202</v>
      </c>
      <c r="E1334" s="12"/>
      <c r="G1334" t="str">
        <f>IF(A1334=G1,A1334,"")</f>
        <v/>
      </c>
      <c r="H1334" t="str">
        <f>IF(C1334=H1, C1334,"")</f>
        <v/>
      </c>
      <c r="I1334" t="str">
        <f>IF(D1334=I1,D1334,"")</f>
        <v/>
      </c>
      <c r="J1334">
        <f>IF(AND(G1334=G1,AND(H1334=H1,I1334=I1)),E1334,0)</f>
        <v>0</v>
      </c>
    </row>
    <row r="1335" spans="1:10" x14ac:dyDescent="0.3">
      <c r="A1335">
        <v>2002</v>
      </c>
      <c r="B1335" t="s">
        <v>72</v>
      </c>
      <c r="C1335" t="s">
        <v>100</v>
      </c>
      <c r="D1335" t="s">
        <v>203</v>
      </c>
      <c r="E1335" s="12"/>
      <c r="G1335" t="str">
        <f>IF(A1335=G1,A1335,"")</f>
        <v/>
      </c>
      <c r="H1335" t="str">
        <f>IF(C1335=H1, C1335,"")</f>
        <v/>
      </c>
      <c r="I1335" t="str">
        <f>IF(D1335=I1,D1335,"")</f>
        <v>Females</v>
      </c>
      <c r="J1335">
        <f>IF(AND(G1335=G1,AND(H1335=H1,I1335=I1)),E1335,0)</f>
        <v>0</v>
      </c>
    </row>
    <row r="1336" spans="1:10" x14ac:dyDescent="0.3">
      <c r="A1336">
        <v>2002</v>
      </c>
      <c r="B1336" t="s">
        <v>72</v>
      </c>
      <c r="C1336" t="s">
        <v>100</v>
      </c>
      <c r="D1336" t="s">
        <v>205</v>
      </c>
      <c r="E1336" s="12"/>
      <c r="G1336" t="str">
        <f>IF(A1336=G1,A1336,"")</f>
        <v/>
      </c>
      <c r="H1336" t="str">
        <f>IF(C1336=H1, C1336,"")</f>
        <v/>
      </c>
      <c r="I1336" t="str">
        <f>IF(D1336=I1,D1336,"")</f>
        <v/>
      </c>
      <c r="J1336">
        <f>IF(AND(G1336=G1,AND(H1336=H1,I1336=I1)),E1336,0)</f>
        <v>0</v>
      </c>
    </row>
    <row r="1337" spans="1:10" x14ac:dyDescent="0.3">
      <c r="A1337">
        <v>2002</v>
      </c>
      <c r="B1337" t="s">
        <v>72</v>
      </c>
      <c r="C1337" t="s">
        <v>219</v>
      </c>
      <c r="D1337" t="s">
        <v>202</v>
      </c>
      <c r="E1337" s="12"/>
      <c r="G1337" t="str">
        <f>IF(A1337=G1,A1337,"")</f>
        <v/>
      </c>
      <c r="H1337" t="str">
        <f>IF(C1337=H1, C1337,"")</f>
        <v/>
      </c>
      <c r="I1337" t="str">
        <f>IF(D1337=I1,D1337,"")</f>
        <v/>
      </c>
      <c r="J1337">
        <f>IF(AND(G1337=G1,AND(H1337=H1,I1337=I1)),E1337,0)</f>
        <v>0</v>
      </c>
    </row>
    <row r="1338" spans="1:10" x14ac:dyDescent="0.3">
      <c r="A1338">
        <v>2002</v>
      </c>
      <c r="B1338" t="s">
        <v>72</v>
      </c>
      <c r="C1338" t="s">
        <v>219</v>
      </c>
      <c r="D1338" t="s">
        <v>203</v>
      </c>
      <c r="E1338" s="12"/>
      <c r="G1338" t="str">
        <f>IF(A1338=G1,A1338,"")</f>
        <v/>
      </c>
      <c r="H1338" t="str">
        <f>IF(C1338=H1, C1338,"")</f>
        <v/>
      </c>
      <c r="I1338" t="str">
        <f>IF(D1338=I1,D1338,"")</f>
        <v>Females</v>
      </c>
      <c r="J1338">
        <f>IF(AND(G1338=G1,AND(H1338=H1,I1338=I1)),E1338,0)</f>
        <v>0</v>
      </c>
    </row>
    <row r="1339" spans="1:10" x14ac:dyDescent="0.3">
      <c r="A1339">
        <v>2002</v>
      </c>
      <c r="B1339" t="s">
        <v>72</v>
      </c>
      <c r="C1339" t="s">
        <v>219</v>
      </c>
      <c r="D1339" t="s">
        <v>205</v>
      </c>
      <c r="E1339" s="12"/>
      <c r="G1339" t="str">
        <f>IF(A1339=G1,A1339,"")</f>
        <v/>
      </c>
      <c r="H1339" t="str">
        <f>IF(C1339=H1, C1339,"")</f>
        <v/>
      </c>
      <c r="I1339" t="str">
        <f>IF(D1339=I1,D1339,"")</f>
        <v/>
      </c>
      <c r="J1339">
        <f>IF(AND(G1339=G1,AND(H1339=H1,I1339=I1)),E1339,0)</f>
        <v>0</v>
      </c>
    </row>
    <row r="1340" spans="1:10" x14ac:dyDescent="0.3">
      <c r="A1340">
        <v>2002</v>
      </c>
      <c r="B1340" t="s">
        <v>101</v>
      </c>
      <c r="C1340" t="s">
        <v>102</v>
      </c>
      <c r="D1340" t="s">
        <v>202</v>
      </c>
      <c r="E1340" s="12"/>
      <c r="G1340" t="str">
        <f>IF(A1340=G1,A1340,"")</f>
        <v/>
      </c>
      <c r="H1340" t="str">
        <f>IF(C1340=H1, C1340,"")</f>
        <v/>
      </c>
      <c r="I1340" t="str">
        <f>IF(D1340=I1,D1340,"")</f>
        <v/>
      </c>
      <c r="J1340">
        <f>IF(AND(G1340=G1,AND(H1340=H1,I1340=I1)),E1340,0)</f>
        <v>0</v>
      </c>
    </row>
    <row r="1341" spans="1:10" x14ac:dyDescent="0.3">
      <c r="A1341">
        <v>2002</v>
      </c>
      <c r="B1341" t="s">
        <v>101</v>
      </c>
      <c r="C1341" t="s">
        <v>102</v>
      </c>
      <c r="D1341" t="s">
        <v>203</v>
      </c>
      <c r="E1341" s="12"/>
      <c r="G1341" t="str">
        <f>IF(A1341=G1,A1341,"")</f>
        <v/>
      </c>
      <c r="H1341" t="str">
        <f>IF(C1341=H1, C1341,"")</f>
        <v/>
      </c>
      <c r="I1341" t="str">
        <f>IF(D1341=I1,D1341,"")</f>
        <v>Females</v>
      </c>
      <c r="J1341">
        <f>IF(AND(G1341=G1,AND(H1341=H1,I1341=I1)),E1341,0)</f>
        <v>0</v>
      </c>
    </row>
    <row r="1342" spans="1:10" x14ac:dyDescent="0.3">
      <c r="A1342">
        <v>2002</v>
      </c>
      <c r="B1342" t="s">
        <v>101</v>
      </c>
      <c r="C1342" t="s">
        <v>102</v>
      </c>
      <c r="D1342" t="s">
        <v>205</v>
      </c>
      <c r="E1342" s="12"/>
      <c r="G1342" t="str">
        <f>IF(A1342=G1,A1342,"")</f>
        <v/>
      </c>
      <c r="H1342" t="str">
        <f>IF(C1342=H1, C1342,"")</f>
        <v/>
      </c>
      <c r="I1342" t="str">
        <f>IF(D1342=I1,D1342,"")</f>
        <v/>
      </c>
      <c r="J1342">
        <f>IF(AND(G1342=G1,AND(H1342=H1,I1342=I1)),E1342,0)</f>
        <v>0</v>
      </c>
    </row>
    <row r="1343" spans="1:10" x14ac:dyDescent="0.3">
      <c r="A1343">
        <v>2002</v>
      </c>
      <c r="B1343" t="s">
        <v>101</v>
      </c>
      <c r="C1343" t="s">
        <v>103</v>
      </c>
      <c r="D1343" t="s">
        <v>202</v>
      </c>
      <c r="E1343" s="12"/>
      <c r="G1343" t="str">
        <f>IF(A1343=G1,A1343,"")</f>
        <v/>
      </c>
      <c r="H1343" t="str">
        <f>IF(C1343=H1, C1343,"")</f>
        <v/>
      </c>
      <c r="I1343" t="str">
        <f>IF(D1343=I1,D1343,"")</f>
        <v/>
      </c>
      <c r="J1343">
        <f>IF(AND(G1343=G1,AND(H1343=H1,I1343=I1)),E1343,0)</f>
        <v>0</v>
      </c>
    </row>
    <row r="1344" spans="1:10" x14ac:dyDescent="0.3">
      <c r="A1344">
        <v>2002</v>
      </c>
      <c r="B1344" t="s">
        <v>101</v>
      </c>
      <c r="C1344" t="s">
        <v>103</v>
      </c>
      <c r="D1344" t="s">
        <v>203</v>
      </c>
      <c r="E1344" s="12"/>
      <c r="G1344" t="str">
        <f>IF(A1344=G1,A1344,"")</f>
        <v/>
      </c>
      <c r="H1344" t="str">
        <f>IF(C1344=H1, C1344,"")</f>
        <v/>
      </c>
      <c r="I1344" t="str">
        <f>IF(D1344=I1,D1344,"")</f>
        <v>Females</v>
      </c>
      <c r="J1344">
        <f>IF(AND(G1344=G1,AND(H1344=H1,I1344=I1)),E1344,0)</f>
        <v>0</v>
      </c>
    </row>
    <row r="1345" spans="1:10" x14ac:dyDescent="0.3">
      <c r="A1345">
        <v>2002</v>
      </c>
      <c r="B1345" t="s">
        <v>101</v>
      </c>
      <c r="C1345" t="s">
        <v>103</v>
      </c>
      <c r="D1345" t="s">
        <v>205</v>
      </c>
      <c r="E1345" s="12"/>
      <c r="G1345" t="str">
        <f>IF(A1345=G1,A1345,"")</f>
        <v/>
      </c>
      <c r="H1345" t="str">
        <f>IF(C1345=H1, C1345,"")</f>
        <v/>
      </c>
      <c r="I1345" t="str">
        <f>IF(D1345=I1,D1345,"")</f>
        <v/>
      </c>
      <c r="J1345">
        <f>IF(AND(G1345=G1,AND(H1345=H1,I1345=I1)),E1345,0)</f>
        <v>0</v>
      </c>
    </row>
    <row r="1346" spans="1:10" x14ac:dyDescent="0.3">
      <c r="A1346">
        <v>2002</v>
      </c>
      <c r="B1346" t="s">
        <v>101</v>
      </c>
      <c r="C1346" t="s">
        <v>212</v>
      </c>
      <c r="D1346" t="s">
        <v>202</v>
      </c>
      <c r="E1346" s="12"/>
      <c r="G1346" t="str">
        <f>IF(A1346=G1,A1346,"")</f>
        <v/>
      </c>
      <c r="H1346" t="str">
        <f>IF(C1346=H1, C1346,"")</f>
        <v/>
      </c>
      <c r="I1346" t="str">
        <f>IF(D1346=I1,D1346,"")</f>
        <v/>
      </c>
      <c r="J1346">
        <f>IF(AND(G1346=G1,AND(H1346=H1,I1346=I1)),E1346,0)</f>
        <v>0</v>
      </c>
    </row>
    <row r="1347" spans="1:10" x14ac:dyDescent="0.3">
      <c r="A1347">
        <v>2002</v>
      </c>
      <c r="B1347" t="s">
        <v>101</v>
      </c>
      <c r="C1347" t="s">
        <v>212</v>
      </c>
      <c r="D1347" t="s">
        <v>203</v>
      </c>
      <c r="E1347" s="12"/>
      <c r="G1347" t="str">
        <f>IF(A1347=G1,A1347,"")</f>
        <v/>
      </c>
      <c r="H1347" t="str">
        <f>IF(C1347=H1, C1347,"")</f>
        <v/>
      </c>
      <c r="I1347" t="str">
        <f>IF(D1347=I1,D1347,"")</f>
        <v>Females</v>
      </c>
      <c r="J1347">
        <f>IF(AND(G1347=G1,AND(H1347=H1,I1347=I1)),E1347,0)</f>
        <v>0</v>
      </c>
    </row>
    <row r="1348" spans="1:10" x14ac:dyDescent="0.3">
      <c r="A1348">
        <v>2002</v>
      </c>
      <c r="B1348" t="s">
        <v>101</v>
      </c>
      <c r="C1348" t="s">
        <v>212</v>
      </c>
      <c r="D1348" t="s">
        <v>205</v>
      </c>
      <c r="E1348" s="12"/>
      <c r="G1348" t="str">
        <f>IF(A1348=G1,A1348,"")</f>
        <v/>
      </c>
      <c r="H1348" t="str">
        <f>IF(C1348=H1, C1348,"")</f>
        <v/>
      </c>
      <c r="I1348" t="str">
        <f>IF(D1348=I1,D1348,"")</f>
        <v/>
      </c>
      <c r="J1348">
        <f>IF(AND(G1348=G1,AND(H1348=H1,I1348=I1)),E1348,0)</f>
        <v>0</v>
      </c>
    </row>
    <row r="1349" spans="1:10" x14ac:dyDescent="0.3">
      <c r="A1349">
        <v>2002</v>
      </c>
      <c r="B1349" t="s">
        <v>101</v>
      </c>
      <c r="C1349" t="s">
        <v>104</v>
      </c>
      <c r="D1349" t="s">
        <v>202</v>
      </c>
      <c r="E1349" s="12"/>
      <c r="G1349" t="str">
        <f>IF(A1349=G1,A1349,"")</f>
        <v/>
      </c>
      <c r="H1349" t="str">
        <f>IF(C1349=H1, C1349,"")</f>
        <v/>
      </c>
      <c r="I1349" t="str">
        <f>IF(D1349=I1,D1349,"")</f>
        <v/>
      </c>
      <c r="J1349">
        <f>IF(AND(G1349=G1,AND(H1349=H1,I1349=I1)),E1349,0)</f>
        <v>0</v>
      </c>
    </row>
    <row r="1350" spans="1:10" x14ac:dyDescent="0.3">
      <c r="A1350">
        <v>2002</v>
      </c>
      <c r="B1350" t="s">
        <v>101</v>
      </c>
      <c r="C1350" t="s">
        <v>104</v>
      </c>
      <c r="D1350" t="s">
        <v>203</v>
      </c>
      <c r="E1350" s="12"/>
      <c r="G1350" t="str">
        <f>IF(A1350=G1,A1350,"")</f>
        <v/>
      </c>
      <c r="H1350" t="str">
        <f>IF(C1350=H1, C1350,"")</f>
        <v/>
      </c>
      <c r="I1350" t="str">
        <f>IF(D1350=I1,D1350,"")</f>
        <v>Females</v>
      </c>
      <c r="J1350">
        <f>IF(AND(G1350=G1,AND(H1350=H1,I1350=I1)),E1350,0)</f>
        <v>0</v>
      </c>
    </row>
    <row r="1351" spans="1:10" x14ac:dyDescent="0.3">
      <c r="A1351">
        <v>2002</v>
      </c>
      <c r="B1351" t="s">
        <v>101</v>
      </c>
      <c r="C1351" t="s">
        <v>104</v>
      </c>
      <c r="D1351" t="s">
        <v>205</v>
      </c>
      <c r="E1351" s="12"/>
      <c r="G1351" t="str">
        <f>IF(A1351=G1,A1351,"")</f>
        <v/>
      </c>
      <c r="H1351" t="str">
        <f>IF(C1351=H1, C1351,"")</f>
        <v/>
      </c>
      <c r="I1351" t="str">
        <f>IF(D1351=I1,D1351,"")</f>
        <v/>
      </c>
      <c r="J1351">
        <f>IF(AND(G1351=G1,AND(H1351=H1,I1351=I1)),E1351,0)</f>
        <v>0</v>
      </c>
    </row>
    <row r="1352" spans="1:10" x14ac:dyDescent="0.3">
      <c r="A1352">
        <v>2002</v>
      </c>
      <c r="B1352" t="s">
        <v>101</v>
      </c>
      <c r="C1352" t="s">
        <v>105</v>
      </c>
      <c r="D1352" t="s">
        <v>202</v>
      </c>
      <c r="E1352" s="12"/>
      <c r="G1352" t="str">
        <f>IF(A1352=G1,A1352,"")</f>
        <v/>
      </c>
      <c r="H1352" t="str">
        <f>IF(C1352=H1, C1352,"")</f>
        <v/>
      </c>
      <c r="I1352" t="str">
        <f>IF(D1352=I1,D1352,"")</f>
        <v/>
      </c>
      <c r="J1352">
        <f>IF(AND(G1352=G1,AND(H1352=H1,I1352=I1)),E1352,0)</f>
        <v>0</v>
      </c>
    </row>
    <row r="1353" spans="1:10" x14ac:dyDescent="0.3">
      <c r="A1353">
        <v>2002</v>
      </c>
      <c r="B1353" t="s">
        <v>101</v>
      </c>
      <c r="C1353" t="s">
        <v>105</v>
      </c>
      <c r="D1353" t="s">
        <v>203</v>
      </c>
      <c r="E1353" s="12"/>
      <c r="G1353" t="str">
        <f>IF(A1353=G1,A1353,"")</f>
        <v/>
      </c>
      <c r="H1353" t="str">
        <f>IF(C1353=H1, C1353,"")</f>
        <v/>
      </c>
      <c r="I1353" t="str">
        <f>IF(D1353=I1,D1353,"")</f>
        <v>Females</v>
      </c>
      <c r="J1353">
        <f>IF(AND(G1353=G1,AND(H1353=H1,I1353=I1)),E1353,0)</f>
        <v>0</v>
      </c>
    </row>
    <row r="1354" spans="1:10" x14ac:dyDescent="0.3">
      <c r="A1354">
        <v>2002</v>
      </c>
      <c r="B1354" t="s">
        <v>101</v>
      </c>
      <c r="C1354" t="s">
        <v>105</v>
      </c>
      <c r="D1354" t="s">
        <v>205</v>
      </c>
      <c r="E1354" s="12"/>
      <c r="G1354" t="str">
        <f>IF(A1354=G1,A1354,"")</f>
        <v/>
      </c>
      <c r="H1354" t="str">
        <f>IF(C1354=H1, C1354,"")</f>
        <v/>
      </c>
      <c r="I1354" t="str">
        <f>IF(D1354=I1,D1354,"")</f>
        <v/>
      </c>
      <c r="J1354">
        <f>IF(AND(G1354=G1,AND(H1354=H1,I1354=I1)),E1354,0)</f>
        <v>0</v>
      </c>
    </row>
    <row r="1355" spans="1:10" x14ac:dyDescent="0.3">
      <c r="A1355">
        <v>2002</v>
      </c>
      <c r="B1355" t="s">
        <v>101</v>
      </c>
      <c r="C1355" t="s">
        <v>106</v>
      </c>
      <c r="D1355" t="s">
        <v>202</v>
      </c>
      <c r="E1355" s="12"/>
      <c r="G1355" t="str">
        <f>IF(A1355=G1,A1355,"")</f>
        <v/>
      </c>
      <c r="H1355" t="str">
        <f>IF(C1355=H1, C1355,"")</f>
        <v/>
      </c>
      <c r="I1355" t="str">
        <f>IF(D1355=I1,D1355,"")</f>
        <v/>
      </c>
      <c r="J1355">
        <f>IF(AND(G1355=G1,AND(H1355=H1,I1355=I1)),E1355,0)</f>
        <v>0</v>
      </c>
    </row>
    <row r="1356" spans="1:10" x14ac:dyDescent="0.3">
      <c r="A1356">
        <v>2002</v>
      </c>
      <c r="B1356" t="s">
        <v>101</v>
      </c>
      <c r="C1356" t="s">
        <v>106</v>
      </c>
      <c r="D1356" t="s">
        <v>203</v>
      </c>
      <c r="E1356" s="12"/>
      <c r="G1356" t="str">
        <f>IF(A1356=G1,A1356,"")</f>
        <v/>
      </c>
      <c r="H1356" t="str">
        <f>IF(C1356=H1, C1356,"")</f>
        <v/>
      </c>
      <c r="I1356" t="str">
        <f>IF(D1356=I1,D1356,"")</f>
        <v>Females</v>
      </c>
      <c r="J1356">
        <f>IF(AND(G1356=G1,AND(H1356=H1,I1356=I1)),E1356,0)</f>
        <v>0</v>
      </c>
    </row>
    <row r="1357" spans="1:10" x14ac:dyDescent="0.3">
      <c r="A1357">
        <v>2002</v>
      </c>
      <c r="B1357" t="s">
        <v>101</v>
      </c>
      <c r="C1357" t="s">
        <v>106</v>
      </c>
      <c r="D1357" t="s">
        <v>205</v>
      </c>
      <c r="E1357" s="12"/>
      <c r="G1357" t="str">
        <f>IF(A1357=G1,A1357,"")</f>
        <v/>
      </c>
      <c r="H1357" t="str">
        <f>IF(C1357=H1, C1357,"")</f>
        <v/>
      </c>
      <c r="I1357" t="str">
        <f>IF(D1357=I1,D1357,"")</f>
        <v/>
      </c>
      <c r="J1357">
        <f>IF(AND(G1357=G1,AND(H1357=H1,I1357=I1)),E1357,0)</f>
        <v>0</v>
      </c>
    </row>
    <row r="1358" spans="1:10" x14ac:dyDescent="0.3">
      <c r="A1358">
        <v>2002</v>
      </c>
      <c r="B1358" t="s">
        <v>101</v>
      </c>
      <c r="C1358" t="s">
        <v>107</v>
      </c>
      <c r="D1358" t="s">
        <v>202</v>
      </c>
      <c r="E1358" s="12"/>
      <c r="G1358" t="str">
        <f>IF(A1358=G1,A1358,"")</f>
        <v/>
      </c>
      <c r="H1358" t="str">
        <f>IF(C1358=H1, C1358,"")</f>
        <v/>
      </c>
      <c r="I1358" t="str">
        <f>IF(D1358=I1,D1358,"")</f>
        <v/>
      </c>
      <c r="J1358">
        <f>IF(AND(G1358=G1,AND(H1358=H1,I1358=I1)),E1358,0)</f>
        <v>0</v>
      </c>
    </row>
    <row r="1359" spans="1:10" x14ac:dyDescent="0.3">
      <c r="A1359">
        <v>2002</v>
      </c>
      <c r="B1359" t="s">
        <v>101</v>
      </c>
      <c r="C1359" t="s">
        <v>107</v>
      </c>
      <c r="D1359" t="s">
        <v>203</v>
      </c>
      <c r="E1359" s="12"/>
      <c r="G1359" t="str">
        <f>IF(A1359=G1,A1359,"")</f>
        <v/>
      </c>
      <c r="H1359" t="str">
        <f>IF(C1359=H1, C1359,"")</f>
        <v/>
      </c>
      <c r="I1359" t="str">
        <f>IF(D1359=I1,D1359,"")</f>
        <v>Females</v>
      </c>
      <c r="J1359">
        <f>IF(AND(G1359=G1,AND(H1359=H1,I1359=I1)),E1359,0)</f>
        <v>0</v>
      </c>
    </row>
    <row r="1360" spans="1:10" x14ac:dyDescent="0.3">
      <c r="A1360">
        <v>2002</v>
      </c>
      <c r="B1360" t="s">
        <v>101</v>
      </c>
      <c r="C1360" t="s">
        <v>107</v>
      </c>
      <c r="D1360" t="s">
        <v>205</v>
      </c>
      <c r="E1360" s="12"/>
      <c r="G1360" t="str">
        <f>IF(A1360=G1,A1360,"")</f>
        <v/>
      </c>
      <c r="H1360" t="str">
        <f>IF(C1360=H1, C1360,"")</f>
        <v/>
      </c>
      <c r="I1360" t="str">
        <f>IF(D1360=I1,D1360,"")</f>
        <v/>
      </c>
      <c r="J1360">
        <f>IF(AND(G1360=G1,AND(H1360=H1,I1360=I1)),E1360,0)</f>
        <v>0</v>
      </c>
    </row>
    <row r="1361" spans="1:10" x14ac:dyDescent="0.3">
      <c r="A1361">
        <v>2002</v>
      </c>
      <c r="B1361" t="s">
        <v>101</v>
      </c>
      <c r="C1361" t="s">
        <v>108</v>
      </c>
      <c r="D1361" t="s">
        <v>202</v>
      </c>
      <c r="E1361" s="12"/>
      <c r="G1361" t="str">
        <f>IF(A1361=G1,A1361,"")</f>
        <v/>
      </c>
      <c r="H1361" t="str">
        <f>IF(C1361=H1, C1361,"")</f>
        <v/>
      </c>
      <c r="I1361" t="str">
        <f>IF(D1361=I1,D1361,"")</f>
        <v/>
      </c>
      <c r="J1361">
        <f>IF(AND(G1361=G1,AND(H1361=H1,I1361=I1)),E1361,0)</f>
        <v>0</v>
      </c>
    </row>
    <row r="1362" spans="1:10" x14ac:dyDescent="0.3">
      <c r="A1362">
        <v>2002</v>
      </c>
      <c r="B1362" t="s">
        <v>101</v>
      </c>
      <c r="C1362" t="s">
        <v>108</v>
      </c>
      <c r="D1362" t="s">
        <v>203</v>
      </c>
      <c r="E1362" s="12"/>
      <c r="G1362" t="str">
        <f>IF(A1362=G1,A1362,"")</f>
        <v/>
      </c>
      <c r="H1362" t="str">
        <f>IF(C1362=H1, C1362,"")</f>
        <v/>
      </c>
      <c r="I1362" t="str">
        <f>IF(D1362=I1,D1362,"")</f>
        <v>Females</v>
      </c>
      <c r="J1362">
        <f>IF(AND(G1362=G1,AND(H1362=H1,I1362=I1)),E1362,0)</f>
        <v>0</v>
      </c>
    </row>
    <row r="1363" spans="1:10" x14ac:dyDescent="0.3">
      <c r="A1363">
        <v>2002</v>
      </c>
      <c r="B1363" t="s">
        <v>101</v>
      </c>
      <c r="C1363" t="s">
        <v>108</v>
      </c>
      <c r="D1363" t="s">
        <v>205</v>
      </c>
      <c r="E1363" s="12"/>
      <c r="G1363" t="str">
        <f>IF(A1363=G1,A1363,"")</f>
        <v/>
      </c>
      <c r="H1363" t="str">
        <f>IF(C1363=H1, C1363,"")</f>
        <v/>
      </c>
      <c r="I1363" t="str">
        <f>IF(D1363=I1,D1363,"")</f>
        <v/>
      </c>
      <c r="J1363">
        <f>IF(AND(G1363=G1,AND(H1363=H1,I1363=I1)),E1363,0)</f>
        <v>0</v>
      </c>
    </row>
    <row r="1364" spans="1:10" x14ac:dyDescent="0.3">
      <c r="A1364">
        <v>2002</v>
      </c>
      <c r="B1364" t="s">
        <v>101</v>
      </c>
      <c r="C1364" t="s">
        <v>109</v>
      </c>
      <c r="D1364" t="s">
        <v>202</v>
      </c>
      <c r="E1364" s="12"/>
      <c r="G1364" t="str">
        <f>IF(A1364=G1,A1364,"")</f>
        <v/>
      </c>
      <c r="H1364" t="str">
        <f>IF(C1364=H1, C1364,"")</f>
        <v/>
      </c>
      <c r="I1364" t="str">
        <f>IF(D1364=I1,D1364,"")</f>
        <v/>
      </c>
      <c r="J1364">
        <f>IF(AND(G1364=G1,AND(H1364=H1,I1364=I1)),E1364,0)</f>
        <v>0</v>
      </c>
    </row>
    <row r="1365" spans="1:10" x14ac:dyDescent="0.3">
      <c r="A1365">
        <v>2002</v>
      </c>
      <c r="B1365" t="s">
        <v>101</v>
      </c>
      <c r="C1365" t="s">
        <v>109</v>
      </c>
      <c r="D1365" t="s">
        <v>203</v>
      </c>
      <c r="E1365" s="12"/>
      <c r="G1365" t="str">
        <f>IF(A1365=G1,A1365,"")</f>
        <v/>
      </c>
      <c r="H1365" t="str">
        <f>IF(C1365=H1, C1365,"")</f>
        <v/>
      </c>
      <c r="I1365" t="str">
        <f>IF(D1365=I1,D1365,"")</f>
        <v>Females</v>
      </c>
      <c r="J1365">
        <f>IF(AND(G1365=G1,AND(H1365=H1,I1365=I1)),E1365,0)</f>
        <v>0</v>
      </c>
    </row>
    <row r="1366" spans="1:10" x14ac:dyDescent="0.3">
      <c r="A1366">
        <v>2002</v>
      </c>
      <c r="B1366" t="s">
        <v>101</v>
      </c>
      <c r="C1366" t="s">
        <v>109</v>
      </c>
      <c r="D1366" t="s">
        <v>205</v>
      </c>
      <c r="E1366" s="12"/>
      <c r="G1366" t="str">
        <f>IF(A1366=G1,A1366,"")</f>
        <v/>
      </c>
      <c r="H1366" t="str">
        <f>IF(C1366=H1, C1366,"")</f>
        <v/>
      </c>
      <c r="I1366" t="str">
        <f>IF(D1366=I1,D1366,"")</f>
        <v/>
      </c>
      <c r="J1366">
        <f>IF(AND(G1366=G1,AND(H1366=H1,I1366=I1)),E1366,0)</f>
        <v>0</v>
      </c>
    </row>
    <row r="1367" spans="1:10" x14ac:dyDescent="0.3">
      <c r="A1367">
        <v>2002</v>
      </c>
      <c r="B1367" t="s">
        <v>101</v>
      </c>
      <c r="C1367" t="s">
        <v>110</v>
      </c>
      <c r="D1367" t="s">
        <v>202</v>
      </c>
      <c r="E1367" s="12"/>
      <c r="G1367" t="str">
        <f>IF(A1367=G1,A1367,"")</f>
        <v/>
      </c>
      <c r="H1367" t="str">
        <f>IF(C1367=H1, C1367,"")</f>
        <v/>
      </c>
      <c r="I1367" t="str">
        <f>IF(D1367=I1,D1367,"")</f>
        <v/>
      </c>
      <c r="J1367">
        <f>IF(AND(G1367=G1,AND(H1367=H1,I1367=I1)),E1367,0)</f>
        <v>0</v>
      </c>
    </row>
    <row r="1368" spans="1:10" x14ac:dyDescent="0.3">
      <c r="A1368">
        <v>2002</v>
      </c>
      <c r="B1368" t="s">
        <v>101</v>
      </c>
      <c r="C1368" t="s">
        <v>110</v>
      </c>
      <c r="D1368" t="s">
        <v>203</v>
      </c>
      <c r="E1368" s="12"/>
      <c r="G1368" t="str">
        <f>IF(A1368=G1,A1368,"")</f>
        <v/>
      </c>
      <c r="H1368" t="str">
        <f>IF(C1368=H1, C1368,"")</f>
        <v/>
      </c>
      <c r="I1368" t="str">
        <f>IF(D1368=I1,D1368,"")</f>
        <v>Females</v>
      </c>
      <c r="J1368">
        <f>IF(AND(G1368=G1,AND(H1368=H1,I1368=I1)),E1368,0)</f>
        <v>0</v>
      </c>
    </row>
    <row r="1369" spans="1:10" x14ac:dyDescent="0.3">
      <c r="A1369">
        <v>2002</v>
      </c>
      <c r="B1369" t="s">
        <v>101</v>
      </c>
      <c r="C1369" t="s">
        <v>110</v>
      </c>
      <c r="D1369" t="s">
        <v>205</v>
      </c>
      <c r="E1369" s="12"/>
      <c r="G1369" t="str">
        <f>IF(A1369=G1,A1369,"")</f>
        <v/>
      </c>
      <c r="H1369" t="str">
        <f>IF(C1369=H1, C1369,"")</f>
        <v/>
      </c>
      <c r="I1369" t="str">
        <f>IF(D1369=I1,D1369,"")</f>
        <v/>
      </c>
      <c r="J1369">
        <f>IF(AND(G1369=G1,AND(H1369=H1,I1369=I1)),E1369,0)</f>
        <v>0</v>
      </c>
    </row>
    <row r="1370" spans="1:10" x14ac:dyDescent="0.3">
      <c r="A1370">
        <v>2002</v>
      </c>
      <c r="B1370" t="s">
        <v>101</v>
      </c>
      <c r="C1370" t="s">
        <v>111</v>
      </c>
      <c r="D1370" t="s">
        <v>202</v>
      </c>
      <c r="E1370" s="12"/>
      <c r="G1370" t="str">
        <f>IF(A1370=G1,A1370,"")</f>
        <v/>
      </c>
      <c r="H1370" t="str">
        <f>IF(C1370=H1, C1370,"")</f>
        <v/>
      </c>
      <c r="I1370" t="str">
        <f>IF(D1370=I1,D1370,"")</f>
        <v/>
      </c>
      <c r="J1370">
        <f>IF(AND(G1370=G1,AND(H1370=H1,I1370=I1)),E1370,0)</f>
        <v>0</v>
      </c>
    </row>
    <row r="1371" spans="1:10" x14ac:dyDescent="0.3">
      <c r="A1371">
        <v>2002</v>
      </c>
      <c r="B1371" t="s">
        <v>101</v>
      </c>
      <c r="C1371" t="s">
        <v>111</v>
      </c>
      <c r="D1371" t="s">
        <v>203</v>
      </c>
      <c r="E1371" s="12"/>
      <c r="G1371" t="str">
        <f>IF(A1371=G1,A1371,"")</f>
        <v/>
      </c>
      <c r="H1371" t="str">
        <f>IF(C1371=H1, C1371,"")</f>
        <v/>
      </c>
      <c r="I1371" t="str">
        <f>IF(D1371=I1,D1371,"")</f>
        <v>Females</v>
      </c>
      <c r="J1371">
        <f>IF(AND(G1371=G1,AND(H1371=H1,I1371=I1)),E1371,0)</f>
        <v>0</v>
      </c>
    </row>
    <row r="1372" spans="1:10" x14ac:dyDescent="0.3">
      <c r="A1372">
        <v>2002</v>
      </c>
      <c r="B1372" t="s">
        <v>101</v>
      </c>
      <c r="C1372" t="s">
        <v>111</v>
      </c>
      <c r="D1372" t="s">
        <v>205</v>
      </c>
      <c r="E1372" s="12"/>
      <c r="G1372" t="str">
        <f>IF(A1372=G1,A1372,"")</f>
        <v/>
      </c>
      <c r="H1372" t="str">
        <f>IF(C1372=H1, C1372,"")</f>
        <v/>
      </c>
      <c r="I1372" t="str">
        <f>IF(D1372=I1,D1372,"")</f>
        <v/>
      </c>
      <c r="J1372">
        <f>IF(AND(G1372=G1,AND(H1372=H1,I1372=I1)),E1372,0)</f>
        <v>0</v>
      </c>
    </row>
    <row r="1373" spans="1:10" x14ac:dyDescent="0.3">
      <c r="A1373">
        <v>2002</v>
      </c>
      <c r="B1373" t="s">
        <v>112</v>
      </c>
      <c r="C1373" t="s">
        <v>113</v>
      </c>
      <c r="D1373" t="s">
        <v>202</v>
      </c>
      <c r="E1373" s="12"/>
      <c r="G1373" t="str">
        <f>IF(A1373=G1,A1373,"")</f>
        <v/>
      </c>
      <c r="H1373" t="str">
        <f>IF(C1373=H1, C1373,"")</f>
        <v/>
      </c>
      <c r="I1373" t="str">
        <f>IF(D1373=I1,D1373,"")</f>
        <v/>
      </c>
      <c r="J1373">
        <f>IF(AND(G1373=G1,AND(H1373=H1,I1373=I1)),E1373,0)</f>
        <v>0</v>
      </c>
    </row>
    <row r="1374" spans="1:10" x14ac:dyDescent="0.3">
      <c r="A1374">
        <v>2002</v>
      </c>
      <c r="B1374" t="s">
        <v>112</v>
      </c>
      <c r="C1374" t="s">
        <v>113</v>
      </c>
      <c r="D1374" t="s">
        <v>203</v>
      </c>
      <c r="E1374" s="12"/>
      <c r="G1374" t="str">
        <f>IF(A1374=G1,A1374,"")</f>
        <v/>
      </c>
      <c r="H1374" t="str">
        <f>IF(C1374=H1, C1374,"")</f>
        <v/>
      </c>
      <c r="I1374" t="str">
        <f>IF(D1374=I1,D1374,"")</f>
        <v>Females</v>
      </c>
      <c r="J1374">
        <f>IF(AND(G1374=G1,AND(H1374=H1,I1374=I1)),E1374,0)</f>
        <v>0</v>
      </c>
    </row>
    <row r="1375" spans="1:10" x14ac:dyDescent="0.3">
      <c r="A1375">
        <v>2002</v>
      </c>
      <c r="B1375" t="s">
        <v>112</v>
      </c>
      <c r="C1375" t="s">
        <v>113</v>
      </c>
      <c r="D1375" t="s">
        <v>205</v>
      </c>
      <c r="E1375" s="12"/>
      <c r="G1375" t="str">
        <f>IF(A1375=G1,A1375,"")</f>
        <v/>
      </c>
      <c r="H1375" t="str">
        <f>IF(C1375=H1, C1375,"")</f>
        <v/>
      </c>
      <c r="I1375" t="str">
        <f>IF(D1375=I1,D1375,"")</f>
        <v/>
      </c>
      <c r="J1375">
        <f>IF(AND(G1375=G1,AND(H1375=H1,I1375=I1)),E1375,0)</f>
        <v>0</v>
      </c>
    </row>
    <row r="1376" spans="1:10" x14ac:dyDescent="0.3">
      <c r="A1376">
        <v>2002</v>
      </c>
      <c r="B1376" t="s">
        <v>112</v>
      </c>
      <c r="C1376" t="s">
        <v>114</v>
      </c>
      <c r="D1376" t="s">
        <v>202</v>
      </c>
      <c r="E1376" s="12"/>
      <c r="G1376" t="str">
        <f>IF(A1376=G1,A1376,"")</f>
        <v/>
      </c>
      <c r="H1376" t="str">
        <f>IF(C1376=H1, C1376,"")</f>
        <v/>
      </c>
      <c r="I1376" t="str">
        <f>IF(D1376=I1,D1376,"")</f>
        <v/>
      </c>
      <c r="J1376">
        <f>IF(AND(G1376=G1,AND(H1376=H1,I1376=I1)),E1376,0)</f>
        <v>0</v>
      </c>
    </row>
    <row r="1377" spans="1:10" x14ac:dyDescent="0.3">
      <c r="A1377">
        <v>2002</v>
      </c>
      <c r="B1377" t="s">
        <v>112</v>
      </c>
      <c r="C1377" t="s">
        <v>114</v>
      </c>
      <c r="D1377" t="s">
        <v>203</v>
      </c>
      <c r="E1377" s="12"/>
      <c r="G1377" t="str">
        <f>IF(A1377=G1,A1377,"")</f>
        <v/>
      </c>
      <c r="H1377" t="str">
        <f>IF(C1377=H1, C1377,"")</f>
        <v/>
      </c>
      <c r="I1377" t="str">
        <f>IF(D1377=I1,D1377,"")</f>
        <v>Females</v>
      </c>
      <c r="J1377">
        <f>IF(AND(G1377=G1,AND(H1377=H1,I1377=I1)),E1377,0)</f>
        <v>0</v>
      </c>
    </row>
    <row r="1378" spans="1:10" x14ac:dyDescent="0.3">
      <c r="A1378">
        <v>2002</v>
      </c>
      <c r="B1378" t="s">
        <v>112</v>
      </c>
      <c r="C1378" t="s">
        <v>114</v>
      </c>
      <c r="D1378" t="s">
        <v>205</v>
      </c>
      <c r="E1378" s="12"/>
      <c r="G1378" t="str">
        <f>IF(A1378=G1,A1378,"")</f>
        <v/>
      </c>
      <c r="H1378" t="str">
        <f>IF(C1378=H1, C1378,"")</f>
        <v/>
      </c>
      <c r="I1378" t="str">
        <f>IF(D1378=I1,D1378,"")</f>
        <v/>
      </c>
      <c r="J1378">
        <f>IF(AND(G1378=G1,AND(H1378=H1,I1378=I1)),E1378,0)</f>
        <v>0</v>
      </c>
    </row>
    <row r="1379" spans="1:10" x14ac:dyDescent="0.3">
      <c r="A1379">
        <v>2002</v>
      </c>
      <c r="B1379" t="s">
        <v>112</v>
      </c>
      <c r="C1379" t="s">
        <v>115</v>
      </c>
      <c r="D1379" t="s">
        <v>202</v>
      </c>
      <c r="E1379" s="12"/>
      <c r="G1379" t="str">
        <f>IF(A1379=G1,A1379,"")</f>
        <v/>
      </c>
      <c r="H1379" t="str">
        <f>IF(C1379=H1, C1379,"")</f>
        <v/>
      </c>
      <c r="I1379" t="str">
        <f>IF(D1379=I1,D1379,"")</f>
        <v/>
      </c>
      <c r="J1379">
        <f>IF(AND(G1379=G1,AND(H1379=H1,I1379=I1)),E1379,0)</f>
        <v>0</v>
      </c>
    </row>
    <row r="1380" spans="1:10" x14ac:dyDescent="0.3">
      <c r="A1380">
        <v>2002</v>
      </c>
      <c r="B1380" t="s">
        <v>112</v>
      </c>
      <c r="C1380" t="s">
        <v>115</v>
      </c>
      <c r="D1380" t="s">
        <v>203</v>
      </c>
      <c r="E1380" s="12"/>
      <c r="G1380" t="str">
        <f>IF(A1380=G1,A1380,"")</f>
        <v/>
      </c>
      <c r="H1380" t="str">
        <f>IF(C1380=H1, C1380,"")</f>
        <v/>
      </c>
      <c r="I1380" t="str">
        <f>IF(D1380=I1,D1380,"")</f>
        <v>Females</v>
      </c>
      <c r="J1380">
        <f>IF(AND(G1380=G1,AND(H1380=H1,I1380=I1)),E1380,0)</f>
        <v>0</v>
      </c>
    </row>
    <row r="1381" spans="1:10" x14ac:dyDescent="0.3">
      <c r="A1381">
        <v>2002</v>
      </c>
      <c r="B1381" t="s">
        <v>112</v>
      </c>
      <c r="C1381" t="s">
        <v>115</v>
      </c>
      <c r="D1381" t="s">
        <v>205</v>
      </c>
      <c r="E1381" s="12"/>
      <c r="G1381" t="str">
        <f>IF(A1381=G1,A1381,"")</f>
        <v/>
      </c>
      <c r="H1381" t="str">
        <f>IF(C1381=H1, C1381,"")</f>
        <v/>
      </c>
      <c r="I1381" t="str">
        <f>IF(D1381=I1,D1381,"")</f>
        <v/>
      </c>
      <c r="J1381">
        <f>IF(AND(G1381=G1,AND(H1381=H1,I1381=I1)),E1381,0)</f>
        <v>0</v>
      </c>
    </row>
    <row r="1382" spans="1:10" x14ac:dyDescent="0.3">
      <c r="A1382">
        <v>2002</v>
      </c>
      <c r="B1382" t="s">
        <v>112</v>
      </c>
      <c r="C1382" t="s">
        <v>116</v>
      </c>
      <c r="D1382" t="s">
        <v>202</v>
      </c>
      <c r="E1382" s="12"/>
      <c r="G1382" t="str">
        <f>IF(A1382=G1,A1382,"")</f>
        <v/>
      </c>
      <c r="H1382" t="str">
        <f>IF(C1382=H1, C1382,"")</f>
        <v/>
      </c>
      <c r="I1382" t="str">
        <f>IF(D1382=I1,D1382,"")</f>
        <v/>
      </c>
      <c r="J1382">
        <f>IF(AND(G1382=G1,AND(H1382=H1,I1382=I1)),E1382,0)</f>
        <v>0</v>
      </c>
    </row>
    <row r="1383" spans="1:10" x14ac:dyDescent="0.3">
      <c r="A1383">
        <v>2002</v>
      </c>
      <c r="B1383" t="s">
        <v>112</v>
      </c>
      <c r="C1383" t="s">
        <v>116</v>
      </c>
      <c r="D1383" t="s">
        <v>203</v>
      </c>
      <c r="E1383" s="12"/>
      <c r="G1383" t="str">
        <f>IF(A1383=G1,A1383,"")</f>
        <v/>
      </c>
      <c r="H1383" t="str">
        <f>IF(C1383=H1, C1383,"")</f>
        <v/>
      </c>
      <c r="I1383" t="str">
        <f>IF(D1383=I1,D1383,"")</f>
        <v>Females</v>
      </c>
      <c r="J1383">
        <f>IF(AND(G1383=G1,AND(H1383=H1,I1383=I1)),E1383,0)</f>
        <v>0</v>
      </c>
    </row>
    <row r="1384" spans="1:10" x14ac:dyDescent="0.3">
      <c r="A1384">
        <v>2002</v>
      </c>
      <c r="B1384" t="s">
        <v>112</v>
      </c>
      <c r="C1384" t="s">
        <v>116</v>
      </c>
      <c r="D1384" t="s">
        <v>205</v>
      </c>
      <c r="E1384" s="12"/>
      <c r="G1384" t="str">
        <f>IF(A1384=G1,A1384,"")</f>
        <v/>
      </c>
      <c r="H1384" t="str">
        <f>IF(C1384=H1, C1384,"")</f>
        <v/>
      </c>
      <c r="I1384" t="str">
        <f>IF(D1384=I1,D1384,"")</f>
        <v/>
      </c>
      <c r="J1384">
        <f>IF(AND(G1384=G1,AND(H1384=H1,I1384=I1)),E1384,0)</f>
        <v>0</v>
      </c>
    </row>
    <row r="1385" spans="1:10" x14ac:dyDescent="0.3">
      <c r="A1385">
        <v>2002</v>
      </c>
      <c r="B1385" t="s">
        <v>112</v>
      </c>
      <c r="C1385" t="s">
        <v>117</v>
      </c>
      <c r="D1385" t="s">
        <v>202</v>
      </c>
      <c r="E1385" s="12"/>
      <c r="G1385" t="str">
        <f>IF(A1385=G1,A1385,"")</f>
        <v/>
      </c>
      <c r="H1385" t="str">
        <f>IF(C1385=H1, C1385,"")</f>
        <v/>
      </c>
      <c r="I1385" t="str">
        <f>IF(D1385=I1,D1385,"")</f>
        <v/>
      </c>
      <c r="J1385">
        <f>IF(AND(G1385=G1,AND(H1385=H1,I1385=I1)),E1385,0)</f>
        <v>0</v>
      </c>
    </row>
    <row r="1386" spans="1:10" x14ac:dyDescent="0.3">
      <c r="A1386">
        <v>2002</v>
      </c>
      <c r="B1386" t="s">
        <v>112</v>
      </c>
      <c r="C1386" t="s">
        <v>117</v>
      </c>
      <c r="D1386" t="s">
        <v>203</v>
      </c>
      <c r="E1386" s="12"/>
      <c r="G1386" t="str">
        <f>IF(A1386=G1,A1386,"")</f>
        <v/>
      </c>
      <c r="H1386" t="str">
        <f>IF(C1386=H1, C1386,"")</f>
        <v/>
      </c>
      <c r="I1386" t="str">
        <f>IF(D1386=I1,D1386,"")</f>
        <v>Females</v>
      </c>
      <c r="J1386">
        <f>IF(AND(G1386=G1,AND(H1386=H1,I1386=I1)),E1386,0)</f>
        <v>0</v>
      </c>
    </row>
    <row r="1387" spans="1:10" x14ac:dyDescent="0.3">
      <c r="A1387">
        <v>2002</v>
      </c>
      <c r="B1387" t="s">
        <v>112</v>
      </c>
      <c r="C1387" t="s">
        <v>117</v>
      </c>
      <c r="D1387" t="s">
        <v>205</v>
      </c>
      <c r="E1387" s="12"/>
      <c r="G1387" t="str">
        <f>IF(A1387=G1,A1387,"")</f>
        <v/>
      </c>
      <c r="H1387" t="str">
        <f>IF(C1387=H1, C1387,"")</f>
        <v/>
      </c>
      <c r="I1387" t="str">
        <f>IF(D1387=I1,D1387,"")</f>
        <v/>
      </c>
      <c r="J1387">
        <f>IF(AND(G1387=G1,AND(H1387=H1,I1387=I1)),E1387,0)</f>
        <v>0</v>
      </c>
    </row>
    <row r="1388" spans="1:10" x14ac:dyDescent="0.3">
      <c r="A1388">
        <v>2002</v>
      </c>
      <c r="B1388" t="s">
        <v>112</v>
      </c>
      <c r="C1388" t="s">
        <v>118</v>
      </c>
      <c r="D1388" t="s">
        <v>202</v>
      </c>
      <c r="E1388" s="12"/>
      <c r="G1388" t="str">
        <f>IF(A1388=G1,A1388,"")</f>
        <v/>
      </c>
      <c r="H1388" t="str">
        <f>IF(C1388=H1, C1388,"")</f>
        <v/>
      </c>
      <c r="I1388" t="str">
        <f>IF(D1388=I1,D1388,"")</f>
        <v/>
      </c>
      <c r="J1388">
        <f>IF(AND(G1388=G1,AND(H1388=H1,I1388=I1)),E1388,0)</f>
        <v>0</v>
      </c>
    </row>
    <row r="1389" spans="1:10" x14ac:dyDescent="0.3">
      <c r="A1389">
        <v>2002</v>
      </c>
      <c r="B1389" t="s">
        <v>112</v>
      </c>
      <c r="C1389" t="s">
        <v>118</v>
      </c>
      <c r="D1389" t="s">
        <v>203</v>
      </c>
      <c r="E1389" s="12"/>
      <c r="G1389" t="str">
        <f>IF(A1389=G1,A1389,"")</f>
        <v/>
      </c>
      <c r="H1389" t="str">
        <f>IF(C1389=H1, C1389,"")</f>
        <v/>
      </c>
      <c r="I1389" t="str">
        <f>IF(D1389=I1,D1389,"")</f>
        <v>Females</v>
      </c>
      <c r="J1389">
        <f>IF(AND(G1389=G1,AND(H1389=H1,I1389=I1)),E1389,0)</f>
        <v>0</v>
      </c>
    </row>
    <row r="1390" spans="1:10" x14ac:dyDescent="0.3">
      <c r="A1390">
        <v>2002</v>
      </c>
      <c r="B1390" t="s">
        <v>112</v>
      </c>
      <c r="C1390" t="s">
        <v>118</v>
      </c>
      <c r="D1390" t="s">
        <v>205</v>
      </c>
      <c r="E1390" s="12"/>
      <c r="G1390" t="str">
        <f>IF(A1390=G1,A1390,"")</f>
        <v/>
      </c>
      <c r="H1390" t="str">
        <f>IF(C1390=H1, C1390,"")</f>
        <v/>
      </c>
      <c r="I1390" t="str">
        <f>IF(D1390=I1,D1390,"")</f>
        <v/>
      </c>
      <c r="J1390">
        <f>IF(AND(G1390=G1,AND(H1390=H1,I1390=I1)),E1390,0)</f>
        <v>0</v>
      </c>
    </row>
    <row r="1391" spans="1:10" x14ac:dyDescent="0.3">
      <c r="A1391">
        <v>2002</v>
      </c>
      <c r="B1391" t="s">
        <v>112</v>
      </c>
      <c r="C1391" t="s">
        <v>119</v>
      </c>
      <c r="D1391" t="s">
        <v>202</v>
      </c>
      <c r="E1391" s="12"/>
      <c r="G1391" t="str">
        <f>IF(A1391=G1,A1391,"")</f>
        <v/>
      </c>
      <c r="H1391" t="str">
        <f>IF(C1391=H1, C1391,"")</f>
        <v/>
      </c>
      <c r="I1391" t="str">
        <f>IF(D1391=I1,D1391,"")</f>
        <v/>
      </c>
      <c r="J1391">
        <f>IF(AND(G1391=G1,AND(H1391=H1,I1391=I1)),E1391,0)</f>
        <v>0</v>
      </c>
    </row>
    <row r="1392" spans="1:10" x14ac:dyDescent="0.3">
      <c r="A1392">
        <v>2002</v>
      </c>
      <c r="B1392" t="s">
        <v>112</v>
      </c>
      <c r="C1392" t="s">
        <v>119</v>
      </c>
      <c r="D1392" t="s">
        <v>203</v>
      </c>
      <c r="E1392" s="12"/>
      <c r="G1392" t="str">
        <f>IF(A1392=G1,A1392,"")</f>
        <v/>
      </c>
      <c r="H1392" t="str">
        <f>IF(C1392=H1, C1392,"")</f>
        <v/>
      </c>
      <c r="I1392" t="str">
        <f>IF(D1392=I1,D1392,"")</f>
        <v>Females</v>
      </c>
      <c r="J1392">
        <f>IF(AND(G1392=G1,AND(H1392=H1,I1392=I1)),E1392,0)</f>
        <v>0</v>
      </c>
    </row>
    <row r="1393" spans="1:10" x14ac:dyDescent="0.3">
      <c r="A1393">
        <v>2002</v>
      </c>
      <c r="B1393" t="s">
        <v>112</v>
      </c>
      <c r="C1393" t="s">
        <v>119</v>
      </c>
      <c r="D1393" t="s">
        <v>205</v>
      </c>
      <c r="E1393" s="12"/>
      <c r="G1393" t="str">
        <f>IF(A1393=G1,A1393,"")</f>
        <v/>
      </c>
      <c r="H1393" t="str">
        <f>IF(C1393=H1, C1393,"")</f>
        <v/>
      </c>
      <c r="I1393" t="str">
        <f>IF(D1393=I1,D1393,"")</f>
        <v/>
      </c>
      <c r="J1393">
        <f>IF(AND(G1393=G1,AND(H1393=H1,I1393=I1)),E1393,0)</f>
        <v>0</v>
      </c>
    </row>
    <row r="1394" spans="1:10" x14ac:dyDescent="0.3">
      <c r="A1394">
        <v>2002</v>
      </c>
      <c r="B1394" t="s">
        <v>112</v>
      </c>
      <c r="C1394" t="s">
        <v>120</v>
      </c>
      <c r="D1394" t="s">
        <v>202</v>
      </c>
      <c r="E1394" s="12"/>
      <c r="G1394" t="str">
        <f>IF(A1394=G1,A1394,"")</f>
        <v/>
      </c>
      <c r="H1394" t="str">
        <f>IF(C1394=H1, C1394,"")</f>
        <v/>
      </c>
      <c r="I1394" t="str">
        <f>IF(D1394=I1,D1394,"")</f>
        <v/>
      </c>
      <c r="J1394">
        <f>IF(AND(G1394=G1,AND(H1394=H1,I1394=I1)),E1394,0)</f>
        <v>0</v>
      </c>
    </row>
    <row r="1395" spans="1:10" x14ac:dyDescent="0.3">
      <c r="A1395">
        <v>2002</v>
      </c>
      <c r="B1395" t="s">
        <v>112</v>
      </c>
      <c r="C1395" t="s">
        <v>120</v>
      </c>
      <c r="D1395" t="s">
        <v>203</v>
      </c>
      <c r="E1395" s="12"/>
      <c r="G1395" t="str">
        <f>IF(A1395=G1,A1395,"")</f>
        <v/>
      </c>
      <c r="H1395" t="str">
        <f>IF(C1395=H1, C1395,"")</f>
        <v/>
      </c>
      <c r="I1395" t="str">
        <f>IF(D1395=I1,D1395,"")</f>
        <v>Females</v>
      </c>
      <c r="J1395">
        <f>IF(AND(G1395=G1,AND(H1395=H1,I1395=I1)),E1395,0)</f>
        <v>0</v>
      </c>
    </row>
    <row r="1396" spans="1:10" x14ac:dyDescent="0.3">
      <c r="A1396">
        <v>2002</v>
      </c>
      <c r="B1396" t="s">
        <v>112</v>
      </c>
      <c r="C1396" t="s">
        <v>120</v>
      </c>
      <c r="D1396" t="s">
        <v>205</v>
      </c>
      <c r="E1396" s="12"/>
      <c r="G1396" t="str">
        <f>IF(A1396=G1,A1396,"")</f>
        <v/>
      </c>
      <c r="H1396" t="str">
        <f>IF(C1396=H1, C1396,"")</f>
        <v/>
      </c>
      <c r="I1396" t="str">
        <f>IF(D1396=I1,D1396,"")</f>
        <v/>
      </c>
      <c r="J1396">
        <f>IF(AND(G1396=G1,AND(H1396=H1,I1396=I1)),E1396,0)</f>
        <v>0</v>
      </c>
    </row>
    <row r="1397" spans="1:10" x14ac:dyDescent="0.3">
      <c r="A1397">
        <v>2002</v>
      </c>
      <c r="B1397" t="s">
        <v>112</v>
      </c>
      <c r="C1397" t="s">
        <v>121</v>
      </c>
      <c r="D1397" t="s">
        <v>202</v>
      </c>
      <c r="E1397" s="12"/>
      <c r="G1397" t="str">
        <f>IF(A1397=G1,A1397,"")</f>
        <v/>
      </c>
      <c r="H1397" t="str">
        <f>IF(C1397=H1, C1397,"")</f>
        <v/>
      </c>
      <c r="I1397" t="str">
        <f>IF(D1397=I1,D1397,"")</f>
        <v/>
      </c>
      <c r="J1397">
        <f>IF(AND(G1397=G1,AND(H1397=H1,I1397=I1)),E1397,0)</f>
        <v>0</v>
      </c>
    </row>
    <row r="1398" spans="1:10" x14ac:dyDescent="0.3">
      <c r="A1398">
        <v>2002</v>
      </c>
      <c r="B1398" t="s">
        <v>112</v>
      </c>
      <c r="C1398" t="s">
        <v>121</v>
      </c>
      <c r="D1398" t="s">
        <v>203</v>
      </c>
      <c r="E1398" s="12"/>
      <c r="G1398" t="str">
        <f>IF(A1398=G1,A1398,"")</f>
        <v/>
      </c>
      <c r="H1398" t="str">
        <f>IF(C1398=H1, C1398,"")</f>
        <v/>
      </c>
      <c r="I1398" t="str">
        <f>IF(D1398=I1,D1398,"")</f>
        <v>Females</v>
      </c>
      <c r="J1398">
        <f>IF(AND(G1398=G1,AND(H1398=H1,I1398=I1)),E1398,0)</f>
        <v>0</v>
      </c>
    </row>
    <row r="1399" spans="1:10" x14ac:dyDescent="0.3">
      <c r="A1399">
        <v>2002</v>
      </c>
      <c r="B1399" t="s">
        <v>112</v>
      </c>
      <c r="C1399" t="s">
        <v>121</v>
      </c>
      <c r="D1399" t="s">
        <v>205</v>
      </c>
      <c r="E1399" s="12"/>
      <c r="G1399" t="str">
        <f>IF(A1399=G1,A1399,"")</f>
        <v/>
      </c>
      <c r="H1399" t="str">
        <f>IF(C1399=H1, C1399,"")</f>
        <v/>
      </c>
      <c r="I1399" t="str">
        <f>IF(D1399=I1,D1399,"")</f>
        <v/>
      </c>
      <c r="J1399">
        <f>IF(AND(G1399=G1,AND(H1399=H1,I1399=I1)),E1399,0)</f>
        <v>0</v>
      </c>
    </row>
    <row r="1400" spans="1:10" x14ac:dyDescent="0.3">
      <c r="A1400">
        <v>2002</v>
      </c>
      <c r="B1400" t="s">
        <v>112</v>
      </c>
      <c r="C1400" t="s">
        <v>122</v>
      </c>
      <c r="D1400" t="s">
        <v>202</v>
      </c>
      <c r="E1400" s="12"/>
      <c r="G1400" t="str">
        <f>IF(A1400=G1,A1400,"")</f>
        <v/>
      </c>
      <c r="H1400" t="str">
        <f>IF(C1400=H1, C1400,"")</f>
        <v/>
      </c>
      <c r="I1400" t="str">
        <f>IF(D1400=I1,D1400,"")</f>
        <v/>
      </c>
      <c r="J1400">
        <f>IF(AND(G1400=G1,AND(H1400=H1,I1400=I1)),E1400,0)</f>
        <v>0</v>
      </c>
    </row>
    <row r="1401" spans="1:10" x14ac:dyDescent="0.3">
      <c r="A1401">
        <v>2002</v>
      </c>
      <c r="B1401" t="s">
        <v>112</v>
      </c>
      <c r="C1401" t="s">
        <v>122</v>
      </c>
      <c r="D1401" t="s">
        <v>203</v>
      </c>
      <c r="E1401" s="12"/>
      <c r="G1401" t="str">
        <f>IF(A1401=G1,A1401,"")</f>
        <v/>
      </c>
      <c r="H1401" t="str">
        <f>IF(C1401=H1, C1401,"")</f>
        <v/>
      </c>
      <c r="I1401" t="str">
        <f>IF(D1401=I1,D1401,"")</f>
        <v>Females</v>
      </c>
      <c r="J1401">
        <f>IF(AND(G1401=G1,AND(H1401=H1,I1401=I1)),E1401,0)</f>
        <v>0</v>
      </c>
    </row>
    <row r="1402" spans="1:10" x14ac:dyDescent="0.3">
      <c r="A1402">
        <v>2002</v>
      </c>
      <c r="B1402" t="s">
        <v>112</v>
      </c>
      <c r="C1402" t="s">
        <v>122</v>
      </c>
      <c r="D1402" t="s">
        <v>205</v>
      </c>
      <c r="E1402" s="12"/>
      <c r="G1402" t="str">
        <f>IF(A1402=G1,A1402,"")</f>
        <v/>
      </c>
      <c r="H1402" t="str">
        <f>IF(C1402=H1, C1402,"")</f>
        <v/>
      </c>
      <c r="I1402" t="str">
        <f>IF(D1402=I1,D1402,"")</f>
        <v/>
      </c>
      <c r="J1402">
        <f>IF(AND(G1402=G1,AND(H1402=H1,I1402=I1)),E1402,0)</f>
        <v>0</v>
      </c>
    </row>
    <row r="1403" spans="1:10" x14ac:dyDescent="0.3">
      <c r="A1403">
        <v>2002</v>
      </c>
      <c r="B1403" t="s">
        <v>112</v>
      </c>
      <c r="C1403" t="s">
        <v>123</v>
      </c>
      <c r="D1403" t="s">
        <v>202</v>
      </c>
      <c r="E1403" s="12"/>
      <c r="G1403" t="str">
        <f>IF(A1403=G1,A1403,"")</f>
        <v/>
      </c>
      <c r="H1403" t="str">
        <f>IF(C1403=H1, C1403,"")</f>
        <v/>
      </c>
      <c r="I1403" t="str">
        <f>IF(D1403=I1,D1403,"")</f>
        <v/>
      </c>
      <c r="J1403">
        <f>IF(AND(G1403=G1,AND(H1403=H1,I1403=I1)),E1403,0)</f>
        <v>0</v>
      </c>
    </row>
    <row r="1404" spans="1:10" x14ac:dyDescent="0.3">
      <c r="A1404">
        <v>2002</v>
      </c>
      <c r="B1404" t="s">
        <v>112</v>
      </c>
      <c r="C1404" t="s">
        <v>123</v>
      </c>
      <c r="D1404" t="s">
        <v>203</v>
      </c>
      <c r="E1404" s="12"/>
      <c r="G1404" t="str">
        <f>IF(A1404=G1,A1404,"")</f>
        <v/>
      </c>
      <c r="H1404" t="str">
        <f>IF(C1404=H1, C1404,"")</f>
        <v/>
      </c>
      <c r="I1404" t="str">
        <f>IF(D1404=I1,D1404,"")</f>
        <v>Females</v>
      </c>
      <c r="J1404">
        <f>IF(AND(G1404=G1,AND(H1404=H1,I1404=I1)),E1404,0)</f>
        <v>0</v>
      </c>
    </row>
    <row r="1405" spans="1:10" x14ac:dyDescent="0.3">
      <c r="A1405">
        <v>2002</v>
      </c>
      <c r="B1405" t="s">
        <v>112</v>
      </c>
      <c r="C1405" t="s">
        <v>123</v>
      </c>
      <c r="D1405" t="s">
        <v>205</v>
      </c>
      <c r="E1405" s="12"/>
      <c r="G1405" t="str">
        <f>IF(A1405=G1,A1405,"")</f>
        <v/>
      </c>
      <c r="H1405" t="str">
        <f>IF(C1405=H1, C1405,"")</f>
        <v/>
      </c>
      <c r="I1405" t="str">
        <f>IF(D1405=I1,D1405,"")</f>
        <v/>
      </c>
      <c r="J1405">
        <f>IF(AND(G1405=G1,AND(H1405=H1,I1405=I1)),E1405,0)</f>
        <v>0</v>
      </c>
    </row>
    <row r="1406" spans="1:10" x14ac:dyDescent="0.3">
      <c r="A1406">
        <v>2002</v>
      </c>
      <c r="B1406" t="s">
        <v>112</v>
      </c>
      <c r="C1406" t="s">
        <v>124</v>
      </c>
      <c r="D1406" t="s">
        <v>202</v>
      </c>
      <c r="E1406" s="12"/>
      <c r="G1406" t="str">
        <f>IF(A1406=G1,A1406,"")</f>
        <v/>
      </c>
      <c r="H1406" t="str">
        <f>IF(C1406=H1, C1406,"")</f>
        <v/>
      </c>
      <c r="I1406" t="str">
        <f>IF(D1406=I1,D1406,"")</f>
        <v/>
      </c>
      <c r="J1406">
        <f>IF(AND(G1406=G1,AND(H1406=H1,I1406=I1)),E1406,0)</f>
        <v>0</v>
      </c>
    </row>
    <row r="1407" spans="1:10" x14ac:dyDescent="0.3">
      <c r="A1407">
        <v>2002</v>
      </c>
      <c r="B1407" t="s">
        <v>112</v>
      </c>
      <c r="C1407" t="s">
        <v>124</v>
      </c>
      <c r="D1407" t="s">
        <v>203</v>
      </c>
      <c r="E1407" s="12"/>
      <c r="G1407" t="str">
        <f>IF(A1407=G1,A1407,"")</f>
        <v/>
      </c>
      <c r="H1407" t="str">
        <f>IF(C1407=H1, C1407,"")</f>
        <v/>
      </c>
      <c r="I1407" t="str">
        <f>IF(D1407=I1,D1407,"")</f>
        <v>Females</v>
      </c>
      <c r="J1407">
        <f>IF(AND(G1407=G1,AND(H1407=H1,I1407=I1)),E1407,0)</f>
        <v>0</v>
      </c>
    </row>
    <row r="1408" spans="1:10" x14ac:dyDescent="0.3">
      <c r="A1408">
        <v>2002</v>
      </c>
      <c r="B1408" t="s">
        <v>112</v>
      </c>
      <c r="C1408" t="s">
        <v>124</v>
      </c>
      <c r="D1408" t="s">
        <v>205</v>
      </c>
      <c r="E1408" s="12"/>
      <c r="G1408" t="str">
        <f>IF(A1408=G1,A1408,"")</f>
        <v/>
      </c>
      <c r="H1408" t="str">
        <f>IF(C1408=H1, C1408,"")</f>
        <v/>
      </c>
      <c r="I1408" t="str">
        <f>IF(D1408=I1,D1408,"")</f>
        <v/>
      </c>
      <c r="J1408">
        <f>IF(AND(G1408=G1,AND(H1408=H1,I1408=I1)),E1408,0)</f>
        <v>0</v>
      </c>
    </row>
    <row r="1409" spans="1:10" x14ac:dyDescent="0.3">
      <c r="A1409">
        <v>2002</v>
      </c>
      <c r="B1409" t="s">
        <v>112</v>
      </c>
      <c r="C1409" t="s">
        <v>125</v>
      </c>
      <c r="D1409" t="s">
        <v>202</v>
      </c>
      <c r="E1409" s="12"/>
      <c r="G1409" t="str">
        <f>IF(A1409=G1,A1409,"")</f>
        <v/>
      </c>
      <c r="H1409" t="str">
        <f>IF(C1409=H1, C1409,"")</f>
        <v/>
      </c>
      <c r="I1409" t="str">
        <f>IF(D1409=I1,D1409,"")</f>
        <v/>
      </c>
      <c r="J1409">
        <f>IF(AND(G1409=G1,AND(H1409=H1,I1409=I1)),E1409,0)</f>
        <v>0</v>
      </c>
    </row>
    <row r="1410" spans="1:10" x14ac:dyDescent="0.3">
      <c r="A1410">
        <v>2002</v>
      </c>
      <c r="B1410" t="s">
        <v>112</v>
      </c>
      <c r="C1410" t="s">
        <v>125</v>
      </c>
      <c r="D1410" t="s">
        <v>203</v>
      </c>
      <c r="E1410" s="12"/>
      <c r="G1410" t="str">
        <f>IF(A1410=G1,A1410,"")</f>
        <v/>
      </c>
      <c r="H1410" t="str">
        <f>IF(C1410=H1, C1410,"")</f>
        <v/>
      </c>
      <c r="I1410" t="str">
        <f>IF(D1410=I1,D1410,"")</f>
        <v>Females</v>
      </c>
      <c r="J1410">
        <f>IF(AND(G1410=G1,AND(H1410=H1,I1410=I1)),E1410,0)</f>
        <v>0</v>
      </c>
    </row>
    <row r="1411" spans="1:10" x14ac:dyDescent="0.3">
      <c r="A1411">
        <v>2002</v>
      </c>
      <c r="B1411" t="s">
        <v>112</v>
      </c>
      <c r="C1411" t="s">
        <v>125</v>
      </c>
      <c r="D1411" t="s">
        <v>205</v>
      </c>
      <c r="E1411" s="12"/>
      <c r="G1411" t="str">
        <f>IF(A1411=G1,A1411,"")</f>
        <v/>
      </c>
      <c r="H1411" t="str">
        <f>IF(C1411=H1, C1411,"")</f>
        <v/>
      </c>
      <c r="I1411" t="str">
        <f>IF(D1411=I1,D1411,"")</f>
        <v/>
      </c>
      <c r="J1411">
        <f>IF(AND(G1411=G1,AND(H1411=H1,I1411=I1)),E1411,0)</f>
        <v>0</v>
      </c>
    </row>
    <row r="1412" spans="1:10" x14ac:dyDescent="0.3">
      <c r="A1412">
        <v>2002</v>
      </c>
      <c r="B1412" t="s">
        <v>112</v>
      </c>
      <c r="C1412" t="s">
        <v>126</v>
      </c>
      <c r="D1412" t="s">
        <v>202</v>
      </c>
      <c r="E1412" s="12"/>
      <c r="G1412" t="str">
        <f>IF(A1412=G1,A1412,"")</f>
        <v/>
      </c>
      <c r="H1412" t="str">
        <f>IF(C1412=H1, C1412,"")</f>
        <v/>
      </c>
      <c r="I1412" t="str">
        <f>IF(D1412=I1,D1412,"")</f>
        <v/>
      </c>
      <c r="J1412">
        <f>IF(AND(G1412=G1,AND(H1412=H1,I1412=I1)),E1412,0)</f>
        <v>0</v>
      </c>
    </row>
    <row r="1413" spans="1:10" x14ac:dyDescent="0.3">
      <c r="A1413">
        <v>2002</v>
      </c>
      <c r="B1413" t="s">
        <v>112</v>
      </c>
      <c r="C1413" t="s">
        <v>126</v>
      </c>
      <c r="D1413" t="s">
        <v>203</v>
      </c>
      <c r="E1413" s="12"/>
      <c r="G1413" t="str">
        <f>IF(A1413=G1,A1413,"")</f>
        <v/>
      </c>
      <c r="H1413" t="str">
        <f>IF(C1413=H1, C1413,"")</f>
        <v/>
      </c>
      <c r="I1413" t="str">
        <f>IF(D1413=I1,D1413,"")</f>
        <v>Females</v>
      </c>
      <c r="J1413">
        <f>IF(AND(G1413=G1,AND(H1413=H1,I1413=I1)),E1413,0)</f>
        <v>0</v>
      </c>
    </row>
    <row r="1414" spans="1:10" x14ac:dyDescent="0.3">
      <c r="A1414">
        <v>2002</v>
      </c>
      <c r="B1414" t="s">
        <v>112</v>
      </c>
      <c r="C1414" t="s">
        <v>126</v>
      </c>
      <c r="D1414" t="s">
        <v>205</v>
      </c>
      <c r="E1414" s="12"/>
      <c r="G1414" t="str">
        <f>IF(A1414=G1,A1414,"")</f>
        <v/>
      </c>
      <c r="H1414" t="str">
        <f>IF(C1414=H1, C1414,"")</f>
        <v/>
      </c>
      <c r="I1414" t="str">
        <f>IF(D1414=I1,D1414,"")</f>
        <v/>
      </c>
      <c r="J1414">
        <f>IF(AND(G1414=G1,AND(H1414=H1,I1414=I1)),E1414,0)</f>
        <v>0</v>
      </c>
    </row>
    <row r="1415" spans="1:10" x14ac:dyDescent="0.3">
      <c r="A1415">
        <v>2002</v>
      </c>
      <c r="B1415" t="s">
        <v>112</v>
      </c>
      <c r="C1415" t="s">
        <v>127</v>
      </c>
      <c r="D1415" t="s">
        <v>202</v>
      </c>
      <c r="E1415" s="12"/>
      <c r="G1415" t="str">
        <f>IF(A1415=G1,A1415,"")</f>
        <v/>
      </c>
      <c r="H1415" t="str">
        <f>IF(C1415=H1, C1415,"")</f>
        <v/>
      </c>
      <c r="I1415" t="str">
        <f>IF(D1415=I1,D1415,"")</f>
        <v/>
      </c>
      <c r="J1415">
        <f>IF(AND(G1415=G1,AND(H1415=H1,I1415=I1)),E1415,0)</f>
        <v>0</v>
      </c>
    </row>
    <row r="1416" spans="1:10" x14ac:dyDescent="0.3">
      <c r="A1416">
        <v>2002</v>
      </c>
      <c r="B1416" t="s">
        <v>112</v>
      </c>
      <c r="C1416" t="s">
        <v>127</v>
      </c>
      <c r="D1416" t="s">
        <v>203</v>
      </c>
      <c r="E1416" s="12"/>
      <c r="G1416" t="str">
        <f>IF(A1416=G1,A1416,"")</f>
        <v/>
      </c>
      <c r="H1416" t="str">
        <f>IF(C1416=H1, C1416,"")</f>
        <v/>
      </c>
      <c r="I1416" t="str">
        <f>IF(D1416=I1,D1416,"")</f>
        <v>Females</v>
      </c>
      <c r="J1416">
        <f>IF(AND(G1416=G1,AND(H1416=H1,I1416=I1)),E1416,0)</f>
        <v>0</v>
      </c>
    </row>
    <row r="1417" spans="1:10" x14ac:dyDescent="0.3">
      <c r="A1417">
        <v>2002</v>
      </c>
      <c r="B1417" t="s">
        <v>112</v>
      </c>
      <c r="C1417" t="s">
        <v>127</v>
      </c>
      <c r="D1417" t="s">
        <v>205</v>
      </c>
      <c r="E1417" s="12"/>
      <c r="G1417" t="str">
        <f>IF(A1417=G1,A1417,"")</f>
        <v/>
      </c>
      <c r="H1417" t="str">
        <f>IF(C1417=H1, C1417,"")</f>
        <v/>
      </c>
      <c r="I1417" t="str">
        <f>IF(D1417=I1,D1417,"")</f>
        <v/>
      </c>
      <c r="J1417">
        <f>IF(AND(G1417=G1,AND(H1417=H1,I1417=I1)),E1417,0)</f>
        <v>0</v>
      </c>
    </row>
    <row r="1418" spans="1:10" x14ac:dyDescent="0.3">
      <c r="A1418">
        <v>2002</v>
      </c>
      <c r="B1418" t="s">
        <v>112</v>
      </c>
      <c r="C1418" t="s">
        <v>128</v>
      </c>
      <c r="D1418" t="s">
        <v>202</v>
      </c>
      <c r="E1418" s="12"/>
      <c r="G1418" t="str">
        <f>IF(A1418=G1,A1418,"")</f>
        <v/>
      </c>
      <c r="H1418" t="str">
        <f>IF(C1418=H1, C1418,"")</f>
        <v/>
      </c>
      <c r="I1418" t="str">
        <f>IF(D1418=I1,D1418,"")</f>
        <v/>
      </c>
      <c r="J1418">
        <f>IF(AND(G1418=G1,AND(H1418=H1,I1418=I1)),E1418,0)</f>
        <v>0</v>
      </c>
    </row>
    <row r="1419" spans="1:10" x14ac:dyDescent="0.3">
      <c r="A1419">
        <v>2002</v>
      </c>
      <c r="B1419" t="s">
        <v>112</v>
      </c>
      <c r="C1419" t="s">
        <v>128</v>
      </c>
      <c r="D1419" t="s">
        <v>203</v>
      </c>
      <c r="E1419" s="12"/>
      <c r="G1419" t="str">
        <f>IF(A1419=G1,A1419,"")</f>
        <v/>
      </c>
      <c r="H1419" t="str">
        <f>IF(C1419=H1, C1419,"")</f>
        <v/>
      </c>
      <c r="I1419" t="str">
        <f>IF(D1419=I1,D1419,"")</f>
        <v>Females</v>
      </c>
      <c r="J1419">
        <f>IF(AND(G1419=G1,AND(H1419=H1,I1419=I1)),E1419,0)</f>
        <v>0</v>
      </c>
    </row>
    <row r="1420" spans="1:10" x14ac:dyDescent="0.3">
      <c r="A1420">
        <v>2002</v>
      </c>
      <c r="B1420" t="s">
        <v>112</v>
      </c>
      <c r="C1420" t="s">
        <v>128</v>
      </c>
      <c r="D1420" t="s">
        <v>205</v>
      </c>
      <c r="E1420" s="12"/>
      <c r="G1420" t="str">
        <f>IF(A1420=G1,A1420,"")</f>
        <v/>
      </c>
      <c r="H1420" t="str">
        <f>IF(C1420=H1, C1420,"")</f>
        <v/>
      </c>
      <c r="I1420" t="str">
        <f>IF(D1420=I1,D1420,"")</f>
        <v/>
      </c>
      <c r="J1420">
        <f>IF(AND(G1420=G1,AND(H1420=H1,I1420=I1)),E1420,0)</f>
        <v>0</v>
      </c>
    </row>
    <row r="1421" spans="1:10" x14ac:dyDescent="0.3">
      <c r="A1421">
        <v>2002</v>
      </c>
      <c r="B1421" t="s">
        <v>112</v>
      </c>
      <c r="C1421" t="s">
        <v>129</v>
      </c>
      <c r="D1421" t="s">
        <v>202</v>
      </c>
      <c r="E1421" s="12"/>
      <c r="G1421" t="str">
        <f>IF(A1421=G1,A1421,"")</f>
        <v/>
      </c>
      <c r="H1421" t="str">
        <f>IF(C1421=H1, C1421,"")</f>
        <v/>
      </c>
      <c r="I1421" t="str">
        <f>IF(D1421=I1,D1421,"")</f>
        <v/>
      </c>
      <c r="J1421">
        <f>IF(AND(G1421=G1,AND(H1421=H1,I1421=I1)),E1421,0)</f>
        <v>0</v>
      </c>
    </row>
    <row r="1422" spans="1:10" x14ac:dyDescent="0.3">
      <c r="A1422">
        <v>2002</v>
      </c>
      <c r="B1422" t="s">
        <v>112</v>
      </c>
      <c r="C1422" t="s">
        <v>129</v>
      </c>
      <c r="D1422" t="s">
        <v>203</v>
      </c>
      <c r="E1422" s="12"/>
      <c r="G1422" t="str">
        <f>IF(A1422=G1,A1422,"")</f>
        <v/>
      </c>
      <c r="H1422" t="str">
        <f>IF(C1422=H1, C1422,"")</f>
        <v/>
      </c>
      <c r="I1422" t="str">
        <f>IF(D1422=I1,D1422,"")</f>
        <v>Females</v>
      </c>
      <c r="J1422">
        <f>IF(AND(G1422=G1,AND(H1422=H1,I1422=I1)),E1422,0)</f>
        <v>0</v>
      </c>
    </row>
    <row r="1423" spans="1:10" x14ac:dyDescent="0.3">
      <c r="A1423">
        <v>2002</v>
      </c>
      <c r="B1423" t="s">
        <v>112</v>
      </c>
      <c r="C1423" t="s">
        <v>129</v>
      </c>
      <c r="D1423" t="s">
        <v>205</v>
      </c>
      <c r="E1423" s="12"/>
      <c r="G1423" t="str">
        <f>IF(A1423=G1,A1423,"")</f>
        <v/>
      </c>
      <c r="H1423" t="str">
        <f>IF(C1423=H1, C1423,"")</f>
        <v/>
      </c>
      <c r="I1423" t="str">
        <f>IF(D1423=I1,D1423,"")</f>
        <v/>
      </c>
      <c r="J1423">
        <f>IF(AND(G1423=G1,AND(H1423=H1,I1423=I1)),E1423,0)</f>
        <v>0</v>
      </c>
    </row>
    <row r="1424" spans="1:10" x14ac:dyDescent="0.3">
      <c r="A1424">
        <v>2002</v>
      </c>
      <c r="B1424" t="s">
        <v>112</v>
      </c>
      <c r="C1424" t="s">
        <v>130</v>
      </c>
      <c r="D1424" t="s">
        <v>202</v>
      </c>
      <c r="E1424" s="12"/>
      <c r="G1424" t="str">
        <f>IF(A1424=G1,A1424,"")</f>
        <v/>
      </c>
      <c r="H1424" t="str">
        <f>IF(C1424=H1, C1424,"")</f>
        <v/>
      </c>
      <c r="I1424" t="str">
        <f>IF(D1424=I1,D1424,"")</f>
        <v/>
      </c>
      <c r="J1424">
        <f>IF(AND(G1424=G1,AND(H1424=H1,I1424=I1)),E1424,0)</f>
        <v>0</v>
      </c>
    </row>
    <row r="1425" spans="1:10" x14ac:dyDescent="0.3">
      <c r="A1425">
        <v>2002</v>
      </c>
      <c r="B1425" t="s">
        <v>112</v>
      </c>
      <c r="C1425" t="s">
        <v>130</v>
      </c>
      <c r="D1425" t="s">
        <v>203</v>
      </c>
      <c r="E1425" s="12"/>
      <c r="G1425" t="str">
        <f>IF(A1425=G1,A1425,"")</f>
        <v/>
      </c>
      <c r="H1425" t="str">
        <f>IF(C1425=H1, C1425,"")</f>
        <v/>
      </c>
      <c r="I1425" t="str">
        <f>IF(D1425=I1,D1425,"")</f>
        <v>Females</v>
      </c>
      <c r="J1425">
        <f>IF(AND(G1425=G1,AND(H1425=H1,I1425=I1)),E1425,0)</f>
        <v>0</v>
      </c>
    </row>
    <row r="1426" spans="1:10" x14ac:dyDescent="0.3">
      <c r="A1426">
        <v>2002</v>
      </c>
      <c r="B1426" t="s">
        <v>112</v>
      </c>
      <c r="C1426" t="s">
        <v>130</v>
      </c>
      <c r="D1426" t="s">
        <v>205</v>
      </c>
      <c r="E1426" s="12"/>
      <c r="G1426" t="str">
        <f>IF(A1426=G1,A1426,"")</f>
        <v/>
      </c>
      <c r="H1426" t="str">
        <f>IF(C1426=H1, C1426,"")</f>
        <v/>
      </c>
      <c r="I1426" t="str">
        <f>IF(D1426=I1,D1426,"")</f>
        <v/>
      </c>
      <c r="J1426">
        <f>IF(AND(G1426=G1,AND(H1426=H1,I1426=I1)),E1426,0)</f>
        <v>0</v>
      </c>
    </row>
    <row r="1427" spans="1:10" x14ac:dyDescent="0.3">
      <c r="A1427">
        <v>2002</v>
      </c>
      <c r="B1427" t="s">
        <v>112</v>
      </c>
      <c r="C1427" t="s">
        <v>131</v>
      </c>
      <c r="D1427" t="s">
        <v>202</v>
      </c>
      <c r="E1427" s="12"/>
      <c r="G1427" t="str">
        <f>IF(A1427=G1,A1427,"")</f>
        <v/>
      </c>
      <c r="H1427" t="str">
        <f>IF(C1427=H1, C1427,"")</f>
        <v/>
      </c>
      <c r="I1427" t="str">
        <f>IF(D1427=I1,D1427,"")</f>
        <v/>
      </c>
      <c r="J1427">
        <f>IF(AND(G1427=G1,AND(H1427=H1,I1427=I1)),E1427,0)</f>
        <v>0</v>
      </c>
    </row>
    <row r="1428" spans="1:10" x14ac:dyDescent="0.3">
      <c r="A1428">
        <v>2002</v>
      </c>
      <c r="B1428" t="s">
        <v>112</v>
      </c>
      <c r="C1428" t="s">
        <v>131</v>
      </c>
      <c r="D1428" t="s">
        <v>203</v>
      </c>
      <c r="E1428" s="12"/>
      <c r="G1428" t="str">
        <f>IF(A1428=G1,A1428,"")</f>
        <v/>
      </c>
      <c r="H1428" t="str">
        <f>IF(C1428=H1, C1428,"")</f>
        <v/>
      </c>
      <c r="I1428" t="str">
        <f>IF(D1428=I1,D1428,"")</f>
        <v>Females</v>
      </c>
      <c r="J1428">
        <f>IF(AND(G1428=G1,AND(H1428=H1,I1428=I1)),E1428,0)</f>
        <v>0</v>
      </c>
    </row>
    <row r="1429" spans="1:10" x14ac:dyDescent="0.3">
      <c r="A1429">
        <v>2002</v>
      </c>
      <c r="B1429" t="s">
        <v>112</v>
      </c>
      <c r="C1429" t="s">
        <v>131</v>
      </c>
      <c r="D1429" t="s">
        <v>205</v>
      </c>
      <c r="E1429" s="12"/>
      <c r="G1429" t="str">
        <f>IF(A1429=G1,A1429,"")</f>
        <v/>
      </c>
      <c r="H1429" t="str">
        <f>IF(C1429=H1, C1429,"")</f>
        <v/>
      </c>
      <c r="I1429" t="str">
        <f>IF(D1429=I1,D1429,"")</f>
        <v/>
      </c>
      <c r="J1429">
        <f>IF(AND(G1429=G1,AND(H1429=H1,I1429=I1)),E1429,0)</f>
        <v>0</v>
      </c>
    </row>
    <row r="1430" spans="1:10" x14ac:dyDescent="0.3">
      <c r="A1430">
        <v>2002</v>
      </c>
      <c r="B1430" t="s">
        <v>112</v>
      </c>
      <c r="C1430" t="s">
        <v>132</v>
      </c>
      <c r="D1430" t="s">
        <v>202</v>
      </c>
      <c r="E1430" s="12"/>
      <c r="G1430" t="str">
        <f>IF(A1430=G1,A1430,"")</f>
        <v/>
      </c>
      <c r="H1430" t="str">
        <f>IF(C1430=H1, C1430,"")</f>
        <v/>
      </c>
      <c r="I1430" t="str">
        <f>IF(D1430=I1,D1430,"")</f>
        <v/>
      </c>
      <c r="J1430">
        <f>IF(AND(G1430=G1,AND(H1430=H1,I1430=I1)),E1430,0)</f>
        <v>0</v>
      </c>
    </row>
    <row r="1431" spans="1:10" x14ac:dyDescent="0.3">
      <c r="A1431">
        <v>2002</v>
      </c>
      <c r="B1431" t="s">
        <v>112</v>
      </c>
      <c r="C1431" t="s">
        <v>132</v>
      </c>
      <c r="D1431" t="s">
        <v>203</v>
      </c>
      <c r="E1431" s="12"/>
      <c r="G1431" t="str">
        <f>IF(A1431=G1,A1431,"")</f>
        <v/>
      </c>
      <c r="H1431" t="str">
        <f>IF(C1431=H1, C1431,"")</f>
        <v/>
      </c>
      <c r="I1431" t="str">
        <f>IF(D1431=I1,D1431,"")</f>
        <v>Females</v>
      </c>
      <c r="J1431">
        <f>IF(AND(G1431=G1,AND(H1431=H1,I1431=I1)),E1431,0)</f>
        <v>0</v>
      </c>
    </row>
    <row r="1432" spans="1:10" x14ac:dyDescent="0.3">
      <c r="A1432">
        <v>2002</v>
      </c>
      <c r="B1432" t="s">
        <v>112</v>
      </c>
      <c r="C1432" t="s">
        <v>132</v>
      </c>
      <c r="D1432" t="s">
        <v>205</v>
      </c>
      <c r="E1432" s="12"/>
      <c r="G1432" t="str">
        <f>IF(A1432=G1,A1432,"")</f>
        <v/>
      </c>
      <c r="H1432" t="str">
        <f>IF(C1432=H1, C1432,"")</f>
        <v/>
      </c>
      <c r="I1432" t="str">
        <f>IF(D1432=I1,D1432,"")</f>
        <v/>
      </c>
      <c r="J1432">
        <f>IF(AND(G1432=G1,AND(H1432=H1,I1432=I1)),E1432,0)</f>
        <v>0</v>
      </c>
    </row>
    <row r="1433" spans="1:10" x14ac:dyDescent="0.3">
      <c r="A1433">
        <v>2002</v>
      </c>
      <c r="B1433" t="s">
        <v>112</v>
      </c>
      <c r="C1433" t="s">
        <v>133</v>
      </c>
      <c r="D1433" t="s">
        <v>202</v>
      </c>
      <c r="E1433" s="12"/>
      <c r="G1433" t="str">
        <f>IF(A1433=G1,A1433,"")</f>
        <v/>
      </c>
      <c r="H1433" t="str">
        <f>IF(C1433=H1, C1433,"")</f>
        <v/>
      </c>
      <c r="I1433" t="str">
        <f>IF(D1433=I1,D1433,"")</f>
        <v/>
      </c>
      <c r="J1433">
        <f>IF(AND(G1433=G1,AND(H1433=H1,I1433=I1)),E1433,0)</f>
        <v>0</v>
      </c>
    </row>
    <row r="1434" spans="1:10" x14ac:dyDescent="0.3">
      <c r="A1434">
        <v>2002</v>
      </c>
      <c r="B1434" t="s">
        <v>112</v>
      </c>
      <c r="C1434" t="s">
        <v>133</v>
      </c>
      <c r="D1434" t="s">
        <v>203</v>
      </c>
      <c r="E1434" s="12"/>
      <c r="G1434" t="str">
        <f>IF(A1434=G1,A1434,"")</f>
        <v/>
      </c>
      <c r="H1434" t="str">
        <f>IF(C1434=H1, C1434,"")</f>
        <v/>
      </c>
      <c r="I1434" t="str">
        <f>IF(D1434=I1,D1434,"")</f>
        <v>Females</v>
      </c>
      <c r="J1434">
        <f>IF(AND(G1434=G1,AND(H1434=H1,I1434=I1)),E1434,0)</f>
        <v>0</v>
      </c>
    </row>
    <row r="1435" spans="1:10" x14ac:dyDescent="0.3">
      <c r="A1435">
        <v>2002</v>
      </c>
      <c r="B1435" t="s">
        <v>112</v>
      </c>
      <c r="C1435" t="s">
        <v>133</v>
      </c>
      <c r="D1435" t="s">
        <v>205</v>
      </c>
      <c r="E1435" s="12"/>
      <c r="G1435" t="str">
        <f>IF(A1435=G1,A1435,"")</f>
        <v/>
      </c>
      <c r="H1435" t="str">
        <f>IF(C1435=H1, C1435,"")</f>
        <v/>
      </c>
      <c r="I1435" t="str">
        <f>IF(D1435=I1,D1435,"")</f>
        <v/>
      </c>
      <c r="J1435">
        <f>IF(AND(G1435=G1,AND(H1435=H1,I1435=I1)),E1435,0)</f>
        <v>0</v>
      </c>
    </row>
    <row r="1436" spans="1:10" x14ac:dyDescent="0.3">
      <c r="A1436">
        <v>2002</v>
      </c>
      <c r="B1436" t="s">
        <v>112</v>
      </c>
      <c r="C1436" t="s">
        <v>134</v>
      </c>
      <c r="D1436" t="s">
        <v>202</v>
      </c>
      <c r="E1436" s="12"/>
      <c r="G1436" t="str">
        <f>IF(A1436=G1,A1436,"")</f>
        <v/>
      </c>
      <c r="H1436" t="str">
        <f>IF(C1436=H1, C1436,"")</f>
        <v/>
      </c>
      <c r="I1436" t="str">
        <f>IF(D1436=I1,D1436,"")</f>
        <v/>
      </c>
      <c r="J1436">
        <f>IF(AND(G1436=G1,AND(H1436=H1,I1436=I1)),E1436,0)</f>
        <v>0</v>
      </c>
    </row>
    <row r="1437" spans="1:10" x14ac:dyDescent="0.3">
      <c r="A1437">
        <v>2002</v>
      </c>
      <c r="B1437" t="s">
        <v>112</v>
      </c>
      <c r="C1437" t="s">
        <v>134</v>
      </c>
      <c r="D1437" t="s">
        <v>203</v>
      </c>
      <c r="E1437" s="12"/>
      <c r="G1437" t="str">
        <f>IF(A1437=G1,A1437,"")</f>
        <v/>
      </c>
      <c r="H1437" t="str">
        <f>IF(C1437=H1, C1437,"")</f>
        <v/>
      </c>
      <c r="I1437" t="str">
        <f>IF(D1437=I1,D1437,"")</f>
        <v>Females</v>
      </c>
      <c r="J1437">
        <f>IF(AND(G1437=G1,AND(H1437=H1,I1437=I1)),E1437,0)</f>
        <v>0</v>
      </c>
    </row>
    <row r="1438" spans="1:10" x14ac:dyDescent="0.3">
      <c r="A1438">
        <v>2002</v>
      </c>
      <c r="B1438" t="s">
        <v>112</v>
      </c>
      <c r="C1438" t="s">
        <v>134</v>
      </c>
      <c r="D1438" t="s">
        <v>205</v>
      </c>
      <c r="E1438" s="12"/>
      <c r="G1438" t="str">
        <f>IF(A1438=G1,A1438,"")</f>
        <v/>
      </c>
      <c r="H1438" t="str">
        <f>IF(C1438=H1, C1438,"")</f>
        <v/>
      </c>
      <c r="I1438" t="str">
        <f>IF(D1438=I1,D1438,"")</f>
        <v/>
      </c>
      <c r="J1438">
        <f>IF(AND(G1438=G1,AND(H1438=H1,I1438=I1)),E1438,0)</f>
        <v>0</v>
      </c>
    </row>
    <row r="1439" spans="1:10" x14ac:dyDescent="0.3">
      <c r="A1439">
        <v>2002</v>
      </c>
      <c r="B1439" t="s">
        <v>112</v>
      </c>
      <c r="C1439" t="s">
        <v>135</v>
      </c>
      <c r="D1439" t="s">
        <v>202</v>
      </c>
      <c r="E1439" s="12"/>
      <c r="G1439" t="str">
        <f>IF(A1439=G1,A1439,"")</f>
        <v/>
      </c>
      <c r="H1439" t="str">
        <f>IF(C1439=H1, C1439,"")</f>
        <v/>
      </c>
      <c r="I1439" t="str">
        <f>IF(D1439=I1,D1439,"")</f>
        <v/>
      </c>
      <c r="J1439">
        <f>IF(AND(G1439=G1,AND(H1439=H1,I1439=I1)),E1439,0)</f>
        <v>0</v>
      </c>
    </row>
    <row r="1440" spans="1:10" x14ac:dyDescent="0.3">
      <c r="A1440">
        <v>2002</v>
      </c>
      <c r="B1440" t="s">
        <v>112</v>
      </c>
      <c r="C1440" t="s">
        <v>135</v>
      </c>
      <c r="D1440" t="s">
        <v>203</v>
      </c>
      <c r="E1440" s="12"/>
      <c r="G1440" t="str">
        <f>IF(A1440=G1,A1440,"")</f>
        <v/>
      </c>
      <c r="H1440" t="str">
        <f>IF(C1440=H1, C1440,"")</f>
        <v/>
      </c>
      <c r="I1440" t="str">
        <f>IF(D1440=I1,D1440,"")</f>
        <v>Females</v>
      </c>
      <c r="J1440">
        <f>IF(AND(G1440=G1,AND(H1440=H1,I1440=I1)),E1440,0)</f>
        <v>0</v>
      </c>
    </row>
    <row r="1441" spans="1:10" x14ac:dyDescent="0.3">
      <c r="A1441">
        <v>2002</v>
      </c>
      <c r="B1441" t="s">
        <v>112</v>
      </c>
      <c r="C1441" t="s">
        <v>135</v>
      </c>
      <c r="D1441" t="s">
        <v>205</v>
      </c>
      <c r="E1441" s="12"/>
      <c r="G1441" t="str">
        <f>IF(A1441=G1,A1441,"")</f>
        <v/>
      </c>
      <c r="H1441" t="str">
        <f>IF(C1441=H1, C1441,"")</f>
        <v/>
      </c>
      <c r="I1441" t="str">
        <f>IF(D1441=I1,D1441,"")</f>
        <v/>
      </c>
      <c r="J1441">
        <f>IF(AND(G1441=G1,AND(H1441=H1,I1441=I1)),E1441,0)</f>
        <v>0</v>
      </c>
    </row>
    <row r="1442" spans="1:10" x14ac:dyDescent="0.3">
      <c r="A1442">
        <v>2002</v>
      </c>
      <c r="B1442" t="s">
        <v>112</v>
      </c>
      <c r="C1442" t="s">
        <v>136</v>
      </c>
      <c r="D1442" t="s">
        <v>202</v>
      </c>
      <c r="E1442" s="12"/>
      <c r="G1442" t="str">
        <f>IF(A1442=G1,A1442,"")</f>
        <v/>
      </c>
      <c r="H1442" t="str">
        <f>IF(C1442=H1, C1442,"")</f>
        <v/>
      </c>
      <c r="I1442" t="str">
        <f>IF(D1442=I1,D1442,"")</f>
        <v/>
      </c>
      <c r="J1442">
        <f>IF(AND(G1442=G1,AND(H1442=H1,I1442=I1)),E1442,0)</f>
        <v>0</v>
      </c>
    </row>
    <row r="1443" spans="1:10" x14ac:dyDescent="0.3">
      <c r="A1443">
        <v>2002</v>
      </c>
      <c r="B1443" t="s">
        <v>112</v>
      </c>
      <c r="C1443" t="s">
        <v>136</v>
      </c>
      <c r="D1443" t="s">
        <v>203</v>
      </c>
      <c r="E1443" s="12"/>
      <c r="G1443" t="str">
        <f>IF(A1443=G1,A1443,"")</f>
        <v/>
      </c>
      <c r="H1443" t="str">
        <f>IF(C1443=H1, C1443,"")</f>
        <v/>
      </c>
      <c r="I1443" t="str">
        <f>IF(D1443=I1,D1443,"")</f>
        <v>Females</v>
      </c>
      <c r="J1443">
        <f>IF(AND(G1443=G1,AND(H1443=H1,I1443=I1)),E1443,0)</f>
        <v>0</v>
      </c>
    </row>
    <row r="1444" spans="1:10" x14ac:dyDescent="0.3">
      <c r="A1444">
        <v>2002</v>
      </c>
      <c r="B1444" t="s">
        <v>112</v>
      </c>
      <c r="C1444" t="s">
        <v>136</v>
      </c>
      <c r="D1444" t="s">
        <v>205</v>
      </c>
      <c r="E1444" s="12"/>
      <c r="G1444" t="str">
        <f>IF(A1444=G1,A1444,"")</f>
        <v/>
      </c>
      <c r="H1444" t="str">
        <f>IF(C1444=H1, C1444,"")</f>
        <v/>
      </c>
      <c r="I1444" t="str">
        <f>IF(D1444=I1,D1444,"")</f>
        <v/>
      </c>
      <c r="J1444">
        <f>IF(AND(G1444=G1,AND(H1444=H1,I1444=I1)),E1444,0)</f>
        <v>0</v>
      </c>
    </row>
    <row r="1445" spans="1:10" x14ac:dyDescent="0.3">
      <c r="A1445">
        <v>2002</v>
      </c>
      <c r="B1445" t="s">
        <v>112</v>
      </c>
      <c r="C1445" t="s">
        <v>137</v>
      </c>
      <c r="D1445" t="s">
        <v>202</v>
      </c>
      <c r="E1445" s="12"/>
      <c r="G1445" t="str">
        <f>IF(A1445=G1,A1445,"")</f>
        <v/>
      </c>
      <c r="H1445" t="str">
        <f>IF(C1445=H1, C1445,"")</f>
        <v/>
      </c>
      <c r="I1445" t="str">
        <f>IF(D1445=I1,D1445,"")</f>
        <v/>
      </c>
      <c r="J1445">
        <f>IF(AND(G1445=G1,AND(H1445=H1,I1445=I1)),E1445,0)</f>
        <v>0</v>
      </c>
    </row>
    <row r="1446" spans="1:10" x14ac:dyDescent="0.3">
      <c r="A1446">
        <v>2002</v>
      </c>
      <c r="B1446" t="s">
        <v>112</v>
      </c>
      <c r="C1446" t="s">
        <v>137</v>
      </c>
      <c r="D1446" t="s">
        <v>203</v>
      </c>
      <c r="E1446" s="12"/>
      <c r="G1446" t="str">
        <f>IF(A1446=G1,A1446,"")</f>
        <v/>
      </c>
      <c r="H1446" t="str">
        <f>IF(C1446=H1, C1446,"")</f>
        <v/>
      </c>
      <c r="I1446" t="str">
        <f>IF(D1446=I1,D1446,"")</f>
        <v>Females</v>
      </c>
      <c r="J1446">
        <f>IF(AND(G1446=G1,AND(H1446=H1,I1446=I1)),E1446,0)</f>
        <v>0</v>
      </c>
    </row>
    <row r="1447" spans="1:10" x14ac:dyDescent="0.3">
      <c r="A1447">
        <v>2002</v>
      </c>
      <c r="B1447" t="s">
        <v>112</v>
      </c>
      <c r="C1447" t="s">
        <v>137</v>
      </c>
      <c r="D1447" t="s">
        <v>205</v>
      </c>
      <c r="E1447" s="12"/>
      <c r="G1447" t="str">
        <f>IF(A1447=G1,A1447,"")</f>
        <v/>
      </c>
      <c r="H1447" t="str">
        <f>IF(C1447=H1, C1447,"")</f>
        <v/>
      </c>
      <c r="I1447" t="str">
        <f>IF(D1447=I1,D1447,"")</f>
        <v/>
      </c>
      <c r="J1447">
        <f>IF(AND(G1447=G1,AND(H1447=H1,I1447=I1)),E1447,0)</f>
        <v>0</v>
      </c>
    </row>
    <row r="1448" spans="1:10" x14ac:dyDescent="0.3">
      <c r="A1448">
        <v>2002</v>
      </c>
      <c r="B1448" t="s">
        <v>112</v>
      </c>
      <c r="C1448" t="s">
        <v>138</v>
      </c>
      <c r="D1448" t="s">
        <v>202</v>
      </c>
      <c r="E1448" s="12"/>
      <c r="G1448" t="str">
        <f>IF(A1448=G1,A1448,"")</f>
        <v/>
      </c>
      <c r="H1448" t="str">
        <f>IF(C1448=H1, C1448,"")</f>
        <v/>
      </c>
      <c r="I1448" t="str">
        <f>IF(D1448=I1,D1448,"")</f>
        <v/>
      </c>
      <c r="J1448">
        <f>IF(AND(G1448=G1,AND(H1448=H1,I1448=I1)),E1448,0)</f>
        <v>0</v>
      </c>
    </row>
    <row r="1449" spans="1:10" x14ac:dyDescent="0.3">
      <c r="A1449">
        <v>2002</v>
      </c>
      <c r="B1449" t="s">
        <v>112</v>
      </c>
      <c r="C1449" t="s">
        <v>138</v>
      </c>
      <c r="D1449" t="s">
        <v>203</v>
      </c>
      <c r="E1449" s="12"/>
      <c r="G1449" t="str">
        <f>IF(A1449=G1,A1449,"")</f>
        <v/>
      </c>
      <c r="H1449" t="str">
        <f>IF(C1449=H1, C1449,"")</f>
        <v/>
      </c>
      <c r="I1449" t="str">
        <f>IF(D1449=I1,D1449,"")</f>
        <v>Females</v>
      </c>
      <c r="J1449">
        <f>IF(AND(G1449=G1,AND(H1449=H1,I1449=I1)),E1449,0)</f>
        <v>0</v>
      </c>
    </row>
    <row r="1450" spans="1:10" x14ac:dyDescent="0.3">
      <c r="A1450">
        <v>2002</v>
      </c>
      <c r="B1450" t="s">
        <v>112</v>
      </c>
      <c r="C1450" t="s">
        <v>138</v>
      </c>
      <c r="D1450" t="s">
        <v>205</v>
      </c>
      <c r="E1450" s="12"/>
      <c r="G1450" t="str">
        <f>IF(A1450=G1,A1450,"")</f>
        <v/>
      </c>
      <c r="H1450" t="str">
        <f>IF(C1450=H1, C1450,"")</f>
        <v/>
      </c>
      <c r="I1450" t="str">
        <f>IF(D1450=I1,D1450,"")</f>
        <v/>
      </c>
      <c r="J1450">
        <f>IF(AND(G1450=G1,AND(H1450=H1,I1450=I1)),E1450,0)</f>
        <v>0</v>
      </c>
    </row>
    <row r="1451" spans="1:10" x14ac:dyDescent="0.3">
      <c r="A1451">
        <v>2002</v>
      </c>
      <c r="B1451" t="s">
        <v>112</v>
      </c>
      <c r="C1451" t="s">
        <v>139</v>
      </c>
      <c r="D1451" t="s">
        <v>202</v>
      </c>
      <c r="E1451" s="12"/>
      <c r="G1451" t="str">
        <f>IF(A1451=G1,A1451,"")</f>
        <v/>
      </c>
      <c r="H1451" t="str">
        <f>IF(C1451=H1, C1451,"")</f>
        <v/>
      </c>
      <c r="I1451" t="str">
        <f>IF(D1451=I1,D1451,"")</f>
        <v/>
      </c>
      <c r="J1451">
        <f>IF(AND(G1451=G1,AND(H1451=H1,I1451=I1)),E1451,0)</f>
        <v>0</v>
      </c>
    </row>
    <row r="1452" spans="1:10" x14ac:dyDescent="0.3">
      <c r="A1452">
        <v>2002</v>
      </c>
      <c r="B1452" t="s">
        <v>112</v>
      </c>
      <c r="C1452" t="s">
        <v>139</v>
      </c>
      <c r="D1452" t="s">
        <v>203</v>
      </c>
      <c r="E1452" s="12"/>
      <c r="G1452" t="str">
        <f>IF(A1452=G1,A1452,"")</f>
        <v/>
      </c>
      <c r="H1452" t="str">
        <f>IF(C1452=H1, C1452,"")</f>
        <v/>
      </c>
      <c r="I1452" t="str">
        <f>IF(D1452=I1,D1452,"")</f>
        <v>Females</v>
      </c>
      <c r="J1452">
        <f>IF(AND(G1452=G1,AND(H1452=H1,I1452=I1)),E1452,0)</f>
        <v>0</v>
      </c>
    </row>
    <row r="1453" spans="1:10" x14ac:dyDescent="0.3">
      <c r="A1453">
        <v>2002</v>
      </c>
      <c r="B1453" t="s">
        <v>112</v>
      </c>
      <c r="C1453" t="s">
        <v>139</v>
      </c>
      <c r="D1453" t="s">
        <v>205</v>
      </c>
      <c r="E1453" s="12"/>
      <c r="G1453" t="str">
        <f>IF(A1453=G1,A1453,"")</f>
        <v/>
      </c>
      <c r="H1453" t="str">
        <f>IF(C1453=H1, C1453,"")</f>
        <v/>
      </c>
      <c r="I1453" t="str">
        <f>IF(D1453=I1,D1453,"")</f>
        <v/>
      </c>
      <c r="J1453">
        <f>IF(AND(G1453=G1,AND(H1453=H1,I1453=I1)),E1453,0)</f>
        <v>0</v>
      </c>
    </row>
    <row r="1454" spans="1:10" x14ac:dyDescent="0.3">
      <c r="A1454">
        <v>2002</v>
      </c>
      <c r="B1454" t="s">
        <v>112</v>
      </c>
      <c r="C1454" t="s">
        <v>140</v>
      </c>
      <c r="D1454" t="s">
        <v>202</v>
      </c>
      <c r="E1454" s="12"/>
      <c r="G1454" t="str">
        <f>IF(A1454=G1,A1454,"")</f>
        <v/>
      </c>
      <c r="H1454" t="str">
        <f>IF(C1454=H1, C1454,"")</f>
        <v/>
      </c>
      <c r="I1454" t="str">
        <f>IF(D1454=I1,D1454,"")</f>
        <v/>
      </c>
      <c r="J1454">
        <f>IF(AND(G1454=G1,AND(H1454=H1,I1454=I1)),E1454,0)</f>
        <v>0</v>
      </c>
    </row>
    <row r="1455" spans="1:10" x14ac:dyDescent="0.3">
      <c r="A1455">
        <v>2002</v>
      </c>
      <c r="B1455" t="s">
        <v>112</v>
      </c>
      <c r="C1455" t="s">
        <v>140</v>
      </c>
      <c r="D1455" t="s">
        <v>203</v>
      </c>
      <c r="E1455" s="12"/>
      <c r="G1455" t="str">
        <f>IF(A1455=G1,A1455,"")</f>
        <v/>
      </c>
      <c r="H1455" t="str">
        <f>IF(C1455=H1, C1455,"")</f>
        <v/>
      </c>
      <c r="I1455" t="str">
        <f>IF(D1455=I1,D1455,"")</f>
        <v>Females</v>
      </c>
      <c r="J1455">
        <f>IF(AND(G1455=G1,AND(H1455=H1,I1455=I1)),E1455,0)</f>
        <v>0</v>
      </c>
    </row>
    <row r="1456" spans="1:10" x14ac:dyDescent="0.3">
      <c r="A1456">
        <v>2002</v>
      </c>
      <c r="B1456" t="s">
        <v>112</v>
      </c>
      <c r="C1456" t="s">
        <v>140</v>
      </c>
      <c r="D1456" t="s">
        <v>205</v>
      </c>
      <c r="E1456" s="12"/>
      <c r="G1456" t="str">
        <f>IF(A1456=G1,A1456,"")</f>
        <v/>
      </c>
      <c r="H1456" t="str">
        <f>IF(C1456=H1, C1456,"")</f>
        <v/>
      </c>
      <c r="I1456" t="str">
        <f>IF(D1456=I1,D1456,"")</f>
        <v/>
      </c>
      <c r="J1456">
        <f>IF(AND(G1456=G1,AND(H1456=H1,I1456=I1)),E1456,0)</f>
        <v>0</v>
      </c>
    </row>
    <row r="1457" spans="1:10" x14ac:dyDescent="0.3">
      <c r="A1457">
        <v>2002</v>
      </c>
      <c r="B1457" t="s">
        <v>112</v>
      </c>
      <c r="C1457" t="s">
        <v>141</v>
      </c>
      <c r="D1457" t="s">
        <v>202</v>
      </c>
      <c r="E1457" s="12"/>
      <c r="G1457" t="str">
        <f>IF(A1457=G1,A1457,"")</f>
        <v/>
      </c>
      <c r="H1457" t="str">
        <f>IF(C1457=H1, C1457,"")</f>
        <v/>
      </c>
      <c r="I1457" t="str">
        <f>IF(D1457=I1,D1457,"")</f>
        <v/>
      </c>
      <c r="J1457">
        <f>IF(AND(G1457=G1,AND(H1457=H1,I1457=I1)),E1457,0)</f>
        <v>0</v>
      </c>
    </row>
    <row r="1458" spans="1:10" x14ac:dyDescent="0.3">
      <c r="A1458">
        <v>2002</v>
      </c>
      <c r="B1458" t="s">
        <v>112</v>
      </c>
      <c r="C1458" t="s">
        <v>141</v>
      </c>
      <c r="D1458" t="s">
        <v>203</v>
      </c>
      <c r="E1458" s="12"/>
      <c r="G1458" t="str">
        <f>IF(A1458=G1,A1458,"")</f>
        <v/>
      </c>
      <c r="H1458" t="str">
        <f>IF(C1458=H1, C1458,"")</f>
        <v/>
      </c>
      <c r="I1458" t="str">
        <f>IF(D1458=I1,D1458,"")</f>
        <v>Females</v>
      </c>
      <c r="J1458">
        <f>IF(AND(G1458=G1,AND(H1458=H1,I1458=I1)),E1458,0)</f>
        <v>0</v>
      </c>
    </row>
    <row r="1459" spans="1:10" x14ac:dyDescent="0.3">
      <c r="A1459">
        <v>2002</v>
      </c>
      <c r="B1459" t="s">
        <v>112</v>
      </c>
      <c r="C1459" t="s">
        <v>141</v>
      </c>
      <c r="D1459" t="s">
        <v>205</v>
      </c>
      <c r="E1459" s="12"/>
      <c r="G1459" t="str">
        <f>IF(A1459=G1,A1459,"")</f>
        <v/>
      </c>
      <c r="H1459" t="str">
        <f>IF(C1459=H1, C1459,"")</f>
        <v/>
      </c>
      <c r="I1459" t="str">
        <f>IF(D1459=I1,D1459,"")</f>
        <v/>
      </c>
      <c r="J1459">
        <f>IF(AND(G1459=G1,AND(H1459=H1,I1459=I1)),E1459,0)</f>
        <v>0</v>
      </c>
    </row>
    <row r="1460" spans="1:10" x14ac:dyDescent="0.3">
      <c r="A1460">
        <v>2002</v>
      </c>
      <c r="B1460" t="s">
        <v>112</v>
      </c>
      <c r="C1460" t="s">
        <v>142</v>
      </c>
      <c r="D1460" t="s">
        <v>202</v>
      </c>
      <c r="E1460" s="12"/>
      <c r="G1460" t="str">
        <f>IF(A1460=G1,A1460,"")</f>
        <v/>
      </c>
      <c r="H1460" t="str">
        <f>IF(C1460=H1, C1460,"")</f>
        <v/>
      </c>
      <c r="I1460" t="str">
        <f>IF(D1460=I1,D1460,"")</f>
        <v/>
      </c>
      <c r="J1460">
        <f>IF(AND(G1460=G1,AND(H1460=H1,I1460=I1)),E1460,0)</f>
        <v>0</v>
      </c>
    </row>
    <row r="1461" spans="1:10" x14ac:dyDescent="0.3">
      <c r="A1461">
        <v>2002</v>
      </c>
      <c r="B1461" t="s">
        <v>112</v>
      </c>
      <c r="C1461" t="s">
        <v>142</v>
      </c>
      <c r="D1461" t="s">
        <v>203</v>
      </c>
      <c r="E1461" s="12"/>
      <c r="G1461" t="str">
        <f>IF(A1461=G1,A1461,"")</f>
        <v/>
      </c>
      <c r="H1461" t="str">
        <f>IF(C1461=H1, C1461,"")</f>
        <v/>
      </c>
      <c r="I1461" t="str">
        <f>IF(D1461=I1,D1461,"")</f>
        <v>Females</v>
      </c>
      <c r="J1461">
        <f>IF(AND(G1461=G1,AND(H1461=H1,I1461=I1)),E1461,0)</f>
        <v>0</v>
      </c>
    </row>
    <row r="1462" spans="1:10" x14ac:dyDescent="0.3">
      <c r="A1462">
        <v>2002</v>
      </c>
      <c r="B1462" t="s">
        <v>112</v>
      </c>
      <c r="C1462" t="s">
        <v>142</v>
      </c>
      <c r="D1462" t="s">
        <v>205</v>
      </c>
      <c r="E1462" s="12"/>
      <c r="G1462" t="str">
        <f>IF(A1462=G1,A1462,"")</f>
        <v/>
      </c>
      <c r="H1462" t="str">
        <f>IF(C1462=H1, C1462,"")</f>
        <v/>
      </c>
      <c r="I1462" t="str">
        <f>IF(D1462=I1,D1462,"")</f>
        <v/>
      </c>
      <c r="J1462">
        <f>IF(AND(G1462=G1,AND(H1462=H1,I1462=I1)),E1462,0)</f>
        <v>0</v>
      </c>
    </row>
    <row r="1463" spans="1:10" x14ac:dyDescent="0.3">
      <c r="A1463">
        <v>2002</v>
      </c>
      <c r="B1463" t="s">
        <v>112</v>
      </c>
      <c r="C1463" t="s">
        <v>143</v>
      </c>
      <c r="D1463" t="s">
        <v>202</v>
      </c>
      <c r="E1463" s="12"/>
      <c r="G1463" t="str">
        <f>IF(A1463=G1,A1463,"")</f>
        <v/>
      </c>
      <c r="H1463" t="str">
        <f>IF(C1463=H1, C1463,"")</f>
        <v/>
      </c>
      <c r="I1463" t="str">
        <f>IF(D1463=I1,D1463,"")</f>
        <v/>
      </c>
      <c r="J1463">
        <f>IF(AND(G1463=G1,AND(H1463=H1,I1463=I1)),E1463,0)</f>
        <v>0</v>
      </c>
    </row>
    <row r="1464" spans="1:10" x14ac:dyDescent="0.3">
      <c r="A1464">
        <v>2002</v>
      </c>
      <c r="B1464" t="s">
        <v>112</v>
      </c>
      <c r="C1464" t="s">
        <v>143</v>
      </c>
      <c r="D1464" t="s">
        <v>203</v>
      </c>
      <c r="E1464" s="12"/>
      <c r="G1464" t="str">
        <f>IF(A1464=G1,A1464,"")</f>
        <v/>
      </c>
      <c r="H1464" t="str">
        <f>IF(C1464=H1, C1464,"")</f>
        <v/>
      </c>
      <c r="I1464" t="str">
        <f>IF(D1464=I1,D1464,"")</f>
        <v>Females</v>
      </c>
      <c r="J1464">
        <f>IF(AND(G1464=G1,AND(H1464=H1,I1464=I1)),E1464,0)</f>
        <v>0</v>
      </c>
    </row>
    <row r="1465" spans="1:10" x14ac:dyDescent="0.3">
      <c r="A1465">
        <v>2002</v>
      </c>
      <c r="B1465" t="s">
        <v>112</v>
      </c>
      <c r="C1465" t="s">
        <v>143</v>
      </c>
      <c r="D1465" t="s">
        <v>205</v>
      </c>
      <c r="E1465" s="12"/>
      <c r="G1465" t="str">
        <f>IF(A1465=G1,A1465,"")</f>
        <v/>
      </c>
      <c r="H1465" t="str">
        <f>IF(C1465=H1, C1465,"")</f>
        <v/>
      </c>
      <c r="I1465" t="str">
        <f>IF(D1465=I1,D1465,"")</f>
        <v/>
      </c>
      <c r="J1465">
        <f>IF(AND(G1465=G1,AND(H1465=H1,I1465=I1)),E1465,0)</f>
        <v>0</v>
      </c>
    </row>
    <row r="1466" spans="1:10" x14ac:dyDescent="0.3">
      <c r="A1466">
        <v>2002</v>
      </c>
      <c r="B1466" t="s">
        <v>112</v>
      </c>
      <c r="C1466" t="s">
        <v>144</v>
      </c>
      <c r="D1466" t="s">
        <v>202</v>
      </c>
      <c r="E1466" s="12"/>
      <c r="G1466" t="str">
        <f>IF(A1466=G1,A1466,"")</f>
        <v/>
      </c>
      <c r="H1466" t="str">
        <f>IF(C1466=H1, C1466,"")</f>
        <v/>
      </c>
      <c r="I1466" t="str">
        <f>IF(D1466=I1,D1466,"")</f>
        <v/>
      </c>
      <c r="J1466">
        <f>IF(AND(G1466=G1,AND(H1466=H1,I1466=I1)),E1466,0)</f>
        <v>0</v>
      </c>
    </row>
    <row r="1467" spans="1:10" x14ac:dyDescent="0.3">
      <c r="A1467">
        <v>2002</v>
      </c>
      <c r="B1467" t="s">
        <v>112</v>
      </c>
      <c r="C1467" t="s">
        <v>144</v>
      </c>
      <c r="D1467" t="s">
        <v>203</v>
      </c>
      <c r="E1467" s="12"/>
      <c r="G1467" t="str">
        <f>IF(A1467=G1,A1467,"")</f>
        <v/>
      </c>
      <c r="H1467" t="str">
        <f>IF(C1467=H1, C1467,"")</f>
        <v/>
      </c>
      <c r="I1467" t="str">
        <f>IF(D1467=I1,D1467,"")</f>
        <v>Females</v>
      </c>
      <c r="J1467">
        <f>IF(AND(G1467=G1,AND(H1467=H1,I1467=I1)),E1467,0)</f>
        <v>0</v>
      </c>
    </row>
    <row r="1468" spans="1:10" x14ac:dyDescent="0.3">
      <c r="A1468">
        <v>2002</v>
      </c>
      <c r="B1468" t="s">
        <v>112</v>
      </c>
      <c r="C1468" t="s">
        <v>144</v>
      </c>
      <c r="D1468" t="s">
        <v>205</v>
      </c>
      <c r="E1468" s="12"/>
      <c r="G1468" t="str">
        <f>IF(A1468=G1,A1468,"")</f>
        <v/>
      </c>
      <c r="H1468" t="str">
        <f>IF(C1468=H1, C1468,"")</f>
        <v/>
      </c>
      <c r="I1468" t="str">
        <f>IF(D1468=I1,D1468,"")</f>
        <v/>
      </c>
      <c r="J1468">
        <f>IF(AND(G1468=G1,AND(H1468=H1,I1468=I1)),E1468,0)</f>
        <v>0</v>
      </c>
    </row>
    <row r="1469" spans="1:10" x14ac:dyDescent="0.3">
      <c r="A1469">
        <v>2002</v>
      </c>
      <c r="B1469" t="s">
        <v>112</v>
      </c>
      <c r="C1469" t="s">
        <v>145</v>
      </c>
      <c r="D1469" t="s">
        <v>202</v>
      </c>
      <c r="E1469" s="12"/>
      <c r="G1469" t="str">
        <f>IF(A1469=G1,A1469,"")</f>
        <v/>
      </c>
      <c r="H1469" t="str">
        <f>IF(C1469=H1, C1469,"")</f>
        <v/>
      </c>
      <c r="I1469" t="str">
        <f>IF(D1469=I1,D1469,"")</f>
        <v/>
      </c>
      <c r="J1469">
        <f>IF(AND(G1469=G1,AND(H1469=H1,I1469=I1)),E1469,0)</f>
        <v>0</v>
      </c>
    </row>
    <row r="1470" spans="1:10" x14ac:dyDescent="0.3">
      <c r="A1470">
        <v>2002</v>
      </c>
      <c r="B1470" t="s">
        <v>112</v>
      </c>
      <c r="C1470" t="s">
        <v>145</v>
      </c>
      <c r="D1470" t="s">
        <v>203</v>
      </c>
      <c r="E1470" s="12"/>
      <c r="G1470" t="str">
        <f>IF(A1470=G1,A1470,"")</f>
        <v/>
      </c>
      <c r="H1470" t="str">
        <f>IF(C1470=H1, C1470,"")</f>
        <v/>
      </c>
      <c r="I1470" t="str">
        <f>IF(D1470=I1,D1470,"")</f>
        <v>Females</v>
      </c>
      <c r="J1470">
        <f>IF(AND(G1470=G1,AND(H1470=H1,I1470=I1)),E1470,0)</f>
        <v>0</v>
      </c>
    </row>
    <row r="1471" spans="1:10" x14ac:dyDescent="0.3">
      <c r="A1471">
        <v>2002</v>
      </c>
      <c r="B1471" t="s">
        <v>112</v>
      </c>
      <c r="C1471" t="s">
        <v>145</v>
      </c>
      <c r="D1471" t="s">
        <v>205</v>
      </c>
      <c r="E1471" s="12"/>
      <c r="G1471" t="str">
        <f>IF(A1471=G1,A1471,"")</f>
        <v/>
      </c>
      <c r="H1471" t="str">
        <f>IF(C1471=H1, C1471,"")</f>
        <v/>
      </c>
      <c r="I1471" t="str">
        <f>IF(D1471=I1,D1471,"")</f>
        <v/>
      </c>
      <c r="J1471">
        <f>IF(AND(G1471=G1,AND(H1471=H1,I1471=I1)),E1471,0)</f>
        <v>0</v>
      </c>
    </row>
    <row r="1472" spans="1:10" x14ac:dyDescent="0.3">
      <c r="A1472">
        <v>2002</v>
      </c>
      <c r="B1472" t="s">
        <v>112</v>
      </c>
      <c r="C1472" t="s">
        <v>146</v>
      </c>
      <c r="D1472" t="s">
        <v>202</v>
      </c>
      <c r="E1472" s="12"/>
      <c r="G1472" t="str">
        <f>IF(A1472=G1,A1472,"")</f>
        <v/>
      </c>
      <c r="H1472" t="str">
        <f>IF(C1472=H1, C1472,"")</f>
        <v/>
      </c>
      <c r="I1472" t="str">
        <f>IF(D1472=I1,D1472,"")</f>
        <v/>
      </c>
      <c r="J1472">
        <f>IF(AND(G1472=G1,AND(H1472=H1,I1472=I1)),E1472,0)</f>
        <v>0</v>
      </c>
    </row>
    <row r="1473" spans="1:10" x14ac:dyDescent="0.3">
      <c r="A1473">
        <v>2002</v>
      </c>
      <c r="B1473" t="s">
        <v>112</v>
      </c>
      <c r="C1473" t="s">
        <v>146</v>
      </c>
      <c r="D1473" t="s">
        <v>203</v>
      </c>
      <c r="E1473" s="12"/>
      <c r="G1473" t="str">
        <f>IF(A1473=G1,A1473,"")</f>
        <v/>
      </c>
      <c r="H1473" t="str">
        <f>IF(C1473=H1, C1473,"")</f>
        <v/>
      </c>
      <c r="I1473" t="str">
        <f>IF(D1473=I1,D1473,"")</f>
        <v>Females</v>
      </c>
      <c r="J1473">
        <f>IF(AND(G1473=G1,AND(H1473=H1,I1473=I1)),E1473,0)</f>
        <v>0</v>
      </c>
    </row>
    <row r="1474" spans="1:10" x14ac:dyDescent="0.3">
      <c r="A1474">
        <v>2002</v>
      </c>
      <c r="B1474" t="s">
        <v>112</v>
      </c>
      <c r="C1474" t="s">
        <v>146</v>
      </c>
      <c r="D1474" t="s">
        <v>205</v>
      </c>
      <c r="E1474" s="12"/>
      <c r="G1474" t="str">
        <f>IF(A1474=G1,A1474,"")</f>
        <v/>
      </c>
      <c r="H1474" t="str">
        <f>IF(C1474=H1, C1474,"")</f>
        <v/>
      </c>
      <c r="I1474" t="str">
        <f>IF(D1474=I1,D1474,"")</f>
        <v/>
      </c>
      <c r="J1474">
        <f>IF(AND(G1474=G1,AND(H1474=H1,I1474=I1)),E1474,0)</f>
        <v>0</v>
      </c>
    </row>
    <row r="1475" spans="1:10" x14ac:dyDescent="0.3">
      <c r="A1475">
        <v>2002</v>
      </c>
      <c r="B1475" t="s">
        <v>112</v>
      </c>
      <c r="C1475" t="s">
        <v>147</v>
      </c>
      <c r="D1475" t="s">
        <v>202</v>
      </c>
      <c r="E1475" s="12"/>
      <c r="G1475" t="str">
        <f>IF(A1475=G1,A1475,"")</f>
        <v/>
      </c>
      <c r="H1475" t="str">
        <f>IF(C1475=H1, C1475,"")</f>
        <v/>
      </c>
      <c r="I1475" t="str">
        <f>IF(D1475=I1,D1475,"")</f>
        <v/>
      </c>
      <c r="J1475">
        <f>IF(AND(G1475=G1,AND(H1475=H1,I1475=I1)),E1475,0)</f>
        <v>0</v>
      </c>
    </row>
    <row r="1476" spans="1:10" x14ac:dyDescent="0.3">
      <c r="A1476">
        <v>2002</v>
      </c>
      <c r="B1476" t="s">
        <v>112</v>
      </c>
      <c r="C1476" t="s">
        <v>147</v>
      </c>
      <c r="D1476" t="s">
        <v>203</v>
      </c>
      <c r="E1476" s="12"/>
      <c r="G1476" t="str">
        <f>IF(A1476=G1,A1476,"")</f>
        <v/>
      </c>
      <c r="H1476" t="str">
        <f>IF(C1476=H1, C1476,"")</f>
        <v/>
      </c>
      <c r="I1476" t="str">
        <f>IF(D1476=I1,D1476,"")</f>
        <v>Females</v>
      </c>
      <c r="J1476">
        <f>IF(AND(G1476=G1,AND(H1476=H1,I1476=I1)),E1476,0)</f>
        <v>0</v>
      </c>
    </row>
    <row r="1477" spans="1:10" x14ac:dyDescent="0.3">
      <c r="A1477">
        <v>2002</v>
      </c>
      <c r="B1477" t="s">
        <v>112</v>
      </c>
      <c r="C1477" t="s">
        <v>147</v>
      </c>
      <c r="D1477" t="s">
        <v>205</v>
      </c>
      <c r="E1477" s="12"/>
      <c r="G1477" t="str">
        <f>IF(A1477=G1,A1477,"")</f>
        <v/>
      </c>
      <c r="H1477" t="str">
        <f>IF(C1477=H1, C1477,"")</f>
        <v/>
      </c>
      <c r="I1477" t="str">
        <f>IF(D1477=I1,D1477,"")</f>
        <v/>
      </c>
      <c r="J1477">
        <f>IF(AND(G1477=G1,AND(H1477=H1,I1477=I1)),E1477,0)</f>
        <v>0</v>
      </c>
    </row>
    <row r="1478" spans="1:10" x14ac:dyDescent="0.3">
      <c r="A1478">
        <v>2002</v>
      </c>
      <c r="B1478" t="s">
        <v>112</v>
      </c>
      <c r="C1478" t="s">
        <v>148</v>
      </c>
      <c r="D1478" t="s">
        <v>202</v>
      </c>
      <c r="E1478" s="12"/>
      <c r="G1478" t="str">
        <f>IF(A1478=G1,A1478,"")</f>
        <v/>
      </c>
      <c r="H1478" t="str">
        <f>IF(C1478=H1, C1478,"")</f>
        <v/>
      </c>
      <c r="I1478" t="str">
        <f>IF(D1478=I1,D1478,"")</f>
        <v/>
      </c>
      <c r="J1478">
        <f>IF(AND(G1478=G1,AND(H1478=H1,I1478=I1)),E1478,0)</f>
        <v>0</v>
      </c>
    </row>
    <row r="1479" spans="1:10" x14ac:dyDescent="0.3">
      <c r="A1479">
        <v>2002</v>
      </c>
      <c r="B1479" t="s">
        <v>112</v>
      </c>
      <c r="C1479" t="s">
        <v>148</v>
      </c>
      <c r="D1479" t="s">
        <v>203</v>
      </c>
      <c r="E1479" s="12"/>
      <c r="G1479" t="str">
        <f>IF(A1479=G1,A1479,"")</f>
        <v/>
      </c>
      <c r="H1479" t="str">
        <f>IF(C1479=H1, C1479,"")</f>
        <v/>
      </c>
      <c r="I1479" t="str">
        <f>IF(D1479=I1,D1479,"")</f>
        <v>Females</v>
      </c>
      <c r="J1479">
        <f>IF(AND(G1479=G1,AND(H1479=H1,I1479=I1)),E1479,0)</f>
        <v>0</v>
      </c>
    </row>
    <row r="1480" spans="1:10" x14ac:dyDescent="0.3">
      <c r="A1480">
        <v>2002</v>
      </c>
      <c r="B1480" t="s">
        <v>112</v>
      </c>
      <c r="C1480" t="s">
        <v>148</v>
      </c>
      <c r="D1480" t="s">
        <v>205</v>
      </c>
      <c r="E1480" s="12"/>
      <c r="G1480" t="str">
        <f>IF(A1480=G1,A1480,"")</f>
        <v/>
      </c>
      <c r="H1480" t="str">
        <f>IF(C1480=H1, C1480,"")</f>
        <v/>
      </c>
      <c r="I1480" t="str">
        <f>IF(D1480=I1,D1480,"")</f>
        <v/>
      </c>
      <c r="J1480">
        <f>IF(AND(G1480=G1,AND(H1480=H1,I1480=I1)),E1480,0)</f>
        <v>0</v>
      </c>
    </row>
    <row r="1481" spans="1:10" x14ac:dyDescent="0.3">
      <c r="A1481">
        <v>2002</v>
      </c>
      <c r="B1481" t="s">
        <v>112</v>
      </c>
      <c r="C1481" t="s">
        <v>149</v>
      </c>
      <c r="D1481" t="s">
        <v>202</v>
      </c>
      <c r="E1481" s="12"/>
      <c r="G1481" t="str">
        <f>IF(A1481=G1,A1481,"")</f>
        <v/>
      </c>
      <c r="H1481" t="str">
        <f>IF(C1481=H1, C1481,"")</f>
        <v/>
      </c>
      <c r="I1481" t="str">
        <f>IF(D1481=I1,D1481,"")</f>
        <v/>
      </c>
      <c r="J1481">
        <f>IF(AND(G1481=G1,AND(H1481=H1,I1481=I1)),E1481,0)</f>
        <v>0</v>
      </c>
    </row>
    <row r="1482" spans="1:10" x14ac:dyDescent="0.3">
      <c r="A1482">
        <v>2002</v>
      </c>
      <c r="B1482" t="s">
        <v>112</v>
      </c>
      <c r="C1482" t="s">
        <v>149</v>
      </c>
      <c r="D1482" t="s">
        <v>203</v>
      </c>
      <c r="E1482" s="12"/>
      <c r="G1482" t="str">
        <f>IF(A1482=G1,A1482,"")</f>
        <v/>
      </c>
      <c r="H1482" t="str">
        <f>IF(C1482=H1, C1482,"")</f>
        <v/>
      </c>
      <c r="I1482" t="str">
        <f>IF(D1482=I1,D1482,"")</f>
        <v>Females</v>
      </c>
      <c r="J1482">
        <f>IF(AND(G1482=G1,AND(H1482=H1,I1482=I1)),E1482,0)</f>
        <v>0</v>
      </c>
    </row>
    <row r="1483" spans="1:10" x14ac:dyDescent="0.3">
      <c r="A1483">
        <v>2002</v>
      </c>
      <c r="B1483" t="s">
        <v>112</v>
      </c>
      <c r="C1483" t="s">
        <v>149</v>
      </c>
      <c r="D1483" t="s">
        <v>205</v>
      </c>
      <c r="E1483" s="12"/>
      <c r="G1483" t="str">
        <f>IF(A1483=G1,A1483,"")</f>
        <v/>
      </c>
      <c r="H1483" t="str">
        <f>IF(C1483=H1, C1483,"")</f>
        <v/>
      </c>
      <c r="I1483" t="str">
        <f>IF(D1483=I1,D1483,"")</f>
        <v/>
      </c>
      <c r="J1483">
        <f>IF(AND(G1483=G1,AND(H1483=H1,I1483=I1)),E1483,0)</f>
        <v>0</v>
      </c>
    </row>
    <row r="1484" spans="1:10" x14ac:dyDescent="0.3">
      <c r="A1484">
        <v>2002</v>
      </c>
      <c r="B1484" t="s">
        <v>112</v>
      </c>
      <c r="C1484" t="s">
        <v>150</v>
      </c>
      <c r="D1484" t="s">
        <v>202</v>
      </c>
      <c r="E1484" s="12"/>
      <c r="G1484" t="str">
        <f>IF(A1484=G1,A1484,"")</f>
        <v/>
      </c>
      <c r="H1484" t="str">
        <f>IF(C1484=H1, C1484,"")</f>
        <v/>
      </c>
      <c r="I1484" t="str">
        <f>IF(D1484=I1,D1484,"")</f>
        <v/>
      </c>
      <c r="J1484">
        <f>IF(AND(G1484=G1,AND(H1484=H1,I1484=I1)),E1484,0)</f>
        <v>0</v>
      </c>
    </row>
    <row r="1485" spans="1:10" x14ac:dyDescent="0.3">
      <c r="A1485">
        <v>2002</v>
      </c>
      <c r="B1485" t="s">
        <v>112</v>
      </c>
      <c r="C1485" t="s">
        <v>150</v>
      </c>
      <c r="D1485" t="s">
        <v>203</v>
      </c>
      <c r="E1485" s="12"/>
      <c r="G1485" t="str">
        <f>IF(A1485=G1,A1485,"")</f>
        <v/>
      </c>
      <c r="H1485" t="str">
        <f>IF(C1485=H1, C1485,"")</f>
        <v/>
      </c>
      <c r="I1485" t="str">
        <f>IF(D1485=I1,D1485,"")</f>
        <v>Females</v>
      </c>
      <c r="J1485">
        <f>IF(AND(G1485=G1,AND(H1485=H1,I1485=I1)),E1485,0)</f>
        <v>0</v>
      </c>
    </row>
    <row r="1486" spans="1:10" x14ac:dyDescent="0.3">
      <c r="A1486">
        <v>2002</v>
      </c>
      <c r="B1486" t="s">
        <v>112</v>
      </c>
      <c r="C1486" t="s">
        <v>150</v>
      </c>
      <c r="D1486" t="s">
        <v>205</v>
      </c>
      <c r="E1486" s="12"/>
      <c r="G1486" t="str">
        <f>IF(A1486=G1,A1486,"")</f>
        <v/>
      </c>
      <c r="H1486" t="str">
        <f>IF(C1486=H1, C1486,"")</f>
        <v/>
      </c>
      <c r="I1486" t="str">
        <f>IF(D1486=I1,D1486,"")</f>
        <v/>
      </c>
      <c r="J1486">
        <f>IF(AND(G1486=G1,AND(H1486=H1,I1486=I1)),E1486,0)</f>
        <v>0</v>
      </c>
    </row>
    <row r="1487" spans="1:10" x14ac:dyDescent="0.3">
      <c r="A1487">
        <v>2002</v>
      </c>
      <c r="B1487" t="s">
        <v>112</v>
      </c>
      <c r="C1487" t="s">
        <v>151</v>
      </c>
      <c r="D1487" t="s">
        <v>202</v>
      </c>
      <c r="E1487" s="12"/>
      <c r="G1487" t="str">
        <f>IF(A1487=G1,A1487,"")</f>
        <v/>
      </c>
      <c r="H1487" t="str">
        <f>IF(C1487=H1, C1487,"")</f>
        <v/>
      </c>
      <c r="I1487" t="str">
        <f>IF(D1487=I1,D1487,"")</f>
        <v/>
      </c>
      <c r="J1487">
        <f>IF(AND(G1487=G1,AND(H1487=H1,I1487=I1)),E1487,0)</f>
        <v>0</v>
      </c>
    </row>
    <row r="1488" spans="1:10" x14ac:dyDescent="0.3">
      <c r="A1488">
        <v>2002</v>
      </c>
      <c r="B1488" t="s">
        <v>112</v>
      </c>
      <c r="C1488" t="s">
        <v>151</v>
      </c>
      <c r="D1488" t="s">
        <v>203</v>
      </c>
      <c r="E1488" s="12"/>
      <c r="G1488" t="str">
        <f>IF(A1488=G1,A1488,"")</f>
        <v/>
      </c>
      <c r="H1488" t="str">
        <f>IF(C1488=H1, C1488,"")</f>
        <v/>
      </c>
      <c r="I1488" t="str">
        <f>IF(D1488=I1,D1488,"")</f>
        <v>Females</v>
      </c>
      <c r="J1488">
        <f>IF(AND(G1488=G1,AND(H1488=H1,I1488=I1)),E1488,0)</f>
        <v>0</v>
      </c>
    </row>
    <row r="1489" spans="1:10" x14ac:dyDescent="0.3">
      <c r="A1489">
        <v>2002</v>
      </c>
      <c r="B1489" t="s">
        <v>112</v>
      </c>
      <c r="C1489" t="s">
        <v>151</v>
      </c>
      <c r="D1489" t="s">
        <v>205</v>
      </c>
      <c r="E1489" s="12"/>
      <c r="G1489" t="str">
        <f>IF(A1489=G1,A1489,"")</f>
        <v/>
      </c>
      <c r="H1489" t="str">
        <f>IF(C1489=H1, C1489,"")</f>
        <v/>
      </c>
      <c r="I1489" t="str">
        <f>IF(D1489=I1,D1489,"")</f>
        <v/>
      </c>
      <c r="J1489">
        <f>IF(AND(G1489=G1,AND(H1489=H1,I1489=I1)),E1489,0)</f>
        <v>0</v>
      </c>
    </row>
    <row r="1490" spans="1:10" x14ac:dyDescent="0.3">
      <c r="A1490">
        <v>2002</v>
      </c>
      <c r="B1490" t="s">
        <v>112</v>
      </c>
      <c r="C1490" t="s">
        <v>152</v>
      </c>
      <c r="D1490" t="s">
        <v>202</v>
      </c>
      <c r="E1490" s="12"/>
      <c r="G1490" t="str">
        <f>IF(A1490=G1,A1490,"")</f>
        <v/>
      </c>
      <c r="H1490" t="str">
        <f>IF(C1490=H1, C1490,"")</f>
        <v/>
      </c>
      <c r="I1490" t="str">
        <f>IF(D1490=I1,D1490,"")</f>
        <v/>
      </c>
      <c r="J1490">
        <f>IF(AND(G1490=G1,AND(H1490=H1,I1490=I1)),E1490,0)</f>
        <v>0</v>
      </c>
    </row>
    <row r="1491" spans="1:10" x14ac:dyDescent="0.3">
      <c r="A1491">
        <v>2002</v>
      </c>
      <c r="B1491" t="s">
        <v>112</v>
      </c>
      <c r="C1491" t="s">
        <v>152</v>
      </c>
      <c r="D1491" t="s">
        <v>203</v>
      </c>
      <c r="E1491" s="12"/>
      <c r="G1491" t="str">
        <f>IF(A1491=G1,A1491,"")</f>
        <v/>
      </c>
      <c r="H1491" t="str">
        <f>IF(C1491=H1, C1491,"")</f>
        <v/>
      </c>
      <c r="I1491" t="str">
        <f>IF(D1491=I1,D1491,"")</f>
        <v>Females</v>
      </c>
      <c r="J1491">
        <f>IF(AND(G1491=G1,AND(H1491=H1,I1491=I1)),E1491,0)</f>
        <v>0</v>
      </c>
    </row>
    <row r="1492" spans="1:10" x14ac:dyDescent="0.3">
      <c r="A1492">
        <v>2002</v>
      </c>
      <c r="B1492" t="s">
        <v>112</v>
      </c>
      <c r="C1492" t="s">
        <v>152</v>
      </c>
      <c r="D1492" t="s">
        <v>205</v>
      </c>
      <c r="E1492" s="12"/>
      <c r="G1492" t="str">
        <f>IF(A1492=G1,A1492,"")</f>
        <v/>
      </c>
      <c r="H1492" t="str">
        <f>IF(C1492=H1, C1492,"")</f>
        <v/>
      </c>
      <c r="I1492" t="str">
        <f>IF(D1492=I1,D1492,"")</f>
        <v/>
      </c>
      <c r="J1492">
        <f>IF(AND(G1492=G1,AND(H1492=H1,I1492=I1)),E1492,0)</f>
        <v>0</v>
      </c>
    </row>
    <row r="1493" spans="1:10" x14ac:dyDescent="0.3">
      <c r="A1493">
        <v>2002</v>
      </c>
      <c r="B1493" t="s">
        <v>112</v>
      </c>
      <c r="C1493" t="s">
        <v>24</v>
      </c>
      <c r="D1493" t="s">
        <v>202</v>
      </c>
      <c r="E1493" s="12"/>
      <c r="G1493" t="str">
        <f>IF(A1493=G1,A1493,"")</f>
        <v/>
      </c>
      <c r="H1493" t="str">
        <f>IF(C1493=H1, C1493,"")</f>
        <v/>
      </c>
      <c r="I1493" t="str">
        <f>IF(D1493=I1,D1493,"")</f>
        <v/>
      </c>
      <c r="J1493">
        <f>IF(AND(G1493=G1,AND(H1493=H1,I1493=I1)),E1493,0)</f>
        <v>0</v>
      </c>
    </row>
    <row r="1494" spans="1:10" x14ac:dyDescent="0.3">
      <c r="A1494">
        <v>2002</v>
      </c>
      <c r="B1494" t="s">
        <v>112</v>
      </c>
      <c r="C1494" t="s">
        <v>24</v>
      </c>
      <c r="D1494" t="s">
        <v>203</v>
      </c>
      <c r="E1494" s="12"/>
      <c r="G1494" t="str">
        <f>IF(A1494=G1,A1494,"")</f>
        <v/>
      </c>
      <c r="H1494" t="str">
        <f>IF(C1494=H1, C1494,"")</f>
        <v/>
      </c>
      <c r="I1494" t="str">
        <f>IF(D1494=I1,D1494,"")</f>
        <v>Females</v>
      </c>
      <c r="J1494">
        <f>IF(AND(G1494=G1,AND(H1494=H1,I1494=I1)),E1494,0)</f>
        <v>0</v>
      </c>
    </row>
    <row r="1495" spans="1:10" x14ac:dyDescent="0.3">
      <c r="A1495">
        <v>2002</v>
      </c>
      <c r="B1495" t="s">
        <v>112</v>
      </c>
      <c r="C1495" t="s">
        <v>24</v>
      </c>
      <c r="D1495" t="s">
        <v>205</v>
      </c>
      <c r="E1495" s="12"/>
      <c r="G1495" t="str">
        <f>IF(A1495=G1,A1495,"")</f>
        <v/>
      </c>
      <c r="H1495" t="str">
        <f>IF(C1495=H1, C1495,"")</f>
        <v/>
      </c>
      <c r="I1495" t="str">
        <f>IF(D1495=I1,D1495,"")</f>
        <v/>
      </c>
      <c r="J1495">
        <f>IF(AND(G1495=G1,AND(H1495=H1,I1495=I1)),E1495,0)</f>
        <v>0</v>
      </c>
    </row>
    <row r="1496" spans="1:10" x14ac:dyDescent="0.3">
      <c r="A1496">
        <v>2002</v>
      </c>
      <c r="B1496" t="s">
        <v>112</v>
      </c>
      <c r="C1496" t="s">
        <v>153</v>
      </c>
      <c r="D1496" t="s">
        <v>202</v>
      </c>
      <c r="E1496" s="12"/>
      <c r="G1496" t="str">
        <f>IF(A1496=G1,A1496,"")</f>
        <v/>
      </c>
      <c r="H1496" t="str">
        <f>IF(C1496=H1, C1496,"")</f>
        <v/>
      </c>
      <c r="I1496" t="str">
        <f>IF(D1496=I1,D1496,"")</f>
        <v/>
      </c>
      <c r="J1496">
        <f>IF(AND(G1496=G1,AND(H1496=H1,I1496=I1)),E1496,0)</f>
        <v>0</v>
      </c>
    </row>
    <row r="1497" spans="1:10" x14ac:dyDescent="0.3">
      <c r="A1497">
        <v>2002</v>
      </c>
      <c r="B1497" t="s">
        <v>112</v>
      </c>
      <c r="C1497" t="s">
        <v>153</v>
      </c>
      <c r="D1497" t="s">
        <v>203</v>
      </c>
      <c r="E1497" s="12"/>
      <c r="G1497" t="str">
        <f>IF(A1497=G1,A1497,"")</f>
        <v/>
      </c>
      <c r="H1497" t="str">
        <f>IF(C1497=H1, C1497,"")</f>
        <v/>
      </c>
      <c r="I1497" t="str">
        <f>IF(D1497=I1,D1497,"")</f>
        <v>Females</v>
      </c>
      <c r="J1497">
        <f>IF(AND(G1497=G1,AND(H1497=H1,I1497=I1)),E1497,0)</f>
        <v>0</v>
      </c>
    </row>
    <row r="1498" spans="1:10" x14ac:dyDescent="0.3">
      <c r="A1498">
        <v>2002</v>
      </c>
      <c r="B1498" t="s">
        <v>112</v>
      </c>
      <c r="C1498" t="s">
        <v>153</v>
      </c>
      <c r="D1498" t="s">
        <v>205</v>
      </c>
      <c r="E1498" s="12"/>
      <c r="G1498" t="str">
        <f>IF(A1498=G1,A1498,"")</f>
        <v/>
      </c>
      <c r="H1498" t="str">
        <f>IF(C1498=H1, C1498,"")</f>
        <v/>
      </c>
      <c r="I1498" t="str">
        <f>IF(D1498=I1,D1498,"")</f>
        <v/>
      </c>
      <c r="J1498">
        <f>IF(AND(G1498=G1,AND(H1498=H1,I1498=I1)),E1498,0)</f>
        <v>0</v>
      </c>
    </row>
    <row r="1499" spans="1:10" x14ac:dyDescent="0.3">
      <c r="A1499">
        <v>2002</v>
      </c>
      <c r="B1499" t="s">
        <v>112</v>
      </c>
      <c r="C1499" t="s">
        <v>154</v>
      </c>
      <c r="D1499" t="s">
        <v>202</v>
      </c>
      <c r="E1499" s="12"/>
      <c r="G1499" t="str">
        <f>IF(A1499=G1,A1499,"")</f>
        <v/>
      </c>
      <c r="H1499" t="str">
        <f>IF(C1499=H1, C1499,"")</f>
        <v/>
      </c>
      <c r="I1499" t="str">
        <f>IF(D1499=I1,D1499,"")</f>
        <v/>
      </c>
      <c r="J1499">
        <f>IF(AND(G1499=G1,AND(H1499=H1,I1499=I1)),E1499,0)</f>
        <v>0</v>
      </c>
    </row>
    <row r="1500" spans="1:10" x14ac:dyDescent="0.3">
      <c r="A1500">
        <v>2002</v>
      </c>
      <c r="B1500" t="s">
        <v>112</v>
      </c>
      <c r="C1500" t="s">
        <v>154</v>
      </c>
      <c r="D1500" t="s">
        <v>203</v>
      </c>
      <c r="E1500" s="12"/>
      <c r="G1500" t="str">
        <f>IF(A1500=G1,A1500,"")</f>
        <v/>
      </c>
      <c r="H1500" t="str">
        <f>IF(C1500=H1, C1500,"")</f>
        <v/>
      </c>
      <c r="I1500" t="str">
        <f>IF(D1500=I1,D1500,"")</f>
        <v>Females</v>
      </c>
      <c r="J1500">
        <f>IF(AND(G1500=G1,AND(H1500=H1,I1500=I1)),E1500,0)</f>
        <v>0</v>
      </c>
    </row>
    <row r="1501" spans="1:10" x14ac:dyDescent="0.3">
      <c r="A1501">
        <v>2002</v>
      </c>
      <c r="B1501" t="s">
        <v>112</v>
      </c>
      <c r="C1501" t="s">
        <v>154</v>
      </c>
      <c r="D1501" t="s">
        <v>205</v>
      </c>
      <c r="E1501" s="12"/>
      <c r="G1501" t="str">
        <f>IF(A1501=G1,A1501,"")</f>
        <v/>
      </c>
      <c r="H1501" t="str">
        <f>IF(C1501=H1, C1501,"")</f>
        <v/>
      </c>
      <c r="I1501" t="str">
        <f>IF(D1501=I1,D1501,"")</f>
        <v/>
      </c>
      <c r="J1501">
        <f>IF(AND(G1501=G1,AND(H1501=H1,I1501=I1)),E1501,0)</f>
        <v>0</v>
      </c>
    </row>
    <row r="1502" spans="1:10" x14ac:dyDescent="0.3">
      <c r="A1502">
        <v>2002</v>
      </c>
      <c r="B1502" t="s">
        <v>112</v>
      </c>
      <c r="C1502" t="s">
        <v>155</v>
      </c>
      <c r="D1502" t="s">
        <v>202</v>
      </c>
      <c r="E1502" s="12"/>
      <c r="G1502" t="str">
        <f>IF(A1502=G1,A1502,"")</f>
        <v/>
      </c>
      <c r="H1502" t="str">
        <f>IF(C1502=H1, C1502,"")</f>
        <v/>
      </c>
      <c r="I1502" t="str">
        <f>IF(D1502=I1,D1502,"")</f>
        <v/>
      </c>
      <c r="J1502">
        <f>IF(AND(G1502=G1,AND(H1502=H1,I1502=I1)),E1502,0)</f>
        <v>0</v>
      </c>
    </row>
    <row r="1503" spans="1:10" x14ac:dyDescent="0.3">
      <c r="A1503">
        <v>2002</v>
      </c>
      <c r="B1503" t="s">
        <v>112</v>
      </c>
      <c r="C1503" t="s">
        <v>155</v>
      </c>
      <c r="D1503" t="s">
        <v>203</v>
      </c>
      <c r="E1503" s="12"/>
      <c r="G1503" t="str">
        <f>IF(A1503=G1,A1503,"")</f>
        <v/>
      </c>
      <c r="H1503" t="str">
        <f>IF(C1503=H1, C1503,"")</f>
        <v/>
      </c>
      <c r="I1503" t="str">
        <f>IF(D1503=I1,D1503,"")</f>
        <v>Females</v>
      </c>
      <c r="J1503">
        <f>IF(AND(G1503=G1,AND(H1503=H1,I1503=I1)),E1503,0)</f>
        <v>0</v>
      </c>
    </row>
    <row r="1504" spans="1:10" x14ac:dyDescent="0.3">
      <c r="A1504">
        <v>2002</v>
      </c>
      <c r="B1504" t="s">
        <v>112</v>
      </c>
      <c r="C1504" t="s">
        <v>155</v>
      </c>
      <c r="D1504" t="s">
        <v>205</v>
      </c>
      <c r="E1504" s="12"/>
      <c r="G1504" t="str">
        <f>IF(A1504=G1,A1504,"")</f>
        <v/>
      </c>
      <c r="H1504" t="str">
        <f>IF(C1504=H1, C1504,"")</f>
        <v/>
      </c>
      <c r="I1504" t="str">
        <f>IF(D1504=I1,D1504,"")</f>
        <v/>
      </c>
      <c r="J1504">
        <f>IF(AND(G1504=G1,AND(H1504=H1,I1504=I1)),E1504,0)</f>
        <v>0</v>
      </c>
    </row>
    <row r="1505" spans="1:10" x14ac:dyDescent="0.3">
      <c r="A1505">
        <v>2002</v>
      </c>
      <c r="B1505" t="s">
        <v>112</v>
      </c>
      <c r="C1505" t="s">
        <v>156</v>
      </c>
      <c r="D1505" t="s">
        <v>202</v>
      </c>
      <c r="E1505" s="12"/>
      <c r="G1505" t="str">
        <f>IF(A1505=G1,A1505,"")</f>
        <v/>
      </c>
      <c r="H1505" t="str">
        <f>IF(C1505=H1, C1505,"")</f>
        <v/>
      </c>
      <c r="I1505" t="str">
        <f>IF(D1505=I1,D1505,"")</f>
        <v/>
      </c>
      <c r="J1505">
        <f>IF(AND(G1505=G1,AND(H1505=H1,I1505=I1)),E1505,0)</f>
        <v>0</v>
      </c>
    </row>
    <row r="1506" spans="1:10" x14ac:dyDescent="0.3">
      <c r="A1506">
        <v>2002</v>
      </c>
      <c r="B1506" t="s">
        <v>112</v>
      </c>
      <c r="C1506" t="s">
        <v>156</v>
      </c>
      <c r="D1506" t="s">
        <v>203</v>
      </c>
      <c r="E1506" s="12"/>
      <c r="G1506" t="str">
        <f>IF(A1506=G1,A1506,"")</f>
        <v/>
      </c>
      <c r="H1506" t="str">
        <f>IF(C1506=H1, C1506,"")</f>
        <v/>
      </c>
      <c r="I1506" t="str">
        <f>IF(D1506=I1,D1506,"")</f>
        <v>Females</v>
      </c>
      <c r="J1506">
        <f>IF(AND(G1506=G1,AND(H1506=H1,I1506=I1)),E1506,0)</f>
        <v>0</v>
      </c>
    </row>
    <row r="1507" spans="1:10" x14ac:dyDescent="0.3">
      <c r="A1507">
        <v>2002</v>
      </c>
      <c r="B1507" t="s">
        <v>112</v>
      </c>
      <c r="C1507" t="s">
        <v>156</v>
      </c>
      <c r="D1507" t="s">
        <v>205</v>
      </c>
      <c r="E1507" s="12"/>
      <c r="G1507" t="str">
        <f>IF(A1507=G1,A1507,"")</f>
        <v/>
      </c>
      <c r="H1507" t="str">
        <f>IF(C1507=H1, C1507,"")</f>
        <v/>
      </c>
      <c r="I1507" t="str">
        <f>IF(D1507=I1,D1507,"")</f>
        <v/>
      </c>
      <c r="J1507">
        <f>IF(AND(G1507=G1,AND(H1507=H1,I1507=I1)),E1507,0)</f>
        <v>0</v>
      </c>
    </row>
    <row r="1508" spans="1:10" x14ac:dyDescent="0.3">
      <c r="A1508">
        <v>2002</v>
      </c>
      <c r="B1508" t="s">
        <v>112</v>
      </c>
      <c r="C1508" t="s">
        <v>157</v>
      </c>
      <c r="D1508" t="s">
        <v>202</v>
      </c>
      <c r="E1508" s="12"/>
      <c r="G1508" t="str">
        <f>IF(A1508=G1,A1508,"")</f>
        <v/>
      </c>
      <c r="H1508" t="str">
        <f>IF(C1508=H1, C1508,"")</f>
        <v/>
      </c>
      <c r="I1508" t="str">
        <f>IF(D1508=I1,D1508,"")</f>
        <v/>
      </c>
      <c r="J1508">
        <f>IF(AND(G1508=G1,AND(H1508=H1,I1508=I1)),E1508,0)</f>
        <v>0</v>
      </c>
    </row>
    <row r="1509" spans="1:10" x14ac:dyDescent="0.3">
      <c r="A1509">
        <v>2002</v>
      </c>
      <c r="B1509" t="s">
        <v>112</v>
      </c>
      <c r="C1509" t="s">
        <v>157</v>
      </c>
      <c r="D1509" t="s">
        <v>203</v>
      </c>
      <c r="E1509" s="12"/>
      <c r="G1509" t="str">
        <f>IF(A1509=G1,A1509,"")</f>
        <v/>
      </c>
      <c r="H1509" t="str">
        <f>IF(C1509=H1, C1509,"")</f>
        <v/>
      </c>
      <c r="I1509" t="str">
        <f>IF(D1509=I1,D1509,"")</f>
        <v>Females</v>
      </c>
      <c r="J1509">
        <f>IF(AND(G1509=G1,AND(H1509=H1,I1509=I1)),E1509,0)</f>
        <v>0</v>
      </c>
    </row>
    <row r="1510" spans="1:10" x14ac:dyDescent="0.3">
      <c r="A1510">
        <v>2002</v>
      </c>
      <c r="B1510" t="s">
        <v>112</v>
      </c>
      <c r="C1510" t="s">
        <v>157</v>
      </c>
      <c r="D1510" t="s">
        <v>205</v>
      </c>
      <c r="E1510" s="12"/>
      <c r="G1510" t="str">
        <f>IF(A1510=G1,A1510,"")</f>
        <v/>
      </c>
      <c r="H1510" t="str">
        <f>IF(C1510=H1, C1510,"")</f>
        <v/>
      </c>
      <c r="I1510" t="str">
        <f>IF(D1510=I1,D1510,"")</f>
        <v/>
      </c>
      <c r="J1510">
        <f>IF(AND(G1510=G1,AND(H1510=H1,I1510=I1)),E1510,0)</f>
        <v>0</v>
      </c>
    </row>
    <row r="1511" spans="1:10" x14ac:dyDescent="0.3">
      <c r="A1511">
        <v>2002</v>
      </c>
      <c r="B1511" t="s">
        <v>112</v>
      </c>
      <c r="C1511" t="s">
        <v>158</v>
      </c>
      <c r="D1511" t="s">
        <v>202</v>
      </c>
      <c r="E1511" s="12"/>
      <c r="G1511" t="str">
        <f>IF(A1511=G1,A1511,"")</f>
        <v/>
      </c>
      <c r="H1511" t="str">
        <f>IF(C1511=H1, C1511,"")</f>
        <v/>
      </c>
      <c r="I1511" t="str">
        <f>IF(D1511=I1,D1511,"")</f>
        <v/>
      </c>
      <c r="J1511">
        <f>IF(AND(G1511=G1,AND(H1511=H1,I1511=I1)),E1511,0)</f>
        <v>0</v>
      </c>
    </row>
    <row r="1512" spans="1:10" x14ac:dyDescent="0.3">
      <c r="A1512">
        <v>2002</v>
      </c>
      <c r="B1512" t="s">
        <v>112</v>
      </c>
      <c r="C1512" t="s">
        <v>158</v>
      </c>
      <c r="D1512" t="s">
        <v>203</v>
      </c>
      <c r="E1512" s="12"/>
      <c r="G1512" t="str">
        <f>IF(A1512=G1,A1512,"")</f>
        <v/>
      </c>
      <c r="H1512" t="str">
        <f>IF(C1512=H1, C1512,"")</f>
        <v/>
      </c>
      <c r="I1512" t="str">
        <f>IF(D1512=I1,D1512,"")</f>
        <v>Females</v>
      </c>
      <c r="J1512">
        <f>IF(AND(G1512=G1,AND(H1512=H1,I1512=I1)),E1512,0)</f>
        <v>0</v>
      </c>
    </row>
    <row r="1513" spans="1:10" x14ac:dyDescent="0.3">
      <c r="A1513">
        <v>2002</v>
      </c>
      <c r="B1513" t="s">
        <v>112</v>
      </c>
      <c r="C1513" t="s">
        <v>158</v>
      </c>
      <c r="D1513" t="s">
        <v>205</v>
      </c>
      <c r="E1513" s="12"/>
      <c r="G1513" t="str">
        <f>IF(A1513=G1,A1513,"")</f>
        <v/>
      </c>
      <c r="H1513" t="str">
        <f>IF(C1513=H1, C1513,"")</f>
        <v/>
      </c>
      <c r="I1513" t="str">
        <f>IF(D1513=I1,D1513,"")</f>
        <v/>
      </c>
      <c r="J1513">
        <f>IF(AND(G1513=G1,AND(H1513=H1,I1513=I1)),E1513,0)</f>
        <v>0</v>
      </c>
    </row>
    <row r="1514" spans="1:10" x14ac:dyDescent="0.3">
      <c r="A1514">
        <v>2002</v>
      </c>
      <c r="B1514" t="s">
        <v>112</v>
      </c>
      <c r="C1514" t="s">
        <v>217</v>
      </c>
      <c r="D1514" t="s">
        <v>202</v>
      </c>
      <c r="E1514" s="12"/>
      <c r="G1514" t="str">
        <f>IF(A1514=G1,A1514,"")</f>
        <v/>
      </c>
      <c r="H1514" t="str">
        <f>IF(C1514=H1, C1514,"")</f>
        <v/>
      </c>
      <c r="I1514" t="str">
        <f>IF(D1514=I1,D1514,"")</f>
        <v/>
      </c>
      <c r="J1514">
        <f>IF(AND(G1514=G1,AND(H1514=H1,I1514=I1)),E1514,0)</f>
        <v>0</v>
      </c>
    </row>
    <row r="1515" spans="1:10" x14ac:dyDescent="0.3">
      <c r="A1515">
        <v>2002</v>
      </c>
      <c r="B1515" t="s">
        <v>112</v>
      </c>
      <c r="C1515" t="s">
        <v>217</v>
      </c>
      <c r="D1515" t="s">
        <v>203</v>
      </c>
      <c r="E1515" s="12"/>
      <c r="G1515" t="str">
        <f>IF(A1515=G1,A1515,"")</f>
        <v/>
      </c>
      <c r="H1515" t="str">
        <f>IF(C1515=H1, C1515,"")</f>
        <v/>
      </c>
      <c r="I1515" t="str">
        <f>IF(D1515=I1,D1515,"")</f>
        <v>Females</v>
      </c>
      <c r="J1515">
        <f>IF(AND(G1515=G1,AND(H1515=H1,I1515=I1)),E1515,0)</f>
        <v>0</v>
      </c>
    </row>
    <row r="1516" spans="1:10" x14ac:dyDescent="0.3">
      <c r="A1516">
        <v>2002</v>
      </c>
      <c r="B1516" t="s">
        <v>112</v>
      </c>
      <c r="C1516" t="s">
        <v>217</v>
      </c>
      <c r="D1516" t="s">
        <v>205</v>
      </c>
      <c r="E1516" s="12"/>
      <c r="G1516" t="str">
        <f>IF(A1516=G1,A1516,"")</f>
        <v/>
      </c>
      <c r="H1516" t="str">
        <f>IF(C1516=H1, C1516,"")</f>
        <v/>
      </c>
      <c r="I1516" t="str">
        <f>IF(D1516=I1,D1516,"")</f>
        <v/>
      </c>
      <c r="J1516">
        <f>IF(AND(G1516=G1,AND(H1516=H1,I1516=I1)),E1516,0)</f>
        <v>0</v>
      </c>
    </row>
    <row r="1517" spans="1:10" x14ac:dyDescent="0.3">
      <c r="A1517">
        <v>2002</v>
      </c>
      <c r="B1517" t="s">
        <v>112</v>
      </c>
      <c r="C1517" t="s">
        <v>159</v>
      </c>
      <c r="D1517" t="s">
        <v>202</v>
      </c>
      <c r="E1517" s="12"/>
      <c r="G1517" t="str">
        <f>IF(A1517=G1,A1517,"")</f>
        <v/>
      </c>
      <c r="H1517" t="str">
        <f>IF(C1517=H1, C1517,"")</f>
        <v/>
      </c>
      <c r="I1517" t="str">
        <f>IF(D1517=I1,D1517,"")</f>
        <v/>
      </c>
      <c r="J1517">
        <f>IF(AND(G1517=G1,AND(H1517=H1,I1517=I1)),E1517,0)</f>
        <v>0</v>
      </c>
    </row>
    <row r="1518" spans="1:10" x14ac:dyDescent="0.3">
      <c r="A1518">
        <v>2002</v>
      </c>
      <c r="B1518" t="s">
        <v>112</v>
      </c>
      <c r="C1518" t="s">
        <v>159</v>
      </c>
      <c r="D1518" t="s">
        <v>203</v>
      </c>
      <c r="E1518" s="12"/>
      <c r="G1518" t="str">
        <f>IF(A1518=G1,A1518,"")</f>
        <v/>
      </c>
      <c r="H1518" t="str">
        <f>IF(C1518=H1, C1518,"")</f>
        <v/>
      </c>
      <c r="I1518" t="str">
        <f>IF(D1518=I1,D1518,"")</f>
        <v>Females</v>
      </c>
      <c r="J1518">
        <f>IF(AND(G1518=G1,AND(H1518=H1,I1518=I1)),E1518,0)</f>
        <v>0</v>
      </c>
    </row>
    <row r="1519" spans="1:10" x14ac:dyDescent="0.3">
      <c r="A1519">
        <v>2002</v>
      </c>
      <c r="B1519" t="s">
        <v>112</v>
      </c>
      <c r="C1519" t="s">
        <v>159</v>
      </c>
      <c r="D1519" t="s">
        <v>205</v>
      </c>
      <c r="E1519" s="12"/>
      <c r="G1519" t="str">
        <f>IF(A1519=G1,A1519,"")</f>
        <v/>
      </c>
      <c r="H1519" t="str">
        <f>IF(C1519=H1, C1519,"")</f>
        <v/>
      </c>
      <c r="I1519" t="str">
        <f>IF(D1519=I1,D1519,"")</f>
        <v/>
      </c>
      <c r="J1519">
        <f>IF(AND(G1519=G1,AND(H1519=H1,I1519=I1)),E1519,0)</f>
        <v>0</v>
      </c>
    </row>
    <row r="1520" spans="1:10" x14ac:dyDescent="0.3">
      <c r="A1520">
        <v>2002</v>
      </c>
      <c r="B1520" t="s">
        <v>112</v>
      </c>
      <c r="C1520" t="s">
        <v>160</v>
      </c>
      <c r="D1520" t="s">
        <v>202</v>
      </c>
      <c r="E1520" s="12"/>
      <c r="G1520" t="str">
        <f>IF(A1520=G1,A1520,"")</f>
        <v/>
      </c>
      <c r="H1520" t="str">
        <f>IF(C1520=H1, C1520,"")</f>
        <v/>
      </c>
      <c r="I1520" t="str">
        <f>IF(D1520=I1,D1520,"")</f>
        <v/>
      </c>
      <c r="J1520">
        <f>IF(AND(G1520=G1,AND(H1520=H1,I1520=I1)),E1520,0)</f>
        <v>0</v>
      </c>
    </row>
    <row r="1521" spans="1:10" x14ac:dyDescent="0.3">
      <c r="A1521">
        <v>2002</v>
      </c>
      <c r="B1521" t="s">
        <v>112</v>
      </c>
      <c r="C1521" t="s">
        <v>160</v>
      </c>
      <c r="D1521" t="s">
        <v>203</v>
      </c>
      <c r="E1521" s="12"/>
      <c r="G1521" t="str">
        <f>IF(A1521=G1,A1521,"")</f>
        <v/>
      </c>
      <c r="H1521" t="str">
        <f>IF(C1521=H1, C1521,"")</f>
        <v/>
      </c>
      <c r="I1521" t="str">
        <f>IF(D1521=I1,D1521,"")</f>
        <v>Females</v>
      </c>
      <c r="J1521">
        <f>IF(AND(G1521=G1,AND(H1521=H1,I1521=I1)),E1521,0)</f>
        <v>0</v>
      </c>
    </row>
    <row r="1522" spans="1:10" x14ac:dyDescent="0.3">
      <c r="A1522">
        <v>2002</v>
      </c>
      <c r="B1522" t="s">
        <v>112</v>
      </c>
      <c r="C1522" t="s">
        <v>160</v>
      </c>
      <c r="D1522" t="s">
        <v>205</v>
      </c>
      <c r="E1522" s="12"/>
      <c r="G1522" t="str">
        <f>IF(A1522=G1,A1522,"")</f>
        <v/>
      </c>
      <c r="H1522" t="str">
        <f>IF(C1522=H1, C1522,"")</f>
        <v/>
      </c>
      <c r="I1522" t="str">
        <f>IF(D1522=I1,D1522,"")</f>
        <v/>
      </c>
      <c r="J1522">
        <f>IF(AND(G1522=G1,AND(H1522=H1,I1522=I1)),E1522,0)</f>
        <v>0</v>
      </c>
    </row>
    <row r="1523" spans="1:10" x14ac:dyDescent="0.3">
      <c r="A1523">
        <v>2002</v>
      </c>
      <c r="B1523" t="s">
        <v>161</v>
      </c>
      <c r="C1523" t="s">
        <v>162</v>
      </c>
      <c r="D1523" t="s">
        <v>202</v>
      </c>
      <c r="E1523" s="12"/>
      <c r="G1523" t="str">
        <f>IF(A1523=G1,A1523,"")</f>
        <v/>
      </c>
      <c r="H1523" t="str">
        <f>IF(C1523=H1, C1523,"")</f>
        <v/>
      </c>
      <c r="I1523" t="str">
        <f>IF(D1523=I1,D1523,"")</f>
        <v/>
      </c>
      <c r="J1523">
        <f>IF(AND(G1523=G1,AND(H1523=H1,I1523=I1)),E1523,0)</f>
        <v>0</v>
      </c>
    </row>
    <row r="1524" spans="1:10" x14ac:dyDescent="0.3">
      <c r="A1524">
        <v>2002</v>
      </c>
      <c r="B1524" t="s">
        <v>161</v>
      </c>
      <c r="C1524" t="s">
        <v>162</v>
      </c>
      <c r="D1524" t="s">
        <v>203</v>
      </c>
      <c r="E1524" s="12"/>
      <c r="G1524" t="str">
        <f>IF(A1524=G1,A1524,"")</f>
        <v/>
      </c>
      <c r="H1524" t="str">
        <f>IF(C1524=H1, C1524,"")</f>
        <v/>
      </c>
      <c r="I1524" t="str">
        <f>IF(D1524=I1,D1524,"")</f>
        <v>Females</v>
      </c>
      <c r="J1524">
        <f>IF(AND(G1524=G1,AND(H1524=H1,I1524=I1)),E1524,0)</f>
        <v>0</v>
      </c>
    </row>
    <row r="1525" spans="1:10" x14ac:dyDescent="0.3">
      <c r="A1525">
        <v>2002</v>
      </c>
      <c r="B1525" t="s">
        <v>161</v>
      </c>
      <c r="C1525" t="s">
        <v>162</v>
      </c>
      <c r="D1525" t="s">
        <v>205</v>
      </c>
      <c r="E1525" s="12"/>
      <c r="G1525" t="str">
        <f>IF(A1525=G1,A1525,"")</f>
        <v/>
      </c>
      <c r="H1525" t="str">
        <f>IF(C1525=H1, C1525,"")</f>
        <v/>
      </c>
      <c r="I1525" t="str">
        <f>IF(D1525=I1,D1525,"")</f>
        <v/>
      </c>
      <c r="J1525">
        <f>IF(AND(G1525=G1,AND(H1525=H1,I1525=I1)),E1525,0)</f>
        <v>0</v>
      </c>
    </row>
    <row r="1526" spans="1:10" x14ac:dyDescent="0.3">
      <c r="A1526">
        <v>2002</v>
      </c>
      <c r="B1526" t="s">
        <v>161</v>
      </c>
      <c r="C1526" t="s">
        <v>163</v>
      </c>
      <c r="D1526" t="s">
        <v>202</v>
      </c>
      <c r="E1526" s="12"/>
      <c r="G1526" t="str">
        <f>IF(A1526=G1,A1526,"")</f>
        <v/>
      </c>
      <c r="H1526" t="str">
        <f>IF(C1526=H1, C1526,"")</f>
        <v/>
      </c>
      <c r="I1526" t="str">
        <f>IF(D1526=I1,D1526,"")</f>
        <v/>
      </c>
      <c r="J1526">
        <f>IF(AND(G1526=G1,AND(H1526=H1,I1526=I1)),E1526,0)</f>
        <v>0</v>
      </c>
    </row>
    <row r="1527" spans="1:10" x14ac:dyDescent="0.3">
      <c r="A1527">
        <v>2002</v>
      </c>
      <c r="B1527" t="s">
        <v>161</v>
      </c>
      <c r="C1527" t="s">
        <v>163</v>
      </c>
      <c r="D1527" t="s">
        <v>203</v>
      </c>
      <c r="E1527" s="12"/>
      <c r="G1527" t="str">
        <f>IF(A1527=G1,A1527,"")</f>
        <v/>
      </c>
      <c r="H1527" t="str">
        <f>IF(C1527=H1, C1527,"")</f>
        <v/>
      </c>
      <c r="I1527" t="str">
        <f>IF(D1527=I1,D1527,"")</f>
        <v>Females</v>
      </c>
      <c r="J1527">
        <f>IF(AND(G1527=G1,AND(H1527=H1,I1527=I1)),E1527,0)</f>
        <v>0</v>
      </c>
    </row>
    <row r="1528" spans="1:10" x14ac:dyDescent="0.3">
      <c r="A1528">
        <v>2002</v>
      </c>
      <c r="B1528" t="s">
        <v>161</v>
      </c>
      <c r="C1528" t="s">
        <v>163</v>
      </c>
      <c r="D1528" t="s">
        <v>205</v>
      </c>
      <c r="E1528" s="12"/>
      <c r="G1528" t="str">
        <f>IF(A1528=G1,A1528,"")</f>
        <v/>
      </c>
      <c r="H1528" t="str">
        <f>IF(C1528=H1, C1528,"")</f>
        <v/>
      </c>
      <c r="I1528" t="str">
        <f>IF(D1528=I1,D1528,"")</f>
        <v/>
      </c>
      <c r="J1528">
        <f>IF(AND(G1528=G1,AND(H1528=H1,I1528=I1)),E1528,0)</f>
        <v>0</v>
      </c>
    </row>
    <row r="1529" spans="1:10" x14ac:dyDescent="0.3">
      <c r="A1529">
        <v>2002</v>
      </c>
      <c r="B1529" t="s">
        <v>161</v>
      </c>
      <c r="C1529" t="s">
        <v>164</v>
      </c>
      <c r="D1529" t="s">
        <v>202</v>
      </c>
      <c r="E1529" s="12"/>
      <c r="G1529" t="str">
        <f>IF(A1529=G1,A1529,"")</f>
        <v/>
      </c>
      <c r="H1529" t="str">
        <f>IF(C1529=H1, C1529,"")</f>
        <v/>
      </c>
      <c r="I1529" t="str">
        <f>IF(D1529=I1,D1529,"")</f>
        <v/>
      </c>
      <c r="J1529">
        <f>IF(AND(G1529=G1,AND(H1529=H1,I1529=I1)),E1529,0)</f>
        <v>0</v>
      </c>
    </row>
    <row r="1530" spans="1:10" x14ac:dyDescent="0.3">
      <c r="A1530">
        <v>2002</v>
      </c>
      <c r="B1530" t="s">
        <v>161</v>
      </c>
      <c r="C1530" t="s">
        <v>164</v>
      </c>
      <c r="D1530" t="s">
        <v>203</v>
      </c>
      <c r="E1530" s="12"/>
      <c r="G1530" t="str">
        <f>IF(A1530=G1,A1530,"")</f>
        <v/>
      </c>
      <c r="H1530" t="str">
        <f>IF(C1530=H1, C1530,"")</f>
        <v/>
      </c>
      <c r="I1530" t="str">
        <f>IF(D1530=I1,D1530,"")</f>
        <v>Females</v>
      </c>
      <c r="J1530">
        <f>IF(AND(G1530=G1,AND(H1530=H1,I1530=I1)),E1530,0)</f>
        <v>0</v>
      </c>
    </row>
    <row r="1531" spans="1:10" x14ac:dyDescent="0.3">
      <c r="A1531">
        <v>2002</v>
      </c>
      <c r="B1531" t="s">
        <v>161</v>
      </c>
      <c r="C1531" t="s">
        <v>164</v>
      </c>
      <c r="D1531" t="s">
        <v>205</v>
      </c>
      <c r="E1531" s="12"/>
      <c r="G1531" t="str">
        <f>IF(A1531=G1,A1531,"")</f>
        <v/>
      </c>
      <c r="H1531" t="str">
        <f>IF(C1531=H1, C1531,"")</f>
        <v/>
      </c>
      <c r="I1531" t="str">
        <f>IF(D1531=I1,D1531,"")</f>
        <v/>
      </c>
      <c r="J1531">
        <f>IF(AND(G1531=G1,AND(H1531=H1,I1531=I1)),E1531,0)</f>
        <v>0</v>
      </c>
    </row>
    <row r="1532" spans="1:10" x14ac:dyDescent="0.3">
      <c r="A1532">
        <v>2002</v>
      </c>
      <c r="B1532" t="s">
        <v>161</v>
      </c>
      <c r="C1532" t="s">
        <v>165</v>
      </c>
      <c r="D1532" t="s">
        <v>202</v>
      </c>
      <c r="E1532" s="12"/>
      <c r="G1532" t="str">
        <f>IF(A1532=G1,A1532,"")</f>
        <v/>
      </c>
      <c r="H1532" t="str">
        <f>IF(C1532=H1, C1532,"")</f>
        <v/>
      </c>
      <c r="I1532" t="str">
        <f>IF(D1532=I1,D1532,"")</f>
        <v/>
      </c>
      <c r="J1532">
        <f>IF(AND(G1532=G1,AND(H1532=H1,I1532=I1)),E1532,0)</f>
        <v>0</v>
      </c>
    </row>
    <row r="1533" spans="1:10" x14ac:dyDescent="0.3">
      <c r="A1533">
        <v>2002</v>
      </c>
      <c r="B1533" t="s">
        <v>161</v>
      </c>
      <c r="C1533" t="s">
        <v>165</v>
      </c>
      <c r="D1533" t="s">
        <v>203</v>
      </c>
      <c r="E1533" s="12"/>
      <c r="G1533" t="str">
        <f>IF(A1533=G1,A1533,"")</f>
        <v/>
      </c>
      <c r="H1533" t="str">
        <f>IF(C1533=H1, C1533,"")</f>
        <v/>
      </c>
      <c r="I1533" t="str">
        <f>IF(D1533=I1,D1533,"")</f>
        <v>Females</v>
      </c>
      <c r="J1533">
        <f>IF(AND(G1533=G1,AND(H1533=H1,I1533=I1)),E1533,0)</f>
        <v>0</v>
      </c>
    </row>
    <row r="1534" spans="1:10" x14ac:dyDescent="0.3">
      <c r="A1534">
        <v>2002</v>
      </c>
      <c r="B1534" t="s">
        <v>161</v>
      </c>
      <c r="C1534" t="s">
        <v>165</v>
      </c>
      <c r="D1534" t="s">
        <v>205</v>
      </c>
      <c r="E1534" s="12"/>
      <c r="G1534" t="str">
        <f>IF(A1534=G1,A1534,"")</f>
        <v/>
      </c>
      <c r="H1534" t="str">
        <f>IF(C1534=H1, C1534,"")</f>
        <v/>
      </c>
      <c r="I1534" t="str">
        <f>IF(D1534=I1,D1534,"")</f>
        <v/>
      </c>
      <c r="J1534">
        <f>IF(AND(G1534=G1,AND(H1534=H1,I1534=I1)),E1534,0)</f>
        <v>0</v>
      </c>
    </row>
    <row r="1535" spans="1:10" x14ac:dyDescent="0.3">
      <c r="A1535">
        <v>2002</v>
      </c>
      <c r="B1535" t="s">
        <v>161</v>
      </c>
      <c r="C1535" t="s">
        <v>166</v>
      </c>
      <c r="D1535" t="s">
        <v>202</v>
      </c>
      <c r="E1535" s="12"/>
      <c r="G1535" t="str">
        <f>IF(A1535=G1,A1535,"")</f>
        <v/>
      </c>
      <c r="H1535" t="str">
        <f>IF(C1535=H1, C1535,"")</f>
        <v/>
      </c>
      <c r="I1535" t="str">
        <f>IF(D1535=I1,D1535,"")</f>
        <v/>
      </c>
      <c r="J1535">
        <f>IF(AND(G1535=G1,AND(H1535=H1,I1535=I1)),E1535,0)</f>
        <v>0</v>
      </c>
    </row>
    <row r="1536" spans="1:10" x14ac:dyDescent="0.3">
      <c r="A1536">
        <v>2002</v>
      </c>
      <c r="B1536" t="s">
        <v>161</v>
      </c>
      <c r="C1536" t="s">
        <v>166</v>
      </c>
      <c r="D1536" t="s">
        <v>203</v>
      </c>
      <c r="E1536" s="12"/>
      <c r="G1536" t="str">
        <f>IF(A1536=G1,A1536,"")</f>
        <v/>
      </c>
      <c r="H1536" t="str">
        <f>IF(C1536=H1, C1536,"")</f>
        <v/>
      </c>
      <c r="I1536" t="str">
        <f>IF(D1536=I1,D1536,"")</f>
        <v>Females</v>
      </c>
      <c r="J1536">
        <f>IF(AND(G1536=G1,AND(H1536=H1,I1536=I1)),E1536,0)</f>
        <v>0</v>
      </c>
    </row>
    <row r="1537" spans="1:10" x14ac:dyDescent="0.3">
      <c r="A1537">
        <v>2002</v>
      </c>
      <c r="B1537" t="s">
        <v>161</v>
      </c>
      <c r="C1537" t="s">
        <v>166</v>
      </c>
      <c r="D1537" t="s">
        <v>205</v>
      </c>
      <c r="E1537" s="12"/>
      <c r="G1537" t="str">
        <f>IF(A1537=G1,A1537,"")</f>
        <v/>
      </c>
      <c r="H1537" t="str">
        <f>IF(C1537=H1, C1537,"")</f>
        <v/>
      </c>
      <c r="I1537" t="str">
        <f>IF(D1537=I1,D1537,"")</f>
        <v/>
      </c>
      <c r="J1537">
        <f>IF(AND(G1537=G1,AND(H1537=H1,I1537=I1)),E1537,0)</f>
        <v>0</v>
      </c>
    </row>
    <row r="1538" spans="1:10" x14ac:dyDescent="0.3">
      <c r="A1538">
        <v>2002</v>
      </c>
      <c r="B1538" t="s">
        <v>161</v>
      </c>
      <c r="C1538" t="s">
        <v>167</v>
      </c>
      <c r="D1538" t="s">
        <v>202</v>
      </c>
      <c r="E1538" s="12"/>
      <c r="G1538" t="str">
        <f>IF(A1538=G1,A1538,"")</f>
        <v/>
      </c>
      <c r="H1538" t="str">
        <f>IF(C1538=H1, C1538,"")</f>
        <v/>
      </c>
      <c r="I1538" t="str">
        <f>IF(D1538=I1,D1538,"")</f>
        <v/>
      </c>
      <c r="J1538">
        <f>IF(AND(G1538=G1,AND(H1538=H1,I1538=I1)),E1538,0)</f>
        <v>0</v>
      </c>
    </row>
    <row r="1539" spans="1:10" x14ac:dyDescent="0.3">
      <c r="A1539">
        <v>2002</v>
      </c>
      <c r="B1539" t="s">
        <v>161</v>
      </c>
      <c r="C1539" t="s">
        <v>167</v>
      </c>
      <c r="D1539" t="s">
        <v>203</v>
      </c>
      <c r="E1539" s="12"/>
      <c r="G1539" t="str">
        <f>IF(A1539=G1,A1539,"")</f>
        <v/>
      </c>
      <c r="H1539" t="str">
        <f>IF(C1539=H1, C1539,"")</f>
        <v/>
      </c>
      <c r="I1539" t="str">
        <f>IF(D1539=I1,D1539,"")</f>
        <v>Females</v>
      </c>
      <c r="J1539">
        <f>IF(AND(G1539=G1,AND(H1539=H1,I1539=I1)),E1539,0)</f>
        <v>0</v>
      </c>
    </row>
    <row r="1540" spans="1:10" x14ac:dyDescent="0.3">
      <c r="A1540">
        <v>2002</v>
      </c>
      <c r="B1540" t="s">
        <v>161</v>
      </c>
      <c r="C1540" t="s">
        <v>167</v>
      </c>
      <c r="D1540" t="s">
        <v>205</v>
      </c>
      <c r="E1540" s="12"/>
      <c r="G1540" t="str">
        <f>IF(A1540=G1,A1540,"")</f>
        <v/>
      </c>
      <c r="H1540" t="str">
        <f>IF(C1540=H1, C1540,"")</f>
        <v/>
      </c>
      <c r="I1540" t="str">
        <f>IF(D1540=I1,D1540,"")</f>
        <v/>
      </c>
      <c r="J1540">
        <f>IF(AND(G1540=G1,AND(H1540=H1,I1540=I1)),E1540,0)</f>
        <v>0</v>
      </c>
    </row>
    <row r="1541" spans="1:10" x14ac:dyDescent="0.3">
      <c r="A1541">
        <v>2002</v>
      </c>
      <c r="B1541" t="s">
        <v>161</v>
      </c>
      <c r="C1541" t="s">
        <v>168</v>
      </c>
      <c r="D1541" t="s">
        <v>202</v>
      </c>
      <c r="E1541" s="12"/>
      <c r="G1541" t="str">
        <f>IF(A1541=G1,A1541,"")</f>
        <v/>
      </c>
      <c r="H1541" t="str">
        <f>IF(C1541=H1, C1541,"")</f>
        <v/>
      </c>
      <c r="I1541" t="str">
        <f>IF(D1541=I1,D1541,"")</f>
        <v/>
      </c>
      <c r="J1541">
        <f>IF(AND(G1541=G1,AND(H1541=H1,I1541=I1)),E1541,0)</f>
        <v>0</v>
      </c>
    </row>
    <row r="1542" spans="1:10" x14ac:dyDescent="0.3">
      <c r="A1542">
        <v>2002</v>
      </c>
      <c r="B1542" t="s">
        <v>161</v>
      </c>
      <c r="C1542" t="s">
        <v>168</v>
      </c>
      <c r="D1542" t="s">
        <v>203</v>
      </c>
      <c r="E1542" s="12"/>
      <c r="G1542" t="str">
        <f>IF(A1542=G1,A1542,"")</f>
        <v/>
      </c>
      <c r="H1542" t="str">
        <f>IF(C1542=H1, C1542,"")</f>
        <v/>
      </c>
      <c r="I1542" t="str">
        <f>IF(D1542=I1,D1542,"")</f>
        <v>Females</v>
      </c>
      <c r="J1542">
        <f>IF(AND(G1542=G1,AND(H1542=H1,I1542=I1)),E1542,0)</f>
        <v>0</v>
      </c>
    </row>
    <row r="1543" spans="1:10" x14ac:dyDescent="0.3">
      <c r="A1543">
        <v>2002</v>
      </c>
      <c r="B1543" t="s">
        <v>161</v>
      </c>
      <c r="C1543" t="s">
        <v>168</v>
      </c>
      <c r="D1543" t="s">
        <v>205</v>
      </c>
      <c r="E1543" s="12"/>
      <c r="G1543" t="str">
        <f>IF(A1543=G1,A1543,"")</f>
        <v/>
      </c>
      <c r="H1543" t="str">
        <f>IF(C1543=H1, C1543,"")</f>
        <v/>
      </c>
      <c r="I1543" t="str">
        <f>IF(D1543=I1,D1543,"")</f>
        <v/>
      </c>
      <c r="J1543">
        <f>IF(AND(G1543=G1,AND(H1543=H1,I1543=I1)),E1543,0)</f>
        <v>0</v>
      </c>
    </row>
    <row r="1544" spans="1:10" x14ac:dyDescent="0.3">
      <c r="A1544">
        <v>2002</v>
      </c>
      <c r="B1544" t="s">
        <v>161</v>
      </c>
      <c r="C1544" t="s">
        <v>169</v>
      </c>
      <c r="D1544" t="s">
        <v>202</v>
      </c>
      <c r="E1544" s="12"/>
      <c r="G1544" t="str">
        <f>IF(A1544=G1,A1544,"")</f>
        <v/>
      </c>
      <c r="H1544" t="str">
        <f>IF(C1544=H1, C1544,"")</f>
        <v/>
      </c>
      <c r="I1544" t="str">
        <f>IF(D1544=I1,D1544,"")</f>
        <v/>
      </c>
      <c r="J1544">
        <f>IF(AND(G1544=G1,AND(H1544=H1,I1544=I1)),E1544,0)</f>
        <v>0</v>
      </c>
    </row>
    <row r="1545" spans="1:10" x14ac:dyDescent="0.3">
      <c r="A1545">
        <v>2002</v>
      </c>
      <c r="B1545" t="s">
        <v>161</v>
      </c>
      <c r="C1545" t="s">
        <v>169</v>
      </c>
      <c r="D1545" t="s">
        <v>203</v>
      </c>
      <c r="E1545" s="12"/>
      <c r="G1545" t="str">
        <f>IF(A1545=G1,A1545,"")</f>
        <v/>
      </c>
      <c r="H1545" t="str">
        <f>IF(C1545=H1, C1545,"")</f>
        <v/>
      </c>
      <c r="I1545" t="str">
        <f>IF(D1545=I1,D1545,"")</f>
        <v>Females</v>
      </c>
      <c r="J1545">
        <f>IF(AND(G1545=G1,AND(H1545=H1,I1545=I1)),E1545,0)</f>
        <v>0</v>
      </c>
    </row>
    <row r="1546" spans="1:10" x14ac:dyDescent="0.3">
      <c r="A1546">
        <v>2002</v>
      </c>
      <c r="B1546" t="s">
        <v>161</v>
      </c>
      <c r="C1546" t="s">
        <v>169</v>
      </c>
      <c r="D1546" t="s">
        <v>205</v>
      </c>
      <c r="E1546" s="12"/>
      <c r="G1546" t="str">
        <f>IF(A1546=G1,A1546,"")</f>
        <v/>
      </c>
      <c r="H1546" t="str">
        <f>IF(C1546=H1, C1546,"")</f>
        <v/>
      </c>
      <c r="I1546" t="str">
        <f>IF(D1546=I1,D1546,"")</f>
        <v/>
      </c>
      <c r="J1546">
        <f>IF(AND(G1546=G1,AND(H1546=H1,I1546=I1)),E1546,0)</f>
        <v>0</v>
      </c>
    </row>
    <row r="1547" spans="1:10" x14ac:dyDescent="0.3">
      <c r="A1547">
        <v>2002</v>
      </c>
      <c r="B1547" t="s">
        <v>161</v>
      </c>
      <c r="C1547" t="s">
        <v>170</v>
      </c>
      <c r="D1547" t="s">
        <v>202</v>
      </c>
      <c r="E1547" s="12"/>
      <c r="G1547" t="str">
        <f>IF(A1547=G1,A1547,"")</f>
        <v/>
      </c>
      <c r="H1547" t="str">
        <f>IF(C1547=H1, C1547,"")</f>
        <v/>
      </c>
      <c r="I1547" t="str">
        <f>IF(D1547=I1,D1547,"")</f>
        <v/>
      </c>
      <c r="J1547">
        <f>IF(AND(G1547=G1,AND(H1547=H1,I1547=I1)),E1547,0)</f>
        <v>0</v>
      </c>
    </row>
    <row r="1548" spans="1:10" x14ac:dyDescent="0.3">
      <c r="A1548">
        <v>2002</v>
      </c>
      <c r="B1548" t="s">
        <v>161</v>
      </c>
      <c r="C1548" t="s">
        <v>170</v>
      </c>
      <c r="D1548" t="s">
        <v>203</v>
      </c>
      <c r="E1548" s="12"/>
      <c r="G1548" t="str">
        <f>IF(A1548=G1,A1548,"")</f>
        <v/>
      </c>
      <c r="H1548" t="str">
        <f>IF(C1548=H1, C1548,"")</f>
        <v/>
      </c>
      <c r="I1548" t="str">
        <f>IF(D1548=I1,D1548,"")</f>
        <v>Females</v>
      </c>
      <c r="J1548">
        <f>IF(AND(G1548=G1,AND(H1548=H1,I1548=I1)),E1548,0)</f>
        <v>0</v>
      </c>
    </row>
    <row r="1549" spans="1:10" x14ac:dyDescent="0.3">
      <c r="A1549">
        <v>2002</v>
      </c>
      <c r="B1549" t="s">
        <v>161</v>
      </c>
      <c r="C1549" t="s">
        <v>170</v>
      </c>
      <c r="D1549" t="s">
        <v>205</v>
      </c>
      <c r="E1549" s="12"/>
      <c r="G1549" t="str">
        <f>IF(A1549=G1,A1549,"")</f>
        <v/>
      </c>
      <c r="H1549" t="str">
        <f>IF(C1549=H1, C1549,"")</f>
        <v/>
      </c>
      <c r="I1549" t="str">
        <f>IF(D1549=I1,D1549,"")</f>
        <v/>
      </c>
      <c r="J1549">
        <f>IF(AND(G1549=G1,AND(H1549=H1,I1549=I1)),E1549,0)</f>
        <v>0</v>
      </c>
    </row>
    <row r="1550" spans="1:10" x14ac:dyDescent="0.3">
      <c r="A1550">
        <v>2002</v>
      </c>
      <c r="B1550" t="s">
        <v>161</v>
      </c>
      <c r="C1550" t="s">
        <v>171</v>
      </c>
      <c r="D1550" t="s">
        <v>202</v>
      </c>
      <c r="E1550" s="12"/>
      <c r="G1550" t="str">
        <f>IF(A1550=G1,A1550,"")</f>
        <v/>
      </c>
      <c r="H1550" t="str">
        <f>IF(C1550=H1, C1550,"")</f>
        <v/>
      </c>
      <c r="I1550" t="str">
        <f>IF(D1550=I1,D1550,"")</f>
        <v/>
      </c>
      <c r="J1550">
        <f>IF(AND(G1550=G1,AND(H1550=H1,I1550=I1)),E1550,0)</f>
        <v>0</v>
      </c>
    </row>
    <row r="1551" spans="1:10" x14ac:dyDescent="0.3">
      <c r="A1551">
        <v>2002</v>
      </c>
      <c r="B1551" t="s">
        <v>161</v>
      </c>
      <c r="C1551" t="s">
        <v>171</v>
      </c>
      <c r="D1551" t="s">
        <v>203</v>
      </c>
      <c r="E1551" s="12"/>
      <c r="G1551" t="str">
        <f>IF(A1551=G1,A1551,"")</f>
        <v/>
      </c>
      <c r="H1551" t="str">
        <f>IF(C1551=H1, C1551,"")</f>
        <v/>
      </c>
      <c r="I1551" t="str">
        <f>IF(D1551=I1,D1551,"")</f>
        <v>Females</v>
      </c>
      <c r="J1551">
        <f>IF(AND(G1551=G1,AND(H1551=H1,I1551=I1)),E1551,0)</f>
        <v>0</v>
      </c>
    </row>
    <row r="1552" spans="1:10" x14ac:dyDescent="0.3">
      <c r="A1552">
        <v>2002</v>
      </c>
      <c r="B1552" t="s">
        <v>161</v>
      </c>
      <c r="C1552" t="s">
        <v>171</v>
      </c>
      <c r="D1552" t="s">
        <v>205</v>
      </c>
      <c r="E1552" s="12"/>
      <c r="G1552" t="str">
        <f>IF(A1552=G1,A1552,"")</f>
        <v/>
      </c>
      <c r="H1552" t="str">
        <f>IF(C1552=H1, C1552,"")</f>
        <v/>
      </c>
      <c r="I1552" t="str">
        <f>IF(D1552=I1,D1552,"")</f>
        <v/>
      </c>
      <c r="J1552">
        <f>IF(AND(G1552=G1,AND(H1552=H1,I1552=I1)),E1552,0)</f>
        <v>0</v>
      </c>
    </row>
    <row r="1553" spans="1:10" x14ac:dyDescent="0.3">
      <c r="A1553">
        <v>2002</v>
      </c>
      <c r="B1553" t="s">
        <v>161</v>
      </c>
      <c r="C1553" t="s">
        <v>172</v>
      </c>
      <c r="D1553" t="s">
        <v>202</v>
      </c>
      <c r="E1553" s="12"/>
      <c r="G1553" t="str">
        <f>IF(A1553=G1,A1553,"")</f>
        <v/>
      </c>
      <c r="H1553" t="str">
        <f>IF(C1553=H1, C1553,"")</f>
        <v/>
      </c>
      <c r="I1553" t="str">
        <f>IF(D1553=I1,D1553,"")</f>
        <v/>
      </c>
      <c r="J1553">
        <f>IF(AND(G1553=G1,AND(H1553=H1,I1553=I1)),E1553,0)</f>
        <v>0</v>
      </c>
    </row>
    <row r="1554" spans="1:10" x14ac:dyDescent="0.3">
      <c r="A1554">
        <v>2002</v>
      </c>
      <c r="B1554" t="s">
        <v>161</v>
      </c>
      <c r="C1554" t="s">
        <v>172</v>
      </c>
      <c r="D1554" t="s">
        <v>203</v>
      </c>
      <c r="E1554" s="12"/>
      <c r="G1554" t="str">
        <f>IF(A1554=G1,A1554,"")</f>
        <v/>
      </c>
      <c r="H1554" t="str">
        <f>IF(C1554=H1, C1554,"")</f>
        <v/>
      </c>
      <c r="I1554" t="str">
        <f>IF(D1554=I1,D1554,"")</f>
        <v>Females</v>
      </c>
      <c r="J1554">
        <f>IF(AND(G1554=G1,AND(H1554=H1,I1554=I1)),E1554,0)</f>
        <v>0</v>
      </c>
    </row>
    <row r="1555" spans="1:10" x14ac:dyDescent="0.3">
      <c r="A1555">
        <v>2002</v>
      </c>
      <c r="B1555" t="s">
        <v>161</v>
      </c>
      <c r="C1555" t="s">
        <v>172</v>
      </c>
      <c r="D1555" t="s">
        <v>205</v>
      </c>
      <c r="E1555" s="12"/>
      <c r="G1555" t="str">
        <f>IF(A1555=G1,A1555,"")</f>
        <v/>
      </c>
      <c r="H1555" t="str">
        <f>IF(C1555=H1, C1555,"")</f>
        <v/>
      </c>
      <c r="I1555" t="str">
        <f>IF(D1555=I1,D1555,"")</f>
        <v/>
      </c>
      <c r="J1555">
        <f>IF(AND(G1555=G1,AND(H1555=H1,I1555=I1)),E1555,0)</f>
        <v>0</v>
      </c>
    </row>
    <row r="1556" spans="1:10" x14ac:dyDescent="0.3">
      <c r="A1556">
        <v>2002</v>
      </c>
      <c r="B1556" t="s">
        <v>161</v>
      </c>
      <c r="C1556" t="s">
        <v>173</v>
      </c>
      <c r="D1556" t="s">
        <v>202</v>
      </c>
      <c r="E1556" s="12"/>
      <c r="G1556" t="str">
        <f>IF(A1556=G1,A1556,"")</f>
        <v/>
      </c>
      <c r="H1556" t="str">
        <f>IF(C1556=H1, C1556,"")</f>
        <v/>
      </c>
      <c r="I1556" t="str">
        <f>IF(D1556=I1,D1556,"")</f>
        <v/>
      </c>
      <c r="J1556">
        <f>IF(AND(G1556=G1,AND(H1556=H1,I1556=I1)),E1556,0)</f>
        <v>0</v>
      </c>
    </row>
    <row r="1557" spans="1:10" x14ac:dyDescent="0.3">
      <c r="A1557">
        <v>2002</v>
      </c>
      <c r="B1557" t="s">
        <v>161</v>
      </c>
      <c r="C1557" t="s">
        <v>173</v>
      </c>
      <c r="D1557" t="s">
        <v>203</v>
      </c>
      <c r="E1557" s="12"/>
      <c r="G1557" t="str">
        <f>IF(A1557=G1,A1557,"")</f>
        <v/>
      </c>
      <c r="H1557" t="str">
        <f>IF(C1557=H1, C1557,"")</f>
        <v/>
      </c>
      <c r="I1557" t="str">
        <f>IF(D1557=I1,D1557,"")</f>
        <v>Females</v>
      </c>
      <c r="J1557">
        <f>IF(AND(G1557=G1,AND(H1557=H1,I1557=I1)),E1557,0)</f>
        <v>0</v>
      </c>
    </row>
    <row r="1558" spans="1:10" x14ac:dyDescent="0.3">
      <c r="A1558">
        <v>2002</v>
      </c>
      <c r="B1558" t="s">
        <v>161</v>
      </c>
      <c r="C1558" t="s">
        <v>173</v>
      </c>
      <c r="D1558" t="s">
        <v>205</v>
      </c>
      <c r="E1558" s="12"/>
      <c r="G1558" t="str">
        <f>IF(A1558=G1,A1558,"")</f>
        <v/>
      </c>
      <c r="H1558" t="str">
        <f>IF(C1558=H1, C1558,"")</f>
        <v/>
      </c>
      <c r="I1558" t="str">
        <f>IF(D1558=I1,D1558,"")</f>
        <v/>
      </c>
      <c r="J1558">
        <f>IF(AND(G1558=G1,AND(H1558=H1,I1558=I1)),E1558,0)</f>
        <v>0</v>
      </c>
    </row>
    <row r="1559" spans="1:10" x14ac:dyDescent="0.3">
      <c r="A1559">
        <v>2002</v>
      </c>
      <c r="B1559" t="s">
        <v>161</v>
      </c>
      <c r="C1559" t="s">
        <v>174</v>
      </c>
      <c r="D1559" t="s">
        <v>202</v>
      </c>
      <c r="E1559" s="12"/>
      <c r="G1559" t="str">
        <f>IF(A1559=G1,A1559,"")</f>
        <v/>
      </c>
      <c r="H1559" t="str">
        <f>IF(C1559=H1, C1559,"")</f>
        <v/>
      </c>
      <c r="I1559" t="str">
        <f>IF(D1559=I1,D1559,"")</f>
        <v/>
      </c>
      <c r="J1559">
        <f>IF(AND(G1559=G1,AND(H1559=H1,I1559=I1)),E1559,0)</f>
        <v>0</v>
      </c>
    </row>
    <row r="1560" spans="1:10" x14ac:dyDescent="0.3">
      <c r="A1560">
        <v>2002</v>
      </c>
      <c r="B1560" t="s">
        <v>161</v>
      </c>
      <c r="C1560" t="s">
        <v>174</v>
      </c>
      <c r="D1560" t="s">
        <v>203</v>
      </c>
      <c r="E1560" s="12"/>
      <c r="G1560" t="str">
        <f>IF(A1560=G1,A1560,"")</f>
        <v/>
      </c>
      <c r="H1560" t="str">
        <f>IF(C1560=H1, C1560,"")</f>
        <v/>
      </c>
      <c r="I1560" t="str">
        <f>IF(D1560=I1,D1560,"")</f>
        <v>Females</v>
      </c>
      <c r="J1560">
        <f>IF(AND(G1560=G1,AND(H1560=H1,I1560=I1)),E1560,0)</f>
        <v>0</v>
      </c>
    </row>
    <row r="1561" spans="1:10" x14ac:dyDescent="0.3">
      <c r="A1561">
        <v>2002</v>
      </c>
      <c r="B1561" t="s">
        <v>161</v>
      </c>
      <c r="C1561" t="s">
        <v>174</v>
      </c>
      <c r="D1561" t="s">
        <v>205</v>
      </c>
      <c r="E1561" s="12"/>
      <c r="G1561" t="str">
        <f>IF(A1561=G1,A1561,"")</f>
        <v/>
      </c>
      <c r="H1561" t="str">
        <f>IF(C1561=H1, C1561,"")</f>
        <v/>
      </c>
      <c r="I1561" t="str">
        <f>IF(D1561=I1,D1561,"")</f>
        <v/>
      </c>
      <c r="J1561">
        <f>IF(AND(G1561=G1,AND(H1561=H1,I1561=I1)),E1561,0)</f>
        <v>0</v>
      </c>
    </row>
    <row r="1562" spans="1:10" x14ac:dyDescent="0.3">
      <c r="A1562">
        <v>2002</v>
      </c>
      <c r="B1562" t="s">
        <v>161</v>
      </c>
      <c r="C1562" t="s">
        <v>175</v>
      </c>
      <c r="D1562" t="s">
        <v>202</v>
      </c>
      <c r="E1562" s="12"/>
      <c r="G1562" t="str">
        <f>IF(A1562=G1,A1562,"")</f>
        <v/>
      </c>
      <c r="H1562" t="str">
        <f>IF(C1562=H1, C1562,"")</f>
        <v/>
      </c>
      <c r="I1562" t="str">
        <f>IF(D1562=I1,D1562,"")</f>
        <v/>
      </c>
      <c r="J1562">
        <f>IF(AND(G1562=G1,AND(H1562=H1,I1562=I1)),E1562,0)</f>
        <v>0</v>
      </c>
    </row>
    <row r="1563" spans="1:10" x14ac:dyDescent="0.3">
      <c r="A1563">
        <v>2002</v>
      </c>
      <c r="B1563" t="s">
        <v>161</v>
      </c>
      <c r="C1563" t="s">
        <v>175</v>
      </c>
      <c r="D1563" t="s">
        <v>203</v>
      </c>
      <c r="E1563" s="12"/>
      <c r="G1563" t="str">
        <f>IF(A1563=G1,A1563,"")</f>
        <v/>
      </c>
      <c r="H1563" t="str">
        <f>IF(C1563=H1, C1563,"")</f>
        <v/>
      </c>
      <c r="I1563" t="str">
        <f>IF(D1563=I1,D1563,"")</f>
        <v>Females</v>
      </c>
      <c r="J1563">
        <f>IF(AND(G1563=G1,AND(H1563=H1,I1563=I1)),E1563,0)</f>
        <v>0</v>
      </c>
    </row>
    <row r="1564" spans="1:10" x14ac:dyDescent="0.3">
      <c r="A1564">
        <v>2002</v>
      </c>
      <c r="B1564" t="s">
        <v>161</v>
      </c>
      <c r="C1564" t="s">
        <v>175</v>
      </c>
      <c r="D1564" t="s">
        <v>205</v>
      </c>
      <c r="E1564" s="12"/>
      <c r="G1564" t="str">
        <f>IF(A1564=G1,A1564,"")</f>
        <v/>
      </c>
      <c r="H1564" t="str">
        <f>IF(C1564=H1, C1564,"")</f>
        <v/>
      </c>
      <c r="I1564" t="str">
        <f>IF(D1564=I1,D1564,"")</f>
        <v/>
      </c>
      <c r="J1564">
        <f>IF(AND(G1564=G1,AND(H1564=H1,I1564=I1)),E1564,0)</f>
        <v>0</v>
      </c>
    </row>
    <row r="1565" spans="1:10" x14ac:dyDescent="0.3">
      <c r="A1565">
        <v>2002</v>
      </c>
      <c r="B1565" t="s">
        <v>161</v>
      </c>
      <c r="C1565" t="s">
        <v>176</v>
      </c>
      <c r="D1565" t="s">
        <v>202</v>
      </c>
      <c r="E1565" s="12"/>
      <c r="G1565" t="str">
        <f>IF(A1565=G1,A1565,"")</f>
        <v/>
      </c>
      <c r="H1565" t="str">
        <f>IF(C1565=H1, C1565,"")</f>
        <v/>
      </c>
      <c r="I1565" t="str">
        <f>IF(D1565=I1,D1565,"")</f>
        <v/>
      </c>
      <c r="J1565">
        <f>IF(AND(G1565=G1,AND(H1565=H1,I1565=I1)),E1565,0)</f>
        <v>0</v>
      </c>
    </row>
    <row r="1566" spans="1:10" x14ac:dyDescent="0.3">
      <c r="A1566">
        <v>2002</v>
      </c>
      <c r="B1566" t="s">
        <v>161</v>
      </c>
      <c r="C1566" t="s">
        <v>176</v>
      </c>
      <c r="D1566" t="s">
        <v>203</v>
      </c>
      <c r="E1566" s="12"/>
      <c r="G1566" t="str">
        <f>IF(A1566=G1,A1566,"")</f>
        <v/>
      </c>
      <c r="H1566" t="str">
        <f>IF(C1566=H1, C1566,"")</f>
        <v/>
      </c>
      <c r="I1566" t="str">
        <f>IF(D1566=I1,D1566,"")</f>
        <v>Females</v>
      </c>
      <c r="J1566">
        <f>IF(AND(G1566=G1,AND(H1566=H1,I1566=I1)),E1566,0)</f>
        <v>0</v>
      </c>
    </row>
    <row r="1567" spans="1:10" x14ac:dyDescent="0.3">
      <c r="A1567">
        <v>2002</v>
      </c>
      <c r="B1567" t="s">
        <v>161</v>
      </c>
      <c r="C1567" t="s">
        <v>176</v>
      </c>
      <c r="D1567" t="s">
        <v>205</v>
      </c>
      <c r="E1567" s="12"/>
      <c r="G1567" t="str">
        <f>IF(A1567=G1,A1567,"")</f>
        <v/>
      </c>
      <c r="H1567" t="str">
        <f>IF(C1567=H1, C1567,"")</f>
        <v/>
      </c>
      <c r="I1567" t="str">
        <f>IF(D1567=I1,D1567,"")</f>
        <v/>
      </c>
      <c r="J1567">
        <f>IF(AND(G1567=G1,AND(H1567=H1,I1567=I1)),E1567,0)</f>
        <v>0</v>
      </c>
    </row>
    <row r="1568" spans="1:10" x14ac:dyDescent="0.3">
      <c r="A1568">
        <v>2002</v>
      </c>
      <c r="B1568" t="s">
        <v>161</v>
      </c>
      <c r="C1568" t="s">
        <v>177</v>
      </c>
      <c r="D1568" t="s">
        <v>202</v>
      </c>
      <c r="E1568" s="12"/>
      <c r="G1568" t="str">
        <f>IF(A1568=G1,A1568,"")</f>
        <v/>
      </c>
      <c r="H1568" t="str">
        <f>IF(C1568=H1, C1568,"")</f>
        <v/>
      </c>
      <c r="I1568" t="str">
        <f>IF(D1568=I1,D1568,"")</f>
        <v/>
      </c>
      <c r="J1568">
        <f>IF(AND(G1568=G1,AND(H1568=H1,I1568=I1)),E1568,0)</f>
        <v>0</v>
      </c>
    </row>
    <row r="1569" spans="1:10" x14ac:dyDescent="0.3">
      <c r="A1569">
        <v>2002</v>
      </c>
      <c r="B1569" t="s">
        <v>161</v>
      </c>
      <c r="C1569" t="s">
        <v>177</v>
      </c>
      <c r="D1569" t="s">
        <v>203</v>
      </c>
      <c r="E1569" s="12"/>
      <c r="G1569" t="str">
        <f>IF(A1569=G1,A1569,"")</f>
        <v/>
      </c>
      <c r="H1569" t="str">
        <f>IF(C1569=H1, C1569,"")</f>
        <v/>
      </c>
      <c r="I1569" t="str">
        <f>IF(D1569=I1,D1569,"")</f>
        <v>Females</v>
      </c>
      <c r="J1569">
        <f>IF(AND(G1569=G1,AND(H1569=H1,I1569=I1)),E1569,0)</f>
        <v>0</v>
      </c>
    </row>
    <row r="1570" spans="1:10" x14ac:dyDescent="0.3">
      <c r="A1570">
        <v>2002</v>
      </c>
      <c r="B1570" t="s">
        <v>161</v>
      </c>
      <c r="C1570" t="s">
        <v>177</v>
      </c>
      <c r="D1570" t="s">
        <v>205</v>
      </c>
      <c r="E1570" s="12"/>
      <c r="G1570" t="str">
        <f>IF(A1570=G1,A1570,"")</f>
        <v/>
      </c>
      <c r="H1570" t="str">
        <f>IF(C1570=H1, C1570,"")</f>
        <v/>
      </c>
      <c r="I1570" t="str">
        <f>IF(D1570=I1,D1570,"")</f>
        <v/>
      </c>
      <c r="J1570">
        <f>IF(AND(G1570=G1,AND(H1570=H1,I1570=I1)),E1570,0)</f>
        <v>0</v>
      </c>
    </row>
    <row r="1571" spans="1:10" x14ac:dyDescent="0.3">
      <c r="A1571">
        <v>2002</v>
      </c>
      <c r="B1571" t="s">
        <v>161</v>
      </c>
      <c r="C1571" t="s">
        <v>178</v>
      </c>
      <c r="D1571" t="s">
        <v>202</v>
      </c>
      <c r="E1571" s="12"/>
      <c r="G1571" t="str">
        <f>IF(A1571=G1,A1571,"")</f>
        <v/>
      </c>
      <c r="H1571" t="str">
        <f>IF(C1571=H1, C1571,"")</f>
        <v/>
      </c>
      <c r="I1571" t="str">
        <f>IF(D1571=I1,D1571,"")</f>
        <v/>
      </c>
      <c r="J1571">
        <f>IF(AND(G1571=G1,AND(H1571=H1,I1571=I1)),E1571,0)</f>
        <v>0</v>
      </c>
    </row>
    <row r="1572" spans="1:10" x14ac:dyDescent="0.3">
      <c r="A1572">
        <v>2002</v>
      </c>
      <c r="B1572" t="s">
        <v>161</v>
      </c>
      <c r="C1572" t="s">
        <v>178</v>
      </c>
      <c r="D1572" t="s">
        <v>203</v>
      </c>
      <c r="E1572" s="12"/>
      <c r="G1572" t="str">
        <f>IF(A1572=G1,A1572,"")</f>
        <v/>
      </c>
      <c r="H1572" t="str">
        <f>IF(C1572=H1, C1572,"")</f>
        <v/>
      </c>
      <c r="I1572" t="str">
        <f>IF(D1572=I1,D1572,"")</f>
        <v>Females</v>
      </c>
      <c r="J1572">
        <f>IF(AND(G1572=G1,AND(H1572=H1,I1572=I1)),E1572,0)</f>
        <v>0</v>
      </c>
    </row>
    <row r="1573" spans="1:10" x14ac:dyDescent="0.3">
      <c r="A1573">
        <v>2002</v>
      </c>
      <c r="B1573" t="s">
        <v>161</v>
      </c>
      <c r="C1573" t="s">
        <v>178</v>
      </c>
      <c r="D1573" t="s">
        <v>205</v>
      </c>
      <c r="E1573" s="12"/>
      <c r="G1573" t="str">
        <f>IF(A1573=G1,A1573,"")</f>
        <v/>
      </c>
      <c r="H1573" t="str">
        <f>IF(C1573=H1, C1573,"")</f>
        <v/>
      </c>
      <c r="I1573" t="str">
        <f>IF(D1573=I1,D1573,"")</f>
        <v/>
      </c>
      <c r="J1573">
        <f>IF(AND(G1573=G1,AND(H1573=H1,I1573=I1)),E1573,0)</f>
        <v>0</v>
      </c>
    </row>
    <row r="1574" spans="1:10" x14ac:dyDescent="0.3">
      <c r="A1574">
        <v>2002</v>
      </c>
      <c r="B1574" t="s">
        <v>161</v>
      </c>
      <c r="C1574" t="s">
        <v>215</v>
      </c>
      <c r="D1574" t="s">
        <v>202</v>
      </c>
      <c r="E1574" s="12"/>
      <c r="G1574" t="str">
        <f>IF(A1574=G1,A1574,"")</f>
        <v/>
      </c>
      <c r="H1574" t="str">
        <f>IF(C1574=H1, C1574,"")</f>
        <v/>
      </c>
      <c r="I1574" t="str">
        <f>IF(D1574=I1,D1574,"")</f>
        <v/>
      </c>
      <c r="J1574">
        <f>IF(AND(G1574=G1,AND(H1574=H1,I1574=I1)),E1574,0)</f>
        <v>0</v>
      </c>
    </row>
    <row r="1575" spans="1:10" x14ac:dyDescent="0.3">
      <c r="A1575">
        <v>2002</v>
      </c>
      <c r="B1575" t="s">
        <v>161</v>
      </c>
      <c r="C1575" t="s">
        <v>215</v>
      </c>
      <c r="D1575" t="s">
        <v>203</v>
      </c>
      <c r="E1575" s="12"/>
      <c r="G1575" t="str">
        <f>IF(A1575=G1,A1575,"")</f>
        <v/>
      </c>
      <c r="H1575" t="str">
        <f>IF(C1575=H1, C1575,"")</f>
        <v/>
      </c>
      <c r="I1575" t="str">
        <f>IF(D1575=I1,D1575,"")</f>
        <v>Females</v>
      </c>
      <c r="J1575">
        <f>IF(AND(G1575=G1,AND(H1575=H1,I1575=I1)),E1575,0)</f>
        <v>0</v>
      </c>
    </row>
    <row r="1576" spans="1:10" x14ac:dyDescent="0.3">
      <c r="A1576">
        <v>2002</v>
      </c>
      <c r="B1576" t="s">
        <v>161</v>
      </c>
      <c r="C1576" t="s">
        <v>215</v>
      </c>
      <c r="D1576" t="s">
        <v>205</v>
      </c>
      <c r="E1576" s="12"/>
      <c r="G1576" t="str">
        <f>IF(A1576=G1,A1576,"")</f>
        <v/>
      </c>
      <c r="H1576" t="str">
        <f>IF(C1576=H1, C1576,"")</f>
        <v/>
      </c>
      <c r="I1576" t="str">
        <f>IF(D1576=I1,D1576,"")</f>
        <v/>
      </c>
      <c r="J1576">
        <f>IF(AND(G1576=G1,AND(H1576=H1,I1576=I1)),E1576,0)</f>
        <v>0</v>
      </c>
    </row>
    <row r="1577" spans="1:10" x14ac:dyDescent="0.3">
      <c r="A1577">
        <v>2002</v>
      </c>
      <c r="B1577" t="s">
        <v>161</v>
      </c>
      <c r="C1577" t="s">
        <v>179</v>
      </c>
      <c r="D1577" t="s">
        <v>202</v>
      </c>
      <c r="E1577" s="12"/>
      <c r="G1577" t="str">
        <f>IF(A1577=G1,A1577,"")</f>
        <v/>
      </c>
      <c r="H1577" t="str">
        <f>IF(C1577=H1, C1577,"")</f>
        <v/>
      </c>
      <c r="I1577" t="str">
        <f>IF(D1577=I1,D1577,"")</f>
        <v/>
      </c>
      <c r="J1577">
        <f>IF(AND(G1577=G1,AND(H1577=H1,I1577=I1)),E1577,0)</f>
        <v>0</v>
      </c>
    </row>
    <row r="1578" spans="1:10" x14ac:dyDescent="0.3">
      <c r="A1578">
        <v>2002</v>
      </c>
      <c r="B1578" t="s">
        <v>161</v>
      </c>
      <c r="C1578" t="s">
        <v>179</v>
      </c>
      <c r="D1578" t="s">
        <v>203</v>
      </c>
      <c r="E1578" s="12"/>
      <c r="G1578" t="str">
        <f>IF(A1578=G1,A1578,"")</f>
        <v/>
      </c>
      <c r="H1578" t="str">
        <f>IF(C1578=H1, C1578,"")</f>
        <v/>
      </c>
      <c r="I1578" t="str">
        <f>IF(D1578=I1,D1578,"")</f>
        <v>Females</v>
      </c>
      <c r="J1578">
        <f>IF(AND(G1578=G1,AND(H1578=H1,I1578=I1)),E1578,0)</f>
        <v>0</v>
      </c>
    </row>
    <row r="1579" spans="1:10" x14ac:dyDescent="0.3">
      <c r="A1579">
        <v>2002</v>
      </c>
      <c r="B1579" t="s">
        <v>161</v>
      </c>
      <c r="C1579" t="s">
        <v>179</v>
      </c>
      <c r="D1579" t="s">
        <v>205</v>
      </c>
      <c r="E1579" s="12"/>
      <c r="G1579" t="str">
        <f>IF(A1579=G1,A1579,"")</f>
        <v/>
      </c>
      <c r="H1579" t="str">
        <f>IF(C1579=H1, C1579,"")</f>
        <v/>
      </c>
      <c r="I1579" t="str">
        <f>IF(D1579=I1,D1579,"")</f>
        <v/>
      </c>
      <c r="J1579">
        <f>IF(AND(G1579=G1,AND(H1579=H1,I1579=I1)),E1579,0)</f>
        <v>0</v>
      </c>
    </row>
    <row r="1580" spans="1:10" x14ac:dyDescent="0.3">
      <c r="A1580">
        <v>2002</v>
      </c>
      <c r="B1580" t="s">
        <v>161</v>
      </c>
      <c r="C1580" t="s">
        <v>180</v>
      </c>
      <c r="D1580" t="s">
        <v>202</v>
      </c>
      <c r="E1580" s="12"/>
      <c r="G1580" t="str">
        <f>IF(A1580=G1,A1580,"")</f>
        <v/>
      </c>
      <c r="H1580" t="str">
        <f>IF(C1580=H1, C1580,"")</f>
        <v/>
      </c>
      <c r="I1580" t="str">
        <f>IF(D1580=I1,D1580,"")</f>
        <v/>
      </c>
      <c r="J1580">
        <f>IF(AND(G1580=G1,AND(H1580=H1,I1580=I1)),E1580,0)</f>
        <v>0</v>
      </c>
    </row>
    <row r="1581" spans="1:10" x14ac:dyDescent="0.3">
      <c r="A1581">
        <v>2002</v>
      </c>
      <c r="B1581" t="s">
        <v>161</v>
      </c>
      <c r="C1581" t="s">
        <v>180</v>
      </c>
      <c r="D1581" t="s">
        <v>203</v>
      </c>
      <c r="E1581" s="12"/>
      <c r="G1581" t="str">
        <f>IF(A1581=G1,A1581,"")</f>
        <v/>
      </c>
      <c r="H1581" t="str">
        <f>IF(C1581=H1, C1581,"")</f>
        <v/>
      </c>
      <c r="I1581" t="str">
        <f>IF(D1581=I1,D1581,"")</f>
        <v>Females</v>
      </c>
      <c r="J1581">
        <f>IF(AND(G1581=G1,AND(H1581=H1,I1581=I1)),E1581,0)</f>
        <v>0</v>
      </c>
    </row>
    <row r="1582" spans="1:10" x14ac:dyDescent="0.3">
      <c r="A1582">
        <v>2002</v>
      </c>
      <c r="B1582" t="s">
        <v>161</v>
      </c>
      <c r="C1582" t="s">
        <v>180</v>
      </c>
      <c r="D1582" t="s">
        <v>205</v>
      </c>
      <c r="E1582" s="12"/>
      <c r="G1582" t="str">
        <f>IF(A1582=G1,A1582,"")</f>
        <v/>
      </c>
      <c r="H1582" t="str">
        <f>IF(C1582=H1, C1582,"")</f>
        <v/>
      </c>
      <c r="I1582" t="str">
        <f>IF(D1582=I1,D1582,"")</f>
        <v/>
      </c>
      <c r="J1582">
        <f>IF(AND(G1582=G1,AND(H1582=H1,I1582=I1)),E1582,0)</f>
        <v>0</v>
      </c>
    </row>
    <row r="1583" spans="1:10" x14ac:dyDescent="0.3">
      <c r="A1583">
        <v>2002</v>
      </c>
      <c r="B1583" t="s">
        <v>161</v>
      </c>
      <c r="C1583" t="s">
        <v>181</v>
      </c>
      <c r="D1583" t="s">
        <v>202</v>
      </c>
      <c r="E1583" s="12"/>
      <c r="G1583" t="str">
        <f>IF(A1583=G1,A1583,"")</f>
        <v/>
      </c>
      <c r="H1583" t="str">
        <f>IF(C1583=H1, C1583,"")</f>
        <v/>
      </c>
      <c r="I1583" t="str">
        <f>IF(D1583=I1,D1583,"")</f>
        <v/>
      </c>
      <c r="J1583">
        <f>IF(AND(G1583=G1,AND(H1583=H1,I1583=I1)),E1583,0)</f>
        <v>0</v>
      </c>
    </row>
    <row r="1584" spans="1:10" x14ac:dyDescent="0.3">
      <c r="A1584">
        <v>2002</v>
      </c>
      <c r="B1584" t="s">
        <v>161</v>
      </c>
      <c r="C1584" t="s">
        <v>181</v>
      </c>
      <c r="D1584" t="s">
        <v>203</v>
      </c>
      <c r="E1584" s="12"/>
      <c r="G1584" t="str">
        <f>IF(A1584=G1,A1584,"")</f>
        <v/>
      </c>
      <c r="H1584" t="str">
        <f>IF(C1584=H1, C1584,"")</f>
        <v/>
      </c>
      <c r="I1584" t="str">
        <f>IF(D1584=I1,D1584,"")</f>
        <v>Females</v>
      </c>
      <c r="J1584">
        <f>IF(AND(G1584=G1,AND(H1584=H1,I1584=I1)),E1584,0)</f>
        <v>0</v>
      </c>
    </row>
    <row r="1585" spans="1:10" x14ac:dyDescent="0.3">
      <c r="A1585">
        <v>2002</v>
      </c>
      <c r="B1585" t="s">
        <v>161</v>
      </c>
      <c r="C1585" t="s">
        <v>181</v>
      </c>
      <c r="D1585" t="s">
        <v>205</v>
      </c>
      <c r="E1585" s="12"/>
      <c r="G1585" t="str">
        <f>IF(A1585=G1,A1585,"")</f>
        <v/>
      </c>
      <c r="H1585" t="str">
        <f>IF(C1585=H1, C1585,"")</f>
        <v/>
      </c>
      <c r="I1585" t="str">
        <f>IF(D1585=I1,D1585,"")</f>
        <v/>
      </c>
      <c r="J1585">
        <f>IF(AND(G1585=G1,AND(H1585=H1,I1585=I1)),E1585,0)</f>
        <v>0</v>
      </c>
    </row>
    <row r="1586" spans="1:10" x14ac:dyDescent="0.3">
      <c r="A1586">
        <v>2002</v>
      </c>
      <c r="B1586" t="s">
        <v>182</v>
      </c>
      <c r="C1586" t="s">
        <v>183</v>
      </c>
      <c r="D1586" t="s">
        <v>202</v>
      </c>
      <c r="E1586" s="12"/>
      <c r="G1586" t="str">
        <f>IF(A1586=G1,A1586,"")</f>
        <v/>
      </c>
      <c r="H1586" t="str">
        <f>IF(C1586=H1, C1586,"")</f>
        <v/>
      </c>
      <c r="I1586" t="str">
        <f>IF(D1586=I1,D1586,"")</f>
        <v/>
      </c>
      <c r="J1586">
        <f>IF(AND(G1586=G1,AND(H1586=H1,I1586=I1)),E1586,0)</f>
        <v>0</v>
      </c>
    </row>
    <row r="1587" spans="1:10" x14ac:dyDescent="0.3">
      <c r="A1587">
        <v>2002</v>
      </c>
      <c r="B1587" t="s">
        <v>182</v>
      </c>
      <c r="C1587" t="s">
        <v>183</v>
      </c>
      <c r="D1587" t="s">
        <v>203</v>
      </c>
      <c r="E1587" s="12"/>
      <c r="G1587" t="str">
        <f>IF(A1587=G1,A1587,"")</f>
        <v/>
      </c>
      <c r="H1587" t="str">
        <f>IF(C1587=H1, C1587,"")</f>
        <v/>
      </c>
      <c r="I1587" t="str">
        <f>IF(D1587=I1,D1587,"")</f>
        <v>Females</v>
      </c>
      <c r="J1587">
        <f>IF(AND(G1587=G1,AND(H1587=H1,I1587=I1)),E1587,0)</f>
        <v>0</v>
      </c>
    </row>
    <row r="1588" spans="1:10" x14ac:dyDescent="0.3">
      <c r="A1588">
        <v>2002</v>
      </c>
      <c r="B1588" t="s">
        <v>182</v>
      </c>
      <c r="C1588" t="s">
        <v>183</v>
      </c>
      <c r="D1588" t="s">
        <v>205</v>
      </c>
      <c r="E1588" s="12"/>
      <c r="G1588" t="str">
        <f>IF(A1588=G1,A1588,"")</f>
        <v/>
      </c>
      <c r="H1588" t="str">
        <f>IF(C1588=H1, C1588,"")</f>
        <v/>
      </c>
      <c r="I1588" t="str">
        <f>IF(D1588=I1,D1588,"")</f>
        <v/>
      </c>
      <c r="J1588">
        <f>IF(AND(G1588=G1,AND(H1588=H1,I1588=I1)),E1588,0)</f>
        <v>0</v>
      </c>
    </row>
    <row r="1589" spans="1:10" x14ac:dyDescent="0.3">
      <c r="A1589">
        <v>2002</v>
      </c>
      <c r="B1589" t="s">
        <v>182</v>
      </c>
      <c r="C1589" t="s">
        <v>184</v>
      </c>
      <c r="D1589" t="s">
        <v>202</v>
      </c>
      <c r="E1589" s="12"/>
      <c r="G1589" t="str">
        <f>IF(A1589=G1,A1589,"")</f>
        <v/>
      </c>
      <c r="H1589" t="str">
        <f>IF(C1589=H1, C1589,"")</f>
        <v/>
      </c>
      <c r="I1589" t="str">
        <f>IF(D1589=I1,D1589,"")</f>
        <v/>
      </c>
      <c r="J1589">
        <f>IF(AND(G1589=G1,AND(H1589=H1,I1589=I1)),E1589,0)</f>
        <v>0</v>
      </c>
    </row>
    <row r="1590" spans="1:10" x14ac:dyDescent="0.3">
      <c r="A1590">
        <v>2002</v>
      </c>
      <c r="B1590" t="s">
        <v>182</v>
      </c>
      <c r="C1590" t="s">
        <v>184</v>
      </c>
      <c r="D1590" t="s">
        <v>203</v>
      </c>
      <c r="E1590" s="12"/>
      <c r="G1590" t="str">
        <f>IF(A1590=G1,A1590,"")</f>
        <v/>
      </c>
      <c r="H1590" t="str">
        <f>IF(C1590=H1, C1590,"")</f>
        <v/>
      </c>
      <c r="I1590" t="str">
        <f>IF(D1590=I1,D1590,"")</f>
        <v>Females</v>
      </c>
      <c r="J1590">
        <f>IF(AND(G1590=G1,AND(H1590=H1,I1590=I1)),E1590,0)</f>
        <v>0</v>
      </c>
    </row>
    <row r="1591" spans="1:10" x14ac:dyDescent="0.3">
      <c r="A1591">
        <v>2002</v>
      </c>
      <c r="B1591" t="s">
        <v>182</v>
      </c>
      <c r="C1591" t="s">
        <v>184</v>
      </c>
      <c r="D1591" t="s">
        <v>205</v>
      </c>
      <c r="E1591" s="12"/>
      <c r="G1591" t="str">
        <f>IF(A1591=G1,A1591,"")</f>
        <v/>
      </c>
      <c r="H1591" t="str">
        <f>IF(C1591=H1, C1591,"")</f>
        <v/>
      </c>
      <c r="I1591" t="str">
        <f>IF(D1591=I1,D1591,"")</f>
        <v/>
      </c>
      <c r="J1591">
        <f>IF(AND(G1591=G1,AND(H1591=H1,I1591=I1)),E1591,0)</f>
        <v>0</v>
      </c>
    </row>
    <row r="1592" spans="1:10" x14ac:dyDescent="0.3">
      <c r="A1592">
        <v>2002</v>
      </c>
      <c r="B1592" t="s">
        <v>182</v>
      </c>
      <c r="C1592" t="s">
        <v>185</v>
      </c>
      <c r="D1592" t="s">
        <v>202</v>
      </c>
      <c r="E1592" s="12"/>
      <c r="G1592" t="str">
        <f>IF(A1592=G1,A1592,"")</f>
        <v/>
      </c>
      <c r="H1592" t="str">
        <f>IF(C1592=H1, C1592,"")</f>
        <v/>
      </c>
      <c r="I1592" t="str">
        <f>IF(D1592=I1,D1592,"")</f>
        <v/>
      </c>
      <c r="J1592">
        <f>IF(AND(G1592=G1,AND(H1592=H1,I1592=I1)),E1592,0)</f>
        <v>0</v>
      </c>
    </row>
    <row r="1593" spans="1:10" x14ac:dyDescent="0.3">
      <c r="A1593">
        <v>2002</v>
      </c>
      <c r="B1593" t="s">
        <v>182</v>
      </c>
      <c r="C1593" t="s">
        <v>185</v>
      </c>
      <c r="D1593" t="s">
        <v>203</v>
      </c>
      <c r="E1593" s="12"/>
      <c r="G1593" t="str">
        <f>IF(A1593=G1,A1593,"")</f>
        <v/>
      </c>
      <c r="H1593" t="str">
        <f>IF(C1593=H1, C1593,"")</f>
        <v/>
      </c>
      <c r="I1593" t="str">
        <f>IF(D1593=I1,D1593,"")</f>
        <v>Females</v>
      </c>
      <c r="J1593">
        <f>IF(AND(G1593=G1,AND(H1593=H1,I1593=I1)),E1593,0)</f>
        <v>0</v>
      </c>
    </row>
    <row r="1594" spans="1:10" x14ac:dyDescent="0.3">
      <c r="A1594">
        <v>2002</v>
      </c>
      <c r="B1594" t="s">
        <v>182</v>
      </c>
      <c r="C1594" t="s">
        <v>185</v>
      </c>
      <c r="D1594" t="s">
        <v>205</v>
      </c>
      <c r="E1594" s="12"/>
      <c r="G1594" t="str">
        <f>IF(A1594=G1,A1594,"")</f>
        <v/>
      </c>
      <c r="H1594" t="str">
        <f>IF(C1594=H1, C1594,"")</f>
        <v/>
      </c>
      <c r="I1594" t="str">
        <f>IF(D1594=I1,D1594,"")</f>
        <v/>
      </c>
      <c r="J1594">
        <f>IF(AND(G1594=G1,AND(H1594=H1,I1594=I1)),E1594,0)</f>
        <v>0</v>
      </c>
    </row>
    <row r="1595" spans="1:10" x14ac:dyDescent="0.3">
      <c r="A1595">
        <v>2002</v>
      </c>
      <c r="B1595" t="s">
        <v>182</v>
      </c>
      <c r="C1595" t="s">
        <v>186</v>
      </c>
      <c r="D1595" t="s">
        <v>202</v>
      </c>
      <c r="E1595" s="12"/>
      <c r="G1595" t="str">
        <f>IF(A1595=G1,A1595,"")</f>
        <v/>
      </c>
      <c r="H1595" t="str">
        <f>IF(C1595=H1, C1595,"")</f>
        <v/>
      </c>
      <c r="I1595" t="str">
        <f>IF(D1595=I1,D1595,"")</f>
        <v/>
      </c>
      <c r="J1595">
        <f>IF(AND(G1595=G1,AND(H1595=H1,I1595=I1)),E1595,0)</f>
        <v>0</v>
      </c>
    </row>
    <row r="1596" spans="1:10" x14ac:dyDescent="0.3">
      <c r="A1596">
        <v>2002</v>
      </c>
      <c r="B1596" t="s">
        <v>182</v>
      </c>
      <c r="C1596" t="s">
        <v>186</v>
      </c>
      <c r="D1596" t="s">
        <v>203</v>
      </c>
      <c r="E1596" s="12"/>
      <c r="G1596" t="str">
        <f>IF(A1596=G1,A1596,"")</f>
        <v/>
      </c>
      <c r="H1596" t="str">
        <f>IF(C1596=H1, C1596,"")</f>
        <v/>
      </c>
      <c r="I1596" t="str">
        <f>IF(D1596=I1,D1596,"")</f>
        <v>Females</v>
      </c>
      <c r="J1596">
        <f>IF(AND(G1596=G1,AND(H1596=H1,I1596=I1)),E1596,0)</f>
        <v>0</v>
      </c>
    </row>
    <row r="1597" spans="1:10" x14ac:dyDescent="0.3">
      <c r="A1597">
        <v>2002</v>
      </c>
      <c r="B1597" t="s">
        <v>182</v>
      </c>
      <c r="C1597" t="s">
        <v>186</v>
      </c>
      <c r="D1597" t="s">
        <v>205</v>
      </c>
      <c r="E1597" s="12"/>
      <c r="G1597" t="str">
        <f>IF(A1597=G1,A1597,"")</f>
        <v/>
      </c>
      <c r="H1597" t="str">
        <f>IF(C1597=H1, C1597,"")</f>
        <v/>
      </c>
      <c r="I1597" t="str">
        <f>IF(D1597=I1,D1597,"")</f>
        <v/>
      </c>
      <c r="J1597">
        <f>IF(AND(G1597=G1,AND(H1597=H1,I1597=I1)),E1597,0)</f>
        <v>0</v>
      </c>
    </row>
    <row r="1598" spans="1:10" x14ac:dyDescent="0.3">
      <c r="A1598">
        <v>2002</v>
      </c>
      <c r="B1598" t="s">
        <v>182</v>
      </c>
      <c r="C1598" t="s">
        <v>187</v>
      </c>
      <c r="D1598" t="s">
        <v>202</v>
      </c>
      <c r="E1598" s="12"/>
      <c r="G1598" t="str">
        <f>IF(A1598=G1,A1598,"")</f>
        <v/>
      </c>
      <c r="H1598" t="str">
        <f>IF(C1598=H1, C1598,"")</f>
        <v/>
      </c>
      <c r="I1598" t="str">
        <f>IF(D1598=I1,D1598,"")</f>
        <v/>
      </c>
      <c r="J1598">
        <f>IF(AND(G1598=G1,AND(H1598=H1,I1598=I1)),E1598,0)</f>
        <v>0</v>
      </c>
    </row>
    <row r="1599" spans="1:10" x14ac:dyDescent="0.3">
      <c r="A1599">
        <v>2002</v>
      </c>
      <c r="B1599" t="s">
        <v>182</v>
      </c>
      <c r="C1599" t="s">
        <v>187</v>
      </c>
      <c r="D1599" t="s">
        <v>203</v>
      </c>
      <c r="E1599" s="12"/>
      <c r="G1599" t="str">
        <f>IF(A1599=G1,A1599,"")</f>
        <v/>
      </c>
      <c r="H1599" t="str">
        <f>IF(C1599=H1, C1599,"")</f>
        <v/>
      </c>
      <c r="I1599" t="str">
        <f>IF(D1599=I1,D1599,"")</f>
        <v>Females</v>
      </c>
      <c r="J1599">
        <f>IF(AND(G1599=G1,AND(H1599=H1,I1599=I1)),E1599,0)</f>
        <v>0</v>
      </c>
    </row>
    <row r="1600" spans="1:10" x14ac:dyDescent="0.3">
      <c r="A1600">
        <v>2002</v>
      </c>
      <c r="B1600" t="s">
        <v>182</v>
      </c>
      <c r="C1600" t="s">
        <v>187</v>
      </c>
      <c r="D1600" t="s">
        <v>205</v>
      </c>
      <c r="E1600" s="12"/>
      <c r="G1600" t="str">
        <f>IF(A1600=G1,A1600,"")</f>
        <v/>
      </c>
      <c r="H1600" t="str">
        <f>IF(C1600=H1, C1600,"")</f>
        <v/>
      </c>
      <c r="I1600" t="str">
        <f>IF(D1600=I1,D1600,"")</f>
        <v/>
      </c>
      <c r="J1600">
        <f>IF(AND(G1600=G1,AND(H1600=H1,I1600=I1)),E1600,0)</f>
        <v>0</v>
      </c>
    </row>
    <row r="1601" spans="1:10" x14ac:dyDescent="0.3">
      <c r="A1601">
        <v>2002</v>
      </c>
      <c r="B1601" t="s">
        <v>182</v>
      </c>
      <c r="C1601" t="s">
        <v>188</v>
      </c>
      <c r="D1601" t="s">
        <v>202</v>
      </c>
      <c r="E1601" s="12"/>
      <c r="G1601" t="str">
        <f>IF(A1601=G1,A1601,"")</f>
        <v/>
      </c>
      <c r="H1601" t="str">
        <f>IF(C1601=H1, C1601,"")</f>
        <v/>
      </c>
      <c r="I1601" t="str">
        <f>IF(D1601=I1,D1601,"")</f>
        <v/>
      </c>
      <c r="J1601">
        <f>IF(AND(G1601=G1,AND(H1601=H1,I1601=I1)),E1601,0)</f>
        <v>0</v>
      </c>
    </row>
    <row r="1602" spans="1:10" x14ac:dyDescent="0.3">
      <c r="A1602">
        <v>2002</v>
      </c>
      <c r="B1602" t="s">
        <v>182</v>
      </c>
      <c r="C1602" t="s">
        <v>188</v>
      </c>
      <c r="D1602" t="s">
        <v>203</v>
      </c>
      <c r="E1602" s="12"/>
      <c r="G1602" t="str">
        <f>IF(A1602=G1,A1602,"")</f>
        <v/>
      </c>
      <c r="H1602" t="str">
        <f>IF(C1602=H1, C1602,"")</f>
        <v/>
      </c>
      <c r="I1602" t="str">
        <f>IF(D1602=I1,D1602,"")</f>
        <v>Females</v>
      </c>
      <c r="J1602">
        <f>IF(AND(G1602=G1,AND(H1602=H1,I1602=I1)),E1602,0)</f>
        <v>0</v>
      </c>
    </row>
    <row r="1603" spans="1:10" x14ac:dyDescent="0.3">
      <c r="A1603">
        <v>2002</v>
      </c>
      <c r="B1603" t="s">
        <v>182</v>
      </c>
      <c r="C1603" t="s">
        <v>188</v>
      </c>
      <c r="D1603" t="s">
        <v>205</v>
      </c>
      <c r="E1603" s="12"/>
      <c r="G1603" t="str">
        <f>IF(A1603=G1,A1603,"")</f>
        <v/>
      </c>
      <c r="H1603" t="str">
        <f>IF(C1603=H1, C1603,"")</f>
        <v/>
      </c>
      <c r="I1603" t="str">
        <f>IF(D1603=I1,D1603,"")</f>
        <v/>
      </c>
      <c r="J1603">
        <f>IF(AND(G1603=G1,AND(H1603=H1,I1603=I1)),E1603,0)</f>
        <v>0</v>
      </c>
    </row>
    <row r="1604" spans="1:10" x14ac:dyDescent="0.3">
      <c r="A1604">
        <v>2002</v>
      </c>
      <c r="B1604" t="s">
        <v>182</v>
      </c>
      <c r="C1604" t="s">
        <v>189</v>
      </c>
      <c r="D1604" t="s">
        <v>202</v>
      </c>
      <c r="E1604" s="12"/>
      <c r="G1604" t="str">
        <f>IF(A1604=G1,A1604,"")</f>
        <v/>
      </c>
      <c r="H1604" t="str">
        <f>IF(C1604=H1, C1604,"")</f>
        <v/>
      </c>
      <c r="I1604" t="str">
        <f>IF(D1604=I1,D1604,"")</f>
        <v/>
      </c>
      <c r="J1604">
        <f>IF(AND(G1604=G1,AND(H1604=H1,I1604=I1)),E1604,0)</f>
        <v>0</v>
      </c>
    </row>
    <row r="1605" spans="1:10" x14ac:dyDescent="0.3">
      <c r="A1605">
        <v>2002</v>
      </c>
      <c r="B1605" t="s">
        <v>182</v>
      </c>
      <c r="C1605" t="s">
        <v>189</v>
      </c>
      <c r="D1605" t="s">
        <v>203</v>
      </c>
      <c r="E1605" s="12"/>
      <c r="G1605" t="str">
        <f>IF(A1605=G1,A1605,"")</f>
        <v/>
      </c>
      <c r="H1605" t="str">
        <f>IF(C1605=H1, C1605,"")</f>
        <v/>
      </c>
      <c r="I1605" t="str">
        <f>IF(D1605=I1,D1605,"")</f>
        <v>Females</v>
      </c>
      <c r="J1605">
        <f>IF(AND(G1605=G1,AND(H1605=H1,I1605=I1)),E1605,0)</f>
        <v>0</v>
      </c>
    </row>
    <row r="1606" spans="1:10" x14ac:dyDescent="0.3">
      <c r="A1606">
        <v>2002</v>
      </c>
      <c r="B1606" t="s">
        <v>182</v>
      </c>
      <c r="C1606" t="s">
        <v>189</v>
      </c>
      <c r="D1606" t="s">
        <v>205</v>
      </c>
      <c r="E1606" s="12"/>
      <c r="G1606" t="str">
        <f>IF(A1606=G1,A1606,"")</f>
        <v/>
      </c>
      <c r="H1606" t="str">
        <f>IF(C1606=H1, C1606,"")</f>
        <v/>
      </c>
      <c r="I1606" t="str">
        <f>IF(D1606=I1,D1606,"")</f>
        <v/>
      </c>
      <c r="J1606">
        <f>IF(AND(G1606=G1,AND(H1606=H1,I1606=I1)),E1606,0)</f>
        <v>0</v>
      </c>
    </row>
    <row r="1607" spans="1:10" x14ac:dyDescent="0.3">
      <c r="A1607">
        <v>2002</v>
      </c>
      <c r="B1607" t="s">
        <v>182</v>
      </c>
      <c r="C1607" t="s">
        <v>216</v>
      </c>
      <c r="D1607" t="s">
        <v>202</v>
      </c>
      <c r="E1607" s="12"/>
      <c r="G1607" t="str">
        <f>IF(A1607=G1,A1607,"")</f>
        <v/>
      </c>
      <c r="H1607" t="str">
        <f>IF(C1607=H1, C1607,"")</f>
        <v/>
      </c>
      <c r="I1607" t="str">
        <f>IF(D1607=I1,D1607,"")</f>
        <v/>
      </c>
      <c r="J1607">
        <f>IF(AND(G1607=G1,AND(H1607=H1,I1607=I1)),E1607,0)</f>
        <v>0</v>
      </c>
    </row>
    <row r="1608" spans="1:10" x14ac:dyDescent="0.3">
      <c r="A1608">
        <v>2002</v>
      </c>
      <c r="B1608" t="s">
        <v>182</v>
      </c>
      <c r="C1608" t="s">
        <v>216</v>
      </c>
      <c r="D1608" t="s">
        <v>203</v>
      </c>
      <c r="E1608" s="12"/>
      <c r="G1608" t="str">
        <f>IF(A1608=G1,A1608,"")</f>
        <v/>
      </c>
      <c r="H1608" t="str">
        <f>IF(C1608=H1, C1608,"")</f>
        <v/>
      </c>
      <c r="I1608" t="str">
        <f>IF(D1608=I1,D1608,"")</f>
        <v>Females</v>
      </c>
      <c r="J1608">
        <f>IF(AND(G1608=G1,AND(H1608=H1,I1608=I1)),E1608,0)</f>
        <v>0</v>
      </c>
    </row>
    <row r="1609" spans="1:10" x14ac:dyDescent="0.3">
      <c r="A1609">
        <v>2002</v>
      </c>
      <c r="B1609" t="s">
        <v>182</v>
      </c>
      <c r="C1609" t="s">
        <v>216</v>
      </c>
      <c r="D1609" t="s">
        <v>205</v>
      </c>
      <c r="E1609" s="12"/>
      <c r="G1609" t="str">
        <f>IF(A1609=G1,A1609,"")</f>
        <v/>
      </c>
      <c r="H1609" t="str">
        <f>IF(C1609=H1, C1609,"")</f>
        <v/>
      </c>
      <c r="I1609" t="str">
        <f>IF(D1609=I1,D1609,"")</f>
        <v/>
      </c>
      <c r="J1609">
        <f>IF(AND(G1609=G1,AND(H1609=H1,I1609=I1)),E1609,0)</f>
        <v>0</v>
      </c>
    </row>
    <row r="1610" spans="1:10" x14ac:dyDescent="0.3">
      <c r="A1610">
        <v>2002</v>
      </c>
      <c r="B1610" t="s">
        <v>182</v>
      </c>
      <c r="C1610" t="s">
        <v>190</v>
      </c>
      <c r="D1610" t="s">
        <v>202</v>
      </c>
      <c r="E1610" s="12"/>
      <c r="G1610" t="str">
        <f>IF(A1610=G1,A1610,"")</f>
        <v/>
      </c>
      <c r="H1610" t="str">
        <f>IF(C1610=H1, C1610,"")</f>
        <v/>
      </c>
      <c r="I1610" t="str">
        <f>IF(D1610=I1,D1610,"")</f>
        <v/>
      </c>
      <c r="J1610">
        <f>IF(AND(G1610=G1,AND(H1610=H1,I1610=I1)),E1610,0)</f>
        <v>0</v>
      </c>
    </row>
    <row r="1611" spans="1:10" x14ac:dyDescent="0.3">
      <c r="A1611">
        <v>2002</v>
      </c>
      <c r="B1611" t="s">
        <v>182</v>
      </c>
      <c r="C1611" t="s">
        <v>190</v>
      </c>
      <c r="D1611" t="s">
        <v>203</v>
      </c>
      <c r="E1611" s="12"/>
      <c r="G1611" t="str">
        <f>IF(A1611=G1,A1611,"")</f>
        <v/>
      </c>
      <c r="H1611" t="str">
        <f>IF(C1611=H1, C1611,"")</f>
        <v/>
      </c>
      <c r="I1611" t="str">
        <f>IF(D1611=I1,D1611,"")</f>
        <v>Females</v>
      </c>
      <c r="J1611">
        <f>IF(AND(G1611=G1,AND(H1611=H1,I1611=I1)),E1611,0)</f>
        <v>0</v>
      </c>
    </row>
    <row r="1612" spans="1:10" x14ac:dyDescent="0.3">
      <c r="A1612">
        <v>2002</v>
      </c>
      <c r="B1612" t="s">
        <v>182</v>
      </c>
      <c r="C1612" t="s">
        <v>190</v>
      </c>
      <c r="D1612" t="s">
        <v>205</v>
      </c>
      <c r="E1612" s="12"/>
      <c r="G1612" t="str">
        <f>IF(A1612=G1,A1612,"")</f>
        <v/>
      </c>
      <c r="H1612" t="str">
        <f>IF(C1612=H1, C1612,"")</f>
        <v/>
      </c>
      <c r="I1612" t="str">
        <f>IF(D1612=I1,D1612,"")</f>
        <v/>
      </c>
      <c r="J1612">
        <f>IF(AND(G1612=G1,AND(H1612=H1,I1612=I1)),E1612,0)</f>
        <v>0</v>
      </c>
    </row>
    <row r="1613" spans="1:10" x14ac:dyDescent="0.3">
      <c r="A1613">
        <v>2002</v>
      </c>
      <c r="B1613" t="s">
        <v>182</v>
      </c>
      <c r="C1613" t="s">
        <v>191</v>
      </c>
      <c r="D1613" t="s">
        <v>202</v>
      </c>
      <c r="E1613" s="12"/>
      <c r="G1613" t="str">
        <f>IF(A1613=G1,A1613,"")</f>
        <v/>
      </c>
      <c r="H1613" t="str">
        <f>IF(C1613=H1, C1613,"")</f>
        <v/>
      </c>
      <c r="I1613" t="str">
        <f>IF(D1613=I1,D1613,"")</f>
        <v/>
      </c>
      <c r="J1613">
        <f>IF(AND(G1613=G1,AND(H1613=H1,I1613=I1)),E1613,0)</f>
        <v>0</v>
      </c>
    </row>
    <row r="1614" spans="1:10" x14ac:dyDescent="0.3">
      <c r="A1614">
        <v>2002</v>
      </c>
      <c r="B1614" t="s">
        <v>182</v>
      </c>
      <c r="C1614" t="s">
        <v>191</v>
      </c>
      <c r="D1614" t="s">
        <v>203</v>
      </c>
      <c r="E1614" s="12"/>
      <c r="G1614" t="str">
        <f>IF(A1614=G1,A1614,"")</f>
        <v/>
      </c>
      <c r="H1614" t="str">
        <f>IF(C1614=H1, C1614,"")</f>
        <v/>
      </c>
      <c r="I1614" t="str">
        <f>IF(D1614=I1,D1614,"")</f>
        <v>Females</v>
      </c>
      <c r="J1614">
        <f>IF(AND(G1614=G1,AND(H1614=H1,I1614=I1)),E1614,0)</f>
        <v>0</v>
      </c>
    </row>
    <row r="1615" spans="1:10" x14ac:dyDescent="0.3">
      <c r="A1615">
        <v>2002</v>
      </c>
      <c r="B1615" t="s">
        <v>182</v>
      </c>
      <c r="C1615" t="s">
        <v>191</v>
      </c>
      <c r="D1615" t="s">
        <v>205</v>
      </c>
      <c r="E1615" s="12"/>
      <c r="G1615" t="str">
        <f>IF(A1615=G1,A1615,"")</f>
        <v/>
      </c>
      <c r="H1615" t="str">
        <f>IF(C1615=H1, C1615,"")</f>
        <v/>
      </c>
      <c r="I1615" t="str">
        <f>IF(D1615=I1,D1615,"")</f>
        <v/>
      </c>
      <c r="J1615">
        <f>IF(AND(G1615=G1,AND(H1615=H1,I1615=I1)),E1615,0)</f>
        <v>0</v>
      </c>
    </row>
    <row r="1616" spans="1:10" x14ac:dyDescent="0.3">
      <c r="A1616">
        <v>2002</v>
      </c>
      <c r="B1616" t="s">
        <v>182</v>
      </c>
      <c r="C1616" t="s">
        <v>192</v>
      </c>
      <c r="D1616" t="s">
        <v>202</v>
      </c>
      <c r="E1616" s="12"/>
      <c r="G1616" t="str">
        <f>IF(A1616=G1,A1616,"")</f>
        <v/>
      </c>
      <c r="H1616" t="str">
        <f>IF(C1616=H1, C1616,"")</f>
        <v/>
      </c>
      <c r="I1616" t="str">
        <f>IF(D1616=I1,D1616,"")</f>
        <v/>
      </c>
      <c r="J1616">
        <f>IF(AND(G1616=G1,AND(H1616=H1,I1616=I1)),E1616,0)</f>
        <v>0</v>
      </c>
    </row>
    <row r="1617" spans="1:10" x14ac:dyDescent="0.3">
      <c r="A1617">
        <v>2002</v>
      </c>
      <c r="B1617" t="s">
        <v>182</v>
      </c>
      <c r="C1617" t="s">
        <v>192</v>
      </c>
      <c r="D1617" t="s">
        <v>203</v>
      </c>
      <c r="E1617" s="12"/>
      <c r="G1617" t="str">
        <f>IF(A1617=G1,A1617,"")</f>
        <v/>
      </c>
      <c r="H1617" t="str">
        <f>IF(C1617=H1, C1617,"")</f>
        <v/>
      </c>
      <c r="I1617" t="str">
        <f>IF(D1617=I1,D1617,"")</f>
        <v>Females</v>
      </c>
      <c r="J1617">
        <f>IF(AND(G1617=G1,AND(H1617=H1,I1617=I1)),E1617,0)</f>
        <v>0</v>
      </c>
    </row>
    <row r="1618" spans="1:10" x14ac:dyDescent="0.3">
      <c r="A1618">
        <v>2002</v>
      </c>
      <c r="B1618" t="s">
        <v>182</v>
      </c>
      <c r="C1618" t="s">
        <v>192</v>
      </c>
      <c r="D1618" t="s">
        <v>205</v>
      </c>
      <c r="E1618" s="12"/>
      <c r="G1618" t="str">
        <f>IF(A1618=G1,A1618,"")</f>
        <v/>
      </c>
      <c r="H1618" t="str">
        <f>IF(C1618=H1, C1618,"")</f>
        <v/>
      </c>
      <c r="I1618" t="str">
        <f>IF(D1618=I1,D1618,"")</f>
        <v/>
      </c>
      <c r="J1618">
        <f>IF(AND(G1618=G1,AND(H1618=H1,I1618=I1)),E1618,0)</f>
        <v>0</v>
      </c>
    </row>
    <row r="1619" spans="1:10" x14ac:dyDescent="0.3">
      <c r="A1619">
        <v>2002</v>
      </c>
      <c r="B1619" t="s">
        <v>182</v>
      </c>
      <c r="C1619" t="s">
        <v>193</v>
      </c>
      <c r="D1619" t="s">
        <v>202</v>
      </c>
      <c r="E1619" s="12"/>
      <c r="G1619" t="str">
        <f>IF(A1619=G1,A1619,"")</f>
        <v/>
      </c>
      <c r="H1619" t="str">
        <f>IF(C1619=H1, C1619,"")</f>
        <v/>
      </c>
      <c r="I1619" t="str">
        <f>IF(D1619=I1,D1619,"")</f>
        <v/>
      </c>
      <c r="J1619">
        <f>IF(AND(G1619=G1,AND(H1619=H1,I1619=I1)),E1619,0)</f>
        <v>0</v>
      </c>
    </row>
    <row r="1620" spans="1:10" x14ac:dyDescent="0.3">
      <c r="A1620">
        <v>2002</v>
      </c>
      <c r="B1620" t="s">
        <v>182</v>
      </c>
      <c r="C1620" t="s">
        <v>193</v>
      </c>
      <c r="D1620" t="s">
        <v>203</v>
      </c>
      <c r="E1620" s="12"/>
      <c r="G1620" t="str">
        <f>IF(A1620=G1,A1620,"")</f>
        <v/>
      </c>
      <c r="H1620" t="str">
        <f>IF(C1620=H1, C1620,"")</f>
        <v/>
      </c>
      <c r="I1620" t="str">
        <f>IF(D1620=I1,D1620,"")</f>
        <v>Females</v>
      </c>
      <c r="J1620">
        <f>IF(AND(G1620=G1,AND(H1620=H1,I1620=I1)),E1620,0)</f>
        <v>0</v>
      </c>
    </row>
    <row r="1621" spans="1:10" x14ac:dyDescent="0.3">
      <c r="A1621">
        <v>2002</v>
      </c>
      <c r="B1621" t="s">
        <v>182</v>
      </c>
      <c r="C1621" t="s">
        <v>193</v>
      </c>
      <c r="D1621" t="s">
        <v>205</v>
      </c>
      <c r="E1621" s="12"/>
      <c r="G1621" t="str">
        <f>IF(A1621=G1,A1621,"")</f>
        <v/>
      </c>
      <c r="H1621" t="str">
        <f>IF(C1621=H1, C1621,"")</f>
        <v/>
      </c>
      <c r="I1621" t="str">
        <f>IF(D1621=I1,D1621,"")</f>
        <v/>
      </c>
      <c r="J1621">
        <f>IF(AND(G1621=G1,AND(H1621=H1,I1621=I1)),E1621,0)</f>
        <v>0</v>
      </c>
    </row>
    <row r="1622" spans="1:10" x14ac:dyDescent="0.3">
      <c r="A1622">
        <v>2002</v>
      </c>
      <c r="B1622" t="s">
        <v>182</v>
      </c>
      <c r="C1622" t="s">
        <v>194</v>
      </c>
      <c r="D1622" t="s">
        <v>202</v>
      </c>
      <c r="E1622" s="12"/>
      <c r="G1622" t="str">
        <f>IF(A1622=G1,A1622,"")</f>
        <v/>
      </c>
      <c r="H1622" t="str">
        <f>IF(C1622=H1, C1622,"")</f>
        <v/>
      </c>
      <c r="I1622" t="str">
        <f>IF(D1622=I1,D1622,"")</f>
        <v/>
      </c>
      <c r="J1622">
        <f>IF(AND(G1622=G1,AND(H1622=H1,I1622=I1)),E1622,0)</f>
        <v>0</v>
      </c>
    </row>
    <row r="1623" spans="1:10" x14ac:dyDescent="0.3">
      <c r="A1623">
        <v>2002</v>
      </c>
      <c r="B1623" t="s">
        <v>182</v>
      </c>
      <c r="C1623" t="s">
        <v>194</v>
      </c>
      <c r="D1623" t="s">
        <v>203</v>
      </c>
      <c r="E1623" s="12"/>
      <c r="G1623" t="str">
        <f>IF(A1623=G1,A1623,"")</f>
        <v/>
      </c>
      <c r="H1623" t="str">
        <f>IF(C1623=H1, C1623,"")</f>
        <v/>
      </c>
      <c r="I1623" t="str">
        <f>IF(D1623=I1,D1623,"")</f>
        <v>Females</v>
      </c>
      <c r="J1623">
        <f>IF(AND(G1623=G1,AND(H1623=H1,I1623=I1)),E1623,0)</f>
        <v>0</v>
      </c>
    </row>
    <row r="1624" spans="1:10" x14ac:dyDescent="0.3">
      <c r="A1624">
        <v>2002</v>
      </c>
      <c r="B1624" t="s">
        <v>182</v>
      </c>
      <c r="C1624" t="s">
        <v>194</v>
      </c>
      <c r="D1624" t="s">
        <v>205</v>
      </c>
      <c r="E1624" s="12"/>
      <c r="G1624" t="str">
        <f>IF(A1624=G1,A1624,"")</f>
        <v/>
      </c>
      <c r="H1624" t="str">
        <f>IF(C1624=H1, C1624,"")</f>
        <v/>
      </c>
      <c r="I1624" t="str">
        <f>IF(D1624=I1,D1624,"")</f>
        <v/>
      </c>
      <c r="J1624">
        <f>IF(AND(G1624=G1,AND(H1624=H1,I1624=I1)),E1624,0)</f>
        <v>0</v>
      </c>
    </row>
    <row r="1625" spans="1:10" x14ac:dyDescent="0.3">
      <c r="A1625">
        <v>2002</v>
      </c>
      <c r="B1625" t="s">
        <v>182</v>
      </c>
      <c r="C1625" t="s">
        <v>195</v>
      </c>
      <c r="D1625" t="s">
        <v>202</v>
      </c>
      <c r="E1625" s="12"/>
      <c r="G1625" t="str">
        <f>IF(A1625=G1,A1625,"")</f>
        <v/>
      </c>
      <c r="H1625" t="str">
        <f>IF(C1625=H1, C1625,"")</f>
        <v/>
      </c>
      <c r="I1625" t="str">
        <f>IF(D1625=I1,D1625,"")</f>
        <v/>
      </c>
      <c r="J1625">
        <f>IF(AND(G1625=G1,AND(H1625=H1,I1625=I1)),E1625,0)</f>
        <v>0</v>
      </c>
    </row>
    <row r="1626" spans="1:10" x14ac:dyDescent="0.3">
      <c r="A1626">
        <v>2002</v>
      </c>
      <c r="B1626" t="s">
        <v>182</v>
      </c>
      <c r="C1626" t="s">
        <v>195</v>
      </c>
      <c r="D1626" t="s">
        <v>203</v>
      </c>
      <c r="E1626" s="12"/>
      <c r="G1626" t="str">
        <f>IF(A1626=G1,A1626,"")</f>
        <v/>
      </c>
      <c r="H1626" t="str">
        <f>IF(C1626=H1, C1626,"")</f>
        <v/>
      </c>
      <c r="I1626" t="str">
        <f>IF(D1626=I1,D1626,"")</f>
        <v>Females</v>
      </c>
      <c r="J1626">
        <f>IF(AND(G1626=G1,AND(H1626=H1,I1626=I1)),E1626,0)</f>
        <v>0</v>
      </c>
    </row>
    <row r="1627" spans="1:10" x14ac:dyDescent="0.3">
      <c r="A1627">
        <v>2002</v>
      </c>
      <c r="B1627" t="s">
        <v>182</v>
      </c>
      <c r="C1627" t="s">
        <v>195</v>
      </c>
      <c r="D1627" t="s">
        <v>205</v>
      </c>
      <c r="E1627" s="12"/>
      <c r="G1627" t="str">
        <f>IF(A1627=G1,A1627,"")</f>
        <v/>
      </c>
      <c r="H1627" t="str">
        <f>IF(C1627=H1, C1627,"")</f>
        <v/>
      </c>
      <c r="I1627" t="str">
        <f>IF(D1627=I1,D1627,"")</f>
        <v/>
      </c>
      <c r="J1627">
        <f>IF(AND(G1627=G1,AND(H1627=H1,I1627=I1)),E1627,0)</f>
        <v>0</v>
      </c>
    </row>
    <row r="1628" spans="1:10" x14ac:dyDescent="0.3">
      <c r="A1628">
        <v>2002</v>
      </c>
      <c r="B1628" t="s">
        <v>182</v>
      </c>
      <c r="C1628" t="s">
        <v>213</v>
      </c>
      <c r="D1628" t="s">
        <v>202</v>
      </c>
      <c r="E1628" s="12"/>
      <c r="G1628" t="str">
        <f>IF(A1628=G1,A1628,"")</f>
        <v/>
      </c>
      <c r="H1628" t="str">
        <f>IF(C1628=H1, C1628,"")</f>
        <v/>
      </c>
      <c r="I1628" t="str">
        <f>IF(D1628=I1,D1628,"")</f>
        <v/>
      </c>
      <c r="J1628">
        <f>IF(AND(G1628=G1,AND(H1628=H1,I1628=I1)),E1628,0)</f>
        <v>0</v>
      </c>
    </row>
    <row r="1629" spans="1:10" x14ac:dyDescent="0.3">
      <c r="A1629">
        <v>2002</v>
      </c>
      <c r="B1629" t="s">
        <v>182</v>
      </c>
      <c r="C1629" t="s">
        <v>213</v>
      </c>
      <c r="D1629" t="s">
        <v>203</v>
      </c>
      <c r="E1629" s="12"/>
      <c r="G1629" t="str">
        <f>IF(A1629=G1,A1629,"")</f>
        <v/>
      </c>
      <c r="H1629" t="str">
        <f>IF(C1629=H1, C1629,"")</f>
        <v/>
      </c>
      <c r="I1629" t="str">
        <f>IF(D1629=I1,D1629,"")</f>
        <v>Females</v>
      </c>
      <c r="J1629">
        <f>IF(AND(G1629=G1,AND(H1629=H1,I1629=I1)),E1629,0)</f>
        <v>0</v>
      </c>
    </row>
    <row r="1630" spans="1:10" x14ac:dyDescent="0.3">
      <c r="A1630">
        <v>2002</v>
      </c>
      <c r="B1630" t="s">
        <v>182</v>
      </c>
      <c r="C1630" t="s">
        <v>213</v>
      </c>
      <c r="D1630" t="s">
        <v>205</v>
      </c>
      <c r="E1630" s="12"/>
      <c r="G1630" t="str">
        <f>IF(A1630=G1,A1630,"")</f>
        <v/>
      </c>
      <c r="H1630" t="str">
        <f>IF(C1630=H1, C1630,"")</f>
        <v/>
      </c>
      <c r="I1630" t="str">
        <f>IF(D1630=I1,D1630,"")</f>
        <v/>
      </c>
      <c r="J1630">
        <f>IF(AND(G1630=G1,AND(H1630=H1,I1630=I1)),E1630,0)</f>
        <v>0</v>
      </c>
    </row>
    <row r="1631" spans="1:10" x14ac:dyDescent="0.3">
      <c r="A1631">
        <v>2002</v>
      </c>
      <c r="B1631" t="s">
        <v>182</v>
      </c>
      <c r="C1631" t="s">
        <v>196</v>
      </c>
      <c r="D1631" t="s">
        <v>202</v>
      </c>
      <c r="E1631" s="12"/>
      <c r="G1631" t="str">
        <f>IF(A1631=G1,A1631,"")</f>
        <v/>
      </c>
      <c r="H1631" t="str">
        <f>IF(C1631=H1, C1631,"")</f>
        <v/>
      </c>
      <c r="I1631" t="str">
        <f>IF(D1631=I1,D1631,"")</f>
        <v/>
      </c>
      <c r="J1631">
        <f>IF(AND(G1631=G1,AND(H1631=H1,I1631=I1)),E1631,0)</f>
        <v>0</v>
      </c>
    </row>
    <row r="1632" spans="1:10" x14ac:dyDescent="0.3">
      <c r="A1632">
        <v>2002</v>
      </c>
      <c r="B1632" t="s">
        <v>182</v>
      </c>
      <c r="C1632" t="s">
        <v>196</v>
      </c>
      <c r="D1632" t="s">
        <v>203</v>
      </c>
      <c r="E1632" s="12"/>
      <c r="G1632" t="str">
        <f>IF(A1632=G1,A1632,"")</f>
        <v/>
      </c>
      <c r="H1632" t="str">
        <f>IF(C1632=H1, C1632,"")</f>
        <v/>
      </c>
      <c r="I1632" t="str">
        <f>IF(D1632=I1,D1632,"")</f>
        <v>Females</v>
      </c>
      <c r="J1632">
        <f>IF(AND(G1632=G1,AND(H1632=H1,I1632=I1)),E1632,0)</f>
        <v>0</v>
      </c>
    </row>
    <row r="1633" spans="1:10" x14ac:dyDescent="0.3">
      <c r="A1633">
        <v>2002</v>
      </c>
      <c r="B1633" t="s">
        <v>182</v>
      </c>
      <c r="C1633" t="s">
        <v>196</v>
      </c>
      <c r="D1633" t="s">
        <v>205</v>
      </c>
      <c r="E1633" s="12"/>
      <c r="G1633" t="str">
        <f>IF(A1633=G1,A1633,"")</f>
        <v/>
      </c>
      <c r="H1633" t="str">
        <f>IF(C1633=H1, C1633,"")</f>
        <v/>
      </c>
      <c r="I1633" t="str">
        <f>IF(D1633=I1,D1633,"")</f>
        <v/>
      </c>
      <c r="J1633">
        <f>IF(AND(G1633=G1,AND(H1633=H1,I1633=I1)),E1633,0)</f>
        <v>0</v>
      </c>
    </row>
    <row r="1634" spans="1:10" x14ac:dyDescent="0.3">
      <c r="A1634">
        <v>2002</v>
      </c>
      <c r="B1634" t="s">
        <v>182</v>
      </c>
      <c r="C1634" t="s">
        <v>197</v>
      </c>
      <c r="D1634" t="s">
        <v>202</v>
      </c>
      <c r="E1634" s="12"/>
      <c r="G1634" t="str">
        <f>IF(A1634=G1,A1634,"")</f>
        <v/>
      </c>
      <c r="H1634" t="str">
        <f>IF(C1634=H1, C1634,"")</f>
        <v/>
      </c>
      <c r="I1634" t="str">
        <f>IF(D1634=I1,D1634,"")</f>
        <v/>
      </c>
      <c r="J1634">
        <f>IF(AND(G1634=G1,AND(H1634=H1,I1634=I1)),E1634,0)</f>
        <v>0</v>
      </c>
    </row>
    <row r="1635" spans="1:10" x14ac:dyDescent="0.3">
      <c r="A1635">
        <v>2002</v>
      </c>
      <c r="B1635" t="s">
        <v>182</v>
      </c>
      <c r="C1635" t="s">
        <v>197</v>
      </c>
      <c r="D1635" t="s">
        <v>203</v>
      </c>
      <c r="E1635" s="12"/>
      <c r="G1635" t="str">
        <f>IF(A1635=G1,A1635,"")</f>
        <v/>
      </c>
      <c r="H1635" t="str">
        <f>IF(C1635=H1, C1635,"")</f>
        <v/>
      </c>
      <c r="I1635" t="str">
        <f>IF(D1635=I1,D1635,"")</f>
        <v>Females</v>
      </c>
      <c r="J1635">
        <f>IF(AND(G1635=G1,AND(H1635=H1,I1635=I1)),E1635,0)</f>
        <v>0</v>
      </c>
    </row>
    <row r="1636" spans="1:10" x14ac:dyDescent="0.3">
      <c r="A1636">
        <v>2002</v>
      </c>
      <c r="B1636" t="s">
        <v>182</v>
      </c>
      <c r="C1636" t="s">
        <v>197</v>
      </c>
      <c r="D1636" t="s">
        <v>205</v>
      </c>
      <c r="E1636" s="12"/>
      <c r="G1636" t="str">
        <f>IF(A1636=G1,A1636,"")</f>
        <v/>
      </c>
      <c r="H1636" t="str">
        <f>IF(C1636=H1, C1636,"")</f>
        <v/>
      </c>
      <c r="I1636" t="str">
        <f>IF(D1636=I1,D1636,"")</f>
        <v/>
      </c>
      <c r="J1636">
        <f>IF(AND(G1636=G1,AND(H1636=H1,I1636=I1)),E1636,0)</f>
        <v>0</v>
      </c>
    </row>
    <row r="1637" spans="1:10" x14ac:dyDescent="0.3">
      <c r="A1637">
        <v>2002</v>
      </c>
      <c r="B1637" t="s">
        <v>182</v>
      </c>
      <c r="C1637" t="s">
        <v>198</v>
      </c>
      <c r="D1637" t="s">
        <v>202</v>
      </c>
      <c r="E1637" s="12"/>
      <c r="G1637" t="str">
        <f>IF(A1637=G1,A1637,"")</f>
        <v/>
      </c>
      <c r="H1637" t="str">
        <f>IF(C1637=H1, C1637,"")</f>
        <v/>
      </c>
      <c r="I1637" t="str">
        <f>IF(D1637=I1,D1637,"")</f>
        <v/>
      </c>
      <c r="J1637">
        <f>IF(AND(G1637=G1,AND(H1637=H1,I1637=I1)),E1637,0)</f>
        <v>0</v>
      </c>
    </row>
    <row r="1638" spans="1:10" x14ac:dyDescent="0.3">
      <c r="A1638">
        <v>2002</v>
      </c>
      <c r="B1638" t="s">
        <v>182</v>
      </c>
      <c r="C1638" t="s">
        <v>198</v>
      </c>
      <c r="D1638" t="s">
        <v>203</v>
      </c>
      <c r="E1638" s="12"/>
      <c r="G1638" t="str">
        <f>IF(A1638=G1,A1638,"")</f>
        <v/>
      </c>
      <c r="H1638" t="str">
        <f>IF(C1638=H1, C1638,"")</f>
        <v/>
      </c>
      <c r="I1638" t="str">
        <f>IF(D1638=I1,D1638,"")</f>
        <v>Females</v>
      </c>
      <c r="J1638">
        <f>IF(AND(G1638=G1,AND(H1638=H1,I1638=I1)),E1638,0)</f>
        <v>0</v>
      </c>
    </row>
    <row r="1639" spans="1:10" x14ac:dyDescent="0.3">
      <c r="A1639">
        <v>2002</v>
      </c>
      <c r="B1639" t="s">
        <v>182</v>
      </c>
      <c r="C1639" t="s">
        <v>198</v>
      </c>
      <c r="D1639" t="s">
        <v>205</v>
      </c>
      <c r="E1639" s="12"/>
      <c r="G1639" t="str">
        <f>IF(A1639=G1,A1639,"")</f>
        <v/>
      </c>
      <c r="H1639" t="str">
        <f>IF(C1639=H1, C1639,"")</f>
        <v/>
      </c>
      <c r="I1639" t="str">
        <f>IF(D1639=I1,D1639,"")</f>
        <v/>
      </c>
      <c r="J1639">
        <f>IF(AND(G1639=G1,AND(H1639=H1,I1639=I1)),E1639,0)</f>
        <v>0</v>
      </c>
    </row>
    <row r="1640" spans="1:10" x14ac:dyDescent="0.3">
      <c r="A1640">
        <v>2002</v>
      </c>
      <c r="B1640" t="s">
        <v>182</v>
      </c>
      <c r="C1640" t="s">
        <v>199</v>
      </c>
      <c r="D1640" t="s">
        <v>202</v>
      </c>
      <c r="E1640" s="12"/>
      <c r="G1640" t="str">
        <f>IF(A1640=G1,A1640,"")</f>
        <v/>
      </c>
      <c r="H1640" t="str">
        <f>IF(C1640=H1, C1640,"")</f>
        <v/>
      </c>
      <c r="I1640" t="str">
        <f>IF(D1640=I1,D1640,"")</f>
        <v/>
      </c>
      <c r="J1640">
        <f>IF(AND(G1640=G1,AND(H1640=H1,I1640=I1)),E1640,0)</f>
        <v>0</v>
      </c>
    </row>
    <row r="1641" spans="1:10" x14ac:dyDescent="0.3">
      <c r="A1641">
        <v>2002</v>
      </c>
      <c r="B1641" t="s">
        <v>182</v>
      </c>
      <c r="C1641" t="s">
        <v>199</v>
      </c>
      <c r="D1641" t="s">
        <v>203</v>
      </c>
      <c r="E1641" s="12"/>
      <c r="G1641" t="str">
        <f>IF(A1641=G1,A1641,"")</f>
        <v/>
      </c>
      <c r="H1641" t="str">
        <f>IF(C1641=H1, C1641,"")</f>
        <v/>
      </c>
      <c r="I1641" t="str">
        <f>IF(D1641=I1,D1641,"")</f>
        <v>Females</v>
      </c>
      <c r="J1641">
        <f>IF(AND(G1641=G1,AND(H1641=H1,I1641=I1)),E1641,0)</f>
        <v>0</v>
      </c>
    </row>
    <row r="1642" spans="1:10" x14ac:dyDescent="0.3">
      <c r="A1642">
        <v>2002</v>
      </c>
      <c r="B1642" t="s">
        <v>182</v>
      </c>
      <c r="C1642" t="s">
        <v>199</v>
      </c>
      <c r="D1642" t="s">
        <v>205</v>
      </c>
      <c r="E1642" s="12"/>
      <c r="G1642" t="str">
        <f>IF(A1642=G1,A1642,"")</f>
        <v/>
      </c>
      <c r="H1642" t="str">
        <f>IF(C1642=H1, C1642,"")</f>
        <v/>
      </c>
      <c r="I1642" t="str">
        <f>IF(D1642=I1,D1642,"")</f>
        <v/>
      </c>
      <c r="J1642">
        <f>IF(AND(G1642=G1,AND(H1642=H1,I1642=I1)),E1642,0)</f>
        <v>0</v>
      </c>
    </row>
    <row r="1643" spans="1:10" x14ac:dyDescent="0.3">
      <c r="A1643">
        <v>2002</v>
      </c>
      <c r="B1643" t="s">
        <v>182</v>
      </c>
      <c r="C1643" t="s">
        <v>200</v>
      </c>
      <c r="D1643" t="s">
        <v>202</v>
      </c>
      <c r="E1643" s="12"/>
      <c r="G1643" t="str">
        <f>IF(A1643=G1,A1643,"")</f>
        <v/>
      </c>
      <c r="H1643" t="str">
        <f>IF(C1643=H1, C1643,"")</f>
        <v/>
      </c>
      <c r="I1643" t="str">
        <f>IF(D1643=I1,D1643,"")</f>
        <v/>
      </c>
      <c r="J1643">
        <f>IF(AND(G1643=G1,AND(H1643=H1,I1643=I1)),E1643,0)</f>
        <v>0</v>
      </c>
    </row>
    <row r="1644" spans="1:10" x14ac:dyDescent="0.3">
      <c r="A1644">
        <v>2002</v>
      </c>
      <c r="B1644" t="s">
        <v>182</v>
      </c>
      <c r="C1644" t="s">
        <v>200</v>
      </c>
      <c r="D1644" t="s">
        <v>203</v>
      </c>
      <c r="E1644" s="12"/>
      <c r="G1644" t="str">
        <f>IF(A1644=G1,A1644,"")</f>
        <v/>
      </c>
      <c r="H1644" t="str">
        <f>IF(C1644=H1, C1644,"")</f>
        <v/>
      </c>
      <c r="I1644" t="str">
        <f>IF(D1644=I1,D1644,"")</f>
        <v>Females</v>
      </c>
      <c r="J1644">
        <f>IF(AND(G1644=G1,AND(H1644=H1,I1644=I1)),E1644,0)</f>
        <v>0</v>
      </c>
    </row>
    <row r="1645" spans="1:10" x14ac:dyDescent="0.3">
      <c r="A1645">
        <v>2002</v>
      </c>
      <c r="B1645" t="s">
        <v>182</v>
      </c>
      <c r="C1645" t="s">
        <v>200</v>
      </c>
      <c r="D1645" t="s">
        <v>205</v>
      </c>
      <c r="E1645" s="12"/>
      <c r="G1645" t="str">
        <f>IF(A1645=G1,A1645,"")</f>
        <v/>
      </c>
      <c r="H1645" t="str">
        <f>IF(C1645=H1, C1645,"")</f>
        <v/>
      </c>
      <c r="I1645" t="str">
        <f>IF(D1645=I1,D1645,"")</f>
        <v/>
      </c>
      <c r="J1645">
        <f>IF(AND(G1645=G1,AND(H1645=H1,I1645=I1)),E1645,0)</f>
        <v>0</v>
      </c>
    </row>
    <row r="1646" spans="1:10" x14ac:dyDescent="0.3">
      <c r="A1646">
        <v>2002</v>
      </c>
      <c r="B1646" t="s">
        <v>182</v>
      </c>
      <c r="C1646" t="s">
        <v>201</v>
      </c>
      <c r="D1646" t="s">
        <v>202</v>
      </c>
      <c r="E1646" s="12"/>
      <c r="G1646" t="str">
        <f>IF(A1646=G1,A1646,"")</f>
        <v/>
      </c>
      <c r="H1646" t="str">
        <f>IF(C1646=H1, C1646,"")</f>
        <v/>
      </c>
      <c r="I1646" t="str">
        <f>IF(D1646=I1,D1646,"")</f>
        <v/>
      </c>
      <c r="J1646">
        <f>IF(AND(G1646=G1,AND(H1646=H1,I1646=I1)),E1646,0)</f>
        <v>0</v>
      </c>
    </row>
    <row r="1647" spans="1:10" x14ac:dyDescent="0.3">
      <c r="A1647">
        <v>2002</v>
      </c>
      <c r="B1647" t="s">
        <v>182</v>
      </c>
      <c r="C1647" t="s">
        <v>201</v>
      </c>
      <c r="D1647" t="s">
        <v>203</v>
      </c>
      <c r="E1647" s="12"/>
      <c r="G1647" t="str">
        <f>IF(A1647=G1,A1647,"")</f>
        <v/>
      </c>
      <c r="H1647" t="str">
        <f>IF(C1647=H1, C1647,"")</f>
        <v/>
      </c>
      <c r="I1647" t="str">
        <f>IF(D1647=I1,D1647,"")</f>
        <v>Females</v>
      </c>
      <c r="J1647">
        <f>IF(AND(G1647=G1,AND(H1647=H1,I1647=I1)),E1647,0)</f>
        <v>0</v>
      </c>
    </row>
    <row r="1648" spans="1:10" x14ac:dyDescent="0.3">
      <c r="A1648">
        <v>2002</v>
      </c>
      <c r="B1648" t="s">
        <v>182</v>
      </c>
      <c r="C1648" t="s">
        <v>201</v>
      </c>
      <c r="D1648" t="s">
        <v>205</v>
      </c>
      <c r="E1648" s="12"/>
      <c r="G1648" t="str">
        <f>IF(A1648=G1,A1648,"")</f>
        <v/>
      </c>
      <c r="H1648" t="str">
        <f>IF(C1648=H1, C1648,"")</f>
        <v/>
      </c>
      <c r="I1648" t="str">
        <f>IF(D1648=I1,D1648,"")</f>
        <v/>
      </c>
      <c r="J1648">
        <f>IF(AND(G1648=G1,AND(H1648=H1,I1648=I1)),E1648,0)</f>
        <v>0</v>
      </c>
    </row>
    <row r="1649" spans="1:10" x14ac:dyDescent="0.3">
      <c r="A1649">
        <v>2003</v>
      </c>
      <c r="B1649" t="s">
        <v>26</v>
      </c>
      <c r="C1649" t="s">
        <v>27</v>
      </c>
      <c r="D1649" t="s">
        <v>202</v>
      </c>
      <c r="E1649" s="12"/>
      <c r="G1649" t="str">
        <f>IF(A1649=G1,A1649,"")</f>
        <v/>
      </c>
      <c r="H1649" t="str">
        <f>IF(C1649=H1, C1649,"")</f>
        <v/>
      </c>
      <c r="I1649" t="str">
        <f>IF(D1649=I1,D1649,"")</f>
        <v/>
      </c>
      <c r="J1649">
        <f>IF(AND(G1649=G1,AND(H1649=H1,I1649=I1)),E1649,0)</f>
        <v>0</v>
      </c>
    </row>
    <row r="1650" spans="1:10" x14ac:dyDescent="0.3">
      <c r="A1650">
        <v>2003</v>
      </c>
      <c r="B1650" t="s">
        <v>26</v>
      </c>
      <c r="C1650" t="s">
        <v>27</v>
      </c>
      <c r="D1650" t="s">
        <v>203</v>
      </c>
      <c r="E1650" s="12"/>
      <c r="G1650" t="str">
        <f>IF(A1650=G1,A1650,"")</f>
        <v/>
      </c>
      <c r="H1650" t="str">
        <f>IF(C1650=H1, C1650,"")</f>
        <v/>
      </c>
      <c r="I1650" t="str">
        <f>IF(D1650=I1,D1650,"")</f>
        <v>Females</v>
      </c>
      <c r="J1650">
        <f>IF(AND(G1650=G1,AND(H1650=H1,I1650=I1)),E1650,0)</f>
        <v>0</v>
      </c>
    </row>
    <row r="1651" spans="1:10" x14ac:dyDescent="0.3">
      <c r="A1651">
        <v>2003</v>
      </c>
      <c r="B1651" t="s">
        <v>26</v>
      </c>
      <c r="C1651" t="s">
        <v>27</v>
      </c>
      <c r="D1651" t="s">
        <v>205</v>
      </c>
      <c r="E1651" s="12"/>
      <c r="G1651" t="str">
        <f>IF(A1651=G1,A1651,"")</f>
        <v/>
      </c>
      <c r="H1651" t="str">
        <f>IF(C1651=H1, C1651,"")</f>
        <v/>
      </c>
      <c r="I1651" t="str">
        <f>IF(D1651=I1,D1651,"")</f>
        <v/>
      </c>
      <c r="J1651">
        <f>IF(AND(G1651=G1,AND(H1651=H1,I1651=I1)),E1651,0)</f>
        <v>0</v>
      </c>
    </row>
    <row r="1652" spans="1:10" x14ac:dyDescent="0.3">
      <c r="A1652">
        <v>2003</v>
      </c>
      <c r="B1652" t="s">
        <v>26</v>
      </c>
      <c r="C1652" t="s">
        <v>28</v>
      </c>
      <c r="D1652" t="s">
        <v>202</v>
      </c>
      <c r="E1652" s="12"/>
      <c r="G1652" t="str">
        <f>IF(A1652=G1,A1652,"")</f>
        <v/>
      </c>
      <c r="H1652" t="str">
        <f>IF(C1652=H1, C1652,"")</f>
        <v/>
      </c>
      <c r="I1652" t="str">
        <f>IF(D1652=I1,D1652,"")</f>
        <v/>
      </c>
      <c r="J1652">
        <f>IF(AND(G1652=G1,AND(H1652=H1,I1652=I1)),E1652,0)</f>
        <v>0</v>
      </c>
    </row>
    <row r="1653" spans="1:10" x14ac:dyDescent="0.3">
      <c r="A1653">
        <v>2003</v>
      </c>
      <c r="B1653" t="s">
        <v>26</v>
      </c>
      <c r="C1653" t="s">
        <v>28</v>
      </c>
      <c r="D1653" t="s">
        <v>203</v>
      </c>
      <c r="E1653" s="12"/>
      <c r="G1653" t="str">
        <f>IF(A1653=G1,A1653,"")</f>
        <v/>
      </c>
      <c r="H1653" t="str">
        <f>IF(C1653=H1, C1653,"")</f>
        <v/>
      </c>
      <c r="I1653" t="str">
        <f>IF(D1653=I1,D1653,"")</f>
        <v>Females</v>
      </c>
      <c r="J1653">
        <f>IF(AND(G1653=G1,AND(H1653=H1,I1653=I1)),E1653,0)</f>
        <v>0</v>
      </c>
    </row>
    <row r="1654" spans="1:10" x14ac:dyDescent="0.3">
      <c r="A1654">
        <v>2003</v>
      </c>
      <c r="B1654" t="s">
        <v>26</v>
      </c>
      <c r="C1654" t="s">
        <v>28</v>
      </c>
      <c r="D1654" t="s">
        <v>205</v>
      </c>
      <c r="E1654" s="12"/>
      <c r="G1654" t="str">
        <f>IF(A1654=G1,A1654,"")</f>
        <v/>
      </c>
      <c r="H1654" t="str">
        <f>IF(C1654=H1, C1654,"")</f>
        <v/>
      </c>
      <c r="I1654" t="str">
        <f>IF(D1654=I1,D1654,"")</f>
        <v/>
      </c>
      <c r="J1654">
        <f>IF(AND(G1654=G1,AND(H1654=H1,I1654=I1)),E1654,0)</f>
        <v>0</v>
      </c>
    </row>
    <row r="1655" spans="1:10" x14ac:dyDescent="0.3">
      <c r="A1655">
        <v>2003</v>
      </c>
      <c r="B1655" t="s">
        <v>26</v>
      </c>
      <c r="C1655" t="s">
        <v>29</v>
      </c>
      <c r="D1655" t="s">
        <v>202</v>
      </c>
      <c r="E1655" s="12"/>
      <c r="G1655" t="str">
        <f>IF(A1655=G1,A1655,"")</f>
        <v/>
      </c>
      <c r="H1655" t="str">
        <f>IF(C1655=H1, C1655,"")</f>
        <v>Benin</v>
      </c>
      <c r="I1655" t="str">
        <f>IF(D1655=I1,D1655,"")</f>
        <v/>
      </c>
      <c r="J1655">
        <f>IF(AND(G1655=G1,AND(H1655=H1,I1655=I1)),E1655,0)</f>
        <v>0</v>
      </c>
    </row>
    <row r="1656" spans="1:10" x14ac:dyDescent="0.3">
      <c r="A1656">
        <v>2003</v>
      </c>
      <c r="B1656" t="s">
        <v>26</v>
      </c>
      <c r="C1656" t="s">
        <v>29</v>
      </c>
      <c r="D1656" t="s">
        <v>203</v>
      </c>
      <c r="E1656" s="12"/>
      <c r="G1656" t="str">
        <f>IF(A1656=G1,A1656,"")</f>
        <v/>
      </c>
      <c r="H1656" t="str">
        <f>IF(C1656=H1, C1656,"")</f>
        <v>Benin</v>
      </c>
      <c r="I1656" t="str">
        <f>IF(D1656=I1,D1656,"")</f>
        <v>Females</v>
      </c>
      <c r="J1656">
        <f>IF(AND(G1656=G1,AND(H1656=H1,I1656=I1)),E1656,0)</f>
        <v>0</v>
      </c>
    </row>
    <row r="1657" spans="1:10" x14ac:dyDescent="0.3">
      <c r="A1657">
        <v>2003</v>
      </c>
      <c r="B1657" t="s">
        <v>26</v>
      </c>
      <c r="C1657" t="s">
        <v>29</v>
      </c>
      <c r="D1657" t="s">
        <v>205</v>
      </c>
      <c r="E1657" s="12"/>
      <c r="G1657" t="str">
        <f>IF(A1657=G1,A1657,"")</f>
        <v/>
      </c>
      <c r="H1657" t="str">
        <f>IF(C1657=H1, C1657,"")</f>
        <v>Benin</v>
      </c>
      <c r="I1657" t="str">
        <f>IF(D1657=I1,D1657,"")</f>
        <v/>
      </c>
      <c r="J1657">
        <f>IF(AND(G1657=G1,AND(H1657=H1,I1657=I1)),E1657,0)</f>
        <v>0</v>
      </c>
    </row>
    <row r="1658" spans="1:10" x14ac:dyDescent="0.3">
      <c r="A1658">
        <v>2003</v>
      </c>
      <c r="B1658" t="s">
        <v>26</v>
      </c>
      <c r="C1658" t="s">
        <v>30</v>
      </c>
      <c r="D1658" t="s">
        <v>202</v>
      </c>
      <c r="E1658" s="12"/>
      <c r="G1658" t="str">
        <f>IF(A1658=G1,A1658,"")</f>
        <v/>
      </c>
      <c r="H1658" t="str">
        <f>IF(C1658=H1, C1658,"")</f>
        <v/>
      </c>
      <c r="I1658" t="str">
        <f>IF(D1658=I1,D1658,"")</f>
        <v/>
      </c>
      <c r="J1658">
        <f>IF(AND(G1658=G1,AND(H1658=H1,I1658=I1)),E1658,0)</f>
        <v>0</v>
      </c>
    </row>
    <row r="1659" spans="1:10" x14ac:dyDescent="0.3">
      <c r="A1659">
        <v>2003</v>
      </c>
      <c r="B1659" t="s">
        <v>26</v>
      </c>
      <c r="C1659" t="s">
        <v>30</v>
      </c>
      <c r="D1659" t="s">
        <v>203</v>
      </c>
      <c r="E1659" s="12"/>
      <c r="G1659" t="str">
        <f>IF(A1659=G1,A1659,"")</f>
        <v/>
      </c>
      <c r="H1659" t="str">
        <f>IF(C1659=H1, C1659,"")</f>
        <v/>
      </c>
      <c r="I1659" t="str">
        <f>IF(D1659=I1,D1659,"")</f>
        <v>Females</v>
      </c>
      <c r="J1659">
        <f>IF(AND(G1659=G1,AND(H1659=H1,I1659=I1)),E1659,0)</f>
        <v>0</v>
      </c>
    </row>
    <row r="1660" spans="1:10" x14ac:dyDescent="0.3">
      <c r="A1660">
        <v>2003</v>
      </c>
      <c r="B1660" t="s">
        <v>26</v>
      </c>
      <c r="C1660" t="s">
        <v>30</v>
      </c>
      <c r="D1660" t="s">
        <v>205</v>
      </c>
      <c r="E1660" s="12"/>
      <c r="G1660" t="str">
        <f>IF(A1660=G1,A1660,"")</f>
        <v/>
      </c>
      <c r="H1660" t="str">
        <f>IF(C1660=H1, C1660,"")</f>
        <v/>
      </c>
      <c r="I1660" t="str">
        <f>IF(D1660=I1,D1660,"")</f>
        <v/>
      </c>
      <c r="J1660">
        <f>IF(AND(G1660=G1,AND(H1660=H1,I1660=I1)),E1660,0)</f>
        <v>0</v>
      </c>
    </row>
    <row r="1661" spans="1:10" x14ac:dyDescent="0.3">
      <c r="A1661">
        <v>2003</v>
      </c>
      <c r="B1661" t="s">
        <v>26</v>
      </c>
      <c r="C1661" t="s">
        <v>31</v>
      </c>
      <c r="D1661" t="s">
        <v>202</v>
      </c>
      <c r="E1661" s="12"/>
      <c r="G1661" t="str">
        <f>IF(A1661=G1,A1661,"")</f>
        <v/>
      </c>
      <c r="H1661" t="str">
        <f>IF(C1661=H1, C1661,"")</f>
        <v/>
      </c>
      <c r="I1661" t="str">
        <f>IF(D1661=I1,D1661,"")</f>
        <v/>
      </c>
      <c r="J1661">
        <f>IF(AND(G1661=G1,AND(H1661=H1,I1661=I1)),E1661,0)</f>
        <v>0</v>
      </c>
    </row>
    <row r="1662" spans="1:10" x14ac:dyDescent="0.3">
      <c r="A1662">
        <v>2003</v>
      </c>
      <c r="B1662" t="s">
        <v>26</v>
      </c>
      <c r="C1662" t="s">
        <v>31</v>
      </c>
      <c r="D1662" t="s">
        <v>203</v>
      </c>
      <c r="E1662" s="12"/>
      <c r="G1662" t="str">
        <f>IF(A1662=G1,A1662,"")</f>
        <v/>
      </c>
      <c r="H1662" t="str">
        <f>IF(C1662=H1, C1662,"")</f>
        <v/>
      </c>
      <c r="I1662" t="str">
        <f>IF(D1662=I1,D1662,"")</f>
        <v>Females</v>
      </c>
      <c r="J1662">
        <f>IF(AND(G1662=G1,AND(H1662=H1,I1662=I1)),E1662,0)</f>
        <v>0</v>
      </c>
    </row>
    <row r="1663" spans="1:10" x14ac:dyDescent="0.3">
      <c r="A1663">
        <v>2003</v>
      </c>
      <c r="B1663" t="s">
        <v>26</v>
      </c>
      <c r="C1663" t="s">
        <v>31</v>
      </c>
      <c r="D1663" t="s">
        <v>205</v>
      </c>
      <c r="E1663" s="12"/>
      <c r="G1663" t="str">
        <f>IF(A1663=G1,A1663,"")</f>
        <v/>
      </c>
      <c r="H1663" t="str">
        <f>IF(C1663=H1, C1663,"")</f>
        <v/>
      </c>
      <c r="I1663" t="str">
        <f>IF(D1663=I1,D1663,"")</f>
        <v/>
      </c>
      <c r="J1663">
        <f>IF(AND(G1663=G1,AND(H1663=H1,I1663=I1)),E1663,0)</f>
        <v>0</v>
      </c>
    </row>
    <row r="1664" spans="1:10" x14ac:dyDescent="0.3">
      <c r="A1664">
        <v>2003</v>
      </c>
      <c r="B1664" t="s">
        <v>26</v>
      </c>
      <c r="C1664" t="s">
        <v>32</v>
      </c>
      <c r="D1664" t="s">
        <v>202</v>
      </c>
      <c r="E1664" s="12"/>
      <c r="G1664" t="str">
        <f>IF(A1664=G1,A1664,"")</f>
        <v/>
      </c>
      <c r="H1664" t="str">
        <f>IF(C1664=H1, C1664,"")</f>
        <v/>
      </c>
      <c r="I1664" t="str">
        <f>IF(D1664=I1,D1664,"")</f>
        <v/>
      </c>
      <c r="J1664">
        <f>IF(AND(G1664=G1,AND(H1664=H1,I1664=I1)),E1664,0)</f>
        <v>0</v>
      </c>
    </row>
    <row r="1665" spans="1:10" x14ac:dyDescent="0.3">
      <c r="A1665">
        <v>2003</v>
      </c>
      <c r="B1665" t="s">
        <v>26</v>
      </c>
      <c r="C1665" t="s">
        <v>32</v>
      </c>
      <c r="D1665" t="s">
        <v>203</v>
      </c>
      <c r="E1665" s="12"/>
      <c r="G1665" t="str">
        <f>IF(A1665=G1,A1665,"")</f>
        <v/>
      </c>
      <c r="H1665" t="str">
        <f>IF(C1665=H1, C1665,"")</f>
        <v/>
      </c>
      <c r="I1665" t="str">
        <f>IF(D1665=I1,D1665,"")</f>
        <v>Females</v>
      </c>
      <c r="J1665">
        <f>IF(AND(G1665=G1,AND(H1665=H1,I1665=I1)),E1665,0)</f>
        <v>0</v>
      </c>
    </row>
    <row r="1666" spans="1:10" x14ac:dyDescent="0.3">
      <c r="A1666">
        <v>2003</v>
      </c>
      <c r="B1666" t="s">
        <v>26</v>
      </c>
      <c r="C1666" t="s">
        <v>32</v>
      </c>
      <c r="D1666" t="s">
        <v>205</v>
      </c>
      <c r="E1666" s="12"/>
      <c r="G1666" t="str">
        <f>IF(A1666=G1,A1666,"")</f>
        <v/>
      </c>
      <c r="H1666" t="str">
        <f>IF(C1666=H1, C1666,"")</f>
        <v/>
      </c>
      <c r="I1666" t="str">
        <f>IF(D1666=I1,D1666,"")</f>
        <v/>
      </c>
      <c r="J1666">
        <f>IF(AND(G1666=G1,AND(H1666=H1,I1666=I1)),E1666,0)</f>
        <v>0</v>
      </c>
    </row>
    <row r="1667" spans="1:10" x14ac:dyDescent="0.3">
      <c r="A1667">
        <v>2003</v>
      </c>
      <c r="B1667" t="s">
        <v>26</v>
      </c>
      <c r="C1667" t="s">
        <v>33</v>
      </c>
      <c r="D1667" t="s">
        <v>202</v>
      </c>
      <c r="E1667" s="12"/>
      <c r="G1667" t="str">
        <f>IF(A1667=G1,A1667,"")</f>
        <v/>
      </c>
      <c r="H1667" t="str">
        <f>IF(C1667=H1, C1667,"")</f>
        <v/>
      </c>
      <c r="I1667" t="str">
        <f>IF(D1667=I1,D1667,"")</f>
        <v/>
      </c>
      <c r="J1667">
        <f>IF(AND(G1667=G1,AND(H1667=H1,I1667=I1)),E1667,0)</f>
        <v>0</v>
      </c>
    </row>
    <row r="1668" spans="1:10" x14ac:dyDescent="0.3">
      <c r="A1668">
        <v>2003</v>
      </c>
      <c r="B1668" t="s">
        <v>26</v>
      </c>
      <c r="C1668" t="s">
        <v>33</v>
      </c>
      <c r="D1668" t="s">
        <v>203</v>
      </c>
      <c r="E1668" s="12"/>
      <c r="G1668" t="str">
        <f>IF(A1668=G1,A1668,"")</f>
        <v/>
      </c>
      <c r="H1668" t="str">
        <f>IF(C1668=H1, C1668,"")</f>
        <v/>
      </c>
      <c r="I1668" t="str">
        <f>IF(D1668=I1,D1668,"")</f>
        <v>Females</v>
      </c>
      <c r="J1668">
        <f>IF(AND(G1668=G1,AND(H1668=H1,I1668=I1)),E1668,0)</f>
        <v>0</v>
      </c>
    </row>
    <row r="1669" spans="1:10" x14ac:dyDescent="0.3">
      <c r="A1669">
        <v>2003</v>
      </c>
      <c r="B1669" t="s">
        <v>26</v>
      </c>
      <c r="C1669" t="s">
        <v>33</v>
      </c>
      <c r="D1669" t="s">
        <v>205</v>
      </c>
      <c r="E1669" s="12"/>
      <c r="G1669" t="str">
        <f>IF(A1669=G1,A1669,"")</f>
        <v/>
      </c>
      <c r="H1669" t="str">
        <f>IF(C1669=H1, C1669,"")</f>
        <v/>
      </c>
      <c r="I1669" t="str">
        <f>IF(D1669=I1,D1669,"")</f>
        <v/>
      </c>
      <c r="J1669">
        <f>IF(AND(G1669=G1,AND(H1669=H1,I1669=I1)),E1669,0)</f>
        <v>0</v>
      </c>
    </row>
    <row r="1670" spans="1:10" x14ac:dyDescent="0.3">
      <c r="A1670">
        <v>2003</v>
      </c>
      <c r="B1670" t="s">
        <v>26</v>
      </c>
      <c r="C1670" t="s">
        <v>34</v>
      </c>
      <c r="D1670" t="s">
        <v>202</v>
      </c>
      <c r="E1670" s="12"/>
      <c r="G1670" t="str">
        <f>IF(A1670=G1,A1670,"")</f>
        <v/>
      </c>
      <c r="H1670" t="str">
        <f>IF(C1670=H1, C1670,"")</f>
        <v/>
      </c>
      <c r="I1670" t="str">
        <f>IF(D1670=I1,D1670,"")</f>
        <v/>
      </c>
      <c r="J1670">
        <f>IF(AND(G1670=G1,AND(H1670=H1,I1670=I1)),E1670,0)</f>
        <v>0</v>
      </c>
    </row>
    <row r="1671" spans="1:10" x14ac:dyDescent="0.3">
      <c r="A1671">
        <v>2003</v>
      </c>
      <c r="B1671" t="s">
        <v>26</v>
      </c>
      <c r="C1671" t="s">
        <v>34</v>
      </c>
      <c r="D1671" t="s">
        <v>203</v>
      </c>
      <c r="E1671" s="12"/>
      <c r="G1671" t="str">
        <f>IF(A1671=G1,A1671,"")</f>
        <v/>
      </c>
      <c r="H1671" t="str">
        <f>IF(C1671=H1, C1671,"")</f>
        <v/>
      </c>
      <c r="I1671" t="str">
        <f>IF(D1671=I1,D1671,"")</f>
        <v>Females</v>
      </c>
      <c r="J1671">
        <f>IF(AND(G1671=G1,AND(H1671=H1,I1671=I1)),E1671,0)</f>
        <v>0</v>
      </c>
    </row>
    <row r="1672" spans="1:10" x14ac:dyDescent="0.3">
      <c r="A1672">
        <v>2003</v>
      </c>
      <c r="B1672" t="s">
        <v>26</v>
      </c>
      <c r="C1672" t="s">
        <v>34</v>
      </c>
      <c r="D1672" t="s">
        <v>205</v>
      </c>
      <c r="E1672" s="12"/>
      <c r="G1672" t="str">
        <f>IF(A1672=G1,A1672,"")</f>
        <v/>
      </c>
      <c r="H1672" t="str">
        <f>IF(C1672=H1, C1672,"")</f>
        <v/>
      </c>
      <c r="I1672" t="str">
        <f>IF(D1672=I1,D1672,"")</f>
        <v/>
      </c>
      <c r="J1672">
        <f>IF(AND(G1672=G1,AND(H1672=H1,I1672=I1)),E1672,0)</f>
        <v>0</v>
      </c>
    </row>
    <row r="1673" spans="1:10" x14ac:dyDescent="0.3">
      <c r="A1673">
        <v>2003</v>
      </c>
      <c r="B1673" t="s">
        <v>26</v>
      </c>
      <c r="C1673" t="s">
        <v>209</v>
      </c>
      <c r="D1673" t="s">
        <v>202</v>
      </c>
      <c r="E1673" s="12"/>
      <c r="G1673" t="str">
        <f>IF(A1673=G1,A1673,"")</f>
        <v/>
      </c>
      <c r="H1673" t="str">
        <f>IF(C1673=H1, C1673,"")</f>
        <v/>
      </c>
      <c r="I1673" t="str">
        <f>IF(D1673=I1,D1673,"")</f>
        <v/>
      </c>
      <c r="J1673">
        <f>IF(AND(G1673=G1,AND(H1673=H1,I1673=I1)),E1673,0)</f>
        <v>0</v>
      </c>
    </row>
    <row r="1674" spans="1:10" x14ac:dyDescent="0.3">
      <c r="A1674">
        <v>2003</v>
      </c>
      <c r="B1674" t="s">
        <v>26</v>
      </c>
      <c r="C1674" t="s">
        <v>209</v>
      </c>
      <c r="D1674" t="s">
        <v>203</v>
      </c>
      <c r="E1674" s="12"/>
      <c r="G1674" t="str">
        <f>IF(A1674=G1,A1674,"")</f>
        <v/>
      </c>
      <c r="H1674" t="str">
        <f>IF(C1674=H1, C1674,"")</f>
        <v/>
      </c>
      <c r="I1674" t="str">
        <f>IF(D1674=I1,D1674,"")</f>
        <v>Females</v>
      </c>
      <c r="J1674">
        <f>IF(AND(G1674=G1,AND(H1674=H1,I1674=I1)),E1674,0)</f>
        <v>0</v>
      </c>
    </row>
    <row r="1675" spans="1:10" x14ac:dyDescent="0.3">
      <c r="A1675">
        <v>2003</v>
      </c>
      <c r="B1675" t="s">
        <v>26</v>
      </c>
      <c r="C1675" t="s">
        <v>209</v>
      </c>
      <c r="D1675" t="s">
        <v>205</v>
      </c>
      <c r="E1675" s="12"/>
      <c r="G1675" t="str">
        <f>IF(A1675=G1,A1675,"")</f>
        <v/>
      </c>
      <c r="H1675" t="str">
        <f>IF(C1675=H1, C1675,"")</f>
        <v/>
      </c>
      <c r="I1675" t="str">
        <f>IF(D1675=I1,D1675,"")</f>
        <v/>
      </c>
      <c r="J1675">
        <f>IF(AND(G1675=G1,AND(H1675=H1,I1675=I1)),E1675,0)</f>
        <v>0</v>
      </c>
    </row>
    <row r="1676" spans="1:10" x14ac:dyDescent="0.3">
      <c r="A1676">
        <v>2003</v>
      </c>
      <c r="B1676" t="s">
        <v>26</v>
      </c>
      <c r="C1676" t="s">
        <v>35</v>
      </c>
      <c r="D1676" t="s">
        <v>202</v>
      </c>
      <c r="E1676" s="12"/>
      <c r="G1676" t="str">
        <f>IF(A1676=G1,A1676,"")</f>
        <v/>
      </c>
      <c r="H1676" t="str">
        <f>IF(C1676=H1, C1676,"")</f>
        <v/>
      </c>
      <c r="I1676" t="str">
        <f>IF(D1676=I1,D1676,"")</f>
        <v/>
      </c>
      <c r="J1676">
        <f>IF(AND(G1676=G1,AND(H1676=H1,I1676=I1)),E1676,0)</f>
        <v>0</v>
      </c>
    </row>
    <row r="1677" spans="1:10" x14ac:dyDescent="0.3">
      <c r="A1677">
        <v>2003</v>
      </c>
      <c r="B1677" t="s">
        <v>26</v>
      </c>
      <c r="C1677" t="s">
        <v>35</v>
      </c>
      <c r="D1677" t="s">
        <v>203</v>
      </c>
      <c r="E1677" s="12"/>
      <c r="G1677" t="str">
        <f>IF(A1677=G1,A1677,"")</f>
        <v/>
      </c>
      <c r="H1677" t="str">
        <f>IF(C1677=H1, C1677,"")</f>
        <v/>
      </c>
      <c r="I1677" t="str">
        <f>IF(D1677=I1,D1677,"")</f>
        <v>Females</v>
      </c>
      <c r="J1677">
        <f>IF(AND(G1677=G1,AND(H1677=H1,I1677=I1)),E1677,0)</f>
        <v>0</v>
      </c>
    </row>
    <row r="1678" spans="1:10" x14ac:dyDescent="0.3">
      <c r="A1678">
        <v>2003</v>
      </c>
      <c r="B1678" t="s">
        <v>26</v>
      </c>
      <c r="C1678" t="s">
        <v>35</v>
      </c>
      <c r="D1678" t="s">
        <v>205</v>
      </c>
      <c r="E1678" s="12"/>
      <c r="G1678" t="str">
        <f>IF(A1678=G1,A1678,"")</f>
        <v/>
      </c>
      <c r="H1678" t="str">
        <f>IF(C1678=H1, C1678,"")</f>
        <v/>
      </c>
      <c r="I1678" t="str">
        <f>IF(D1678=I1,D1678,"")</f>
        <v/>
      </c>
      <c r="J1678">
        <f>IF(AND(G1678=G1,AND(H1678=H1,I1678=I1)),E1678,0)</f>
        <v>0</v>
      </c>
    </row>
    <row r="1679" spans="1:10" x14ac:dyDescent="0.3">
      <c r="A1679">
        <v>2003</v>
      </c>
      <c r="B1679" t="s">
        <v>26</v>
      </c>
      <c r="C1679" t="s">
        <v>36</v>
      </c>
      <c r="D1679" t="s">
        <v>202</v>
      </c>
      <c r="E1679" s="12"/>
      <c r="G1679" t="str">
        <f>IF(A1679=G1,A1679,"")</f>
        <v/>
      </c>
      <c r="H1679" t="str">
        <f>IF(C1679=H1, C1679,"")</f>
        <v/>
      </c>
      <c r="I1679" t="str">
        <f>IF(D1679=I1,D1679,"")</f>
        <v/>
      </c>
      <c r="J1679">
        <f>IF(AND(G1679=G1,AND(H1679=H1,I1679=I1)),E1679,0)</f>
        <v>0</v>
      </c>
    </row>
    <row r="1680" spans="1:10" x14ac:dyDescent="0.3">
      <c r="A1680">
        <v>2003</v>
      </c>
      <c r="B1680" t="s">
        <v>26</v>
      </c>
      <c r="C1680" t="s">
        <v>36</v>
      </c>
      <c r="D1680" t="s">
        <v>203</v>
      </c>
      <c r="E1680" s="12"/>
      <c r="G1680" t="str">
        <f>IF(A1680=G1,A1680,"")</f>
        <v/>
      </c>
      <c r="H1680" t="str">
        <f>IF(C1680=H1, C1680,"")</f>
        <v/>
      </c>
      <c r="I1680" t="str">
        <f>IF(D1680=I1,D1680,"")</f>
        <v>Females</v>
      </c>
      <c r="J1680">
        <f>IF(AND(G1680=G1,AND(H1680=H1,I1680=I1)),E1680,0)</f>
        <v>0</v>
      </c>
    </row>
    <row r="1681" spans="1:10" x14ac:dyDescent="0.3">
      <c r="A1681">
        <v>2003</v>
      </c>
      <c r="B1681" t="s">
        <v>26</v>
      </c>
      <c r="C1681" t="s">
        <v>36</v>
      </c>
      <c r="D1681" t="s">
        <v>205</v>
      </c>
      <c r="E1681" s="12"/>
      <c r="G1681" t="str">
        <f>IF(A1681=G1,A1681,"")</f>
        <v/>
      </c>
      <c r="H1681" t="str">
        <f>IF(C1681=H1, C1681,"")</f>
        <v/>
      </c>
      <c r="I1681" t="str">
        <f>IF(D1681=I1,D1681,"")</f>
        <v/>
      </c>
      <c r="J1681">
        <f>IF(AND(G1681=G1,AND(H1681=H1,I1681=I1)),E1681,0)</f>
        <v>0</v>
      </c>
    </row>
    <row r="1682" spans="1:10" x14ac:dyDescent="0.3">
      <c r="A1682">
        <v>2003</v>
      </c>
      <c r="B1682" t="s">
        <v>26</v>
      </c>
      <c r="C1682" t="s">
        <v>37</v>
      </c>
      <c r="D1682" t="s">
        <v>202</v>
      </c>
      <c r="E1682" s="12"/>
      <c r="G1682" t="str">
        <f>IF(A1682=G1,A1682,"")</f>
        <v/>
      </c>
      <c r="H1682" t="str">
        <f>IF(C1682=H1, C1682,"")</f>
        <v/>
      </c>
      <c r="I1682" t="str">
        <f>IF(D1682=I1,D1682,"")</f>
        <v/>
      </c>
      <c r="J1682">
        <f>IF(AND(G1682=G1,AND(H1682=H1,I1682=I1)),E1682,0)</f>
        <v>0</v>
      </c>
    </row>
    <row r="1683" spans="1:10" x14ac:dyDescent="0.3">
      <c r="A1683">
        <v>2003</v>
      </c>
      <c r="B1683" t="s">
        <v>26</v>
      </c>
      <c r="C1683" t="s">
        <v>37</v>
      </c>
      <c r="D1683" t="s">
        <v>203</v>
      </c>
      <c r="E1683" s="12"/>
      <c r="G1683" t="str">
        <f>IF(A1683=G1,A1683,"")</f>
        <v/>
      </c>
      <c r="H1683" t="str">
        <f>IF(C1683=H1, C1683,"")</f>
        <v/>
      </c>
      <c r="I1683" t="str">
        <f>IF(D1683=I1,D1683,"")</f>
        <v>Females</v>
      </c>
      <c r="J1683">
        <f>IF(AND(G1683=G1,AND(H1683=H1,I1683=I1)),E1683,0)</f>
        <v>0</v>
      </c>
    </row>
    <row r="1684" spans="1:10" x14ac:dyDescent="0.3">
      <c r="A1684">
        <v>2003</v>
      </c>
      <c r="B1684" t="s">
        <v>26</v>
      </c>
      <c r="C1684" t="s">
        <v>37</v>
      </c>
      <c r="D1684" t="s">
        <v>205</v>
      </c>
      <c r="E1684" s="12"/>
      <c r="G1684" t="str">
        <f>IF(A1684=G1,A1684,"")</f>
        <v/>
      </c>
      <c r="H1684" t="str">
        <f>IF(C1684=H1, C1684,"")</f>
        <v/>
      </c>
      <c r="I1684" t="str">
        <f>IF(D1684=I1,D1684,"")</f>
        <v/>
      </c>
      <c r="J1684">
        <f>IF(AND(G1684=G1,AND(H1684=H1,I1684=I1)),E1684,0)</f>
        <v>0</v>
      </c>
    </row>
    <row r="1685" spans="1:10" x14ac:dyDescent="0.3">
      <c r="A1685">
        <v>2003</v>
      </c>
      <c r="B1685" t="s">
        <v>26</v>
      </c>
      <c r="C1685" t="s">
        <v>38</v>
      </c>
      <c r="D1685" t="s">
        <v>202</v>
      </c>
      <c r="E1685" s="12"/>
      <c r="G1685" t="str">
        <f>IF(A1685=G1,A1685,"")</f>
        <v/>
      </c>
      <c r="H1685" t="str">
        <f>IF(C1685=H1, C1685,"")</f>
        <v/>
      </c>
      <c r="I1685" t="str">
        <f>IF(D1685=I1,D1685,"")</f>
        <v/>
      </c>
      <c r="J1685">
        <f>IF(AND(G1685=G1,AND(H1685=H1,I1685=I1)),E1685,0)</f>
        <v>0</v>
      </c>
    </row>
    <row r="1686" spans="1:10" x14ac:dyDescent="0.3">
      <c r="A1686">
        <v>2003</v>
      </c>
      <c r="B1686" t="s">
        <v>26</v>
      </c>
      <c r="C1686" t="s">
        <v>38</v>
      </c>
      <c r="D1686" t="s">
        <v>203</v>
      </c>
      <c r="E1686" s="12"/>
      <c r="G1686" t="str">
        <f>IF(A1686=G1,A1686,"")</f>
        <v/>
      </c>
      <c r="H1686" t="str">
        <f>IF(C1686=H1, C1686,"")</f>
        <v/>
      </c>
      <c r="I1686" t="str">
        <f>IF(D1686=I1,D1686,"")</f>
        <v>Females</v>
      </c>
      <c r="J1686">
        <f>IF(AND(G1686=G1,AND(H1686=H1,I1686=I1)),E1686,0)</f>
        <v>0</v>
      </c>
    </row>
    <row r="1687" spans="1:10" x14ac:dyDescent="0.3">
      <c r="A1687">
        <v>2003</v>
      </c>
      <c r="B1687" t="s">
        <v>26</v>
      </c>
      <c r="C1687" t="s">
        <v>38</v>
      </c>
      <c r="D1687" t="s">
        <v>205</v>
      </c>
      <c r="E1687" s="12"/>
      <c r="G1687" t="str">
        <f>IF(A1687=G1,A1687,"")</f>
        <v/>
      </c>
      <c r="H1687" t="str">
        <f>IF(C1687=H1, C1687,"")</f>
        <v/>
      </c>
      <c r="I1687" t="str">
        <f>IF(D1687=I1,D1687,"")</f>
        <v/>
      </c>
      <c r="J1687">
        <f>IF(AND(G1687=G1,AND(H1687=H1,I1687=I1)),E1687,0)</f>
        <v>0</v>
      </c>
    </row>
    <row r="1688" spans="1:10" x14ac:dyDescent="0.3">
      <c r="A1688">
        <v>2003</v>
      </c>
      <c r="B1688" t="s">
        <v>26</v>
      </c>
      <c r="C1688" t="s">
        <v>210</v>
      </c>
      <c r="D1688" t="s">
        <v>202</v>
      </c>
      <c r="E1688" s="12"/>
      <c r="G1688" t="str">
        <f>IF(A1688=G1,A1688,"")</f>
        <v/>
      </c>
      <c r="H1688" t="str">
        <f>IF(C1688=H1, C1688,"")</f>
        <v/>
      </c>
      <c r="I1688" t="str">
        <f>IF(D1688=I1,D1688,"")</f>
        <v/>
      </c>
      <c r="J1688">
        <f>IF(AND(G1688=G1,AND(H1688=H1,I1688=I1)),E1688,0)</f>
        <v>0</v>
      </c>
    </row>
    <row r="1689" spans="1:10" x14ac:dyDescent="0.3">
      <c r="A1689">
        <v>2003</v>
      </c>
      <c r="B1689" t="s">
        <v>26</v>
      </c>
      <c r="C1689" t="s">
        <v>210</v>
      </c>
      <c r="D1689" t="s">
        <v>203</v>
      </c>
      <c r="E1689" s="12"/>
      <c r="G1689" t="str">
        <f>IF(A1689=G1,A1689,"")</f>
        <v/>
      </c>
      <c r="H1689" t="str">
        <f>IF(C1689=H1, C1689,"")</f>
        <v/>
      </c>
      <c r="I1689" t="str">
        <f>IF(D1689=I1,D1689,"")</f>
        <v>Females</v>
      </c>
      <c r="J1689">
        <f>IF(AND(G1689=G1,AND(H1689=H1,I1689=I1)),E1689,0)</f>
        <v>0</v>
      </c>
    </row>
    <row r="1690" spans="1:10" x14ac:dyDescent="0.3">
      <c r="A1690">
        <v>2003</v>
      </c>
      <c r="B1690" t="s">
        <v>26</v>
      </c>
      <c r="C1690" t="s">
        <v>210</v>
      </c>
      <c r="D1690" t="s">
        <v>205</v>
      </c>
      <c r="E1690" s="12"/>
      <c r="G1690" t="str">
        <f>IF(A1690=G1,A1690,"")</f>
        <v/>
      </c>
      <c r="H1690" t="str">
        <f>IF(C1690=H1, C1690,"")</f>
        <v/>
      </c>
      <c r="I1690" t="str">
        <f>IF(D1690=I1,D1690,"")</f>
        <v/>
      </c>
      <c r="J1690">
        <f>IF(AND(G1690=G1,AND(H1690=H1,I1690=I1)),E1690,0)</f>
        <v>0</v>
      </c>
    </row>
    <row r="1691" spans="1:10" x14ac:dyDescent="0.3">
      <c r="A1691">
        <v>2003</v>
      </c>
      <c r="B1691" t="s">
        <v>26</v>
      </c>
      <c r="C1691" t="s">
        <v>39</v>
      </c>
      <c r="D1691" t="s">
        <v>202</v>
      </c>
      <c r="E1691" s="12"/>
      <c r="G1691" t="str">
        <f>IF(A1691=G1,A1691,"")</f>
        <v/>
      </c>
      <c r="H1691" t="str">
        <f>IF(C1691=H1, C1691,"")</f>
        <v/>
      </c>
      <c r="I1691" t="str">
        <f>IF(D1691=I1,D1691,"")</f>
        <v/>
      </c>
      <c r="J1691">
        <f>IF(AND(G1691=G1,AND(H1691=H1,I1691=I1)),E1691,0)</f>
        <v>0</v>
      </c>
    </row>
    <row r="1692" spans="1:10" x14ac:dyDescent="0.3">
      <c r="A1692">
        <v>2003</v>
      </c>
      <c r="B1692" t="s">
        <v>26</v>
      </c>
      <c r="C1692" t="s">
        <v>39</v>
      </c>
      <c r="D1692" t="s">
        <v>203</v>
      </c>
      <c r="E1692" s="12"/>
      <c r="G1692" t="str">
        <f>IF(A1692=G1,A1692,"")</f>
        <v/>
      </c>
      <c r="H1692" t="str">
        <f>IF(C1692=H1, C1692,"")</f>
        <v/>
      </c>
      <c r="I1692" t="str">
        <f>IF(D1692=I1,D1692,"")</f>
        <v>Females</v>
      </c>
      <c r="J1692">
        <f>IF(AND(G1692=G1,AND(H1692=H1,I1692=I1)),E1692,0)</f>
        <v>0</v>
      </c>
    </row>
    <row r="1693" spans="1:10" x14ac:dyDescent="0.3">
      <c r="A1693">
        <v>2003</v>
      </c>
      <c r="B1693" t="s">
        <v>26</v>
      </c>
      <c r="C1693" t="s">
        <v>39</v>
      </c>
      <c r="D1693" t="s">
        <v>205</v>
      </c>
      <c r="E1693" s="12"/>
      <c r="G1693" t="str">
        <f>IF(A1693=G1,A1693,"")</f>
        <v/>
      </c>
      <c r="H1693" t="str">
        <f>IF(C1693=H1, C1693,"")</f>
        <v/>
      </c>
      <c r="I1693" t="str">
        <f>IF(D1693=I1,D1693,"")</f>
        <v/>
      </c>
      <c r="J1693">
        <f>IF(AND(G1693=G1,AND(H1693=H1,I1693=I1)),E1693,0)</f>
        <v>0</v>
      </c>
    </row>
    <row r="1694" spans="1:10" x14ac:dyDescent="0.3">
      <c r="A1694">
        <v>2003</v>
      </c>
      <c r="B1694" t="s">
        <v>26</v>
      </c>
      <c r="C1694" t="s">
        <v>40</v>
      </c>
      <c r="D1694" t="s">
        <v>202</v>
      </c>
      <c r="E1694" s="12"/>
      <c r="G1694" t="str">
        <f>IF(A1694=G1,A1694,"")</f>
        <v/>
      </c>
      <c r="H1694" t="str">
        <f>IF(C1694=H1, C1694,"")</f>
        <v/>
      </c>
      <c r="I1694" t="str">
        <f>IF(D1694=I1,D1694,"")</f>
        <v/>
      </c>
      <c r="J1694">
        <f>IF(AND(G1694=G1,AND(H1694=H1,I1694=I1)),E1694,0)</f>
        <v>0</v>
      </c>
    </row>
    <row r="1695" spans="1:10" x14ac:dyDescent="0.3">
      <c r="A1695">
        <v>2003</v>
      </c>
      <c r="B1695" t="s">
        <v>26</v>
      </c>
      <c r="C1695" t="s">
        <v>40</v>
      </c>
      <c r="D1695" t="s">
        <v>203</v>
      </c>
      <c r="E1695" s="12"/>
      <c r="G1695" t="str">
        <f>IF(A1695=G1,A1695,"")</f>
        <v/>
      </c>
      <c r="H1695" t="str">
        <f>IF(C1695=H1, C1695,"")</f>
        <v/>
      </c>
      <c r="I1695" t="str">
        <f>IF(D1695=I1,D1695,"")</f>
        <v>Females</v>
      </c>
      <c r="J1695">
        <f>IF(AND(G1695=G1,AND(H1695=H1,I1695=I1)),E1695,0)</f>
        <v>0</v>
      </c>
    </row>
    <row r="1696" spans="1:10" x14ac:dyDescent="0.3">
      <c r="A1696">
        <v>2003</v>
      </c>
      <c r="B1696" t="s">
        <v>26</v>
      </c>
      <c r="C1696" t="s">
        <v>40</v>
      </c>
      <c r="D1696" t="s">
        <v>205</v>
      </c>
      <c r="E1696" s="12"/>
      <c r="G1696" t="str">
        <f>IF(A1696=G1,A1696,"")</f>
        <v/>
      </c>
      <c r="H1696" t="str">
        <f>IF(C1696=H1, C1696,"")</f>
        <v/>
      </c>
      <c r="I1696" t="str">
        <f>IF(D1696=I1,D1696,"")</f>
        <v/>
      </c>
      <c r="J1696">
        <f>IF(AND(G1696=G1,AND(H1696=H1,I1696=I1)),E1696,0)</f>
        <v>0</v>
      </c>
    </row>
    <row r="1697" spans="1:10" x14ac:dyDescent="0.3">
      <c r="A1697">
        <v>2003</v>
      </c>
      <c r="B1697" t="s">
        <v>26</v>
      </c>
      <c r="C1697" t="s">
        <v>41</v>
      </c>
      <c r="D1697" t="s">
        <v>202</v>
      </c>
      <c r="E1697" s="12"/>
      <c r="G1697" t="str">
        <f>IF(A1697=G1,A1697,"")</f>
        <v/>
      </c>
      <c r="H1697" t="str">
        <f>IF(C1697=H1, C1697,"")</f>
        <v/>
      </c>
      <c r="I1697" t="str">
        <f>IF(D1697=I1,D1697,"")</f>
        <v/>
      </c>
      <c r="J1697">
        <f>IF(AND(G1697=G1,AND(H1697=H1,I1697=I1)),E1697,0)</f>
        <v>0</v>
      </c>
    </row>
    <row r="1698" spans="1:10" x14ac:dyDescent="0.3">
      <c r="A1698">
        <v>2003</v>
      </c>
      <c r="B1698" t="s">
        <v>26</v>
      </c>
      <c r="C1698" t="s">
        <v>41</v>
      </c>
      <c r="D1698" t="s">
        <v>203</v>
      </c>
      <c r="E1698" s="12"/>
      <c r="G1698" t="str">
        <f>IF(A1698=G1,A1698,"")</f>
        <v/>
      </c>
      <c r="H1698" t="str">
        <f>IF(C1698=H1, C1698,"")</f>
        <v/>
      </c>
      <c r="I1698" t="str">
        <f>IF(D1698=I1,D1698,"")</f>
        <v>Females</v>
      </c>
      <c r="J1698">
        <f>IF(AND(G1698=G1,AND(H1698=H1,I1698=I1)),E1698,0)</f>
        <v>0</v>
      </c>
    </row>
    <row r="1699" spans="1:10" x14ac:dyDescent="0.3">
      <c r="A1699">
        <v>2003</v>
      </c>
      <c r="B1699" t="s">
        <v>26</v>
      </c>
      <c r="C1699" t="s">
        <v>41</v>
      </c>
      <c r="D1699" t="s">
        <v>205</v>
      </c>
      <c r="E1699" s="12"/>
      <c r="G1699" t="str">
        <f>IF(A1699=G1,A1699,"")</f>
        <v/>
      </c>
      <c r="H1699" t="str">
        <f>IF(C1699=H1, C1699,"")</f>
        <v/>
      </c>
      <c r="I1699" t="str">
        <f>IF(D1699=I1,D1699,"")</f>
        <v/>
      </c>
      <c r="J1699">
        <f>IF(AND(G1699=G1,AND(H1699=H1,I1699=I1)),E1699,0)</f>
        <v>0</v>
      </c>
    </row>
    <row r="1700" spans="1:10" x14ac:dyDescent="0.3">
      <c r="A1700">
        <v>2003</v>
      </c>
      <c r="B1700" t="s">
        <v>26</v>
      </c>
      <c r="C1700" t="s">
        <v>42</v>
      </c>
      <c r="D1700" t="s">
        <v>202</v>
      </c>
      <c r="E1700" s="12"/>
      <c r="G1700" t="str">
        <f>IF(A1700=G1,A1700,"")</f>
        <v/>
      </c>
      <c r="H1700" t="str">
        <f>IF(C1700=H1, C1700,"")</f>
        <v/>
      </c>
      <c r="I1700" t="str">
        <f>IF(D1700=I1,D1700,"")</f>
        <v/>
      </c>
      <c r="J1700">
        <f>IF(AND(G1700=G1,AND(H1700=H1,I1700=I1)),E1700,0)</f>
        <v>0</v>
      </c>
    </row>
    <row r="1701" spans="1:10" x14ac:dyDescent="0.3">
      <c r="A1701">
        <v>2003</v>
      </c>
      <c r="B1701" t="s">
        <v>26</v>
      </c>
      <c r="C1701" t="s">
        <v>42</v>
      </c>
      <c r="D1701" t="s">
        <v>203</v>
      </c>
      <c r="E1701" s="12"/>
      <c r="G1701" t="str">
        <f>IF(A1701=G1,A1701,"")</f>
        <v/>
      </c>
      <c r="H1701" t="str">
        <f>IF(C1701=H1, C1701,"")</f>
        <v/>
      </c>
      <c r="I1701" t="str">
        <f>IF(D1701=I1,D1701,"")</f>
        <v>Females</v>
      </c>
      <c r="J1701">
        <f>IF(AND(G1701=G1,AND(H1701=H1,I1701=I1)),E1701,0)</f>
        <v>0</v>
      </c>
    </row>
    <row r="1702" spans="1:10" x14ac:dyDescent="0.3">
      <c r="A1702">
        <v>2003</v>
      </c>
      <c r="B1702" t="s">
        <v>26</v>
      </c>
      <c r="C1702" t="s">
        <v>42</v>
      </c>
      <c r="D1702" t="s">
        <v>205</v>
      </c>
      <c r="E1702" s="12"/>
      <c r="G1702" t="str">
        <f>IF(A1702=G1,A1702,"")</f>
        <v/>
      </c>
      <c r="H1702" t="str">
        <f>IF(C1702=H1, C1702,"")</f>
        <v/>
      </c>
      <c r="I1702" t="str">
        <f>IF(D1702=I1,D1702,"")</f>
        <v/>
      </c>
      <c r="J1702">
        <f>IF(AND(G1702=G1,AND(H1702=H1,I1702=I1)),E1702,0)</f>
        <v>0</v>
      </c>
    </row>
    <row r="1703" spans="1:10" x14ac:dyDescent="0.3">
      <c r="A1703">
        <v>2003</v>
      </c>
      <c r="B1703" t="s">
        <v>26</v>
      </c>
      <c r="C1703" t="s">
        <v>43</v>
      </c>
      <c r="D1703" t="s">
        <v>202</v>
      </c>
      <c r="E1703" s="12"/>
      <c r="G1703" t="str">
        <f>IF(A1703=G1,A1703,"")</f>
        <v/>
      </c>
      <c r="H1703" t="str">
        <f>IF(C1703=H1, C1703,"")</f>
        <v/>
      </c>
      <c r="I1703" t="str">
        <f>IF(D1703=I1,D1703,"")</f>
        <v/>
      </c>
      <c r="J1703">
        <f>IF(AND(G1703=G1,AND(H1703=H1,I1703=I1)),E1703,0)</f>
        <v>0</v>
      </c>
    </row>
    <row r="1704" spans="1:10" x14ac:dyDescent="0.3">
      <c r="A1704">
        <v>2003</v>
      </c>
      <c r="B1704" t="s">
        <v>26</v>
      </c>
      <c r="C1704" t="s">
        <v>43</v>
      </c>
      <c r="D1704" t="s">
        <v>203</v>
      </c>
      <c r="E1704" s="12"/>
      <c r="G1704" t="str">
        <f>IF(A1704=G1,A1704,"")</f>
        <v/>
      </c>
      <c r="H1704" t="str">
        <f>IF(C1704=H1, C1704,"")</f>
        <v/>
      </c>
      <c r="I1704" t="str">
        <f>IF(D1704=I1,D1704,"")</f>
        <v>Females</v>
      </c>
      <c r="J1704">
        <f>IF(AND(G1704=G1,AND(H1704=H1,I1704=I1)),E1704,0)</f>
        <v>0</v>
      </c>
    </row>
    <row r="1705" spans="1:10" x14ac:dyDescent="0.3">
      <c r="A1705">
        <v>2003</v>
      </c>
      <c r="B1705" t="s">
        <v>26</v>
      </c>
      <c r="C1705" t="s">
        <v>43</v>
      </c>
      <c r="D1705" t="s">
        <v>205</v>
      </c>
      <c r="E1705" s="12"/>
      <c r="G1705" t="str">
        <f>IF(A1705=G1,A1705,"")</f>
        <v/>
      </c>
      <c r="H1705" t="str">
        <f>IF(C1705=H1, C1705,"")</f>
        <v/>
      </c>
      <c r="I1705" t="str">
        <f>IF(D1705=I1,D1705,"")</f>
        <v/>
      </c>
      <c r="J1705">
        <f>IF(AND(G1705=G1,AND(H1705=H1,I1705=I1)),E1705,0)</f>
        <v>0</v>
      </c>
    </row>
    <row r="1706" spans="1:10" x14ac:dyDescent="0.3">
      <c r="A1706">
        <v>2003</v>
      </c>
      <c r="B1706" t="s">
        <v>26</v>
      </c>
      <c r="C1706" t="s">
        <v>44</v>
      </c>
      <c r="D1706" t="s">
        <v>202</v>
      </c>
      <c r="E1706" s="12"/>
      <c r="G1706" t="str">
        <f>IF(A1706=G1,A1706,"")</f>
        <v/>
      </c>
      <c r="H1706" t="str">
        <f>IF(C1706=H1, C1706,"")</f>
        <v/>
      </c>
      <c r="I1706" t="str">
        <f>IF(D1706=I1,D1706,"")</f>
        <v/>
      </c>
      <c r="J1706">
        <f>IF(AND(G1706=G1,AND(H1706=H1,I1706=I1)),E1706,0)</f>
        <v>0</v>
      </c>
    </row>
    <row r="1707" spans="1:10" x14ac:dyDescent="0.3">
      <c r="A1707">
        <v>2003</v>
      </c>
      <c r="B1707" t="s">
        <v>26</v>
      </c>
      <c r="C1707" t="s">
        <v>44</v>
      </c>
      <c r="D1707" t="s">
        <v>203</v>
      </c>
      <c r="E1707" s="12"/>
      <c r="G1707" t="str">
        <f>IF(A1707=G1,A1707,"")</f>
        <v/>
      </c>
      <c r="H1707" t="str">
        <f>IF(C1707=H1, C1707,"")</f>
        <v/>
      </c>
      <c r="I1707" t="str">
        <f>IF(D1707=I1,D1707,"")</f>
        <v>Females</v>
      </c>
      <c r="J1707">
        <f>IF(AND(G1707=G1,AND(H1707=H1,I1707=I1)),E1707,0)</f>
        <v>0</v>
      </c>
    </row>
    <row r="1708" spans="1:10" x14ac:dyDescent="0.3">
      <c r="A1708">
        <v>2003</v>
      </c>
      <c r="B1708" t="s">
        <v>26</v>
      </c>
      <c r="C1708" t="s">
        <v>44</v>
      </c>
      <c r="D1708" t="s">
        <v>205</v>
      </c>
      <c r="E1708" s="12"/>
      <c r="G1708" t="str">
        <f>IF(A1708=G1,A1708,"")</f>
        <v/>
      </c>
      <c r="H1708" t="str">
        <f>IF(C1708=H1, C1708,"")</f>
        <v/>
      </c>
      <c r="I1708" t="str">
        <f>IF(D1708=I1,D1708,"")</f>
        <v/>
      </c>
      <c r="J1708">
        <f>IF(AND(G1708=G1,AND(H1708=H1,I1708=I1)),E1708,0)</f>
        <v>0</v>
      </c>
    </row>
    <row r="1709" spans="1:10" x14ac:dyDescent="0.3">
      <c r="A1709">
        <v>2003</v>
      </c>
      <c r="B1709" t="s">
        <v>26</v>
      </c>
      <c r="C1709" t="s">
        <v>45</v>
      </c>
      <c r="D1709" t="s">
        <v>202</v>
      </c>
      <c r="E1709" s="12"/>
      <c r="G1709" t="str">
        <f>IF(A1709=G1,A1709,"")</f>
        <v/>
      </c>
      <c r="H1709" t="str">
        <f>IF(C1709=H1, C1709,"")</f>
        <v/>
      </c>
      <c r="I1709" t="str">
        <f>IF(D1709=I1,D1709,"")</f>
        <v/>
      </c>
      <c r="J1709">
        <f>IF(AND(G1709=G1,AND(H1709=H1,I1709=I1)),E1709,0)</f>
        <v>0</v>
      </c>
    </row>
    <row r="1710" spans="1:10" x14ac:dyDescent="0.3">
      <c r="A1710">
        <v>2003</v>
      </c>
      <c r="B1710" t="s">
        <v>26</v>
      </c>
      <c r="C1710" t="s">
        <v>45</v>
      </c>
      <c r="D1710" t="s">
        <v>203</v>
      </c>
      <c r="E1710" s="12"/>
      <c r="G1710" t="str">
        <f>IF(A1710=G1,A1710,"")</f>
        <v/>
      </c>
      <c r="H1710" t="str">
        <f>IF(C1710=H1, C1710,"")</f>
        <v/>
      </c>
      <c r="I1710" t="str">
        <f>IF(D1710=I1,D1710,"")</f>
        <v>Females</v>
      </c>
      <c r="J1710">
        <f>IF(AND(G1710=G1,AND(H1710=H1,I1710=I1)),E1710,0)</f>
        <v>0</v>
      </c>
    </row>
    <row r="1711" spans="1:10" x14ac:dyDescent="0.3">
      <c r="A1711">
        <v>2003</v>
      </c>
      <c r="B1711" t="s">
        <v>26</v>
      </c>
      <c r="C1711" t="s">
        <v>45</v>
      </c>
      <c r="D1711" t="s">
        <v>205</v>
      </c>
      <c r="E1711" s="12"/>
      <c r="G1711" t="str">
        <f>IF(A1711=G1,A1711,"")</f>
        <v/>
      </c>
      <c r="H1711" t="str">
        <f>IF(C1711=H1, C1711,"")</f>
        <v/>
      </c>
      <c r="I1711" t="str">
        <f>IF(D1711=I1,D1711,"")</f>
        <v/>
      </c>
      <c r="J1711">
        <f>IF(AND(G1711=G1,AND(H1711=H1,I1711=I1)),E1711,0)</f>
        <v>0</v>
      </c>
    </row>
    <row r="1712" spans="1:10" x14ac:dyDescent="0.3">
      <c r="A1712">
        <v>2003</v>
      </c>
      <c r="B1712" t="s">
        <v>26</v>
      </c>
      <c r="C1712" t="s">
        <v>46</v>
      </c>
      <c r="D1712" t="s">
        <v>202</v>
      </c>
      <c r="E1712" s="12"/>
      <c r="G1712" t="str">
        <f>IF(A1712=G1,A1712,"")</f>
        <v/>
      </c>
      <c r="H1712" t="str">
        <f>IF(C1712=H1, C1712,"")</f>
        <v/>
      </c>
      <c r="I1712" t="str">
        <f>IF(D1712=I1,D1712,"")</f>
        <v/>
      </c>
      <c r="J1712">
        <f>IF(AND(G1712=G1,AND(H1712=H1,I1712=I1)),E1712,0)</f>
        <v>0</v>
      </c>
    </row>
    <row r="1713" spans="1:10" x14ac:dyDescent="0.3">
      <c r="A1713">
        <v>2003</v>
      </c>
      <c r="B1713" t="s">
        <v>26</v>
      </c>
      <c r="C1713" t="s">
        <v>46</v>
      </c>
      <c r="D1713" t="s">
        <v>203</v>
      </c>
      <c r="E1713" s="12"/>
      <c r="G1713" t="str">
        <f>IF(A1713=G1,A1713,"")</f>
        <v/>
      </c>
      <c r="H1713" t="str">
        <f>IF(C1713=H1, C1713,"")</f>
        <v/>
      </c>
      <c r="I1713" t="str">
        <f>IF(D1713=I1,D1713,"")</f>
        <v>Females</v>
      </c>
      <c r="J1713">
        <f>IF(AND(G1713=G1,AND(H1713=H1,I1713=I1)),E1713,0)</f>
        <v>0</v>
      </c>
    </row>
    <row r="1714" spans="1:10" x14ac:dyDescent="0.3">
      <c r="A1714">
        <v>2003</v>
      </c>
      <c r="B1714" t="s">
        <v>26</v>
      </c>
      <c r="C1714" t="s">
        <v>46</v>
      </c>
      <c r="D1714" t="s">
        <v>205</v>
      </c>
      <c r="E1714" s="12"/>
      <c r="G1714" t="str">
        <f>IF(A1714=G1,A1714,"")</f>
        <v/>
      </c>
      <c r="H1714" t="str">
        <f>IF(C1714=H1, C1714,"")</f>
        <v/>
      </c>
      <c r="I1714" t="str">
        <f>IF(D1714=I1,D1714,"")</f>
        <v/>
      </c>
      <c r="J1714">
        <f>IF(AND(G1714=G1,AND(H1714=H1,I1714=I1)),E1714,0)</f>
        <v>0</v>
      </c>
    </row>
    <row r="1715" spans="1:10" x14ac:dyDescent="0.3">
      <c r="A1715">
        <v>2003</v>
      </c>
      <c r="B1715" t="s">
        <v>26</v>
      </c>
      <c r="C1715" t="s">
        <v>47</v>
      </c>
      <c r="D1715" t="s">
        <v>202</v>
      </c>
      <c r="E1715" s="12"/>
      <c r="G1715" t="str">
        <f>IF(A1715=G1,A1715,"")</f>
        <v/>
      </c>
      <c r="H1715" t="str">
        <f>IF(C1715=H1, C1715,"")</f>
        <v/>
      </c>
      <c r="I1715" t="str">
        <f>IF(D1715=I1,D1715,"")</f>
        <v/>
      </c>
      <c r="J1715">
        <f>IF(AND(G1715=G1,AND(H1715=H1,I1715=I1)),E1715,0)</f>
        <v>0</v>
      </c>
    </row>
    <row r="1716" spans="1:10" x14ac:dyDescent="0.3">
      <c r="A1716">
        <v>2003</v>
      </c>
      <c r="B1716" t="s">
        <v>26</v>
      </c>
      <c r="C1716" t="s">
        <v>47</v>
      </c>
      <c r="D1716" t="s">
        <v>203</v>
      </c>
      <c r="E1716" s="12"/>
      <c r="G1716" t="str">
        <f>IF(A1716=G1,A1716,"")</f>
        <v/>
      </c>
      <c r="H1716" t="str">
        <f>IF(C1716=H1, C1716,"")</f>
        <v/>
      </c>
      <c r="I1716" t="str">
        <f>IF(D1716=I1,D1716,"")</f>
        <v>Females</v>
      </c>
      <c r="J1716">
        <f>IF(AND(G1716=G1,AND(H1716=H1,I1716=I1)),E1716,0)</f>
        <v>0</v>
      </c>
    </row>
    <row r="1717" spans="1:10" x14ac:dyDescent="0.3">
      <c r="A1717">
        <v>2003</v>
      </c>
      <c r="B1717" t="s">
        <v>26</v>
      </c>
      <c r="C1717" t="s">
        <v>47</v>
      </c>
      <c r="D1717" t="s">
        <v>205</v>
      </c>
      <c r="E1717" s="12"/>
      <c r="G1717" t="str">
        <f>IF(A1717=G1,A1717,"")</f>
        <v/>
      </c>
      <c r="H1717" t="str">
        <f>IF(C1717=H1, C1717,"")</f>
        <v/>
      </c>
      <c r="I1717" t="str">
        <f>IF(D1717=I1,D1717,"")</f>
        <v/>
      </c>
      <c r="J1717">
        <f>IF(AND(G1717=G1,AND(H1717=H1,I1717=I1)),E1717,0)</f>
        <v>0</v>
      </c>
    </row>
    <row r="1718" spans="1:10" x14ac:dyDescent="0.3">
      <c r="A1718">
        <v>2003</v>
      </c>
      <c r="B1718" t="s">
        <v>26</v>
      </c>
      <c r="C1718" t="s">
        <v>48</v>
      </c>
      <c r="D1718" t="s">
        <v>202</v>
      </c>
      <c r="E1718" s="12"/>
      <c r="G1718" t="str">
        <f>IF(A1718=G1,A1718,"")</f>
        <v/>
      </c>
      <c r="H1718" t="str">
        <f>IF(C1718=H1, C1718,"")</f>
        <v/>
      </c>
      <c r="I1718" t="str">
        <f>IF(D1718=I1,D1718,"")</f>
        <v/>
      </c>
      <c r="J1718">
        <f>IF(AND(G1718=G1,AND(H1718=H1,I1718=I1)),E1718,0)</f>
        <v>0</v>
      </c>
    </row>
    <row r="1719" spans="1:10" x14ac:dyDescent="0.3">
      <c r="A1719">
        <v>2003</v>
      </c>
      <c r="B1719" t="s">
        <v>26</v>
      </c>
      <c r="C1719" t="s">
        <v>48</v>
      </c>
      <c r="D1719" t="s">
        <v>203</v>
      </c>
      <c r="E1719" s="12"/>
      <c r="G1719" t="str">
        <f>IF(A1719=G1,A1719,"")</f>
        <v/>
      </c>
      <c r="H1719" t="str">
        <f>IF(C1719=H1, C1719,"")</f>
        <v/>
      </c>
      <c r="I1719" t="str">
        <f>IF(D1719=I1,D1719,"")</f>
        <v>Females</v>
      </c>
      <c r="J1719">
        <f>IF(AND(G1719=G1,AND(H1719=H1,I1719=I1)),E1719,0)</f>
        <v>0</v>
      </c>
    </row>
    <row r="1720" spans="1:10" x14ac:dyDescent="0.3">
      <c r="A1720">
        <v>2003</v>
      </c>
      <c r="B1720" t="s">
        <v>26</v>
      </c>
      <c r="C1720" t="s">
        <v>48</v>
      </c>
      <c r="D1720" t="s">
        <v>205</v>
      </c>
      <c r="E1720" s="12"/>
      <c r="G1720" t="str">
        <f>IF(A1720=G1,A1720,"")</f>
        <v/>
      </c>
      <c r="H1720" t="str">
        <f>IF(C1720=H1, C1720,"")</f>
        <v/>
      </c>
      <c r="I1720" t="str">
        <f>IF(D1720=I1,D1720,"")</f>
        <v/>
      </c>
      <c r="J1720">
        <f>IF(AND(G1720=G1,AND(H1720=H1,I1720=I1)),E1720,0)</f>
        <v>0</v>
      </c>
    </row>
    <row r="1721" spans="1:10" x14ac:dyDescent="0.3">
      <c r="A1721">
        <v>2003</v>
      </c>
      <c r="B1721" t="s">
        <v>26</v>
      </c>
      <c r="C1721" t="s">
        <v>49</v>
      </c>
      <c r="D1721" t="s">
        <v>202</v>
      </c>
      <c r="E1721" s="12"/>
      <c r="G1721" t="str">
        <f>IF(A1721=G1,A1721,"")</f>
        <v/>
      </c>
      <c r="H1721" t="str">
        <f>IF(C1721=H1, C1721,"")</f>
        <v/>
      </c>
      <c r="I1721" t="str">
        <f>IF(D1721=I1,D1721,"")</f>
        <v/>
      </c>
      <c r="J1721">
        <f>IF(AND(G1721=G1,AND(H1721=H1,I1721=I1)),E1721,0)</f>
        <v>0</v>
      </c>
    </row>
    <row r="1722" spans="1:10" x14ac:dyDescent="0.3">
      <c r="A1722">
        <v>2003</v>
      </c>
      <c r="B1722" t="s">
        <v>26</v>
      </c>
      <c r="C1722" t="s">
        <v>49</v>
      </c>
      <c r="D1722" t="s">
        <v>203</v>
      </c>
      <c r="E1722" s="12"/>
      <c r="G1722" t="str">
        <f>IF(A1722=G1,A1722,"")</f>
        <v/>
      </c>
      <c r="H1722" t="str">
        <f>IF(C1722=H1, C1722,"")</f>
        <v/>
      </c>
      <c r="I1722" t="str">
        <f>IF(D1722=I1,D1722,"")</f>
        <v>Females</v>
      </c>
      <c r="J1722">
        <f>IF(AND(G1722=G1,AND(H1722=H1,I1722=I1)),E1722,0)</f>
        <v>0</v>
      </c>
    </row>
    <row r="1723" spans="1:10" x14ac:dyDescent="0.3">
      <c r="A1723">
        <v>2003</v>
      </c>
      <c r="B1723" t="s">
        <v>26</v>
      </c>
      <c r="C1723" t="s">
        <v>49</v>
      </c>
      <c r="D1723" t="s">
        <v>205</v>
      </c>
      <c r="E1723" s="12"/>
      <c r="G1723" t="str">
        <f>IF(A1723=G1,A1723,"")</f>
        <v/>
      </c>
      <c r="H1723" t="str">
        <f>IF(C1723=H1, C1723,"")</f>
        <v/>
      </c>
      <c r="I1723" t="str">
        <f>IF(D1723=I1,D1723,"")</f>
        <v/>
      </c>
      <c r="J1723">
        <f>IF(AND(G1723=G1,AND(H1723=H1,I1723=I1)),E1723,0)</f>
        <v>0</v>
      </c>
    </row>
    <row r="1724" spans="1:10" x14ac:dyDescent="0.3">
      <c r="A1724">
        <v>2003</v>
      </c>
      <c r="B1724" t="s">
        <v>26</v>
      </c>
      <c r="C1724" t="s">
        <v>50</v>
      </c>
      <c r="D1724" t="s">
        <v>202</v>
      </c>
      <c r="E1724" s="12"/>
      <c r="G1724" t="str">
        <f>IF(A1724=G1,A1724,"")</f>
        <v/>
      </c>
      <c r="H1724" t="str">
        <f>IF(C1724=H1, C1724,"")</f>
        <v/>
      </c>
      <c r="I1724" t="str">
        <f>IF(D1724=I1,D1724,"")</f>
        <v/>
      </c>
      <c r="J1724">
        <f>IF(AND(G1724=G1,AND(H1724=H1,I1724=I1)),E1724,0)</f>
        <v>0</v>
      </c>
    </row>
    <row r="1725" spans="1:10" x14ac:dyDescent="0.3">
      <c r="A1725">
        <v>2003</v>
      </c>
      <c r="B1725" t="s">
        <v>26</v>
      </c>
      <c r="C1725" t="s">
        <v>50</v>
      </c>
      <c r="D1725" t="s">
        <v>203</v>
      </c>
      <c r="E1725" s="12"/>
      <c r="G1725" t="str">
        <f>IF(A1725=G1,A1725,"")</f>
        <v/>
      </c>
      <c r="H1725" t="str">
        <f>IF(C1725=H1, C1725,"")</f>
        <v/>
      </c>
      <c r="I1725" t="str">
        <f>IF(D1725=I1,D1725,"")</f>
        <v>Females</v>
      </c>
      <c r="J1725">
        <f>IF(AND(G1725=G1,AND(H1725=H1,I1725=I1)),E1725,0)</f>
        <v>0</v>
      </c>
    </row>
    <row r="1726" spans="1:10" x14ac:dyDescent="0.3">
      <c r="A1726">
        <v>2003</v>
      </c>
      <c r="B1726" t="s">
        <v>26</v>
      </c>
      <c r="C1726" t="s">
        <v>50</v>
      </c>
      <c r="D1726" t="s">
        <v>205</v>
      </c>
      <c r="E1726" s="12"/>
      <c r="G1726" t="str">
        <f>IF(A1726=G1,A1726,"")</f>
        <v/>
      </c>
      <c r="H1726" t="str">
        <f>IF(C1726=H1, C1726,"")</f>
        <v/>
      </c>
      <c r="I1726" t="str">
        <f>IF(D1726=I1,D1726,"")</f>
        <v/>
      </c>
      <c r="J1726">
        <f>IF(AND(G1726=G1,AND(H1726=H1,I1726=I1)),E1726,0)</f>
        <v>0</v>
      </c>
    </row>
    <row r="1727" spans="1:10" x14ac:dyDescent="0.3">
      <c r="A1727">
        <v>2003</v>
      </c>
      <c r="B1727" t="s">
        <v>26</v>
      </c>
      <c r="C1727" t="s">
        <v>51</v>
      </c>
      <c r="D1727" t="s">
        <v>202</v>
      </c>
      <c r="E1727" s="12"/>
      <c r="G1727" t="str">
        <f>IF(A1727=G1,A1727,"")</f>
        <v/>
      </c>
      <c r="H1727" t="str">
        <f>IF(C1727=H1, C1727,"")</f>
        <v/>
      </c>
      <c r="I1727" t="str">
        <f>IF(D1727=I1,D1727,"")</f>
        <v/>
      </c>
      <c r="J1727">
        <f>IF(AND(G1727=G1,AND(H1727=H1,I1727=I1)),E1727,0)</f>
        <v>0</v>
      </c>
    </row>
    <row r="1728" spans="1:10" x14ac:dyDescent="0.3">
      <c r="A1728">
        <v>2003</v>
      </c>
      <c r="B1728" t="s">
        <v>26</v>
      </c>
      <c r="C1728" t="s">
        <v>51</v>
      </c>
      <c r="D1728" t="s">
        <v>203</v>
      </c>
      <c r="E1728" s="12"/>
      <c r="G1728" t="str">
        <f>IF(A1728=G1,A1728,"")</f>
        <v/>
      </c>
      <c r="H1728" t="str">
        <f>IF(C1728=H1, C1728,"")</f>
        <v/>
      </c>
      <c r="I1728" t="str">
        <f>IF(D1728=I1,D1728,"")</f>
        <v>Females</v>
      </c>
      <c r="J1728">
        <f>IF(AND(G1728=G1,AND(H1728=H1,I1728=I1)),E1728,0)</f>
        <v>0</v>
      </c>
    </row>
    <row r="1729" spans="1:10" x14ac:dyDescent="0.3">
      <c r="A1729">
        <v>2003</v>
      </c>
      <c r="B1729" t="s">
        <v>26</v>
      </c>
      <c r="C1729" t="s">
        <v>51</v>
      </c>
      <c r="D1729" t="s">
        <v>205</v>
      </c>
      <c r="E1729" s="12"/>
      <c r="G1729" t="str">
        <f>IF(A1729=G1,A1729,"")</f>
        <v/>
      </c>
      <c r="H1729" t="str">
        <f>IF(C1729=H1, C1729,"")</f>
        <v/>
      </c>
      <c r="I1729" t="str">
        <f>IF(D1729=I1,D1729,"")</f>
        <v/>
      </c>
      <c r="J1729">
        <f>IF(AND(G1729=G1,AND(H1729=H1,I1729=I1)),E1729,0)</f>
        <v>0</v>
      </c>
    </row>
    <row r="1730" spans="1:10" x14ac:dyDescent="0.3">
      <c r="A1730">
        <v>2003</v>
      </c>
      <c r="B1730" t="s">
        <v>26</v>
      </c>
      <c r="C1730" t="s">
        <v>52</v>
      </c>
      <c r="D1730" t="s">
        <v>202</v>
      </c>
      <c r="E1730" s="12"/>
      <c r="G1730" t="str">
        <f>IF(A1730=G1,A1730,"")</f>
        <v/>
      </c>
      <c r="H1730" t="str">
        <f>IF(C1730=H1, C1730,"")</f>
        <v/>
      </c>
      <c r="I1730" t="str">
        <f>IF(D1730=I1,D1730,"")</f>
        <v/>
      </c>
      <c r="J1730">
        <f>IF(AND(G1730=G1,AND(H1730=H1,I1730=I1)),E1730,0)</f>
        <v>0</v>
      </c>
    </row>
    <row r="1731" spans="1:10" x14ac:dyDescent="0.3">
      <c r="A1731">
        <v>2003</v>
      </c>
      <c r="B1731" t="s">
        <v>26</v>
      </c>
      <c r="C1731" t="s">
        <v>52</v>
      </c>
      <c r="D1731" t="s">
        <v>203</v>
      </c>
      <c r="E1731" s="12"/>
      <c r="G1731" t="str">
        <f>IF(A1731=G1,A1731,"")</f>
        <v/>
      </c>
      <c r="H1731" t="str">
        <f>IF(C1731=H1, C1731,"")</f>
        <v/>
      </c>
      <c r="I1731" t="str">
        <f>IF(D1731=I1,D1731,"")</f>
        <v>Females</v>
      </c>
      <c r="J1731">
        <f>IF(AND(G1731=G1,AND(H1731=H1,I1731=I1)),E1731,0)</f>
        <v>0</v>
      </c>
    </row>
    <row r="1732" spans="1:10" x14ac:dyDescent="0.3">
      <c r="A1732">
        <v>2003</v>
      </c>
      <c r="B1732" t="s">
        <v>26</v>
      </c>
      <c r="C1732" t="s">
        <v>52</v>
      </c>
      <c r="D1732" t="s">
        <v>205</v>
      </c>
      <c r="E1732" s="12"/>
      <c r="G1732" t="str">
        <f>IF(A1732=G1,A1732,"")</f>
        <v/>
      </c>
      <c r="H1732" t="str">
        <f>IF(C1732=H1, C1732,"")</f>
        <v/>
      </c>
      <c r="I1732" t="str">
        <f>IF(D1732=I1,D1732,"")</f>
        <v/>
      </c>
      <c r="J1732">
        <f>IF(AND(G1732=G1,AND(H1732=H1,I1732=I1)),E1732,0)</f>
        <v>0</v>
      </c>
    </row>
    <row r="1733" spans="1:10" x14ac:dyDescent="0.3">
      <c r="A1733">
        <v>2003</v>
      </c>
      <c r="B1733" t="s">
        <v>26</v>
      </c>
      <c r="C1733" t="s">
        <v>53</v>
      </c>
      <c r="D1733" t="s">
        <v>202</v>
      </c>
      <c r="E1733" s="12"/>
      <c r="G1733" t="str">
        <f>IF(A1733=G1,A1733,"")</f>
        <v/>
      </c>
      <c r="H1733" t="str">
        <f>IF(C1733=H1, C1733,"")</f>
        <v/>
      </c>
      <c r="I1733" t="str">
        <f>IF(D1733=I1,D1733,"")</f>
        <v/>
      </c>
      <c r="J1733">
        <f>IF(AND(G1733=G1,AND(H1733=H1,I1733=I1)),E1733,0)</f>
        <v>0</v>
      </c>
    </row>
    <row r="1734" spans="1:10" x14ac:dyDescent="0.3">
      <c r="A1734">
        <v>2003</v>
      </c>
      <c r="B1734" t="s">
        <v>26</v>
      </c>
      <c r="C1734" t="s">
        <v>53</v>
      </c>
      <c r="D1734" t="s">
        <v>203</v>
      </c>
      <c r="E1734" s="12"/>
      <c r="G1734" t="str">
        <f>IF(A1734=G1,A1734,"")</f>
        <v/>
      </c>
      <c r="H1734" t="str">
        <f>IF(C1734=H1, C1734,"")</f>
        <v/>
      </c>
      <c r="I1734" t="str">
        <f>IF(D1734=I1,D1734,"")</f>
        <v>Females</v>
      </c>
      <c r="J1734">
        <f>IF(AND(G1734=G1,AND(H1734=H1,I1734=I1)),E1734,0)</f>
        <v>0</v>
      </c>
    </row>
    <row r="1735" spans="1:10" x14ac:dyDescent="0.3">
      <c r="A1735">
        <v>2003</v>
      </c>
      <c r="B1735" t="s">
        <v>26</v>
      </c>
      <c r="C1735" t="s">
        <v>53</v>
      </c>
      <c r="D1735" t="s">
        <v>205</v>
      </c>
      <c r="E1735" s="12"/>
      <c r="G1735" t="str">
        <f>IF(A1735=G1,A1735,"")</f>
        <v/>
      </c>
      <c r="H1735" t="str">
        <f>IF(C1735=H1, C1735,"")</f>
        <v/>
      </c>
      <c r="I1735" t="str">
        <f>IF(D1735=I1,D1735,"")</f>
        <v/>
      </c>
      <c r="J1735">
        <f>IF(AND(G1735=G1,AND(H1735=H1,I1735=I1)),E1735,0)</f>
        <v>0</v>
      </c>
    </row>
    <row r="1736" spans="1:10" x14ac:dyDescent="0.3">
      <c r="A1736">
        <v>2003</v>
      </c>
      <c r="B1736" t="s">
        <v>26</v>
      </c>
      <c r="C1736" t="s">
        <v>54</v>
      </c>
      <c r="D1736" t="s">
        <v>202</v>
      </c>
      <c r="E1736" s="12"/>
      <c r="G1736" t="str">
        <f>IF(A1736=G1,A1736,"")</f>
        <v/>
      </c>
      <c r="H1736" t="str">
        <f>IF(C1736=H1, C1736,"")</f>
        <v/>
      </c>
      <c r="I1736" t="str">
        <f>IF(D1736=I1,D1736,"")</f>
        <v/>
      </c>
      <c r="J1736">
        <f>IF(AND(G1736=G1,AND(H1736=H1,I1736=I1)),E1736,0)</f>
        <v>0</v>
      </c>
    </row>
    <row r="1737" spans="1:10" x14ac:dyDescent="0.3">
      <c r="A1737">
        <v>2003</v>
      </c>
      <c r="B1737" t="s">
        <v>26</v>
      </c>
      <c r="C1737" t="s">
        <v>54</v>
      </c>
      <c r="D1737" t="s">
        <v>203</v>
      </c>
      <c r="E1737" s="12"/>
      <c r="G1737" t="str">
        <f>IF(A1737=G1,A1737,"")</f>
        <v/>
      </c>
      <c r="H1737" t="str">
        <f>IF(C1737=H1, C1737,"")</f>
        <v/>
      </c>
      <c r="I1737" t="str">
        <f>IF(D1737=I1,D1737,"")</f>
        <v>Females</v>
      </c>
      <c r="J1737">
        <f>IF(AND(G1737=G1,AND(H1737=H1,I1737=I1)),E1737,0)</f>
        <v>0</v>
      </c>
    </row>
    <row r="1738" spans="1:10" x14ac:dyDescent="0.3">
      <c r="A1738">
        <v>2003</v>
      </c>
      <c r="B1738" t="s">
        <v>26</v>
      </c>
      <c r="C1738" t="s">
        <v>54</v>
      </c>
      <c r="D1738" t="s">
        <v>205</v>
      </c>
      <c r="E1738" s="12"/>
      <c r="G1738" t="str">
        <f>IF(A1738=G1,A1738,"")</f>
        <v/>
      </c>
      <c r="H1738" t="str">
        <f>IF(C1738=H1, C1738,"")</f>
        <v/>
      </c>
      <c r="I1738" t="str">
        <f>IF(D1738=I1,D1738,"")</f>
        <v/>
      </c>
      <c r="J1738">
        <f>IF(AND(G1738=G1,AND(H1738=H1,I1738=I1)),E1738,0)</f>
        <v>0</v>
      </c>
    </row>
    <row r="1739" spans="1:10" x14ac:dyDescent="0.3">
      <c r="A1739">
        <v>2003</v>
      </c>
      <c r="B1739" t="s">
        <v>26</v>
      </c>
      <c r="C1739" t="s">
        <v>55</v>
      </c>
      <c r="D1739" t="s">
        <v>202</v>
      </c>
      <c r="E1739" s="12"/>
      <c r="G1739" t="str">
        <f>IF(A1739=G1,A1739,"")</f>
        <v/>
      </c>
      <c r="H1739" t="str">
        <f>IF(C1739=H1, C1739,"")</f>
        <v/>
      </c>
      <c r="I1739" t="str">
        <f>IF(D1739=I1,D1739,"")</f>
        <v/>
      </c>
      <c r="J1739">
        <f>IF(AND(G1739=G1,AND(H1739=H1,I1739=I1)),E1739,0)</f>
        <v>0</v>
      </c>
    </row>
    <row r="1740" spans="1:10" x14ac:dyDescent="0.3">
      <c r="A1740">
        <v>2003</v>
      </c>
      <c r="B1740" t="s">
        <v>26</v>
      </c>
      <c r="C1740" t="s">
        <v>55</v>
      </c>
      <c r="D1740" t="s">
        <v>203</v>
      </c>
      <c r="E1740" s="12"/>
      <c r="G1740" t="str">
        <f>IF(A1740=G1,A1740,"")</f>
        <v/>
      </c>
      <c r="H1740" t="str">
        <f>IF(C1740=H1, C1740,"")</f>
        <v/>
      </c>
      <c r="I1740" t="str">
        <f>IF(D1740=I1,D1740,"")</f>
        <v>Females</v>
      </c>
      <c r="J1740">
        <f>IF(AND(G1740=G1,AND(H1740=H1,I1740=I1)),E1740,0)</f>
        <v>0</v>
      </c>
    </row>
    <row r="1741" spans="1:10" x14ac:dyDescent="0.3">
      <c r="A1741">
        <v>2003</v>
      </c>
      <c r="B1741" t="s">
        <v>26</v>
      </c>
      <c r="C1741" t="s">
        <v>55</v>
      </c>
      <c r="D1741" t="s">
        <v>205</v>
      </c>
      <c r="E1741" s="12"/>
      <c r="G1741" t="str">
        <f>IF(A1741=G1,A1741,"")</f>
        <v/>
      </c>
      <c r="H1741" t="str">
        <f>IF(C1741=H1, C1741,"")</f>
        <v/>
      </c>
      <c r="I1741" t="str">
        <f>IF(D1741=I1,D1741,"")</f>
        <v/>
      </c>
      <c r="J1741">
        <f>IF(AND(G1741=G1,AND(H1741=H1,I1741=I1)),E1741,0)</f>
        <v>0</v>
      </c>
    </row>
    <row r="1742" spans="1:10" x14ac:dyDescent="0.3">
      <c r="A1742">
        <v>2003</v>
      </c>
      <c r="B1742" t="s">
        <v>26</v>
      </c>
      <c r="C1742" t="s">
        <v>56</v>
      </c>
      <c r="D1742" t="s">
        <v>202</v>
      </c>
      <c r="E1742" s="12"/>
      <c r="G1742" t="str">
        <f>IF(A1742=G1,A1742,"")</f>
        <v/>
      </c>
      <c r="H1742" t="str">
        <f>IF(C1742=H1, C1742,"")</f>
        <v/>
      </c>
      <c r="I1742" t="str">
        <f>IF(D1742=I1,D1742,"")</f>
        <v/>
      </c>
      <c r="J1742">
        <f>IF(AND(G1742=G1,AND(H1742=H1,I1742=I1)),E1742,0)</f>
        <v>0</v>
      </c>
    </row>
    <row r="1743" spans="1:10" x14ac:dyDescent="0.3">
      <c r="A1743">
        <v>2003</v>
      </c>
      <c r="B1743" t="s">
        <v>26</v>
      </c>
      <c r="C1743" t="s">
        <v>56</v>
      </c>
      <c r="D1743" t="s">
        <v>203</v>
      </c>
      <c r="E1743" s="12"/>
      <c r="G1743" t="str">
        <f>IF(A1743=G1,A1743,"")</f>
        <v/>
      </c>
      <c r="H1743" t="str">
        <f>IF(C1743=H1, C1743,"")</f>
        <v/>
      </c>
      <c r="I1743" t="str">
        <f>IF(D1743=I1,D1743,"")</f>
        <v>Females</v>
      </c>
      <c r="J1743">
        <f>IF(AND(G1743=G1,AND(H1743=H1,I1743=I1)),E1743,0)</f>
        <v>0</v>
      </c>
    </row>
    <row r="1744" spans="1:10" x14ac:dyDescent="0.3">
      <c r="A1744">
        <v>2003</v>
      </c>
      <c r="B1744" t="s">
        <v>26</v>
      </c>
      <c r="C1744" t="s">
        <v>56</v>
      </c>
      <c r="D1744" t="s">
        <v>205</v>
      </c>
      <c r="E1744" s="12"/>
      <c r="G1744" t="str">
        <f>IF(A1744=G1,A1744,"")</f>
        <v/>
      </c>
      <c r="H1744" t="str">
        <f>IF(C1744=H1, C1744,"")</f>
        <v/>
      </c>
      <c r="I1744" t="str">
        <f>IF(D1744=I1,D1744,"")</f>
        <v/>
      </c>
      <c r="J1744">
        <f>IF(AND(G1744=G1,AND(H1744=H1,I1744=I1)),E1744,0)</f>
        <v>0</v>
      </c>
    </row>
    <row r="1745" spans="1:10" x14ac:dyDescent="0.3">
      <c r="A1745">
        <v>2003</v>
      </c>
      <c r="B1745" t="s">
        <v>26</v>
      </c>
      <c r="C1745" t="s">
        <v>57</v>
      </c>
      <c r="D1745" t="s">
        <v>202</v>
      </c>
      <c r="E1745" s="12"/>
      <c r="G1745" t="str">
        <f>IF(A1745=G1,A1745,"")</f>
        <v/>
      </c>
      <c r="H1745" t="str">
        <f>IF(C1745=H1, C1745,"")</f>
        <v/>
      </c>
      <c r="I1745" t="str">
        <f>IF(D1745=I1,D1745,"")</f>
        <v/>
      </c>
      <c r="J1745">
        <f>IF(AND(G1745=G1,AND(H1745=H1,I1745=I1)),E1745,0)</f>
        <v>0</v>
      </c>
    </row>
    <row r="1746" spans="1:10" x14ac:dyDescent="0.3">
      <c r="A1746">
        <v>2003</v>
      </c>
      <c r="B1746" t="s">
        <v>26</v>
      </c>
      <c r="C1746" t="s">
        <v>57</v>
      </c>
      <c r="D1746" t="s">
        <v>203</v>
      </c>
      <c r="E1746" s="12"/>
      <c r="G1746" t="str">
        <f>IF(A1746=G1,A1746,"")</f>
        <v/>
      </c>
      <c r="H1746" t="str">
        <f>IF(C1746=H1, C1746,"")</f>
        <v/>
      </c>
      <c r="I1746" t="str">
        <f>IF(D1746=I1,D1746,"")</f>
        <v>Females</v>
      </c>
      <c r="J1746">
        <f>IF(AND(G1746=G1,AND(H1746=H1,I1746=I1)),E1746,0)</f>
        <v>0</v>
      </c>
    </row>
    <row r="1747" spans="1:10" x14ac:dyDescent="0.3">
      <c r="A1747">
        <v>2003</v>
      </c>
      <c r="B1747" t="s">
        <v>26</v>
      </c>
      <c r="C1747" t="s">
        <v>57</v>
      </c>
      <c r="D1747" t="s">
        <v>205</v>
      </c>
      <c r="E1747" s="12"/>
      <c r="G1747" t="str">
        <f>IF(A1747=G1,A1747,"")</f>
        <v/>
      </c>
      <c r="H1747" t="str">
        <f>IF(C1747=H1, C1747,"")</f>
        <v/>
      </c>
      <c r="I1747" t="str">
        <f>IF(D1747=I1,D1747,"")</f>
        <v/>
      </c>
      <c r="J1747">
        <f>IF(AND(G1747=G1,AND(H1747=H1,I1747=I1)),E1747,0)</f>
        <v>0</v>
      </c>
    </row>
    <row r="1748" spans="1:10" x14ac:dyDescent="0.3">
      <c r="A1748">
        <v>2003</v>
      </c>
      <c r="B1748" t="s">
        <v>26</v>
      </c>
      <c r="C1748" t="s">
        <v>58</v>
      </c>
      <c r="D1748" t="s">
        <v>202</v>
      </c>
      <c r="E1748" s="12"/>
      <c r="G1748" t="str">
        <f>IF(A1748=G1,A1748,"")</f>
        <v/>
      </c>
      <c r="H1748" t="str">
        <f>IF(C1748=H1, C1748,"")</f>
        <v/>
      </c>
      <c r="I1748" t="str">
        <f>IF(D1748=I1,D1748,"")</f>
        <v/>
      </c>
      <c r="J1748">
        <f>IF(AND(G1748=G1,AND(H1748=H1,I1748=I1)),E1748,0)</f>
        <v>0</v>
      </c>
    </row>
    <row r="1749" spans="1:10" x14ac:dyDescent="0.3">
      <c r="A1749">
        <v>2003</v>
      </c>
      <c r="B1749" t="s">
        <v>26</v>
      </c>
      <c r="C1749" t="s">
        <v>58</v>
      </c>
      <c r="D1749" t="s">
        <v>203</v>
      </c>
      <c r="E1749" s="12"/>
      <c r="G1749" t="str">
        <f>IF(A1749=G1,A1749,"")</f>
        <v/>
      </c>
      <c r="H1749" t="str">
        <f>IF(C1749=H1, C1749,"")</f>
        <v/>
      </c>
      <c r="I1749" t="str">
        <f>IF(D1749=I1,D1749,"")</f>
        <v>Females</v>
      </c>
      <c r="J1749">
        <f>IF(AND(G1749=G1,AND(H1749=H1,I1749=I1)),E1749,0)</f>
        <v>0</v>
      </c>
    </row>
    <row r="1750" spans="1:10" x14ac:dyDescent="0.3">
      <c r="A1750">
        <v>2003</v>
      </c>
      <c r="B1750" t="s">
        <v>26</v>
      </c>
      <c r="C1750" t="s">
        <v>58</v>
      </c>
      <c r="D1750" t="s">
        <v>205</v>
      </c>
      <c r="E1750" s="12"/>
      <c r="G1750" t="str">
        <f>IF(A1750=G1,A1750,"")</f>
        <v/>
      </c>
      <c r="H1750" t="str">
        <f>IF(C1750=H1, C1750,"")</f>
        <v/>
      </c>
      <c r="I1750" t="str">
        <f>IF(D1750=I1,D1750,"")</f>
        <v/>
      </c>
      <c r="J1750">
        <f>IF(AND(G1750=G1,AND(H1750=H1,I1750=I1)),E1750,0)</f>
        <v>0</v>
      </c>
    </row>
    <row r="1751" spans="1:10" x14ac:dyDescent="0.3">
      <c r="A1751">
        <v>2003</v>
      </c>
      <c r="B1751" t="s">
        <v>26</v>
      </c>
      <c r="C1751" t="s">
        <v>59</v>
      </c>
      <c r="D1751" t="s">
        <v>202</v>
      </c>
      <c r="E1751" s="12"/>
      <c r="G1751" t="str">
        <f>IF(A1751=G1,A1751,"")</f>
        <v/>
      </c>
      <c r="H1751" t="str">
        <f>IF(C1751=H1, C1751,"")</f>
        <v/>
      </c>
      <c r="I1751" t="str">
        <f>IF(D1751=I1,D1751,"")</f>
        <v/>
      </c>
      <c r="J1751">
        <f>IF(AND(G1751=G1,AND(H1751=H1,I1751=I1)),E1751,0)</f>
        <v>0</v>
      </c>
    </row>
    <row r="1752" spans="1:10" x14ac:dyDescent="0.3">
      <c r="A1752">
        <v>2003</v>
      </c>
      <c r="B1752" t="s">
        <v>26</v>
      </c>
      <c r="C1752" t="s">
        <v>59</v>
      </c>
      <c r="D1752" t="s">
        <v>203</v>
      </c>
      <c r="E1752" s="12"/>
      <c r="G1752" t="str">
        <f>IF(A1752=G1,A1752,"")</f>
        <v/>
      </c>
      <c r="H1752" t="str">
        <f>IF(C1752=H1, C1752,"")</f>
        <v/>
      </c>
      <c r="I1752" t="str">
        <f>IF(D1752=I1,D1752,"")</f>
        <v>Females</v>
      </c>
      <c r="J1752">
        <f>IF(AND(G1752=G1,AND(H1752=H1,I1752=I1)),E1752,0)</f>
        <v>0</v>
      </c>
    </row>
    <row r="1753" spans="1:10" x14ac:dyDescent="0.3">
      <c r="A1753">
        <v>2003</v>
      </c>
      <c r="B1753" t="s">
        <v>26</v>
      </c>
      <c r="C1753" t="s">
        <v>59</v>
      </c>
      <c r="D1753" t="s">
        <v>205</v>
      </c>
      <c r="E1753" s="12"/>
      <c r="G1753" t="str">
        <f>IF(A1753=G1,A1753,"")</f>
        <v/>
      </c>
      <c r="H1753" t="str">
        <f>IF(C1753=H1, C1753,"")</f>
        <v/>
      </c>
      <c r="I1753" t="str">
        <f>IF(D1753=I1,D1753,"")</f>
        <v/>
      </c>
      <c r="J1753">
        <f>IF(AND(G1753=G1,AND(H1753=H1,I1753=I1)),E1753,0)</f>
        <v>0</v>
      </c>
    </row>
    <row r="1754" spans="1:10" x14ac:dyDescent="0.3">
      <c r="A1754">
        <v>2003</v>
      </c>
      <c r="B1754" t="s">
        <v>26</v>
      </c>
      <c r="C1754" t="s">
        <v>60</v>
      </c>
      <c r="D1754" t="s">
        <v>202</v>
      </c>
      <c r="E1754" s="12"/>
      <c r="G1754" t="str">
        <f>IF(A1754=G1,A1754,"")</f>
        <v/>
      </c>
      <c r="H1754" t="str">
        <f>IF(C1754=H1, C1754,"")</f>
        <v/>
      </c>
      <c r="I1754" t="str">
        <f>IF(D1754=I1,D1754,"")</f>
        <v/>
      </c>
      <c r="J1754">
        <f>IF(AND(G1754=G1,AND(H1754=H1,I1754=I1)),E1754,0)</f>
        <v>0</v>
      </c>
    </row>
    <row r="1755" spans="1:10" x14ac:dyDescent="0.3">
      <c r="A1755">
        <v>2003</v>
      </c>
      <c r="B1755" t="s">
        <v>26</v>
      </c>
      <c r="C1755" t="s">
        <v>60</v>
      </c>
      <c r="D1755" t="s">
        <v>203</v>
      </c>
      <c r="E1755" s="12"/>
      <c r="G1755" t="str">
        <f>IF(A1755=G1,A1755,"")</f>
        <v/>
      </c>
      <c r="H1755" t="str">
        <f>IF(C1755=H1, C1755,"")</f>
        <v/>
      </c>
      <c r="I1755" t="str">
        <f>IF(D1755=I1,D1755,"")</f>
        <v>Females</v>
      </c>
      <c r="J1755">
        <f>IF(AND(G1755=G1,AND(H1755=H1,I1755=I1)),E1755,0)</f>
        <v>0</v>
      </c>
    </row>
    <row r="1756" spans="1:10" x14ac:dyDescent="0.3">
      <c r="A1756">
        <v>2003</v>
      </c>
      <c r="B1756" t="s">
        <v>26</v>
      </c>
      <c r="C1756" t="s">
        <v>60</v>
      </c>
      <c r="D1756" t="s">
        <v>205</v>
      </c>
      <c r="E1756" s="12"/>
      <c r="G1756" t="str">
        <f>IF(A1756=G1,A1756,"")</f>
        <v/>
      </c>
      <c r="H1756" t="str">
        <f>IF(C1756=H1, C1756,"")</f>
        <v/>
      </c>
      <c r="I1756" t="str">
        <f>IF(D1756=I1,D1756,"")</f>
        <v/>
      </c>
      <c r="J1756">
        <f>IF(AND(G1756=G1,AND(H1756=H1,I1756=I1)),E1756,0)</f>
        <v>0</v>
      </c>
    </row>
    <row r="1757" spans="1:10" x14ac:dyDescent="0.3">
      <c r="A1757">
        <v>2003</v>
      </c>
      <c r="B1757" t="s">
        <v>26</v>
      </c>
      <c r="C1757" t="s">
        <v>61</v>
      </c>
      <c r="D1757" t="s">
        <v>202</v>
      </c>
      <c r="E1757" s="12"/>
      <c r="G1757" t="str">
        <f>IF(A1757=G1,A1757,"")</f>
        <v/>
      </c>
      <c r="H1757" t="str">
        <f>IF(C1757=H1, C1757,"")</f>
        <v/>
      </c>
      <c r="I1757" t="str">
        <f>IF(D1757=I1,D1757,"")</f>
        <v/>
      </c>
      <c r="J1757">
        <f>IF(AND(G1757=G1,AND(H1757=H1,I1757=I1)),E1757,0)</f>
        <v>0</v>
      </c>
    </row>
    <row r="1758" spans="1:10" x14ac:dyDescent="0.3">
      <c r="A1758">
        <v>2003</v>
      </c>
      <c r="B1758" t="s">
        <v>26</v>
      </c>
      <c r="C1758" t="s">
        <v>61</v>
      </c>
      <c r="D1758" t="s">
        <v>203</v>
      </c>
      <c r="E1758" s="12"/>
      <c r="G1758" t="str">
        <f>IF(A1758=G1,A1758,"")</f>
        <v/>
      </c>
      <c r="H1758" t="str">
        <f>IF(C1758=H1, C1758,"")</f>
        <v/>
      </c>
      <c r="I1758" t="str">
        <f>IF(D1758=I1,D1758,"")</f>
        <v>Females</v>
      </c>
      <c r="J1758">
        <f>IF(AND(G1758=G1,AND(H1758=H1,I1758=I1)),E1758,0)</f>
        <v>0</v>
      </c>
    </row>
    <row r="1759" spans="1:10" x14ac:dyDescent="0.3">
      <c r="A1759">
        <v>2003</v>
      </c>
      <c r="B1759" t="s">
        <v>26</v>
      </c>
      <c r="C1759" t="s">
        <v>61</v>
      </c>
      <c r="D1759" t="s">
        <v>205</v>
      </c>
      <c r="E1759" s="12"/>
      <c r="G1759" t="str">
        <f>IF(A1759=G1,A1759,"")</f>
        <v/>
      </c>
      <c r="H1759" t="str">
        <f>IF(C1759=H1, C1759,"")</f>
        <v/>
      </c>
      <c r="I1759" t="str">
        <f>IF(D1759=I1,D1759,"")</f>
        <v/>
      </c>
      <c r="J1759">
        <f>IF(AND(G1759=G1,AND(H1759=H1,I1759=I1)),E1759,0)</f>
        <v>0</v>
      </c>
    </row>
    <row r="1760" spans="1:10" x14ac:dyDescent="0.3">
      <c r="A1760">
        <v>2003</v>
      </c>
      <c r="B1760" t="s">
        <v>26</v>
      </c>
      <c r="C1760" t="s">
        <v>62</v>
      </c>
      <c r="D1760" t="s">
        <v>202</v>
      </c>
      <c r="E1760" s="12"/>
      <c r="G1760" t="str">
        <f>IF(A1760=G1,A1760,"")</f>
        <v/>
      </c>
      <c r="H1760" t="str">
        <f>IF(C1760=H1, C1760,"")</f>
        <v/>
      </c>
      <c r="I1760" t="str">
        <f>IF(D1760=I1,D1760,"")</f>
        <v/>
      </c>
      <c r="J1760">
        <f>IF(AND(G1760=G1,AND(H1760=H1,I1760=I1)),E1760,0)</f>
        <v>0</v>
      </c>
    </row>
    <row r="1761" spans="1:10" x14ac:dyDescent="0.3">
      <c r="A1761">
        <v>2003</v>
      </c>
      <c r="B1761" t="s">
        <v>26</v>
      </c>
      <c r="C1761" t="s">
        <v>62</v>
      </c>
      <c r="D1761" t="s">
        <v>203</v>
      </c>
      <c r="E1761" s="12"/>
      <c r="G1761" t="str">
        <f>IF(A1761=G1,A1761,"")</f>
        <v/>
      </c>
      <c r="H1761" t="str">
        <f>IF(C1761=H1, C1761,"")</f>
        <v/>
      </c>
      <c r="I1761" t="str">
        <f>IF(D1761=I1,D1761,"")</f>
        <v>Females</v>
      </c>
      <c r="J1761">
        <f>IF(AND(G1761=G1,AND(H1761=H1,I1761=I1)),E1761,0)</f>
        <v>0</v>
      </c>
    </row>
    <row r="1762" spans="1:10" x14ac:dyDescent="0.3">
      <c r="A1762">
        <v>2003</v>
      </c>
      <c r="B1762" t="s">
        <v>26</v>
      </c>
      <c r="C1762" t="s">
        <v>62</v>
      </c>
      <c r="D1762" t="s">
        <v>205</v>
      </c>
      <c r="E1762" s="12"/>
      <c r="G1762" t="str">
        <f>IF(A1762=G1,A1762,"")</f>
        <v/>
      </c>
      <c r="H1762" t="str">
        <f>IF(C1762=H1, C1762,"")</f>
        <v/>
      </c>
      <c r="I1762" t="str">
        <f>IF(D1762=I1,D1762,"")</f>
        <v/>
      </c>
      <c r="J1762">
        <f>IF(AND(G1762=G1,AND(H1762=H1,I1762=I1)),E1762,0)</f>
        <v>0</v>
      </c>
    </row>
    <row r="1763" spans="1:10" x14ac:dyDescent="0.3">
      <c r="A1763">
        <v>2003</v>
      </c>
      <c r="B1763" t="s">
        <v>26</v>
      </c>
      <c r="C1763" t="s">
        <v>63</v>
      </c>
      <c r="D1763" t="s">
        <v>202</v>
      </c>
      <c r="E1763" s="12"/>
      <c r="G1763" t="str">
        <f>IF(A1763=G1,A1763,"")</f>
        <v/>
      </c>
      <c r="H1763" t="str">
        <f>IF(C1763=H1, C1763,"")</f>
        <v/>
      </c>
      <c r="I1763" t="str">
        <f>IF(D1763=I1,D1763,"")</f>
        <v/>
      </c>
      <c r="J1763">
        <f>IF(AND(G1763=G1,AND(H1763=H1,I1763=I1)),E1763,0)</f>
        <v>0</v>
      </c>
    </row>
    <row r="1764" spans="1:10" x14ac:dyDescent="0.3">
      <c r="A1764">
        <v>2003</v>
      </c>
      <c r="B1764" t="s">
        <v>26</v>
      </c>
      <c r="C1764" t="s">
        <v>63</v>
      </c>
      <c r="D1764" t="s">
        <v>203</v>
      </c>
      <c r="E1764" s="12"/>
      <c r="G1764" t="str">
        <f>IF(A1764=G1,A1764,"")</f>
        <v/>
      </c>
      <c r="H1764" t="str">
        <f>IF(C1764=H1, C1764,"")</f>
        <v/>
      </c>
      <c r="I1764" t="str">
        <f>IF(D1764=I1,D1764,"")</f>
        <v>Females</v>
      </c>
      <c r="J1764">
        <f>IF(AND(G1764=G1,AND(H1764=H1,I1764=I1)),E1764,0)</f>
        <v>0</v>
      </c>
    </row>
    <row r="1765" spans="1:10" x14ac:dyDescent="0.3">
      <c r="A1765">
        <v>2003</v>
      </c>
      <c r="B1765" t="s">
        <v>26</v>
      </c>
      <c r="C1765" t="s">
        <v>63</v>
      </c>
      <c r="D1765" t="s">
        <v>205</v>
      </c>
      <c r="E1765" s="12"/>
      <c r="G1765" t="str">
        <f>IF(A1765=G1,A1765,"")</f>
        <v/>
      </c>
      <c r="H1765" t="str">
        <f>IF(C1765=H1, C1765,"")</f>
        <v/>
      </c>
      <c r="I1765" t="str">
        <f>IF(D1765=I1,D1765,"")</f>
        <v/>
      </c>
      <c r="J1765">
        <f>IF(AND(G1765=G1,AND(H1765=H1,I1765=I1)),E1765,0)</f>
        <v>0</v>
      </c>
    </row>
    <row r="1766" spans="1:10" x14ac:dyDescent="0.3">
      <c r="A1766">
        <v>2003</v>
      </c>
      <c r="B1766" t="s">
        <v>26</v>
      </c>
      <c r="C1766" t="s">
        <v>64</v>
      </c>
      <c r="D1766" t="s">
        <v>202</v>
      </c>
      <c r="E1766" s="12"/>
      <c r="G1766" t="str">
        <f>IF(A1766=G1,A1766,"")</f>
        <v/>
      </c>
      <c r="H1766" t="str">
        <f>IF(C1766=H1, C1766,"")</f>
        <v/>
      </c>
      <c r="I1766" t="str">
        <f>IF(D1766=I1,D1766,"")</f>
        <v/>
      </c>
      <c r="J1766">
        <f>IF(AND(G1766=G1,AND(H1766=H1,I1766=I1)),E1766,0)</f>
        <v>0</v>
      </c>
    </row>
    <row r="1767" spans="1:10" x14ac:dyDescent="0.3">
      <c r="A1767">
        <v>2003</v>
      </c>
      <c r="B1767" t="s">
        <v>26</v>
      </c>
      <c r="C1767" t="s">
        <v>64</v>
      </c>
      <c r="D1767" t="s">
        <v>203</v>
      </c>
      <c r="E1767" s="12"/>
      <c r="G1767" t="str">
        <f>IF(A1767=G1,A1767,"")</f>
        <v/>
      </c>
      <c r="H1767" t="str">
        <f>IF(C1767=H1, C1767,"")</f>
        <v/>
      </c>
      <c r="I1767" t="str">
        <f>IF(D1767=I1,D1767,"")</f>
        <v>Females</v>
      </c>
      <c r="J1767">
        <f>IF(AND(G1767=G1,AND(H1767=H1,I1767=I1)),E1767,0)</f>
        <v>0</v>
      </c>
    </row>
    <row r="1768" spans="1:10" x14ac:dyDescent="0.3">
      <c r="A1768">
        <v>2003</v>
      </c>
      <c r="B1768" t="s">
        <v>26</v>
      </c>
      <c r="C1768" t="s">
        <v>64</v>
      </c>
      <c r="D1768" t="s">
        <v>205</v>
      </c>
      <c r="E1768" s="12"/>
      <c r="G1768" t="str">
        <f>IF(A1768=G1,A1768,"")</f>
        <v/>
      </c>
      <c r="H1768" t="str">
        <f>IF(C1768=H1, C1768,"")</f>
        <v/>
      </c>
      <c r="I1768" t="str">
        <f>IF(D1768=I1,D1768,"")</f>
        <v/>
      </c>
      <c r="J1768">
        <f>IF(AND(G1768=G1,AND(H1768=H1,I1768=I1)),E1768,0)</f>
        <v>0</v>
      </c>
    </row>
    <row r="1769" spans="1:10" x14ac:dyDescent="0.3">
      <c r="A1769">
        <v>2003</v>
      </c>
      <c r="B1769" t="s">
        <v>26</v>
      </c>
      <c r="C1769" t="s">
        <v>65</v>
      </c>
      <c r="D1769" t="s">
        <v>202</v>
      </c>
      <c r="E1769" s="12"/>
      <c r="G1769" t="str">
        <f>IF(A1769=G1,A1769,"")</f>
        <v/>
      </c>
      <c r="H1769" t="str">
        <f>IF(C1769=H1, C1769,"")</f>
        <v/>
      </c>
      <c r="I1769" t="str">
        <f>IF(D1769=I1,D1769,"")</f>
        <v/>
      </c>
      <c r="J1769">
        <f>IF(AND(G1769=G1,AND(H1769=H1,I1769=I1)),E1769,0)</f>
        <v>0</v>
      </c>
    </row>
    <row r="1770" spans="1:10" x14ac:dyDescent="0.3">
      <c r="A1770">
        <v>2003</v>
      </c>
      <c r="B1770" t="s">
        <v>26</v>
      </c>
      <c r="C1770" t="s">
        <v>65</v>
      </c>
      <c r="D1770" t="s">
        <v>203</v>
      </c>
      <c r="E1770" s="12"/>
      <c r="G1770" t="str">
        <f>IF(A1770=G1,A1770,"")</f>
        <v/>
      </c>
      <c r="H1770" t="str">
        <f>IF(C1770=H1, C1770,"")</f>
        <v/>
      </c>
      <c r="I1770" t="str">
        <f>IF(D1770=I1,D1770,"")</f>
        <v>Females</v>
      </c>
      <c r="J1770">
        <f>IF(AND(G1770=G1,AND(H1770=H1,I1770=I1)),E1770,0)</f>
        <v>0</v>
      </c>
    </row>
    <row r="1771" spans="1:10" x14ac:dyDescent="0.3">
      <c r="A1771">
        <v>2003</v>
      </c>
      <c r="B1771" t="s">
        <v>26</v>
      </c>
      <c r="C1771" t="s">
        <v>65</v>
      </c>
      <c r="D1771" t="s">
        <v>205</v>
      </c>
      <c r="E1771" s="12"/>
      <c r="G1771" t="str">
        <f>IF(A1771=G1,A1771,"")</f>
        <v/>
      </c>
      <c r="H1771" t="str">
        <f>IF(C1771=H1, C1771,"")</f>
        <v/>
      </c>
      <c r="I1771" t="str">
        <f>IF(D1771=I1,D1771,"")</f>
        <v/>
      </c>
      <c r="J1771">
        <f>IF(AND(G1771=G1,AND(H1771=H1,I1771=I1)),E1771,0)</f>
        <v>0</v>
      </c>
    </row>
    <row r="1772" spans="1:10" x14ac:dyDescent="0.3">
      <c r="A1772">
        <v>2003</v>
      </c>
      <c r="B1772" t="s">
        <v>26</v>
      </c>
      <c r="C1772" t="s">
        <v>66</v>
      </c>
      <c r="D1772" t="s">
        <v>202</v>
      </c>
      <c r="E1772" s="12"/>
      <c r="G1772" t="str">
        <f>IF(A1772=G1,A1772,"")</f>
        <v/>
      </c>
      <c r="H1772" t="str">
        <f>IF(C1772=H1, C1772,"")</f>
        <v/>
      </c>
      <c r="I1772" t="str">
        <f>IF(D1772=I1,D1772,"")</f>
        <v/>
      </c>
      <c r="J1772">
        <f>IF(AND(G1772=G1,AND(H1772=H1,I1772=I1)),E1772,0)</f>
        <v>0</v>
      </c>
    </row>
    <row r="1773" spans="1:10" x14ac:dyDescent="0.3">
      <c r="A1773">
        <v>2003</v>
      </c>
      <c r="B1773" t="s">
        <v>26</v>
      </c>
      <c r="C1773" t="s">
        <v>66</v>
      </c>
      <c r="D1773" t="s">
        <v>203</v>
      </c>
      <c r="E1773" s="12"/>
      <c r="G1773" t="str">
        <f>IF(A1773=G1,A1773,"")</f>
        <v/>
      </c>
      <c r="H1773" t="str">
        <f>IF(C1773=H1, C1773,"")</f>
        <v/>
      </c>
      <c r="I1773" t="str">
        <f>IF(D1773=I1,D1773,"")</f>
        <v>Females</v>
      </c>
      <c r="J1773">
        <f>IF(AND(G1773=G1,AND(H1773=H1,I1773=I1)),E1773,0)</f>
        <v>0</v>
      </c>
    </row>
    <row r="1774" spans="1:10" x14ac:dyDescent="0.3">
      <c r="A1774">
        <v>2003</v>
      </c>
      <c r="B1774" t="s">
        <v>26</v>
      </c>
      <c r="C1774" t="s">
        <v>66</v>
      </c>
      <c r="D1774" t="s">
        <v>205</v>
      </c>
      <c r="E1774" s="12"/>
      <c r="G1774" t="str">
        <f>IF(A1774=G1,A1774,"")</f>
        <v/>
      </c>
      <c r="H1774" t="str">
        <f>IF(C1774=H1, C1774,"")</f>
        <v/>
      </c>
      <c r="I1774" t="str">
        <f>IF(D1774=I1,D1774,"")</f>
        <v/>
      </c>
      <c r="J1774">
        <f>IF(AND(G1774=G1,AND(H1774=H1,I1774=I1)),E1774,0)</f>
        <v>0</v>
      </c>
    </row>
    <row r="1775" spans="1:10" x14ac:dyDescent="0.3">
      <c r="A1775">
        <v>2003</v>
      </c>
      <c r="B1775" t="s">
        <v>26</v>
      </c>
      <c r="C1775" t="s">
        <v>67</v>
      </c>
      <c r="D1775" t="s">
        <v>202</v>
      </c>
      <c r="E1775" s="12"/>
      <c r="G1775" t="str">
        <f>IF(A1775=G1,A1775,"")</f>
        <v/>
      </c>
      <c r="H1775" t="str">
        <f>IF(C1775=H1, C1775,"")</f>
        <v/>
      </c>
      <c r="I1775" t="str">
        <f>IF(D1775=I1,D1775,"")</f>
        <v/>
      </c>
      <c r="J1775">
        <f>IF(AND(G1775=G1,AND(H1775=H1,I1775=I1)),E1775,0)</f>
        <v>0</v>
      </c>
    </row>
    <row r="1776" spans="1:10" x14ac:dyDescent="0.3">
      <c r="A1776">
        <v>2003</v>
      </c>
      <c r="B1776" t="s">
        <v>26</v>
      </c>
      <c r="C1776" t="s">
        <v>67</v>
      </c>
      <c r="D1776" t="s">
        <v>203</v>
      </c>
      <c r="E1776" s="12"/>
      <c r="G1776" t="str">
        <f>IF(A1776=G1,A1776,"")</f>
        <v/>
      </c>
      <c r="H1776" t="str">
        <f>IF(C1776=H1, C1776,"")</f>
        <v/>
      </c>
      <c r="I1776" t="str">
        <f>IF(D1776=I1,D1776,"")</f>
        <v>Females</v>
      </c>
      <c r="J1776">
        <f>IF(AND(G1776=G1,AND(H1776=H1,I1776=I1)),E1776,0)</f>
        <v>0</v>
      </c>
    </row>
    <row r="1777" spans="1:10" x14ac:dyDescent="0.3">
      <c r="A1777">
        <v>2003</v>
      </c>
      <c r="B1777" t="s">
        <v>26</v>
      </c>
      <c r="C1777" t="s">
        <v>67</v>
      </c>
      <c r="D1777" t="s">
        <v>205</v>
      </c>
      <c r="E1777" s="12"/>
      <c r="G1777" t="str">
        <f>IF(A1777=G1,A1777,"")</f>
        <v/>
      </c>
      <c r="H1777" t="str">
        <f>IF(C1777=H1, C1777,"")</f>
        <v/>
      </c>
      <c r="I1777" t="str">
        <f>IF(D1777=I1,D1777,"")</f>
        <v/>
      </c>
      <c r="J1777">
        <f>IF(AND(G1777=G1,AND(H1777=H1,I1777=I1)),E1777,0)</f>
        <v>0</v>
      </c>
    </row>
    <row r="1778" spans="1:10" x14ac:dyDescent="0.3">
      <c r="A1778">
        <v>2003</v>
      </c>
      <c r="B1778" t="s">
        <v>26</v>
      </c>
      <c r="C1778" t="s">
        <v>68</v>
      </c>
      <c r="D1778" t="s">
        <v>202</v>
      </c>
      <c r="E1778" s="12"/>
      <c r="G1778" t="str">
        <f>IF(A1778=G1,A1778,"")</f>
        <v/>
      </c>
      <c r="H1778" t="str">
        <f>IF(C1778=H1, C1778,"")</f>
        <v/>
      </c>
      <c r="I1778" t="str">
        <f>IF(D1778=I1,D1778,"")</f>
        <v/>
      </c>
      <c r="J1778">
        <f>IF(AND(G1778=G1,AND(H1778=H1,I1778=I1)),E1778,0)</f>
        <v>0</v>
      </c>
    </row>
    <row r="1779" spans="1:10" x14ac:dyDescent="0.3">
      <c r="A1779">
        <v>2003</v>
      </c>
      <c r="B1779" t="s">
        <v>26</v>
      </c>
      <c r="C1779" t="s">
        <v>68</v>
      </c>
      <c r="D1779" t="s">
        <v>203</v>
      </c>
      <c r="E1779" s="12"/>
      <c r="G1779" t="str">
        <f>IF(A1779=G1,A1779,"")</f>
        <v/>
      </c>
      <c r="H1779" t="str">
        <f>IF(C1779=H1, C1779,"")</f>
        <v/>
      </c>
      <c r="I1779" t="str">
        <f>IF(D1779=I1,D1779,"")</f>
        <v>Females</v>
      </c>
      <c r="J1779">
        <f>IF(AND(G1779=G1,AND(H1779=H1,I1779=I1)),E1779,0)</f>
        <v>0</v>
      </c>
    </row>
    <row r="1780" spans="1:10" x14ac:dyDescent="0.3">
      <c r="A1780">
        <v>2003</v>
      </c>
      <c r="B1780" t="s">
        <v>26</v>
      </c>
      <c r="C1780" t="s">
        <v>68</v>
      </c>
      <c r="D1780" t="s">
        <v>205</v>
      </c>
      <c r="E1780" s="12"/>
      <c r="G1780" t="str">
        <f>IF(A1780=G1,A1780,"")</f>
        <v/>
      </c>
      <c r="H1780" t="str">
        <f>IF(C1780=H1, C1780,"")</f>
        <v/>
      </c>
      <c r="I1780" t="str">
        <f>IF(D1780=I1,D1780,"")</f>
        <v/>
      </c>
      <c r="J1780">
        <f>IF(AND(G1780=G1,AND(H1780=H1,I1780=I1)),E1780,0)</f>
        <v>0</v>
      </c>
    </row>
    <row r="1781" spans="1:10" x14ac:dyDescent="0.3">
      <c r="A1781">
        <v>2003</v>
      </c>
      <c r="B1781" t="s">
        <v>26</v>
      </c>
      <c r="C1781" t="s">
        <v>69</v>
      </c>
      <c r="D1781" t="s">
        <v>202</v>
      </c>
      <c r="E1781" s="12"/>
      <c r="G1781" t="str">
        <f>IF(A1781=G1,A1781,"")</f>
        <v/>
      </c>
      <c r="H1781" t="str">
        <f>IF(C1781=H1, C1781,"")</f>
        <v/>
      </c>
      <c r="I1781" t="str">
        <f>IF(D1781=I1,D1781,"")</f>
        <v/>
      </c>
      <c r="J1781">
        <f>IF(AND(G1781=G1,AND(H1781=H1,I1781=I1)),E1781,0)</f>
        <v>0</v>
      </c>
    </row>
    <row r="1782" spans="1:10" x14ac:dyDescent="0.3">
      <c r="A1782">
        <v>2003</v>
      </c>
      <c r="B1782" t="s">
        <v>26</v>
      </c>
      <c r="C1782" t="s">
        <v>69</v>
      </c>
      <c r="D1782" t="s">
        <v>203</v>
      </c>
      <c r="E1782" s="12"/>
      <c r="G1782" t="str">
        <f>IF(A1782=G1,A1782,"")</f>
        <v/>
      </c>
      <c r="H1782" t="str">
        <f>IF(C1782=H1, C1782,"")</f>
        <v/>
      </c>
      <c r="I1782" t="str">
        <f>IF(D1782=I1,D1782,"")</f>
        <v>Females</v>
      </c>
      <c r="J1782">
        <f>IF(AND(G1782=G1,AND(H1782=H1,I1782=I1)),E1782,0)</f>
        <v>0</v>
      </c>
    </row>
    <row r="1783" spans="1:10" x14ac:dyDescent="0.3">
      <c r="A1783">
        <v>2003</v>
      </c>
      <c r="B1783" t="s">
        <v>26</v>
      </c>
      <c r="C1783" t="s">
        <v>69</v>
      </c>
      <c r="D1783" t="s">
        <v>205</v>
      </c>
      <c r="E1783" s="12"/>
      <c r="G1783" t="str">
        <f>IF(A1783=G1,A1783,"")</f>
        <v/>
      </c>
      <c r="H1783" t="str">
        <f>IF(C1783=H1, C1783,"")</f>
        <v/>
      </c>
      <c r="I1783" t="str">
        <f>IF(D1783=I1,D1783,"")</f>
        <v/>
      </c>
      <c r="J1783">
        <f>IF(AND(G1783=G1,AND(H1783=H1,I1783=I1)),E1783,0)</f>
        <v>0</v>
      </c>
    </row>
    <row r="1784" spans="1:10" x14ac:dyDescent="0.3">
      <c r="A1784">
        <v>2003</v>
      </c>
      <c r="B1784" t="s">
        <v>26</v>
      </c>
      <c r="C1784" t="s">
        <v>70</v>
      </c>
      <c r="D1784" t="s">
        <v>202</v>
      </c>
      <c r="E1784" s="12"/>
      <c r="G1784" t="str">
        <f>IF(A1784=G1,A1784,"")</f>
        <v/>
      </c>
      <c r="H1784" t="str">
        <f>IF(C1784=H1, C1784,"")</f>
        <v/>
      </c>
      <c r="I1784" t="str">
        <f>IF(D1784=I1,D1784,"")</f>
        <v/>
      </c>
      <c r="J1784">
        <f>IF(AND(G1784=G1,AND(H1784=H1,I1784=I1)),E1784,0)</f>
        <v>0</v>
      </c>
    </row>
    <row r="1785" spans="1:10" x14ac:dyDescent="0.3">
      <c r="A1785">
        <v>2003</v>
      </c>
      <c r="B1785" t="s">
        <v>26</v>
      </c>
      <c r="C1785" t="s">
        <v>70</v>
      </c>
      <c r="D1785" t="s">
        <v>203</v>
      </c>
      <c r="E1785" s="12"/>
      <c r="G1785" t="str">
        <f>IF(A1785=G1,A1785,"")</f>
        <v/>
      </c>
      <c r="H1785" t="str">
        <f>IF(C1785=H1, C1785,"")</f>
        <v/>
      </c>
      <c r="I1785" t="str">
        <f>IF(D1785=I1,D1785,"")</f>
        <v>Females</v>
      </c>
      <c r="J1785">
        <f>IF(AND(G1785=G1,AND(H1785=H1,I1785=I1)),E1785,0)</f>
        <v>0</v>
      </c>
    </row>
    <row r="1786" spans="1:10" x14ac:dyDescent="0.3">
      <c r="A1786">
        <v>2003</v>
      </c>
      <c r="B1786" t="s">
        <v>26</v>
      </c>
      <c r="C1786" t="s">
        <v>70</v>
      </c>
      <c r="D1786" t="s">
        <v>205</v>
      </c>
      <c r="E1786" s="12"/>
      <c r="G1786" t="str">
        <f>IF(A1786=G1,A1786,"")</f>
        <v/>
      </c>
      <c r="H1786" t="str">
        <f>IF(C1786=H1, C1786,"")</f>
        <v/>
      </c>
      <c r="I1786" t="str">
        <f>IF(D1786=I1,D1786,"")</f>
        <v/>
      </c>
      <c r="J1786">
        <f>IF(AND(G1786=G1,AND(H1786=H1,I1786=I1)),E1786,0)</f>
        <v>0</v>
      </c>
    </row>
    <row r="1787" spans="1:10" x14ac:dyDescent="0.3">
      <c r="A1787">
        <v>2003</v>
      </c>
      <c r="B1787" t="s">
        <v>26</v>
      </c>
      <c r="C1787" t="s">
        <v>71</v>
      </c>
      <c r="D1787" t="s">
        <v>202</v>
      </c>
      <c r="E1787" s="12"/>
      <c r="G1787" t="str">
        <f>IF(A1787=G1,A1787,"")</f>
        <v/>
      </c>
      <c r="H1787" t="str">
        <f>IF(C1787=H1, C1787,"")</f>
        <v/>
      </c>
      <c r="I1787" t="str">
        <f>IF(D1787=I1,D1787,"")</f>
        <v/>
      </c>
      <c r="J1787">
        <f>IF(AND(G1787=G1,AND(H1787=H1,I1787=I1)),E1787,0)</f>
        <v>0</v>
      </c>
    </row>
    <row r="1788" spans="1:10" x14ac:dyDescent="0.3">
      <c r="A1788">
        <v>2003</v>
      </c>
      <c r="B1788" t="s">
        <v>26</v>
      </c>
      <c r="C1788" t="s">
        <v>71</v>
      </c>
      <c r="D1788" t="s">
        <v>203</v>
      </c>
      <c r="E1788" s="12"/>
      <c r="G1788" t="str">
        <f>IF(A1788=G1,A1788,"")</f>
        <v/>
      </c>
      <c r="H1788" t="str">
        <f>IF(C1788=H1, C1788,"")</f>
        <v/>
      </c>
      <c r="I1788" t="str">
        <f>IF(D1788=I1,D1788,"")</f>
        <v>Females</v>
      </c>
      <c r="J1788">
        <f>IF(AND(G1788=G1,AND(H1788=H1,I1788=I1)),E1788,0)</f>
        <v>0</v>
      </c>
    </row>
    <row r="1789" spans="1:10" x14ac:dyDescent="0.3">
      <c r="A1789">
        <v>2003</v>
      </c>
      <c r="B1789" t="s">
        <v>26</v>
      </c>
      <c r="C1789" t="s">
        <v>71</v>
      </c>
      <c r="D1789" t="s">
        <v>205</v>
      </c>
      <c r="E1789" s="12"/>
      <c r="G1789" t="str">
        <f>IF(A1789=G1,A1789,"")</f>
        <v/>
      </c>
      <c r="H1789" t="str">
        <f>IF(C1789=H1, C1789,"")</f>
        <v/>
      </c>
      <c r="I1789" t="str">
        <f>IF(D1789=I1,D1789,"")</f>
        <v/>
      </c>
      <c r="J1789">
        <f>IF(AND(G1789=G1,AND(H1789=H1,I1789=I1)),E1789,0)</f>
        <v>0</v>
      </c>
    </row>
    <row r="1790" spans="1:10" x14ac:dyDescent="0.3">
      <c r="A1790">
        <v>2003</v>
      </c>
      <c r="B1790" t="s">
        <v>72</v>
      </c>
      <c r="C1790" t="s">
        <v>73</v>
      </c>
      <c r="D1790" t="s">
        <v>202</v>
      </c>
      <c r="E1790" s="12"/>
      <c r="G1790" t="str">
        <f>IF(A1790=G1,A1790,"")</f>
        <v/>
      </c>
      <c r="H1790" t="str">
        <f>IF(C1790=H1, C1790,"")</f>
        <v/>
      </c>
      <c r="I1790" t="str">
        <f>IF(D1790=I1,D1790,"")</f>
        <v/>
      </c>
      <c r="J1790">
        <f>IF(AND(G1790=G1,AND(H1790=H1,I1790=I1)),E1790,0)</f>
        <v>0</v>
      </c>
    </row>
    <row r="1791" spans="1:10" x14ac:dyDescent="0.3">
      <c r="A1791">
        <v>2003</v>
      </c>
      <c r="B1791" t="s">
        <v>72</v>
      </c>
      <c r="C1791" t="s">
        <v>73</v>
      </c>
      <c r="D1791" t="s">
        <v>203</v>
      </c>
      <c r="E1791" s="12"/>
      <c r="G1791" t="str">
        <f>IF(A1791=G1,A1791,"")</f>
        <v/>
      </c>
      <c r="H1791" t="str">
        <f>IF(C1791=H1, C1791,"")</f>
        <v/>
      </c>
      <c r="I1791" t="str">
        <f>IF(D1791=I1,D1791,"")</f>
        <v>Females</v>
      </c>
      <c r="J1791">
        <f>IF(AND(G1791=G1,AND(H1791=H1,I1791=I1)),E1791,0)</f>
        <v>0</v>
      </c>
    </row>
    <row r="1792" spans="1:10" x14ac:dyDescent="0.3">
      <c r="A1792">
        <v>2003</v>
      </c>
      <c r="B1792" t="s">
        <v>72</v>
      </c>
      <c r="C1792" t="s">
        <v>73</v>
      </c>
      <c r="D1792" t="s">
        <v>205</v>
      </c>
      <c r="E1792" s="12"/>
      <c r="G1792" t="str">
        <f>IF(A1792=G1,A1792,"")</f>
        <v/>
      </c>
      <c r="H1792" t="str">
        <f>IF(C1792=H1, C1792,"")</f>
        <v/>
      </c>
      <c r="I1792" t="str">
        <f>IF(D1792=I1,D1792,"")</f>
        <v/>
      </c>
      <c r="J1792">
        <f>IF(AND(G1792=G1,AND(H1792=H1,I1792=I1)),E1792,0)</f>
        <v>0</v>
      </c>
    </row>
    <row r="1793" spans="1:10" x14ac:dyDescent="0.3">
      <c r="A1793">
        <v>2003</v>
      </c>
      <c r="B1793" t="s">
        <v>72</v>
      </c>
      <c r="C1793" t="s">
        <v>74</v>
      </c>
      <c r="D1793" t="s">
        <v>202</v>
      </c>
      <c r="E1793" s="12"/>
      <c r="G1793" t="str">
        <f>IF(A1793=G1,A1793,"")</f>
        <v/>
      </c>
      <c r="H1793" t="str">
        <f>IF(C1793=H1, C1793,"")</f>
        <v/>
      </c>
      <c r="I1793" t="str">
        <f>IF(D1793=I1,D1793,"")</f>
        <v/>
      </c>
      <c r="J1793">
        <f>IF(AND(G1793=G1,AND(H1793=H1,I1793=I1)),E1793,0)</f>
        <v>0</v>
      </c>
    </row>
    <row r="1794" spans="1:10" x14ac:dyDescent="0.3">
      <c r="A1794">
        <v>2003</v>
      </c>
      <c r="B1794" t="s">
        <v>72</v>
      </c>
      <c r="C1794" t="s">
        <v>74</v>
      </c>
      <c r="D1794" t="s">
        <v>203</v>
      </c>
      <c r="E1794" s="12"/>
      <c r="G1794" t="str">
        <f>IF(A1794=G1,A1794,"")</f>
        <v/>
      </c>
      <c r="H1794" t="str">
        <f>IF(C1794=H1, C1794,"")</f>
        <v/>
      </c>
      <c r="I1794" t="str">
        <f>IF(D1794=I1,D1794,"")</f>
        <v>Females</v>
      </c>
      <c r="J1794">
        <f>IF(AND(G1794=G1,AND(H1794=H1,I1794=I1)),E1794,0)</f>
        <v>0</v>
      </c>
    </row>
    <row r="1795" spans="1:10" x14ac:dyDescent="0.3">
      <c r="A1795">
        <v>2003</v>
      </c>
      <c r="B1795" t="s">
        <v>72</v>
      </c>
      <c r="C1795" t="s">
        <v>74</v>
      </c>
      <c r="D1795" t="s">
        <v>205</v>
      </c>
      <c r="E1795" s="12"/>
      <c r="G1795" t="str">
        <f>IF(A1795=G1,A1795,"")</f>
        <v/>
      </c>
      <c r="H1795" t="str">
        <f>IF(C1795=H1, C1795,"")</f>
        <v/>
      </c>
      <c r="I1795" t="str">
        <f>IF(D1795=I1,D1795,"")</f>
        <v/>
      </c>
      <c r="J1795">
        <f>IF(AND(G1795=G1,AND(H1795=H1,I1795=I1)),E1795,0)</f>
        <v>0</v>
      </c>
    </row>
    <row r="1796" spans="1:10" x14ac:dyDescent="0.3">
      <c r="A1796">
        <v>2003</v>
      </c>
      <c r="B1796" t="s">
        <v>72</v>
      </c>
      <c r="C1796" t="s">
        <v>75</v>
      </c>
      <c r="D1796" t="s">
        <v>202</v>
      </c>
      <c r="E1796" s="12"/>
      <c r="G1796" t="str">
        <f>IF(A1796=G1,A1796,"")</f>
        <v/>
      </c>
      <c r="H1796" t="str">
        <f>IF(C1796=H1, C1796,"")</f>
        <v/>
      </c>
      <c r="I1796" t="str">
        <f>IF(D1796=I1,D1796,"")</f>
        <v/>
      </c>
      <c r="J1796">
        <f>IF(AND(G1796=G1,AND(H1796=H1,I1796=I1)),E1796,0)</f>
        <v>0</v>
      </c>
    </row>
    <row r="1797" spans="1:10" x14ac:dyDescent="0.3">
      <c r="A1797">
        <v>2003</v>
      </c>
      <c r="B1797" t="s">
        <v>72</v>
      </c>
      <c r="C1797" t="s">
        <v>75</v>
      </c>
      <c r="D1797" t="s">
        <v>203</v>
      </c>
      <c r="E1797" s="12"/>
      <c r="G1797" t="str">
        <f>IF(A1797=G1,A1797,"")</f>
        <v/>
      </c>
      <c r="H1797" t="str">
        <f>IF(C1797=H1, C1797,"")</f>
        <v/>
      </c>
      <c r="I1797" t="str">
        <f>IF(D1797=I1,D1797,"")</f>
        <v>Females</v>
      </c>
      <c r="J1797">
        <f>IF(AND(G1797=G1,AND(H1797=H1,I1797=I1)),E1797,0)</f>
        <v>0</v>
      </c>
    </row>
    <row r="1798" spans="1:10" x14ac:dyDescent="0.3">
      <c r="A1798">
        <v>2003</v>
      </c>
      <c r="B1798" t="s">
        <v>72</v>
      </c>
      <c r="C1798" t="s">
        <v>75</v>
      </c>
      <c r="D1798" t="s">
        <v>205</v>
      </c>
      <c r="E1798" s="12"/>
      <c r="G1798" t="str">
        <f>IF(A1798=G1,A1798,"")</f>
        <v/>
      </c>
      <c r="H1798" t="str">
        <f>IF(C1798=H1, C1798,"")</f>
        <v/>
      </c>
      <c r="I1798" t="str">
        <f>IF(D1798=I1,D1798,"")</f>
        <v/>
      </c>
      <c r="J1798">
        <f>IF(AND(G1798=G1,AND(H1798=H1,I1798=I1)),E1798,0)</f>
        <v>0</v>
      </c>
    </row>
    <row r="1799" spans="1:10" x14ac:dyDescent="0.3">
      <c r="A1799">
        <v>2003</v>
      </c>
      <c r="B1799" t="s">
        <v>72</v>
      </c>
      <c r="C1799" t="s">
        <v>76</v>
      </c>
      <c r="D1799" t="s">
        <v>202</v>
      </c>
      <c r="E1799" s="12"/>
      <c r="G1799" t="str">
        <f>IF(A1799=G1,A1799,"")</f>
        <v/>
      </c>
      <c r="H1799" t="str">
        <f>IF(C1799=H1, C1799,"")</f>
        <v/>
      </c>
      <c r="I1799" t="str">
        <f>IF(D1799=I1,D1799,"")</f>
        <v/>
      </c>
      <c r="J1799">
        <f>IF(AND(G1799=G1,AND(H1799=H1,I1799=I1)),E1799,0)</f>
        <v>0</v>
      </c>
    </row>
    <row r="1800" spans="1:10" x14ac:dyDescent="0.3">
      <c r="A1800">
        <v>2003</v>
      </c>
      <c r="B1800" t="s">
        <v>72</v>
      </c>
      <c r="C1800" t="s">
        <v>76</v>
      </c>
      <c r="D1800" t="s">
        <v>203</v>
      </c>
      <c r="E1800" s="12"/>
      <c r="G1800" t="str">
        <f>IF(A1800=G1,A1800,"")</f>
        <v/>
      </c>
      <c r="H1800" t="str">
        <f>IF(C1800=H1, C1800,"")</f>
        <v/>
      </c>
      <c r="I1800" t="str">
        <f>IF(D1800=I1,D1800,"")</f>
        <v>Females</v>
      </c>
      <c r="J1800">
        <f>IF(AND(G1800=G1,AND(H1800=H1,I1800=I1)),E1800,0)</f>
        <v>0</v>
      </c>
    </row>
    <row r="1801" spans="1:10" x14ac:dyDescent="0.3">
      <c r="A1801">
        <v>2003</v>
      </c>
      <c r="B1801" t="s">
        <v>72</v>
      </c>
      <c r="C1801" t="s">
        <v>76</v>
      </c>
      <c r="D1801" t="s">
        <v>205</v>
      </c>
      <c r="E1801" s="12"/>
      <c r="G1801" t="str">
        <f>IF(A1801=G1,A1801,"")</f>
        <v/>
      </c>
      <c r="H1801" t="str">
        <f>IF(C1801=H1, C1801,"")</f>
        <v/>
      </c>
      <c r="I1801" t="str">
        <f>IF(D1801=I1,D1801,"")</f>
        <v/>
      </c>
      <c r="J1801">
        <f>IF(AND(G1801=G1,AND(H1801=H1,I1801=I1)),E1801,0)</f>
        <v>0</v>
      </c>
    </row>
    <row r="1802" spans="1:10" x14ac:dyDescent="0.3">
      <c r="A1802">
        <v>2003</v>
      </c>
      <c r="B1802" t="s">
        <v>72</v>
      </c>
      <c r="C1802" t="s">
        <v>77</v>
      </c>
      <c r="D1802" t="s">
        <v>202</v>
      </c>
      <c r="E1802" s="12"/>
      <c r="G1802" t="str">
        <f>IF(A1802=G1,A1802,"")</f>
        <v/>
      </c>
      <c r="H1802" t="str">
        <f>IF(C1802=H1, C1802,"")</f>
        <v/>
      </c>
      <c r="I1802" t="str">
        <f>IF(D1802=I1,D1802,"")</f>
        <v/>
      </c>
      <c r="J1802">
        <f>IF(AND(G1802=G1,AND(H1802=H1,I1802=I1)),E1802,0)</f>
        <v>0</v>
      </c>
    </row>
    <row r="1803" spans="1:10" x14ac:dyDescent="0.3">
      <c r="A1803">
        <v>2003</v>
      </c>
      <c r="B1803" t="s">
        <v>72</v>
      </c>
      <c r="C1803" t="s">
        <v>77</v>
      </c>
      <c r="D1803" t="s">
        <v>203</v>
      </c>
      <c r="E1803" s="12"/>
      <c r="G1803" t="str">
        <f>IF(A1803=G1,A1803,"")</f>
        <v/>
      </c>
      <c r="H1803" t="str">
        <f>IF(C1803=H1, C1803,"")</f>
        <v/>
      </c>
      <c r="I1803" t="str">
        <f>IF(D1803=I1,D1803,"")</f>
        <v>Females</v>
      </c>
      <c r="J1803">
        <f>IF(AND(G1803=G1,AND(H1803=H1,I1803=I1)),E1803,0)</f>
        <v>0</v>
      </c>
    </row>
    <row r="1804" spans="1:10" x14ac:dyDescent="0.3">
      <c r="A1804">
        <v>2003</v>
      </c>
      <c r="B1804" t="s">
        <v>72</v>
      </c>
      <c r="C1804" t="s">
        <v>77</v>
      </c>
      <c r="D1804" t="s">
        <v>205</v>
      </c>
      <c r="E1804" s="12"/>
      <c r="G1804" t="str">
        <f>IF(A1804=G1,A1804,"")</f>
        <v/>
      </c>
      <c r="H1804" t="str">
        <f>IF(C1804=H1, C1804,"")</f>
        <v/>
      </c>
      <c r="I1804" t="str">
        <f>IF(D1804=I1,D1804,"")</f>
        <v/>
      </c>
      <c r="J1804">
        <f>IF(AND(G1804=G1,AND(H1804=H1,I1804=I1)),E1804,0)</f>
        <v>0</v>
      </c>
    </row>
    <row r="1805" spans="1:10" x14ac:dyDescent="0.3">
      <c r="A1805">
        <v>2003</v>
      </c>
      <c r="B1805" t="s">
        <v>72</v>
      </c>
      <c r="C1805" t="s">
        <v>220</v>
      </c>
      <c r="D1805" t="s">
        <v>202</v>
      </c>
      <c r="E1805" s="12"/>
      <c r="G1805" t="str">
        <f>IF(A1805=G1,A1805,"")</f>
        <v/>
      </c>
      <c r="H1805" t="str">
        <f>IF(C1805=H1, C1805,"")</f>
        <v/>
      </c>
      <c r="I1805" t="str">
        <f>IF(D1805=I1,D1805,"")</f>
        <v/>
      </c>
      <c r="J1805">
        <f>IF(AND(G1805=G1,AND(H1805=H1,I1805=I1)),E1805,0)</f>
        <v>0</v>
      </c>
    </row>
    <row r="1806" spans="1:10" x14ac:dyDescent="0.3">
      <c r="A1806">
        <v>2003</v>
      </c>
      <c r="B1806" t="s">
        <v>72</v>
      </c>
      <c r="C1806" t="s">
        <v>220</v>
      </c>
      <c r="D1806" t="s">
        <v>203</v>
      </c>
      <c r="E1806" s="12"/>
      <c r="G1806" t="str">
        <f>IF(A1806=G1,A1806,"")</f>
        <v/>
      </c>
      <c r="H1806" t="str">
        <f>IF(C1806=H1, C1806,"")</f>
        <v/>
      </c>
      <c r="I1806" t="str">
        <f>IF(D1806=I1,D1806,"")</f>
        <v>Females</v>
      </c>
      <c r="J1806">
        <f>IF(AND(G1806=G1,AND(H1806=H1,I1806=I1)),E1806,0)</f>
        <v>0</v>
      </c>
    </row>
    <row r="1807" spans="1:10" x14ac:dyDescent="0.3">
      <c r="A1807">
        <v>2003</v>
      </c>
      <c r="B1807" t="s">
        <v>72</v>
      </c>
      <c r="C1807" t="s">
        <v>220</v>
      </c>
      <c r="D1807" t="s">
        <v>205</v>
      </c>
      <c r="E1807" s="12"/>
      <c r="G1807" t="str">
        <f>IF(A1807=G1,A1807,"")</f>
        <v/>
      </c>
      <c r="H1807" t="str">
        <f>IF(C1807=H1, C1807,"")</f>
        <v/>
      </c>
      <c r="I1807" t="str">
        <f>IF(D1807=I1,D1807,"")</f>
        <v/>
      </c>
      <c r="J1807">
        <f>IF(AND(G1807=G1,AND(H1807=H1,I1807=I1)),E1807,0)</f>
        <v>0</v>
      </c>
    </row>
    <row r="1808" spans="1:10" x14ac:dyDescent="0.3">
      <c r="A1808">
        <v>2003</v>
      </c>
      <c r="B1808" t="s">
        <v>72</v>
      </c>
      <c r="C1808" t="s">
        <v>78</v>
      </c>
      <c r="D1808" t="s">
        <v>202</v>
      </c>
      <c r="E1808" s="12"/>
      <c r="G1808" t="str">
        <f>IF(A1808=G1,A1808,"")</f>
        <v/>
      </c>
      <c r="H1808" t="str">
        <f>IF(C1808=H1, C1808,"")</f>
        <v/>
      </c>
      <c r="I1808" t="str">
        <f>IF(D1808=I1,D1808,"")</f>
        <v/>
      </c>
      <c r="J1808">
        <f>IF(AND(G1808=G1,AND(H1808=H1,I1808=I1)),E1808,0)</f>
        <v>0</v>
      </c>
    </row>
    <row r="1809" spans="1:10" x14ac:dyDescent="0.3">
      <c r="A1809">
        <v>2003</v>
      </c>
      <c r="B1809" t="s">
        <v>72</v>
      </c>
      <c r="C1809" t="s">
        <v>78</v>
      </c>
      <c r="D1809" t="s">
        <v>203</v>
      </c>
      <c r="E1809" s="12"/>
      <c r="G1809" t="str">
        <f>IF(A1809=G1,A1809,"")</f>
        <v/>
      </c>
      <c r="H1809" t="str">
        <f>IF(C1809=H1, C1809,"")</f>
        <v/>
      </c>
      <c r="I1809" t="str">
        <f>IF(D1809=I1,D1809,"")</f>
        <v>Females</v>
      </c>
      <c r="J1809">
        <f>IF(AND(G1809=G1,AND(H1809=H1,I1809=I1)),E1809,0)</f>
        <v>0</v>
      </c>
    </row>
    <row r="1810" spans="1:10" x14ac:dyDescent="0.3">
      <c r="A1810">
        <v>2003</v>
      </c>
      <c r="B1810" t="s">
        <v>72</v>
      </c>
      <c r="C1810" t="s">
        <v>78</v>
      </c>
      <c r="D1810" t="s">
        <v>205</v>
      </c>
      <c r="E1810" s="12"/>
      <c r="G1810" t="str">
        <f>IF(A1810=G1,A1810,"")</f>
        <v/>
      </c>
      <c r="H1810" t="str">
        <f>IF(C1810=H1, C1810,"")</f>
        <v/>
      </c>
      <c r="I1810" t="str">
        <f>IF(D1810=I1,D1810,"")</f>
        <v/>
      </c>
      <c r="J1810">
        <f>IF(AND(G1810=G1,AND(H1810=H1,I1810=I1)),E1810,0)</f>
        <v>0</v>
      </c>
    </row>
    <row r="1811" spans="1:10" x14ac:dyDescent="0.3">
      <c r="A1811">
        <v>2003</v>
      </c>
      <c r="B1811" t="s">
        <v>72</v>
      </c>
      <c r="C1811" t="s">
        <v>79</v>
      </c>
      <c r="D1811" t="s">
        <v>202</v>
      </c>
      <c r="E1811" s="12"/>
      <c r="G1811" t="str">
        <f>IF(A1811=G1,A1811,"")</f>
        <v/>
      </c>
      <c r="H1811" t="str">
        <f>IF(C1811=H1, C1811,"")</f>
        <v/>
      </c>
      <c r="I1811" t="str">
        <f>IF(D1811=I1,D1811,"")</f>
        <v/>
      </c>
      <c r="J1811">
        <f>IF(AND(G1811=G1,AND(H1811=H1,I1811=I1)),E1811,0)</f>
        <v>0</v>
      </c>
    </row>
    <row r="1812" spans="1:10" x14ac:dyDescent="0.3">
      <c r="A1812">
        <v>2003</v>
      </c>
      <c r="B1812" t="s">
        <v>72</v>
      </c>
      <c r="C1812" t="s">
        <v>79</v>
      </c>
      <c r="D1812" t="s">
        <v>203</v>
      </c>
      <c r="E1812" s="12"/>
      <c r="G1812" t="str">
        <f>IF(A1812=G1,A1812,"")</f>
        <v/>
      </c>
      <c r="H1812" t="str">
        <f>IF(C1812=H1, C1812,"")</f>
        <v/>
      </c>
      <c r="I1812" t="str">
        <f>IF(D1812=I1,D1812,"")</f>
        <v>Females</v>
      </c>
      <c r="J1812">
        <f>IF(AND(G1812=G1,AND(H1812=H1,I1812=I1)),E1812,0)</f>
        <v>0</v>
      </c>
    </row>
    <row r="1813" spans="1:10" x14ac:dyDescent="0.3">
      <c r="A1813">
        <v>2003</v>
      </c>
      <c r="B1813" t="s">
        <v>72</v>
      </c>
      <c r="C1813" t="s">
        <v>79</v>
      </c>
      <c r="D1813" t="s">
        <v>205</v>
      </c>
      <c r="E1813" s="12"/>
      <c r="G1813" t="str">
        <f>IF(A1813=G1,A1813,"")</f>
        <v/>
      </c>
      <c r="H1813" t="str">
        <f>IF(C1813=H1, C1813,"")</f>
        <v/>
      </c>
      <c r="I1813" t="str">
        <f>IF(D1813=I1,D1813,"")</f>
        <v/>
      </c>
      <c r="J1813">
        <f>IF(AND(G1813=G1,AND(H1813=H1,I1813=I1)),E1813,0)</f>
        <v>0</v>
      </c>
    </row>
    <row r="1814" spans="1:10" x14ac:dyDescent="0.3">
      <c r="A1814">
        <v>2003</v>
      </c>
      <c r="B1814" t="s">
        <v>72</v>
      </c>
      <c r="C1814" t="s">
        <v>80</v>
      </c>
      <c r="D1814" t="s">
        <v>202</v>
      </c>
      <c r="E1814" s="12"/>
      <c r="G1814" t="str">
        <f>IF(A1814=G1,A1814,"")</f>
        <v/>
      </c>
      <c r="H1814" t="str">
        <f>IF(C1814=H1, C1814,"")</f>
        <v/>
      </c>
      <c r="I1814" t="str">
        <f>IF(D1814=I1,D1814,"")</f>
        <v/>
      </c>
      <c r="J1814">
        <f>IF(AND(G1814=G1,AND(H1814=H1,I1814=I1)),E1814,0)</f>
        <v>0</v>
      </c>
    </row>
    <row r="1815" spans="1:10" x14ac:dyDescent="0.3">
      <c r="A1815">
        <v>2003</v>
      </c>
      <c r="B1815" t="s">
        <v>72</v>
      </c>
      <c r="C1815" t="s">
        <v>80</v>
      </c>
      <c r="D1815" t="s">
        <v>203</v>
      </c>
      <c r="E1815" s="12"/>
      <c r="G1815" t="str">
        <f>IF(A1815=G1,A1815,"")</f>
        <v/>
      </c>
      <c r="H1815" t="str">
        <f>IF(C1815=H1, C1815,"")</f>
        <v/>
      </c>
      <c r="I1815" t="str">
        <f>IF(D1815=I1,D1815,"")</f>
        <v>Females</v>
      </c>
      <c r="J1815">
        <f>IF(AND(G1815=G1,AND(H1815=H1,I1815=I1)),E1815,0)</f>
        <v>0</v>
      </c>
    </row>
    <row r="1816" spans="1:10" x14ac:dyDescent="0.3">
      <c r="A1816">
        <v>2003</v>
      </c>
      <c r="B1816" t="s">
        <v>72</v>
      </c>
      <c r="C1816" t="s">
        <v>80</v>
      </c>
      <c r="D1816" t="s">
        <v>205</v>
      </c>
      <c r="E1816" s="12"/>
      <c r="G1816" t="str">
        <f>IF(A1816=G1,A1816,"")</f>
        <v/>
      </c>
      <c r="H1816" t="str">
        <f>IF(C1816=H1, C1816,"")</f>
        <v/>
      </c>
      <c r="I1816" t="str">
        <f>IF(D1816=I1,D1816,"")</f>
        <v/>
      </c>
      <c r="J1816">
        <f>IF(AND(G1816=G1,AND(H1816=H1,I1816=I1)),E1816,0)</f>
        <v>0</v>
      </c>
    </row>
    <row r="1817" spans="1:10" x14ac:dyDescent="0.3">
      <c r="A1817">
        <v>2003</v>
      </c>
      <c r="B1817" t="s">
        <v>72</v>
      </c>
      <c r="C1817" t="s">
        <v>81</v>
      </c>
      <c r="D1817" t="s">
        <v>202</v>
      </c>
      <c r="E1817" s="12"/>
      <c r="G1817" t="str">
        <f>IF(A1817=G1,A1817,"")</f>
        <v/>
      </c>
      <c r="H1817" t="str">
        <f>IF(C1817=H1, C1817,"")</f>
        <v/>
      </c>
      <c r="I1817" t="str">
        <f>IF(D1817=I1,D1817,"")</f>
        <v/>
      </c>
      <c r="J1817">
        <f>IF(AND(G1817=G1,AND(H1817=H1,I1817=I1)),E1817,0)</f>
        <v>0</v>
      </c>
    </row>
    <row r="1818" spans="1:10" x14ac:dyDescent="0.3">
      <c r="A1818">
        <v>2003</v>
      </c>
      <c r="B1818" t="s">
        <v>72</v>
      </c>
      <c r="C1818" t="s">
        <v>81</v>
      </c>
      <c r="D1818" t="s">
        <v>203</v>
      </c>
      <c r="E1818" s="12"/>
      <c r="G1818" t="str">
        <f>IF(A1818=G1,A1818,"")</f>
        <v/>
      </c>
      <c r="H1818" t="str">
        <f>IF(C1818=H1, C1818,"")</f>
        <v/>
      </c>
      <c r="I1818" t="str">
        <f>IF(D1818=I1,D1818,"")</f>
        <v>Females</v>
      </c>
      <c r="J1818">
        <f>IF(AND(G1818=G1,AND(H1818=H1,I1818=I1)),E1818,0)</f>
        <v>0</v>
      </c>
    </row>
    <row r="1819" spans="1:10" x14ac:dyDescent="0.3">
      <c r="A1819">
        <v>2003</v>
      </c>
      <c r="B1819" t="s">
        <v>72</v>
      </c>
      <c r="C1819" t="s">
        <v>81</v>
      </c>
      <c r="D1819" t="s">
        <v>205</v>
      </c>
      <c r="E1819" s="12"/>
      <c r="G1819" t="str">
        <f>IF(A1819=G1,A1819,"")</f>
        <v/>
      </c>
      <c r="H1819" t="str">
        <f>IF(C1819=H1, C1819,"")</f>
        <v/>
      </c>
      <c r="I1819" t="str">
        <f>IF(D1819=I1,D1819,"")</f>
        <v/>
      </c>
      <c r="J1819">
        <f>IF(AND(G1819=G1,AND(H1819=H1,I1819=I1)),E1819,0)</f>
        <v>0</v>
      </c>
    </row>
    <row r="1820" spans="1:10" x14ac:dyDescent="0.3">
      <c r="A1820">
        <v>2003</v>
      </c>
      <c r="B1820" t="s">
        <v>72</v>
      </c>
      <c r="C1820" t="s">
        <v>82</v>
      </c>
      <c r="D1820" t="s">
        <v>202</v>
      </c>
      <c r="E1820" s="12"/>
      <c r="G1820" t="str">
        <f>IF(A1820=G1,A1820,"")</f>
        <v/>
      </c>
      <c r="H1820" t="str">
        <f>IF(C1820=H1, C1820,"")</f>
        <v/>
      </c>
      <c r="I1820" t="str">
        <f>IF(D1820=I1,D1820,"")</f>
        <v/>
      </c>
      <c r="J1820">
        <f>IF(AND(G1820=G1,AND(H1820=H1,I1820=I1)),E1820,0)</f>
        <v>0</v>
      </c>
    </row>
    <row r="1821" spans="1:10" x14ac:dyDescent="0.3">
      <c r="A1821">
        <v>2003</v>
      </c>
      <c r="B1821" t="s">
        <v>72</v>
      </c>
      <c r="C1821" t="s">
        <v>82</v>
      </c>
      <c r="D1821" t="s">
        <v>203</v>
      </c>
      <c r="E1821" s="12"/>
      <c r="G1821" t="str">
        <f>IF(A1821=G1,A1821,"")</f>
        <v/>
      </c>
      <c r="H1821" t="str">
        <f>IF(C1821=H1, C1821,"")</f>
        <v/>
      </c>
      <c r="I1821" t="str">
        <f>IF(D1821=I1,D1821,"")</f>
        <v>Females</v>
      </c>
      <c r="J1821">
        <f>IF(AND(G1821=G1,AND(H1821=H1,I1821=I1)),E1821,0)</f>
        <v>0</v>
      </c>
    </row>
    <row r="1822" spans="1:10" x14ac:dyDescent="0.3">
      <c r="A1822">
        <v>2003</v>
      </c>
      <c r="B1822" t="s">
        <v>72</v>
      </c>
      <c r="C1822" t="s">
        <v>82</v>
      </c>
      <c r="D1822" t="s">
        <v>205</v>
      </c>
      <c r="E1822" s="12"/>
      <c r="G1822" t="str">
        <f>IF(A1822=G1,A1822,"")</f>
        <v/>
      </c>
      <c r="H1822" t="str">
        <f>IF(C1822=H1, C1822,"")</f>
        <v/>
      </c>
      <c r="I1822" t="str">
        <f>IF(D1822=I1,D1822,"")</f>
        <v/>
      </c>
      <c r="J1822">
        <f>IF(AND(G1822=G1,AND(H1822=H1,I1822=I1)),E1822,0)</f>
        <v>0</v>
      </c>
    </row>
    <row r="1823" spans="1:10" x14ac:dyDescent="0.3">
      <c r="A1823">
        <v>2003</v>
      </c>
      <c r="B1823" t="s">
        <v>72</v>
      </c>
      <c r="C1823" t="s">
        <v>83</v>
      </c>
      <c r="D1823" t="s">
        <v>202</v>
      </c>
      <c r="E1823" s="12"/>
      <c r="G1823" t="str">
        <f>IF(A1823=G1,A1823,"")</f>
        <v/>
      </c>
      <c r="H1823" t="str">
        <f>IF(C1823=H1, C1823,"")</f>
        <v/>
      </c>
      <c r="I1823" t="str">
        <f>IF(D1823=I1,D1823,"")</f>
        <v/>
      </c>
      <c r="J1823">
        <f>IF(AND(G1823=G1,AND(H1823=H1,I1823=I1)),E1823,0)</f>
        <v>0</v>
      </c>
    </row>
    <row r="1824" spans="1:10" x14ac:dyDescent="0.3">
      <c r="A1824">
        <v>2003</v>
      </c>
      <c r="B1824" t="s">
        <v>72</v>
      </c>
      <c r="C1824" t="s">
        <v>83</v>
      </c>
      <c r="D1824" t="s">
        <v>203</v>
      </c>
      <c r="E1824" s="12"/>
      <c r="G1824" t="str">
        <f>IF(A1824=G1,A1824,"")</f>
        <v/>
      </c>
      <c r="H1824" t="str">
        <f>IF(C1824=H1, C1824,"")</f>
        <v/>
      </c>
      <c r="I1824" t="str">
        <f>IF(D1824=I1,D1824,"")</f>
        <v>Females</v>
      </c>
      <c r="J1824">
        <f>IF(AND(G1824=G1,AND(H1824=H1,I1824=I1)),E1824,0)</f>
        <v>0</v>
      </c>
    </row>
    <row r="1825" spans="1:10" x14ac:dyDescent="0.3">
      <c r="A1825">
        <v>2003</v>
      </c>
      <c r="B1825" t="s">
        <v>72</v>
      </c>
      <c r="C1825" t="s">
        <v>83</v>
      </c>
      <c r="D1825" t="s">
        <v>205</v>
      </c>
      <c r="E1825" s="12"/>
      <c r="G1825" t="str">
        <f>IF(A1825=G1,A1825,"")</f>
        <v/>
      </c>
      <c r="H1825" t="str">
        <f>IF(C1825=H1, C1825,"")</f>
        <v/>
      </c>
      <c r="I1825" t="str">
        <f>IF(D1825=I1,D1825,"")</f>
        <v/>
      </c>
      <c r="J1825">
        <f>IF(AND(G1825=G1,AND(H1825=H1,I1825=I1)),E1825,0)</f>
        <v>0</v>
      </c>
    </row>
    <row r="1826" spans="1:10" x14ac:dyDescent="0.3">
      <c r="A1826">
        <v>2003</v>
      </c>
      <c r="B1826" t="s">
        <v>72</v>
      </c>
      <c r="C1826" t="s">
        <v>211</v>
      </c>
      <c r="D1826" t="s">
        <v>202</v>
      </c>
      <c r="E1826" s="12"/>
      <c r="G1826" t="str">
        <f>IF(A1826=G1,A1826,"")</f>
        <v/>
      </c>
      <c r="H1826" t="str">
        <f>IF(C1826=H1, C1826,"")</f>
        <v/>
      </c>
      <c r="I1826" t="str">
        <f>IF(D1826=I1,D1826,"")</f>
        <v/>
      </c>
      <c r="J1826">
        <f>IF(AND(G1826=G1,AND(H1826=H1,I1826=I1)),E1826,0)</f>
        <v>0</v>
      </c>
    </row>
    <row r="1827" spans="1:10" x14ac:dyDescent="0.3">
      <c r="A1827">
        <v>2003</v>
      </c>
      <c r="B1827" t="s">
        <v>72</v>
      </c>
      <c r="C1827" t="s">
        <v>211</v>
      </c>
      <c r="D1827" t="s">
        <v>203</v>
      </c>
      <c r="E1827" s="12"/>
      <c r="G1827" t="str">
        <f>IF(A1827=G1,A1827,"")</f>
        <v/>
      </c>
      <c r="H1827" t="str">
        <f>IF(C1827=H1, C1827,"")</f>
        <v/>
      </c>
      <c r="I1827" t="str">
        <f>IF(D1827=I1,D1827,"")</f>
        <v>Females</v>
      </c>
      <c r="J1827">
        <f>IF(AND(G1827=G1,AND(H1827=H1,I1827=I1)),E1827,0)</f>
        <v>0</v>
      </c>
    </row>
    <row r="1828" spans="1:10" x14ac:dyDescent="0.3">
      <c r="A1828">
        <v>2003</v>
      </c>
      <c r="B1828" t="s">
        <v>72</v>
      </c>
      <c r="C1828" t="s">
        <v>211</v>
      </c>
      <c r="D1828" t="s">
        <v>205</v>
      </c>
      <c r="E1828" s="12"/>
      <c r="G1828" t="str">
        <f>IF(A1828=G1,A1828,"")</f>
        <v/>
      </c>
      <c r="H1828" t="str">
        <f>IF(C1828=H1, C1828,"")</f>
        <v/>
      </c>
      <c r="I1828" t="str">
        <f>IF(D1828=I1,D1828,"")</f>
        <v/>
      </c>
      <c r="J1828">
        <f>IF(AND(G1828=G1,AND(H1828=H1,I1828=I1)),E1828,0)</f>
        <v>0</v>
      </c>
    </row>
    <row r="1829" spans="1:10" x14ac:dyDescent="0.3">
      <c r="A1829">
        <v>2003</v>
      </c>
      <c r="B1829" t="s">
        <v>72</v>
      </c>
      <c r="C1829" t="s">
        <v>84</v>
      </c>
      <c r="D1829" t="s">
        <v>202</v>
      </c>
      <c r="E1829" s="12"/>
      <c r="G1829" t="str">
        <f>IF(A1829=G1,A1829,"")</f>
        <v/>
      </c>
      <c r="H1829" t="str">
        <f>IF(C1829=H1, C1829,"")</f>
        <v/>
      </c>
      <c r="I1829" t="str">
        <f>IF(D1829=I1,D1829,"")</f>
        <v/>
      </c>
      <c r="J1829">
        <f>IF(AND(G1829=G1,AND(H1829=H1,I1829=I1)),E1829,0)</f>
        <v>0</v>
      </c>
    </row>
    <row r="1830" spans="1:10" x14ac:dyDescent="0.3">
      <c r="A1830">
        <v>2003</v>
      </c>
      <c r="B1830" t="s">
        <v>72</v>
      </c>
      <c r="C1830" t="s">
        <v>84</v>
      </c>
      <c r="D1830" t="s">
        <v>203</v>
      </c>
      <c r="E1830" s="12"/>
      <c r="G1830" t="str">
        <f>IF(A1830=G1,A1830,"")</f>
        <v/>
      </c>
      <c r="H1830" t="str">
        <f>IF(C1830=H1, C1830,"")</f>
        <v/>
      </c>
      <c r="I1830" t="str">
        <f>IF(D1830=I1,D1830,"")</f>
        <v>Females</v>
      </c>
      <c r="J1830">
        <f>IF(AND(G1830=G1,AND(H1830=H1,I1830=I1)),E1830,0)</f>
        <v>0</v>
      </c>
    </row>
    <row r="1831" spans="1:10" x14ac:dyDescent="0.3">
      <c r="A1831">
        <v>2003</v>
      </c>
      <c r="B1831" t="s">
        <v>72</v>
      </c>
      <c r="C1831" t="s">
        <v>84</v>
      </c>
      <c r="D1831" t="s">
        <v>205</v>
      </c>
      <c r="E1831" s="12"/>
      <c r="G1831" t="str">
        <f>IF(A1831=G1,A1831,"")</f>
        <v/>
      </c>
      <c r="H1831" t="str">
        <f>IF(C1831=H1, C1831,"")</f>
        <v/>
      </c>
      <c r="I1831" t="str">
        <f>IF(D1831=I1,D1831,"")</f>
        <v/>
      </c>
      <c r="J1831">
        <f>IF(AND(G1831=G1,AND(H1831=H1,I1831=I1)),E1831,0)</f>
        <v>0</v>
      </c>
    </row>
    <row r="1832" spans="1:10" x14ac:dyDescent="0.3">
      <c r="A1832">
        <v>2003</v>
      </c>
      <c r="B1832" t="s">
        <v>72</v>
      </c>
      <c r="C1832" t="s">
        <v>85</v>
      </c>
      <c r="D1832" t="s">
        <v>202</v>
      </c>
      <c r="E1832" s="12"/>
      <c r="G1832" t="str">
        <f>IF(A1832=G1,A1832,"")</f>
        <v/>
      </c>
      <c r="H1832" t="str">
        <f>IF(C1832=H1, C1832,"")</f>
        <v/>
      </c>
      <c r="I1832" t="str">
        <f>IF(D1832=I1,D1832,"")</f>
        <v/>
      </c>
      <c r="J1832">
        <f>IF(AND(G1832=G1,AND(H1832=H1,I1832=I1)),E1832,0)</f>
        <v>0</v>
      </c>
    </row>
    <row r="1833" spans="1:10" x14ac:dyDescent="0.3">
      <c r="A1833">
        <v>2003</v>
      </c>
      <c r="B1833" t="s">
        <v>72</v>
      </c>
      <c r="C1833" t="s">
        <v>85</v>
      </c>
      <c r="D1833" t="s">
        <v>203</v>
      </c>
      <c r="E1833" s="12"/>
      <c r="G1833" t="str">
        <f>IF(A1833=G1,A1833,"")</f>
        <v/>
      </c>
      <c r="H1833" t="str">
        <f>IF(C1833=H1, C1833,"")</f>
        <v/>
      </c>
      <c r="I1833" t="str">
        <f>IF(D1833=I1,D1833,"")</f>
        <v>Females</v>
      </c>
      <c r="J1833">
        <f>IF(AND(G1833=G1,AND(H1833=H1,I1833=I1)),E1833,0)</f>
        <v>0</v>
      </c>
    </row>
    <row r="1834" spans="1:10" x14ac:dyDescent="0.3">
      <c r="A1834">
        <v>2003</v>
      </c>
      <c r="B1834" t="s">
        <v>72</v>
      </c>
      <c r="C1834" t="s">
        <v>85</v>
      </c>
      <c r="D1834" t="s">
        <v>205</v>
      </c>
      <c r="E1834" s="12"/>
      <c r="G1834" t="str">
        <f>IF(A1834=G1,A1834,"")</f>
        <v/>
      </c>
      <c r="H1834" t="str">
        <f>IF(C1834=H1, C1834,"")</f>
        <v/>
      </c>
      <c r="I1834" t="str">
        <f>IF(D1834=I1,D1834,"")</f>
        <v/>
      </c>
      <c r="J1834">
        <f>IF(AND(G1834=G1,AND(H1834=H1,I1834=I1)),E1834,0)</f>
        <v>0</v>
      </c>
    </row>
    <row r="1835" spans="1:10" x14ac:dyDescent="0.3">
      <c r="A1835">
        <v>2003</v>
      </c>
      <c r="B1835" t="s">
        <v>72</v>
      </c>
      <c r="C1835" t="s">
        <v>86</v>
      </c>
      <c r="D1835" t="s">
        <v>202</v>
      </c>
      <c r="E1835" s="12"/>
      <c r="G1835" t="str">
        <f>IF(A1835=G1,A1835,"")</f>
        <v/>
      </c>
      <c r="H1835" t="str">
        <f>IF(C1835=H1, C1835,"")</f>
        <v/>
      </c>
      <c r="I1835" t="str">
        <f>IF(D1835=I1,D1835,"")</f>
        <v/>
      </c>
      <c r="J1835">
        <f>IF(AND(G1835=G1,AND(H1835=H1,I1835=I1)),E1835,0)</f>
        <v>0</v>
      </c>
    </row>
    <row r="1836" spans="1:10" x14ac:dyDescent="0.3">
      <c r="A1836">
        <v>2003</v>
      </c>
      <c r="B1836" t="s">
        <v>72</v>
      </c>
      <c r="C1836" t="s">
        <v>86</v>
      </c>
      <c r="D1836" t="s">
        <v>203</v>
      </c>
      <c r="E1836" s="12"/>
      <c r="G1836" t="str">
        <f>IF(A1836=G1,A1836,"")</f>
        <v/>
      </c>
      <c r="H1836" t="str">
        <f>IF(C1836=H1, C1836,"")</f>
        <v/>
      </c>
      <c r="I1836" t="str">
        <f>IF(D1836=I1,D1836,"")</f>
        <v>Females</v>
      </c>
      <c r="J1836">
        <f>IF(AND(G1836=G1,AND(H1836=H1,I1836=I1)),E1836,0)</f>
        <v>0</v>
      </c>
    </row>
    <row r="1837" spans="1:10" x14ac:dyDescent="0.3">
      <c r="A1837">
        <v>2003</v>
      </c>
      <c r="B1837" t="s">
        <v>72</v>
      </c>
      <c r="C1837" t="s">
        <v>86</v>
      </c>
      <c r="D1837" t="s">
        <v>205</v>
      </c>
      <c r="E1837" s="12"/>
      <c r="G1837" t="str">
        <f>IF(A1837=G1,A1837,"")</f>
        <v/>
      </c>
      <c r="H1837" t="str">
        <f>IF(C1837=H1, C1837,"")</f>
        <v/>
      </c>
      <c r="I1837" t="str">
        <f>IF(D1837=I1,D1837,"")</f>
        <v/>
      </c>
      <c r="J1837">
        <f>IF(AND(G1837=G1,AND(H1837=H1,I1837=I1)),E1837,0)</f>
        <v>0</v>
      </c>
    </row>
    <row r="1838" spans="1:10" x14ac:dyDescent="0.3">
      <c r="A1838">
        <v>2003</v>
      </c>
      <c r="B1838" t="s">
        <v>72</v>
      </c>
      <c r="C1838" t="s">
        <v>87</v>
      </c>
      <c r="D1838" t="s">
        <v>202</v>
      </c>
      <c r="E1838" s="12"/>
      <c r="G1838" t="str">
        <f>IF(A1838=G1,A1838,"")</f>
        <v/>
      </c>
      <c r="H1838" t="str">
        <f>IF(C1838=H1, C1838,"")</f>
        <v/>
      </c>
      <c r="I1838" t="str">
        <f>IF(D1838=I1,D1838,"")</f>
        <v/>
      </c>
      <c r="J1838">
        <f>IF(AND(G1838=G1,AND(H1838=H1,I1838=I1)),E1838,0)</f>
        <v>0</v>
      </c>
    </row>
    <row r="1839" spans="1:10" x14ac:dyDescent="0.3">
      <c r="A1839">
        <v>2003</v>
      </c>
      <c r="B1839" t="s">
        <v>72</v>
      </c>
      <c r="C1839" t="s">
        <v>87</v>
      </c>
      <c r="D1839" t="s">
        <v>203</v>
      </c>
      <c r="E1839" s="12"/>
      <c r="G1839" t="str">
        <f>IF(A1839=G1,A1839,"")</f>
        <v/>
      </c>
      <c r="H1839" t="str">
        <f>IF(C1839=H1, C1839,"")</f>
        <v/>
      </c>
      <c r="I1839" t="str">
        <f>IF(D1839=I1,D1839,"")</f>
        <v>Females</v>
      </c>
      <c r="J1839">
        <f>IF(AND(G1839=G1,AND(H1839=H1,I1839=I1)),E1839,0)</f>
        <v>0</v>
      </c>
    </row>
    <row r="1840" spans="1:10" x14ac:dyDescent="0.3">
      <c r="A1840">
        <v>2003</v>
      </c>
      <c r="B1840" t="s">
        <v>72</v>
      </c>
      <c r="C1840" t="s">
        <v>87</v>
      </c>
      <c r="D1840" t="s">
        <v>205</v>
      </c>
      <c r="E1840" s="12"/>
      <c r="G1840" t="str">
        <f>IF(A1840=G1,A1840,"")</f>
        <v/>
      </c>
      <c r="H1840" t="str">
        <f>IF(C1840=H1, C1840,"")</f>
        <v/>
      </c>
      <c r="I1840" t="str">
        <f>IF(D1840=I1,D1840,"")</f>
        <v/>
      </c>
      <c r="J1840">
        <f>IF(AND(G1840=G1,AND(H1840=H1,I1840=I1)),E1840,0)</f>
        <v>0</v>
      </c>
    </row>
    <row r="1841" spans="1:10" x14ac:dyDescent="0.3">
      <c r="A1841">
        <v>2003</v>
      </c>
      <c r="B1841" t="s">
        <v>72</v>
      </c>
      <c r="C1841" t="s">
        <v>88</v>
      </c>
      <c r="D1841" t="s">
        <v>202</v>
      </c>
      <c r="E1841" s="12"/>
      <c r="G1841" t="str">
        <f>IF(A1841=G1,A1841,"")</f>
        <v/>
      </c>
      <c r="H1841" t="str">
        <f>IF(C1841=H1, C1841,"")</f>
        <v/>
      </c>
      <c r="I1841" t="str">
        <f>IF(D1841=I1,D1841,"")</f>
        <v/>
      </c>
      <c r="J1841">
        <f>IF(AND(G1841=G1,AND(H1841=H1,I1841=I1)),E1841,0)</f>
        <v>0</v>
      </c>
    </row>
    <row r="1842" spans="1:10" x14ac:dyDescent="0.3">
      <c r="A1842">
        <v>2003</v>
      </c>
      <c r="B1842" t="s">
        <v>72</v>
      </c>
      <c r="C1842" t="s">
        <v>88</v>
      </c>
      <c r="D1842" t="s">
        <v>203</v>
      </c>
      <c r="E1842" s="12"/>
      <c r="G1842" t="str">
        <f>IF(A1842=G1,A1842,"")</f>
        <v/>
      </c>
      <c r="H1842" t="str">
        <f>IF(C1842=H1, C1842,"")</f>
        <v/>
      </c>
      <c r="I1842" t="str">
        <f>IF(D1842=I1,D1842,"")</f>
        <v>Females</v>
      </c>
      <c r="J1842">
        <f>IF(AND(G1842=G1,AND(H1842=H1,I1842=I1)),E1842,0)</f>
        <v>0</v>
      </c>
    </row>
    <row r="1843" spans="1:10" x14ac:dyDescent="0.3">
      <c r="A1843">
        <v>2003</v>
      </c>
      <c r="B1843" t="s">
        <v>72</v>
      </c>
      <c r="C1843" t="s">
        <v>88</v>
      </c>
      <c r="D1843" t="s">
        <v>205</v>
      </c>
      <c r="E1843" s="12"/>
      <c r="G1843" t="str">
        <f>IF(A1843=G1,A1843,"")</f>
        <v/>
      </c>
      <c r="H1843" t="str">
        <f>IF(C1843=H1, C1843,"")</f>
        <v/>
      </c>
      <c r="I1843" t="str">
        <f>IF(D1843=I1,D1843,"")</f>
        <v/>
      </c>
      <c r="J1843">
        <f>IF(AND(G1843=G1,AND(H1843=H1,I1843=I1)),E1843,0)</f>
        <v>0</v>
      </c>
    </row>
    <row r="1844" spans="1:10" x14ac:dyDescent="0.3">
      <c r="A1844">
        <v>2003</v>
      </c>
      <c r="B1844" t="s">
        <v>72</v>
      </c>
      <c r="C1844" t="s">
        <v>89</v>
      </c>
      <c r="D1844" t="s">
        <v>202</v>
      </c>
      <c r="E1844" s="12"/>
      <c r="G1844" t="str">
        <f>IF(A1844=G1,A1844,"")</f>
        <v/>
      </c>
      <c r="H1844" t="str">
        <f>IF(C1844=H1, C1844,"")</f>
        <v/>
      </c>
      <c r="I1844" t="str">
        <f>IF(D1844=I1,D1844,"")</f>
        <v/>
      </c>
      <c r="J1844">
        <f>IF(AND(G1844=G1,AND(H1844=H1,I1844=I1)),E1844,0)</f>
        <v>0</v>
      </c>
    </row>
    <row r="1845" spans="1:10" x14ac:dyDescent="0.3">
      <c r="A1845">
        <v>2003</v>
      </c>
      <c r="B1845" t="s">
        <v>72</v>
      </c>
      <c r="C1845" t="s">
        <v>89</v>
      </c>
      <c r="D1845" t="s">
        <v>203</v>
      </c>
      <c r="E1845" s="12"/>
      <c r="G1845" t="str">
        <f>IF(A1845=G1,A1845,"")</f>
        <v/>
      </c>
      <c r="H1845" t="str">
        <f>IF(C1845=H1, C1845,"")</f>
        <v/>
      </c>
      <c r="I1845" t="str">
        <f>IF(D1845=I1,D1845,"")</f>
        <v>Females</v>
      </c>
      <c r="J1845">
        <f>IF(AND(G1845=G1,AND(H1845=H1,I1845=I1)),E1845,0)</f>
        <v>0</v>
      </c>
    </row>
    <row r="1846" spans="1:10" x14ac:dyDescent="0.3">
      <c r="A1846">
        <v>2003</v>
      </c>
      <c r="B1846" t="s">
        <v>72</v>
      </c>
      <c r="C1846" t="s">
        <v>89</v>
      </c>
      <c r="D1846" t="s">
        <v>205</v>
      </c>
      <c r="E1846" s="12"/>
      <c r="G1846" t="str">
        <f>IF(A1846=G1,A1846,"")</f>
        <v/>
      </c>
      <c r="H1846" t="str">
        <f>IF(C1846=H1, C1846,"")</f>
        <v/>
      </c>
      <c r="I1846" t="str">
        <f>IF(D1846=I1,D1846,"")</f>
        <v/>
      </c>
      <c r="J1846">
        <f>IF(AND(G1846=G1,AND(H1846=H1,I1846=I1)),E1846,0)</f>
        <v>0</v>
      </c>
    </row>
    <row r="1847" spans="1:10" x14ac:dyDescent="0.3">
      <c r="A1847">
        <v>2003</v>
      </c>
      <c r="B1847" t="s">
        <v>72</v>
      </c>
      <c r="C1847" t="s">
        <v>90</v>
      </c>
      <c r="D1847" t="s">
        <v>202</v>
      </c>
      <c r="E1847" s="12"/>
      <c r="G1847" t="str">
        <f>IF(A1847=G1,A1847,"")</f>
        <v/>
      </c>
      <c r="H1847" t="str">
        <f>IF(C1847=H1, C1847,"")</f>
        <v/>
      </c>
      <c r="I1847" t="str">
        <f>IF(D1847=I1,D1847,"")</f>
        <v/>
      </c>
      <c r="J1847">
        <f>IF(AND(G1847=G1,AND(H1847=H1,I1847=I1)),E1847,0)</f>
        <v>0</v>
      </c>
    </row>
    <row r="1848" spans="1:10" x14ac:dyDescent="0.3">
      <c r="A1848">
        <v>2003</v>
      </c>
      <c r="B1848" t="s">
        <v>72</v>
      </c>
      <c r="C1848" t="s">
        <v>90</v>
      </c>
      <c r="D1848" t="s">
        <v>203</v>
      </c>
      <c r="E1848" s="12"/>
      <c r="G1848" t="str">
        <f>IF(A1848=G1,A1848,"")</f>
        <v/>
      </c>
      <c r="H1848" t="str">
        <f>IF(C1848=H1, C1848,"")</f>
        <v/>
      </c>
      <c r="I1848" t="str">
        <f>IF(D1848=I1,D1848,"")</f>
        <v>Females</v>
      </c>
      <c r="J1848">
        <f>IF(AND(G1848=G1,AND(H1848=H1,I1848=I1)),E1848,0)</f>
        <v>0</v>
      </c>
    </row>
    <row r="1849" spans="1:10" x14ac:dyDescent="0.3">
      <c r="A1849">
        <v>2003</v>
      </c>
      <c r="B1849" t="s">
        <v>72</v>
      </c>
      <c r="C1849" t="s">
        <v>90</v>
      </c>
      <c r="D1849" t="s">
        <v>205</v>
      </c>
      <c r="E1849" s="12"/>
      <c r="G1849" t="str">
        <f>IF(A1849=G1,A1849,"")</f>
        <v/>
      </c>
      <c r="H1849" t="str">
        <f>IF(C1849=H1, C1849,"")</f>
        <v/>
      </c>
      <c r="I1849" t="str">
        <f>IF(D1849=I1,D1849,"")</f>
        <v/>
      </c>
      <c r="J1849">
        <f>IF(AND(G1849=G1,AND(H1849=H1,I1849=I1)),E1849,0)</f>
        <v>0</v>
      </c>
    </row>
    <row r="1850" spans="1:10" x14ac:dyDescent="0.3">
      <c r="A1850">
        <v>2003</v>
      </c>
      <c r="B1850" t="s">
        <v>72</v>
      </c>
      <c r="C1850" t="s">
        <v>91</v>
      </c>
      <c r="D1850" t="s">
        <v>202</v>
      </c>
      <c r="E1850" s="12"/>
      <c r="G1850" t="str">
        <f>IF(A1850=G1,A1850,"")</f>
        <v/>
      </c>
      <c r="H1850" t="str">
        <f>IF(C1850=H1, C1850,"")</f>
        <v/>
      </c>
      <c r="I1850" t="str">
        <f>IF(D1850=I1,D1850,"")</f>
        <v/>
      </c>
      <c r="J1850">
        <f>IF(AND(G1850=G1,AND(H1850=H1,I1850=I1)),E1850,0)</f>
        <v>0</v>
      </c>
    </row>
    <row r="1851" spans="1:10" x14ac:dyDescent="0.3">
      <c r="A1851">
        <v>2003</v>
      </c>
      <c r="B1851" t="s">
        <v>72</v>
      </c>
      <c r="C1851" t="s">
        <v>91</v>
      </c>
      <c r="D1851" t="s">
        <v>203</v>
      </c>
      <c r="E1851" s="12"/>
      <c r="G1851" t="str">
        <f>IF(A1851=G1,A1851,"")</f>
        <v/>
      </c>
      <c r="H1851" t="str">
        <f>IF(C1851=H1, C1851,"")</f>
        <v/>
      </c>
      <c r="I1851" t="str">
        <f>IF(D1851=I1,D1851,"")</f>
        <v>Females</v>
      </c>
      <c r="J1851">
        <f>IF(AND(G1851=G1,AND(H1851=H1,I1851=I1)),E1851,0)</f>
        <v>0</v>
      </c>
    </row>
    <row r="1852" spans="1:10" x14ac:dyDescent="0.3">
      <c r="A1852">
        <v>2003</v>
      </c>
      <c r="B1852" t="s">
        <v>72</v>
      </c>
      <c r="C1852" t="s">
        <v>91</v>
      </c>
      <c r="D1852" t="s">
        <v>205</v>
      </c>
      <c r="E1852" s="12"/>
      <c r="G1852" t="str">
        <f>IF(A1852=G1,A1852,"")</f>
        <v/>
      </c>
      <c r="H1852" t="str">
        <f>IF(C1852=H1, C1852,"")</f>
        <v/>
      </c>
      <c r="I1852" t="str">
        <f>IF(D1852=I1,D1852,"")</f>
        <v/>
      </c>
      <c r="J1852">
        <f>IF(AND(G1852=G1,AND(H1852=H1,I1852=I1)),E1852,0)</f>
        <v>0</v>
      </c>
    </row>
    <row r="1853" spans="1:10" x14ac:dyDescent="0.3">
      <c r="A1853">
        <v>2003</v>
      </c>
      <c r="B1853" t="s">
        <v>72</v>
      </c>
      <c r="C1853" t="s">
        <v>92</v>
      </c>
      <c r="D1853" t="s">
        <v>202</v>
      </c>
      <c r="E1853" s="12"/>
      <c r="G1853" t="str">
        <f>IF(A1853=G1,A1853,"")</f>
        <v/>
      </c>
      <c r="H1853" t="str">
        <f>IF(C1853=H1, C1853,"")</f>
        <v/>
      </c>
      <c r="I1853" t="str">
        <f>IF(D1853=I1,D1853,"")</f>
        <v/>
      </c>
      <c r="J1853">
        <f>IF(AND(G1853=G1,AND(H1853=H1,I1853=I1)),E1853,0)</f>
        <v>0</v>
      </c>
    </row>
    <row r="1854" spans="1:10" x14ac:dyDescent="0.3">
      <c r="A1854">
        <v>2003</v>
      </c>
      <c r="B1854" t="s">
        <v>72</v>
      </c>
      <c r="C1854" t="s">
        <v>92</v>
      </c>
      <c r="D1854" t="s">
        <v>203</v>
      </c>
      <c r="E1854" s="12"/>
      <c r="G1854" t="str">
        <f>IF(A1854=G1,A1854,"")</f>
        <v/>
      </c>
      <c r="H1854" t="str">
        <f>IF(C1854=H1, C1854,"")</f>
        <v/>
      </c>
      <c r="I1854" t="str">
        <f>IF(D1854=I1,D1854,"")</f>
        <v>Females</v>
      </c>
      <c r="J1854">
        <f>IF(AND(G1854=G1,AND(H1854=H1,I1854=I1)),E1854,0)</f>
        <v>0</v>
      </c>
    </row>
    <row r="1855" spans="1:10" x14ac:dyDescent="0.3">
      <c r="A1855">
        <v>2003</v>
      </c>
      <c r="B1855" t="s">
        <v>72</v>
      </c>
      <c r="C1855" t="s">
        <v>92</v>
      </c>
      <c r="D1855" t="s">
        <v>205</v>
      </c>
      <c r="E1855" s="12"/>
      <c r="G1855" t="str">
        <f>IF(A1855=G1,A1855,"")</f>
        <v/>
      </c>
      <c r="H1855" t="str">
        <f>IF(C1855=H1, C1855,"")</f>
        <v/>
      </c>
      <c r="I1855" t="str">
        <f>IF(D1855=I1,D1855,"")</f>
        <v/>
      </c>
      <c r="J1855">
        <f>IF(AND(G1855=G1,AND(H1855=H1,I1855=I1)),E1855,0)</f>
        <v>0</v>
      </c>
    </row>
    <row r="1856" spans="1:10" x14ac:dyDescent="0.3">
      <c r="A1856">
        <v>2003</v>
      </c>
      <c r="B1856" t="s">
        <v>72</v>
      </c>
      <c r="C1856" t="s">
        <v>93</v>
      </c>
      <c r="D1856" t="s">
        <v>202</v>
      </c>
      <c r="E1856" s="12"/>
      <c r="G1856" t="str">
        <f>IF(A1856=G1,A1856,"")</f>
        <v/>
      </c>
      <c r="H1856" t="str">
        <f>IF(C1856=H1, C1856,"")</f>
        <v/>
      </c>
      <c r="I1856" t="str">
        <f>IF(D1856=I1,D1856,"")</f>
        <v/>
      </c>
      <c r="J1856">
        <f>IF(AND(G1856=G1,AND(H1856=H1,I1856=I1)),E1856,0)</f>
        <v>0</v>
      </c>
    </row>
    <row r="1857" spans="1:10" x14ac:dyDescent="0.3">
      <c r="A1857">
        <v>2003</v>
      </c>
      <c r="B1857" t="s">
        <v>72</v>
      </c>
      <c r="C1857" t="s">
        <v>93</v>
      </c>
      <c r="D1857" t="s">
        <v>203</v>
      </c>
      <c r="E1857" s="12"/>
      <c r="G1857" t="str">
        <f>IF(A1857=G1,A1857,"")</f>
        <v/>
      </c>
      <c r="H1857" t="str">
        <f>IF(C1857=H1, C1857,"")</f>
        <v/>
      </c>
      <c r="I1857" t="str">
        <f>IF(D1857=I1,D1857,"")</f>
        <v>Females</v>
      </c>
      <c r="J1857">
        <f>IF(AND(G1857=G1,AND(H1857=H1,I1857=I1)),E1857,0)</f>
        <v>0</v>
      </c>
    </row>
    <row r="1858" spans="1:10" x14ac:dyDescent="0.3">
      <c r="A1858">
        <v>2003</v>
      </c>
      <c r="B1858" t="s">
        <v>72</v>
      </c>
      <c r="C1858" t="s">
        <v>93</v>
      </c>
      <c r="D1858" t="s">
        <v>205</v>
      </c>
      <c r="E1858" s="12"/>
      <c r="G1858" t="str">
        <f>IF(A1858=G1,A1858,"")</f>
        <v/>
      </c>
      <c r="H1858" t="str">
        <f>IF(C1858=H1, C1858,"")</f>
        <v/>
      </c>
      <c r="I1858" t="str">
        <f>IF(D1858=I1,D1858,"")</f>
        <v/>
      </c>
      <c r="J1858">
        <f>IF(AND(G1858=G1,AND(H1858=H1,I1858=I1)),E1858,0)</f>
        <v>0</v>
      </c>
    </row>
    <row r="1859" spans="1:10" x14ac:dyDescent="0.3">
      <c r="A1859">
        <v>2003</v>
      </c>
      <c r="B1859" t="s">
        <v>72</v>
      </c>
      <c r="C1859" t="s">
        <v>94</v>
      </c>
      <c r="D1859" t="s">
        <v>202</v>
      </c>
      <c r="E1859" s="12"/>
      <c r="G1859" t="str">
        <f>IF(A1859=G1,A1859,"")</f>
        <v/>
      </c>
      <c r="H1859" t="str">
        <f>IF(C1859=H1, C1859,"")</f>
        <v/>
      </c>
      <c r="I1859" t="str">
        <f>IF(D1859=I1,D1859,"")</f>
        <v/>
      </c>
      <c r="J1859">
        <f>IF(AND(G1859=G1,AND(H1859=H1,I1859=I1)),E1859,0)</f>
        <v>0</v>
      </c>
    </row>
    <row r="1860" spans="1:10" x14ac:dyDescent="0.3">
      <c r="A1860">
        <v>2003</v>
      </c>
      <c r="B1860" t="s">
        <v>72</v>
      </c>
      <c r="C1860" t="s">
        <v>94</v>
      </c>
      <c r="D1860" t="s">
        <v>203</v>
      </c>
      <c r="E1860" s="12"/>
      <c r="G1860" t="str">
        <f>IF(A1860=G1,A1860,"")</f>
        <v/>
      </c>
      <c r="H1860" t="str">
        <f>IF(C1860=H1, C1860,"")</f>
        <v/>
      </c>
      <c r="I1860" t="str">
        <f>IF(D1860=I1,D1860,"")</f>
        <v>Females</v>
      </c>
      <c r="J1860">
        <f>IF(AND(G1860=G1,AND(H1860=H1,I1860=I1)),E1860,0)</f>
        <v>0</v>
      </c>
    </row>
    <row r="1861" spans="1:10" x14ac:dyDescent="0.3">
      <c r="A1861">
        <v>2003</v>
      </c>
      <c r="B1861" t="s">
        <v>72</v>
      </c>
      <c r="C1861" t="s">
        <v>94</v>
      </c>
      <c r="D1861" t="s">
        <v>205</v>
      </c>
      <c r="E1861" s="12"/>
      <c r="G1861" t="str">
        <f>IF(A1861=G1,A1861,"")</f>
        <v/>
      </c>
      <c r="H1861" t="str">
        <f>IF(C1861=H1, C1861,"")</f>
        <v/>
      </c>
      <c r="I1861" t="str">
        <f>IF(D1861=I1,D1861,"")</f>
        <v/>
      </c>
      <c r="J1861">
        <f>IF(AND(G1861=G1,AND(H1861=H1,I1861=I1)),E1861,0)</f>
        <v>0</v>
      </c>
    </row>
    <row r="1862" spans="1:10" x14ac:dyDescent="0.3">
      <c r="A1862">
        <v>2003</v>
      </c>
      <c r="B1862" t="s">
        <v>72</v>
      </c>
      <c r="C1862" t="s">
        <v>95</v>
      </c>
      <c r="D1862" t="s">
        <v>202</v>
      </c>
      <c r="E1862" s="12"/>
      <c r="G1862" t="str">
        <f>IF(A1862=G1,A1862,"")</f>
        <v/>
      </c>
      <c r="H1862" t="str">
        <f>IF(C1862=H1, C1862,"")</f>
        <v/>
      </c>
      <c r="I1862" t="str">
        <f>IF(D1862=I1,D1862,"")</f>
        <v/>
      </c>
      <c r="J1862">
        <f>IF(AND(G1862=G1,AND(H1862=H1,I1862=I1)),E1862,0)</f>
        <v>0</v>
      </c>
    </row>
    <row r="1863" spans="1:10" x14ac:dyDescent="0.3">
      <c r="A1863">
        <v>2003</v>
      </c>
      <c r="B1863" t="s">
        <v>72</v>
      </c>
      <c r="C1863" t="s">
        <v>95</v>
      </c>
      <c r="D1863" t="s">
        <v>203</v>
      </c>
      <c r="E1863" s="12"/>
      <c r="G1863" t="str">
        <f>IF(A1863=G1,A1863,"")</f>
        <v/>
      </c>
      <c r="H1863" t="str">
        <f>IF(C1863=H1, C1863,"")</f>
        <v/>
      </c>
      <c r="I1863" t="str">
        <f>IF(D1863=I1,D1863,"")</f>
        <v>Females</v>
      </c>
      <c r="J1863">
        <f>IF(AND(G1863=G1,AND(H1863=H1,I1863=I1)),E1863,0)</f>
        <v>0</v>
      </c>
    </row>
    <row r="1864" spans="1:10" x14ac:dyDescent="0.3">
      <c r="A1864">
        <v>2003</v>
      </c>
      <c r="B1864" t="s">
        <v>72</v>
      </c>
      <c r="C1864" t="s">
        <v>95</v>
      </c>
      <c r="D1864" t="s">
        <v>205</v>
      </c>
      <c r="E1864" s="12"/>
      <c r="G1864" t="str">
        <f>IF(A1864=G1,A1864,"")</f>
        <v/>
      </c>
      <c r="H1864" t="str">
        <f>IF(C1864=H1, C1864,"")</f>
        <v/>
      </c>
      <c r="I1864" t="str">
        <f>IF(D1864=I1,D1864,"")</f>
        <v/>
      </c>
      <c r="J1864">
        <f>IF(AND(G1864=G1,AND(H1864=H1,I1864=I1)),E1864,0)</f>
        <v>0</v>
      </c>
    </row>
    <row r="1865" spans="1:10" x14ac:dyDescent="0.3">
      <c r="A1865">
        <v>2003</v>
      </c>
      <c r="B1865" t="s">
        <v>72</v>
      </c>
      <c r="C1865" t="s">
        <v>96</v>
      </c>
      <c r="D1865" t="s">
        <v>202</v>
      </c>
      <c r="E1865" s="12"/>
      <c r="G1865" t="str">
        <f>IF(A1865=G1,A1865,"")</f>
        <v/>
      </c>
      <c r="H1865" t="str">
        <f>IF(C1865=H1, C1865,"")</f>
        <v/>
      </c>
      <c r="I1865" t="str">
        <f>IF(D1865=I1,D1865,"")</f>
        <v/>
      </c>
      <c r="J1865">
        <f>IF(AND(G1865=G1,AND(H1865=H1,I1865=I1)),E1865,0)</f>
        <v>0</v>
      </c>
    </row>
    <row r="1866" spans="1:10" x14ac:dyDescent="0.3">
      <c r="A1866">
        <v>2003</v>
      </c>
      <c r="B1866" t="s">
        <v>72</v>
      </c>
      <c r="C1866" t="s">
        <v>96</v>
      </c>
      <c r="D1866" t="s">
        <v>203</v>
      </c>
      <c r="E1866" s="12"/>
      <c r="G1866" t="str">
        <f>IF(A1866=G1,A1866,"")</f>
        <v/>
      </c>
      <c r="H1866" t="str">
        <f>IF(C1866=H1, C1866,"")</f>
        <v/>
      </c>
      <c r="I1866" t="str">
        <f>IF(D1866=I1,D1866,"")</f>
        <v>Females</v>
      </c>
      <c r="J1866">
        <f>IF(AND(G1866=G1,AND(H1866=H1,I1866=I1)),E1866,0)</f>
        <v>0</v>
      </c>
    </row>
    <row r="1867" spans="1:10" x14ac:dyDescent="0.3">
      <c r="A1867">
        <v>2003</v>
      </c>
      <c r="B1867" t="s">
        <v>72</v>
      </c>
      <c r="C1867" t="s">
        <v>96</v>
      </c>
      <c r="D1867" t="s">
        <v>205</v>
      </c>
      <c r="E1867" s="12"/>
      <c r="G1867" t="str">
        <f>IF(A1867=G1,A1867,"")</f>
        <v/>
      </c>
      <c r="H1867" t="str">
        <f>IF(C1867=H1, C1867,"")</f>
        <v/>
      </c>
      <c r="I1867" t="str">
        <f>IF(D1867=I1,D1867,"")</f>
        <v/>
      </c>
      <c r="J1867">
        <f>IF(AND(G1867=G1,AND(H1867=H1,I1867=I1)),E1867,0)</f>
        <v>0</v>
      </c>
    </row>
    <row r="1868" spans="1:10" x14ac:dyDescent="0.3">
      <c r="A1868">
        <v>2003</v>
      </c>
      <c r="B1868" t="s">
        <v>72</v>
      </c>
      <c r="C1868" t="s">
        <v>97</v>
      </c>
      <c r="D1868" t="s">
        <v>202</v>
      </c>
      <c r="E1868" s="12"/>
      <c r="G1868" t="str">
        <f>IF(A1868=G1,A1868,"")</f>
        <v/>
      </c>
      <c r="H1868" t="str">
        <f>IF(C1868=H1, C1868,"")</f>
        <v/>
      </c>
      <c r="I1868" t="str">
        <f>IF(D1868=I1,D1868,"")</f>
        <v/>
      </c>
      <c r="J1868">
        <f>IF(AND(G1868=G1,AND(H1868=H1,I1868=I1)),E1868,0)</f>
        <v>0</v>
      </c>
    </row>
    <row r="1869" spans="1:10" x14ac:dyDescent="0.3">
      <c r="A1869">
        <v>2003</v>
      </c>
      <c r="B1869" t="s">
        <v>72</v>
      </c>
      <c r="C1869" t="s">
        <v>97</v>
      </c>
      <c r="D1869" t="s">
        <v>203</v>
      </c>
      <c r="E1869" s="12"/>
      <c r="G1869" t="str">
        <f>IF(A1869=G1,A1869,"")</f>
        <v/>
      </c>
      <c r="H1869" t="str">
        <f>IF(C1869=H1, C1869,"")</f>
        <v/>
      </c>
      <c r="I1869" t="str">
        <f>IF(D1869=I1,D1869,"")</f>
        <v>Females</v>
      </c>
      <c r="J1869">
        <f>IF(AND(G1869=G1,AND(H1869=H1,I1869=I1)),E1869,0)</f>
        <v>0</v>
      </c>
    </row>
    <row r="1870" spans="1:10" x14ac:dyDescent="0.3">
      <c r="A1870">
        <v>2003</v>
      </c>
      <c r="B1870" t="s">
        <v>72</v>
      </c>
      <c r="C1870" t="s">
        <v>97</v>
      </c>
      <c r="D1870" t="s">
        <v>205</v>
      </c>
      <c r="E1870" s="12"/>
      <c r="G1870" t="str">
        <f>IF(A1870=G1,A1870,"")</f>
        <v/>
      </c>
      <c r="H1870" t="str">
        <f>IF(C1870=H1, C1870,"")</f>
        <v/>
      </c>
      <c r="I1870" t="str">
        <f>IF(D1870=I1,D1870,"")</f>
        <v/>
      </c>
      <c r="J1870">
        <f>IF(AND(G1870=G1,AND(H1870=H1,I1870=I1)),E1870,0)</f>
        <v>0</v>
      </c>
    </row>
    <row r="1871" spans="1:10" x14ac:dyDescent="0.3">
      <c r="A1871">
        <v>2003</v>
      </c>
      <c r="B1871" t="s">
        <v>72</v>
      </c>
      <c r="C1871" t="s">
        <v>214</v>
      </c>
      <c r="D1871" t="s">
        <v>202</v>
      </c>
      <c r="E1871" s="12"/>
      <c r="G1871" t="str">
        <f>IF(A1871=G1,A1871,"")</f>
        <v/>
      </c>
      <c r="H1871" t="str">
        <f>IF(C1871=H1, C1871,"")</f>
        <v/>
      </c>
      <c r="I1871" t="str">
        <f>IF(D1871=I1,D1871,"")</f>
        <v/>
      </c>
      <c r="J1871">
        <f>IF(AND(G1871=G1,AND(H1871=H1,I1871=I1)),E1871,0)</f>
        <v>0</v>
      </c>
    </row>
    <row r="1872" spans="1:10" x14ac:dyDescent="0.3">
      <c r="A1872">
        <v>2003</v>
      </c>
      <c r="B1872" t="s">
        <v>72</v>
      </c>
      <c r="C1872" t="s">
        <v>214</v>
      </c>
      <c r="D1872" t="s">
        <v>203</v>
      </c>
      <c r="E1872" s="12"/>
      <c r="G1872" t="str">
        <f>IF(A1872=G1,A1872,"")</f>
        <v/>
      </c>
      <c r="H1872" t="str">
        <f>IF(C1872=H1, C1872,"")</f>
        <v/>
      </c>
      <c r="I1872" t="str">
        <f>IF(D1872=I1,D1872,"")</f>
        <v>Females</v>
      </c>
      <c r="J1872">
        <f>IF(AND(G1872=G1,AND(H1872=H1,I1872=I1)),E1872,0)</f>
        <v>0</v>
      </c>
    </row>
    <row r="1873" spans="1:10" x14ac:dyDescent="0.3">
      <c r="A1873">
        <v>2003</v>
      </c>
      <c r="B1873" t="s">
        <v>72</v>
      </c>
      <c r="C1873" t="s">
        <v>214</v>
      </c>
      <c r="D1873" t="s">
        <v>205</v>
      </c>
      <c r="E1873" s="12"/>
      <c r="G1873" t="str">
        <f>IF(A1873=G1,A1873,"")</f>
        <v/>
      </c>
      <c r="H1873" t="str">
        <f>IF(C1873=H1, C1873,"")</f>
        <v/>
      </c>
      <c r="I1873" t="str">
        <f>IF(D1873=I1,D1873,"")</f>
        <v/>
      </c>
      <c r="J1873">
        <f>IF(AND(G1873=G1,AND(H1873=H1,I1873=I1)),E1873,0)</f>
        <v>0</v>
      </c>
    </row>
    <row r="1874" spans="1:10" x14ac:dyDescent="0.3">
      <c r="A1874">
        <v>2003</v>
      </c>
      <c r="B1874" t="s">
        <v>72</v>
      </c>
      <c r="C1874" t="s">
        <v>98</v>
      </c>
      <c r="D1874" t="s">
        <v>202</v>
      </c>
      <c r="E1874" s="12"/>
      <c r="G1874" t="str">
        <f>IF(A1874=G1,A1874,"")</f>
        <v/>
      </c>
      <c r="H1874" t="str">
        <f>IF(C1874=H1, C1874,"")</f>
        <v/>
      </c>
      <c r="I1874" t="str">
        <f>IF(D1874=I1,D1874,"")</f>
        <v/>
      </c>
      <c r="J1874">
        <f>IF(AND(G1874=G1,AND(H1874=H1,I1874=I1)),E1874,0)</f>
        <v>0</v>
      </c>
    </row>
    <row r="1875" spans="1:10" x14ac:dyDescent="0.3">
      <c r="A1875">
        <v>2003</v>
      </c>
      <c r="B1875" t="s">
        <v>72</v>
      </c>
      <c r="C1875" t="s">
        <v>98</v>
      </c>
      <c r="D1875" t="s">
        <v>203</v>
      </c>
      <c r="E1875" s="12"/>
      <c r="G1875" t="str">
        <f>IF(A1875=G1,A1875,"")</f>
        <v/>
      </c>
      <c r="H1875" t="str">
        <f>IF(C1875=H1, C1875,"")</f>
        <v/>
      </c>
      <c r="I1875" t="str">
        <f>IF(D1875=I1,D1875,"")</f>
        <v>Females</v>
      </c>
      <c r="J1875">
        <f>IF(AND(G1875=G1,AND(H1875=H1,I1875=I1)),E1875,0)</f>
        <v>0</v>
      </c>
    </row>
    <row r="1876" spans="1:10" x14ac:dyDescent="0.3">
      <c r="A1876">
        <v>2003</v>
      </c>
      <c r="B1876" t="s">
        <v>72</v>
      </c>
      <c r="C1876" t="s">
        <v>98</v>
      </c>
      <c r="D1876" t="s">
        <v>205</v>
      </c>
      <c r="E1876" s="12"/>
      <c r="G1876" t="str">
        <f>IF(A1876=G1,A1876,"")</f>
        <v/>
      </c>
      <c r="H1876" t="str">
        <f>IF(C1876=H1, C1876,"")</f>
        <v/>
      </c>
      <c r="I1876" t="str">
        <f>IF(D1876=I1,D1876,"")</f>
        <v/>
      </c>
      <c r="J1876">
        <f>IF(AND(G1876=G1,AND(H1876=H1,I1876=I1)),E1876,0)</f>
        <v>0</v>
      </c>
    </row>
    <row r="1877" spans="1:10" x14ac:dyDescent="0.3">
      <c r="A1877">
        <v>2003</v>
      </c>
      <c r="B1877" t="s">
        <v>72</v>
      </c>
      <c r="C1877" t="s">
        <v>99</v>
      </c>
      <c r="D1877" t="s">
        <v>202</v>
      </c>
      <c r="E1877" s="12"/>
      <c r="G1877" t="str">
        <f>IF(A1877=G1,A1877,"")</f>
        <v/>
      </c>
      <c r="H1877" t="str">
        <f>IF(C1877=H1, C1877,"")</f>
        <v/>
      </c>
      <c r="I1877" t="str">
        <f>IF(D1877=I1,D1877,"")</f>
        <v/>
      </c>
      <c r="J1877">
        <f>IF(AND(G1877=G1,AND(H1877=H1,I1877=I1)),E1877,0)</f>
        <v>0</v>
      </c>
    </row>
    <row r="1878" spans="1:10" x14ac:dyDescent="0.3">
      <c r="A1878">
        <v>2003</v>
      </c>
      <c r="B1878" t="s">
        <v>72</v>
      </c>
      <c r="C1878" t="s">
        <v>99</v>
      </c>
      <c r="D1878" t="s">
        <v>203</v>
      </c>
      <c r="E1878" s="12"/>
      <c r="G1878" t="str">
        <f>IF(A1878=G1,A1878,"")</f>
        <v/>
      </c>
      <c r="H1878" t="str">
        <f>IF(C1878=H1, C1878,"")</f>
        <v/>
      </c>
      <c r="I1878" t="str">
        <f>IF(D1878=I1,D1878,"")</f>
        <v>Females</v>
      </c>
      <c r="J1878">
        <f>IF(AND(G1878=G1,AND(H1878=H1,I1878=I1)),E1878,0)</f>
        <v>0</v>
      </c>
    </row>
    <row r="1879" spans="1:10" x14ac:dyDescent="0.3">
      <c r="A1879">
        <v>2003</v>
      </c>
      <c r="B1879" t="s">
        <v>72</v>
      </c>
      <c r="C1879" t="s">
        <v>99</v>
      </c>
      <c r="D1879" t="s">
        <v>205</v>
      </c>
      <c r="E1879" s="12"/>
      <c r="G1879" t="str">
        <f>IF(A1879=G1,A1879,"")</f>
        <v/>
      </c>
      <c r="H1879" t="str">
        <f>IF(C1879=H1, C1879,"")</f>
        <v/>
      </c>
      <c r="I1879" t="str">
        <f>IF(D1879=I1,D1879,"")</f>
        <v/>
      </c>
      <c r="J1879">
        <f>IF(AND(G1879=G1,AND(H1879=H1,I1879=I1)),E1879,0)</f>
        <v>0</v>
      </c>
    </row>
    <row r="1880" spans="1:10" x14ac:dyDescent="0.3">
      <c r="A1880">
        <v>2003</v>
      </c>
      <c r="B1880" t="s">
        <v>72</v>
      </c>
      <c r="C1880" t="s">
        <v>218</v>
      </c>
      <c r="D1880" t="s">
        <v>202</v>
      </c>
      <c r="E1880" s="12"/>
      <c r="G1880" t="str">
        <f>IF(A1880=G1,A1880,"")</f>
        <v/>
      </c>
      <c r="H1880" t="str">
        <f>IF(C1880=H1, C1880,"")</f>
        <v/>
      </c>
      <c r="I1880" t="str">
        <f>IF(D1880=I1,D1880,"")</f>
        <v/>
      </c>
      <c r="J1880">
        <f>IF(AND(G1880=G1,AND(H1880=H1,I1880=I1)),E1880,0)</f>
        <v>0</v>
      </c>
    </row>
    <row r="1881" spans="1:10" x14ac:dyDescent="0.3">
      <c r="A1881">
        <v>2003</v>
      </c>
      <c r="B1881" t="s">
        <v>72</v>
      </c>
      <c r="C1881" t="s">
        <v>218</v>
      </c>
      <c r="D1881" t="s">
        <v>203</v>
      </c>
      <c r="E1881" s="12"/>
      <c r="G1881" t="str">
        <f>IF(A1881=G1,A1881,"")</f>
        <v/>
      </c>
      <c r="H1881" t="str">
        <f>IF(C1881=H1, C1881,"")</f>
        <v/>
      </c>
      <c r="I1881" t="str">
        <f>IF(D1881=I1,D1881,"")</f>
        <v>Females</v>
      </c>
      <c r="J1881">
        <f>IF(AND(G1881=G1,AND(H1881=H1,I1881=I1)),E1881,0)</f>
        <v>0</v>
      </c>
    </row>
    <row r="1882" spans="1:10" x14ac:dyDescent="0.3">
      <c r="A1882">
        <v>2003</v>
      </c>
      <c r="B1882" t="s">
        <v>72</v>
      </c>
      <c r="C1882" t="s">
        <v>218</v>
      </c>
      <c r="D1882" t="s">
        <v>205</v>
      </c>
      <c r="E1882" s="12"/>
      <c r="G1882" t="str">
        <f>IF(A1882=G1,A1882,"")</f>
        <v/>
      </c>
      <c r="H1882" t="str">
        <f>IF(C1882=H1, C1882,"")</f>
        <v/>
      </c>
      <c r="I1882" t="str">
        <f>IF(D1882=I1,D1882,"")</f>
        <v/>
      </c>
      <c r="J1882">
        <f>IF(AND(G1882=G1,AND(H1882=H1,I1882=I1)),E1882,0)</f>
        <v>0</v>
      </c>
    </row>
    <row r="1883" spans="1:10" x14ac:dyDescent="0.3">
      <c r="A1883">
        <v>2003</v>
      </c>
      <c r="B1883" t="s">
        <v>72</v>
      </c>
      <c r="C1883" t="s">
        <v>100</v>
      </c>
      <c r="D1883" t="s">
        <v>202</v>
      </c>
      <c r="E1883" s="12"/>
      <c r="G1883" t="str">
        <f>IF(A1883=G1,A1883,"")</f>
        <v/>
      </c>
      <c r="H1883" t="str">
        <f>IF(C1883=H1, C1883,"")</f>
        <v/>
      </c>
      <c r="I1883" t="str">
        <f>IF(D1883=I1,D1883,"")</f>
        <v/>
      </c>
      <c r="J1883">
        <f>IF(AND(G1883=G1,AND(H1883=H1,I1883=I1)),E1883,0)</f>
        <v>0</v>
      </c>
    </row>
    <row r="1884" spans="1:10" x14ac:dyDescent="0.3">
      <c r="A1884">
        <v>2003</v>
      </c>
      <c r="B1884" t="s">
        <v>72</v>
      </c>
      <c r="C1884" t="s">
        <v>100</v>
      </c>
      <c r="D1884" t="s">
        <v>203</v>
      </c>
      <c r="E1884" s="12"/>
      <c r="G1884" t="str">
        <f>IF(A1884=G1,A1884,"")</f>
        <v/>
      </c>
      <c r="H1884" t="str">
        <f>IF(C1884=H1, C1884,"")</f>
        <v/>
      </c>
      <c r="I1884" t="str">
        <f>IF(D1884=I1,D1884,"")</f>
        <v>Females</v>
      </c>
      <c r="J1884">
        <f>IF(AND(G1884=G1,AND(H1884=H1,I1884=I1)),E1884,0)</f>
        <v>0</v>
      </c>
    </row>
    <row r="1885" spans="1:10" x14ac:dyDescent="0.3">
      <c r="A1885">
        <v>2003</v>
      </c>
      <c r="B1885" t="s">
        <v>72</v>
      </c>
      <c r="C1885" t="s">
        <v>100</v>
      </c>
      <c r="D1885" t="s">
        <v>205</v>
      </c>
      <c r="E1885" s="12"/>
      <c r="G1885" t="str">
        <f>IF(A1885=G1,A1885,"")</f>
        <v/>
      </c>
      <c r="H1885" t="str">
        <f>IF(C1885=H1, C1885,"")</f>
        <v/>
      </c>
      <c r="I1885" t="str">
        <f>IF(D1885=I1,D1885,"")</f>
        <v/>
      </c>
      <c r="J1885">
        <f>IF(AND(G1885=G1,AND(H1885=H1,I1885=I1)),E1885,0)</f>
        <v>0</v>
      </c>
    </row>
    <row r="1886" spans="1:10" x14ac:dyDescent="0.3">
      <c r="A1886">
        <v>2003</v>
      </c>
      <c r="B1886" t="s">
        <v>72</v>
      </c>
      <c r="C1886" t="s">
        <v>219</v>
      </c>
      <c r="D1886" t="s">
        <v>202</v>
      </c>
      <c r="E1886" s="12"/>
      <c r="G1886" t="str">
        <f>IF(A1886=G1,A1886,"")</f>
        <v/>
      </c>
      <c r="H1886" t="str">
        <f>IF(C1886=H1, C1886,"")</f>
        <v/>
      </c>
      <c r="I1886" t="str">
        <f>IF(D1886=I1,D1886,"")</f>
        <v/>
      </c>
      <c r="J1886">
        <f>IF(AND(G1886=G1,AND(H1886=H1,I1886=I1)),E1886,0)</f>
        <v>0</v>
      </c>
    </row>
    <row r="1887" spans="1:10" x14ac:dyDescent="0.3">
      <c r="A1887">
        <v>2003</v>
      </c>
      <c r="B1887" t="s">
        <v>72</v>
      </c>
      <c r="C1887" t="s">
        <v>219</v>
      </c>
      <c r="D1887" t="s">
        <v>203</v>
      </c>
      <c r="E1887" s="12"/>
      <c r="G1887" t="str">
        <f>IF(A1887=G1,A1887,"")</f>
        <v/>
      </c>
      <c r="H1887" t="str">
        <f>IF(C1887=H1, C1887,"")</f>
        <v/>
      </c>
      <c r="I1887" t="str">
        <f>IF(D1887=I1,D1887,"")</f>
        <v>Females</v>
      </c>
      <c r="J1887">
        <f>IF(AND(G1887=G1,AND(H1887=H1,I1887=I1)),E1887,0)</f>
        <v>0</v>
      </c>
    </row>
    <row r="1888" spans="1:10" x14ac:dyDescent="0.3">
      <c r="A1888">
        <v>2003</v>
      </c>
      <c r="B1888" t="s">
        <v>72</v>
      </c>
      <c r="C1888" t="s">
        <v>219</v>
      </c>
      <c r="D1888" t="s">
        <v>205</v>
      </c>
      <c r="E1888" s="12"/>
      <c r="G1888" t="str">
        <f>IF(A1888=G1,A1888,"")</f>
        <v/>
      </c>
      <c r="H1888" t="str">
        <f>IF(C1888=H1, C1888,"")</f>
        <v/>
      </c>
      <c r="I1888" t="str">
        <f>IF(D1888=I1,D1888,"")</f>
        <v/>
      </c>
      <c r="J1888">
        <f>IF(AND(G1888=G1,AND(H1888=H1,I1888=I1)),E1888,0)</f>
        <v>0</v>
      </c>
    </row>
    <row r="1889" spans="1:10" x14ac:dyDescent="0.3">
      <c r="A1889">
        <v>2003</v>
      </c>
      <c r="B1889" t="s">
        <v>101</v>
      </c>
      <c r="C1889" t="s">
        <v>102</v>
      </c>
      <c r="D1889" t="s">
        <v>202</v>
      </c>
      <c r="E1889" s="12"/>
      <c r="G1889" t="str">
        <f>IF(A1889=G1,A1889,"")</f>
        <v/>
      </c>
      <c r="H1889" t="str">
        <f>IF(C1889=H1, C1889,"")</f>
        <v/>
      </c>
      <c r="I1889" t="str">
        <f>IF(D1889=I1,D1889,"")</f>
        <v/>
      </c>
      <c r="J1889">
        <f>IF(AND(G1889=G1,AND(H1889=H1,I1889=I1)),E1889,0)</f>
        <v>0</v>
      </c>
    </row>
    <row r="1890" spans="1:10" x14ac:dyDescent="0.3">
      <c r="A1890">
        <v>2003</v>
      </c>
      <c r="B1890" t="s">
        <v>101</v>
      </c>
      <c r="C1890" t="s">
        <v>102</v>
      </c>
      <c r="D1890" t="s">
        <v>203</v>
      </c>
      <c r="E1890" s="12"/>
      <c r="G1890" t="str">
        <f>IF(A1890=G1,A1890,"")</f>
        <v/>
      </c>
      <c r="H1890" t="str">
        <f>IF(C1890=H1, C1890,"")</f>
        <v/>
      </c>
      <c r="I1890" t="str">
        <f>IF(D1890=I1,D1890,"")</f>
        <v>Females</v>
      </c>
      <c r="J1890">
        <f>IF(AND(G1890=G1,AND(H1890=H1,I1890=I1)),E1890,0)</f>
        <v>0</v>
      </c>
    </row>
    <row r="1891" spans="1:10" x14ac:dyDescent="0.3">
      <c r="A1891">
        <v>2003</v>
      </c>
      <c r="B1891" t="s">
        <v>101</v>
      </c>
      <c r="C1891" t="s">
        <v>102</v>
      </c>
      <c r="D1891" t="s">
        <v>205</v>
      </c>
      <c r="E1891" s="12"/>
      <c r="G1891" t="str">
        <f>IF(A1891=G1,A1891,"")</f>
        <v/>
      </c>
      <c r="H1891" t="str">
        <f>IF(C1891=H1, C1891,"")</f>
        <v/>
      </c>
      <c r="I1891" t="str">
        <f>IF(D1891=I1,D1891,"")</f>
        <v/>
      </c>
      <c r="J1891">
        <f>IF(AND(G1891=G1,AND(H1891=H1,I1891=I1)),E1891,0)</f>
        <v>0</v>
      </c>
    </row>
    <row r="1892" spans="1:10" x14ac:dyDescent="0.3">
      <c r="A1892">
        <v>2003</v>
      </c>
      <c r="B1892" t="s">
        <v>101</v>
      </c>
      <c r="C1892" t="s">
        <v>103</v>
      </c>
      <c r="D1892" t="s">
        <v>202</v>
      </c>
      <c r="E1892" s="12"/>
      <c r="G1892" t="str">
        <f>IF(A1892=G1,A1892,"")</f>
        <v/>
      </c>
      <c r="H1892" t="str">
        <f>IF(C1892=H1, C1892,"")</f>
        <v/>
      </c>
      <c r="I1892" t="str">
        <f>IF(D1892=I1,D1892,"")</f>
        <v/>
      </c>
      <c r="J1892">
        <f>IF(AND(G1892=G1,AND(H1892=H1,I1892=I1)),E1892,0)</f>
        <v>0</v>
      </c>
    </row>
    <row r="1893" spans="1:10" x14ac:dyDescent="0.3">
      <c r="A1893">
        <v>2003</v>
      </c>
      <c r="B1893" t="s">
        <v>101</v>
      </c>
      <c r="C1893" t="s">
        <v>103</v>
      </c>
      <c r="D1893" t="s">
        <v>203</v>
      </c>
      <c r="E1893" s="12"/>
      <c r="G1893" t="str">
        <f>IF(A1893=G1,A1893,"")</f>
        <v/>
      </c>
      <c r="H1893" t="str">
        <f>IF(C1893=H1, C1893,"")</f>
        <v/>
      </c>
      <c r="I1893" t="str">
        <f>IF(D1893=I1,D1893,"")</f>
        <v>Females</v>
      </c>
      <c r="J1893">
        <f>IF(AND(G1893=G1,AND(H1893=H1,I1893=I1)),E1893,0)</f>
        <v>0</v>
      </c>
    </row>
    <row r="1894" spans="1:10" x14ac:dyDescent="0.3">
      <c r="A1894">
        <v>2003</v>
      </c>
      <c r="B1894" t="s">
        <v>101</v>
      </c>
      <c r="C1894" t="s">
        <v>103</v>
      </c>
      <c r="D1894" t="s">
        <v>205</v>
      </c>
      <c r="E1894" s="12"/>
      <c r="G1894" t="str">
        <f>IF(A1894=G1,A1894,"")</f>
        <v/>
      </c>
      <c r="H1894" t="str">
        <f>IF(C1894=H1, C1894,"")</f>
        <v/>
      </c>
      <c r="I1894" t="str">
        <f>IF(D1894=I1,D1894,"")</f>
        <v/>
      </c>
      <c r="J1894">
        <f>IF(AND(G1894=G1,AND(H1894=H1,I1894=I1)),E1894,0)</f>
        <v>0</v>
      </c>
    </row>
    <row r="1895" spans="1:10" x14ac:dyDescent="0.3">
      <c r="A1895">
        <v>2003</v>
      </c>
      <c r="B1895" t="s">
        <v>101</v>
      </c>
      <c r="C1895" t="s">
        <v>212</v>
      </c>
      <c r="D1895" t="s">
        <v>202</v>
      </c>
      <c r="E1895" s="12"/>
      <c r="G1895" t="str">
        <f>IF(A1895=G1,A1895,"")</f>
        <v/>
      </c>
      <c r="H1895" t="str">
        <f>IF(C1895=H1, C1895,"")</f>
        <v/>
      </c>
      <c r="I1895" t="str">
        <f>IF(D1895=I1,D1895,"")</f>
        <v/>
      </c>
      <c r="J1895">
        <f>IF(AND(G1895=G1,AND(H1895=H1,I1895=I1)),E1895,0)</f>
        <v>0</v>
      </c>
    </row>
    <row r="1896" spans="1:10" x14ac:dyDescent="0.3">
      <c r="A1896">
        <v>2003</v>
      </c>
      <c r="B1896" t="s">
        <v>101</v>
      </c>
      <c r="C1896" t="s">
        <v>212</v>
      </c>
      <c r="D1896" t="s">
        <v>203</v>
      </c>
      <c r="E1896" s="12"/>
      <c r="G1896" t="str">
        <f>IF(A1896=G1,A1896,"")</f>
        <v/>
      </c>
      <c r="H1896" t="str">
        <f>IF(C1896=H1, C1896,"")</f>
        <v/>
      </c>
      <c r="I1896" t="str">
        <f>IF(D1896=I1,D1896,"")</f>
        <v>Females</v>
      </c>
      <c r="J1896">
        <f>IF(AND(G1896=G1,AND(H1896=H1,I1896=I1)),E1896,0)</f>
        <v>0</v>
      </c>
    </row>
    <row r="1897" spans="1:10" x14ac:dyDescent="0.3">
      <c r="A1897">
        <v>2003</v>
      </c>
      <c r="B1897" t="s">
        <v>101</v>
      </c>
      <c r="C1897" t="s">
        <v>212</v>
      </c>
      <c r="D1897" t="s">
        <v>205</v>
      </c>
      <c r="E1897" s="12"/>
      <c r="G1897" t="str">
        <f>IF(A1897=G1,A1897,"")</f>
        <v/>
      </c>
      <c r="H1897" t="str">
        <f>IF(C1897=H1, C1897,"")</f>
        <v/>
      </c>
      <c r="I1897" t="str">
        <f>IF(D1897=I1,D1897,"")</f>
        <v/>
      </c>
      <c r="J1897">
        <f>IF(AND(G1897=G1,AND(H1897=H1,I1897=I1)),E1897,0)</f>
        <v>0</v>
      </c>
    </row>
    <row r="1898" spans="1:10" x14ac:dyDescent="0.3">
      <c r="A1898">
        <v>2003</v>
      </c>
      <c r="B1898" t="s">
        <v>101</v>
      </c>
      <c r="C1898" t="s">
        <v>104</v>
      </c>
      <c r="D1898" t="s">
        <v>202</v>
      </c>
      <c r="E1898" s="12"/>
      <c r="G1898" t="str">
        <f>IF(A1898=G1,A1898,"")</f>
        <v/>
      </c>
      <c r="H1898" t="str">
        <f>IF(C1898=H1, C1898,"")</f>
        <v/>
      </c>
      <c r="I1898" t="str">
        <f>IF(D1898=I1,D1898,"")</f>
        <v/>
      </c>
      <c r="J1898">
        <f>IF(AND(G1898=G1,AND(H1898=H1,I1898=I1)),E1898,0)</f>
        <v>0</v>
      </c>
    </row>
    <row r="1899" spans="1:10" x14ac:dyDescent="0.3">
      <c r="A1899">
        <v>2003</v>
      </c>
      <c r="B1899" t="s">
        <v>101</v>
      </c>
      <c r="C1899" t="s">
        <v>104</v>
      </c>
      <c r="D1899" t="s">
        <v>203</v>
      </c>
      <c r="E1899" s="12"/>
      <c r="G1899" t="str">
        <f>IF(A1899=G1,A1899,"")</f>
        <v/>
      </c>
      <c r="H1899" t="str">
        <f>IF(C1899=H1, C1899,"")</f>
        <v/>
      </c>
      <c r="I1899" t="str">
        <f>IF(D1899=I1,D1899,"")</f>
        <v>Females</v>
      </c>
      <c r="J1899">
        <f>IF(AND(G1899=G1,AND(H1899=H1,I1899=I1)),E1899,0)</f>
        <v>0</v>
      </c>
    </row>
    <row r="1900" spans="1:10" x14ac:dyDescent="0.3">
      <c r="A1900">
        <v>2003</v>
      </c>
      <c r="B1900" t="s">
        <v>101</v>
      </c>
      <c r="C1900" t="s">
        <v>104</v>
      </c>
      <c r="D1900" t="s">
        <v>205</v>
      </c>
      <c r="E1900" s="12"/>
      <c r="G1900" t="str">
        <f>IF(A1900=G1,A1900,"")</f>
        <v/>
      </c>
      <c r="H1900" t="str">
        <f>IF(C1900=H1, C1900,"")</f>
        <v/>
      </c>
      <c r="I1900" t="str">
        <f>IF(D1900=I1,D1900,"")</f>
        <v/>
      </c>
      <c r="J1900">
        <f>IF(AND(G1900=G1,AND(H1900=H1,I1900=I1)),E1900,0)</f>
        <v>0</v>
      </c>
    </row>
    <row r="1901" spans="1:10" x14ac:dyDescent="0.3">
      <c r="A1901">
        <v>2003</v>
      </c>
      <c r="B1901" t="s">
        <v>101</v>
      </c>
      <c r="C1901" t="s">
        <v>105</v>
      </c>
      <c r="D1901" t="s">
        <v>202</v>
      </c>
      <c r="E1901" s="12"/>
      <c r="G1901" t="str">
        <f>IF(A1901=G1,A1901,"")</f>
        <v/>
      </c>
      <c r="H1901" t="str">
        <f>IF(C1901=H1, C1901,"")</f>
        <v/>
      </c>
      <c r="I1901" t="str">
        <f>IF(D1901=I1,D1901,"")</f>
        <v/>
      </c>
      <c r="J1901">
        <f>IF(AND(G1901=G1,AND(H1901=H1,I1901=I1)),E1901,0)</f>
        <v>0</v>
      </c>
    </row>
    <row r="1902" spans="1:10" x14ac:dyDescent="0.3">
      <c r="A1902">
        <v>2003</v>
      </c>
      <c r="B1902" t="s">
        <v>101</v>
      </c>
      <c r="C1902" t="s">
        <v>105</v>
      </c>
      <c r="D1902" t="s">
        <v>203</v>
      </c>
      <c r="E1902" s="12"/>
      <c r="G1902" t="str">
        <f>IF(A1902=G1,A1902,"")</f>
        <v/>
      </c>
      <c r="H1902" t="str">
        <f>IF(C1902=H1, C1902,"")</f>
        <v/>
      </c>
      <c r="I1902" t="str">
        <f>IF(D1902=I1,D1902,"")</f>
        <v>Females</v>
      </c>
      <c r="J1902">
        <f>IF(AND(G1902=G1,AND(H1902=H1,I1902=I1)),E1902,0)</f>
        <v>0</v>
      </c>
    </row>
    <row r="1903" spans="1:10" x14ac:dyDescent="0.3">
      <c r="A1903">
        <v>2003</v>
      </c>
      <c r="B1903" t="s">
        <v>101</v>
      </c>
      <c r="C1903" t="s">
        <v>105</v>
      </c>
      <c r="D1903" t="s">
        <v>205</v>
      </c>
      <c r="E1903" s="12"/>
      <c r="G1903" t="str">
        <f>IF(A1903=G1,A1903,"")</f>
        <v/>
      </c>
      <c r="H1903" t="str">
        <f>IF(C1903=H1, C1903,"")</f>
        <v/>
      </c>
      <c r="I1903" t="str">
        <f>IF(D1903=I1,D1903,"")</f>
        <v/>
      </c>
      <c r="J1903">
        <f>IF(AND(G1903=G1,AND(H1903=H1,I1903=I1)),E1903,0)</f>
        <v>0</v>
      </c>
    </row>
    <row r="1904" spans="1:10" x14ac:dyDescent="0.3">
      <c r="A1904">
        <v>2003</v>
      </c>
      <c r="B1904" t="s">
        <v>101</v>
      </c>
      <c r="C1904" t="s">
        <v>106</v>
      </c>
      <c r="D1904" t="s">
        <v>202</v>
      </c>
      <c r="E1904" s="12"/>
      <c r="G1904" t="str">
        <f>IF(A1904=G1,A1904,"")</f>
        <v/>
      </c>
      <c r="H1904" t="str">
        <f>IF(C1904=H1, C1904,"")</f>
        <v/>
      </c>
      <c r="I1904" t="str">
        <f>IF(D1904=I1,D1904,"")</f>
        <v/>
      </c>
      <c r="J1904">
        <f>IF(AND(G1904=G1,AND(H1904=H1,I1904=I1)),E1904,0)</f>
        <v>0</v>
      </c>
    </row>
    <row r="1905" spans="1:10" x14ac:dyDescent="0.3">
      <c r="A1905">
        <v>2003</v>
      </c>
      <c r="B1905" t="s">
        <v>101</v>
      </c>
      <c r="C1905" t="s">
        <v>106</v>
      </c>
      <c r="D1905" t="s">
        <v>203</v>
      </c>
      <c r="E1905" s="12"/>
      <c r="G1905" t="str">
        <f>IF(A1905=G1,A1905,"")</f>
        <v/>
      </c>
      <c r="H1905" t="str">
        <f>IF(C1905=H1, C1905,"")</f>
        <v/>
      </c>
      <c r="I1905" t="str">
        <f>IF(D1905=I1,D1905,"")</f>
        <v>Females</v>
      </c>
      <c r="J1905">
        <f>IF(AND(G1905=G1,AND(H1905=H1,I1905=I1)),E1905,0)</f>
        <v>0</v>
      </c>
    </row>
    <row r="1906" spans="1:10" x14ac:dyDescent="0.3">
      <c r="A1906">
        <v>2003</v>
      </c>
      <c r="B1906" t="s">
        <v>101</v>
      </c>
      <c r="C1906" t="s">
        <v>106</v>
      </c>
      <c r="D1906" t="s">
        <v>205</v>
      </c>
      <c r="E1906" s="12"/>
      <c r="G1906" t="str">
        <f>IF(A1906=G1,A1906,"")</f>
        <v/>
      </c>
      <c r="H1906" t="str">
        <f>IF(C1906=H1, C1906,"")</f>
        <v/>
      </c>
      <c r="I1906" t="str">
        <f>IF(D1906=I1,D1906,"")</f>
        <v/>
      </c>
      <c r="J1906">
        <f>IF(AND(G1906=G1,AND(H1906=H1,I1906=I1)),E1906,0)</f>
        <v>0</v>
      </c>
    </row>
    <row r="1907" spans="1:10" x14ac:dyDescent="0.3">
      <c r="A1907">
        <v>2003</v>
      </c>
      <c r="B1907" t="s">
        <v>101</v>
      </c>
      <c r="C1907" t="s">
        <v>107</v>
      </c>
      <c r="D1907" t="s">
        <v>202</v>
      </c>
      <c r="E1907" s="12"/>
      <c r="G1907" t="str">
        <f>IF(A1907=G1,A1907,"")</f>
        <v/>
      </c>
      <c r="H1907" t="str">
        <f>IF(C1907=H1, C1907,"")</f>
        <v/>
      </c>
      <c r="I1907" t="str">
        <f>IF(D1907=I1,D1907,"")</f>
        <v/>
      </c>
      <c r="J1907">
        <f>IF(AND(G1907=G1,AND(H1907=H1,I1907=I1)),E1907,0)</f>
        <v>0</v>
      </c>
    </row>
    <row r="1908" spans="1:10" x14ac:dyDescent="0.3">
      <c r="A1908">
        <v>2003</v>
      </c>
      <c r="B1908" t="s">
        <v>101</v>
      </c>
      <c r="C1908" t="s">
        <v>107</v>
      </c>
      <c r="D1908" t="s">
        <v>203</v>
      </c>
      <c r="E1908" s="12"/>
      <c r="G1908" t="str">
        <f>IF(A1908=G1,A1908,"")</f>
        <v/>
      </c>
      <c r="H1908" t="str">
        <f>IF(C1908=H1, C1908,"")</f>
        <v/>
      </c>
      <c r="I1908" t="str">
        <f>IF(D1908=I1,D1908,"")</f>
        <v>Females</v>
      </c>
      <c r="J1908">
        <f>IF(AND(G1908=G1,AND(H1908=H1,I1908=I1)),E1908,0)</f>
        <v>0</v>
      </c>
    </row>
    <row r="1909" spans="1:10" x14ac:dyDescent="0.3">
      <c r="A1909">
        <v>2003</v>
      </c>
      <c r="B1909" t="s">
        <v>101</v>
      </c>
      <c r="C1909" t="s">
        <v>107</v>
      </c>
      <c r="D1909" t="s">
        <v>205</v>
      </c>
      <c r="E1909" s="12"/>
      <c r="G1909" t="str">
        <f>IF(A1909=G1,A1909,"")</f>
        <v/>
      </c>
      <c r="H1909" t="str">
        <f>IF(C1909=H1, C1909,"")</f>
        <v/>
      </c>
      <c r="I1909" t="str">
        <f>IF(D1909=I1,D1909,"")</f>
        <v/>
      </c>
      <c r="J1909">
        <f>IF(AND(G1909=G1,AND(H1909=H1,I1909=I1)),E1909,0)</f>
        <v>0</v>
      </c>
    </row>
    <row r="1910" spans="1:10" x14ac:dyDescent="0.3">
      <c r="A1910">
        <v>2003</v>
      </c>
      <c r="B1910" t="s">
        <v>101</v>
      </c>
      <c r="C1910" t="s">
        <v>108</v>
      </c>
      <c r="D1910" t="s">
        <v>202</v>
      </c>
      <c r="E1910" s="12"/>
      <c r="G1910" t="str">
        <f>IF(A1910=G1,A1910,"")</f>
        <v/>
      </c>
      <c r="H1910" t="str">
        <f>IF(C1910=H1, C1910,"")</f>
        <v/>
      </c>
      <c r="I1910" t="str">
        <f>IF(D1910=I1,D1910,"")</f>
        <v/>
      </c>
      <c r="J1910">
        <f>IF(AND(G1910=G1,AND(H1910=H1,I1910=I1)),E1910,0)</f>
        <v>0</v>
      </c>
    </row>
    <row r="1911" spans="1:10" x14ac:dyDescent="0.3">
      <c r="A1911">
        <v>2003</v>
      </c>
      <c r="B1911" t="s">
        <v>101</v>
      </c>
      <c r="C1911" t="s">
        <v>108</v>
      </c>
      <c r="D1911" t="s">
        <v>203</v>
      </c>
      <c r="E1911" s="12"/>
      <c r="G1911" t="str">
        <f>IF(A1911=G1,A1911,"")</f>
        <v/>
      </c>
      <c r="H1911" t="str">
        <f>IF(C1911=H1, C1911,"")</f>
        <v/>
      </c>
      <c r="I1911" t="str">
        <f>IF(D1911=I1,D1911,"")</f>
        <v>Females</v>
      </c>
      <c r="J1911">
        <f>IF(AND(G1911=G1,AND(H1911=H1,I1911=I1)),E1911,0)</f>
        <v>0</v>
      </c>
    </row>
    <row r="1912" spans="1:10" x14ac:dyDescent="0.3">
      <c r="A1912">
        <v>2003</v>
      </c>
      <c r="B1912" t="s">
        <v>101</v>
      </c>
      <c r="C1912" t="s">
        <v>108</v>
      </c>
      <c r="D1912" t="s">
        <v>205</v>
      </c>
      <c r="E1912" s="12"/>
      <c r="G1912" t="str">
        <f>IF(A1912=G1,A1912,"")</f>
        <v/>
      </c>
      <c r="H1912" t="str">
        <f>IF(C1912=H1, C1912,"")</f>
        <v/>
      </c>
      <c r="I1912" t="str">
        <f>IF(D1912=I1,D1912,"")</f>
        <v/>
      </c>
      <c r="J1912">
        <f>IF(AND(G1912=G1,AND(H1912=H1,I1912=I1)),E1912,0)</f>
        <v>0</v>
      </c>
    </row>
    <row r="1913" spans="1:10" x14ac:dyDescent="0.3">
      <c r="A1913">
        <v>2003</v>
      </c>
      <c r="B1913" t="s">
        <v>101</v>
      </c>
      <c r="C1913" t="s">
        <v>109</v>
      </c>
      <c r="D1913" t="s">
        <v>202</v>
      </c>
      <c r="E1913" s="12"/>
      <c r="G1913" t="str">
        <f>IF(A1913=G1,A1913,"")</f>
        <v/>
      </c>
      <c r="H1913" t="str">
        <f>IF(C1913=H1, C1913,"")</f>
        <v/>
      </c>
      <c r="I1913" t="str">
        <f>IF(D1913=I1,D1913,"")</f>
        <v/>
      </c>
      <c r="J1913">
        <f>IF(AND(G1913=G1,AND(H1913=H1,I1913=I1)),E1913,0)</f>
        <v>0</v>
      </c>
    </row>
    <row r="1914" spans="1:10" x14ac:dyDescent="0.3">
      <c r="A1914">
        <v>2003</v>
      </c>
      <c r="B1914" t="s">
        <v>101</v>
      </c>
      <c r="C1914" t="s">
        <v>109</v>
      </c>
      <c r="D1914" t="s">
        <v>203</v>
      </c>
      <c r="E1914" s="12"/>
      <c r="G1914" t="str">
        <f>IF(A1914=G1,A1914,"")</f>
        <v/>
      </c>
      <c r="H1914" t="str">
        <f>IF(C1914=H1, C1914,"")</f>
        <v/>
      </c>
      <c r="I1914" t="str">
        <f>IF(D1914=I1,D1914,"")</f>
        <v>Females</v>
      </c>
      <c r="J1914">
        <f>IF(AND(G1914=G1,AND(H1914=H1,I1914=I1)),E1914,0)</f>
        <v>0</v>
      </c>
    </row>
    <row r="1915" spans="1:10" x14ac:dyDescent="0.3">
      <c r="A1915">
        <v>2003</v>
      </c>
      <c r="B1915" t="s">
        <v>101</v>
      </c>
      <c r="C1915" t="s">
        <v>109</v>
      </c>
      <c r="D1915" t="s">
        <v>205</v>
      </c>
      <c r="E1915" s="12"/>
      <c r="G1915" t="str">
        <f>IF(A1915=G1,A1915,"")</f>
        <v/>
      </c>
      <c r="H1915" t="str">
        <f>IF(C1915=H1, C1915,"")</f>
        <v/>
      </c>
      <c r="I1915" t="str">
        <f>IF(D1915=I1,D1915,"")</f>
        <v/>
      </c>
      <c r="J1915">
        <f>IF(AND(G1915=G1,AND(H1915=H1,I1915=I1)),E1915,0)</f>
        <v>0</v>
      </c>
    </row>
    <row r="1916" spans="1:10" x14ac:dyDescent="0.3">
      <c r="A1916">
        <v>2003</v>
      </c>
      <c r="B1916" t="s">
        <v>101</v>
      </c>
      <c r="C1916" t="s">
        <v>110</v>
      </c>
      <c r="D1916" t="s">
        <v>202</v>
      </c>
      <c r="E1916" s="12"/>
      <c r="G1916" t="str">
        <f>IF(A1916=G1,A1916,"")</f>
        <v/>
      </c>
      <c r="H1916" t="str">
        <f>IF(C1916=H1, C1916,"")</f>
        <v/>
      </c>
      <c r="I1916" t="str">
        <f>IF(D1916=I1,D1916,"")</f>
        <v/>
      </c>
      <c r="J1916">
        <f>IF(AND(G1916=G1,AND(H1916=H1,I1916=I1)),E1916,0)</f>
        <v>0</v>
      </c>
    </row>
    <row r="1917" spans="1:10" x14ac:dyDescent="0.3">
      <c r="A1917">
        <v>2003</v>
      </c>
      <c r="B1917" t="s">
        <v>101</v>
      </c>
      <c r="C1917" t="s">
        <v>110</v>
      </c>
      <c r="D1917" t="s">
        <v>203</v>
      </c>
      <c r="E1917" s="12"/>
      <c r="G1917" t="str">
        <f>IF(A1917=G1,A1917,"")</f>
        <v/>
      </c>
      <c r="H1917" t="str">
        <f>IF(C1917=H1, C1917,"")</f>
        <v/>
      </c>
      <c r="I1917" t="str">
        <f>IF(D1917=I1,D1917,"")</f>
        <v>Females</v>
      </c>
      <c r="J1917">
        <f>IF(AND(G1917=G1,AND(H1917=H1,I1917=I1)),E1917,0)</f>
        <v>0</v>
      </c>
    </row>
    <row r="1918" spans="1:10" x14ac:dyDescent="0.3">
      <c r="A1918">
        <v>2003</v>
      </c>
      <c r="B1918" t="s">
        <v>101</v>
      </c>
      <c r="C1918" t="s">
        <v>110</v>
      </c>
      <c r="D1918" t="s">
        <v>205</v>
      </c>
      <c r="E1918" s="12"/>
      <c r="G1918" t="str">
        <f>IF(A1918=G1,A1918,"")</f>
        <v/>
      </c>
      <c r="H1918" t="str">
        <f>IF(C1918=H1, C1918,"")</f>
        <v/>
      </c>
      <c r="I1918" t="str">
        <f>IF(D1918=I1,D1918,"")</f>
        <v/>
      </c>
      <c r="J1918">
        <f>IF(AND(G1918=G1,AND(H1918=H1,I1918=I1)),E1918,0)</f>
        <v>0</v>
      </c>
    </row>
    <row r="1919" spans="1:10" x14ac:dyDescent="0.3">
      <c r="A1919">
        <v>2003</v>
      </c>
      <c r="B1919" t="s">
        <v>101</v>
      </c>
      <c r="C1919" t="s">
        <v>111</v>
      </c>
      <c r="D1919" t="s">
        <v>202</v>
      </c>
      <c r="E1919" s="12"/>
      <c r="G1919" t="str">
        <f>IF(A1919=G1,A1919,"")</f>
        <v/>
      </c>
      <c r="H1919" t="str">
        <f>IF(C1919=H1, C1919,"")</f>
        <v/>
      </c>
      <c r="I1919" t="str">
        <f>IF(D1919=I1,D1919,"")</f>
        <v/>
      </c>
      <c r="J1919">
        <f>IF(AND(G1919=G1,AND(H1919=H1,I1919=I1)),E1919,0)</f>
        <v>0</v>
      </c>
    </row>
    <row r="1920" spans="1:10" x14ac:dyDescent="0.3">
      <c r="A1920">
        <v>2003</v>
      </c>
      <c r="B1920" t="s">
        <v>101</v>
      </c>
      <c r="C1920" t="s">
        <v>111</v>
      </c>
      <c r="D1920" t="s">
        <v>203</v>
      </c>
      <c r="E1920" s="12"/>
      <c r="G1920" t="str">
        <f>IF(A1920=G1,A1920,"")</f>
        <v/>
      </c>
      <c r="H1920" t="str">
        <f>IF(C1920=H1, C1920,"")</f>
        <v/>
      </c>
      <c r="I1920" t="str">
        <f>IF(D1920=I1,D1920,"")</f>
        <v>Females</v>
      </c>
      <c r="J1920">
        <f>IF(AND(G1920=G1,AND(H1920=H1,I1920=I1)),E1920,0)</f>
        <v>0</v>
      </c>
    </row>
    <row r="1921" spans="1:10" x14ac:dyDescent="0.3">
      <c r="A1921">
        <v>2003</v>
      </c>
      <c r="B1921" t="s">
        <v>101</v>
      </c>
      <c r="C1921" t="s">
        <v>111</v>
      </c>
      <c r="D1921" t="s">
        <v>205</v>
      </c>
      <c r="E1921" s="12"/>
      <c r="G1921" t="str">
        <f>IF(A1921=G1,A1921,"")</f>
        <v/>
      </c>
      <c r="H1921" t="str">
        <f>IF(C1921=H1, C1921,"")</f>
        <v/>
      </c>
      <c r="I1921" t="str">
        <f>IF(D1921=I1,D1921,"")</f>
        <v/>
      </c>
      <c r="J1921">
        <f>IF(AND(G1921=G1,AND(H1921=H1,I1921=I1)),E1921,0)</f>
        <v>0</v>
      </c>
    </row>
    <row r="1922" spans="1:10" x14ac:dyDescent="0.3">
      <c r="A1922">
        <v>2003</v>
      </c>
      <c r="B1922" t="s">
        <v>112</v>
      </c>
      <c r="C1922" t="s">
        <v>113</v>
      </c>
      <c r="D1922" t="s">
        <v>202</v>
      </c>
      <c r="E1922" s="12"/>
      <c r="G1922" t="str">
        <f>IF(A1922=G1,A1922,"")</f>
        <v/>
      </c>
      <c r="H1922" t="str">
        <f>IF(C1922=H1, C1922,"")</f>
        <v/>
      </c>
      <c r="I1922" t="str">
        <f>IF(D1922=I1,D1922,"")</f>
        <v/>
      </c>
      <c r="J1922">
        <f>IF(AND(G1922=G1,AND(H1922=H1,I1922=I1)),E1922,0)</f>
        <v>0</v>
      </c>
    </row>
    <row r="1923" spans="1:10" x14ac:dyDescent="0.3">
      <c r="A1923">
        <v>2003</v>
      </c>
      <c r="B1923" t="s">
        <v>112</v>
      </c>
      <c r="C1923" t="s">
        <v>113</v>
      </c>
      <c r="D1923" t="s">
        <v>203</v>
      </c>
      <c r="E1923" s="12"/>
      <c r="G1923" t="str">
        <f>IF(A1923=G1,A1923,"")</f>
        <v/>
      </c>
      <c r="H1923" t="str">
        <f>IF(C1923=H1, C1923,"")</f>
        <v/>
      </c>
      <c r="I1923" t="str">
        <f>IF(D1923=I1,D1923,"")</f>
        <v>Females</v>
      </c>
      <c r="J1923">
        <f>IF(AND(G1923=G1,AND(H1923=H1,I1923=I1)),E1923,0)</f>
        <v>0</v>
      </c>
    </row>
    <row r="1924" spans="1:10" x14ac:dyDescent="0.3">
      <c r="A1924">
        <v>2003</v>
      </c>
      <c r="B1924" t="s">
        <v>112</v>
      </c>
      <c r="C1924" t="s">
        <v>113</v>
      </c>
      <c r="D1924" t="s">
        <v>205</v>
      </c>
      <c r="E1924" s="12"/>
      <c r="G1924" t="str">
        <f>IF(A1924=G1,A1924,"")</f>
        <v/>
      </c>
      <c r="H1924" t="str">
        <f>IF(C1924=H1, C1924,"")</f>
        <v/>
      </c>
      <c r="I1924" t="str">
        <f>IF(D1924=I1,D1924,"")</f>
        <v/>
      </c>
      <c r="J1924">
        <f>IF(AND(G1924=G1,AND(H1924=H1,I1924=I1)),E1924,0)</f>
        <v>0</v>
      </c>
    </row>
    <row r="1925" spans="1:10" x14ac:dyDescent="0.3">
      <c r="A1925">
        <v>2003</v>
      </c>
      <c r="B1925" t="s">
        <v>112</v>
      </c>
      <c r="C1925" t="s">
        <v>114</v>
      </c>
      <c r="D1925" t="s">
        <v>202</v>
      </c>
      <c r="E1925" s="12"/>
      <c r="G1925" t="str">
        <f>IF(A1925=G1,A1925,"")</f>
        <v/>
      </c>
      <c r="H1925" t="str">
        <f>IF(C1925=H1, C1925,"")</f>
        <v/>
      </c>
      <c r="I1925" t="str">
        <f>IF(D1925=I1,D1925,"")</f>
        <v/>
      </c>
      <c r="J1925">
        <f>IF(AND(G1925=G1,AND(H1925=H1,I1925=I1)),E1925,0)</f>
        <v>0</v>
      </c>
    </row>
    <row r="1926" spans="1:10" x14ac:dyDescent="0.3">
      <c r="A1926">
        <v>2003</v>
      </c>
      <c r="B1926" t="s">
        <v>112</v>
      </c>
      <c r="C1926" t="s">
        <v>114</v>
      </c>
      <c r="D1926" t="s">
        <v>203</v>
      </c>
      <c r="E1926" s="12"/>
      <c r="G1926" t="str">
        <f>IF(A1926=G1,A1926,"")</f>
        <v/>
      </c>
      <c r="H1926" t="str">
        <f>IF(C1926=H1, C1926,"")</f>
        <v/>
      </c>
      <c r="I1926" t="str">
        <f>IF(D1926=I1,D1926,"")</f>
        <v>Females</v>
      </c>
      <c r="J1926">
        <f>IF(AND(G1926=G1,AND(H1926=H1,I1926=I1)),E1926,0)</f>
        <v>0</v>
      </c>
    </row>
    <row r="1927" spans="1:10" x14ac:dyDescent="0.3">
      <c r="A1927">
        <v>2003</v>
      </c>
      <c r="B1927" t="s">
        <v>112</v>
      </c>
      <c r="C1927" t="s">
        <v>114</v>
      </c>
      <c r="D1927" t="s">
        <v>205</v>
      </c>
      <c r="E1927" s="12"/>
      <c r="G1927" t="str">
        <f>IF(A1927=G1,A1927,"")</f>
        <v/>
      </c>
      <c r="H1927" t="str">
        <f>IF(C1927=H1, C1927,"")</f>
        <v/>
      </c>
      <c r="I1927" t="str">
        <f>IF(D1927=I1,D1927,"")</f>
        <v/>
      </c>
      <c r="J1927">
        <f>IF(AND(G1927=G1,AND(H1927=H1,I1927=I1)),E1927,0)</f>
        <v>0</v>
      </c>
    </row>
    <row r="1928" spans="1:10" x14ac:dyDescent="0.3">
      <c r="A1928">
        <v>2003</v>
      </c>
      <c r="B1928" t="s">
        <v>112</v>
      </c>
      <c r="C1928" t="s">
        <v>115</v>
      </c>
      <c r="D1928" t="s">
        <v>202</v>
      </c>
      <c r="E1928" s="12"/>
      <c r="G1928" t="str">
        <f>IF(A1928=G1,A1928,"")</f>
        <v/>
      </c>
      <c r="H1928" t="str">
        <f>IF(C1928=H1, C1928,"")</f>
        <v/>
      </c>
      <c r="I1928" t="str">
        <f>IF(D1928=I1,D1928,"")</f>
        <v/>
      </c>
      <c r="J1928">
        <f>IF(AND(G1928=G1,AND(H1928=H1,I1928=I1)),E1928,0)</f>
        <v>0</v>
      </c>
    </row>
    <row r="1929" spans="1:10" x14ac:dyDescent="0.3">
      <c r="A1929">
        <v>2003</v>
      </c>
      <c r="B1929" t="s">
        <v>112</v>
      </c>
      <c r="C1929" t="s">
        <v>115</v>
      </c>
      <c r="D1929" t="s">
        <v>203</v>
      </c>
      <c r="E1929" s="12"/>
      <c r="G1929" t="str">
        <f>IF(A1929=G1,A1929,"")</f>
        <v/>
      </c>
      <c r="H1929" t="str">
        <f>IF(C1929=H1, C1929,"")</f>
        <v/>
      </c>
      <c r="I1929" t="str">
        <f>IF(D1929=I1,D1929,"")</f>
        <v>Females</v>
      </c>
      <c r="J1929">
        <f>IF(AND(G1929=G1,AND(H1929=H1,I1929=I1)),E1929,0)</f>
        <v>0</v>
      </c>
    </row>
    <row r="1930" spans="1:10" x14ac:dyDescent="0.3">
      <c r="A1930">
        <v>2003</v>
      </c>
      <c r="B1930" t="s">
        <v>112</v>
      </c>
      <c r="C1930" t="s">
        <v>115</v>
      </c>
      <c r="D1930" t="s">
        <v>205</v>
      </c>
      <c r="E1930" s="12"/>
      <c r="G1930" t="str">
        <f>IF(A1930=G1,A1930,"")</f>
        <v/>
      </c>
      <c r="H1930" t="str">
        <f>IF(C1930=H1, C1930,"")</f>
        <v/>
      </c>
      <c r="I1930" t="str">
        <f>IF(D1930=I1,D1930,"")</f>
        <v/>
      </c>
      <c r="J1930">
        <f>IF(AND(G1930=G1,AND(H1930=H1,I1930=I1)),E1930,0)</f>
        <v>0</v>
      </c>
    </row>
    <row r="1931" spans="1:10" x14ac:dyDescent="0.3">
      <c r="A1931">
        <v>2003</v>
      </c>
      <c r="B1931" t="s">
        <v>112</v>
      </c>
      <c r="C1931" t="s">
        <v>116</v>
      </c>
      <c r="D1931" t="s">
        <v>202</v>
      </c>
      <c r="E1931" s="12"/>
      <c r="G1931" t="str">
        <f>IF(A1931=G1,A1931,"")</f>
        <v/>
      </c>
      <c r="H1931" t="str">
        <f>IF(C1931=H1, C1931,"")</f>
        <v/>
      </c>
      <c r="I1931" t="str">
        <f>IF(D1931=I1,D1931,"")</f>
        <v/>
      </c>
      <c r="J1931">
        <f>IF(AND(G1931=G1,AND(H1931=H1,I1931=I1)),E1931,0)</f>
        <v>0</v>
      </c>
    </row>
    <row r="1932" spans="1:10" x14ac:dyDescent="0.3">
      <c r="A1932">
        <v>2003</v>
      </c>
      <c r="B1932" t="s">
        <v>112</v>
      </c>
      <c r="C1932" t="s">
        <v>116</v>
      </c>
      <c r="D1932" t="s">
        <v>203</v>
      </c>
      <c r="E1932" s="12"/>
      <c r="G1932" t="str">
        <f>IF(A1932=G1,A1932,"")</f>
        <v/>
      </c>
      <c r="H1932" t="str">
        <f>IF(C1932=H1, C1932,"")</f>
        <v/>
      </c>
      <c r="I1932" t="str">
        <f>IF(D1932=I1,D1932,"")</f>
        <v>Females</v>
      </c>
      <c r="J1932">
        <f>IF(AND(G1932=G1,AND(H1932=H1,I1932=I1)),E1932,0)</f>
        <v>0</v>
      </c>
    </row>
    <row r="1933" spans="1:10" x14ac:dyDescent="0.3">
      <c r="A1933">
        <v>2003</v>
      </c>
      <c r="B1933" t="s">
        <v>112</v>
      </c>
      <c r="C1933" t="s">
        <v>116</v>
      </c>
      <c r="D1933" t="s">
        <v>205</v>
      </c>
      <c r="E1933" s="12"/>
      <c r="G1933" t="str">
        <f>IF(A1933=G1,A1933,"")</f>
        <v/>
      </c>
      <c r="H1933" t="str">
        <f>IF(C1933=H1, C1933,"")</f>
        <v/>
      </c>
      <c r="I1933" t="str">
        <f>IF(D1933=I1,D1933,"")</f>
        <v/>
      </c>
      <c r="J1933">
        <f>IF(AND(G1933=G1,AND(H1933=H1,I1933=I1)),E1933,0)</f>
        <v>0</v>
      </c>
    </row>
    <row r="1934" spans="1:10" x14ac:dyDescent="0.3">
      <c r="A1934">
        <v>2003</v>
      </c>
      <c r="B1934" t="s">
        <v>112</v>
      </c>
      <c r="C1934" t="s">
        <v>117</v>
      </c>
      <c r="D1934" t="s">
        <v>202</v>
      </c>
      <c r="E1934" s="12"/>
      <c r="G1934" t="str">
        <f>IF(A1934=G1,A1934,"")</f>
        <v/>
      </c>
      <c r="H1934" t="str">
        <f>IF(C1934=H1, C1934,"")</f>
        <v/>
      </c>
      <c r="I1934" t="str">
        <f>IF(D1934=I1,D1934,"")</f>
        <v/>
      </c>
      <c r="J1934">
        <f>IF(AND(G1934=G1,AND(H1934=H1,I1934=I1)),E1934,0)</f>
        <v>0</v>
      </c>
    </row>
    <row r="1935" spans="1:10" x14ac:dyDescent="0.3">
      <c r="A1935">
        <v>2003</v>
      </c>
      <c r="B1935" t="s">
        <v>112</v>
      </c>
      <c r="C1935" t="s">
        <v>117</v>
      </c>
      <c r="D1935" t="s">
        <v>203</v>
      </c>
      <c r="E1935" s="12"/>
      <c r="G1935" t="str">
        <f>IF(A1935=G1,A1935,"")</f>
        <v/>
      </c>
      <c r="H1935" t="str">
        <f>IF(C1935=H1, C1935,"")</f>
        <v/>
      </c>
      <c r="I1935" t="str">
        <f>IF(D1935=I1,D1935,"")</f>
        <v>Females</v>
      </c>
      <c r="J1935">
        <f>IF(AND(G1935=G1,AND(H1935=H1,I1935=I1)),E1935,0)</f>
        <v>0</v>
      </c>
    </row>
    <row r="1936" spans="1:10" x14ac:dyDescent="0.3">
      <c r="A1936">
        <v>2003</v>
      </c>
      <c r="B1936" t="s">
        <v>112</v>
      </c>
      <c r="C1936" t="s">
        <v>117</v>
      </c>
      <c r="D1936" t="s">
        <v>205</v>
      </c>
      <c r="E1936" s="12"/>
      <c r="G1936" t="str">
        <f>IF(A1936=G1,A1936,"")</f>
        <v/>
      </c>
      <c r="H1936" t="str">
        <f>IF(C1936=H1, C1936,"")</f>
        <v/>
      </c>
      <c r="I1936" t="str">
        <f>IF(D1936=I1,D1936,"")</f>
        <v/>
      </c>
      <c r="J1936">
        <f>IF(AND(G1936=G1,AND(H1936=H1,I1936=I1)),E1936,0)</f>
        <v>0</v>
      </c>
    </row>
    <row r="1937" spans="1:10" x14ac:dyDescent="0.3">
      <c r="A1937">
        <v>2003</v>
      </c>
      <c r="B1937" t="s">
        <v>112</v>
      </c>
      <c r="C1937" t="s">
        <v>118</v>
      </c>
      <c r="D1937" t="s">
        <v>202</v>
      </c>
      <c r="E1937" s="12"/>
      <c r="G1937" t="str">
        <f>IF(A1937=G1,A1937,"")</f>
        <v/>
      </c>
      <c r="H1937" t="str">
        <f>IF(C1937=H1, C1937,"")</f>
        <v/>
      </c>
      <c r="I1937" t="str">
        <f>IF(D1937=I1,D1937,"")</f>
        <v/>
      </c>
      <c r="J1937">
        <f>IF(AND(G1937=G1,AND(H1937=H1,I1937=I1)),E1937,0)</f>
        <v>0</v>
      </c>
    </row>
    <row r="1938" spans="1:10" x14ac:dyDescent="0.3">
      <c r="A1938">
        <v>2003</v>
      </c>
      <c r="B1938" t="s">
        <v>112</v>
      </c>
      <c r="C1938" t="s">
        <v>118</v>
      </c>
      <c r="D1938" t="s">
        <v>203</v>
      </c>
      <c r="E1938" s="12"/>
      <c r="G1938" t="str">
        <f>IF(A1938=G1,A1938,"")</f>
        <v/>
      </c>
      <c r="H1938" t="str">
        <f>IF(C1938=H1, C1938,"")</f>
        <v/>
      </c>
      <c r="I1938" t="str">
        <f>IF(D1938=I1,D1938,"")</f>
        <v>Females</v>
      </c>
      <c r="J1938">
        <f>IF(AND(G1938=G1,AND(H1938=H1,I1938=I1)),E1938,0)</f>
        <v>0</v>
      </c>
    </row>
    <row r="1939" spans="1:10" x14ac:dyDescent="0.3">
      <c r="A1939">
        <v>2003</v>
      </c>
      <c r="B1939" t="s">
        <v>112</v>
      </c>
      <c r="C1939" t="s">
        <v>118</v>
      </c>
      <c r="D1939" t="s">
        <v>205</v>
      </c>
      <c r="E1939" s="12"/>
      <c r="G1939" t="str">
        <f>IF(A1939=G1,A1939,"")</f>
        <v/>
      </c>
      <c r="H1939" t="str">
        <f>IF(C1939=H1, C1939,"")</f>
        <v/>
      </c>
      <c r="I1939" t="str">
        <f>IF(D1939=I1,D1939,"")</f>
        <v/>
      </c>
      <c r="J1939">
        <f>IF(AND(G1939=G1,AND(H1939=H1,I1939=I1)),E1939,0)</f>
        <v>0</v>
      </c>
    </row>
    <row r="1940" spans="1:10" x14ac:dyDescent="0.3">
      <c r="A1940">
        <v>2003</v>
      </c>
      <c r="B1940" t="s">
        <v>112</v>
      </c>
      <c r="C1940" t="s">
        <v>119</v>
      </c>
      <c r="D1940" t="s">
        <v>202</v>
      </c>
      <c r="E1940" s="12"/>
      <c r="G1940" t="str">
        <f>IF(A1940=G1,A1940,"")</f>
        <v/>
      </c>
      <c r="H1940" t="str">
        <f>IF(C1940=H1, C1940,"")</f>
        <v/>
      </c>
      <c r="I1940" t="str">
        <f>IF(D1940=I1,D1940,"")</f>
        <v/>
      </c>
      <c r="J1940">
        <f>IF(AND(G1940=G1,AND(H1940=H1,I1940=I1)),E1940,0)</f>
        <v>0</v>
      </c>
    </row>
    <row r="1941" spans="1:10" x14ac:dyDescent="0.3">
      <c r="A1941">
        <v>2003</v>
      </c>
      <c r="B1941" t="s">
        <v>112</v>
      </c>
      <c r="C1941" t="s">
        <v>119</v>
      </c>
      <c r="D1941" t="s">
        <v>203</v>
      </c>
      <c r="E1941" s="12"/>
      <c r="G1941" t="str">
        <f>IF(A1941=G1,A1941,"")</f>
        <v/>
      </c>
      <c r="H1941" t="str">
        <f>IF(C1941=H1, C1941,"")</f>
        <v/>
      </c>
      <c r="I1941" t="str">
        <f>IF(D1941=I1,D1941,"")</f>
        <v>Females</v>
      </c>
      <c r="J1941">
        <f>IF(AND(G1941=G1,AND(H1941=H1,I1941=I1)),E1941,0)</f>
        <v>0</v>
      </c>
    </row>
    <row r="1942" spans="1:10" x14ac:dyDescent="0.3">
      <c r="A1942">
        <v>2003</v>
      </c>
      <c r="B1942" t="s">
        <v>112</v>
      </c>
      <c r="C1942" t="s">
        <v>119</v>
      </c>
      <c r="D1942" t="s">
        <v>205</v>
      </c>
      <c r="E1942" s="12"/>
      <c r="G1942" t="str">
        <f>IF(A1942=G1,A1942,"")</f>
        <v/>
      </c>
      <c r="H1942" t="str">
        <f>IF(C1942=H1, C1942,"")</f>
        <v/>
      </c>
      <c r="I1942" t="str">
        <f>IF(D1942=I1,D1942,"")</f>
        <v/>
      </c>
      <c r="J1942">
        <f>IF(AND(G1942=G1,AND(H1942=H1,I1942=I1)),E1942,0)</f>
        <v>0</v>
      </c>
    </row>
    <row r="1943" spans="1:10" x14ac:dyDescent="0.3">
      <c r="A1943">
        <v>2003</v>
      </c>
      <c r="B1943" t="s">
        <v>112</v>
      </c>
      <c r="C1943" t="s">
        <v>120</v>
      </c>
      <c r="D1943" t="s">
        <v>202</v>
      </c>
      <c r="E1943" s="12"/>
      <c r="G1943" t="str">
        <f>IF(A1943=G1,A1943,"")</f>
        <v/>
      </c>
      <c r="H1943" t="str">
        <f>IF(C1943=H1, C1943,"")</f>
        <v/>
      </c>
      <c r="I1943" t="str">
        <f>IF(D1943=I1,D1943,"")</f>
        <v/>
      </c>
      <c r="J1943">
        <f>IF(AND(G1943=G1,AND(H1943=H1,I1943=I1)),E1943,0)</f>
        <v>0</v>
      </c>
    </row>
    <row r="1944" spans="1:10" x14ac:dyDescent="0.3">
      <c r="A1944">
        <v>2003</v>
      </c>
      <c r="B1944" t="s">
        <v>112</v>
      </c>
      <c r="C1944" t="s">
        <v>120</v>
      </c>
      <c r="D1944" t="s">
        <v>203</v>
      </c>
      <c r="E1944" s="12"/>
      <c r="G1944" t="str">
        <f>IF(A1944=G1,A1944,"")</f>
        <v/>
      </c>
      <c r="H1944" t="str">
        <f>IF(C1944=H1, C1944,"")</f>
        <v/>
      </c>
      <c r="I1944" t="str">
        <f>IF(D1944=I1,D1944,"")</f>
        <v>Females</v>
      </c>
      <c r="J1944">
        <f>IF(AND(G1944=G1,AND(H1944=H1,I1944=I1)),E1944,0)</f>
        <v>0</v>
      </c>
    </row>
    <row r="1945" spans="1:10" x14ac:dyDescent="0.3">
      <c r="A1945">
        <v>2003</v>
      </c>
      <c r="B1945" t="s">
        <v>112</v>
      </c>
      <c r="C1945" t="s">
        <v>120</v>
      </c>
      <c r="D1945" t="s">
        <v>205</v>
      </c>
      <c r="E1945" s="12"/>
      <c r="G1945" t="str">
        <f>IF(A1945=G1,A1945,"")</f>
        <v/>
      </c>
      <c r="H1945" t="str">
        <f>IF(C1945=H1, C1945,"")</f>
        <v/>
      </c>
      <c r="I1945" t="str">
        <f>IF(D1945=I1,D1945,"")</f>
        <v/>
      </c>
      <c r="J1945">
        <f>IF(AND(G1945=G1,AND(H1945=H1,I1945=I1)),E1945,0)</f>
        <v>0</v>
      </c>
    </row>
    <row r="1946" spans="1:10" x14ac:dyDescent="0.3">
      <c r="A1946">
        <v>2003</v>
      </c>
      <c r="B1946" t="s">
        <v>112</v>
      </c>
      <c r="C1946" t="s">
        <v>121</v>
      </c>
      <c r="D1946" t="s">
        <v>202</v>
      </c>
      <c r="E1946" s="12"/>
      <c r="G1946" t="str">
        <f>IF(A1946=G1,A1946,"")</f>
        <v/>
      </c>
      <c r="H1946" t="str">
        <f>IF(C1946=H1, C1946,"")</f>
        <v/>
      </c>
      <c r="I1946" t="str">
        <f>IF(D1946=I1,D1946,"")</f>
        <v/>
      </c>
      <c r="J1946">
        <f>IF(AND(G1946=G1,AND(H1946=H1,I1946=I1)),E1946,0)</f>
        <v>0</v>
      </c>
    </row>
    <row r="1947" spans="1:10" x14ac:dyDescent="0.3">
      <c r="A1947">
        <v>2003</v>
      </c>
      <c r="B1947" t="s">
        <v>112</v>
      </c>
      <c r="C1947" t="s">
        <v>121</v>
      </c>
      <c r="D1947" t="s">
        <v>203</v>
      </c>
      <c r="E1947" s="12"/>
      <c r="G1947" t="str">
        <f>IF(A1947=G1,A1947,"")</f>
        <v/>
      </c>
      <c r="H1947" t="str">
        <f>IF(C1947=H1, C1947,"")</f>
        <v/>
      </c>
      <c r="I1947" t="str">
        <f>IF(D1947=I1,D1947,"")</f>
        <v>Females</v>
      </c>
      <c r="J1947">
        <f>IF(AND(G1947=G1,AND(H1947=H1,I1947=I1)),E1947,0)</f>
        <v>0</v>
      </c>
    </row>
    <row r="1948" spans="1:10" x14ac:dyDescent="0.3">
      <c r="A1948">
        <v>2003</v>
      </c>
      <c r="B1948" t="s">
        <v>112</v>
      </c>
      <c r="C1948" t="s">
        <v>121</v>
      </c>
      <c r="D1948" t="s">
        <v>205</v>
      </c>
      <c r="E1948" s="12"/>
      <c r="G1948" t="str">
        <f>IF(A1948=G1,A1948,"")</f>
        <v/>
      </c>
      <c r="H1948" t="str">
        <f>IF(C1948=H1, C1948,"")</f>
        <v/>
      </c>
      <c r="I1948" t="str">
        <f>IF(D1948=I1,D1948,"")</f>
        <v/>
      </c>
      <c r="J1948">
        <f>IF(AND(G1948=G1,AND(H1948=H1,I1948=I1)),E1948,0)</f>
        <v>0</v>
      </c>
    </row>
    <row r="1949" spans="1:10" x14ac:dyDescent="0.3">
      <c r="A1949">
        <v>2003</v>
      </c>
      <c r="B1949" t="s">
        <v>112</v>
      </c>
      <c r="C1949" t="s">
        <v>122</v>
      </c>
      <c r="D1949" t="s">
        <v>202</v>
      </c>
      <c r="E1949" s="12"/>
      <c r="G1949" t="str">
        <f>IF(A1949=G1,A1949,"")</f>
        <v/>
      </c>
      <c r="H1949" t="str">
        <f>IF(C1949=H1, C1949,"")</f>
        <v/>
      </c>
      <c r="I1949" t="str">
        <f>IF(D1949=I1,D1949,"")</f>
        <v/>
      </c>
      <c r="J1949">
        <f>IF(AND(G1949=G1,AND(H1949=H1,I1949=I1)),E1949,0)</f>
        <v>0</v>
      </c>
    </row>
    <row r="1950" spans="1:10" x14ac:dyDescent="0.3">
      <c r="A1950">
        <v>2003</v>
      </c>
      <c r="B1950" t="s">
        <v>112</v>
      </c>
      <c r="C1950" t="s">
        <v>122</v>
      </c>
      <c r="D1950" t="s">
        <v>203</v>
      </c>
      <c r="E1950" s="12"/>
      <c r="G1950" t="str">
        <f>IF(A1950=G1,A1950,"")</f>
        <v/>
      </c>
      <c r="H1950" t="str">
        <f>IF(C1950=H1, C1950,"")</f>
        <v/>
      </c>
      <c r="I1950" t="str">
        <f>IF(D1950=I1,D1950,"")</f>
        <v>Females</v>
      </c>
      <c r="J1950">
        <f>IF(AND(G1950=G1,AND(H1950=H1,I1950=I1)),E1950,0)</f>
        <v>0</v>
      </c>
    </row>
    <row r="1951" spans="1:10" x14ac:dyDescent="0.3">
      <c r="A1951">
        <v>2003</v>
      </c>
      <c r="B1951" t="s">
        <v>112</v>
      </c>
      <c r="C1951" t="s">
        <v>122</v>
      </c>
      <c r="D1951" t="s">
        <v>205</v>
      </c>
      <c r="E1951" s="12"/>
      <c r="G1951" t="str">
        <f>IF(A1951=G1,A1951,"")</f>
        <v/>
      </c>
      <c r="H1951" t="str">
        <f>IF(C1951=H1, C1951,"")</f>
        <v/>
      </c>
      <c r="I1951" t="str">
        <f>IF(D1951=I1,D1951,"")</f>
        <v/>
      </c>
      <c r="J1951">
        <f>IF(AND(G1951=G1,AND(H1951=H1,I1951=I1)),E1951,0)</f>
        <v>0</v>
      </c>
    </row>
    <row r="1952" spans="1:10" x14ac:dyDescent="0.3">
      <c r="A1952">
        <v>2003</v>
      </c>
      <c r="B1952" t="s">
        <v>112</v>
      </c>
      <c r="C1952" t="s">
        <v>123</v>
      </c>
      <c r="D1952" t="s">
        <v>202</v>
      </c>
      <c r="E1952" s="12"/>
      <c r="G1952" t="str">
        <f>IF(A1952=G1,A1952,"")</f>
        <v/>
      </c>
      <c r="H1952" t="str">
        <f>IF(C1952=H1, C1952,"")</f>
        <v/>
      </c>
      <c r="I1952" t="str">
        <f>IF(D1952=I1,D1952,"")</f>
        <v/>
      </c>
      <c r="J1952">
        <f>IF(AND(G1952=G1,AND(H1952=H1,I1952=I1)),E1952,0)</f>
        <v>0</v>
      </c>
    </row>
    <row r="1953" spans="1:10" x14ac:dyDescent="0.3">
      <c r="A1953">
        <v>2003</v>
      </c>
      <c r="B1953" t="s">
        <v>112</v>
      </c>
      <c r="C1953" t="s">
        <v>123</v>
      </c>
      <c r="D1953" t="s">
        <v>203</v>
      </c>
      <c r="E1953" s="12"/>
      <c r="G1953" t="str">
        <f>IF(A1953=G1,A1953,"")</f>
        <v/>
      </c>
      <c r="H1953" t="str">
        <f>IF(C1953=H1, C1953,"")</f>
        <v/>
      </c>
      <c r="I1953" t="str">
        <f>IF(D1953=I1,D1953,"")</f>
        <v>Females</v>
      </c>
      <c r="J1953">
        <f>IF(AND(G1953=G1,AND(H1953=H1,I1953=I1)),E1953,0)</f>
        <v>0</v>
      </c>
    </row>
    <row r="1954" spans="1:10" x14ac:dyDescent="0.3">
      <c r="A1954">
        <v>2003</v>
      </c>
      <c r="B1954" t="s">
        <v>112</v>
      </c>
      <c r="C1954" t="s">
        <v>123</v>
      </c>
      <c r="D1954" t="s">
        <v>205</v>
      </c>
      <c r="E1954" s="12"/>
      <c r="G1954" t="str">
        <f>IF(A1954=G1,A1954,"")</f>
        <v/>
      </c>
      <c r="H1954" t="str">
        <f>IF(C1954=H1, C1954,"")</f>
        <v/>
      </c>
      <c r="I1954" t="str">
        <f>IF(D1954=I1,D1954,"")</f>
        <v/>
      </c>
      <c r="J1954">
        <f>IF(AND(G1954=G1,AND(H1954=H1,I1954=I1)),E1954,0)</f>
        <v>0</v>
      </c>
    </row>
    <row r="1955" spans="1:10" x14ac:dyDescent="0.3">
      <c r="A1955">
        <v>2003</v>
      </c>
      <c r="B1955" t="s">
        <v>112</v>
      </c>
      <c r="C1955" t="s">
        <v>124</v>
      </c>
      <c r="D1955" t="s">
        <v>202</v>
      </c>
      <c r="E1955" s="12"/>
      <c r="G1955" t="str">
        <f>IF(A1955=G1,A1955,"")</f>
        <v/>
      </c>
      <c r="H1955" t="str">
        <f>IF(C1955=H1, C1955,"")</f>
        <v/>
      </c>
      <c r="I1955" t="str">
        <f>IF(D1955=I1,D1955,"")</f>
        <v/>
      </c>
      <c r="J1955">
        <f>IF(AND(G1955=G1,AND(H1955=H1,I1955=I1)),E1955,0)</f>
        <v>0</v>
      </c>
    </row>
    <row r="1956" spans="1:10" x14ac:dyDescent="0.3">
      <c r="A1956">
        <v>2003</v>
      </c>
      <c r="B1956" t="s">
        <v>112</v>
      </c>
      <c r="C1956" t="s">
        <v>124</v>
      </c>
      <c r="D1956" t="s">
        <v>203</v>
      </c>
      <c r="E1956" s="12"/>
      <c r="G1956" t="str">
        <f>IF(A1956=G1,A1956,"")</f>
        <v/>
      </c>
      <c r="H1956" t="str">
        <f>IF(C1956=H1, C1956,"")</f>
        <v/>
      </c>
      <c r="I1956" t="str">
        <f>IF(D1956=I1,D1956,"")</f>
        <v>Females</v>
      </c>
      <c r="J1956">
        <f>IF(AND(G1956=G1,AND(H1956=H1,I1956=I1)),E1956,0)</f>
        <v>0</v>
      </c>
    </row>
    <row r="1957" spans="1:10" x14ac:dyDescent="0.3">
      <c r="A1957">
        <v>2003</v>
      </c>
      <c r="B1957" t="s">
        <v>112</v>
      </c>
      <c r="C1957" t="s">
        <v>124</v>
      </c>
      <c r="D1957" t="s">
        <v>205</v>
      </c>
      <c r="E1957" s="12"/>
      <c r="G1957" t="str">
        <f>IF(A1957=G1,A1957,"")</f>
        <v/>
      </c>
      <c r="H1957" t="str">
        <f>IF(C1957=H1, C1957,"")</f>
        <v/>
      </c>
      <c r="I1957" t="str">
        <f>IF(D1957=I1,D1957,"")</f>
        <v/>
      </c>
      <c r="J1957">
        <f>IF(AND(G1957=G1,AND(H1957=H1,I1957=I1)),E1957,0)</f>
        <v>0</v>
      </c>
    </row>
    <row r="1958" spans="1:10" x14ac:dyDescent="0.3">
      <c r="A1958">
        <v>2003</v>
      </c>
      <c r="B1958" t="s">
        <v>112</v>
      </c>
      <c r="C1958" t="s">
        <v>125</v>
      </c>
      <c r="D1958" t="s">
        <v>202</v>
      </c>
      <c r="E1958" s="12"/>
      <c r="G1958" t="str">
        <f>IF(A1958=G1,A1958,"")</f>
        <v/>
      </c>
      <c r="H1958" t="str">
        <f>IF(C1958=H1, C1958,"")</f>
        <v/>
      </c>
      <c r="I1958" t="str">
        <f>IF(D1958=I1,D1958,"")</f>
        <v/>
      </c>
      <c r="J1958">
        <f>IF(AND(G1958=G1,AND(H1958=H1,I1958=I1)),E1958,0)</f>
        <v>0</v>
      </c>
    </row>
    <row r="1959" spans="1:10" x14ac:dyDescent="0.3">
      <c r="A1959">
        <v>2003</v>
      </c>
      <c r="B1959" t="s">
        <v>112</v>
      </c>
      <c r="C1959" t="s">
        <v>125</v>
      </c>
      <c r="D1959" t="s">
        <v>203</v>
      </c>
      <c r="E1959" s="12"/>
      <c r="G1959" t="str">
        <f>IF(A1959=G1,A1959,"")</f>
        <v/>
      </c>
      <c r="H1959" t="str">
        <f>IF(C1959=H1, C1959,"")</f>
        <v/>
      </c>
      <c r="I1959" t="str">
        <f>IF(D1959=I1,D1959,"")</f>
        <v>Females</v>
      </c>
      <c r="J1959">
        <f>IF(AND(G1959=G1,AND(H1959=H1,I1959=I1)),E1959,0)</f>
        <v>0</v>
      </c>
    </row>
    <row r="1960" spans="1:10" x14ac:dyDescent="0.3">
      <c r="A1960">
        <v>2003</v>
      </c>
      <c r="B1960" t="s">
        <v>112</v>
      </c>
      <c r="C1960" t="s">
        <v>125</v>
      </c>
      <c r="D1960" t="s">
        <v>205</v>
      </c>
      <c r="E1960" s="12"/>
      <c r="G1960" t="str">
        <f>IF(A1960=G1,A1960,"")</f>
        <v/>
      </c>
      <c r="H1960" t="str">
        <f>IF(C1960=H1, C1960,"")</f>
        <v/>
      </c>
      <c r="I1960" t="str">
        <f>IF(D1960=I1,D1960,"")</f>
        <v/>
      </c>
      <c r="J1960">
        <f>IF(AND(G1960=G1,AND(H1960=H1,I1960=I1)),E1960,0)</f>
        <v>0</v>
      </c>
    </row>
    <row r="1961" spans="1:10" x14ac:dyDescent="0.3">
      <c r="A1961">
        <v>2003</v>
      </c>
      <c r="B1961" t="s">
        <v>112</v>
      </c>
      <c r="C1961" t="s">
        <v>126</v>
      </c>
      <c r="D1961" t="s">
        <v>202</v>
      </c>
      <c r="E1961" s="12"/>
      <c r="G1961" t="str">
        <f>IF(A1961=G1,A1961,"")</f>
        <v/>
      </c>
      <c r="H1961" t="str">
        <f>IF(C1961=H1, C1961,"")</f>
        <v/>
      </c>
      <c r="I1961" t="str">
        <f>IF(D1961=I1,D1961,"")</f>
        <v/>
      </c>
      <c r="J1961">
        <f>IF(AND(G1961=G1,AND(H1961=H1,I1961=I1)),E1961,0)</f>
        <v>0</v>
      </c>
    </row>
    <row r="1962" spans="1:10" x14ac:dyDescent="0.3">
      <c r="A1962">
        <v>2003</v>
      </c>
      <c r="B1962" t="s">
        <v>112</v>
      </c>
      <c r="C1962" t="s">
        <v>126</v>
      </c>
      <c r="D1962" t="s">
        <v>203</v>
      </c>
      <c r="E1962" s="12"/>
      <c r="G1962" t="str">
        <f>IF(A1962=G1,A1962,"")</f>
        <v/>
      </c>
      <c r="H1962" t="str">
        <f>IF(C1962=H1, C1962,"")</f>
        <v/>
      </c>
      <c r="I1962" t="str">
        <f>IF(D1962=I1,D1962,"")</f>
        <v>Females</v>
      </c>
      <c r="J1962">
        <f>IF(AND(G1962=G1,AND(H1962=H1,I1962=I1)),E1962,0)</f>
        <v>0</v>
      </c>
    </row>
    <row r="1963" spans="1:10" x14ac:dyDescent="0.3">
      <c r="A1963">
        <v>2003</v>
      </c>
      <c r="B1963" t="s">
        <v>112</v>
      </c>
      <c r="C1963" t="s">
        <v>126</v>
      </c>
      <c r="D1963" t="s">
        <v>205</v>
      </c>
      <c r="E1963" s="12"/>
      <c r="G1963" t="str">
        <f>IF(A1963=G1,A1963,"")</f>
        <v/>
      </c>
      <c r="H1963" t="str">
        <f>IF(C1963=H1, C1963,"")</f>
        <v/>
      </c>
      <c r="I1963" t="str">
        <f>IF(D1963=I1,D1963,"")</f>
        <v/>
      </c>
      <c r="J1963">
        <f>IF(AND(G1963=G1,AND(H1963=H1,I1963=I1)),E1963,0)</f>
        <v>0</v>
      </c>
    </row>
    <row r="1964" spans="1:10" x14ac:dyDescent="0.3">
      <c r="A1964">
        <v>2003</v>
      </c>
      <c r="B1964" t="s">
        <v>112</v>
      </c>
      <c r="C1964" t="s">
        <v>127</v>
      </c>
      <c r="D1964" t="s">
        <v>202</v>
      </c>
      <c r="E1964" s="12"/>
      <c r="G1964" t="str">
        <f>IF(A1964=G1,A1964,"")</f>
        <v/>
      </c>
      <c r="H1964" t="str">
        <f>IF(C1964=H1, C1964,"")</f>
        <v/>
      </c>
      <c r="I1964" t="str">
        <f>IF(D1964=I1,D1964,"")</f>
        <v/>
      </c>
      <c r="J1964">
        <f>IF(AND(G1964=G1,AND(H1964=H1,I1964=I1)),E1964,0)</f>
        <v>0</v>
      </c>
    </row>
    <row r="1965" spans="1:10" x14ac:dyDescent="0.3">
      <c r="A1965">
        <v>2003</v>
      </c>
      <c r="B1965" t="s">
        <v>112</v>
      </c>
      <c r="C1965" t="s">
        <v>127</v>
      </c>
      <c r="D1965" t="s">
        <v>203</v>
      </c>
      <c r="E1965" s="12"/>
      <c r="G1965" t="str">
        <f>IF(A1965=G1,A1965,"")</f>
        <v/>
      </c>
      <c r="H1965" t="str">
        <f>IF(C1965=H1, C1965,"")</f>
        <v/>
      </c>
      <c r="I1965" t="str">
        <f>IF(D1965=I1,D1965,"")</f>
        <v>Females</v>
      </c>
      <c r="J1965">
        <f>IF(AND(G1965=G1,AND(H1965=H1,I1965=I1)),E1965,0)</f>
        <v>0</v>
      </c>
    </row>
    <row r="1966" spans="1:10" x14ac:dyDescent="0.3">
      <c r="A1966">
        <v>2003</v>
      </c>
      <c r="B1966" t="s">
        <v>112</v>
      </c>
      <c r="C1966" t="s">
        <v>127</v>
      </c>
      <c r="D1966" t="s">
        <v>205</v>
      </c>
      <c r="E1966" s="12"/>
      <c r="G1966" t="str">
        <f>IF(A1966=G1,A1966,"")</f>
        <v/>
      </c>
      <c r="H1966" t="str">
        <f>IF(C1966=H1, C1966,"")</f>
        <v/>
      </c>
      <c r="I1966" t="str">
        <f>IF(D1966=I1,D1966,"")</f>
        <v/>
      </c>
      <c r="J1966">
        <f>IF(AND(G1966=G1,AND(H1966=H1,I1966=I1)),E1966,0)</f>
        <v>0</v>
      </c>
    </row>
    <row r="1967" spans="1:10" x14ac:dyDescent="0.3">
      <c r="A1967">
        <v>2003</v>
      </c>
      <c r="B1967" t="s">
        <v>112</v>
      </c>
      <c r="C1967" t="s">
        <v>128</v>
      </c>
      <c r="D1967" t="s">
        <v>202</v>
      </c>
      <c r="E1967" s="12"/>
      <c r="G1967" t="str">
        <f>IF(A1967=G1,A1967,"")</f>
        <v/>
      </c>
      <c r="H1967" t="str">
        <f>IF(C1967=H1, C1967,"")</f>
        <v/>
      </c>
      <c r="I1967" t="str">
        <f>IF(D1967=I1,D1967,"")</f>
        <v/>
      </c>
      <c r="J1967">
        <f>IF(AND(G1967=G1,AND(H1967=H1,I1967=I1)),E1967,0)</f>
        <v>0</v>
      </c>
    </row>
    <row r="1968" spans="1:10" x14ac:dyDescent="0.3">
      <c r="A1968">
        <v>2003</v>
      </c>
      <c r="B1968" t="s">
        <v>112</v>
      </c>
      <c r="C1968" t="s">
        <v>128</v>
      </c>
      <c r="D1968" t="s">
        <v>203</v>
      </c>
      <c r="E1968" s="12"/>
      <c r="G1968" t="str">
        <f>IF(A1968=G1,A1968,"")</f>
        <v/>
      </c>
      <c r="H1968" t="str">
        <f>IF(C1968=H1, C1968,"")</f>
        <v/>
      </c>
      <c r="I1968" t="str">
        <f>IF(D1968=I1,D1968,"")</f>
        <v>Females</v>
      </c>
      <c r="J1968">
        <f>IF(AND(G1968=G1,AND(H1968=H1,I1968=I1)),E1968,0)</f>
        <v>0</v>
      </c>
    </row>
    <row r="1969" spans="1:10" x14ac:dyDescent="0.3">
      <c r="A1969">
        <v>2003</v>
      </c>
      <c r="B1969" t="s">
        <v>112</v>
      </c>
      <c r="C1969" t="s">
        <v>128</v>
      </c>
      <c r="D1969" t="s">
        <v>205</v>
      </c>
      <c r="E1969" s="12"/>
      <c r="G1969" t="str">
        <f>IF(A1969=G1,A1969,"")</f>
        <v/>
      </c>
      <c r="H1969" t="str">
        <f>IF(C1969=H1, C1969,"")</f>
        <v/>
      </c>
      <c r="I1969" t="str">
        <f>IF(D1969=I1,D1969,"")</f>
        <v/>
      </c>
      <c r="J1969">
        <f>IF(AND(G1969=G1,AND(H1969=H1,I1969=I1)),E1969,0)</f>
        <v>0</v>
      </c>
    </row>
    <row r="1970" spans="1:10" x14ac:dyDescent="0.3">
      <c r="A1970">
        <v>2003</v>
      </c>
      <c r="B1970" t="s">
        <v>112</v>
      </c>
      <c r="C1970" t="s">
        <v>129</v>
      </c>
      <c r="D1970" t="s">
        <v>202</v>
      </c>
      <c r="E1970" s="12"/>
      <c r="G1970" t="str">
        <f>IF(A1970=G1,A1970,"")</f>
        <v/>
      </c>
      <c r="H1970" t="str">
        <f>IF(C1970=H1, C1970,"")</f>
        <v/>
      </c>
      <c r="I1970" t="str">
        <f>IF(D1970=I1,D1970,"")</f>
        <v/>
      </c>
      <c r="J1970">
        <f>IF(AND(G1970=G1,AND(H1970=H1,I1970=I1)),E1970,0)</f>
        <v>0</v>
      </c>
    </row>
    <row r="1971" spans="1:10" x14ac:dyDescent="0.3">
      <c r="A1971">
        <v>2003</v>
      </c>
      <c r="B1971" t="s">
        <v>112</v>
      </c>
      <c r="C1971" t="s">
        <v>129</v>
      </c>
      <c r="D1971" t="s">
        <v>203</v>
      </c>
      <c r="E1971" s="12"/>
      <c r="G1971" t="str">
        <f>IF(A1971=G1,A1971,"")</f>
        <v/>
      </c>
      <c r="H1971" t="str">
        <f>IF(C1971=H1, C1971,"")</f>
        <v/>
      </c>
      <c r="I1971" t="str">
        <f>IF(D1971=I1,D1971,"")</f>
        <v>Females</v>
      </c>
      <c r="J1971">
        <f>IF(AND(G1971=G1,AND(H1971=H1,I1971=I1)),E1971,0)</f>
        <v>0</v>
      </c>
    </row>
    <row r="1972" spans="1:10" x14ac:dyDescent="0.3">
      <c r="A1972">
        <v>2003</v>
      </c>
      <c r="B1972" t="s">
        <v>112</v>
      </c>
      <c r="C1972" t="s">
        <v>129</v>
      </c>
      <c r="D1972" t="s">
        <v>205</v>
      </c>
      <c r="E1972" s="12"/>
      <c r="G1972" t="str">
        <f>IF(A1972=G1,A1972,"")</f>
        <v/>
      </c>
      <c r="H1972" t="str">
        <f>IF(C1972=H1, C1972,"")</f>
        <v/>
      </c>
      <c r="I1972" t="str">
        <f>IF(D1972=I1,D1972,"")</f>
        <v/>
      </c>
      <c r="J1972">
        <f>IF(AND(G1972=G1,AND(H1972=H1,I1972=I1)),E1972,0)</f>
        <v>0</v>
      </c>
    </row>
    <row r="1973" spans="1:10" x14ac:dyDescent="0.3">
      <c r="A1973">
        <v>2003</v>
      </c>
      <c r="B1973" t="s">
        <v>112</v>
      </c>
      <c r="C1973" t="s">
        <v>130</v>
      </c>
      <c r="D1973" t="s">
        <v>202</v>
      </c>
      <c r="E1973" s="12"/>
      <c r="G1973" t="str">
        <f>IF(A1973=G1,A1973,"")</f>
        <v/>
      </c>
      <c r="H1973" t="str">
        <f>IF(C1973=H1, C1973,"")</f>
        <v/>
      </c>
      <c r="I1973" t="str">
        <f>IF(D1973=I1,D1973,"")</f>
        <v/>
      </c>
      <c r="J1973">
        <f>IF(AND(G1973=G1,AND(H1973=H1,I1973=I1)),E1973,0)</f>
        <v>0</v>
      </c>
    </row>
    <row r="1974" spans="1:10" x14ac:dyDescent="0.3">
      <c r="A1974">
        <v>2003</v>
      </c>
      <c r="B1974" t="s">
        <v>112</v>
      </c>
      <c r="C1974" t="s">
        <v>130</v>
      </c>
      <c r="D1974" t="s">
        <v>203</v>
      </c>
      <c r="E1974" s="12"/>
      <c r="G1974" t="str">
        <f>IF(A1974=G1,A1974,"")</f>
        <v/>
      </c>
      <c r="H1974" t="str">
        <f>IF(C1974=H1, C1974,"")</f>
        <v/>
      </c>
      <c r="I1974" t="str">
        <f>IF(D1974=I1,D1974,"")</f>
        <v>Females</v>
      </c>
      <c r="J1974">
        <f>IF(AND(G1974=G1,AND(H1974=H1,I1974=I1)),E1974,0)</f>
        <v>0</v>
      </c>
    </row>
    <row r="1975" spans="1:10" x14ac:dyDescent="0.3">
      <c r="A1975">
        <v>2003</v>
      </c>
      <c r="B1975" t="s">
        <v>112</v>
      </c>
      <c r="C1975" t="s">
        <v>130</v>
      </c>
      <c r="D1975" t="s">
        <v>205</v>
      </c>
      <c r="E1975" s="12"/>
      <c r="G1975" t="str">
        <f>IF(A1975=G1,A1975,"")</f>
        <v/>
      </c>
      <c r="H1975" t="str">
        <f>IF(C1975=H1, C1975,"")</f>
        <v/>
      </c>
      <c r="I1975" t="str">
        <f>IF(D1975=I1,D1975,"")</f>
        <v/>
      </c>
      <c r="J1975">
        <f>IF(AND(G1975=G1,AND(H1975=H1,I1975=I1)),E1975,0)</f>
        <v>0</v>
      </c>
    </row>
    <row r="1976" spans="1:10" x14ac:dyDescent="0.3">
      <c r="A1976">
        <v>2003</v>
      </c>
      <c r="B1976" t="s">
        <v>112</v>
      </c>
      <c r="C1976" t="s">
        <v>131</v>
      </c>
      <c r="D1976" t="s">
        <v>202</v>
      </c>
      <c r="E1976" s="12"/>
      <c r="G1976" t="str">
        <f>IF(A1976=G1,A1976,"")</f>
        <v/>
      </c>
      <c r="H1976" t="str">
        <f>IF(C1976=H1, C1976,"")</f>
        <v/>
      </c>
      <c r="I1976" t="str">
        <f>IF(D1976=I1,D1976,"")</f>
        <v/>
      </c>
      <c r="J1976">
        <f>IF(AND(G1976=G1,AND(H1976=H1,I1976=I1)),E1976,0)</f>
        <v>0</v>
      </c>
    </row>
    <row r="1977" spans="1:10" x14ac:dyDescent="0.3">
      <c r="A1977">
        <v>2003</v>
      </c>
      <c r="B1977" t="s">
        <v>112</v>
      </c>
      <c r="C1977" t="s">
        <v>131</v>
      </c>
      <c r="D1977" t="s">
        <v>203</v>
      </c>
      <c r="E1977" s="12"/>
      <c r="G1977" t="str">
        <f>IF(A1977=G1,A1977,"")</f>
        <v/>
      </c>
      <c r="H1977" t="str">
        <f>IF(C1977=H1, C1977,"")</f>
        <v/>
      </c>
      <c r="I1977" t="str">
        <f>IF(D1977=I1,D1977,"")</f>
        <v>Females</v>
      </c>
      <c r="J1977">
        <f>IF(AND(G1977=G1,AND(H1977=H1,I1977=I1)),E1977,0)</f>
        <v>0</v>
      </c>
    </row>
    <row r="1978" spans="1:10" x14ac:dyDescent="0.3">
      <c r="A1978">
        <v>2003</v>
      </c>
      <c r="B1978" t="s">
        <v>112</v>
      </c>
      <c r="C1978" t="s">
        <v>131</v>
      </c>
      <c r="D1978" t="s">
        <v>205</v>
      </c>
      <c r="E1978" s="12"/>
      <c r="G1978" t="str">
        <f>IF(A1978=G1,A1978,"")</f>
        <v/>
      </c>
      <c r="H1978" t="str">
        <f>IF(C1978=H1, C1978,"")</f>
        <v/>
      </c>
      <c r="I1978" t="str">
        <f>IF(D1978=I1,D1978,"")</f>
        <v/>
      </c>
      <c r="J1978">
        <f>IF(AND(G1978=G1,AND(H1978=H1,I1978=I1)),E1978,0)</f>
        <v>0</v>
      </c>
    </row>
    <row r="1979" spans="1:10" x14ac:dyDescent="0.3">
      <c r="A1979">
        <v>2003</v>
      </c>
      <c r="B1979" t="s">
        <v>112</v>
      </c>
      <c r="C1979" t="s">
        <v>132</v>
      </c>
      <c r="D1979" t="s">
        <v>202</v>
      </c>
      <c r="E1979" s="12"/>
      <c r="G1979" t="str">
        <f>IF(A1979=G1,A1979,"")</f>
        <v/>
      </c>
      <c r="H1979" t="str">
        <f>IF(C1979=H1, C1979,"")</f>
        <v/>
      </c>
      <c r="I1979" t="str">
        <f>IF(D1979=I1,D1979,"")</f>
        <v/>
      </c>
      <c r="J1979">
        <f>IF(AND(G1979=G1,AND(H1979=H1,I1979=I1)),E1979,0)</f>
        <v>0</v>
      </c>
    </row>
    <row r="1980" spans="1:10" x14ac:dyDescent="0.3">
      <c r="A1980">
        <v>2003</v>
      </c>
      <c r="B1980" t="s">
        <v>112</v>
      </c>
      <c r="C1980" t="s">
        <v>132</v>
      </c>
      <c r="D1980" t="s">
        <v>203</v>
      </c>
      <c r="E1980" s="12"/>
      <c r="G1980" t="str">
        <f>IF(A1980=G1,A1980,"")</f>
        <v/>
      </c>
      <c r="H1980" t="str">
        <f>IF(C1980=H1, C1980,"")</f>
        <v/>
      </c>
      <c r="I1980" t="str">
        <f>IF(D1980=I1,D1980,"")</f>
        <v>Females</v>
      </c>
      <c r="J1980">
        <f>IF(AND(G1980=G1,AND(H1980=H1,I1980=I1)),E1980,0)</f>
        <v>0</v>
      </c>
    </row>
    <row r="1981" spans="1:10" x14ac:dyDescent="0.3">
      <c r="A1981">
        <v>2003</v>
      </c>
      <c r="B1981" t="s">
        <v>112</v>
      </c>
      <c r="C1981" t="s">
        <v>132</v>
      </c>
      <c r="D1981" t="s">
        <v>205</v>
      </c>
      <c r="E1981" s="12"/>
      <c r="G1981" t="str">
        <f>IF(A1981=G1,A1981,"")</f>
        <v/>
      </c>
      <c r="H1981" t="str">
        <f>IF(C1981=H1, C1981,"")</f>
        <v/>
      </c>
      <c r="I1981" t="str">
        <f>IF(D1981=I1,D1981,"")</f>
        <v/>
      </c>
      <c r="J1981">
        <f>IF(AND(G1981=G1,AND(H1981=H1,I1981=I1)),E1981,0)</f>
        <v>0</v>
      </c>
    </row>
    <row r="1982" spans="1:10" x14ac:dyDescent="0.3">
      <c r="A1982">
        <v>2003</v>
      </c>
      <c r="B1982" t="s">
        <v>112</v>
      </c>
      <c r="C1982" t="s">
        <v>133</v>
      </c>
      <c r="D1982" t="s">
        <v>202</v>
      </c>
      <c r="E1982" s="12"/>
      <c r="G1982" t="str">
        <f>IF(A1982=G1,A1982,"")</f>
        <v/>
      </c>
      <c r="H1982" t="str">
        <f>IF(C1982=H1, C1982,"")</f>
        <v/>
      </c>
      <c r="I1982" t="str">
        <f>IF(D1982=I1,D1982,"")</f>
        <v/>
      </c>
      <c r="J1982">
        <f>IF(AND(G1982=G1,AND(H1982=H1,I1982=I1)),E1982,0)</f>
        <v>0</v>
      </c>
    </row>
    <row r="1983" spans="1:10" x14ac:dyDescent="0.3">
      <c r="A1983">
        <v>2003</v>
      </c>
      <c r="B1983" t="s">
        <v>112</v>
      </c>
      <c r="C1983" t="s">
        <v>133</v>
      </c>
      <c r="D1983" t="s">
        <v>203</v>
      </c>
      <c r="E1983" s="12"/>
      <c r="G1983" t="str">
        <f>IF(A1983=G1,A1983,"")</f>
        <v/>
      </c>
      <c r="H1983" t="str">
        <f>IF(C1983=H1, C1983,"")</f>
        <v/>
      </c>
      <c r="I1983" t="str">
        <f>IF(D1983=I1,D1983,"")</f>
        <v>Females</v>
      </c>
      <c r="J1983">
        <f>IF(AND(G1983=G1,AND(H1983=H1,I1983=I1)),E1983,0)</f>
        <v>0</v>
      </c>
    </row>
    <row r="1984" spans="1:10" x14ac:dyDescent="0.3">
      <c r="A1984">
        <v>2003</v>
      </c>
      <c r="B1984" t="s">
        <v>112</v>
      </c>
      <c r="C1984" t="s">
        <v>133</v>
      </c>
      <c r="D1984" t="s">
        <v>205</v>
      </c>
      <c r="E1984" s="12"/>
      <c r="G1984" t="str">
        <f>IF(A1984=G1,A1984,"")</f>
        <v/>
      </c>
      <c r="H1984" t="str">
        <f>IF(C1984=H1, C1984,"")</f>
        <v/>
      </c>
      <c r="I1984" t="str">
        <f>IF(D1984=I1,D1984,"")</f>
        <v/>
      </c>
      <c r="J1984">
        <f>IF(AND(G1984=G1,AND(H1984=H1,I1984=I1)),E1984,0)</f>
        <v>0</v>
      </c>
    </row>
    <row r="1985" spans="1:10" x14ac:dyDescent="0.3">
      <c r="A1985">
        <v>2003</v>
      </c>
      <c r="B1985" t="s">
        <v>112</v>
      </c>
      <c r="C1985" t="s">
        <v>134</v>
      </c>
      <c r="D1985" t="s">
        <v>202</v>
      </c>
      <c r="E1985" s="12"/>
      <c r="G1985" t="str">
        <f>IF(A1985=G1,A1985,"")</f>
        <v/>
      </c>
      <c r="H1985" t="str">
        <f>IF(C1985=H1, C1985,"")</f>
        <v/>
      </c>
      <c r="I1985" t="str">
        <f>IF(D1985=I1,D1985,"")</f>
        <v/>
      </c>
      <c r="J1985">
        <f>IF(AND(G1985=G1,AND(H1985=H1,I1985=I1)),E1985,0)</f>
        <v>0</v>
      </c>
    </row>
    <row r="1986" spans="1:10" x14ac:dyDescent="0.3">
      <c r="A1986">
        <v>2003</v>
      </c>
      <c r="B1986" t="s">
        <v>112</v>
      </c>
      <c r="C1986" t="s">
        <v>134</v>
      </c>
      <c r="D1986" t="s">
        <v>203</v>
      </c>
      <c r="E1986" s="12"/>
      <c r="G1986" t="str">
        <f>IF(A1986=G1,A1986,"")</f>
        <v/>
      </c>
      <c r="H1986" t="str">
        <f>IF(C1986=H1, C1986,"")</f>
        <v/>
      </c>
      <c r="I1986" t="str">
        <f>IF(D1986=I1,D1986,"")</f>
        <v>Females</v>
      </c>
      <c r="J1986">
        <f>IF(AND(G1986=G1,AND(H1986=H1,I1986=I1)),E1986,0)</f>
        <v>0</v>
      </c>
    </row>
    <row r="1987" spans="1:10" x14ac:dyDescent="0.3">
      <c r="A1987">
        <v>2003</v>
      </c>
      <c r="B1987" t="s">
        <v>112</v>
      </c>
      <c r="C1987" t="s">
        <v>134</v>
      </c>
      <c r="D1987" t="s">
        <v>205</v>
      </c>
      <c r="E1987" s="12"/>
      <c r="G1987" t="str">
        <f>IF(A1987=G1,A1987,"")</f>
        <v/>
      </c>
      <c r="H1987" t="str">
        <f>IF(C1987=H1, C1987,"")</f>
        <v/>
      </c>
      <c r="I1987" t="str">
        <f>IF(D1987=I1,D1987,"")</f>
        <v/>
      </c>
      <c r="J1987">
        <f>IF(AND(G1987=G1,AND(H1987=H1,I1987=I1)),E1987,0)</f>
        <v>0</v>
      </c>
    </row>
    <row r="1988" spans="1:10" x14ac:dyDescent="0.3">
      <c r="A1988">
        <v>2003</v>
      </c>
      <c r="B1988" t="s">
        <v>112</v>
      </c>
      <c r="C1988" t="s">
        <v>135</v>
      </c>
      <c r="D1988" t="s">
        <v>202</v>
      </c>
      <c r="E1988" s="12"/>
      <c r="G1988" t="str">
        <f>IF(A1988=G1,A1988,"")</f>
        <v/>
      </c>
      <c r="H1988" t="str">
        <f>IF(C1988=H1, C1988,"")</f>
        <v/>
      </c>
      <c r="I1988" t="str">
        <f>IF(D1988=I1,D1988,"")</f>
        <v/>
      </c>
      <c r="J1988">
        <f>IF(AND(G1988=G1,AND(H1988=H1,I1988=I1)),E1988,0)</f>
        <v>0</v>
      </c>
    </row>
    <row r="1989" spans="1:10" x14ac:dyDescent="0.3">
      <c r="A1989">
        <v>2003</v>
      </c>
      <c r="B1989" t="s">
        <v>112</v>
      </c>
      <c r="C1989" t="s">
        <v>135</v>
      </c>
      <c r="D1989" t="s">
        <v>203</v>
      </c>
      <c r="E1989" s="12"/>
      <c r="G1989" t="str">
        <f>IF(A1989=G1,A1989,"")</f>
        <v/>
      </c>
      <c r="H1989" t="str">
        <f>IF(C1989=H1, C1989,"")</f>
        <v/>
      </c>
      <c r="I1989" t="str">
        <f>IF(D1989=I1,D1989,"")</f>
        <v>Females</v>
      </c>
      <c r="J1989">
        <f>IF(AND(G1989=G1,AND(H1989=H1,I1989=I1)),E1989,0)</f>
        <v>0</v>
      </c>
    </row>
    <row r="1990" spans="1:10" x14ac:dyDescent="0.3">
      <c r="A1990">
        <v>2003</v>
      </c>
      <c r="B1990" t="s">
        <v>112</v>
      </c>
      <c r="C1990" t="s">
        <v>135</v>
      </c>
      <c r="D1990" t="s">
        <v>205</v>
      </c>
      <c r="E1990" s="12"/>
      <c r="G1990" t="str">
        <f>IF(A1990=G1,A1990,"")</f>
        <v/>
      </c>
      <c r="H1990" t="str">
        <f>IF(C1990=H1, C1990,"")</f>
        <v/>
      </c>
      <c r="I1990" t="str">
        <f>IF(D1990=I1,D1990,"")</f>
        <v/>
      </c>
      <c r="J1990">
        <f>IF(AND(G1990=G1,AND(H1990=H1,I1990=I1)),E1990,0)</f>
        <v>0</v>
      </c>
    </row>
    <row r="1991" spans="1:10" x14ac:dyDescent="0.3">
      <c r="A1991">
        <v>2003</v>
      </c>
      <c r="B1991" t="s">
        <v>112</v>
      </c>
      <c r="C1991" t="s">
        <v>136</v>
      </c>
      <c r="D1991" t="s">
        <v>202</v>
      </c>
      <c r="E1991" s="12"/>
      <c r="G1991" t="str">
        <f>IF(A1991=G1,A1991,"")</f>
        <v/>
      </c>
      <c r="H1991" t="str">
        <f>IF(C1991=H1, C1991,"")</f>
        <v/>
      </c>
      <c r="I1991" t="str">
        <f>IF(D1991=I1,D1991,"")</f>
        <v/>
      </c>
      <c r="J1991">
        <f>IF(AND(G1991=G1,AND(H1991=H1,I1991=I1)),E1991,0)</f>
        <v>0</v>
      </c>
    </row>
    <row r="1992" spans="1:10" x14ac:dyDescent="0.3">
      <c r="A1992">
        <v>2003</v>
      </c>
      <c r="B1992" t="s">
        <v>112</v>
      </c>
      <c r="C1992" t="s">
        <v>136</v>
      </c>
      <c r="D1992" t="s">
        <v>203</v>
      </c>
      <c r="E1992" s="12"/>
      <c r="G1992" t="str">
        <f>IF(A1992=G1,A1992,"")</f>
        <v/>
      </c>
      <c r="H1992" t="str">
        <f>IF(C1992=H1, C1992,"")</f>
        <v/>
      </c>
      <c r="I1992" t="str">
        <f>IF(D1992=I1,D1992,"")</f>
        <v>Females</v>
      </c>
      <c r="J1992">
        <f>IF(AND(G1992=G1,AND(H1992=H1,I1992=I1)),E1992,0)</f>
        <v>0</v>
      </c>
    </row>
    <row r="1993" spans="1:10" x14ac:dyDescent="0.3">
      <c r="A1993">
        <v>2003</v>
      </c>
      <c r="B1993" t="s">
        <v>112</v>
      </c>
      <c r="C1993" t="s">
        <v>136</v>
      </c>
      <c r="D1993" t="s">
        <v>205</v>
      </c>
      <c r="E1993" s="12"/>
      <c r="G1993" t="str">
        <f>IF(A1993=G1,A1993,"")</f>
        <v/>
      </c>
      <c r="H1993" t="str">
        <f>IF(C1993=H1, C1993,"")</f>
        <v/>
      </c>
      <c r="I1993" t="str">
        <f>IF(D1993=I1,D1993,"")</f>
        <v/>
      </c>
      <c r="J1993">
        <f>IF(AND(G1993=G1,AND(H1993=H1,I1993=I1)),E1993,0)</f>
        <v>0</v>
      </c>
    </row>
    <row r="1994" spans="1:10" x14ac:dyDescent="0.3">
      <c r="A1994">
        <v>2003</v>
      </c>
      <c r="B1994" t="s">
        <v>112</v>
      </c>
      <c r="C1994" t="s">
        <v>137</v>
      </c>
      <c r="D1994" t="s">
        <v>202</v>
      </c>
      <c r="E1994" s="12"/>
      <c r="G1994" t="str">
        <f>IF(A1994=G1,A1994,"")</f>
        <v/>
      </c>
      <c r="H1994" t="str">
        <f>IF(C1994=H1, C1994,"")</f>
        <v/>
      </c>
      <c r="I1994" t="str">
        <f>IF(D1994=I1,D1994,"")</f>
        <v/>
      </c>
      <c r="J1994">
        <f>IF(AND(G1994=G1,AND(H1994=H1,I1994=I1)),E1994,0)</f>
        <v>0</v>
      </c>
    </row>
    <row r="1995" spans="1:10" x14ac:dyDescent="0.3">
      <c r="A1995">
        <v>2003</v>
      </c>
      <c r="B1995" t="s">
        <v>112</v>
      </c>
      <c r="C1995" t="s">
        <v>137</v>
      </c>
      <c r="D1995" t="s">
        <v>203</v>
      </c>
      <c r="E1995" s="12"/>
      <c r="G1995" t="str">
        <f>IF(A1995=G1,A1995,"")</f>
        <v/>
      </c>
      <c r="H1995" t="str">
        <f>IF(C1995=H1, C1995,"")</f>
        <v/>
      </c>
      <c r="I1995" t="str">
        <f>IF(D1995=I1,D1995,"")</f>
        <v>Females</v>
      </c>
      <c r="J1995">
        <f>IF(AND(G1995=G1,AND(H1995=H1,I1995=I1)),E1995,0)</f>
        <v>0</v>
      </c>
    </row>
    <row r="1996" spans="1:10" x14ac:dyDescent="0.3">
      <c r="A1996">
        <v>2003</v>
      </c>
      <c r="B1996" t="s">
        <v>112</v>
      </c>
      <c r="C1996" t="s">
        <v>137</v>
      </c>
      <c r="D1996" t="s">
        <v>205</v>
      </c>
      <c r="E1996" s="12"/>
      <c r="G1996" t="str">
        <f>IF(A1996=G1,A1996,"")</f>
        <v/>
      </c>
      <c r="H1996" t="str">
        <f>IF(C1996=H1, C1996,"")</f>
        <v/>
      </c>
      <c r="I1996" t="str">
        <f>IF(D1996=I1,D1996,"")</f>
        <v/>
      </c>
      <c r="J1996">
        <f>IF(AND(G1996=G1,AND(H1996=H1,I1996=I1)),E1996,0)</f>
        <v>0</v>
      </c>
    </row>
    <row r="1997" spans="1:10" x14ac:dyDescent="0.3">
      <c r="A1997">
        <v>2003</v>
      </c>
      <c r="B1997" t="s">
        <v>112</v>
      </c>
      <c r="C1997" t="s">
        <v>138</v>
      </c>
      <c r="D1997" t="s">
        <v>202</v>
      </c>
      <c r="E1997" s="12"/>
      <c r="G1997" t="str">
        <f>IF(A1997=G1,A1997,"")</f>
        <v/>
      </c>
      <c r="H1997" t="str">
        <f>IF(C1997=H1, C1997,"")</f>
        <v/>
      </c>
      <c r="I1997" t="str">
        <f>IF(D1997=I1,D1997,"")</f>
        <v/>
      </c>
      <c r="J1997">
        <f>IF(AND(G1997=G1,AND(H1997=H1,I1997=I1)),E1997,0)</f>
        <v>0</v>
      </c>
    </row>
    <row r="1998" spans="1:10" x14ac:dyDescent="0.3">
      <c r="A1998">
        <v>2003</v>
      </c>
      <c r="B1998" t="s">
        <v>112</v>
      </c>
      <c r="C1998" t="s">
        <v>138</v>
      </c>
      <c r="D1998" t="s">
        <v>203</v>
      </c>
      <c r="E1998" s="12"/>
      <c r="G1998" t="str">
        <f>IF(A1998=G1,A1998,"")</f>
        <v/>
      </c>
      <c r="H1998" t="str">
        <f>IF(C1998=H1, C1998,"")</f>
        <v/>
      </c>
      <c r="I1998" t="str">
        <f>IF(D1998=I1,D1998,"")</f>
        <v>Females</v>
      </c>
      <c r="J1998">
        <f>IF(AND(G1998=G1,AND(H1998=H1,I1998=I1)),E1998,0)</f>
        <v>0</v>
      </c>
    </row>
    <row r="1999" spans="1:10" x14ac:dyDescent="0.3">
      <c r="A1999">
        <v>2003</v>
      </c>
      <c r="B1999" t="s">
        <v>112</v>
      </c>
      <c r="C1999" t="s">
        <v>138</v>
      </c>
      <c r="D1999" t="s">
        <v>205</v>
      </c>
      <c r="E1999" s="12"/>
      <c r="G1999" t="str">
        <f>IF(A1999=G1,A1999,"")</f>
        <v/>
      </c>
      <c r="H1999" t="str">
        <f>IF(C1999=H1, C1999,"")</f>
        <v/>
      </c>
      <c r="I1999" t="str">
        <f>IF(D1999=I1,D1999,"")</f>
        <v/>
      </c>
      <c r="J1999">
        <f>IF(AND(G1999=G1,AND(H1999=H1,I1999=I1)),E1999,0)</f>
        <v>0</v>
      </c>
    </row>
    <row r="2000" spans="1:10" x14ac:dyDescent="0.3">
      <c r="A2000">
        <v>2003</v>
      </c>
      <c r="B2000" t="s">
        <v>112</v>
      </c>
      <c r="C2000" t="s">
        <v>139</v>
      </c>
      <c r="D2000" t="s">
        <v>202</v>
      </c>
      <c r="E2000" s="12"/>
      <c r="G2000" t="str">
        <f>IF(A2000=G1,A2000,"")</f>
        <v/>
      </c>
      <c r="H2000" t="str">
        <f>IF(C2000=H1, C2000,"")</f>
        <v/>
      </c>
      <c r="I2000" t="str">
        <f>IF(D2000=I1,D2000,"")</f>
        <v/>
      </c>
      <c r="J2000">
        <f>IF(AND(G2000=G1,AND(H2000=H1,I2000=I1)),E2000,0)</f>
        <v>0</v>
      </c>
    </row>
    <row r="2001" spans="1:10" x14ac:dyDescent="0.3">
      <c r="A2001">
        <v>2003</v>
      </c>
      <c r="B2001" t="s">
        <v>112</v>
      </c>
      <c r="C2001" t="s">
        <v>139</v>
      </c>
      <c r="D2001" t="s">
        <v>203</v>
      </c>
      <c r="E2001" s="12"/>
      <c r="G2001" t="str">
        <f>IF(A2001=G1,A2001,"")</f>
        <v/>
      </c>
      <c r="H2001" t="str">
        <f>IF(C2001=H1, C2001,"")</f>
        <v/>
      </c>
      <c r="I2001" t="str">
        <f>IF(D2001=I1,D2001,"")</f>
        <v>Females</v>
      </c>
      <c r="J2001">
        <f>IF(AND(G2001=G1,AND(H2001=H1,I2001=I1)),E2001,0)</f>
        <v>0</v>
      </c>
    </row>
    <row r="2002" spans="1:10" x14ac:dyDescent="0.3">
      <c r="A2002">
        <v>2003</v>
      </c>
      <c r="B2002" t="s">
        <v>112</v>
      </c>
      <c r="C2002" t="s">
        <v>139</v>
      </c>
      <c r="D2002" t="s">
        <v>205</v>
      </c>
      <c r="E2002" s="12"/>
      <c r="G2002" t="str">
        <f>IF(A2002=G1,A2002,"")</f>
        <v/>
      </c>
      <c r="H2002" t="str">
        <f>IF(C2002=H1, C2002,"")</f>
        <v/>
      </c>
      <c r="I2002" t="str">
        <f>IF(D2002=I1,D2002,"")</f>
        <v/>
      </c>
      <c r="J2002">
        <f>IF(AND(G2002=G1,AND(H2002=H1,I2002=I1)),E2002,0)</f>
        <v>0</v>
      </c>
    </row>
    <row r="2003" spans="1:10" x14ac:dyDescent="0.3">
      <c r="A2003">
        <v>2003</v>
      </c>
      <c r="B2003" t="s">
        <v>112</v>
      </c>
      <c r="C2003" t="s">
        <v>140</v>
      </c>
      <c r="D2003" t="s">
        <v>202</v>
      </c>
      <c r="E2003" s="12"/>
      <c r="G2003" t="str">
        <f>IF(A2003=G1,A2003,"")</f>
        <v/>
      </c>
      <c r="H2003" t="str">
        <f>IF(C2003=H1, C2003,"")</f>
        <v/>
      </c>
      <c r="I2003" t="str">
        <f>IF(D2003=I1,D2003,"")</f>
        <v/>
      </c>
      <c r="J2003">
        <f>IF(AND(G2003=G1,AND(H2003=H1,I2003=I1)),E2003,0)</f>
        <v>0</v>
      </c>
    </row>
    <row r="2004" spans="1:10" x14ac:dyDescent="0.3">
      <c r="A2004">
        <v>2003</v>
      </c>
      <c r="B2004" t="s">
        <v>112</v>
      </c>
      <c r="C2004" t="s">
        <v>140</v>
      </c>
      <c r="D2004" t="s">
        <v>203</v>
      </c>
      <c r="E2004" s="12"/>
      <c r="G2004" t="str">
        <f>IF(A2004=G1,A2004,"")</f>
        <v/>
      </c>
      <c r="H2004" t="str">
        <f>IF(C2004=H1, C2004,"")</f>
        <v/>
      </c>
      <c r="I2004" t="str">
        <f>IF(D2004=I1,D2004,"")</f>
        <v>Females</v>
      </c>
      <c r="J2004">
        <f>IF(AND(G2004=G1,AND(H2004=H1,I2004=I1)),E2004,0)</f>
        <v>0</v>
      </c>
    </row>
    <row r="2005" spans="1:10" x14ac:dyDescent="0.3">
      <c r="A2005">
        <v>2003</v>
      </c>
      <c r="B2005" t="s">
        <v>112</v>
      </c>
      <c r="C2005" t="s">
        <v>140</v>
      </c>
      <c r="D2005" t="s">
        <v>205</v>
      </c>
      <c r="E2005" s="12"/>
      <c r="G2005" t="str">
        <f>IF(A2005=G1,A2005,"")</f>
        <v/>
      </c>
      <c r="H2005" t="str">
        <f>IF(C2005=H1, C2005,"")</f>
        <v/>
      </c>
      <c r="I2005" t="str">
        <f>IF(D2005=I1,D2005,"")</f>
        <v/>
      </c>
      <c r="J2005">
        <f>IF(AND(G2005=G1,AND(H2005=H1,I2005=I1)),E2005,0)</f>
        <v>0</v>
      </c>
    </row>
    <row r="2006" spans="1:10" x14ac:dyDescent="0.3">
      <c r="A2006">
        <v>2003</v>
      </c>
      <c r="B2006" t="s">
        <v>112</v>
      </c>
      <c r="C2006" t="s">
        <v>141</v>
      </c>
      <c r="D2006" t="s">
        <v>202</v>
      </c>
      <c r="E2006" s="12"/>
      <c r="G2006" t="str">
        <f>IF(A2006=G1,A2006,"")</f>
        <v/>
      </c>
      <c r="H2006" t="str">
        <f>IF(C2006=H1, C2006,"")</f>
        <v/>
      </c>
      <c r="I2006" t="str">
        <f>IF(D2006=I1,D2006,"")</f>
        <v/>
      </c>
      <c r="J2006">
        <f>IF(AND(G2006=G1,AND(H2006=H1,I2006=I1)),E2006,0)</f>
        <v>0</v>
      </c>
    </row>
    <row r="2007" spans="1:10" x14ac:dyDescent="0.3">
      <c r="A2007">
        <v>2003</v>
      </c>
      <c r="B2007" t="s">
        <v>112</v>
      </c>
      <c r="C2007" t="s">
        <v>141</v>
      </c>
      <c r="D2007" t="s">
        <v>203</v>
      </c>
      <c r="E2007" s="12"/>
      <c r="G2007" t="str">
        <f>IF(A2007=G1,A2007,"")</f>
        <v/>
      </c>
      <c r="H2007" t="str">
        <f>IF(C2007=H1, C2007,"")</f>
        <v/>
      </c>
      <c r="I2007" t="str">
        <f>IF(D2007=I1,D2007,"")</f>
        <v>Females</v>
      </c>
      <c r="J2007">
        <f>IF(AND(G2007=G1,AND(H2007=H1,I2007=I1)),E2007,0)</f>
        <v>0</v>
      </c>
    </row>
    <row r="2008" spans="1:10" x14ac:dyDescent="0.3">
      <c r="A2008">
        <v>2003</v>
      </c>
      <c r="B2008" t="s">
        <v>112</v>
      </c>
      <c r="C2008" t="s">
        <v>141</v>
      </c>
      <c r="D2008" t="s">
        <v>205</v>
      </c>
      <c r="E2008" s="12"/>
      <c r="G2008" t="str">
        <f>IF(A2008=G1,A2008,"")</f>
        <v/>
      </c>
      <c r="H2008" t="str">
        <f>IF(C2008=H1, C2008,"")</f>
        <v/>
      </c>
      <c r="I2008" t="str">
        <f>IF(D2008=I1,D2008,"")</f>
        <v/>
      </c>
      <c r="J2008">
        <f>IF(AND(G2008=G1,AND(H2008=H1,I2008=I1)),E2008,0)</f>
        <v>0</v>
      </c>
    </row>
    <row r="2009" spans="1:10" x14ac:dyDescent="0.3">
      <c r="A2009">
        <v>2003</v>
      </c>
      <c r="B2009" t="s">
        <v>112</v>
      </c>
      <c r="C2009" t="s">
        <v>142</v>
      </c>
      <c r="D2009" t="s">
        <v>202</v>
      </c>
      <c r="E2009" s="12"/>
      <c r="G2009" t="str">
        <f>IF(A2009=G1,A2009,"")</f>
        <v/>
      </c>
      <c r="H2009" t="str">
        <f>IF(C2009=H1, C2009,"")</f>
        <v/>
      </c>
      <c r="I2009" t="str">
        <f>IF(D2009=I1,D2009,"")</f>
        <v/>
      </c>
      <c r="J2009">
        <f>IF(AND(G2009=G1,AND(H2009=H1,I2009=I1)),E2009,0)</f>
        <v>0</v>
      </c>
    </row>
    <row r="2010" spans="1:10" x14ac:dyDescent="0.3">
      <c r="A2010">
        <v>2003</v>
      </c>
      <c r="B2010" t="s">
        <v>112</v>
      </c>
      <c r="C2010" t="s">
        <v>142</v>
      </c>
      <c r="D2010" t="s">
        <v>203</v>
      </c>
      <c r="E2010" s="12"/>
      <c r="G2010" t="str">
        <f>IF(A2010=G1,A2010,"")</f>
        <v/>
      </c>
      <c r="H2010" t="str">
        <f>IF(C2010=H1, C2010,"")</f>
        <v/>
      </c>
      <c r="I2010" t="str">
        <f>IF(D2010=I1,D2010,"")</f>
        <v>Females</v>
      </c>
      <c r="J2010">
        <f>IF(AND(G2010=G1,AND(H2010=H1,I2010=I1)),E2010,0)</f>
        <v>0</v>
      </c>
    </row>
    <row r="2011" spans="1:10" x14ac:dyDescent="0.3">
      <c r="A2011">
        <v>2003</v>
      </c>
      <c r="B2011" t="s">
        <v>112</v>
      </c>
      <c r="C2011" t="s">
        <v>142</v>
      </c>
      <c r="D2011" t="s">
        <v>205</v>
      </c>
      <c r="E2011" s="12"/>
      <c r="G2011" t="str">
        <f>IF(A2011=G1,A2011,"")</f>
        <v/>
      </c>
      <c r="H2011" t="str">
        <f>IF(C2011=H1, C2011,"")</f>
        <v/>
      </c>
      <c r="I2011" t="str">
        <f>IF(D2011=I1,D2011,"")</f>
        <v/>
      </c>
      <c r="J2011">
        <f>IF(AND(G2011=G1,AND(H2011=H1,I2011=I1)),E2011,0)</f>
        <v>0</v>
      </c>
    </row>
    <row r="2012" spans="1:10" x14ac:dyDescent="0.3">
      <c r="A2012">
        <v>2003</v>
      </c>
      <c r="B2012" t="s">
        <v>112</v>
      </c>
      <c r="C2012" t="s">
        <v>143</v>
      </c>
      <c r="D2012" t="s">
        <v>202</v>
      </c>
      <c r="E2012" s="12"/>
      <c r="G2012" t="str">
        <f>IF(A2012=G1,A2012,"")</f>
        <v/>
      </c>
      <c r="H2012" t="str">
        <f>IF(C2012=H1, C2012,"")</f>
        <v/>
      </c>
      <c r="I2012" t="str">
        <f>IF(D2012=I1,D2012,"")</f>
        <v/>
      </c>
      <c r="J2012">
        <f>IF(AND(G2012=G1,AND(H2012=H1,I2012=I1)),E2012,0)</f>
        <v>0</v>
      </c>
    </row>
    <row r="2013" spans="1:10" x14ac:dyDescent="0.3">
      <c r="A2013">
        <v>2003</v>
      </c>
      <c r="B2013" t="s">
        <v>112</v>
      </c>
      <c r="C2013" t="s">
        <v>143</v>
      </c>
      <c r="D2013" t="s">
        <v>203</v>
      </c>
      <c r="E2013" s="12"/>
      <c r="G2013" t="str">
        <f>IF(A2013=G1,A2013,"")</f>
        <v/>
      </c>
      <c r="H2013" t="str">
        <f>IF(C2013=H1, C2013,"")</f>
        <v/>
      </c>
      <c r="I2013" t="str">
        <f>IF(D2013=I1,D2013,"")</f>
        <v>Females</v>
      </c>
      <c r="J2013">
        <f>IF(AND(G2013=G1,AND(H2013=H1,I2013=I1)),E2013,0)</f>
        <v>0</v>
      </c>
    </row>
    <row r="2014" spans="1:10" x14ac:dyDescent="0.3">
      <c r="A2014">
        <v>2003</v>
      </c>
      <c r="B2014" t="s">
        <v>112</v>
      </c>
      <c r="C2014" t="s">
        <v>143</v>
      </c>
      <c r="D2014" t="s">
        <v>205</v>
      </c>
      <c r="E2014" s="12"/>
      <c r="G2014" t="str">
        <f>IF(A2014=G1,A2014,"")</f>
        <v/>
      </c>
      <c r="H2014" t="str">
        <f>IF(C2014=H1, C2014,"")</f>
        <v/>
      </c>
      <c r="I2014" t="str">
        <f>IF(D2014=I1,D2014,"")</f>
        <v/>
      </c>
      <c r="J2014">
        <f>IF(AND(G2014=G1,AND(H2014=H1,I2014=I1)),E2014,0)</f>
        <v>0</v>
      </c>
    </row>
    <row r="2015" spans="1:10" x14ac:dyDescent="0.3">
      <c r="A2015">
        <v>2003</v>
      </c>
      <c r="B2015" t="s">
        <v>112</v>
      </c>
      <c r="C2015" t="s">
        <v>144</v>
      </c>
      <c r="D2015" t="s">
        <v>202</v>
      </c>
      <c r="E2015" s="12"/>
      <c r="G2015" t="str">
        <f>IF(A2015=G1,A2015,"")</f>
        <v/>
      </c>
      <c r="H2015" t="str">
        <f>IF(C2015=H1, C2015,"")</f>
        <v/>
      </c>
      <c r="I2015" t="str">
        <f>IF(D2015=I1,D2015,"")</f>
        <v/>
      </c>
      <c r="J2015">
        <f>IF(AND(G2015=G1,AND(H2015=H1,I2015=I1)),E2015,0)</f>
        <v>0</v>
      </c>
    </row>
    <row r="2016" spans="1:10" x14ac:dyDescent="0.3">
      <c r="A2016">
        <v>2003</v>
      </c>
      <c r="B2016" t="s">
        <v>112</v>
      </c>
      <c r="C2016" t="s">
        <v>144</v>
      </c>
      <c r="D2016" t="s">
        <v>203</v>
      </c>
      <c r="E2016" s="12"/>
      <c r="G2016" t="str">
        <f>IF(A2016=G1,A2016,"")</f>
        <v/>
      </c>
      <c r="H2016" t="str">
        <f>IF(C2016=H1, C2016,"")</f>
        <v/>
      </c>
      <c r="I2016" t="str">
        <f>IF(D2016=I1,D2016,"")</f>
        <v>Females</v>
      </c>
      <c r="J2016">
        <f>IF(AND(G2016=G1,AND(H2016=H1,I2016=I1)),E2016,0)</f>
        <v>0</v>
      </c>
    </row>
    <row r="2017" spans="1:10" x14ac:dyDescent="0.3">
      <c r="A2017">
        <v>2003</v>
      </c>
      <c r="B2017" t="s">
        <v>112</v>
      </c>
      <c r="C2017" t="s">
        <v>144</v>
      </c>
      <c r="D2017" t="s">
        <v>205</v>
      </c>
      <c r="E2017" s="12"/>
      <c r="G2017" t="str">
        <f>IF(A2017=G1,A2017,"")</f>
        <v/>
      </c>
      <c r="H2017" t="str">
        <f>IF(C2017=H1, C2017,"")</f>
        <v/>
      </c>
      <c r="I2017" t="str">
        <f>IF(D2017=I1,D2017,"")</f>
        <v/>
      </c>
      <c r="J2017">
        <f>IF(AND(G2017=G1,AND(H2017=H1,I2017=I1)),E2017,0)</f>
        <v>0</v>
      </c>
    </row>
    <row r="2018" spans="1:10" x14ac:dyDescent="0.3">
      <c r="A2018">
        <v>2003</v>
      </c>
      <c r="B2018" t="s">
        <v>112</v>
      </c>
      <c r="C2018" t="s">
        <v>145</v>
      </c>
      <c r="D2018" t="s">
        <v>202</v>
      </c>
      <c r="E2018" s="12"/>
      <c r="G2018" t="str">
        <f>IF(A2018=G1,A2018,"")</f>
        <v/>
      </c>
      <c r="H2018" t="str">
        <f>IF(C2018=H1, C2018,"")</f>
        <v/>
      </c>
      <c r="I2018" t="str">
        <f>IF(D2018=I1,D2018,"")</f>
        <v/>
      </c>
      <c r="J2018">
        <f>IF(AND(G2018=G1,AND(H2018=H1,I2018=I1)),E2018,0)</f>
        <v>0</v>
      </c>
    </row>
    <row r="2019" spans="1:10" x14ac:dyDescent="0.3">
      <c r="A2019">
        <v>2003</v>
      </c>
      <c r="B2019" t="s">
        <v>112</v>
      </c>
      <c r="C2019" t="s">
        <v>145</v>
      </c>
      <c r="D2019" t="s">
        <v>203</v>
      </c>
      <c r="E2019" s="12"/>
      <c r="G2019" t="str">
        <f>IF(A2019=G1,A2019,"")</f>
        <v/>
      </c>
      <c r="H2019" t="str">
        <f>IF(C2019=H1, C2019,"")</f>
        <v/>
      </c>
      <c r="I2019" t="str">
        <f>IF(D2019=I1,D2019,"")</f>
        <v>Females</v>
      </c>
      <c r="J2019">
        <f>IF(AND(G2019=G1,AND(H2019=H1,I2019=I1)),E2019,0)</f>
        <v>0</v>
      </c>
    </row>
    <row r="2020" spans="1:10" x14ac:dyDescent="0.3">
      <c r="A2020">
        <v>2003</v>
      </c>
      <c r="B2020" t="s">
        <v>112</v>
      </c>
      <c r="C2020" t="s">
        <v>145</v>
      </c>
      <c r="D2020" t="s">
        <v>205</v>
      </c>
      <c r="E2020" s="12"/>
      <c r="G2020" t="str">
        <f>IF(A2020=G1,A2020,"")</f>
        <v/>
      </c>
      <c r="H2020" t="str">
        <f>IF(C2020=H1, C2020,"")</f>
        <v/>
      </c>
      <c r="I2020" t="str">
        <f>IF(D2020=I1,D2020,"")</f>
        <v/>
      </c>
      <c r="J2020">
        <f>IF(AND(G2020=G1,AND(H2020=H1,I2020=I1)),E2020,0)</f>
        <v>0</v>
      </c>
    </row>
    <row r="2021" spans="1:10" x14ac:dyDescent="0.3">
      <c r="A2021">
        <v>2003</v>
      </c>
      <c r="B2021" t="s">
        <v>112</v>
      </c>
      <c r="C2021" t="s">
        <v>146</v>
      </c>
      <c r="D2021" t="s">
        <v>202</v>
      </c>
      <c r="E2021" s="12"/>
      <c r="G2021" t="str">
        <f>IF(A2021=G1,A2021,"")</f>
        <v/>
      </c>
      <c r="H2021" t="str">
        <f>IF(C2021=H1, C2021,"")</f>
        <v/>
      </c>
      <c r="I2021" t="str">
        <f>IF(D2021=I1,D2021,"")</f>
        <v/>
      </c>
      <c r="J2021">
        <f>IF(AND(G2021=G1,AND(H2021=H1,I2021=I1)),E2021,0)</f>
        <v>0</v>
      </c>
    </row>
    <row r="2022" spans="1:10" x14ac:dyDescent="0.3">
      <c r="A2022">
        <v>2003</v>
      </c>
      <c r="B2022" t="s">
        <v>112</v>
      </c>
      <c r="C2022" t="s">
        <v>146</v>
      </c>
      <c r="D2022" t="s">
        <v>203</v>
      </c>
      <c r="E2022" s="12"/>
      <c r="G2022" t="str">
        <f>IF(A2022=G1,A2022,"")</f>
        <v/>
      </c>
      <c r="H2022" t="str">
        <f>IF(C2022=H1, C2022,"")</f>
        <v/>
      </c>
      <c r="I2022" t="str">
        <f>IF(D2022=I1,D2022,"")</f>
        <v>Females</v>
      </c>
      <c r="J2022">
        <f>IF(AND(G2022=G1,AND(H2022=H1,I2022=I1)),E2022,0)</f>
        <v>0</v>
      </c>
    </row>
    <row r="2023" spans="1:10" x14ac:dyDescent="0.3">
      <c r="A2023">
        <v>2003</v>
      </c>
      <c r="B2023" t="s">
        <v>112</v>
      </c>
      <c r="C2023" t="s">
        <v>146</v>
      </c>
      <c r="D2023" t="s">
        <v>205</v>
      </c>
      <c r="E2023" s="12"/>
      <c r="G2023" t="str">
        <f>IF(A2023=G1,A2023,"")</f>
        <v/>
      </c>
      <c r="H2023" t="str">
        <f>IF(C2023=H1, C2023,"")</f>
        <v/>
      </c>
      <c r="I2023" t="str">
        <f>IF(D2023=I1,D2023,"")</f>
        <v/>
      </c>
      <c r="J2023">
        <f>IF(AND(G2023=G1,AND(H2023=H1,I2023=I1)),E2023,0)</f>
        <v>0</v>
      </c>
    </row>
    <row r="2024" spans="1:10" x14ac:dyDescent="0.3">
      <c r="A2024">
        <v>2003</v>
      </c>
      <c r="B2024" t="s">
        <v>112</v>
      </c>
      <c r="C2024" t="s">
        <v>147</v>
      </c>
      <c r="D2024" t="s">
        <v>202</v>
      </c>
      <c r="E2024" s="12"/>
      <c r="G2024" t="str">
        <f>IF(A2024=G1,A2024,"")</f>
        <v/>
      </c>
      <c r="H2024" t="str">
        <f>IF(C2024=H1, C2024,"")</f>
        <v/>
      </c>
      <c r="I2024" t="str">
        <f>IF(D2024=I1,D2024,"")</f>
        <v/>
      </c>
      <c r="J2024">
        <f>IF(AND(G2024=G1,AND(H2024=H1,I2024=I1)),E2024,0)</f>
        <v>0</v>
      </c>
    </row>
    <row r="2025" spans="1:10" x14ac:dyDescent="0.3">
      <c r="A2025">
        <v>2003</v>
      </c>
      <c r="B2025" t="s">
        <v>112</v>
      </c>
      <c r="C2025" t="s">
        <v>147</v>
      </c>
      <c r="D2025" t="s">
        <v>203</v>
      </c>
      <c r="E2025" s="12"/>
      <c r="G2025" t="str">
        <f>IF(A2025=G1,A2025,"")</f>
        <v/>
      </c>
      <c r="H2025" t="str">
        <f>IF(C2025=H1, C2025,"")</f>
        <v/>
      </c>
      <c r="I2025" t="str">
        <f>IF(D2025=I1,D2025,"")</f>
        <v>Females</v>
      </c>
      <c r="J2025">
        <f>IF(AND(G2025=G1,AND(H2025=H1,I2025=I1)),E2025,0)</f>
        <v>0</v>
      </c>
    </row>
    <row r="2026" spans="1:10" x14ac:dyDescent="0.3">
      <c r="A2026">
        <v>2003</v>
      </c>
      <c r="B2026" t="s">
        <v>112</v>
      </c>
      <c r="C2026" t="s">
        <v>147</v>
      </c>
      <c r="D2026" t="s">
        <v>205</v>
      </c>
      <c r="E2026" s="12"/>
      <c r="G2026" t="str">
        <f>IF(A2026=G1,A2026,"")</f>
        <v/>
      </c>
      <c r="H2026" t="str">
        <f>IF(C2026=H1, C2026,"")</f>
        <v/>
      </c>
      <c r="I2026" t="str">
        <f>IF(D2026=I1,D2026,"")</f>
        <v/>
      </c>
      <c r="J2026">
        <f>IF(AND(G2026=G1,AND(H2026=H1,I2026=I1)),E2026,0)</f>
        <v>0</v>
      </c>
    </row>
    <row r="2027" spans="1:10" x14ac:dyDescent="0.3">
      <c r="A2027">
        <v>2003</v>
      </c>
      <c r="B2027" t="s">
        <v>112</v>
      </c>
      <c r="C2027" t="s">
        <v>148</v>
      </c>
      <c r="D2027" t="s">
        <v>202</v>
      </c>
      <c r="E2027" s="12"/>
      <c r="G2027" t="str">
        <f>IF(A2027=G1,A2027,"")</f>
        <v/>
      </c>
      <c r="H2027" t="str">
        <f>IF(C2027=H1, C2027,"")</f>
        <v/>
      </c>
      <c r="I2027" t="str">
        <f>IF(D2027=I1,D2027,"")</f>
        <v/>
      </c>
      <c r="J2027">
        <f>IF(AND(G2027=G1,AND(H2027=H1,I2027=I1)),E2027,0)</f>
        <v>0</v>
      </c>
    </row>
    <row r="2028" spans="1:10" x14ac:dyDescent="0.3">
      <c r="A2028">
        <v>2003</v>
      </c>
      <c r="B2028" t="s">
        <v>112</v>
      </c>
      <c r="C2028" t="s">
        <v>148</v>
      </c>
      <c r="D2028" t="s">
        <v>203</v>
      </c>
      <c r="E2028" s="12"/>
      <c r="G2028" t="str">
        <f>IF(A2028=G1,A2028,"")</f>
        <v/>
      </c>
      <c r="H2028" t="str">
        <f>IF(C2028=H1, C2028,"")</f>
        <v/>
      </c>
      <c r="I2028" t="str">
        <f>IF(D2028=I1,D2028,"")</f>
        <v>Females</v>
      </c>
      <c r="J2028">
        <f>IF(AND(G2028=G1,AND(H2028=H1,I2028=I1)),E2028,0)</f>
        <v>0</v>
      </c>
    </row>
    <row r="2029" spans="1:10" x14ac:dyDescent="0.3">
      <c r="A2029">
        <v>2003</v>
      </c>
      <c r="B2029" t="s">
        <v>112</v>
      </c>
      <c r="C2029" t="s">
        <v>148</v>
      </c>
      <c r="D2029" t="s">
        <v>205</v>
      </c>
      <c r="E2029" s="12"/>
      <c r="G2029" t="str">
        <f>IF(A2029=G1,A2029,"")</f>
        <v/>
      </c>
      <c r="H2029" t="str">
        <f>IF(C2029=H1, C2029,"")</f>
        <v/>
      </c>
      <c r="I2029" t="str">
        <f>IF(D2029=I1,D2029,"")</f>
        <v/>
      </c>
      <c r="J2029">
        <f>IF(AND(G2029=G1,AND(H2029=H1,I2029=I1)),E2029,0)</f>
        <v>0</v>
      </c>
    </row>
    <row r="2030" spans="1:10" x14ac:dyDescent="0.3">
      <c r="A2030">
        <v>2003</v>
      </c>
      <c r="B2030" t="s">
        <v>112</v>
      </c>
      <c r="C2030" t="s">
        <v>149</v>
      </c>
      <c r="D2030" t="s">
        <v>202</v>
      </c>
      <c r="E2030" s="12"/>
      <c r="G2030" t="str">
        <f>IF(A2030=G1,A2030,"")</f>
        <v/>
      </c>
      <c r="H2030" t="str">
        <f>IF(C2030=H1, C2030,"")</f>
        <v/>
      </c>
      <c r="I2030" t="str">
        <f>IF(D2030=I1,D2030,"")</f>
        <v/>
      </c>
      <c r="J2030">
        <f>IF(AND(G2030=G1,AND(H2030=H1,I2030=I1)),E2030,0)</f>
        <v>0</v>
      </c>
    </row>
    <row r="2031" spans="1:10" x14ac:dyDescent="0.3">
      <c r="A2031">
        <v>2003</v>
      </c>
      <c r="B2031" t="s">
        <v>112</v>
      </c>
      <c r="C2031" t="s">
        <v>149</v>
      </c>
      <c r="D2031" t="s">
        <v>203</v>
      </c>
      <c r="E2031" s="12"/>
      <c r="G2031" t="str">
        <f>IF(A2031=G1,A2031,"")</f>
        <v/>
      </c>
      <c r="H2031" t="str">
        <f>IF(C2031=H1, C2031,"")</f>
        <v/>
      </c>
      <c r="I2031" t="str">
        <f>IF(D2031=I1,D2031,"")</f>
        <v>Females</v>
      </c>
      <c r="J2031">
        <f>IF(AND(G2031=G1,AND(H2031=H1,I2031=I1)),E2031,0)</f>
        <v>0</v>
      </c>
    </row>
    <row r="2032" spans="1:10" x14ac:dyDescent="0.3">
      <c r="A2032">
        <v>2003</v>
      </c>
      <c r="B2032" t="s">
        <v>112</v>
      </c>
      <c r="C2032" t="s">
        <v>149</v>
      </c>
      <c r="D2032" t="s">
        <v>205</v>
      </c>
      <c r="E2032" s="12"/>
      <c r="G2032" t="str">
        <f>IF(A2032=G1,A2032,"")</f>
        <v/>
      </c>
      <c r="H2032" t="str">
        <f>IF(C2032=H1, C2032,"")</f>
        <v/>
      </c>
      <c r="I2032" t="str">
        <f>IF(D2032=I1,D2032,"")</f>
        <v/>
      </c>
      <c r="J2032">
        <f>IF(AND(G2032=G1,AND(H2032=H1,I2032=I1)),E2032,0)</f>
        <v>0</v>
      </c>
    </row>
    <row r="2033" spans="1:10" x14ac:dyDescent="0.3">
      <c r="A2033">
        <v>2003</v>
      </c>
      <c r="B2033" t="s">
        <v>112</v>
      </c>
      <c r="C2033" t="s">
        <v>150</v>
      </c>
      <c r="D2033" t="s">
        <v>202</v>
      </c>
      <c r="E2033" s="12"/>
      <c r="G2033" t="str">
        <f>IF(A2033=G1,A2033,"")</f>
        <v/>
      </c>
      <c r="H2033" t="str">
        <f>IF(C2033=H1, C2033,"")</f>
        <v/>
      </c>
      <c r="I2033" t="str">
        <f>IF(D2033=I1,D2033,"")</f>
        <v/>
      </c>
      <c r="J2033">
        <f>IF(AND(G2033=G1,AND(H2033=H1,I2033=I1)),E2033,0)</f>
        <v>0</v>
      </c>
    </row>
    <row r="2034" spans="1:10" x14ac:dyDescent="0.3">
      <c r="A2034">
        <v>2003</v>
      </c>
      <c r="B2034" t="s">
        <v>112</v>
      </c>
      <c r="C2034" t="s">
        <v>150</v>
      </c>
      <c r="D2034" t="s">
        <v>203</v>
      </c>
      <c r="E2034" s="12"/>
      <c r="G2034" t="str">
        <f>IF(A2034=G1,A2034,"")</f>
        <v/>
      </c>
      <c r="H2034" t="str">
        <f>IF(C2034=H1, C2034,"")</f>
        <v/>
      </c>
      <c r="I2034" t="str">
        <f>IF(D2034=I1,D2034,"")</f>
        <v>Females</v>
      </c>
      <c r="J2034">
        <f>IF(AND(G2034=G1,AND(H2034=H1,I2034=I1)),E2034,0)</f>
        <v>0</v>
      </c>
    </row>
    <row r="2035" spans="1:10" x14ac:dyDescent="0.3">
      <c r="A2035">
        <v>2003</v>
      </c>
      <c r="B2035" t="s">
        <v>112</v>
      </c>
      <c r="C2035" t="s">
        <v>150</v>
      </c>
      <c r="D2035" t="s">
        <v>205</v>
      </c>
      <c r="E2035" s="12"/>
      <c r="G2035" t="str">
        <f>IF(A2035=G1,A2035,"")</f>
        <v/>
      </c>
      <c r="H2035" t="str">
        <f>IF(C2035=H1, C2035,"")</f>
        <v/>
      </c>
      <c r="I2035" t="str">
        <f>IF(D2035=I1,D2035,"")</f>
        <v/>
      </c>
      <c r="J2035">
        <f>IF(AND(G2035=G1,AND(H2035=H1,I2035=I1)),E2035,0)</f>
        <v>0</v>
      </c>
    </row>
    <row r="2036" spans="1:10" x14ac:dyDescent="0.3">
      <c r="A2036">
        <v>2003</v>
      </c>
      <c r="B2036" t="s">
        <v>112</v>
      </c>
      <c r="C2036" t="s">
        <v>151</v>
      </c>
      <c r="D2036" t="s">
        <v>202</v>
      </c>
      <c r="E2036" s="12"/>
      <c r="G2036" t="str">
        <f>IF(A2036=G1,A2036,"")</f>
        <v/>
      </c>
      <c r="H2036" t="str">
        <f>IF(C2036=H1, C2036,"")</f>
        <v/>
      </c>
      <c r="I2036" t="str">
        <f>IF(D2036=I1,D2036,"")</f>
        <v/>
      </c>
      <c r="J2036">
        <f>IF(AND(G2036=G1,AND(H2036=H1,I2036=I1)),E2036,0)</f>
        <v>0</v>
      </c>
    </row>
    <row r="2037" spans="1:10" x14ac:dyDescent="0.3">
      <c r="A2037">
        <v>2003</v>
      </c>
      <c r="B2037" t="s">
        <v>112</v>
      </c>
      <c r="C2037" t="s">
        <v>151</v>
      </c>
      <c r="D2037" t="s">
        <v>203</v>
      </c>
      <c r="E2037" s="12"/>
      <c r="G2037" t="str">
        <f>IF(A2037=G1,A2037,"")</f>
        <v/>
      </c>
      <c r="H2037" t="str">
        <f>IF(C2037=H1, C2037,"")</f>
        <v/>
      </c>
      <c r="I2037" t="str">
        <f>IF(D2037=I1,D2037,"")</f>
        <v>Females</v>
      </c>
      <c r="J2037">
        <f>IF(AND(G2037=G1,AND(H2037=H1,I2037=I1)),E2037,0)</f>
        <v>0</v>
      </c>
    </row>
    <row r="2038" spans="1:10" x14ac:dyDescent="0.3">
      <c r="A2038">
        <v>2003</v>
      </c>
      <c r="B2038" t="s">
        <v>112</v>
      </c>
      <c r="C2038" t="s">
        <v>151</v>
      </c>
      <c r="D2038" t="s">
        <v>205</v>
      </c>
      <c r="E2038" s="12"/>
      <c r="G2038" t="str">
        <f>IF(A2038=G1,A2038,"")</f>
        <v/>
      </c>
      <c r="H2038" t="str">
        <f>IF(C2038=H1, C2038,"")</f>
        <v/>
      </c>
      <c r="I2038" t="str">
        <f>IF(D2038=I1,D2038,"")</f>
        <v/>
      </c>
      <c r="J2038">
        <f>IF(AND(G2038=G1,AND(H2038=H1,I2038=I1)),E2038,0)</f>
        <v>0</v>
      </c>
    </row>
    <row r="2039" spans="1:10" x14ac:dyDescent="0.3">
      <c r="A2039">
        <v>2003</v>
      </c>
      <c r="B2039" t="s">
        <v>112</v>
      </c>
      <c r="C2039" t="s">
        <v>152</v>
      </c>
      <c r="D2039" t="s">
        <v>202</v>
      </c>
      <c r="E2039" s="12"/>
      <c r="G2039" t="str">
        <f>IF(A2039=G1,A2039,"")</f>
        <v/>
      </c>
      <c r="H2039" t="str">
        <f>IF(C2039=H1, C2039,"")</f>
        <v/>
      </c>
      <c r="I2039" t="str">
        <f>IF(D2039=I1,D2039,"")</f>
        <v/>
      </c>
      <c r="J2039">
        <f>IF(AND(G2039=G1,AND(H2039=H1,I2039=I1)),E2039,0)</f>
        <v>0</v>
      </c>
    </row>
    <row r="2040" spans="1:10" x14ac:dyDescent="0.3">
      <c r="A2040">
        <v>2003</v>
      </c>
      <c r="B2040" t="s">
        <v>112</v>
      </c>
      <c r="C2040" t="s">
        <v>152</v>
      </c>
      <c r="D2040" t="s">
        <v>203</v>
      </c>
      <c r="E2040" s="12"/>
      <c r="G2040" t="str">
        <f>IF(A2040=G1,A2040,"")</f>
        <v/>
      </c>
      <c r="H2040" t="str">
        <f>IF(C2040=H1, C2040,"")</f>
        <v/>
      </c>
      <c r="I2040" t="str">
        <f>IF(D2040=I1,D2040,"")</f>
        <v>Females</v>
      </c>
      <c r="J2040">
        <f>IF(AND(G2040=G1,AND(H2040=H1,I2040=I1)),E2040,0)</f>
        <v>0</v>
      </c>
    </row>
    <row r="2041" spans="1:10" x14ac:dyDescent="0.3">
      <c r="A2041">
        <v>2003</v>
      </c>
      <c r="B2041" t="s">
        <v>112</v>
      </c>
      <c r="C2041" t="s">
        <v>152</v>
      </c>
      <c r="D2041" t="s">
        <v>205</v>
      </c>
      <c r="E2041" s="12"/>
      <c r="G2041" t="str">
        <f>IF(A2041=G1,A2041,"")</f>
        <v/>
      </c>
      <c r="H2041" t="str">
        <f>IF(C2041=H1, C2041,"")</f>
        <v/>
      </c>
      <c r="I2041" t="str">
        <f>IF(D2041=I1,D2041,"")</f>
        <v/>
      </c>
      <c r="J2041">
        <f>IF(AND(G2041=G1,AND(H2041=H1,I2041=I1)),E2041,0)</f>
        <v>0</v>
      </c>
    </row>
    <row r="2042" spans="1:10" x14ac:dyDescent="0.3">
      <c r="A2042">
        <v>2003</v>
      </c>
      <c r="B2042" t="s">
        <v>112</v>
      </c>
      <c r="C2042" t="s">
        <v>24</v>
      </c>
      <c r="D2042" t="s">
        <v>202</v>
      </c>
      <c r="E2042" s="12"/>
      <c r="G2042" t="str">
        <f>IF(A2042=G1,A2042,"")</f>
        <v/>
      </c>
      <c r="H2042" t="str">
        <f>IF(C2042=H1, C2042,"")</f>
        <v/>
      </c>
      <c r="I2042" t="str">
        <f>IF(D2042=I1,D2042,"")</f>
        <v/>
      </c>
      <c r="J2042">
        <f>IF(AND(G2042=G1,AND(H2042=H1,I2042=I1)),E2042,0)</f>
        <v>0</v>
      </c>
    </row>
    <row r="2043" spans="1:10" x14ac:dyDescent="0.3">
      <c r="A2043">
        <v>2003</v>
      </c>
      <c r="B2043" t="s">
        <v>112</v>
      </c>
      <c r="C2043" t="s">
        <v>24</v>
      </c>
      <c r="D2043" t="s">
        <v>203</v>
      </c>
      <c r="E2043" s="12"/>
      <c r="G2043" t="str">
        <f>IF(A2043=G1,A2043,"")</f>
        <v/>
      </c>
      <c r="H2043" t="str">
        <f>IF(C2043=H1, C2043,"")</f>
        <v/>
      </c>
      <c r="I2043" t="str">
        <f>IF(D2043=I1,D2043,"")</f>
        <v>Females</v>
      </c>
      <c r="J2043">
        <f>IF(AND(G2043=G1,AND(H2043=H1,I2043=I1)),E2043,0)</f>
        <v>0</v>
      </c>
    </row>
    <row r="2044" spans="1:10" x14ac:dyDescent="0.3">
      <c r="A2044">
        <v>2003</v>
      </c>
      <c r="B2044" t="s">
        <v>112</v>
      </c>
      <c r="C2044" t="s">
        <v>24</v>
      </c>
      <c r="D2044" t="s">
        <v>205</v>
      </c>
      <c r="E2044" s="12"/>
      <c r="G2044" t="str">
        <f>IF(A2044=G1,A2044,"")</f>
        <v/>
      </c>
      <c r="H2044" t="str">
        <f>IF(C2044=H1, C2044,"")</f>
        <v/>
      </c>
      <c r="I2044" t="str">
        <f>IF(D2044=I1,D2044,"")</f>
        <v/>
      </c>
      <c r="J2044">
        <f>IF(AND(G2044=G1,AND(H2044=H1,I2044=I1)),E2044,0)</f>
        <v>0</v>
      </c>
    </row>
    <row r="2045" spans="1:10" x14ac:dyDescent="0.3">
      <c r="A2045">
        <v>2003</v>
      </c>
      <c r="B2045" t="s">
        <v>112</v>
      </c>
      <c r="C2045" t="s">
        <v>153</v>
      </c>
      <c r="D2045" t="s">
        <v>202</v>
      </c>
      <c r="E2045" s="12"/>
      <c r="G2045" t="str">
        <f>IF(A2045=G1,A2045,"")</f>
        <v/>
      </c>
      <c r="H2045" t="str">
        <f>IF(C2045=H1, C2045,"")</f>
        <v/>
      </c>
      <c r="I2045" t="str">
        <f>IF(D2045=I1,D2045,"")</f>
        <v/>
      </c>
      <c r="J2045">
        <f>IF(AND(G2045=G1,AND(H2045=H1,I2045=I1)),E2045,0)</f>
        <v>0</v>
      </c>
    </row>
    <row r="2046" spans="1:10" x14ac:dyDescent="0.3">
      <c r="A2046">
        <v>2003</v>
      </c>
      <c r="B2046" t="s">
        <v>112</v>
      </c>
      <c r="C2046" t="s">
        <v>153</v>
      </c>
      <c r="D2046" t="s">
        <v>203</v>
      </c>
      <c r="E2046" s="12"/>
      <c r="G2046" t="str">
        <f>IF(A2046=G1,A2046,"")</f>
        <v/>
      </c>
      <c r="H2046" t="str">
        <f>IF(C2046=H1, C2046,"")</f>
        <v/>
      </c>
      <c r="I2046" t="str">
        <f>IF(D2046=I1,D2046,"")</f>
        <v>Females</v>
      </c>
      <c r="J2046">
        <f>IF(AND(G2046=G1,AND(H2046=H1,I2046=I1)),E2046,0)</f>
        <v>0</v>
      </c>
    </row>
    <row r="2047" spans="1:10" x14ac:dyDescent="0.3">
      <c r="A2047">
        <v>2003</v>
      </c>
      <c r="B2047" t="s">
        <v>112</v>
      </c>
      <c r="C2047" t="s">
        <v>153</v>
      </c>
      <c r="D2047" t="s">
        <v>205</v>
      </c>
      <c r="E2047" s="12"/>
      <c r="G2047" t="str">
        <f>IF(A2047=G1,A2047,"")</f>
        <v/>
      </c>
      <c r="H2047" t="str">
        <f>IF(C2047=H1, C2047,"")</f>
        <v/>
      </c>
      <c r="I2047" t="str">
        <f>IF(D2047=I1,D2047,"")</f>
        <v/>
      </c>
      <c r="J2047">
        <f>IF(AND(G2047=G1,AND(H2047=H1,I2047=I1)),E2047,0)</f>
        <v>0</v>
      </c>
    </row>
    <row r="2048" spans="1:10" x14ac:dyDescent="0.3">
      <c r="A2048">
        <v>2003</v>
      </c>
      <c r="B2048" t="s">
        <v>112</v>
      </c>
      <c r="C2048" t="s">
        <v>154</v>
      </c>
      <c r="D2048" t="s">
        <v>202</v>
      </c>
      <c r="E2048" s="12"/>
      <c r="G2048" t="str">
        <f>IF(A2048=G1,A2048,"")</f>
        <v/>
      </c>
      <c r="H2048" t="str">
        <f>IF(C2048=H1, C2048,"")</f>
        <v/>
      </c>
      <c r="I2048" t="str">
        <f>IF(D2048=I1,D2048,"")</f>
        <v/>
      </c>
      <c r="J2048">
        <f>IF(AND(G2048=G1,AND(H2048=H1,I2048=I1)),E2048,0)</f>
        <v>0</v>
      </c>
    </row>
    <row r="2049" spans="1:10" x14ac:dyDescent="0.3">
      <c r="A2049">
        <v>2003</v>
      </c>
      <c r="B2049" t="s">
        <v>112</v>
      </c>
      <c r="C2049" t="s">
        <v>154</v>
      </c>
      <c r="D2049" t="s">
        <v>203</v>
      </c>
      <c r="E2049" s="12"/>
      <c r="G2049" t="str">
        <f>IF(A2049=G1,A2049,"")</f>
        <v/>
      </c>
      <c r="H2049" t="str">
        <f>IF(C2049=H1, C2049,"")</f>
        <v/>
      </c>
      <c r="I2049" t="str">
        <f>IF(D2049=I1,D2049,"")</f>
        <v>Females</v>
      </c>
      <c r="J2049">
        <f>IF(AND(G2049=G1,AND(H2049=H1,I2049=I1)),E2049,0)</f>
        <v>0</v>
      </c>
    </row>
    <row r="2050" spans="1:10" x14ac:dyDescent="0.3">
      <c r="A2050">
        <v>2003</v>
      </c>
      <c r="B2050" t="s">
        <v>112</v>
      </c>
      <c r="C2050" t="s">
        <v>154</v>
      </c>
      <c r="D2050" t="s">
        <v>205</v>
      </c>
      <c r="E2050" s="12"/>
      <c r="G2050" t="str">
        <f>IF(A2050=G1,A2050,"")</f>
        <v/>
      </c>
      <c r="H2050" t="str">
        <f>IF(C2050=H1, C2050,"")</f>
        <v/>
      </c>
      <c r="I2050" t="str">
        <f>IF(D2050=I1,D2050,"")</f>
        <v/>
      </c>
      <c r="J2050">
        <f>IF(AND(G2050=G1,AND(H2050=H1,I2050=I1)),E2050,0)</f>
        <v>0</v>
      </c>
    </row>
    <row r="2051" spans="1:10" x14ac:dyDescent="0.3">
      <c r="A2051">
        <v>2003</v>
      </c>
      <c r="B2051" t="s">
        <v>112</v>
      </c>
      <c r="C2051" t="s">
        <v>155</v>
      </c>
      <c r="D2051" t="s">
        <v>202</v>
      </c>
      <c r="E2051" s="12"/>
      <c r="G2051" t="str">
        <f>IF(A2051=G1,A2051,"")</f>
        <v/>
      </c>
      <c r="H2051" t="str">
        <f>IF(C2051=H1, C2051,"")</f>
        <v/>
      </c>
      <c r="I2051" t="str">
        <f>IF(D2051=I1,D2051,"")</f>
        <v/>
      </c>
      <c r="J2051">
        <f>IF(AND(G2051=G1,AND(H2051=H1,I2051=I1)),E2051,0)</f>
        <v>0</v>
      </c>
    </row>
    <row r="2052" spans="1:10" x14ac:dyDescent="0.3">
      <c r="A2052">
        <v>2003</v>
      </c>
      <c r="B2052" t="s">
        <v>112</v>
      </c>
      <c r="C2052" t="s">
        <v>155</v>
      </c>
      <c r="D2052" t="s">
        <v>203</v>
      </c>
      <c r="E2052" s="12"/>
      <c r="G2052" t="str">
        <f>IF(A2052=G1,A2052,"")</f>
        <v/>
      </c>
      <c r="H2052" t="str">
        <f>IF(C2052=H1, C2052,"")</f>
        <v/>
      </c>
      <c r="I2052" t="str">
        <f>IF(D2052=I1,D2052,"")</f>
        <v>Females</v>
      </c>
      <c r="J2052">
        <f>IF(AND(G2052=G1,AND(H2052=H1,I2052=I1)),E2052,0)</f>
        <v>0</v>
      </c>
    </row>
    <row r="2053" spans="1:10" x14ac:dyDescent="0.3">
      <c r="A2053">
        <v>2003</v>
      </c>
      <c r="B2053" t="s">
        <v>112</v>
      </c>
      <c r="C2053" t="s">
        <v>155</v>
      </c>
      <c r="D2053" t="s">
        <v>205</v>
      </c>
      <c r="E2053" s="12"/>
      <c r="G2053" t="str">
        <f>IF(A2053=G1,A2053,"")</f>
        <v/>
      </c>
      <c r="H2053" t="str">
        <f>IF(C2053=H1, C2053,"")</f>
        <v/>
      </c>
      <c r="I2053" t="str">
        <f>IF(D2053=I1,D2053,"")</f>
        <v/>
      </c>
      <c r="J2053">
        <f>IF(AND(G2053=G1,AND(H2053=H1,I2053=I1)),E2053,0)</f>
        <v>0</v>
      </c>
    </row>
    <row r="2054" spans="1:10" x14ac:dyDescent="0.3">
      <c r="A2054">
        <v>2003</v>
      </c>
      <c r="B2054" t="s">
        <v>112</v>
      </c>
      <c r="C2054" t="s">
        <v>156</v>
      </c>
      <c r="D2054" t="s">
        <v>202</v>
      </c>
      <c r="E2054" s="12"/>
      <c r="G2054" t="str">
        <f>IF(A2054=G1,A2054,"")</f>
        <v/>
      </c>
      <c r="H2054" t="str">
        <f>IF(C2054=H1, C2054,"")</f>
        <v/>
      </c>
      <c r="I2054" t="str">
        <f>IF(D2054=I1,D2054,"")</f>
        <v/>
      </c>
      <c r="J2054">
        <f>IF(AND(G2054=G1,AND(H2054=H1,I2054=I1)),E2054,0)</f>
        <v>0</v>
      </c>
    </row>
    <row r="2055" spans="1:10" x14ac:dyDescent="0.3">
      <c r="A2055">
        <v>2003</v>
      </c>
      <c r="B2055" t="s">
        <v>112</v>
      </c>
      <c r="C2055" t="s">
        <v>156</v>
      </c>
      <c r="D2055" t="s">
        <v>203</v>
      </c>
      <c r="E2055" s="12"/>
      <c r="G2055" t="str">
        <f>IF(A2055=G1,A2055,"")</f>
        <v/>
      </c>
      <c r="H2055" t="str">
        <f>IF(C2055=H1, C2055,"")</f>
        <v/>
      </c>
      <c r="I2055" t="str">
        <f>IF(D2055=I1,D2055,"")</f>
        <v>Females</v>
      </c>
      <c r="J2055">
        <f>IF(AND(G2055=G1,AND(H2055=H1,I2055=I1)),E2055,0)</f>
        <v>0</v>
      </c>
    </row>
    <row r="2056" spans="1:10" x14ac:dyDescent="0.3">
      <c r="A2056">
        <v>2003</v>
      </c>
      <c r="B2056" t="s">
        <v>112</v>
      </c>
      <c r="C2056" t="s">
        <v>156</v>
      </c>
      <c r="D2056" t="s">
        <v>205</v>
      </c>
      <c r="E2056" s="12"/>
      <c r="G2056" t="str">
        <f>IF(A2056=G1,A2056,"")</f>
        <v/>
      </c>
      <c r="H2056" t="str">
        <f>IF(C2056=H1, C2056,"")</f>
        <v/>
      </c>
      <c r="I2056" t="str">
        <f>IF(D2056=I1,D2056,"")</f>
        <v/>
      </c>
      <c r="J2056">
        <f>IF(AND(G2056=G1,AND(H2056=H1,I2056=I1)),E2056,0)</f>
        <v>0</v>
      </c>
    </row>
    <row r="2057" spans="1:10" x14ac:dyDescent="0.3">
      <c r="A2057">
        <v>2003</v>
      </c>
      <c r="B2057" t="s">
        <v>112</v>
      </c>
      <c r="C2057" t="s">
        <v>157</v>
      </c>
      <c r="D2057" t="s">
        <v>202</v>
      </c>
      <c r="E2057" s="12"/>
      <c r="G2057" t="str">
        <f>IF(A2057=G1,A2057,"")</f>
        <v/>
      </c>
      <c r="H2057" t="str">
        <f>IF(C2057=H1, C2057,"")</f>
        <v/>
      </c>
      <c r="I2057" t="str">
        <f>IF(D2057=I1,D2057,"")</f>
        <v/>
      </c>
      <c r="J2057">
        <f>IF(AND(G2057=G1,AND(H2057=H1,I2057=I1)),E2057,0)</f>
        <v>0</v>
      </c>
    </row>
    <row r="2058" spans="1:10" x14ac:dyDescent="0.3">
      <c r="A2058">
        <v>2003</v>
      </c>
      <c r="B2058" t="s">
        <v>112</v>
      </c>
      <c r="C2058" t="s">
        <v>157</v>
      </c>
      <c r="D2058" t="s">
        <v>203</v>
      </c>
      <c r="E2058" s="12"/>
      <c r="G2058" t="str">
        <f>IF(A2058=G1,A2058,"")</f>
        <v/>
      </c>
      <c r="H2058" t="str">
        <f>IF(C2058=H1, C2058,"")</f>
        <v/>
      </c>
      <c r="I2058" t="str">
        <f>IF(D2058=I1,D2058,"")</f>
        <v>Females</v>
      </c>
      <c r="J2058">
        <f>IF(AND(G2058=G1,AND(H2058=H1,I2058=I1)),E2058,0)</f>
        <v>0</v>
      </c>
    </row>
    <row r="2059" spans="1:10" x14ac:dyDescent="0.3">
      <c r="A2059">
        <v>2003</v>
      </c>
      <c r="B2059" t="s">
        <v>112</v>
      </c>
      <c r="C2059" t="s">
        <v>157</v>
      </c>
      <c r="D2059" t="s">
        <v>205</v>
      </c>
      <c r="E2059" s="12"/>
      <c r="G2059" t="str">
        <f>IF(A2059=G1,A2059,"")</f>
        <v/>
      </c>
      <c r="H2059" t="str">
        <f>IF(C2059=H1, C2059,"")</f>
        <v/>
      </c>
      <c r="I2059" t="str">
        <f>IF(D2059=I1,D2059,"")</f>
        <v/>
      </c>
      <c r="J2059">
        <f>IF(AND(G2059=G1,AND(H2059=H1,I2059=I1)),E2059,0)</f>
        <v>0</v>
      </c>
    </row>
    <row r="2060" spans="1:10" x14ac:dyDescent="0.3">
      <c r="A2060">
        <v>2003</v>
      </c>
      <c r="B2060" t="s">
        <v>112</v>
      </c>
      <c r="C2060" t="s">
        <v>158</v>
      </c>
      <c r="D2060" t="s">
        <v>202</v>
      </c>
      <c r="E2060" s="12"/>
      <c r="G2060" t="str">
        <f>IF(A2060=G1,A2060,"")</f>
        <v/>
      </c>
      <c r="H2060" t="str">
        <f>IF(C2060=H1, C2060,"")</f>
        <v/>
      </c>
      <c r="I2060" t="str">
        <f>IF(D2060=I1,D2060,"")</f>
        <v/>
      </c>
      <c r="J2060">
        <f>IF(AND(G2060=G1,AND(H2060=H1,I2060=I1)),E2060,0)</f>
        <v>0</v>
      </c>
    </row>
    <row r="2061" spans="1:10" x14ac:dyDescent="0.3">
      <c r="A2061">
        <v>2003</v>
      </c>
      <c r="B2061" t="s">
        <v>112</v>
      </c>
      <c r="C2061" t="s">
        <v>158</v>
      </c>
      <c r="D2061" t="s">
        <v>203</v>
      </c>
      <c r="E2061" s="12"/>
      <c r="G2061" t="str">
        <f>IF(A2061=G1,A2061,"")</f>
        <v/>
      </c>
      <c r="H2061" t="str">
        <f>IF(C2061=H1, C2061,"")</f>
        <v/>
      </c>
      <c r="I2061" t="str">
        <f>IF(D2061=I1,D2061,"")</f>
        <v>Females</v>
      </c>
      <c r="J2061">
        <f>IF(AND(G2061=G1,AND(H2061=H1,I2061=I1)),E2061,0)</f>
        <v>0</v>
      </c>
    </row>
    <row r="2062" spans="1:10" x14ac:dyDescent="0.3">
      <c r="A2062">
        <v>2003</v>
      </c>
      <c r="B2062" t="s">
        <v>112</v>
      </c>
      <c r="C2062" t="s">
        <v>158</v>
      </c>
      <c r="D2062" t="s">
        <v>205</v>
      </c>
      <c r="E2062" s="12"/>
      <c r="G2062" t="str">
        <f>IF(A2062=G1,A2062,"")</f>
        <v/>
      </c>
      <c r="H2062" t="str">
        <f>IF(C2062=H1, C2062,"")</f>
        <v/>
      </c>
      <c r="I2062" t="str">
        <f>IF(D2062=I1,D2062,"")</f>
        <v/>
      </c>
      <c r="J2062">
        <f>IF(AND(G2062=G1,AND(H2062=H1,I2062=I1)),E2062,0)</f>
        <v>0</v>
      </c>
    </row>
    <row r="2063" spans="1:10" x14ac:dyDescent="0.3">
      <c r="A2063">
        <v>2003</v>
      </c>
      <c r="B2063" t="s">
        <v>112</v>
      </c>
      <c r="C2063" t="s">
        <v>217</v>
      </c>
      <c r="D2063" t="s">
        <v>202</v>
      </c>
      <c r="E2063" s="12"/>
      <c r="G2063" t="str">
        <f>IF(A2063=G1,A2063,"")</f>
        <v/>
      </c>
      <c r="H2063" t="str">
        <f>IF(C2063=H1, C2063,"")</f>
        <v/>
      </c>
      <c r="I2063" t="str">
        <f>IF(D2063=I1,D2063,"")</f>
        <v/>
      </c>
      <c r="J2063">
        <f>IF(AND(G2063=G1,AND(H2063=H1,I2063=I1)),E2063,0)</f>
        <v>0</v>
      </c>
    </row>
    <row r="2064" spans="1:10" x14ac:dyDescent="0.3">
      <c r="A2064">
        <v>2003</v>
      </c>
      <c r="B2064" t="s">
        <v>112</v>
      </c>
      <c r="C2064" t="s">
        <v>217</v>
      </c>
      <c r="D2064" t="s">
        <v>203</v>
      </c>
      <c r="E2064" s="12"/>
      <c r="G2064" t="str">
        <f>IF(A2064=G1,A2064,"")</f>
        <v/>
      </c>
      <c r="H2064" t="str">
        <f>IF(C2064=H1, C2064,"")</f>
        <v/>
      </c>
      <c r="I2064" t="str">
        <f>IF(D2064=I1,D2064,"")</f>
        <v>Females</v>
      </c>
      <c r="J2064">
        <f>IF(AND(G2064=G1,AND(H2064=H1,I2064=I1)),E2064,0)</f>
        <v>0</v>
      </c>
    </row>
    <row r="2065" spans="1:10" x14ac:dyDescent="0.3">
      <c r="A2065">
        <v>2003</v>
      </c>
      <c r="B2065" t="s">
        <v>112</v>
      </c>
      <c r="C2065" t="s">
        <v>217</v>
      </c>
      <c r="D2065" t="s">
        <v>205</v>
      </c>
      <c r="E2065" s="12"/>
      <c r="G2065" t="str">
        <f>IF(A2065=G1,A2065,"")</f>
        <v/>
      </c>
      <c r="H2065" t="str">
        <f>IF(C2065=H1, C2065,"")</f>
        <v/>
      </c>
      <c r="I2065" t="str">
        <f>IF(D2065=I1,D2065,"")</f>
        <v/>
      </c>
      <c r="J2065">
        <f>IF(AND(G2065=G1,AND(H2065=H1,I2065=I1)),E2065,0)</f>
        <v>0</v>
      </c>
    </row>
    <row r="2066" spans="1:10" x14ac:dyDescent="0.3">
      <c r="A2066">
        <v>2003</v>
      </c>
      <c r="B2066" t="s">
        <v>112</v>
      </c>
      <c r="C2066" t="s">
        <v>159</v>
      </c>
      <c r="D2066" t="s">
        <v>202</v>
      </c>
      <c r="E2066" s="12"/>
      <c r="G2066" t="str">
        <f>IF(A2066=G1,A2066,"")</f>
        <v/>
      </c>
      <c r="H2066" t="str">
        <f>IF(C2066=H1, C2066,"")</f>
        <v/>
      </c>
      <c r="I2066" t="str">
        <f>IF(D2066=I1,D2066,"")</f>
        <v/>
      </c>
      <c r="J2066">
        <f>IF(AND(G2066=G1,AND(H2066=H1,I2066=I1)),E2066,0)</f>
        <v>0</v>
      </c>
    </row>
    <row r="2067" spans="1:10" x14ac:dyDescent="0.3">
      <c r="A2067">
        <v>2003</v>
      </c>
      <c r="B2067" t="s">
        <v>112</v>
      </c>
      <c r="C2067" t="s">
        <v>159</v>
      </c>
      <c r="D2067" t="s">
        <v>203</v>
      </c>
      <c r="E2067" s="12"/>
      <c r="G2067" t="str">
        <f>IF(A2067=G1,A2067,"")</f>
        <v/>
      </c>
      <c r="H2067" t="str">
        <f>IF(C2067=H1, C2067,"")</f>
        <v/>
      </c>
      <c r="I2067" t="str">
        <f>IF(D2067=I1,D2067,"")</f>
        <v>Females</v>
      </c>
      <c r="J2067">
        <f>IF(AND(G2067=G1,AND(H2067=H1,I2067=I1)),E2067,0)</f>
        <v>0</v>
      </c>
    </row>
    <row r="2068" spans="1:10" x14ac:dyDescent="0.3">
      <c r="A2068">
        <v>2003</v>
      </c>
      <c r="B2068" t="s">
        <v>112</v>
      </c>
      <c r="C2068" t="s">
        <v>159</v>
      </c>
      <c r="D2068" t="s">
        <v>205</v>
      </c>
      <c r="E2068" s="12"/>
      <c r="G2068" t="str">
        <f>IF(A2068=G1,A2068,"")</f>
        <v/>
      </c>
      <c r="H2068" t="str">
        <f>IF(C2068=H1, C2068,"")</f>
        <v/>
      </c>
      <c r="I2068" t="str">
        <f>IF(D2068=I1,D2068,"")</f>
        <v/>
      </c>
      <c r="J2068">
        <f>IF(AND(G2068=G1,AND(H2068=H1,I2068=I1)),E2068,0)</f>
        <v>0</v>
      </c>
    </row>
    <row r="2069" spans="1:10" x14ac:dyDescent="0.3">
      <c r="A2069">
        <v>2003</v>
      </c>
      <c r="B2069" t="s">
        <v>112</v>
      </c>
      <c r="C2069" t="s">
        <v>160</v>
      </c>
      <c r="D2069" t="s">
        <v>202</v>
      </c>
      <c r="E2069" s="12"/>
      <c r="G2069" t="str">
        <f>IF(A2069=G1,A2069,"")</f>
        <v/>
      </c>
      <c r="H2069" t="str">
        <f>IF(C2069=H1, C2069,"")</f>
        <v/>
      </c>
      <c r="I2069" t="str">
        <f>IF(D2069=I1,D2069,"")</f>
        <v/>
      </c>
      <c r="J2069">
        <f>IF(AND(G2069=G1,AND(H2069=H1,I2069=I1)),E2069,0)</f>
        <v>0</v>
      </c>
    </row>
    <row r="2070" spans="1:10" x14ac:dyDescent="0.3">
      <c r="A2070">
        <v>2003</v>
      </c>
      <c r="B2070" t="s">
        <v>112</v>
      </c>
      <c r="C2070" t="s">
        <v>160</v>
      </c>
      <c r="D2070" t="s">
        <v>203</v>
      </c>
      <c r="E2070" s="12"/>
      <c r="G2070" t="str">
        <f>IF(A2070=G1,A2070,"")</f>
        <v/>
      </c>
      <c r="H2070" t="str">
        <f>IF(C2070=H1, C2070,"")</f>
        <v/>
      </c>
      <c r="I2070" t="str">
        <f>IF(D2070=I1,D2070,"")</f>
        <v>Females</v>
      </c>
      <c r="J2070">
        <f>IF(AND(G2070=G1,AND(H2070=H1,I2070=I1)),E2070,0)</f>
        <v>0</v>
      </c>
    </row>
    <row r="2071" spans="1:10" x14ac:dyDescent="0.3">
      <c r="A2071">
        <v>2003</v>
      </c>
      <c r="B2071" t="s">
        <v>112</v>
      </c>
      <c r="C2071" t="s">
        <v>160</v>
      </c>
      <c r="D2071" t="s">
        <v>205</v>
      </c>
      <c r="E2071" s="12"/>
      <c r="G2071" t="str">
        <f>IF(A2071=G1,A2071,"")</f>
        <v/>
      </c>
      <c r="H2071" t="str">
        <f>IF(C2071=H1, C2071,"")</f>
        <v/>
      </c>
      <c r="I2071" t="str">
        <f>IF(D2071=I1,D2071,"")</f>
        <v/>
      </c>
      <c r="J2071">
        <f>IF(AND(G2071=G1,AND(H2071=H1,I2071=I1)),E2071,0)</f>
        <v>0</v>
      </c>
    </row>
    <row r="2072" spans="1:10" x14ac:dyDescent="0.3">
      <c r="A2072">
        <v>2003</v>
      </c>
      <c r="B2072" t="s">
        <v>161</v>
      </c>
      <c r="C2072" t="s">
        <v>162</v>
      </c>
      <c r="D2072" t="s">
        <v>202</v>
      </c>
      <c r="E2072" s="12"/>
      <c r="G2072" t="str">
        <f>IF(A2072=G1,A2072,"")</f>
        <v/>
      </c>
      <c r="H2072" t="str">
        <f>IF(C2072=H1, C2072,"")</f>
        <v/>
      </c>
      <c r="I2072" t="str">
        <f>IF(D2072=I1,D2072,"")</f>
        <v/>
      </c>
      <c r="J2072">
        <f>IF(AND(G2072=G1,AND(H2072=H1,I2072=I1)),E2072,0)</f>
        <v>0</v>
      </c>
    </row>
    <row r="2073" spans="1:10" x14ac:dyDescent="0.3">
      <c r="A2073">
        <v>2003</v>
      </c>
      <c r="B2073" t="s">
        <v>161</v>
      </c>
      <c r="C2073" t="s">
        <v>162</v>
      </c>
      <c r="D2073" t="s">
        <v>203</v>
      </c>
      <c r="E2073" s="12"/>
      <c r="G2073" t="str">
        <f>IF(A2073=G1,A2073,"")</f>
        <v/>
      </c>
      <c r="H2073" t="str">
        <f>IF(C2073=H1, C2073,"")</f>
        <v/>
      </c>
      <c r="I2073" t="str">
        <f>IF(D2073=I1,D2073,"")</f>
        <v>Females</v>
      </c>
      <c r="J2073">
        <f>IF(AND(G2073=G1,AND(H2073=H1,I2073=I1)),E2073,0)</f>
        <v>0</v>
      </c>
    </row>
    <row r="2074" spans="1:10" x14ac:dyDescent="0.3">
      <c r="A2074">
        <v>2003</v>
      </c>
      <c r="B2074" t="s">
        <v>161</v>
      </c>
      <c r="C2074" t="s">
        <v>162</v>
      </c>
      <c r="D2074" t="s">
        <v>205</v>
      </c>
      <c r="E2074" s="12"/>
      <c r="G2074" t="str">
        <f>IF(A2074=G1,A2074,"")</f>
        <v/>
      </c>
      <c r="H2074" t="str">
        <f>IF(C2074=H1, C2074,"")</f>
        <v/>
      </c>
      <c r="I2074" t="str">
        <f>IF(D2074=I1,D2074,"")</f>
        <v/>
      </c>
      <c r="J2074">
        <f>IF(AND(G2074=G1,AND(H2074=H1,I2074=I1)),E2074,0)</f>
        <v>0</v>
      </c>
    </row>
    <row r="2075" spans="1:10" x14ac:dyDescent="0.3">
      <c r="A2075">
        <v>2003</v>
      </c>
      <c r="B2075" t="s">
        <v>161</v>
      </c>
      <c r="C2075" t="s">
        <v>163</v>
      </c>
      <c r="D2075" t="s">
        <v>202</v>
      </c>
      <c r="E2075" s="12"/>
      <c r="G2075" t="str">
        <f>IF(A2075=G1,A2075,"")</f>
        <v/>
      </c>
      <c r="H2075" t="str">
        <f>IF(C2075=H1, C2075,"")</f>
        <v/>
      </c>
      <c r="I2075" t="str">
        <f>IF(D2075=I1,D2075,"")</f>
        <v/>
      </c>
      <c r="J2075">
        <f>IF(AND(G2075=G1,AND(H2075=H1,I2075=I1)),E2075,0)</f>
        <v>0</v>
      </c>
    </row>
    <row r="2076" spans="1:10" x14ac:dyDescent="0.3">
      <c r="A2076">
        <v>2003</v>
      </c>
      <c r="B2076" t="s">
        <v>161</v>
      </c>
      <c r="C2076" t="s">
        <v>163</v>
      </c>
      <c r="D2076" t="s">
        <v>203</v>
      </c>
      <c r="E2076" s="12"/>
      <c r="G2076" t="str">
        <f>IF(A2076=G1,A2076,"")</f>
        <v/>
      </c>
      <c r="H2076" t="str">
        <f>IF(C2076=H1, C2076,"")</f>
        <v/>
      </c>
      <c r="I2076" t="str">
        <f>IF(D2076=I1,D2076,"")</f>
        <v>Females</v>
      </c>
      <c r="J2076">
        <f>IF(AND(G2076=G1,AND(H2076=H1,I2076=I1)),E2076,0)</f>
        <v>0</v>
      </c>
    </row>
    <row r="2077" spans="1:10" x14ac:dyDescent="0.3">
      <c r="A2077">
        <v>2003</v>
      </c>
      <c r="B2077" t="s">
        <v>161</v>
      </c>
      <c r="C2077" t="s">
        <v>163</v>
      </c>
      <c r="D2077" t="s">
        <v>205</v>
      </c>
      <c r="E2077" s="12"/>
      <c r="G2077" t="str">
        <f>IF(A2077=G1,A2077,"")</f>
        <v/>
      </c>
      <c r="H2077" t="str">
        <f>IF(C2077=H1, C2077,"")</f>
        <v/>
      </c>
      <c r="I2077" t="str">
        <f>IF(D2077=I1,D2077,"")</f>
        <v/>
      </c>
      <c r="J2077">
        <f>IF(AND(G2077=G1,AND(H2077=H1,I2077=I1)),E2077,0)</f>
        <v>0</v>
      </c>
    </row>
    <row r="2078" spans="1:10" x14ac:dyDescent="0.3">
      <c r="A2078">
        <v>2003</v>
      </c>
      <c r="B2078" t="s">
        <v>161</v>
      </c>
      <c r="C2078" t="s">
        <v>164</v>
      </c>
      <c r="D2078" t="s">
        <v>202</v>
      </c>
      <c r="E2078" s="12"/>
      <c r="G2078" t="str">
        <f>IF(A2078=G1,A2078,"")</f>
        <v/>
      </c>
      <c r="H2078" t="str">
        <f>IF(C2078=H1, C2078,"")</f>
        <v/>
      </c>
      <c r="I2078" t="str">
        <f>IF(D2078=I1,D2078,"")</f>
        <v/>
      </c>
      <c r="J2078">
        <f>IF(AND(G2078=G1,AND(H2078=H1,I2078=I1)),E2078,0)</f>
        <v>0</v>
      </c>
    </row>
    <row r="2079" spans="1:10" x14ac:dyDescent="0.3">
      <c r="A2079">
        <v>2003</v>
      </c>
      <c r="B2079" t="s">
        <v>161</v>
      </c>
      <c r="C2079" t="s">
        <v>164</v>
      </c>
      <c r="D2079" t="s">
        <v>203</v>
      </c>
      <c r="E2079" s="12"/>
      <c r="G2079" t="str">
        <f>IF(A2079=G1,A2079,"")</f>
        <v/>
      </c>
      <c r="H2079" t="str">
        <f>IF(C2079=H1, C2079,"")</f>
        <v/>
      </c>
      <c r="I2079" t="str">
        <f>IF(D2079=I1,D2079,"")</f>
        <v>Females</v>
      </c>
      <c r="J2079">
        <f>IF(AND(G2079=G1,AND(H2079=H1,I2079=I1)),E2079,0)</f>
        <v>0</v>
      </c>
    </row>
    <row r="2080" spans="1:10" x14ac:dyDescent="0.3">
      <c r="A2080">
        <v>2003</v>
      </c>
      <c r="B2080" t="s">
        <v>161</v>
      </c>
      <c r="C2080" t="s">
        <v>164</v>
      </c>
      <c r="D2080" t="s">
        <v>205</v>
      </c>
      <c r="E2080" s="12"/>
      <c r="G2080" t="str">
        <f>IF(A2080=G1,A2080,"")</f>
        <v/>
      </c>
      <c r="H2080" t="str">
        <f>IF(C2080=H1, C2080,"")</f>
        <v/>
      </c>
      <c r="I2080" t="str">
        <f>IF(D2080=I1,D2080,"")</f>
        <v/>
      </c>
      <c r="J2080">
        <f>IF(AND(G2080=G1,AND(H2080=H1,I2080=I1)),E2080,0)</f>
        <v>0</v>
      </c>
    </row>
    <row r="2081" spans="1:10" x14ac:dyDescent="0.3">
      <c r="A2081">
        <v>2003</v>
      </c>
      <c r="B2081" t="s">
        <v>161</v>
      </c>
      <c r="C2081" t="s">
        <v>165</v>
      </c>
      <c r="D2081" t="s">
        <v>202</v>
      </c>
      <c r="E2081" s="12"/>
      <c r="G2081" t="str">
        <f>IF(A2081=G1,A2081,"")</f>
        <v/>
      </c>
      <c r="H2081" t="str">
        <f>IF(C2081=H1, C2081,"")</f>
        <v/>
      </c>
      <c r="I2081" t="str">
        <f>IF(D2081=I1,D2081,"")</f>
        <v/>
      </c>
      <c r="J2081">
        <f>IF(AND(G2081=G1,AND(H2081=H1,I2081=I1)),E2081,0)</f>
        <v>0</v>
      </c>
    </row>
    <row r="2082" spans="1:10" x14ac:dyDescent="0.3">
      <c r="A2082">
        <v>2003</v>
      </c>
      <c r="B2082" t="s">
        <v>161</v>
      </c>
      <c r="C2082" t="s">
        <v>165</v>
      </c>
      <c r="D2082" t="s">
        <v>203</v>
      </c>
      <c r="E2082" s="12"/>
      <c r="G2082" t="str">
        <f>IF(A2082=G1,A2082,"")</f>
        <v/>
      </c>
      <c r="H2082" t="str">
        <f>IF(C2082=H1, C2082,"")</f>
        <v/>
      </c>
      <c r="I2082" t="str">
        <f>IF(D2082=I1,D2082,"")</f>
        <v>Females</v>
      </c>
      <c r="J2082">
        <f>IF(AND(G2082=G1,AND(H2082=H1,I2082=I1)),E2082,0)</f>
        <v>0</v>
      </c>
    </row>
    <row r="2083" spans="1:10" x14ac:dyDescent="0.3">
      <c r="A2083">
        <v>2003</v>
      </c>
      <c r="B2083" t="s">
        <v>161</v>
      </c>
      <c r="C2083" t="s">
        <v>165</v>
      </c>
      <c r="D2083" t="s">
        <v>205</v>
      </c>
      <c r="E2083" s="12"/>
      <c r="G2083" t="str">
        <f>IF(A2083=G1,A2083,"")</f>
        <v/>
      </c>
      <c r="H2083" t="str">
        <f>IF(C2083=H1, C2083,"")</f>
        <v/>
      </c>
      <c r="I2083" t="str">
        <f>IF(D2083=I1,D2083,"")</f>
        <v/>
      </c>
      <c r="J2083">
        <f>IF(AND(G2083=G1,AND(H2083=H1,I2083=I1)),E2083,0)</f>
        <v>0</v>
      </c>
    </row>
    <row r="2084" spans="1:10" x14ac:dyDescent="0.3">
      <c r="A2084">
        <v>2003</v>
      </c>
      <c r="B2084" t="s">
        <v>161</v>
      </c>
      <c r="C2084" t="s">
        <v>166</v>
      </c>
      <c r="D2084" t="s">
        <v>202</v>
      </c>
      <c r="E2084" s="12"/>
      <c r="G2084" t="str">
        <f>IF(A2084=G1,A2084,"")</f>
        <v/>
      </c>
      <c r="H2084" t="str">
        <f>IF(C2084=H1, C2084,"")</f>
        <v/>
      </c>
      <c r="I2084" t="str">
        <f>IF(D2084=I1,D2084,"")</f>
        <v/>
      </c>
      <c r="J2084">
        <f>IF(AND(G2084=G1,AND(H2084=H1,I2084=I1)),E2084,0)</f>
        <v>0</v>
      </c>
    </row>
    <row r="2085" spans="1:10" x14ac:dyDescent="0.3">
      <c r="A2085">
        <v>2003</v>
      </c>
      <c r="B2085" t="s">
        <v>161</v>
      </c>
      <c r="C2085" t="s">
        <v>166</v>
      </c>
      <c r="D2085" t="s">
        <v>203</v>
      </c>
      <c r="E2085" s="12"/>
      <c r="G2085" t="str">
        <f>IF(A2085=G1,A2085,"")</f>
        <v/>
      </c>
      <c r="H2085" t="str">
        <f>IF(C2085=H1, C2085,"")</f>
        <v/>
      </c>
      <c r="I2085" t="str">
        <f>IF(D2085=I1,D2085,"")</f>
        <v>Females</v>
      </c>
      <c r="J2085">
        <f>IF(AND(G2085=G1,AND(H2085=H1,I2085=I1)),E2085,0)</f>
        <v>0</v>
      </c>
    </row>
    <row r="2086" spans="1:10" x14ac:dyDescent="0.3">
      <c r="A2086">
        <v>2003</v>
      </c>
      <c r="B2086" t="s">
        <v>161</v>
      </c>
      <c r="C2086" t="s">
        <v>166</v>
      </c>
      <c r="D2086" t="s">
        <v>205</v>
      </c>
      <c r="E2086" s="12"/>
      <c r="G2086" t="str">
        <f>IF(A2086=G1,A2086,"")</f>
        <v/>
      </c>
      <c r="H2086" t="str">
        <f>IF(C2086=H1, C2086,"")</f>
        <v/>
      </c>
      <c r="I2086" t="str">
        <f>IF(D2086=I1,D2086,"")</f>
        <v/>
      </c>
      <c r="J2086">
        <f>IF(AND(G2086=G1,AND(H2086=H1,I2086=I1)),E2086,0)</f>
        <v>0</v>
      </c>
    </row>
    <row r="2087" spans="1:10" x14ac:dyDescent="0.3">
      <c r="A2087">
        <v>2003</v>
      </c>
      <c r="B2087" t="s">
        <v>161</v>
      </c>
      <c r="C2087" t="s">
        <v>167</v>
      </c>
      <c r="D2087" t="s">
        <v>202</v>
      </c>
      <c r="E2087" s="12"/>
      <c r="G2087" t="str">
        <f>IF(A2087=G1,A2087,"")</f>
        <v/>
      </c>
      <c r="H2087" t="str">
        <f>IF(C2087=H1, C2087,"")</f>
        <v/>
      </c>
      <c r="I2087" t="str">
        <f>IF(D2087=I1,D2087,"")</f>
        <v/>
      </c>
      <c r="J2087">
        <f>IF(AND(G2087=G1,AND(H2087=H1,I2087=I1)),E2087,0)</f>
        <v>0</v>
      </c>
    </row>
    <row r="2088" spans="1:10" x14ac:dyDescent="0.3">
      <c r="A2088">
        <v>2003</v>
      </c>
      <c r="B2088" t="s">
        <v>161</v>
      </c>
      <c r="C2088" t="s">
        <v>167</v>
      </c>
      <c r="D2088" t="s">
        <v>203</v>
      </c>
      <c r="E2088" s="12"/>
      <c r="G2088" t="str">
        <f>IF(A2088=G1,A2088,"")</f>
        <v/>
      </c>
      <c r="H2088" t="str">
        <f>IF(C2088=H1, C2088,"")</f>
        <v/>
      </c>
      <c r="I2088" t="str">
        <f>IF(D2088=I1,D2088,"")</f>
        <v>Females</v>
      </c>
      <c r="J2088">
        <f>IF(AND(G2088=G1,AND(H2088=H1,I2088=I1)),E2088,0)</f>
        <v>0</v>
      </c>
    </row>
    <row r="2089" spans="1:10" x14ac:dyDescent="0.3">
      <c r="A2089">
        <v>2003</v>
      </c>
      <c r="B2089" t="s">
        <v>161</v>
      </c>
      <c r="C2089" t="s">
        <v>167</v>
      </c>
      <c r="D2089" t="s">
        <v>205</v>
      </c>
      <c r="E2089" s="12"/>
      <c r="G2089" t="str">
        <f>IF(A2089=G1,A2089,"")</f>
        <v/>
      </c>
      <c r="H2089" t="str">
        <f>IF(C2089=H1, C2089,"")</f>
        <v/>
      </c>
      <c r="I2089" t="str">
        <f>IF(D2089=I1,D2089,"")</f>
        <v/>
      </c>
      <c r="J2089">
        <f>IF(AND(G2089=G1,AND(H2089=H1,I2089=I1)),E2089,0)</f>
        <v>0</v>
      </c>
    </row>
    <row r="2090" spans="1:10" x14ac:dyDescent="0.3">
      <c r="A2090">
        <v>2003</v>
      </c>
      <c r="B2090" t="s">
        <v>161</v>
      </c>
      <c r="C2090" t="s">
        <v>168</v>
      </c>
      <c r="D2090" t="s">
        <v>202</v>
      </c>
      <c r="E2090" s="12"/>
      <c r="G2090" t="str">
        <f>IF(A2090=G1,A2090,"")</f>
        <v/>
      </c>
      <c r="H2090" t="str">
        <f>IF(C2090=H1, C2090,"")</f>
        <v/>
      </c>
      <c r="I2090" t="str">
        <f>IF(D2090=I1,D2090,"")</f>
        <v/>
      </c>
      <c r="J2090">
        <f>IF(AND(G2090=G1,AND(H2090=H1,I2090=I1)),E2090,0)</f>
        <v>0</v>
      </c>
    </row>
    <row r="2091" spans="1:10" x14ac:dyDescent="0.3">
      <c r="A2091">
        <v>2003</v>
      </c>
      <c r="B2091" t="s">
        <v>161</v>
      </c>
      <c r="C2091" t="s">
        <v>168</v>
      </c>
      <c r="D2091" t="s">
        <v>203</v>
      </c>
      <c r="E2091" s="12"/>
      <c r="G2091" t="str">
        <f>IF(A2091=G1,A2091,"")</f>
        <v/>
      </c>
      <c r="H2091" t="str">
        <f>IF(C2091=H1, C2091,"")</f>
        <v/>
      </c>
      <c r="I2091" t="str">
        <f>IF(D2091=I1,D2091,"")</f>
        <v>Females</v>
      </c>
      <c r="J2091">
        <f>IF(AND(G2091=G1,AND(H2091=H1,I2091=I1)),E2091,0)</f>
        <v>0</v>
      </c>
    </row>
    <row r="2092" spans="1:10" x14ac:dyDescent="0.3">
      <c r="A2092">
        <v>2003</v>
      </c>
      <c r="B2092" t="s">
        <v>161</v>
      </c>
      <c r="C2092" t="s">
        <v>168</v>
      </c>
      <c r="D2092" t="s">
        <v>205</v>
      </c>
      <c r="E2092" s="12"/>
      <c r="G2092" t="str">
        <f>IF(A2092=G1,A2092,"")</f>
        <v/>
      </c>
      <c r="H2092" t="str">
        <f>IF(C2092=H1, C2092,"")</f>
        <v/>
      </c>
      <c r="I2092" t="str">
        <f>IF(D2092=I1,D2092,"")</f>
        <v/>
      </c>
      <c r="J2092">
        <f>IF(AND(G2092=G1,AND(H2092=H1,I2092=I1)),E2092,0)</f>
        <v>0</v>
      </c>
    </row>
    <row r="2093" spans="1:10" x14ac:dyDescent="0.3">
      <c r="A2093">
        <v>2003</v>
      </c>
      <c r="B2093" t="s">
        <v>161</v>
      </c>
      <c r="C2093" t="s">
        <v>169</v>
      </c>
      <c r="D2093" t="s">
        <v>202</v>
      </c>
      <c r="E2093" s="12"/>
      <c r="G2093" t="str">
        <f>IF(A2093=G1,A2093,"")</f>
        <v/>
      </c>
      <c r="H2093" t="str">
        <f>IF(C2093=H1, C2093,"")</f>
        <v/>
      </c>
      <c r="I2093" t="str">
        <f>IF(D2093=I1,D2093,"")</f>
        <v/>
      </c>
      <c r="J2093">
        <f>IF(AND(G2093=G1,AND(H2093=H1,I2093=I1)),E2093,0)</f>
        <v>0</v>
      </c>
    </row>
    <row r="2094" spans="1:10" x14ac:dyDescent="0.3">
      <c r="A2094">
        <v>2003</v>
      </c>
      <c r="B2094" t="s">
        <v>161</v>
      </c>
      <c r="C2094" t="s">
        <v>169</v>
      </c>
      <c r="D2094" t="s">
        <v>203</v>
      </c>
      <c r="E2094" s="12"/>
      <c r="G2094" t="str">
        <f>IF(A2094=G1,A2094,"")</f>
        <v/>
      </c>
      <c r="H2094" t="str">
        <f>IF(C2094=H1, C2094,"")</f>
        <v/>
      </c>
      <c r="I2094" t="str">
        <f>IF(D2094=I1,D2094,"")</f>
        <v>Females</v>
      </c>
      <c r="J2094">
        <f>IF(AND(G2094=G1,AND(H2094=H1,I2094=I1)),E2094,0)</f>
        <v>0</v>
      </c>
    </row>
    <row r="2095" spans="1:10" x14ac:dyDescent="0.3">
      <c r="A2095">
        <v>2003</v>
      </c>
      <c r="B2095" t="s">
        <v>161</v>
      </c>
      <c r="C2095" t="s">
        <v>169</v>
      </c>
      <c r="D2095" t="s">
        <v>205</v>
      </c>
      <c r="E2095" s="12"/>
      <c r="G2095" t="str">
        <f>IF(A2095=G1,A2095,"")</f>
        <v/>
      </c>
      <c r="H2095" t="str">
        <f>IF(C2095=H1, C2095,"")</f>
        <v/>
      </c>
      <c r="I2095" t="str">
        <f>IF(D2095=I1,D2095,"")</f>
        <v/>
      </c>
      <c r="J2095">
        <f>IF(AND(G2095=G1,AND(H2095=H1,I2095=I1)),E2095,0)</f>
        <v>0</v>
      </c>
    </row>
    <row r="2096" spans="1:10" x14ac:dyDescent="0.3">
      <c r="A2096">
        <v>2003</v>
      </c>
      <c r="B2096" t="s">
        <v>161</v>
      </c>
      <c r="C2096" t="s">
        <v>170</v>
      </c>
      <c r="D2096" t="s">
        <v>202</v>
      </c>
      <c r="E2096" s="12"/>
      <c r="G2096" t="str">
        <f>IF(A2096=G1,A2096,"")</f>
        <v/>
      </c>
      <c r="H2096" t="str">
        <f>IF(C2096=H1, C2096,"")</f>
        <v/>
      </c>
      <c r="I2096" t="str">
        <f>IF(D2096=I1,D2096,"")</f>
        <v/>
      </c>
      <c r="J2096">
        <f>IF(AND(G2096=G1,AND(H2096=H1,I2096=I1)),E2096,0)</f>
        <v>0</v>
      </c>
    </row>
    <row r="2097" spans="1:10" x14ac:dyDescent="0.3">
      <c r="A2097">
        <v>2003</v>
      </c>
      <c r="B2097" t="s">
        <v>161</v>
      </c>
      <c r="C2097" t="s">
        <v>170</v>
      </c>
      <c r="D2097" t="s">
        <v>203</v>
      </c>
      <c r="E2097" s="12"/>
      <c r="G2097" t="str">
        <f>IF(A2097=G1,A2097,"")</f>
        <v/>
      </c>
      <c r="H2097" t="str">
        <f>IF(C2097=H1, C2097,"")</f>
        <v/>
      </c>
      <c r="I2097" t="str">
        <f>IF(D2097=I1,D2097,"")</f>
        <v>Females</v>
      </c>
      <c r="J2097">
        <f>IF(AND(G2097=G1,AND(H2097=H1,I2097=I1)),E2097,0)</f>
        <v>0</v>
      </c>
    </row>
    <row r="2098" spans="1:10" x14ac:dyDescent="0.3">
      <c r="A2098">
        <v>2003</v>
      </c>
      <c r="B2098" t="s">
        <v>161</v>
      </c>
      <c r="C2098" t="s">
        <v>170</v>
      </c>
      <c r="D2098" t="s">
        <v>205</v>
      </c>
      <c r="E2098" s="12"/>
      <c r="G2098" t="str">
        <f>IF(A2098=G1,A2098,"")</f>
        <v/>
      </c>
      <c r="H2098" t="str">
        <f>IF(C2098=H1, C2098,"")</f>
        <v/>
      </c>
      <c r="I2098" t="str">
        <f>IF(D2098=I1,D2098,"")</f>
        <v/>
      </c>
      <c r="J2098">
        <f>IF(AND(G2098=G1,AND(H2098=H1,I2098=I1)),E2098,0)</f>
        <v>0</v>
      </c>
    </row>
    <row r="2099" spans="1:10" x14ac:dyDescent="0.3">
      <c r="A2099">
        <v>2003</v>
      </c>
      <c r="B2099" t="s">
        <v>161</v>
      </c>
      <c r="C2099" t="s">
        <v>171</v>
      </c>
      <c r="D2099" t="s">
        <v>202</v>
      </c>
      <c r="E2099" s="12"/>
      <c r="G2099" t="str">
        <f>IF(A2099=G1,A2099,"")</f>
        <v/>
      </c>
      <c r="H2099" t="str">
        <f>IF(C2099=H1, C2099,"")</f>
        <v/>
      </c>
      <c r="I2099" t="str">
        <f>IF(D2099=I1,D2099,"")</f>
        <v/>
      </c>
      <c r="J2099">
        <f>IF(AND(G2099=G1,AND(H2099=H1,I2099=I1)),E2099,0)</f>
        <v>0</v>
      </c>
    </row>
    <row r="2100" spans="1:10" x14ac:dyDescent="0.3">
      <c r="A2100">
        <v>2003</v>
      </c>
      <c r="B2100" t="s">
        <v>161</v>
      </c>
      <c r="C2100" t="s">
        <v>171</v>
      </c>
      <c r="D2100" t="s">
        <v>203</v>
      </c>
      <c r="E2100" s="12"/>
      <c r="G2100" t="str">
        <f>IF(A2100=G1,A2100,"")</f>
        <v/>
      </c>
      <c r="H2100" t="str">
        <f>IF(C2100=H1, C2100,"")</f>
        <v/>
      </c>
      <c r="I2100" t="str">
        <f>IF(D2100=I1,D2100,"")</f>
        <v>Females</v>
      </c>
      <c r="J2100">
        <f>IF(AND(G2100=G1,AND(H2100=H1,I2100=I1)),E2100,0)</f>
        <v>0</v>
      </c>
    </row>
    <row r="2101" spans="1:10" x14ac:dyDescent="0.3">
      <c r="A2101">
        <v>2003</v>
      </c>
      <c r="B2101" t="s">
        <v>161</v>
      </c>
      <c r="C2101" t="s">
        <v>171</v>
      </c>
      <c r="D2101" t="s">
        <v>205</v>
      </c>
      <c r="E2101" s="12"/>
      <c r="G2101" t="str">
        <f>IF(A2101=G1,A2101,"")</f>
        <v/>
      </c>
      <c r="H2101" t="str">
        <f>IF(C2101=H1, C2101,"")</f>
        <v/>
      </c>
      <c r="I2101" t="str">
        <f>IF(D2101=I1,D2101,"")</f>
        <v/>
      </c>
      <c r="J2101">
        <f>IF(AND(G2101=G1,AND(H2101=H1,I2101=I1)),E2101,0)</f>
        <v>0</v>
      </c>
    </row>
    <row r="2102" spans="1:10" x14ac:dyDescent="0.3">
      <c r="A2102">
        <v>2003</v>
      </c>
      <c r="B2102" t="s">
        <v>161</v>
      </c>
      <c r="C2102" t="s">
        <v>172</v>
      </c>
      <c r="D2102" t="s">
        <v>202</v>
      </c>
      <c r="E2102" s="12"/>
      <c r="G2102" t="str">
        <f>IF(A2102=G1,A2102,"")</f>
        <v/>
      </c>
      <c r="H2102" t="str">
        <f>IF(C2102=H1, C2102,"")</f>
        <v/>
      </c>
      <c r="I2102" t="str">
        <f>IF(D2102=I1,D2102,"")</f>
        <v/>
      </c>
      <c r="J2102">
        <f>IF(AND(G2102=G1,AND(H2102=H1,I2102=I1)),E2102,0)</f>
        <v>0</v>
      </c>
    </row>
    <row r="2103" spans="1:10" x14ac:dyDescent="0.3">
      <c r="A2103">
        <v>2003</v>
      </c>
      <c r="B2103" t="s">
        <v>161</v>
      </c>
      <c r="C2103" t="s">
        <v>172</v>
      </c>
      <c r="D2103" t="s">
        <v>203</v>
      </c>
      <c r="E2103" s="12"/>
      <c r="G2103" t="str">
        <f>IF(A2103=G1,A2103,"")</f>
        <v/>
      </c>
      <c r="H2103" t="str">
        <f>IF(C2103=H1, C2103,"")</f>
        <v/>
      </c>
      <c r="I2103" t="str">
        <f>IF(D2103=I1,D2103,"")</f>
        <v>Females</v>
      </c>
      <c r="J2103">
        <f>IF(AND(G2103=G1,AND(H2103=H1,I2103=I1)),E2103,0)</f>
        <v>0</v>
      </c>
    </row>
    <row r="2104" spans="1:10" x14ac:dyDescent="0.3">
      <c r="A2104">
        <v>2003</v>
      </c>
      <c r="B2104" t="s">
        <v>161</v>
      </c>
      <c r="C2104" t="s">
        <v>172</v>
      </c>
      <c r="D2104" t="s">
        <v>205</v>
      </c>
      <c r="E2104" s="12"/>
      <c r="G2104" t="str">
        <f>IF(A2104=G1,A2104,"")</f>
        <v/>
      </c>
      <c r="H2104" t="str">
        <f>IF(C2104=H1, C2104,"")</f>
        <v/>
      </c>
      <c r="I2104" t="str">
        <f>IF(D2104=I1,D2104,"")</f>
        <v/>
      </c>
      <c r="J2104">
        <f>IF(AND(G2104=G1,AND(H2104=H1,I2104=I1)),E2104,0)</f>
        <v>0</v>
      </c>
    </row>
    <row r="2105" spans="1:10" x14ac:dyDescent="0.3">
      <c r="A2105">
        <v>2003</v>
      </c>
      <c r="B2105" t="s">
        <v>161</v>
      </c>
      <c r="C2105" t="s">
        <v>173</v>
      </c>
      <c r="D2105" t="s">
        <v>202</v>
      </c>
      <c r="E2105" s="12"/>
      <c r="G2105" t="str">
        <f>IF(A2105=G1,A2105,"")</f>
        <v/>
      </c>
      <c r="H2105" t="str">
        <f>IF(C2105=H1, C2105,"")</f>
        <v/>
      </c>
      <c r="I2105" t="str">
        <f>IF(D2105=I1,D2105,"")</f>
        <v/>
      </c>
      <c r="J2105">
        <f>IF(AND(G2105=G1,AND(H2105=H1,I2105=I1)),E2105,0)</f>
        <v>0</v>
      </c>
    </row>
    <row r="2106" spans="1:10" x14ac:dyDescent="0.3">
      <c r="A2106">
        <v>2003</v>
      </c>
      <c r="B2106" t="s">
        <v>161</v>
      </c>
      <c r="C2106" t="s">
        <v>173</v>
      </c>
      <c r="D2106" t="s">
        <v>203</v>
      </c>
      <c r="E2106" s="12"/>
      <c r="G2106" t="str">
        <f>IF(A2106=G1,A2106,"")</f>
        <v/>
      </c>
      <c r="H2106" t="str">
        <f>IF(C2106=H1, C2106,"")</f>
        <v/>
      </c>
      <c r="I2106" t="str">
        <f>IF(D2106=I1,D2106,"")</f>
        <v>Females</v>
      </c>
      <c r="J2106">
        <f>IF(AND(G2106=G1,AND(H2106=H1,I2106=I1)),E2106,0)</f>
        <v>0</v>
      </c>
    </row>
    <row r="2107" spans="1:10" x14ac:dyDescent="0.3">
      <c r="A2107">
        <v>2003</v>
      </c>
      <c r="B2107" t="s">
        <v>161</v>
      </c>
      <c r="C2107" t="s">
        <v>173</v>
      </c>
      <c r="D2107" t="s">
        <v>205</v>
      </c>
      <c r="E2107" s="12"/>
      <c r="G2107" t="str">
        <f>IF(A2107=G1,A2107,"")</f>
        <v/>
      </c>
      <c r="H2107" t="str">
        <f>IF(C2107=H1, C2107,"")</f>
        <v/>
      </c>
      <c r="I2107" t="str">
        <f>IF(D2107=I1,D2107,"")</f>
        <v/>
      </c>
      <c r="J2107">
        <f>IF(AND(G2107=G1,AND(H2107=H1,I2107=I1)),E2107,0)</f>
        <v>0</v>
      </c>
    </row>
    <row r="2108" spans="1:10" x14ac:dyDescent="0.3">
      <c r="A2108">
        <v>2003</v>
      </c>
      <c r="B2108" t="s">
        <v>161</v>
      </c>
      <c r="C2108" t="s">
        <v>174</v>
      </c>
      <c r="D2108" t="s">
        <v>202</v>
      </c>
      <c r="E2108" s="12"/>
      <c r="G2108" t="str">
        <f>IF(A2108=G1,A2108,"")</f>
        <v/>
      </c>
      <c r="H2108" t="str">
        <f>IF(C2108=H1, C2108,"")</f>
        <v/>
      </c>
      <c r="I2108" t="str">
        <f>IF(D2108=I1,D2108,"")</f>
        <v/>
      </c>
      <c r="J2108">
        <f>IF(AND(G2108=G1,AND(H2108=H1,I2108=I1)),E2108,0)</f>
        <v>0</v>
      </c>
    </row>
    <row r="2109" spans="1:10" x14ac:dyDescent="0.3">
      <c r="A2109">
        <v>2003</v>
      </c>
      <c r="B2109" t="s">
        <v>161</v>
      </c>
      <c r="C2109" t="s">
        <v>174</v>
      </c>
      <c r="D2109" t="s">
        <v>203</v>
      </c>
      <c r="E2109" s="12"/>
      <c r="G2109" t="str">
        <f>IF(A2109=G1,A2109,"")</f>
        <v/>
      </c>
      <c r="H2109" t="str">
        <f>IF(C2109=H1, C2109,"")</f>
        <v/>
      </c>
      <c r="I2109" t="str">
        <f>IF(D2109=I1,D2109,"")</f>
        <v>Females</v>
      </c>
      <c r="J2109">
        <f>IF(AND(G2109=G1,AND(H2109=H1,I2109=I1)),E2109,0)</f>
        <v>0</v>
      </c>
    </row>
    <row r="2110" spans="1:10" x14ac:dyDescent="0.3">
      <c r="A2110">
        <v>2003</v>
      </c>
      <c r="B2110" t="s">
        <v>161</v>
      </c>
      <c r="C2110" t="s">
        <v>174</v>
      </c>
      <c r="D2110" t="s">
        <v>205</v>
      </c>
      <c r="E2110" s="12"/>
      <c r="G2110" t="str">
        <f>IF(A2110=G1,A2110,"")</f>
        <v/>
      </c>
      <c r="H2110" t="str">
        <f>IF(C2110=H1, C2110,"")</f>
        <v/>
      </c>
      <c r="I2110" t="str">
        <f>IF(D2110=I1,D2110,"")</f>
        <v/>
      </c>
      <c r="J2110">
        <f>IF(AND(G2110=G1,AND(H2110=H1,I2110=I1)),E2110,0)</f>
        <v>0</v>
      </c>
    </row>
    <row r="2111" spans="1:10" x14ac:dyDescent="0.3">
      <c r="A2111">
        <v>2003</v>
      </c>
      <c r="B2111" t="s">
        <v>161</v>
      </c>
      <c r="C2111" t="s">
        <v>175</v>
      </c>
      <c r="D2111" t="s">
        <v>202</v>
      </c>
      <c r="E2111" s="12"/>
      <c r="G2111" t="str">
        <f>IF(A2111=G1,A2111,"")</f>
        <v/>
      </c>
      <c r="H2111" t="str">
        <f>IF(C2111=H1, C2111,"")</f>
        <v/>
      </c>
      <c r="I2111" t="str">
        <f>IF(D2111=I1,D2111,"")</f>
        <v/>
      </c>
      <c r="J2111">
        <f>IF(AND(G2111=G1,AND(H2111=H1,I2111=I1)),E2111,0)</f>
        <v>0</v>
      </c>
    </row>
    <row r="2112" spans="1:10" x14ac:dyDescent="0.3">
      <c r="A2112">
        <v>2003</v>
      </c>
      <c r="B2112" t="s">
        <v>161</v>
      </c>
      <c r="C2112" t="s">
        <v>175</v>
      </c>
      <c r="D2112" t="s">
        <v>203</v>
      </c>
      <c r="E2112" s="12"/>
      <c r="G2112" t="str">
        <f>IF(A2112=G1,A2112,"")</f>
        <v/>
      </c>
      <c r="H2112" t="str">
        <f>IF(C2112=H1, C2112,"")</f>
        <v/>
      </c>
      <c r="I2112" t="str">
        <f>IF(D2112=I1,D2112,"")</f>
        <v>Females</v>
      </c>
      <c r="J2112">
        <f>IF(AND(G2112=G1,AND(H2112=H1,I2112=I1)),E2112,0)</f>
        <v>0</v>
      </c>
    </row>
    <row r="2113" spans="1:10" x14ac:dyDescent="0.3">
      <c r="A2113">
        <v>2003</v>
      </c>
      <c r="B2113" t="s">
        <v>161</v>
      </c>
      <c r="C2113" t="s">
        <v>175</v>
      </c>
      <c r="D2113" t="s">
        <v>205</v>
      </c>
      <c r="E2113" s="12"/>
      <c r="G2113" t="str">
        <f>IF(A2113=G1,A2113,"")</f>
        <v/>
      </c>
      <c r="H2113" t="str">
        <f>IF(C2113=H1, C2113,"")</f>
        <v/>
      </c>
      <c r="I2113" t="str">
        <f>IF(D2113=I1,D2113,"")</f>
        <v/>
      </c>
      <c r="J2113">
        <f>IF(AND(G2113=G1,AND(H2113=H1,I2113=I1)),E2113,0)</f>
        <v>0</v>
      </c>
    </row>
    <row r="2114" spans="1:10" x14ac:dyDescent="0.3">
      <c r="A2114">
        <v>2003</v>
      </c>
      <c r="B2114" t="s">
        <v>161</v>
      </c>
      <c r="C2114" t="s">
        <v>176</v>
      </c>
      <c r="D2114" t="s">
        <v>202</v>
      </c>
      <c r="E2114" s="12"/>
      <c r="G2114" t="str">
        <f>IF(A2114=G1,A2114,"")</f>
        <v/>
      </c>
      <c r="H2114" t="str">
        <f>IF(C2114=H1, C2114,"")</f>
        <v/>
      </c>
      <c r="I2114" t="str">
        <f>IF(D2114=I1,D2114,"")</f>
        <v/>
      </c>
      <c r="J2114">
        <f>IF(AND(G2114=G1,AND(H2114=H1,I2114=I1)),E2114,0)</f>
        <v>0</v>
      </c>
    </row>
    <row r="2115" spans="1:10" x14ac:dyDescent="0.3">
      <c r="A2115">
        <v>2003</v>
      </c>
      <c r="B2115" t="s">
        <v>161</v>
      </c>
      <c r="C2115" t="s">
        <v>176</v>
      </c>
      <c r="D2115" t="s">
        <v>203</v>
      </c>
      <c r="E2115" s="12"/>
      <c r="G2115" t="str">
        <f>IF(A2115=G1,A2115,"")</f>
        <v/>
      </c>
      <c r="H2115" t="str">
        <f>IF(C2115=H1, C2115,"")</f>
        <v/>
      </c>
      <c r="I2115" t="str">
        <f>IF(D2115=I1,D2115,"")</f>
        <v>Females</v>
      </c>
      <c r="J2115">
        <f>IF(AND(G2115=G1,AND(H2115=H1,I2115=I1)),E2115,0)</f>
        <v>0</v>
      </c>
    </row>
    <row r="2116" spans="1:10" x14ac:dyDescent="0.3">
      <c r="A2116">
        <v>2003</v>
      </c>
      <c r="B2116" t="s">
        <v>161</v>
      </c>
      <c r="C2116" t="s">
        <v>176</v>
      </c>
      <c r="D2116" t="s">
        <v>205</v>
      </c>
      <c r="E2116" s="12"/>
      <c r="G2116" t="str">
        <f>IF(A2116=G1,A2116,"")</f>
        <v/>
      </c>
      <c r="H2116" t="str">
        <f>IF(C2116=H1, C2116,"")</f>
        <v/>
      </c>
      <c r="I2116" t="str">
        <f>IF(D2116=I1,D2116,"")</f>
        <v/>
      </c>
      <c r="J2116">
        <f>IF(AND(G2116=G1,AND(H2116=H1,I2116=I1)),E2116,0)</f>
        <v>0</v>
      </c>
    </row>
    <row r="2117" spans="1:10" x14ac:dyDescent="0.3">
      <c r="A2117">
        <v>2003</v>
      </c>
      <c r="B2117" t="s">
        <v>161</v>
      </c>
      <c r="C2117" t="s">
        <v>177</v>
      </c>
      <c r="D2117" t="s">
        <v>202</v>
      </c>
      <c r="E2117" s="12"/>
      <c r="G2117" t="str">
        <f>IF(A2117=G1,A2117,"")</f>
        <v/>
      </c>
      <c r="H2117" t="str">
        <f>IF(C2117=H1, C2117,"")</f>
        <v/>
      </c>
      <c r="I2117" t="str">
        <f>IF(D2117=I1,D2117,"")</f>
        <v/>
      </c>
      <c r="J2117">
        <f>IF(AND(G2117=G1,AND(H2117=H1,I2117=I1)),E2117,0)</f>
        <v>0</v>
      </c>
    </row>
    <row r="2118" spans="1:10" x14ac:dyDescent="0.3">
      <c r="A2118">
        <v>2003</v>
      </c>
      <c r="B2118" t="s">
        <v>161</v>
      </c>
      <c r="C2118" t="s">
        <v>177</v>
      </c>
      <c r="D2118" t="s">
        <v>203</v>
      </c>
      <c r="E2118" s="12"/>
      <c r="G2118" t="str">
        <f>IF(A2118=G1,A2118,"")</f>
        <v/>
      </c>
      <c r="H2118" t="str">
        <f>IF(C2118=H1, C2118,"")</f>
        <v/>
      </c>
      <c r="I2118" t="str">
        <f>IF(D2118=I1,D2118,"")</f>
        <v>Females</v>
      </c>
      <c r="J2118">
        <f>IF(AND(G2118=G1,AND(H2118=H1,I2118=I1)),E2118,0)</f>
        <v>0</v>
      </c>
    </row>
    <row r="2119" spans="1:10" x14ac:dyDescent="0.3">
      <c r="A2119">
        <v>2003</v>
      </c>
      <c r="B2119" t="s">
        <v>161</v>
      </c>
      <c r="C2119" t="s">
        <v>177</v>
      </c>
      <c r="D2119" t="s">
        <v>205</v>
      </c>
      <c r="E2119" s="12"/>
      <c r="G2119" t="str">
        <f>IF(A2119=G1,A2119,"")</f>
        <v/>
      </c>
      <c r="H2119" t="str">
        <f>IF(C2119=H1, C2119,"")</f>
        <v/>
      </c>
      <c r="I2119" t="str">
        <f>IF(D2119=I1,D2119,"")</f>
        <v/>
      </c>
      <c r="J2119">
        <f>IF(AND(G2119=G1,AND(H2119=H1,I2119=I1)),E2119,0)</f>
        <v>0</v>
      </c>
    </row>
    <row r="2120" spans="1:10" x14ac:dyDescent="0.3">
      <c r="A2120">
        <v>2003</v>
      </c>
      <c r="B2120" t="s">
        <v>161</v>
      </c>
      <c r="C2120" t="s">
        <v>178</v>
      </c>
      <c r="D2120" t="s">
        <v>202</v>
      </c>
      <c r="E2120" s="12"/>
      <c r="G2120" t="str">
        <f>IF(A2120=G1,A2120,"")</f>
        <v/>
      </c>
      <c r="H2120" t="str">
        <f>IF(C2120=H1, C2120,"")</f>
        <v/>
      </c>
      <c r="I2120" t="str">
        <f>IF(D2120=I1,D2120,"")</f>
        <v/>
      </c>
      <c r="J2120">
        <f>IF(AND(G2120=G1,AND(H2120=H1,I2120=I1)),E2120,0)</f>
        <v>0</v>
      </c>
    </row>
    <row r="2121" spans="1:10" x14ac:dyDescent="0.3">
      <c r="A2121">
        <v>2003</v>
      </c>
      <c r="B2121" t="s">
        <v>161</v>
      </c>
      <c r="C2121" t="s">
        <v>178</v>
      </c>
      <c r="D2121" t="s">
        <v>203</v>
      </c>
      <c r="E2121" s="12"/>
      <c r="G2121" t="str">
        <f>IF(A2121=G1,A2121,"")</f>
        <v/>
      </c>
      <c r="H2121" t="str">
        <f>IF(C2121=H1, C2121,"")</f>
        <v/>
      </c>
      <c r="I2121" t="str">
        <f>IF(D2121=I1,D2121,"")</f>
        <v>Females</v>
      </c>
      <c r="J2121">
        <f>IF(AND(G2121=G1,AND(H2121=H1,I2121=I1)),E2121,0)</f>
        <v>0</v>
      </c>
    </row>
    <row r="2122" spans="1:10" x14ac:dyDescent="0.3">
      <c r="A2122">
        <v>2003</v>
      </c>
      <c r="B2122" t="s">
        <v>161</v>
      </c>
      <c r="C2122" t="s">
        <v>178</v>
      </c>
      <c r="D2122" t="s">
        <v>205</v>
      </c>
      <c r="E2122" s="12"/>
      <c r="G2122" t="str">
        <f>IF(A2122=G1,A2122,"")</f>
        <v/>
      </c>
      <c r="H2122" t="str">
        <f>IF(C2122=H1, C2122,"")</f>
        <v/>
      </c>
      <c r="I2122" t="str">
        <f>IF(D2122=I1,D2122,"")</f>
        <v/>
      </c>
      <c r="J2122">
        <f>IF(AND(G2122=G1,AND(H2122=H1,I2122=I1)),E2122,0)</f>
        <v>0</v>
      </c>
    </row>
    <row r="2123" spans="1:10" x14ac:dyDescent="0.3">
      <c r="A2123">
        <v>2003</v>
      </c>
      <c r="B2123" t="s">
        <v>161</v>
      </c>
      <c r="C2123" t="s">
        <v>215</v>
      </c>
      <c r="D2123" t="s">
        <v>202</v>
      </c>
      <c r="E2123" s="12"/>
      <c r="G2123" t="str">
        <f>IF(A2123=G1,A2123,"")</f>
        <v/>
      </c>
      <c r="H2123" t="str">
        <f>IF(C2123=H1, C2123,"")</f>
        <v/>
      </c>
      <c r="I2123" t="str">
        <f>IF(D2123=I1,D2123,"")</f>
        <v/>
      </c>
      <c r="J2123">
        <f>IF(AND(G2123=G1,AND(H2123=H1,I2123=I1)),E2123,0)</f>
        <v>0</v>
      </c>
    </row>
    <row r="2124" spans="1:10" x14ac:dyDescent="0.3">
      <c r="A2124">
        <v>2003</v>
      </c>
      <c r="B2124" t="s">
        <v>161</v>
      </c>
      <c r="C2124" t="s">
        <v>215</v>
      </c>
      <c r="D2124" t="s">
        <v>203</v>
      </c>
      <c r="E2124" s="12"/>
      <c r="G2124" t="str">
        <f>IF(A2124=G1,A2124,"")</f>
        <v/>
      </c>
      <c r="H2124" t="str">
        <f>IF(C2124=H1, C2124,"")</f>
        <v/>
      </c>
      <c r="I2124" t="str">
        <f>IF(D2124=I1,D2124,"")</f>
        <v>Females</v>
      </c>
      <c r="J2124">
        <f>IF(AND(G2124=G1,AND(H2124=H1,I2124=I1)),E2124,0)</f>
        <v>0</v>
      </c>
    </row>
    <row r="2125" spans="1:10" x14ac:dyDescent="0.3">
      <c r="A2125">
        <v>2003</v>
      </c>
      <c r="B2125" t="s">
        <v>161</v>
      </c>
      <c r="C2125" t="s">
        <v>215</v>
      </c>
      <c r="D2125" t="s">
        <v>205</v>
      </c>
      <c r="E2125" s="12"/>
      <c r="G2125" t="str">
        <f>IF(A2125=G1,A2125,"")</f>
        <v/>
      </c>
      <c r="H2125" t="str">
        <f>IF(C2125=H1, C2125,"")</f>
        <v/>
      </c>
      <c r="I2125" t="str">
        <f>IF(D2125=I1,D2125,"")</f>
        <v/>
      </c>
      <c r="J2125">
        <f>IF(AND(G2125=G1,AND(H2125=H1,I2125=I1)),E2125,0)</f>
        <v>0</v>
      </c>
    </row>
    <row r="2126" spans="1:10" x14ac:dyDescent="0.3">
      <c r="A2126">
        <v>2003</v>
      </c>
      <c r="B2126" t="s">
        <v>161</v>
      </c>
      <c r="C2126" t="s">
        <v>179</v>
      </c>
      <c r="D2126" t="s">
        <v>202</v>
      </c>
      <c r="E2126" s="12"/>
      <c r="G2126" t="str">
        <f>IF(A2126=G1,A2126,"")</f>
        <v/>
      </c>
      <c r="H2126" t="str">
        <f>IF(C2126=H1, C2126,"")</f>
        <v/>
      </c>
      <c r="I2126" t="str">
        <f>IF(D2126=I1,D2126,"")</f>
        <v/>
      </c>
      <c r="J2126">
        <f>IF(AND(G2126=G1,AND(H2126=H1,I2126=I1)),E2126,0)</f>
        <v>0</v>
      </c>
    </row>
    <row r="2127" spans="1:10" x14ac:dyDescent="0.3">
      <c r="A2127">
        <v>2003</v>
      </c>
      <c r="B2127" t="s">
        <v>161</v>
      </c>
      <c r="C2127" t="s">
        <v>179</v>
      </c>
      <c r="D2127" t="s">
        <v>203</v>
      </c>
      <c r="E2127" s="12"/>
      <c r="G2127" t="str">
        <f>IF(A2127=G1,A2127,"")</f>
        <v/>
      </c>
      <c r="H2127" t="str">
        <f>IF(C2127=H1, C2127,"")</f>
        <v/>
      </c>
      <c r="I2127" t="str">
        <f>IF(D2127=I1,D2127,"")</f>
        <v>Females</v>
      </c>
      <c r="J2127">
        <f>IF(AND(G2127=G1,AND(H2127=H1,I2127=I1)),E2127,0)</f>
        <v>0</v>
      </c>
    </row>
    <row r="2128" spans="1:10" x14ac:dyDescent="0.3">
      <c r="A2128">
        <v>2003</v>
      </c>
      <c r="B2128" t="s">
        <v>161</v>
      </c>
      <c r="C2128" t="s">
        <v>179</v>
      </c>
      <c r="D2128" t="s">
        <v>205</v>
      </c>
      <c r="E2128" s="12"/>
      <c r="G2128" t="str">
        <f>IF(A2128=G1,A2128,"")</f>
        <v/>
      </c>
      <c r="H2128" t="str">
        <f>IF(C2128=H1, C2128,"")</f>
        <v/>
      </c>
      <c r="I2128" t="str">
        <f>IF(D2128=I1,D2128,"")</f>
        <v/>
      </c>
      <c r="J2128">
        <f>IF(AND(G2128=G1,AND(H2128=H1,I2128=I1)),E2128,0)</f>
        <v>0</v>
      </c>
    </row>
    <row r="2129" spans="1:10" x14ac:dyDescent="0.3">
      <c r="A2129">
        <v>2003</v>
      </c>
      <c r="B2129" t="s">
        <v>161</v>
      </c>
      <c r="C2129" t="s">
        <v>180</v>
      </c>
      <c r="D2129" t="s">
        <v>202</v>
      </c>
      <c r="E2129" s="12"/>
      <c r="G2129" t="str">
        <f>IF(A2129=G1,A2129,"")</f>
        <v/>
      </c>
      <c r="H2129" t="str">
        <f>IF(C2129=H1, C2129,"")</f>
        <v/>
      </c>
      <c r="I2129" t="str">
        <f>IF(D2129=I1,D2129,"")</f>
        <v/>
      </c>
      <c r="J2129">
        <f>IF(AND(G2129=G1,AND(H2129=H1,I2129=I1)),E2129,0)</f>
        <v>0</v>
      </c>
    </row>
    <row r="2130" spans="1:10" x14ac:dyDescent="0.3">
      <c r="A2130">
        <v>2003</v>
      </c>
      <c r="B2130" t="s">
        <v>161</v>
      </c>
      <c r="C2130" t="s">
        <v>180</v>
      </c>
      <c r="D2130" t="s">
        <v>203</v>
      </c>
      <c r="E2130" s="12"/>
      <c r="G2130" t="str">
        <f>IF(A2130=G1,A2130,"")</f>
        <v/>
      </c>
      <c r="H2130" t="str">
        <f>IF(C2130=H1, C2130,"")</f>
        <v/>
      </c>
      <c r="I2130" t="str">
        <f>IF(D2130=I1,D2130,"")</f>
        <v>Females</v>
      </c>
      <c r="J2130">
        <f>IF(AND(G2130=G1,AND(H2130=H1,I2130=I1)),E2130,0)</f>
        <v>0</v>
      </c>
    </row>
    <row r="2131" spans="1:10" x14ac:dyDescent="0.3">
      <c r="A2131">
        <v>2003</v>
      </c>
      <c r="B2131" t="s">
        <v>161</v>
      </c>
      <c r="C2131" t="s">
        <v>180</v>
      </c>
      <c r="D2131" t="s">
        <v>205</v>
      </c>
      <c r="E2131" s="12"/>
      <c r="G2131" t="str">
        <f>IF(A2131=G1,A2131,"")</f>
        <v/>
      </c>
      <c r="H2131" t="str">
        <f>IF(C2131=H1, C2131,"")</f>
        <v/>
      </c>
      <c r="I2131" t="str">
        <f>IF(D2131=I1,D2131,"")</f>
        <v/>
      </c>
      <c r="J2131">
        <f>IF(AND(G2131=G1,AND(H2131=H1,I2131=I1)),E2131,0)</f>
        <v>0</v>
      </c>
    </row>
    <row r="2132" spans="1:10" x14ac:dyDescent="0.3">
      <c r="A2132">
        <v>2003</v>
      </c>
      <c r="B2132" t="s">
        <v>161</v>
      </c>
      <c r="C2132" t="s">
        <v>181</v>
      </c>
      <c r="D2132" t="s">
        <v>202</v>
      </c>
      <c r="E2132" s="12"/>
      <c r="G2132" t="str">
        <f>IF(A2132=G1,A2132,"")</f>
        <v/>
      </c>
      <c r="H2132" t="str">
        <f>IF(C2132=H1, C2132,"")</f>
        <v/>
      </c>
      <c r="I2132" t="str">
        <f>IF(D2132=I1,D2132,"")</f>
        <v/>
      </c>
      <c r="J2132">
        <f>IF(AND(G2132=G1,AND(H2132=H1,I2132=I1)),E2132,0)</f>
        <v>0</v>
      </c>
    </row>
    <row r="2133" spans="1:10" x14ac:dyDescent="0.3">
      <c r="A2133">
        <v>2003</v>
      </c>
      <c r="B2133" t="s">
        <v>161</v>
      </c>
      <c r="C2133" t="s">
        <v>181</v>
      </c>
      <c r="D2133" t="s">
        <v>203</v>
      </c>
      <c r="E2133" s="12"/>
      <c r="G2133" t="str">
        <f>IF(A2133=G1,A2133,"")</f>
        <v/>
      </c>
      <c r="H2133" t="str">
        <f>IF(C2133=H1, C2133,"")</f>
        <v/>
      </c>
      <c r="I2133" t="str">
        <f>IF(D2133=I1,D2133,"")</f>
        <v>Females</v>
      </c>
      <c r="J2133">
        <f>IF(AND(G2133=G1,AND(H2133=H1,I2133=I1)),E2133,0)</f>
        <v>0</v>
      </c>
    </row>
    <row r="2134" spans="1:10" x14ac:dyDescent="0.3">
      <c r="A2134">
        <v>2003</v>
      </c>
      <c r="B2134" t="s">
        <v>161</v>
      </c>
      <c r="C2134" t="s">
        <v>181</v>
      </c>
      <c r="D2134" t="s">
        <v>205</v>
      </c>
      <c r="E2134" s="12"/>
      <c r="G2134" t="str">
        <f>IF(A2134=G1,A2134,"")</f>
        <v/>
      </c>
      <c r="H2134" t="str">
        <f>IF(C2134=H1, C2134,"")</f>
        <v/>
      </c>
      <c r="I2134" t="str">
        <f>IF(D2134=I1,D2134,"")</f>
        <v/>
      </c>
      <c r="J2134">
        <f>IF(AND(G2134=G1,AND(H2134=H1,I2134=I1)),E2134,0)</f>
        <v>0</v>
      </c>
    </row>
    <row r="2135" spans="1:10" x14ac:dyDescent="0.3">
      <c r="A2135">
        <v>2003</v>
      </c>
      <c r="B2135" t="s">
        <v>182</v>
      </c>
      <c r="C2135" t="s">
        <v>183</v>
      </c>
      <c r="D2135" t="s">
        <v>202</v>
      </c>
      <c r="E2135" s="12"/>
      <c r="G2135" t="str">
        <f>IF(A2135=G1,A2135,"")</f>
        <v/>
      </c>
      <c r="H2135" t="str">
        <f>IF(C2135=H1, C2135,"")</f>
        <v/>
      </c>
      <c r="I2135" t="str">
        <f>IF(D2135=I1,D2135,"")</f>
        <v/>
      </c>
      <c r="J2135">
        <f>IF(AND(G2135=G1,AND(H2135=H1,I2135=I1)),E2135,0)</f>
        <v>0</v>
      </c>
    </row>
    <row r="2136" spans="1:10" x14ac:dyDescent="0.3">
      <c r="A2136">
        <v>2003</v>
      </c>
      <c r="B2136" t="s">
        <v>182</v>
      </c>
      <c r="C2136" t="s">
        <v>183</v>
      </c>
      <c r="D2136" t="s">
        <v>203</v>
      </c>
      <c r="E2136" s="12"/>
      <c r="G2136" t="str">
        <f>IF(A2136=G1,A2136,"")</f>
        <v/>
      </c>
      <c r="H2136" t="str">
        <f>IF(C2136=H1, C2136,"")</f>
        <v/>
      </c>
      <c r="I2136" t="str">
        <f>IF(D2136=I1,D2136,"")</f>
        <v>Females</v>
      </c>
      <c r="J2136">
        <f>IF(AND(G2136=G1,AND(H2136=H1,I2136=I1)),E2136,0)</f>
        <v>0</v>
      </c>
    </row>
    <row r="2137" spans="1:10" x14ac:dyDescent="0.3">
      <c r="A2137">
        <v>2003</v>
      </c>
      <c r="B2137" t="s">
        <v>182</v>
      </c>
      <c r="C2137" t="s">
        <v>183</v>
      </c>
      <c r="D2137" t="s">
        <v>205</v>
      </c>
      <c r="E2137" s="12"/>
      <c r="G2137" t="str">
        <f>IF(A2137=G1,A2137,"")</f>
        <v/>
      </c>
      <c r="H2137" t="str">
        <f>IF(C2137=H1, C2137,"")</f>
        <v/>
      </c>
      <c r="I2137" t="str">
        <f>IF(D2137=I1,D2137,"")</f>
        <v/>
      </c>
      <c r="J2137">
        <f>IF(AND(G2137=G1,AND(H2137=H1,I2137=I1)),E2137,0)</f>
        <v>0</v>
      </c>
    </row>
    <row r="2138" spans="1:10" x14ac:dyDescent="0.3">
      <c r="A2138">
        <v>2003</v>
      </c>
      <c r="B2138" t="s">
        <v>182</v>
      </c>
      <c r="C2138" t="s">
        <v>184</v>
      </c>
      <c r="D2138" t="s">
        <v>202</v>
      </c>
      <c r="E2138" s="12"/>
      <c r="G2138" t="str">
        <f>IF(A2138=G1,A2138,"")</f>
        <v/>
      </c>
      <c r="H2138" t="str">
        <f>IF(C2138=H1, C2138,"")</f>
        <v/>
      </c>
      <c r="I2138" t="str">
        <f>IF(D2138=I1,D2138,"")</f>
        <v/>
      </c>
      <c r="J2138">
        <f>IF(AND(G2138=G1,AND(H2138=H1,I2138=I1)),E2138,0)</f>
        <v>0</v>
      </c>
    </row>
    <row r="2139" spans="1:10" x14ac:dyDescent="0.3">
      <c r="A2139">
        <v>2003</v>
      </c>
      <c r="B2139" t="s">
        <v>182</v>
      </c>
      <c r="C2139" t="s">
        <v>184</v>
      </c>
      <c r="D2139" t="s">
        <v>203</v>
      </c>
      <c r="E2139" s="12"/>
      <c r="G2139" t="str">
        <f>IF(A2139=G1,A2139,"")</f>
        <v/>
      </c>
      <c r="H2139" t="str">
        <f>IF(C2139=H1, C2139,"")</f>
        <v/>
      </c>
      <c r="I2139" t="str">
        <f>IF(D2139=I1,D2139,"")</f>
        <v>Females</v>
      </c>
      <c r="J2139">
        <f>IF(AND(G2139=G1,AND(H2139=H1,I2139=I1)),E2139,0)</f>
        <v>0</v>
      </c>
    </row>
    <row r="2140" spans="1:10" x14ac:dyDescent="0.3">
      <c r="A2140">
        <v>2003</v>
      </c>
      <c r="B2140" t="s">
        <v>182</v>
      </c>
      <c r="C2140" t="s">
        <v>184</v>
      </c>
      <c r="D2140" t="s">
        <v>205</v>
      </c>
      <c r="E2140" s="12"/>
      <c r="G2140" t="str">
        <f>IF(A2140=G1,A2140,"")</f>
        <v/>
      </c>
      <c r="H2140" t="str">
        <f>IF(C2140=H1, C2140,"")</f>
        <v/>
      </c>
      <c r="I2140" t="str">
        <f>IF(D2140=I1,D2140,"")</f>
        <v/>
      </c>
      <c r="J2140">
        <f>IF(AND(G2140=G1,AND(H2140=H1,I2140=I1)),E2140,0)</f>
        <v>0</v>
      </c>
    </row>
    <row r="2141" spans="1:10" x14ac:dyDescent="0.3">
      <c r="A2141">
        <v>2003</v>
      </c>
      <c r="B2141" t="s">
        <v>182</v>
      </c>
      <c r="C2141" t="s">
        <v>185</v>
      </c>
      <c r="D2141" t="s">
        <v>202</v>
      </c>
      <c r="E2141" s="12"/>
      <c r="G2141" t="str">
        <f>IF(A2141=G1,A2141,"")</f>
        <v/>
      </c>
      <c r="H2141" t="str">
        <f>IF(C2141=H1, C2141,"")</f>
        <v/>
      </c>
      <c r="I2141" t="str">
        <f>IF(D2141=I1,D2141,"")</f>
        <v/>
      </c>
      <c r="J2141">
        <f>IF(AND(G2141=G1,AND(H2141=H1,I2141=I1)),E2141,0)</f>
        <v>0</v>
      </c>
    </row>
    <row r="2142" spans="1:10" x14ac:dyDescent="0.3">
      <c r="A2142">
        <v>2003</v>
      </c>
      <c r="B2142" t="s">
        <v>182</v>
      </c>
      <c r="C2142" t="s">
        <v>185</v>
      </c>
      <c r="D2142" t="s">
        <v>203</v>
      </c>
      <c r="E2142" s="12"/>
      <c r="G2142" t="str">
        <f>IF(A2142=G1,A2142,"")</f>
        <v/>
      </c>
      <c r="H2142" t="str">
        <f>IF(C2142=H1, C2142,"")</f>
        <v/>
      </c>
      <c r="I2142" t="str">
        <f>IF(D2142=I1,D2142,"")</f>
        <v>Females</v>
      </c>
      <c r="J2142">
        <f>IF(AND(G2142=G1,AND(H2142=H1,I2142=I1)),E2142,0)</f>
        <v>0</v>
      </c>
    </row>
    <row r="2143" spans="1:10" x14ac:dyDescent="0.3">
      <c r="A2143">
        <v>2003</v>
      </c>
      <c r="B2143" t="s">
        <v>182</v>
      </c>
      <c r="C2143" t="s">
        <v>185</v>
      </c>
      <c r="D2143" t="s">
        <v>205</v>
      </c>
      <c r="E2143" s="12"/>
      <c r="G2143" t="str">
        <f>IF(A2143=G1,A2143,"")</f>
        <v/>
      </c>
      <c r="H2143" t="str">
        <f>IF(C2143=H1, C2143,"")</f>
        <v/>
      </c>
      <c r="I2143" t="str">
        <f>IF(D2143=I1,D2143,"")</f>
        <v/>
      </c>
      <c r="J2143">
        <f>IF(AND(G2143=G1,AND(H2143=H1,I2143=I1)),E2143,0)</f>
        <v>0</v>
      </c>
    </row>
    <row r="2144" spans="1:10" x14ac:dyDescent="0.3">
      <c r="A2144">
        <v>2003</v>
      </c>
      <c r="B2144" t="s">
        <v>182</v>
      </c>
      <c r="C2144" t="s">
        <v>186</v>
      </c>
      <c r="D2144" t="s">
        <v>202</v>
      </c>
      <c r="E2144" s="12"/>
      <c r="G2144" t="str">
        <f>IF(A2144=G1,A2144,"")</f>
        <v/>
      </c>
      <c r="H2144" t="str">
        <f>IF(C2144=H1, C2144,"")</f>
        <v/>
      </c>
      <c r="I2144" t="str">
        <f>IF(D2144=I1,D2144,"")</f>
        <v/>
      </c>
      <c r="J2144">
        <f>IF(AND(G2144=G1,AND(H2144=H1,I2144=I1)),E2144,0)</f>
        <v>0</v>
      </c>
    </row>
    <row r="2145" spans="1:10" x14ac:dyDescent="0.3">
      <c r="A2145">
        <v>2003</v>
      </c>
      <c r="B2145" t="s">
        <v>182</v>
      </c>
      <c r="C2145" t="s">
        <v>186</v>
      </c>
      <c r="D2145" t="s">
        <v>203</v>
      </c>
      <c r="E2145" s="12"/>
      <c r="G2145" t="str">
        <f>IF(A2145=G1,A2145,"")</f>
        <v/>
      </c>
      <c r="H2145" t="str">
        <f>IF(C2145=H1, C2145,"")</f>
        <v/>
      </c>
      <c r="I2145" t="str">
        <f>IF(D2145=I1,D2145,"")</f>
        <v>Females</v>
      </c>
      <c r="J2145">
        <f>IF(AND(G2145=G1,AND(H2145=H1,I2145=I1)),E2145,0)</f>
        <v>0</v>
      </c>
    </row>
    <row r="2146" spans="1:10" x14ac:dyDescent="0.3">
      <c r="A2146">
        <v>2003</v>
      </c>
      <c r="B2146" t="s">
        <v>182</v>
      </c>
      <c r="C2146" t="s">
        <v>186</v>
      </c>
      <c r="D2146" t="s">
        <v>205</v>
      </c>
      <c r="E2146" s="12"/>
      <c r="G2146" t="str">
        <f>IF(A2146=G1,A2146,"")</f>
        <v/>
      </c>
      <c r="H2146" t="str">
        <f>IF(C2146=H1, C2146,"")</f>
        <v/>
      </c>
      <c r="I2146" t="str">
        <f>IF(D2146=I1,D2146,"")</f>
        <v/>
      </c>
      <c r="J2146">
        <f>IF(AND(G2146=G1,AND(H2146=H1,I2146=I1)),E2146,0)</f>
        <v>0</v>
      </c>
    </row>
    <row r="2147" spans="1:10" x14ac:dyDescent="0.3">
      <c r="A2147">
        <v>2003</v>
      </c>
      <c r="B2147" t="s">
        <v>182</v>
      </c>
      <c r="C2147" t="s">
        <v>187</v>
      </c>
      <c r="D2147" t="s">
        <v>202</v>
      </c>
      <c r="E2147" s="12"/>
      <c r="G2147" t="str">
        <f>IF(A2147=G1,A2147,"")</f>
        <v/>
      </c>
      <c r="H2147" t="str">
        <f>IF(C2147=H1, C2147,"")</f>
        <v/>
      </c>
      <c r="I2147" t="str">
        <f>IF(D2147=I1,D2147,"")</f>
        <v/>
      </c>
      <c r="J2147">
        <f>IF(AND(G2147=G1,AND(H2147=H1,I2147=I1)),E2147,0)</f>
        <v>0</v>
      </c>
    </row>
    <row r="2148" spans="1:10" x14ac:dyDescent="0.3">
      <c r="A2148">
        <v>2003</v>
      </c>
      <c r="B2148" t="s">
        <v>182</v>
      </c>
      <c r="C2148" t="s">
        <v>187</v>
      </c>
      <c r="D2148" t="s">
        <v>203</v>
      </c>
      <c r="E2148" s="12"/>
      <c r="G2148" t="str">
        <f>IF(A2148=G1,A2148,"")</f>
        <v/>
      </c>
      <c r="H2148" t="str">
        <f>IF(C2148=H1, C2148,"")</f>
        <v/>
      </c>
      <c r="I2148" t="str">
        <f>IF(D2148=I1,D2148,"")</f>
        <v>Females</v>
      </c>
      <c r="J2148">
        <f>IF(AND(G2148=G1,AND(H2148=H1,I2148=I1)),E2148,0)</f>
        <v>0</v>
      </c>
    </row>
    <row r="2149" spans="1:10" x14ac:dyDescent="0.3">
      <c r="A2149">
        <v>2003</v>
      </c>
      <c r="B2149" t="s">
        <v>182</v>
      </c>
      <c r="C2149" t="s">
        <v>187</v>
      </c>
      <c r="D2149" t="s">
        <v>205</v>
      </c>
      <c r="E2149" s="12"/>
      <c r="G2149" t="str">
        <f>IF(A2149=G1,A2149,"")</f>
        <v/>
      </c>
      <c r="H2149" t="str">
        <f>IF(C2149=H1, C2149,"")</f>
        <v/>
      </c>
      <c r="I2149" t="str">
        <f>IF(D2149=I1,D2149,"")</f>
        <v/>
      </c>
      <c r="J2149">
        <f>IF(AND(G2149=G1,AND(H2149=H1,I2149=I1)),E2149,0)</f>
        <v>0</v>
      </c>
    </row>
    <row r="2150" spans="1:10" x14ac:dyDescent="0.3">
      <c r="A2150">
        <v>2003</v>
      </c>
      <c r="B2150" t="s">
        <v>182</v>
      </c>
      <c r="C2150" t="s">
        <v>188</v>
      </c>
      <c r="D2150" t="s">
        <v>202</v>
      </c>
      <c r="E2150" s="12"/>
      <c r="G2150" t="str">
        <f>IF(A2150=G1,A2150,"")</f>
        <v/>
      </c>
      <c r="H2150" t="str">
        <f>IF(C2150=H1, C2150,"")</f>
        <v/>
      </c>
      <c r="I2150" t="str">
        <f>IF(D2150=I1,D2150,"")</f>
        <v/>
      </c>
      <c r="J2150">
        <f>IF(AND(G2150=G1,AND(H2150=H1,I2150=I1)),E2150,0)</f>
        <v>0</v>
      </c>
    </row>
    <row r="2151" spans="1:10" x14ac:dyDescent="0.3">
      <c r="A2151">
        <v>2003</v>
      </c>
      <c r="B2151" t="s">
        <v>182</v>
      </c>
      <c r="C2151" t="s">
        <v>188</v>
      </c>
      <c r="D2151" t="s">
        <v>203</v>
      </c>
      <c r="E2151" s="12"/>
      <c r="G2151" t="str">
        <f>IF(A2151=G1,A2151,"")</f>
        <v/>
      </c>
      <c r="H2151" t="str">
        <f>IF(C2151=H1, C2151,"")</f>
        <v/>
      </c>
      <c r="I2151" t="str">
        <f>IF(D2151=I1,D2151,"")</f>
        <v>Females</v>
      </c>
      <c r="J2151">
        <f>IF(AND(G2151=G1,AND(H2151=H1,I2151=I1)),E2151,0)</f>
        <v>0</v>
      </c>
    </row>
    <row r="2152" spans="1:10" x14ac:dyDescent="0.3">
      <c r="A2152">
        <v>2003</v>
      </c>
      <c r="B2152" t="s">
        <v>182</v>
      </c>
      <c r="C2152" t="s">
        <v>188</v>
      </c>
      <c r="D2152" t="s">
        <v>205</v>
      </c>
      <c r="E2152" s="12"/>
      <c r="G2152" t="str">
        <f>IF(A2152=G1,A2152,"")</f>
        <v/>
      </c>
      <c r="H2152" t="str">
        <f>IF(C2152=H1, C2152,"")</f>
        <v/>
      </c>
      <c r="I2152" t="str">
        <f>IF(D2152=I1,D2152,"")</f>
        <v/>
      </c>
      <c r="J2152">
        <f>IF(AND(G2152=G1,AND(H2152=H1,I2152=I1)),E2152,0)</f>
        <v>0</v>
      </c>
    </row>
    <row r="2153" spans="1:10" x14ac:dyDescent="0.3">
      <c r="A2153">
        <v>2003</v>
      </c>
      <c r="B2153" t="s">
        <v>182</v>
      </c>
      <c r="C2153" t="s">
        <v>189</v>
      </c>
      <c r="D2153" t="s">
        <v>202</v>
      </c>
      <c r="E2153" s="12"/>
      <c r="G2153" t="str">
        <f>IF(A2153=G1,A2153,"")</f>
        <v/>
      </c>
      <c r="H2153" t="str">
        <f>IF(C2153=H1, C2153,"")</f>
        <v/>
      </c>
      <c r="I2153" t="str">
        <f>IF(D2153=I1,D2153,"")</f>
        <v/>
      </c>
      <c r="J2153">
        <f>IF(AND(G2153=G1,AND(H2153=H1,I2153=I1)),E2153,0)</f>
        <v>0</v>
      </c>
    </row>
    <row r="2154" spans="1:10" x14ac:dyDescent="0.3">
      <c r="A2154">
        <v>2003</v>
      </c>
      <c r="B2154" t="s">
        <v>182</v>
      </c>
      <c r="C2154" t="s">
        <v>189</v>
      </c>
      <c r="D2154" t="s">
        <v>203</v>
      </c>
      <c r="E2154" s="12"/>
      <c r="G2154" t="str">
        <f>IF(A2154=G1,A2154,"")</f>
        <v/>
      </c>
      <c r="H2154" t="str">
        <f>IF(C2154=H1, C2154,"")</f>
        <v/>
      </c>
      <c r="I2154" t="str">
        <f>IF(D2154=I1,D2154,"")</f>
        <v>Females</v>
      </c>
      <c r="J2154">
        <f>IF(AND(G2154=G1,AND(H2154=H1,I2154=I1)),E2154,0)</f>
        <v>0</v>
      </c>
    </row>
    <row r="2155" spans="1:10" x14ac:dyDescent="0.3">
      <c r="A2155">
        <v>2003</v>
      </c>
      <c r="B2155" t="s">
        <v>182</v>
      </c>
      <c r="C2155" t="s">
        <v>189</v>
      </c>
      <c r="D2155" t="s">
        <v>205</v>
      </c>
      <c r="E2155" s="12"/>
      <c r="G2155" t="str">
        <f>IF(A2155=G1,A2155,"")</f>
        <v/>
      </c>
      <c r="H2155" t="str">
        <f>IF(C2155=H1, C2155,"")</f>
        <v/>
      </c>
      <c r="I2155" t="str">
        <f>IF(D2155=I1,D2155,"")</f>
        <v/>
      </c>
      <c r="J2155">
        <f>IF(AND(G2155=G1,AND(H2155=H1,I2155=I1)),E2155,0)</f>
        <v>0</v>
      </c>
    </row>
    <row r="2156" spans="1:10" x14ac:dyDescent="0.3">
      <c r="A2156">
        <v>2003</v>
      </c>
      <c r="B2156" t="s">
        <v>182</v>
      </c>
      <c r="C2156" t="s">
        <v>216</v>
      </c>
      <c r="D2156" t="s">
        <v>202</v>
      </c>
      <c r="E2156" s="12"/>
      <c r="G2156" t="str">
        <f>IF(A2156=G1,A2156,"")</f>
        <v/>
      </c>
      <c r="H2156" t="str">
        <f>IF(C2156=H1, C2156,"")</f>
        <v/>
      </c>
      <c r="I2156" t="str">
        <f>IF(D2156=I1,D2156,"")</f>
        <v/>
      </c>
      <c r="J2156">
        <f>IF(AND(G2156=G1,AND(H2156=H1,I2156=I1)),E2156,0)</f>
        <v>0</v>
      </c>
    </row>
    <row r="2157" spans="1:10" x14ac:dyDescent="0.3">
      <c r="A2157">
        <v>2003</v>
      </c>
      <c r="B2157" t="s">
        <v>182</v>
      </c>
      <c r="C2157" t="s">
        <v>216</v>
      </c>
      <c r="D2157" t="s">
        <v>203</v>
      </c>
      <c r="E2157" s="12"/>
      <c r="G2157" t="str">
        <f>IF(A2157=G1,A2157,"")</f>
        <v/>
      </c>
      <c r="H2157" t="str">
        <f>IF(C2157=H1, C2157,"")</f>
        <v/>
      </c>
      <c r="I2157" t="str">
        <f>IF(D2157=I1,D2157,"")</f>
        <v>Females</v>
      </c>
      <c r="J2157">
        <f>IF(AND(G2157=G1,AND(H2157=H1,I2157=I1)),E2157,0)</f>
        <v>0</v>
      </c>
    </row>
    <row r="2158" spans="1:10" x14ac:dyDescent="0.3">
      <c r="A2158">
        <v>2003</v>
      </c>
      <c r="B2158" t="s">
        <v>182</v>
      </c>
      <c r="C2158" t="s">
        <v>216</v>
      </c>
      <c r="D2158" t="s">
        <v>205</v>
      </c>
      <c r="E2158" s="12"/>
      <c r="G2158" t="str">
        <f>IF(A2158=G1,A2158,"")</f>
        <v/>
      </c>
      <c r="H2158" t="str">
        <f>IF(C2158=H1, C2158,"")</f>
        <v/>
      </c>
      <c r="I2158" t="str">
        <f>IF(D2158=I1,D2158,"")</f>
        <v/>
      </c>
      <c r="J2158">
        <f>IF(AND(G2158=G1,AND(H2158=H1,I2158=I1)),E2158,0)</f>
        <v>0</v>
      </c>
    </row>
    <row r="2159" spans="1:10" x14ac:dyDescent="0.3">
      <c r="A2159">
        <v>2003</v>
      </c>
      <c r="B2159" t="s">
        <v>182</v>
      </c>
      <c r="C2159" t="s">
        <v>190</v>
      </c>
      <c r="D2159" t="s">
        <v>202</v>
      </c>
      <c r="E2159" s="12"/>
      <c r="G2159" t="str">
        <f>IF(A2159=G1,A2159,"")</f>
        <v/>
      </c>
      <c r="H2159" t="str">
        <f>IF(C2159=H1, C2159,"")</f>
        <v/>
      </c>
      <c r="I2159" t="str">
        <f>IF(D2159=I1,D2159,"")</f>
        <v/>
      </c>
      <c r="J2159">
        <f>IF(AND(G2159=G1,AND(H2159=H1,I2159=I1)),E2159,0)</f>
        <v>0</v>
      </c>
    </row>
    <row r="2160" spans="1:10" x14ac:dyDescent="0.3">
      <c r="A2160">
        <v>2003</v>
      </c>
      <c r="B2160" t="s">
        <v>182</v>
      </c>
      <c r="C2160" t="s">
        <v>190</v>
      </c>
      <c r="D2160" t="s">
        <v>203</v>
      </c>
      <c r="E2160" s="12"/>
      <c r="G2160" t="str">
        <f>IF(A2160=G1,A2160,"")</f>
        <v/>
      </c>
      <c r="H2160" t="str">
        <f>IF(C2160=H1, C2160,"")</f>
        <v/>
      </c>
      <c r="I2160" t="str">
        <f>IF(D2160=I1,D2160,"")</f>
        <v>Females</v>
      </c>
      <c r="J2160">
        <f>IF(AND(G2160=G1,AND(H2160=H1,I2160=I1)),E2160,0)</f>
        <v>0</v>
      </c>
    </row>
    <row r="2161" spans="1:10" x14ac:dyDescent="0.3">
      <c r="A2161">
        <v>2003</v>
      </c>
      <c r="B2161" t="s">
        <v>182</v>
      </c>
      <c r="C2161" t="s">
        <v>190</v>
      </c>
      <c r="D2161" t="s">
        <v>205</v>
      </c>
      <c r="E2161" s="12"/>
      <c r="G2161" t="str">
        <f>IF(A2161=G1,A2161,"")</f>
        <v/>
      </c>
      <c r="H2161" t="str">
        <f>IF(C2161=H1, C2161,"")</f>
        <v/>
      </c>
      <c r="I2161" t="str">
        <f>IF(D2161=I1,D2161,"")</f>
        <v/>
      </c>
      <c r="J2161">
        <f>IF(AND(G2161=G1,AND(H2161=H1,I2161=I1)),E2161,0)</f>
        <v>0</v>
      </c>
    </row>
    <row r="2162" spans="1:10" x14ac:dyDescent="0.3">
      <c r="A2162">
        <v>2003</v>
      </c>
      <c r="B2162" t="s">
        <v>182</v>
      </c>
      <c r="C2162" t="s">
        <v>191</v>
      </c>
      <c r="D2162" t="s">
        <v>202</v>
      </c>
      <c r="E2162" s="12"/>
      <c r="G2162" t="str">
        <f>IF(A2162=G1,A2162,"")</f>
        <v/>
      </c>
      <c r="H2162" t="str">
        <f>IF(C2162=H1, C2162,"")</f>
        <v/>
      </c>
      <c r="I2162" t="str">
        <f>IF(D2162=I1,D2162,"")</f>
        <v/>
      </c>
      <c r="J2162">
        <f>IF(AND(G2162=G1,AND(H2162=H1,I2162=I1)),E2162,0)</f>
        <v>0</v>
      </c>
    </row>
    <row r="2163" spans="1:10" x14ac:dyDescent="0.3">
      <c r="A2163">
        <v>2003</v>
      </c>
      <c r="B2163" t="s">
        <v>182</v>
      </c>
      <c r="C2163" t="s">
        <v>191</v>
      </c>
      <c r="D2163" t="s">
        <v>203</v>
      </c>
      <c r="E2163" s="12"/>
      <c r="G2163" t="str">
        <f>IF(A2163=G1,A2163,"")</f>
        <v/>
      </c>
      <c r="H2163" t="str">
        <f>IF(C2163=H1, C2163,"")</f>
        <v/>
      </c>
      <c r="I2163" t="str">
        <f>IF(D2163=I1,D2163,"")</f>
        <v>Females</v>
      </c>
      <c r="J2163">
        <f>IF(AND(G2163=G1,AND(H2163=H1,I2163=I1)),E2163,0)</f>
        <v>0</v>
      </c>
    </row>
    <row r="2164" spans="1:10" x14ac:dyDescent="0.3">
      <c r="A2164">
        <v>2003</v>
      </c>
      <c r="B2164" t="s">
        <v>182</v>
      </c>
      <c r="C2164" t="s">
        <v>191</v>
      </c>
      <c r="D2164" t="s">
        <v>205</v>
      </c>
      <c r="E2164" s="12"/>
      <c r="G2164" t="str">
        <f>IF(A2164=G1,A2164,"")</f>
        <v/>
      </c>
      <c r="H2164" t="str">
        <f>IF(C2164=H1, C2164,"")</f>
        <v/>
      </c>
      <c r="I2164" t="str">
        <f>IF(D2164=I1,D2164,"")</f>
        <v/>
      </c>
      <c r="J2164">
        <f>IF(AND(G2164=G1,AND(H2164=H1,I2164=I1)),E2164,0)</f>
        <v>0</v>
      </c>
    </row>
    <row r="2165" spans="1:10" x14ac:dyDescent="0.3">
      <c r="A2165">
        <v>2003</v>
      </c>
      <c r="B2165" t="s">
        <v>182</v>
      </c>
      <c r="C2165" t="s">
        <v>192</v>
      </c>
      <c r="D2165" t="s">
        <v>202</v>
      </c>
      <c r="E2165" s="12"/>
      <c r="G2165" t="str">
        <f>IF(A2165=G1,A2165,"")</f>
        <v/>
      </c>
      <c r="H2165" t="str">
        <f>IF(C2165=H1, C2165,"")</f>
        <v/>
      </c>
      <c r="I2165" t="str">
        <f>IF(D2165=I1,D2165,"")</f>
        <v/>
      </c>
      <c r="J2165">
        <f>IF(AND(G2165=G1,AND(H2165=H1,I2165=I1)),E2165,0)</f>
        <v>0</v>
      </c>
    </row>
    <row r="2166" spans="1:10" x14ac:dyDescent="0.3">
      <c r="A2166">
        <v>2003</v>
      </c>
      <c r="B2166" t="s">
        <v>182</v>
      </c>
      <c r="C2166" t="s">
        <v>192</v>
      </c>
      <c r="D2166" t="s">
        <v>203</v>
      </c>
      <c r="E2166" s="12"/>
      <c r="G2166" t="str">
        <f>IF(A2166=G1,A2166,"")</f>
        <v/>
      </c>
      <c r="H2166" t="str">
        <f>IF(C2166=H1, C2166,"")</f>
        <v/>
      </c>
      <c r="I2166" t="str">
        <f>IF(D2166=I1,D2166,"")</f>
        <v>Females</v>
      </c>
      <c r="J2166">
        <f>IF(AND(G2166=G1,AND(H2166=H1,I2166=I1)),E2166,0)</f>
        <v>0</v>
      </c>
    </row>
    <row r="2167" spans="1:10" x14ac:dyDescent="0.3">
      <c r="A2167">
        <v>2003</v>
      </c>
      <c r="B2167" t="s">
        <v>182</v>
      </c>
      <c r="C2167" t="s">
        <v>192</v>
      </c>
      <c r="D2167" t="s">
        <v>205</v>
      </c>
      <c r="E2167" s="12"/>
      <c r="G2167" t="str">
        <f>IF(A2167=G1,A2167,"")</f>
        <v/>
      </c>
      <c r="H2167" t="str">
        <f>IF(C2167=H1, C2167,"")</f>
        <v/>
      </c>
      <c r="I2167" t="str">
        <f>IF(D2167=I1,D2167,"")</f>
        <v/>
      </c>
      <c r="J2167">
        <f>IF(AND(G2167=G1,AND(H2167=H1,I2167=I1)),E2167,0)</f>
        <v>0</v>
      </c>
    </row>
    <row r="2168" spans="1:10" x14ac:dyDescent="0.3">
      <c r="A2168">
        <v>2003</v>
      </c>
      <c r="B2168" t="s">
        <v>182</v>
      </c>
      <c r="C2168" t="s">
        <v>193</v>
      </c>
      <c r="D2168" t="s">
        <v>202</v>
      </c>
      <c r="E2168" s="12"/>
      <c r="G2168" t="str">
        <f>IF(A2168=G1,A2168,"")</f>
        <v/>
      </c>
      <c r="H2168" t="str">
        <f>IF(C2168=H1, C2168,"")</f>
        <v/>
      </c>
      <c r="I2168" t="str">
        <f>IF(D2168=I1,D2168,"")</f>
        <v/>
      </c>
      <c r="J2168">
        <f>IF(AND(G2168=G1,AND(H2168=H1,I2168=I1)),E2168,0)</f>
        <v>0</v>
      </c>
    </row>
    <row r="2169" spans="1:10" x14ac:dyDescent="0.3">
      <c r="A2169">
        <v>2003</v>
      </c>
      <c r="B2169" t="s">
        <v>182</v>
      </c>
      <c r="C2169" t="s">
        <v>193</v>
      </c>
      <c r="D2169" t="s">
        <v>203</v>
      </c>
      <c r="E2169" s="12"/>
      <c r="G2169" t="str">
        <f>IF(A2169=G1,A2169,"")</f>
        <v/>
      </c>
      <c r="H2169" t="str">
        <f>IF(C2169=H1, C2169,"")</f>
        <v/>
      </c>
      <c r="I2169" t="str">
        <f>IF(D2169=I1,D2169,"")</f>
        <v>Females</v>
      </c>
      <c r="J2169">
        <f>IF(AND(G2169=G1,AND(H2169=H1,I2169=I1)),E2169,0)</f>
        <v>0</v>
      </c>
    </row>
    <row r="2170" spans="1:10" x14ac:dyDescent="0.3">
      <c r="A2170">
        <v>2003</v>
      </c>
      <c r="B2170" t="s">
        <v>182</v>
      </c>
      <c r="C2170" t="s">
        <v>193</v>
      </c>
      <c r="D2170" t="s">
        <v>205</v>
      </c>
      <c r="E2170" s="12"/>
      <c r="G2170" t="str">
        <f>IF(A2170=G1,A2170,"")</f>
        <v/>
      </c>
      <c r="H2170" t="str">
        <f>IF(C2170=H1, C2170,"")</f>
        <v/>
      </c>
      <c r="I2170" t="str">
        <f>IF(D2170=I1,D2170,"")</f>
        <v/>
      </c>
      <c r="J2170">
        <f>IF(AND(G2170=G1,AND(H2170=H1,I2170=I1)),E2170,0)</f>
        <v>0</v>
      </c>
    </row>
    <row r="2171" spans="1:10" x14ac:dyDescent="0.3">
      <c r="A2171">
        <v>2003</v>
      </c>
      <c r="B2171" t="s">
        <v>182</v>
      </c>
      <c r="C2171" t="s">
        <v>194</v>
      </c>
      <c r="D2171" t="s">
        <v>202</v>
      </c>
      <c r="E2171" s="12"/>
      <c r="G2171" t="str">
        <f>IF(A2171=G1,A2171,"")</f>
        <v/>
      </c>
      <c r="H2171" t="str">
        <f>IF(C2171=H1, C2171,"")</f>
        <v/>
      </c>
      <c r="I2171" t="str">
        <f>IF(D2171=I1,D2171,"")</f>
        <v/>
      </c>
      <c r="J2171">
        <f>IF(AND(G2171=G1,AND(H2171=H1,I2171=I1)),E2171,0)</f>
        <v>0</v>
      </c>
    </row>
    <row r="2172" spans="1:10" x14ac:dyDescent="0.3">
      <c r="A2172">
        <v>2003</v>
      </c>
      <c r="B2172" t="s">
        <v>182</v>
      </c>
      <c r="C2172" t="s">
        <v>194</v>
      </c>
      <c r="D2172" t="s">
        <v>203</v>
      </c>
      <c r="E2172" s="12"/>
      <c r="G2172" t="str">
        <f>IF(A2172=G1,A2172,"")</f>
        <v/>
      </c>
      <c r="H2172" t="str">
        <f>IF(C2172=H1, C2172,"")</f>
        <v/>
      </c>
      <c r="I2172" t="str">
        <f>IF(D2172=I1,D2172,"")</f>
        <v>Females</v>
      </c>
      <c r="J2172">
        <f>IF(AND(G2172=G1,AND(H2172=H1,I2172=I1)),E2172,0)</f>
        <v>0</v>
      </c>
    </row>
    <row r="2173" spans="1:10" x14ac:dyDescent="0.3">
      <c r="A2173">
        <v>2003</v>
      </c>
      <c r="B2173" t="s">
        <v>182</v>
      </c>
      <c r="C2173" t="s">
        <v>194</v>
      </c>
      <c r="D2173" t="s">
        <v>205</v>
      </c>
      <c r="E2173" s="12"/>
      <c r="G2173" t="str">
        <f>IF(A2173=G1,A2173,"")</f>
        <v/>
      </c>
      <c r="H2173" t="str">
        <f>IF(C2173=H1, C2173,"")</f>
        <v/>
      </c>
      <c r="I2173" t="str">
        <f>IF(D2173=I1,D2173,"")</f>
        <v/>
      </c>
      <c r="J2173">
        <f>IF(AND(G2173=G1,AND(H2173=H1,I2173=I1)),E2173,0)</f>
        <v>0</v>
      </c>
    </row>
    <row r="2174" spans="1:10" x14ac:dyDescent="0.3">
      <c r="A2174">
        <v>2003</v>
      </c>
      <c r="B2174" t="s">
        <v>182</v>
      </c>
      <c r="C2174" t="s">
        <v>195</v>
      </c>
      <c r="D2174" t="s">
        <v>202</v>
      </c>
      <c r="E2174" s="12"/>
      <c r="G2174" t="str">
        <f>IF(A2174=G1,A2174,"")</f>
        <v/>
      </c>
      <c r="H2174" t="str">
        <f>IF(C2174=H1, C2174,"")</f>
        <v/>
      </c>
      <c r="I2174" t="str">
        <f>IF(D2174=I1,D2174,"")</f>
        <v/>
      </c>
      <c r="J2174">
        <f>IF(AND(G2174=G1,AND(H2174=H1,I2174=I1)),E2174,0)</f>
        <v>0</v>
      </c>
    </row>
    <row r="2175" spans="1:10" x14ac:dyDescent="0.3">
      <c r="A2175">
        <v>2003</v>
      </c>
      <c r="B2175" t="s">
        <v>182</v>
      </c>
      <c r="C2175" t="s">
        <v>195</v>
      </c>
      <c r="D2175" t="s">
        <v>203</v>
      </c>
      <c r="E2175" s="12"/>
      <c r="G2175" t="str">
        <f>IF(A2175=G1,A2175,"")</f>
        <v/>
      </c>
      <c r="H2175" t="str">
        <f>IF(C2175=H1, C2175,"")</f>
        <v/>
      </c>
      <c r="I2175" t="str">
        <f>IF(D2175=I1,D2175,"")</f>
        <v>Females</v>
      </c>
      <c r="J2175">
        <f>IF(AND(G2175=G1,AND(H2175=H1,I2175=I1)),E2175,0)</f>
        <v>0</v>
      </c>
    </row>
    <row r="2176" spans="1:10" x14ac:dyDescent="0.3">
      <c r="A2176">
        <v>2003</v>
      </c>
      <c r="B2176" t="s">
        <v>182</v>
      </c>
      <c r="C2176" t="s">
        <v>195</v>
      </c>
      <c r="D2176" t="s">
        <v>205</v>
      </c>
      <c r="E2176" s="12"/>
      <c r="G2176" t="str">
        <f>IF(A2176=G1,A2176,"")</f>
        <v/>
      </c>
      <c r="H2176" t="str">
        <f>IF(C2176=H1, C2176,"")</f>
        <v/>
      </c>
      <c r="I2176" t="str">
        <f>IF(D2176=I1,D2176,"")</f>
        <v/>
      </c>
      <c r="J2176">
        <f>IF(AND(G2176=G1,AND(H2176=H1,I2176=I1)),E2176,0)</f>
        <v>0</v>
      </c>
    </row>
    <row r="2177" spans="1:10" x14ac:dyDescent="0.3">
      <c r="A2177">
        <v>2003</v>
      </c>
      <c r="B2177" t="s">
        <v>182</v>
      </c>
      <c r="C2177" t="s">
        <v>213</v>
      </c>
      <c r="D2177" t="s">
        <v>202</v>
      </c>
      <c r="E2177" s="12"/>
      <c r="G2177" t="str">
        <f>IF(A2177=G1,A2177,"")</f>
        <v/>
      </c>
      <c r="H2177" t="str">
        <f>IF(C2177=H1, C2177,"")</f>
        <v/>
      </c>
      <c r="I2177" t="str">
        <f>IF(D2177=I1,D2177,"")</f>
        <v/>
      </c>
      <c r="J2177">
        <f>IF(AND(G2177=G1,AND(H2177=H1,I2177=I1)),E2177,0)</f>
        <v>0</v>
      </c>
    </row>
    <row r="2178" spans="1:10" x14ac:dyDescent="0.3">
      <c r="A2178">
        <v>2003</v>
      </c>
      <c r="B2178" t="s">
        <v>182</v>
      </c>
      <c r="C2178" t="s">
        <v>213</v>
      </c>
      <c r="D2178" t="s">
        <v>203</v>
      </c>
      <c r="E2178" s="12"/>
      <c r="G2178" t="str">
        <f>IF(A2178=G1,A2178,"")</f>
        <v/>
      </c>
      <c r="H2178" t="str">
        <f>IF(C2178=H1, C2178,"")</f>
        <v/>
      </c>
      <c r="I2178" t="str">
        <f>IF(D2178=I1,D2178,"")</f>
        <v>Females</v>
      </c>
      <c r="J2178">
        <f>IF(AND(G2178=G1,AND(H2178=H1,I2178=I1)),E2178,0)</f>
        <v>0</v>
      </c>
    </row>
    <row r="2179" spans="1:10" x14ac:dyDescent="0.3">
      <c r="A2179">
        <v>2003</v>
      </c>
      <c r="B2179" t="s">
        <v>182</v>
      </c>
      <c r="C2179" t="s">
        <v>213</v>
      </c>
      <c r="D2179" t="s">
        <v>205</v>
      </c>
      <c r="E2179" s="12"/>
      <c r="G2179" t="str">
        <f>IF(A2179=G1,A2179,"")</f>
        <v/>
      </c>
      <c r="H2179" t="str">
        <f>IF(C2179=H1, C2179,"")</f>
        <v/>
      </c>
      <c r="I2179" t="str">
        <f>IF(D2179=I1,D2179,"")</f>
        <v/>
      </c>
      <c r="J2179">
        <f>IF(AND(G2179=G1,AND(H2179=H1,I2179=I1)),E2179,0)</f>
        <v>0</v>
      </c>
    </row>
    <row r="2180" spans="1:10" x14ac:dyDescent="0.3">
      <c r="A2180">
        <v>2003</v>
      </c>
      <c r="B2180" t="s">
        <v>182</v>
      </c>
      <c r="C2180" t="s">
        <v>196</v>
      </c>
      <c r="D2180" t="s">
        <v>202</v>
      </c>
      <c r="E2180" s="12"/>
      <c r="G2180" t="str">
        <f>IF(A2180=G1,A2180,"")</f>
        <v/>
      </c>
      <c r="H2180" t="str">
        <f>IF(C2180=H1, C2180,"")</f>
        <v/>
      </c>
      <c r="I2180" t="str">
        <f>IF(D2180=I1,D2180,"")</f>
        <v/>
      </c>
      <c r="J2180">
        <f>IF(AND(G2180=G1,AND(H2180=H1,I2180=I1)),E2180,0)</f>
        <v>0</v>
      </c>
    </row>
    <row r="2181" spans="1:10" x14ac:dyDescent="0.3">
      <c r="A2181">
        <v>2003</v>
      </c>
      <c r="B2181" t="s">
        <v>182</v>
      </c>
      <c r="C2181" t="s">
        <v>196</v>
      </c>
      <c r="D2181" t="s">
        <v>203</v>
      </c>
      <c r="E2181" s="12"/>
      <c r="G2181" t="str">
        <f>IF(A2181=G1,A2181,"")</f>
        <v/>
      </c>
      <c r="H2181" t="str">
        <f>IF(C2181=H1, C2181,"")</f>
        <v/>
      </c>
      <c r="I2181" t="str">
        <f>IF(D2181=I1,D2181,"")</f>
        <v>Females</v>
      </c>
      <c r="J2181">
        <f>IF(AND(G2181=G1,AND(H2181=H1,I2181=I1)),E2181,0)</f>
        <v>0</v>
      </c>
    </row>
    <row r="2182" spans="1:10" x14ac:dyDescent="0.3">
      <c r="A2182">
        <v>2003</v>
      </c>
      <c r="B2182" t="s">
        <v>182</v>
      </c>
      <c r="C2182" t="s">
        <v>196</v>
      </c>
      <c r="D2182" t="s">
        <v>205</v>
      </c>
      <c r="E2182" s="12"/>
      <c r="G2182" t="str">
        <f>IF(A2182=G1,A2182,"")</f>
        <v/>
      </c>
      <c r="H2182" t="str">
        <f>IF(C2182=H1, C2182,"")</f>
        <v/>
      </c>
      <c r="I2182" t="str">
        <f>IF(D2182=I1,D2182,"")</f>
        <v/>
      </c>
      <c r="J2182">
        <f>IF(AND(G2182=G1,AND(H2182=H1,I2182=I1)),E2182,0)</f>
        <v>0</v>
      </c>
    </row>
    <row r="2183" spans="1:10" x14ac:dyDescent="0.3">
      <c r="A2183">
        <v>2003</v>
      </c>
      <c r="B2183" t="s">
        <v>182</v>
      </c>
      <c r="C2183" t="s">
        <v>197</v>
      </c>
      <c r="D2183" t="s">
        <v>202</v>
      </c>
      <c r="E2183" s="12"/>
      <c r="G2183" t="str">
        <f>IF(A2183=G1,A2183,"")</f>
        <v/>
      </c>
      <c r="H2183" t="str">
        <f>IF(C2183=H1, C2183,"")</f>
        <v/>
      </c>
      <c r="I2183" t="str">
        <f>IF(D2183=I1,D2183,"")</f>
        <v/>
      </c>
      <c r="J2183">
        <f>IF(AND(G2183=G1,AND(H2183=H1,I2183=I1)),E2183,0)</f>
        <v>0</v>
      </c>
    </row>
    <row r="2184" spans="1:10" x14ac:dyDescent="0.3">
      <c r="A2184">
        <v>2003</v>
      </c>
      <c r="B2184" t="s">
        <v>182</v>
      </c>
      <c r="C2184" t="s">
        <v>197</v>
      </c>
      <c r="D2184" t="s">
        <v>203</v>
      </c>
      <c r="E2184" s="12"/>
      <c r="G2184" t="str">
        <f>IF(A2184=G1,A2184,"")</f>
        <v/>
      </c>
      <c r="H2184" t="str">
        <f>IF(C2184=H1, C2184,"")</f>
        <v/>
      </c>
      <c r="I2184" t="str">
        <f>IF(D2184=I1,D2184,"")</f>
        <v>Females</v>
      </c>
      <c r="J2184">
        <f>IF(AND(G2184=G1,AND(H2184=H1,I2184=I1)),E2184,0)</f>
        <v>0</v>
      </c>
    </row>
    <row r="2185" spans="1:10" x14ac:dyDescent="0.3">
      <c r="A2185">
        <v>2003</v>
      </c>
      <c r="B2185" t="s">
        <v>182</v>
      </c>
      <c r="C2185" t="s">
        <v>197</v>
      </c>
      <c r="D2185" t="s">
        <v>205</v>
      </c>
      <c r="E2185" s="12"/>
      <c r="G2185" t="str">
        <f>IF(A2185=G1,A2185,"")</f>
        <v/>
      </c>
      <c r="H2185" t="str">
        <f>IF(C2185=H1, C2185,"")</f>
        <v/>
      </c>
      <c r="I2185" t="str">
        <f>IF(D2185=I1,D2185,"")</f>
        <v/>
      </c>
      <c r="J2185">
        <f>IF(AND(G2185=G1,AND(H2185=H1,I2185=I1)),E2185,0)</f>
        <v>0</v>
      </c>
    </row>
    <row r="2186" spans="1:10" x14ac:dyDescent="0.3">
      <c r="A2186">
        <v>2003</v>
      </c>
      <c r="B2186" t="s">
        <v>182</v>
      </c>
      <c r="C2186" t="s">
        <v>198</v>
      </c>
      <c r="D2186" t="s">
        <v>202</v>
      </c>
      <c r="E2186" s="12"/>
      <c r="G2186" t="str">
        <f>IF(A2186=G1,A2186,"")</f>
        <v/>
      </c>
      <c r="H2186" t="str">
        <f>IF(C2186=H1, C2186,"")</f>
        <v/>
      </c>
      <c r="I2186" t="str">
        <f>IF(D2186=I1,D2186,"")</f>
        <v/>
      </c>
      <c r="J2186">
        <f>IF(AND(G2186=G1,AND(H2186=H1,I2186=I1)),E2186,0)</f>
        <v>0</v>
      </c>
    </row>
    <row r="2187" spans="1:10" x14ac:dyDescent="0.3">
      <c r="A2187">
        <v>2003</v>
      </c>
      <c r="B2187" t="s">
        <v>182</v>
      </c>
      <c r="C2187" t="s">
        <v>198</v>
      </c>
      <c r="D2187" t="s">
        <v>203</v>
      </c>
      <c r="E2187" s="12"/>
      <c r="G2187" t="str">
        <f>IF(A2187=G1,A2187,"")</f>
        <v/>
      </c>
      <c r="H2187" t="str">
        <f>IF(C2187=H1, C2187,"")</f>
        <v/>
      </c>
      <c r="I2187" t="str">
        <f>IF(D2187=I1,D2187,"")</f>
        <v>Females</v>
      </c>
      <c r="J2187">
        <f>IF(AND(G2187=G1,AND(H2187=H1,I2187=I1)),E2187,0)</f>
        <v>0</v>
      </c>
    </row>
    <row r="2188" spans="1:10" x14ac:dyDescent="0.3">
      <c r="A2188">
        <v>2003</v>
      </c>
      <c r="B2188" t="s">
        <v>182</v>
      </c>
      <c r="C2188" t="s">
        <v>198</v>
      </c>
      <c r="D2188" t="s">
        <v>205</v>
      </c>
      <c r="E2188" s="12"/>
      <c r="G2188" t="str">
        <f>IF(A2188=G1,A2188,"")</f>
        <v/>
      </c>
      <c r="H2188" t="str">
        <f>IF(C2188=H1, C2188,"")</f>
        <v/>
      </c>
      <c r="I2188" t="str">
        <f>IF(D2188=I1,D2188,"")</f>
        <v/>
      </c>
      <c r="J2188">
        <f>IF(AND(G2188=G1,AND(H2188=H1,I2188=I1)),E2188,0)</f>
        <v>0</v>
      </c>
    </row>
    <row r="2189" spans="1:10" x14ac:dyDescent="0.3">
      <c r="A2189">
        <v>2003</v>
      </c>
      <c r="B2189" t="s">
        <v>182</v>
      </c>
      <c r="C2189" t="s">
        <v>199</v>
      </c>
      <c r="D2189" t="s">
        <v>202</v>
      </c>
      <c r="E2189" s="12"/>
      <c r="G2189" t="str">
        <f>IF(A2189=G1,A2189,"")</f>
        <v/>
      </c>
      <c r="H2189" t="str">
        <f>IF(C2189=H1, C2189,"")</f>
        <v/>
      </c>
      <c r="I2189" t="str">
        <f>IF(D2189=I1,D2189,"")</f>
        <v/>
      </c>
      <c r="J2189">
        <f>IF(AND(G2189=G1,AND(H2189=H1,I2189=I1)),E2189,0)</f>
        <v>0</v>
      </c>
    </row>
    <row r="2190" spans="1:10" x14ac:dyDescent="0.3">
      <c r="A2190">
        <v>2003</v>
      </c>
      <c r="B2190" t="s">
        <v>182</v>
      </c>
      <c r="C2190" t="s">
        <v>199</v>
      </c>
      <c r="D2190" t="s">
        <v>203</v>
      </c>
      <c r="E2190" s="12"/>
      <c r="G2190" t="str">
        <f>IF(A2190=G1,A2190,"")</f>
        <v/>
      </c>
      <c r="H2190" t="str">
        <f>IF(C2190=H1, C2190,"")</f>
        <v/>
      </c>
      <c r="I2190" t="str">
        <f>IF(D2190=I1,D2190,"")</f>
        <v>Females</v>
      </c>
      <c r="J2190">
        <f>IF(AND(G2190=G1,AND(H2190=H1,I2190=I1)),E2190,0)</f>
        <v>0</v>
      </c>
    </row>
    <row r="2191" spans="1:10" x14ac:dyDescent="0.3">
      <c r="A2191">
        <v>2003</v>
      </c>
      <c r="B2191" t="s">
        <v>182</v>
      </c>
      <c r="C2191" t="s">
        <v>199</v>
      </c>
      <c r="D2191" t="s">
        <v>205</v>
      </c>
      <c r="E2191" s="12"/>
      <c r="G2191" t="str">
        <f>IF(A2191=G1,A2191,"")</f>
        <v/>
      </c>
      <c r="H2191" t="str">
        <f>IF(C2191=H1, C2191,"")</f>
        <v/>
      </c>
      <c r="I2191" t="str">
        <f>IF(D2191=I1,D2191,"")</f>
        <v/>
      </c>
      <c r="J2191">
        <f>IF(AND(G2191=G1,AND(H2191=H1,I2191=I1)),E2191,0)</f>
        <v>0</v>
      </c>
    </row>
    <row r="2192" spans="1:10" x14ac:dyDescent="0.3">
      <c r="A2192">
        <v>2003</v>
      </c>
      <c r="B2192" t="s">
        <v>182</v>
      </c>
      <c r="C2192" t="s">
        <v>200</v>
      </c>
      <c r="D2192" t="s">
        <v>202</v>
      </c>
      <c r="E2192" s="12"/>
      <c r="G2192" t="str">
        <f>IF(A2192=G1,A2192,"")</f>
        <v/>
      </c>
      <c r="H2192" t="str">
        <f>IF(C2192=H1, C2192,"")</f>
        <v/>
      </c>
      <c r="I2192" t="str">
        <f>IF(D2192=I1,D2192,"")</f>
        <v/>
      </c>
      <c r="J2192">
        <f>IF(AND(G2192=G1,AND(H2192=H1,I2192=I1)),E2192,0)</f>
        <v>0</v>
      </c>
    </row>
    <row r="2193" spans="1:10" x14ac:dyDescent="0.3">
      <c r="A2193">
        <v>2003</v>
      </c>
      <c r="B2193" t="s">
        <v>182</v>
      </c>
      <c r="C2193" t="s">
        <v>200</v>
      </c>
      <c r="D2193" t="s">
        <v>203</v>
      </c>
      <c r="E2193" s="12"/>
      <c r="G2193" t="str">
        <f>IF(A2193=G1,A2193,"")</f>
        <v/>
      </c>
      <c r="H2193" t="str">
        <f>IF(C2193=H1, C2193,"")</f>
        <v/>
      </c>
      <c r="I2193" t="str">
        <f>IF(D2193=I1,D2193,"")</f>
        <v>Females</v>
      </c>
      <c r="J2193">
        <f>IF(AND(G2193=G1,AND(H2193=H1,I2193=I1)),E2193,0)</f>
        <v>0</v>
      </c>
    </row>
    <row r="2194" spans="1:10" x14ac:dyDescent="0.3">
      <c r="A2194">
        <v>2003</v>
      </c>
      <c r="B2194" t="s">
        <v>182</v>
      </c>
      <c r="C2194" t="s">
        <v>200</v>
      </c>
      <c r="D2194" t="s">
        <v>205</v>
      </c>
      <c r="E2194" s="12"/>
      <c r="G2194" t="str">
        <f>IF(A2194=G1,A2194,"")</f>
        <v/>
      </c>
      <c r="H2194" t="str">
        <f>IF(C2194=H1, C2194,"")</f>
        <v/>
      </c>
      <c r="I2194" t="str">
        <f>IF(D2194=I1,D2194,"")</f>
        <v/>
      </c>
      <c r="J2194">
        <f>IF(AND(G2194=G1,AND(H2194=H1,I2194=I1)),E2194,0)</f>
        <v>0</v>
      </c>
    </row>
    <row r="2195" spans="1:10" x14ac:dyDescent="0.3">
      <c r="A2195">
        <v>2003</v>
      </c>
      <c r="B2195" t="s">
        <v>182</v>
      </c>
      <c r="C2195" t="s">
        <v>201</v>
      </c>
      <c r="D2195" t="s">
        <v>202</v>
      </c>
      <c r="E2195" s="12"/>
      <c r="G2195" t="str">
        <f>IF(A2195=G1,A2195,"")</f>
        <v/>
      </c>
      <c r="H2195" t="str">
        <f>IF(C2195=H1, C2195,"")</f>
        <v/>
      </c>
      <c r="I2195" t="str">
        <f>IF(D2195=I1,D2195,"")</f>
        <v/>
      </c>
      <c r="J2195">
        <f>IF(AND(G2195=G1,AND(H2195=H1,I2195=I1)),E2195,0)</f>
        <v>0</v>
      </c>
    </row>
    <row r="2196" spans="1:10" x14ac:dyDescent="0.3">
      <c r="A2196">
        <v>2003</v>
      </c>
      <c r="B2196" t="s">
        <v>182</v>
      </c>
      <c r="C2196" t="s">
        <v>201</v>
      </c>
      <c r="D2196" t="s">
        <v>203</v>
      </c>
      <c r="E2196" s="12"/>
      <c r="G2196" t="str">
        <f>IF(A2196=G1,A2196,"")</f>
        <v/>
      </c>
      <c r="H2196" t="str">
        <f>IF(C2196=H1, C2196,"")</f>
        <v/>
      </c>
      <c r="I2196" t="str">
        <f>IF(D2196=I1,D2196,"")</f>
        <v>Females</v>
      </c>
      <c r="J2196">
        <f>IF(AND(G2196=G1,AND(H2196=H1,I2196=I1)),E2196,0)</f>
        <v>0</v>
      </c>
    </row>
    <row r="2197" spans="1:10" x14ac:dyDescent="0.3">
      <c r="A2197">
        <v>2003</v>
      </c>
      <c r="B2197" t="s">
        <v>182</v>
      </c>
      <c r="C2197" t="s">
        <v>201</v>
      </c>
      <c r="D2197" t="s">
        <v>205</v>
      </c>
      <c r="E2197" s="12"/>
      <c r="G2197" t="str">
        <f>IF(A2197=G1,A2197,"")</f>
        <v/>
      </c>
      <c r="H2197" t="str">
        <f>IF(C2197=H1, C2197,"")</f>
        <v/>
      </c>
      <c r="I2197" t="str">
        <f>IF(D2197=I1,D2197,"")</f>
        <v/>
      </c>
      <c r="J2197">
        <f>IF(AND(G2197=G1,AND(H2197=H1,I2197=I1)),E2197,0)</f>
        <v>0</v>
      </c>
    </row>
    <row r="2198" spans="1:10" x14ac:dyDescent="0.3">
      <c r="A2198">
        <v>2004</v>
      </c>
      <c r="B2198" t="s">
        <v>26</v>
      </c>
      <c r="C2198" t="s">
        <v>27</v>
      </c>
      <c r="D2198" t="s">
        <v>202</v>
      </c>
      <c r="E2198" s="12"/>
      <c r="G2198" t="str">
        <f>IF(A2198=G1,A2198,"")</f>
        <v/>
      </c>
      <c r="H2198" t="str">
        <f>IF(C2198=H1, C2198,"")</f>
        <v/>
      </c>
      <c r="I2198" t="str">
        <f>IF(D2198=I1,D2198,"")</f>
        <v/>
      </c>
      <c r="J2198">
        <f>IF(AND(G2198=G1,AND(H2198=H1,I2198=I1)),E2198,0)</f>
        <v>0</v>
      </c>
    </row>
    <row r="2199" spans="1:10" x14ac:dyDescent="0.3">
      <c r="A2199">
        <v>2004</v>
      </c>
      <c r="B2199" t="s">
        <v>26</v>
      </c>
      <c r="C2199" t="s">
        <v>27</v>
      </c>
      <c r="D2199" t="s">
        <v>203</v>
      </c>
      <c r="E2199" s="12"/>
      <c r="G2199" t="str">
        <f>IF(A2199=G1,A2199,"")</f>
        <v/>
      </c>
      <c r="H2199" t="str">
        <f>IF(C2199=H1, C2199,"")</f>
        <v/>
      </c>
      <c r="I2199" t="str">
        <f>IF(D2199=I1,D2199,"")</f>
        <v>Females</v>
      </c>
      <c r="J2199">
        <f>IF(AND(G2199=G1,AND(H2199=H1,I2199=I1)),E2199,0)</f>
        <v>0</v>
      </c>
    </row>
    <row r="2200" spans="1:10" x14ac:dyDescent="0.3">
      <c r="A2200">
        <v>2004</v>
      </c>
      <c r="B2200" t="s">
        <v>26</v>
      </c>
      <c r="C2200" t="s">
        <v>27</v>
      </c>
      <c r="D2200" t="s">
        <v>205</v>
      </c>
      <c r="E2200" s="12"/>
      <c r="G2200" t="str">
        <f>IF(A2200=G1,A2200,"")</f>
        <v/>
      </c>
      <c r="H2200" t="str">
        <f>IF(C2200=H1, C2200,"")</f>
        <v/>
      </c>
      <c r="I2200" t="str">
        <f>IF(D2200=I1,D2200,"")</f>
        <v/>
      </c>
      <c r="J2200">
        <f>IF(AND(G2200=G1,AND(H2200=H1,I2200=I1)),E2200,0)</f>
        <v>0</v>
      </c>
    </row>
    <row r="2201" spans="1:10" x14ac:dyDescent="0.3">
      <c r="A2201">
        <v>2004</v>
      </c>
      <c r="B2201" t="s">
        <v>26</v>
      </c>
      <c r="C2201" t="s">
        <v>28</v>
      </c>
      <c r="D2201" t="s">
        <v>202</v>
      </c>
      <c r="E2201" s="12"/>
      <c r="G2201" t="str">
        <f>IF(A2201=G1,A2201,"")</f>
        <v/>
      </c>
      <c r="H2201" t="str">
        <f>IF(C2201=H1, C2201,"")</f>
        <v/>
      </c>
      <c r="I2201" t="str">
        <f>IF(D2201=I1,D2201,"")</f>
        <v/>
      </c>
      <c r="J2201">
        <f>IF(AND(G2201=G1,AND(H2201=H1,I2201=I1)),E2201,0)</f>
        <v>0</v>
      </c>
    </row>
    <row r="2202" spans="1:10" x14ac:dyDescent="0.3">
      <c r="A2202">
        <v>2004</v>
      </c>
      <c r="B2202" t="s">
        <v>26</v>
      </c>
      <c r="C2202" t="s">
        <v>28</v>
      </c>
      <c r="D2202" t="s">
        <v>203</v>
      </c>
      <c r="E2202" s="12"/>
      <c r="G2202" t="str">
        <f>IF(A2202=G1,A2202,"")</f>
        <v/>
      </c>
      <c r="H2202" t="str">
        <f>IF(C2202=H1, C2202,"")</f>
        <v/>
      </c>
      <c r="I2202" t="str">
        <f>IF(D2202=I1,D2202,"")</f>
        <v>Females</v>
      </c>
      <c r="J2202">
        <f>IF(AND(G2202=G1,AND(H2202=H1,I2202=I1)),E2202,0)</f>
        <v>0</v>
      </c>
    </row>
    <row r="2203" spans="1:10" x14ac:dyDescent="0.3">
      <c r="A2203">
        <v>2004</v>
      </c>
      <c r="B2203" t="s">
        <v>26</v>
      </c>
      <c r="C2203" t="s">
        <v>28</v>
      </c>
      <c r="D2203" t="s">
        <v>205</v>
      </c>
      <c r="E2203" s="12"/>
      <c r="G2203" t="str">
        <f>IF(A2203=G1,A2203,"")</f>
        <v/>
      </c>
      <c r="H2203" t="str">
        <f>IF(C2203=H1, C2203,"")</f>
        <v/>
      </c>
      <c r="I2203" t="str">
        <f>IF(D2203=I1,D2203,"")</f>
        <v/>
      </c>
      <c r="J2203">
        <f>IF(AND(G2203=G1,AND(H2203=H1,I2203=I1)),E2203,0)</f>
        <v>0</v>
      </c>
    </row>
    <row r="2204" spans="1:10" x14ac:dyDescent="0.3">
      <c r="A2204">
        <v>2004</v>
      </c>
      <c r="B2204" t="s">
        <v>26</v>
      </c>
      <c r="C2204" t="s">
        <v>29</v>
      </c>
      <c r="D2204" t="s">
        <v>202</v>
      </c>
      <c r="E2204" s="12"/>
      <c r="G2204" t="str">
        <f>IF(A2204=G1,A2204,"")</f>
        <v/>
      </c>
      <c r="H2204" t="str">
        <f>IF(C2204=H1, C2204,"")</f>
        <v>Benin</v>
      </c>
      <c r="I2204" t="str">
        <f>IF(D2204=I1,D2204,"")</f>
        <v/>
      </c>
      <c r="J2204">
        <f>IF(AND(G2204=G1,AND(H2204=H1,I2204=I1)),E2204,0)</f>
        <v>0</v>
      </c>
    </row>
    <row r="2205" spans="1:10" x14ac:dyDescent="0.3">
      <c r="A2205">
        <v>2004</v>
      </c>
      <c r="B2205" t="s">
        <v>26</v>
      </c>
      <c r="C2205" t="s">
        <v>29</v>
      </c>
      <c r="D2205" t="s">
        <v>203</v>
      </c>
      <c r="E2205" s="12"/>
      <c r="G2205" t="str">
        <f>IF(A2205=G1,A2205,"")</f>
        <v/>
      </c>
      <c r="H2205" t="str">
        <f>IF(C2205=H1, C2205,"")</f>
        <v>Benin</v>
      </c>
      <c r="I2205" t="str">
        <f>IF(D2205=I1,D2205,"")</f>
        <v>Females</v>
      </c>
      <c r="J2205">
        <f>IF(AND(G2205=G1,AND(H2205=H1,I2205=I1)),E2205,0)</f>
        <v>0</v>
      </c>
    </row>
    <row r="2206" spans="1:10" x14ac:dyDescent="0.3">
      <c r="A2206">
        <v>2004</v>
      </c>
      <c r="B2206" t="s">
        <v>26</v>
      </c>
      <c r="C2206" t="s">
        <v>29</v>
      </c>
      <c r="D2206" t="s">
        <v>205</v>
      </c>
      <c r="E2206" s="12"/>
      <c r="G2206" t="str">
        <f>IF(A2206=G1,A2206,"")</f>
        <v/>
      </c>
      <c r="H2206" t="str">
        <f>IF(C2206=H1, C2206,"")</f>
        <v>Benin</v>
      </c>
      <c r="I2206" t="str">
        <f>IF(D2206=I1,D2206,"")</f>
        <v/>
      </c>
      <c r="J2206">
        <f>IF(AND(G2206=G1,AND(H2206=H1,I2206=I1)),E2206,0)</f>
        <v>0</v>
      </c>
    </row>
    <row r="2207" spans="1:10" x14ac:dyDescent="0.3">
      <c r="A2207">
        <v>2004</v>
      </c>
      <c r="B2207" t="s">
        <v>26</v>
      </c>
      <c r="C2207" t="s">
        <v>30</v>
      </c>
      <c r="D2207" t="s">
        <v>202</v>
      </c>
      <c r="E2207" s="12"/>
      <c r="G2207" t="str">
        <f>IF(A2207=G1,A2207,"")</f>
        <v/>
      </c>
      <c r="H2207" t="str">
        <f>IF(C2207=H1, C2207,"")</f>
        <v/>
      </c>
      <c r="I2207" t="str">
        <f>IF(D2207=I1,D2207,"")</f>
        <v/>
      </c>
      <c r="J2207">
        <f>IF(AND(G2207=G1,AND(H2207=H1,I2207=I1)),E2207,0)</f>
        <v>0</v>
      </c>
    </row>
    <row r="2208" spans="1:10" x14ac:dyDescent="0.3">
      <c r="A2208">
        <v>2004</v>
      </c>
      <c r="B2208" t="s">
        <v>26</v>
      </c>
      <c r="C2208" t="s">
        <v>30</v>
      </c>
      <c r="D2208" t="s">
        <v>203</v>
      </c>
      <c r="E2208" s="12"/>
      <c r="G2208" t="str">
        <f>IF(A2208=G1,A2208,"")</f>
        <v/>
      </c>
      <c r="H2208" t="str">
        <f>IF(C2208=H1, C2208,"")</f>
        <v/>
      </c>
      <c r="I2208" t="str">
        <f>IF(D2208=I1,D2208,"")</f>
        <v>Females</v>
      </c>
      <c r="J2208">
        <f>IF(AND(G2208=G1,AND(H2208=H1,I2208=I1)),E2208,0)</f>
        <v>0</v>
      </c>
    </row>
    <row r="2209" spans="1:10" x14ac:dyDescent="0.3">
      <c r="A2209">
        <v>2004</v>
      </c>
      <c r="B2209" t="s">
        <v>26</v>
      </c>
      <c r="C2209" t="s">
        <v>30</v>
      </c>
      <c r="D2209" t="s">
        <v>205</v>
      </c>
      <c r="E2209" s="12"/>
      <c r="G2209" t="str">
        <f>IF(A2209=G1,A2209,"")</f>
        <v/>
      </c>
      <c r="H2209" t="str">
        <f>IF(C2209=H1, C2209,"")</f>
        <v/>
      </c>
      <c r="I2209" t="str">
        <f>IF(D2209=I1,D2209,"")</f>
        <v/>
      </c>
      <c r="J2209">
        <f>IF(AND(G2209=G1,AND(H2209=H1,I2209=I1)),E2209,0)</f>
        <v>0</v>
      </c>
    </row>
    <row r="2210" spans="1:10" x14ac:dyDescent="0.3">
      <c r="A2210">
        <v>2004</v>
      </c>
      <c r="B2210" t="s">
        <v>26</v>
      </c>
      <c r="C2210" t="s">
        <v>31</v>
      </c>
      <c r="D2210" t="s">
        <v>202</v>
      </c>
      <c r="E2210" s="12"/>
      <c r="G2210" t="str">
        <f>IF(A2210=G1,A2210,"")</f>
        <v/>
      </c>
      <c r="H2210" t="str">
        <f>IF(C2210=H1, C2210,"")</f>
        <v/>
      </c>
      <c r="I2210" t="str">
        <f>IF(D2210=I1,D2210,"")</f>
        <v/>
      </c>
      <c r="J2210">
        <f>IF(AND(G2210=G1,AND(H2210=H1,I2210=I1)),E2210,0)</f>
        <v>0</v>
      </c>
    </row>
    <row r="2211" spans="1:10" x14ac:dyDescent="0.3">
      <c r="A2211">
        <v>2004</v>
      </c>
      <c r="B2211" t="s">
        <v>26</v>
      </c>
      <c r="C2211" t="s">
        <v>31</v>
      </c>
      <c r="D2211" t="s">
        <v>203</v>
      </c>
      <c r="E2211" s="12"/>
      <c r="G2211" t="str">
        <f>IF(A2211=G1,A2211,"")</f>
        <v/>
      </c>
      <c r="H2211" t="str">
        <f>IF(C2211=H1, C2211,"")</f>
        <v/>
      </c>
      <c r="I2211" t="str">
        <f>IF(D2211=I1,D2211,"")</f>
        <v>Females</v>
      </c>
      <c r="J2211">
        <f>IF(AND(G2211=G1,AND(H2211=H1,I2211=I1)),E2211,0)</f>
        <v>0</v>
      </c>
    </row>
    <row r="2212" spans="1:10" x14ac:dyDescent="0.3">
      <c r="A2212">
        <v>2004</v>
      </c>
      <c r="B2212" t="s">
        <v>26</v>
      </c>
      <c r="C2212" t="s">
        <v>31</v>
      </c>
      <c r="D2212" t="s">
        <v>205</v>
      </c>
      <c r="E2212" s="12"/>
      <c r="G2212" t="str">
        <f>IF(A2212=G1,A2212,"")</f>
        <v/>
      </c>
      <c r="H2212" t="str">
        <f>IF(C2212=H1, C2212,"")</f>
        <v/>
      </c>
      <c r="I2212" t="str">
        <f>IF(D2212=I1,D2212,"")</f>
        <v/>
      </c>
      <c r="J2212">
        <f>IF(AND(G2212=G1,AND(H2212=H1,I2212=I1)),E2212,0)</f>
        <v>0</v>
      </c>
    </row>
    <row r="2213" spans="1:10" x14ac:dyDescent="0.3">
      <c r="A2213">
        <v>2004</v>
      </c>
      <c r="B2213" t="s">
        <v>26</v>
      </c>
      <c r="C2213" t="s">
        <v>32</v>
      </c>
      <c r="D2213" t="s">
        <v>202</v>
      </c>
      <c r="E2213" s="12"/>
      <c r="G2213" t="str">
        <f>IF(A2213=G1,A2213,"")</f>
        <v/>
      </c>
      <c r="H2213" t="str">
        <f>IF(C2213=H1, C2213,"")</f>
        <v/>
      </c>
      <c r="I2213" t="str">
        <f>IF(D2213=I1,D2213,"")</f>
        <v/>
      </c>
      <c r="J2213">
        <f>IF(AND(G2213=G1,AND(H2213=H1,I2213=I1)),E2213,0)</f>
        <v>0</v>
      </c>
    </row>
    <row r="2214" spans="1:10" x14ac:dyDescent="0.3">
      <c r="A2214">
        <v>2004</v>
      </c>
      <c r="B2214" t="s">
        <v>26</v>
      </c>
      <c r="C2214" t="s">
        <v>32</v>
      </c>
      <c r="D2214" t="s">
        <v>203</v>
      </c>
      <c r="E2214" s="12"/>
      <c r="G2214" t="str">
        <f>IF(A2214=G1,A2214,"")</f>
        <v/>
      </c>
      <c r="H2214" t="str">
        <f>IF(C2214=H1, C2214,"")</f>
        <v/>
      </c>
      <c r="I2214" t="str">
        <f>IF(D2214=I1,D2214,"")</f>
        <v>Females</v>
      </c>
      <c r="J2214">
        <f>IF(AND(G2214=G1,AND(H2214=H1,I2214=I1)),E2214,0)</f>
        <v>0</v>
      </c>
    </row>
    <row r="2215" spans="1:10" x14ac:dyDescent="0.3">
      <c r="A2215">
        <v>2004</v>
      </c>
      <c r="B2215" t="s">
        <v>26</v>
      </c>
      <c r="C2215" t="s">
        <v>32</v>
      </c>
      <c r="D2215" t="s">
        <v>205</v>
      </c>
      <c r="E2215" s="12"/>
      <c r="G2215" t="str">
        <f>IF(A2215=G1,A2215,"")</f>
        <v/>
      </c>
      <c r="H2215" t="str">
        <f>IF(C2215=H1, C2215,"")</f>
        <v/>
      </c>
      <c r="I2215" t="str">
        <f>IF(D2215=I1,D2215,"")</f>
        <v/>
      </c>
      <c r="J2215">
        <f>IF(AND(G2215=G1,AND(H2215=H1,I2215=I1)),E2215,0)</f>
        <v>0</v>
      </c>
    </row>
    <row r="2216" spans="1:10" x14ac:dyDescent="0.3">
      <c r="A2216">
        <v>2004</v>
      </c>
      <c r="B2216" t="s">
        <v>26</v>
      </c>
      <c r="C2216" t="s">
        <v>33</v>
      </c>
      <c r="D2216" t="s">
        <v>202</v>
      </c>
      <c r="E2216" s="12"/>
      <c r="G2216" t="str">
        <f>IF(A2216=G1,A2216,"")</f>
        <v/>
      </c>
      <c r="H2216" t="str">
        <f>IF(C2216=H1, C2216,"")</f>
        <v/>
      </c>
      <c r="I2216" t="str">
        <f>IF(D2216=I1,D2216,"")</f>
        <v/>
      </c>
      <c r="J2216">
        <f>IF(AND(G2216=G1,AND(H2216=H1,I2216=I1)),E2216,0)</f>
        <v>0</v>
      </c>
    </row>
    <row r="2217" spans="1:10" x14ac:dyDescent="0.3">
      <c r="A2217">
        <v>2004</v>
      </c>
      <c r="B2217" t="s">
        <v>26</v>
      </c>
      <c r="C2217" t="s">
        <v>33</v>
      </c>
      <c r="D2217" t="s">
        <v>203</v>
      </c>
      <c r="E2217" s="12"/>
      <c r="G2217" t="str">
        <f>IF(A2217=G1,A2217,"")</f>
        <v/>
      </c>
      <c r="H2217" t="str">
        <f>IF(C2217=H1, C2217,"")</f>
        <v/>
      </c>
      <c r="I2217" t="str">
        <f>IF(D2217=I1,D2217,"")</f>
        <v>Females</v>
      </c>
      <c r="J2217">
        <f>IF(AND(G2217=G1,AND(H2217=H1,I2217=I1)),E2217,0)</f>
        <v>0</v>
      </c>
    </row>
    <row r="2218" spans="1:10" x14ac:dyDescent="0.3">
      <c r="A2218">
        <v>2004</v>
      </c>
      <c r="B2218" t="s">
        <v>26</v>
      </c>
      <c r="C2218" t="s">
        <v>33</v>
      </c>
      <c r="D2218" t="s">
        <v>205</v>
      </c>
      <c r="E2218" s="12"/>
      <c r="G2218" t="str">
        <f>IF(A2218=G1,A2218,"")</f>
        <v/>
      </c>
      <c r="H2218" t="str">
        <f>IF(C2218=H1, C2218,"")</f>
        <v/>
      </c>
      <c r="I2218" t="str">
        <f>IF(D2218=I1,D2218,"")</f>
        <v/>
      </c>
      <c r="J2218">
        <f>IF(AND(G2218=G1,AND(H2218=H1,I2218=I1)),E2218,0)</f>
        <v>0</v>
      </c>
    </row>
    <row r="2219" spans="1:10" x14ac:dyDescent="0.3">
      <c r="A2219">
        <v>2004</v>
      </c>
      <c r="B2219" t="s">
        <v>26</v>
      </c>
      <c r="C2219" t="s">
        <v>34</v>
      </c>
      <c r="D2219" t="s">
        <v>202</v>
      </c>
      <c r="E2219" s="12"/>
      <c r="G2219" t="str">
        <f>IF(A2219=G1,A2219,"")</f>
        <v/>
      </c>
      <c r="H2219" t="str">
        <f>IF(C2219=H1, C2219,"")</f>
        <v/>
      </c>
      <c r="I2219" t="str">
        <f>IF(D2219=I1,D2219,"")</f>
        <v/>
      </c>
      <c r="J2219">
        <f>IF(AND(G2219=G1,AND(H2219=H1,I2219=I1)),E2219,0)</f>
        <v>0</v>
      </c>
    </row>
    <row r="2220" spans="1:10" x14ac:dyDescent="0.3">
      <c r="A2220">
        <v>2004</v>
      </c>
      <c r="B2220" t="s">
        <v>26</v>
      </c>
      <c r="C2220" t="s">
        <v>34</v>
      </c>
      <c r="D2220" t="s">
        <v>203</v>
      </c>
      <c r="E2220" s="12"/>
      <c r="G2220" t="str">
        <f>IF(A2220=G1,A2220,"")</f>
        <v/>
      </c>
      <c r="H2220" t="str">
        <f>IF(C2220=H1, C2220,"")</f>
        <v/>
      </c>
      <c r="I2220" t="str">
        <f>IF(D2220=I1,D2220,"")</f>
        <v>Females</v>
      </c>
      <c r="J2220">
        <f>IF(AND(G2220=G1,AND(H2220=H1,I2220=I1)),E2220,0)</f>
        <v>0</v>
      </c>
    </row>
    <row r="2221" spans="1:10" x14ac:dyDescent="0.3">
      <c r="A2221">
        <v>2004</v>
      </c>
      <c r="B2221" t="s">
        <v>26</v>
      </c>
      <c r="C2221" t="s">
        <v>34</v>
      </c>
      <c r="D2221" t="s">
        <v>205</v>
      </c>
      <c r="E2221" s="12"/>
      <c r="G2221" t="str">
        <f>IF(A2221=G1,A2221,"")</f>
        <v/>
      </c>
      <c r="H2221" t="str">
        <f>IF(C2221=H1, C2221,"")</f>
        <v/>
      </c>
      <c r="I2221" t="str">
        <f>IF(D2221=I1,D2221,"")</f>
        <v/>
      </c>
      <c r="J2221">
        <f>IF(AND(G2221=G1,AND(H2221=H1,I2221=I1)),E2221,0)</f>
        <v>0</v>
      </c>
    </row>
    <row r="2222" spans="1:10" x14ac:dyDescent="0.3">
      <c r="A2222">
        <v>2004</v>
      </c>
      <c r="B2222" t="s">
        <v>26</v>
      </c>
      <c r="C2222" t="s">
        <v>209</v>
      </c>
      <c r="D2222" t="s">
        <v>202</v>
      </c>
      <c r="E2222" s="12"/>
      <c r="G2222" t="str">
        <f>IF(A2222=G1,A2222,"")</f>
        <v/>
      </c>
      <c r="H2222" t="str">
        <f>IF(C2222=H1, C2222,"")</f>
        <v/>
      </c>
      <c r="I2222" t="str">
        <f>IF(D2222=I1,D2222,"")</f>
        <v/>
      </c>
      <c r="J2222">
        <f>IF(AND(G2222=G1,AND(H2222=H1,I2222=I1)),E2222,0)</f>
        <v>0</v>
      </c>
    </row>
    <row r="2223" spans="1:10" x14ac:dyDescent="0.3">
      <c r="A2223">
        <v>2004</v>
      </c>
      <c r="B2223" t="s">
        <v>26</v>
      </c>
      <c r="C2223" t="s">
        <v>209</v>
      </c>
      <c r="D2223" t="s">
        <v>203</v>
      </c>
      <c r="E2223" s="12"/>
      <c r="G2223" t="str">
        <f>IF(A2223=G1,A2223,"")</f>
        <v/>
      </c>
      <c r="H2223" t="str">
        <f>IF(C2223=H1, C2223,"")</f>
        <v/>
      </c>
      <c r="I2223" t="str">
        <f>IF(D2223=I1,D2223,"")</f>
        <v>Females</v>
      </c>
      <c r="J2223">
        <f>IF(AND(G2223=G1,AND(H2223=H1,I2223=I1)),E2223,0)</f>
        <v>0</v>
      </c>
    </row>
    <row r="2224" spans="1:10" x14ac:dyDescent="0.3">
      <c r="A2224">
        <v>2004</v>
      </c>
      <c r="B2224" t="s">
        <v>26</v>
      </c>
      <c r="C2224" t="s">
        <v>209</v>
      </c>
      <c r="D2224" t="s">
        <v>205</v>
      </c>
      <c r="E2224" s="12"/>
      <c r="G2224" t="str">
        <f>IF(A2224=G1,A2224,"")</f>
        <v/>
      </c>
      <c r="H2224" t="str">
        <f>IF(C2224=H1, C2224,"")</f>
        <v/>
      </c>
      <c r="I2224" t="str">
        <f>IF(D2224=I1,D2224,"")</f>
        <v/>
      </c>
      <c r="J2224">
        <f>IF(AND(G2224=G1,AND(H2224=H1,I2224=I1)),E2224,0)</f>
        <v>0</v>
      </c>
    </row>
    <row r="2225" spans="1:10" x14ac:dyDescent="0.3">
      <c r="A2225">
        <v>2004</v>
      </c>
      <c r="B2225" t="s">
        <v>26</v>
      </c>
      <c r="C2225" t="s">
        <v>35</v>
      </c>
      <c r="D2225" t="s">
        <v>202</v>
      </c>
      <c r="E2225" s="12"/>
      <c r="G2225" t="str">
        <f>IF(A2225=G1,A2225,"")</f>
        <v/>
      </c>
      <c r="H2225" t="str">
        <f>IF(C2225=H1, C2225,"")</f>
        <v/>
      </c>
      <c r="I2225" t="str">
        <f>IF(D2225=I1,D2225,"")</f>
        <v/>
      </c>
      <c r="J2225">
        <f>IF(AND(G2225=G1,AND(H2225=H1,I2225=I1)),E2225,0)</f>
        <v>0</v>
      </c>
    </row>
    <row r="2226" spans="1:10" x14ac:dyDescent="0.3">
      <c r="A2226">
        <v>2004</v>
      </c>
      <c r="B2226" t="s">
        <v>26</v>
      </c>
      <c r="C2226" t="s">
        <v>35</v>
      </c>
      <c r="D2226" t="s">
        <v>203</v>
      </c>
      <c r="E2226" s="12"/>
      <c r="G2226" t="str">
        <f>IF(A2226=G1,A2226,"")</f>
        <v/>
      </c>
      <c r="H2226" t="str">
        <f>IF(C2226=H1, C2226,"")</f>
        <v/>
      </c>
      <c r="I2226" t="str">
        <f>IF(D2226=I1,D2226,"")</f>
        <v>Females</v>
      </c>
      <c r="J2226">
        <f>IF(AND(G2226=G1,AND(H2226=H1,I2226=I1)),E2226,0)</f>
        <v>0</v>
      </c>
    </row>
    <row r="2227" spans="1:10" x14ac:dyDescent="0.3">
      <c r="A2227">
        <v>2004</v>
      </c>
      <c r="B2227" t="s">
        <v>26</v>
      </c>
      <c r="C2227" t="s">
        <v>35</v>
      </c>
      <c r="D2227" t="s">
        <v>205</v>
      </c>
      <c r="E2227" s="12"/>
      <c r="G2227" t="str">
        <f>IF(A2227=G1,A2227,"")</f>
        <v/>
      </c>
      <c r="H2227" t="str">
        <f>IF(C2227=H1, C2227,"")</f>
        <v/>
      </c>
      <c r="I2227" t="str">
        <f>IF(D2227=I1,D2227,"")</f>
        <v/>
      </c>
      <c r="J2227">
        <f>IF(AND(G2227=G1,AND(H2227=H1,I2227=I1)),E2227,0)</f>
        <v>0</v>
      </c>
    </row>
    <row r="2228" spans="1:10" x14ac:dyDescent="0.3">
      <c r="A2228">
        <v>2004</v>
      </c>
      <c r="B2228" t="s">
        <v>26</v>
      </c>
      <c r="C2228" t="s">
        <v>36</v>
      </c>
      <c r="D2228" t="s">
        <v>202</v>
      </c>
      <c r="E2228" s="12"/>
      <c r="G2228" t="str">
        <f>IF(A2228=G1,A2228,"")</f>
        <v/>
      </c>
      <c r="H2228" t="str">
        <f>IF(C2228=H1, C2228,"")</f>
        <v/>
      </c>
      <c r="I2228" t="str">
        <f>IF(D2228=I1,D2228,"")</f>
        <v/>
      </c>
      <c r="J2228">
        <f>IF(AND(G2228=G1,AND(H2228=H1,I2228=I1)),E2228,0)</f>
        <v>0</v>
      </c>
    </row>
    <row r="2229" spans="1:10" x14ac:dyDescent="0.3">
      <c r="A2229">
        <v>2004</v>
      </c>
      <c r="B2229" t="s">
        <v>26</v>
      </c>
      <c r="C2229" t="s">
        <v>36</v>
      </c>
      <c r="D2229" t="s">
        <v>203</v>
      </c>
      <c r="E2229" s="12"/>
      <c r="G2229" t="str">
        <f>IF(A2229=G1,A2229,"")</f>
        <v/>
      </c>
      <c r="H2229" t="str">
        <f>IF(C2229=H1, C2229,"")</f>
        <v/>
      </c>
      <c r="I2229" t="str">
        <f>IF(D2229=I1,D2229,"")</f>
        <v>Females</v>
      </c>
      <c r="J2229">
        <f>IF(AND(G2229=G1,AND(H2229=H1,I2229=I1)),E2229,0)</f>
        <v>0</v>
      </c>
    </row>
    <row r="2230" spans="1:10" x14ac:dyDescent="0.3">
      <c r="A2230">
        <v>2004</v>
      </c>
      <c r="B2230" t="s">
        <v>26</v>
      </c>
      <c r="C2230" t="s">
        <v>36</v>
      </c>
      <c r="D2230" t="s">
        <v>205</v>
      </c>
      <c r="E2230" s="12"/>
      <c r="G2230" t="str">
        <f>IF(A2230=G1,A2230,"")</f>
        <v/>
      </c>
      <c r="H2230" t="str">
        <f>IF(C2230=H1, C2230,"")</f>
        <v/>
      </c>
      <c r="I2230" t="str">
        <f>IF(D2230=I1,D2230,"")</f>
        <v/>
      </c>
      <c r="J2230">
        <f>IF(AND(G2230=G1,AND(H2230=H1,I2230=I1)),E2230,0)</f>
        <v>0</v>
      </c>
    </row>
    <row r="2231" spans="1:10" x14ac:dyDescent="0.3">
      <c r="A2231">
        <v>2004</v>
      </c>
      <c r="B2231" t="s">
        <v>26</v>
      </c>
      <c r="C2231" t="s">
        <v>37</v>
      </c>
      <c r="D2231" t="s">
        <v>202</v>
      </c>
      <c r="E2231" s="12"/>
      <c r="G2231" t="str">
        <f>IF(A2231=G1,A2231,"")</f>
        <v/>
      </c>
      <c r="H2231" t="str">
        <f>IF(C2231=H1, C2231,"")</f>
        <v/>
      </c>
      <c r="I2231" t="str">
        <f>IF(D2231=I1,D2231,"")</f>
        <v/>
      </c>
      <c r="J2231">
        <f>IF(AND(G2231=G1,AND(H2231=H1,I2231=I1)),E2231,0)</f>
        <v>0</v>
      </c>
    </row>
    <row r="2232" spans="1:10" x14ac:dyDescent="0.3">
      <c r="A2232">
        <v>2004</v>
      </c>
      <c r="B2232" t="s">
        <v>26</v>
      </c>
      <c r="C2232" t="s">
        <v>37</v>
      </c>
      <c r="D2232" t="s">
        <v>203</v>
      </c>
      <c r="E2232" s="12"/>
      <c r="G2232" t="str">
        <f>IF(A2232=G1,A2232,"")</f>
        <v/>
      </c>
      <c r="H2232" t="str">
        <f>IF(C2232=H1, C2232,"")</f>
        <v/>
      </c>
      <c r="I2232" t="str">
        <f>IF(D2232=I1,D2232,"")</f>
        <v>Females</v>
      </c>
      <c r="J2232">
        <f>IF(AND(G2232=G1,AND(H2232=H1,I2232=I1)),E2232,0)</f>
        <v>0</v>
      </c>
    </row>
    <row r="2233" spans="1:10" x14ac:dyDescent="0.3">
      <c r="A2233">
        <v>2004</v>
      </c>
      <c r="B2233" t="s">
        <v>26</v>
      </c>
      <c r="C2233" t="s">
        <v>37</v>
      </c>
      <c r="D2233" t="s">
        <v>205</v>
      </c>
      <c r="E2233" s="12"/>
      <c r="G2233" t="str">
        <f>IF(A2233=G1,A2233,"")</f>
        <v/>
      </c>
      <c r="H2233" t="str">
        <f>IF(C2233=H1, C2233,"")</f>
        <v/>
      </c>
      <c r="I2233" t="str">
        <f>IF(D2233=I1,D2233,"")</f>
        <v/>
      </c>
      <c r="J2233">
        <f>IF(AND(G2233=G1,AND(H2233=H1,I2233=I1)),E2233,0)</f>
        <v>0</v>
      </c>
    </row>
    <row r="2234" spans="1:10" x14ac:dyDescent="0.3">
      <c r="A2234">
        <v>2004</v>
      </c>
      <c r="B2234" t="s">
        <v>26</v>
      </c>
      <c r="C2234" t="s">
        <v>38</v>
      </c>
      <c r="D2234" t="s">
        <v>202</v>
      </c>
      <c r="E2234" s="12"/>
      <c r="G2234" t="str">
        <f>IF(A2234=G1,A2234,"")</f>
        <v/>
      </c>
      <c r="H2234" t="str">
        <f>IF(C2234=H1, C2234,"")</f>
        <v/>
      </c>
      <c r="I2234" t="str">
        <f>IF(D2234=I1,D2234,"")</f>
        <v/>
      </c>
      <c r="J2234">
        <f>IF(AND(G2234=G1,AND(H2234=H1,I2234=I1)),E2234,0)</f>
        <v>0</v>
      </c>
    </row>
    <row r="2235" spans="1:10" x14ac:dyDescent="0.3">
      <c r="A2235">
        <v>2004</v>
      </c>
      <c r="B2235" t="s">
        <v>26</v>
      </c>
      <c r="C2235" t="s">
        <v>38</v>
      </c>
      <c r="D2235" t="s">
        <v>203</v>
      </c>
      <c r="E2235" s="12"/>
      <c r="G2235" t="str">
        <f>IF(A2235=G1,A2235,"")</f>
        <v/>
      </c>
      <c r="H2235" t="str">
        <f>IF(C2235=H1, C2235,"")</f>
        <v/>
      </c>
      <c r="I2235" t="str">
        <f>IF(D2235=I1,D2235,"")</f>
        <v>Females</v>
      </c>
      <c r="J2235">
        <f>IF(AND(G2235=G1,AND(H2235=H1,I2235=I1)),E2235,0)</f>
        <v>0</v>
      </c>
    </row>
    <row r="2236" spans="1:10" x14ac:dyDescent="0.3">
      <c r="A2236">
        <v>2004</v>
      </c>
      <c r="B2236" t="s">
        <v>26</v>
      </c>
      <c r="C2236" t="s">
        <v>38</v>
      </c>
      <c r="D2236" t="s">
        <v>205</v>
      </c>
      <c r="E2236" s="12"/>
      <c r="G2236" t="str">
        <f>IF(A2236=G1,A2236,"")</f>
        <v/>
      </c>
      <c r="H2236" t="str">
        <f>IF(C2236=H1, C2236,"")</f>
        <v/>
      </c>
      <c r="I2236" t="str">
        <f>IF(D2236=I1,D2236,"")</f>
        <v/>
      </c>
      <c r="J2236">
        <f>IF(AND(G2236=G1,AND(H2236=H1,I2236=I1)),E2236,0)</f>
        <v>0</v>
      </c>
    </row>
    <row r="2237" spans="1:10" x14ac:dyDescent="0.3">
      <c r="A2237">
        <v>2004</v>
      </c>
      <c r="B2237" t="s">
        <v>26</v>
      </c>
      <c r="C2237" t="s">
        <v>210</v>
      </c>
      <c r="D2237" t="s">
        <v>202</v>
      </c>
      <c r="E2237" s="12"/>
      <c r="G2237" t="str">
        <f>IF(A2237=G1,A2237,"")</f>
        <v/>
      </c>
      <c r="H2237" t="str">
        <f>IF(C2237=H1, C2237,"")</f>
        <v/>
      </c>
      <c r="I2237" t="str">
        <f>IF(D2237=I1,D2237,"")</f>
        <v/>
      </c>
      <c r="J2237">
        <f>IF(AND(G2237=G1,AND(H2237=H1,I2237=I1)),E2237,0)</f>
        <v>0</v>
      </c>
    </row>
    <row r="2238" spans="1:10" x14ac:dyDescent="0.3">
      <c r="A2238">
        <v>2004</v>
      </c>
      <c r="B2238" t="s">
        <v>26</v>
      </c>
      <c r="C2238" t="s">
        <v>210</v>
      </c>
      <c r="D2238" t="s">
        <v>203</v>
      </c>
      <c r="E2238" s="12"/>
      <c r="G2238" t="str">
        <f>IF(A2238=G1,A2238,"")</f>
        <v/>
      </c>
      <c r="H2238" t="str">
        <f>IF(C2238=H1, C2238,"")</f>
        <v/>
      </c>
      <c r="I2238" t="str">
        <f>IF(D2238=I1,D2238,"")</f>
        <v>Females</v>
      </c>
      <c r="J2238">
        <f>IF(AND(G2238=G1,AND(H2238=H1,I2238=I1)),E2238,0)</f>
        <v>0</v>
      </c>
    </row>
    <row r="2239" spans="1:10" x14ac:dyDescent="0.3">
      <c r="A2239">
        <v>2004</v>
      </c>
      <c r="B2239" t="s">
        <v>26</v>
      </c>
      <c r="C2239" t="s">
        <v>210</v>
      </c>
      <c r="D2239" t="s">
        <v>205</v>
      </c>
      <c r="E2239" s="12"/>
      <c r="G2239" t="str">
        <f>IF(A2239=G1,A2239,"")</f>
        <v/>
      </c>
      <c r="H2239" t="str">
        <f>IF(C2239=H1, C2239,"")</f>
        <v/>
      </c>
      <c r="I2239" t="str">
        <f>IF(D2239=I1,D2239,"")</f>
        <v/>
      </c>
      <c r="J2239">
        <f>IF(AND(G2239=G1,AND(H2239=H1,I2239=I1)),E2239,0)</f>
        <v>0</v>
      </c>
    </row>
    <row r="2240" spans="1:10" x14ac:dyDescent="0.3">
      <c r="A2240">
        <v>2004</v>
      </c>
      <c r="B2240" t="s">
        <v>26</v>
      </c>
      <c r="C2240" t="s">
        <v>39</v>
      </c>
      <c r="D2240" t="s">
        <v>202</v>
      </c>
      <c r="E2240" s="12"/>
      <c r="G2240" t="str">
        <f>IF(A2240=G1,A2240,"")</f>
        <v/>
      </c>
      <c r="H2240" t="str">
        <f>IF(C2240=H1, C2240,"")</f>
        <v/>
      </c>
      <c r="I2240" t="str">
        <f>IF(D2240=I1,D2240,"")</f>
        <v/>
      </c>
      <c r="J2240">
        <f>IF(AND(G2240=G1,AND(H2240=H1,I2240=I1)),E2240,0)</f>
        <v>0</v>
      </c>
    </row>
    <row r="2241" spans="1:10" x14ac:dyDescent="0.3">
      <c r="A2241">
        <v>2004</v>
      </c>
      <c r="B2241" t="s">
        <v>26</v>
      </c>
      <c r="C2241" t="s">
        <v>39</v>
      </c>
      <c r="D2241" t="s">
        <v>203</v>
      </c>
      <c r="E2241" s="12"/>
      <c r="G2241" t="str">
        <f>IF(A2241=G1,A2241,"")</f>
        <v/>
      </c>
      <c r="H2241" t="str">
        <f>IF(C2241=H1, C2241,"")</f>
        <v/>
      </c>
      <c r="I2241" t="str">
        <f>IF(D2241=I1,D2241,"")</f>
        <v>Females</v>
      </c>
      <c r="J2241">
        <f>IF(AND(G2241=G1,AND(H2241=H1,I2241=I1)),E2241,0)</f>
        <v>0</v>
      </c>
    </row>
    <row r="2242" spans="1:10" x14ac:dyDescent="0.3">
      <c r="A2242">
        <v>2004</v>
      </c>
      <c r="B2242" t="s">
        <v>26</v>
      </c>
      <c r="C2242" t="s">
        <v>39</v>
      </c>
      <c r="D2242" t="s">
        <v>205</v>
      </c>
      <c r="E2242" s="12"/>
      <c r="G2242" t="str">
        <f>IF(A2242=G1,A2242,"")</f>
        <v/>
      </c>
      <c r="H2242" t="str">
        <f>IF(C2242=H1, C2242,"")</f>
        <v/>
      </c>
      <c r="I2242" t="str">
        <f>IF(D2242=I1,D2242,"")</f>
        <v/>
      </c>
      <c r="J2242">
        <f>IF(AND(G2242=G1,AND(H2242=H1,I2242=I1)),E2242,0)</f>
        <v>0</v>
      </c>
    </row>
    <row r="2243" spans="1:10" x14ac:dyDescent="0.3">
      <c r="A2243">
        <v>2004</v>
      </c>
      <c r="B2243" t="s">
        <v>26</v>
      </c>
      <c r="C2243" t="s">
        <v>40</v>
      </c>
      <c r="D2243" t="s">
        <v>202</v>
      </c>
      <c r="E2243" s="12"/>
      <c r="G2243" t="str">
        <f>IF(A2243=G1,A2243,"")</f>
        <v/>
      </c>
      <c r="H2243" t="str">
        <f>IF(C2243=H1, C2243,"")</f>
        <v/>
      </c>
      <c r="I2243" t="str">
        <f>IF(D2243=I1,D2243,"")</f>
        <v/>
      </c>
      <c r="J2243">
        <f>IF(AND(G2243=G1,AND(H2243=H1,I2243=I1)),E2243,0)</f>
        <v>0</v>
      </c>
    </row>
    <row r="2244" spans="1:10" x14ac:dyDescent="0.3">
      <c r="A2244">
        <v>2004</v>
      </c>
      <c r="B2244" t="s">
        <v>26</v>
      </c>
      <c r="C2244" t="s">
        <v>40</v>
      </c>
      <c r="D2244" t="s">
        <v>203</v>
      </c>
      <c r="E2244" s="12"/>
      <c r="G2244" t="str">
        <f>IF(A2244=G1,A2244,"")</f>
        <v/>
      </c>
      <c r="H2244" t="str">
        <f>IF(C2244=H1, C2244,"")</f>
        <v/>
      </c>
      <c r="I2244" t="str">
        <f>IF(D2244=I1,D2244,"")</f>
        <v>Females</v>
      </c>
      <c r="J2244">
        <f>IF(AND(G2244=G1,AND(H2244=H1,I2244=I1)),E2244,0)</f>
        <v>0</v>
      </c>
    </row>
    <row r="2245" spans="1:10" x14ac:dyDescent="0.3">
      <c r="A2245">
        <v>2004</v>
      </c>
      <c r="B2245" t="s">
        <v>26</v>
      </c>
      <c r="C2245" t="s">
        <v>40</v>
      </c>
      <c r="D2245" t="s">
        <v>205</v>
      </c>
      <c r="E2245" s="12"/>
      <c r="G2245" t="str">
        <f>IF(A2245=G1,A2245,"")</f>
        <v/>
      </c>
      <c r="H2245" t="str">
        <f>IF(C2245=H1, C2245,"")</f>
        <v/>
      </c>
      <c r="I2245" t="str">
        <f>IF(D2245=I1,D2245,"")</f>
        <v/>
      </c>
      <c r="J2245">
        <f>IF(AND(G2245=G1,AND(H2245=H1,I2245=I1)),E2245,0)</f>
        <v>0</v>
      </c>
    </row>
    <row r="2246" spans="1:10" x14ac:dyDescent="0.3">
      <c r="A2246">
        <v>2004</v>
      </c>
      <c r="B2246" t="s">
        <v>26</v>
      </c>
      <c r="C2246" t="s">
        <v>41</v>
      </c>
      <c r="D2246" t="s">
        <v>202</v>
      </c>
      <c r="E2246" s="12"/>
      <c r="G2246" t="str">
        <f>IF(A2246=G1,A2246,"")</f>
        <v/>
      </c>
      <c r="H2246" t="str">
        <f>IF(C2246=H1, C2246,"")</f>
        <v/>
      </c>
      <c r="I2246" t="str">
        <f>IF(D2246=I1,D2246,"")</f>
        <v/>
      </c>
      <c r="J2246">
        <f>IF(AND(G2246=G1,AND(H2246=H1,I2246=I1)),E2246,0)</f>
        <v>0</v>
      </c>
    </row>
    <row r="2247" spans="1:10" x14ac:dyDescent="0.3">
      <c r="A2247">
        <v>2004</v>
      </c>
      <c r="B2247" t="s">
        <v>26</v>
      </c>
      <c r="C2247" t="s">
        <v>41</v>
      </c>
      <c r="D2247" t="s">
        <v>203</v>
      </c>
      <c r="E2247" s="12"/>
      <c r="G2247" t="str">
        <f>IF(A2247=G1,A2247,"")</f>
        <v/>
      </c>
      <c r="H2247" t="str">
        <f>IF(C2247=H1, C2247,"")</f>
        <v/>
      </c>
      <c r="I2247" t="str">
        <f>IF(D2247=I1,D2247,"")</f>
        <v>Females</v>
      </c>
      <c r="J2247">
        <f>IF(AND(G2247=G1,AND(H2247=H1,I2247=I1)),E2247,0)</f>
        <v>0</v>
      </c>
    </row>
    <row r="2248" spans="1:10" x14ac:dyDescent="0.3">
      <c r="A2248">
        <v>2004</v>
      </c>
      <c r="B2248" t="s">
        <v>26</v>
      </c>
      <c r="C2248" t="s">
        <v>41</v>
      </c>
      <c r="D2248" t="s">
        <v>205</v>
      </c>
      <c r="E2248" s="12"/>
      <c r="G2248" t="str">
        <f>IF(A2248=G1,A2248,"")</f>
        <v/>
      </c>
      <c r="H2248" t="str">
        <f>IF(C2248=H1, C2248,"")</f>
        <v/>
      </c>
      <c r="I2248" t="str">
        <f>IF(D2248=I1,D2248,"")</f>
        <v/>
      </c>
      <c r="J2248">
        <f>IF(AND(G2248=G1,AND(H2248=H1,I2248=I1)),E2248,0)</f>
        <v>0</v>
      </c>
    </row>
    <row r="2249" spans="1:10" x14ac:dyDescent="0.3">
      <c r="A2249">
        <v>2004</v>
      </c>
      <c r="B2249" t="s">
        <v>26</v>
      </c>
      <c r="C2249" t="s">
        <v>42</v>
      </c>
      <c r="D2249" t="s">
        <v>202</v>
      </c>
      <c r="E2249" s="12"/>
      <c r="G2249" t="str">
        <f>IF(A2249=G1,A2249,"")</f>
        <v/>
      </c>
      <c r="H2249" t="str">
        <f>IF(C2249=H1, C2249,"")</f>
        <v/>
      </c>
      <c r="I2249" t="str">
        <f>IF(D2249=I1,D2249,"")</f>
        <v/>
      </c>
      <c r="J2249">
        <f>IF(AND(G2249=G1,AND(H2249=H1,I2249=I1)),E2249,0)</f>
        <v>0</v>
      </c>
    </row>
    <row r="2250" spans="1:10" x14ac:dyDescent="0.3">
      <c r="A2250">
        <v>2004</v>
      </c>
      <c r="B2250" t="s">
        <v>26</v>
      </c>
      <c r="C2250" t="s">
        <v>42</v>
      </c>
      <c r="D2250" t="s">
        <v>203</v>
      </c>
      <c r="E2250" s="12"/>
      <c r="G2250" t="str">
        <f>IF(A2250=G1,A2250,"")</f>
        <v/>
      </c>
      <c r="H2250" t="str">
        <f>IF(C2250=H1, C2250,"")</f>
        <v/>
      </c>
      <c r="I2250" t="str">
        <f>IF(D2250=I1,D2250,"")</f>
        <v>Females</v>
      </c>
      <c r="J2250">
        <f>IF(AND(G2250=G1,AND(H2250=H1,I2250=I1)),E2250,0)</f>
        <v>0</v>
      </c>
    </row>
    <row r="2251" spans="1:10" x14ac:dyDescent="0.3">
      <c r="A2251">
        <v>2004</v>
      </c>
      <c r="B2251" t="s">
        <v>26</v>
      </c>
      <c r="C2251" t="s">
        <v>42</v>
      </c>
      <c r="D2251" t="s">
        <v>205</v>
      </c>
      <c r="E2251" s="12"/>
      <c r="G2251" t="str">
        <f>IF(A2251=G1,A2251,"")</f>
        <v/>
      </c>
      <c r="H2251" t="str">
        <f>IF(C2251=H1, C2251,"")</f>
        <v/>
      </c>
      <c r="I2251" t="str">
        <f>IF(D2251=I1,D2251,"")</f>
        <v/>
      </c>
      <c r="J2251">
        <f>IF(AND(G2251=G1,AND(H2251=H1,I2251=I1)),E2251,0)</f>
        <v>0</v>
      </c>
    </row>
    <row r="2252" spans="1:10" x14ac:dyDescent="0.3">
      <c r="A2252">
        <v>2004</v>
      </c>
      <c r="B2252" t="s">
        <v>26</v>
      </c>
      <c r="C2252" t="s">
        <v>43</v>
      </c>
      <c r="D2252" t="s">
        <v>202</v>
      </c>
      <c r="E2252" s="12"/>
      <c r="G2252" t="str">
        <f>IF(A2252=G1,A2252,"")</f>
        <v/>
      </c>
      <c r="H2252" t="str">
        <f>IF(C2252=H1, C2252,"")</f>
        <v/>
      </c>
      <c r="I2252" t="str">
        <f>IF(D2252=I1,D2252,"")</f>
        <v/>
      </c>
      <c r="J2252">
        <f>IF(AND(G2252=G1,AND(H2252=H1,I2252=I1)),E2252,0)</f>
        <v>0</v>
      </c>
    </row>
    <row r="2253" spans="1:10" x14ac:dyDescent="0.3">
      <c r="A2253">
        <v>2004</v>
      </c>
      <c r="B2253" t="s">
        <v>26</v>
      </c>
      <c r="C2253" t="s">
        <v>43</v>
      </c>
      <c r="D2253" t="s">
        <v>203</v>
      </c>
      <c r="E2253" s="12"/>
      <c r="G2253" t="str">
        <f>IF(A2253=G1,A2253,"")</f>
        <v/>
      </c>
      <c r="H2253" t="str">
        <f>IF(C2253=H1, C2253,"")</f>
        <v/>
      </c>
      <c r="I2253" t="str">
        <f>IF(D2253=I1,D2253,"")</f>
        <v>Females</v>
      </c>
      <c r="J2253">
        <f>IF(AND(G2253=G1,AND(H2253=H1,I2253=I1)),E2253,0)</f>
        <v>0</v>
      </c>
    </row>
    <row r="2254" spans="1:10" x14ac:dyDescent="0.3">
      <c r="A2254">
        <v>2004</v>
      </c>
      <c r="B2254" t="s">
        <v>26</v>
      </c>
      <c r="C2254" t="s">
        <v>43</v>
      </c>
      <c r="D2254" t="s">
        <v>205</v>
      </c>
      <c r="E2254" s="12"/>
      <c r="G2254" t="str">
        <f>IF(A2254=G1,A2254,"")</f>
        <v/>
      </c>
      <c r="H2254" t="str">
        <f>IF(C2254=H1, C2254,"")</f>
        <v/>
      </c>
      <c r="I2254" t="str">
        <f>IF(D2254=I1,D2254,"")</f>
        <v/>
      </c>
      <c r="J2254">
        <f>IF(AND(G2254=G1,AND(H2254=H1,I2254=I1)),E2254,0)</f>
        <v>0</v>
      </c>
    </row>
    <row r="2255" spans="1:10" x14ac:dyDescent="0.3">
      <c r="A2255">
        <v>2004</v>
      </c>
      <c r="B2255" t="s">
        <v>26</v>
      </c>
      <c r="C2255" t="s">
        <v>44</v>
      </c>
      <c r="D2255" t="s">
        <v>202</v>
      </c>
      <c r="E2255" s="12"/>
      <c r="G2255" t="str">
        <f>IF(A2255=G1,A2255,"")</f>
        <v/>
      </c>
      <c r="H2255" t="str">
        <f>IF(C2255=H1, C2255,"")</f>
        <v/>
      </c>
      <c r="I2255" t="str">
        <f>IF(D2255=I1,D2255,"")</f>
        <v/>
      </c>
      <c r="J2255">
        <f>IF(AND(G2255=G1,AND(H2255=H1,I2255=I1)),E2255,0)</f>
        <v>0</v>
      </c>
    </row>
    <row r="2256" spans="1:10" x14ac:dyDescent="0.3">
      <c r="A2256">
        <v>2004</v>
      </c>
      <c r="B2256" t="s">
        <v>26</v>
      </c>
      <c r="C2256" t="s">
        <v>44</v>
      </c>
      <c r="D2256" t="s">
        <v>203</v>
      </c>
      <c r="E2256" s="12"/>
      <c r="G2256" t="str">
        <f>IF(A2256=G1,A2256,"")</f>
        <v/>
      </c>
      <c r="H2256" t="str">
        <f>IF(C2256=H1, C2256,"")</f>
        <v/>
      </c>
      <c r="I2256" t="str">
        <f>IF(D2256=I1,D2256,"")</f>
        <v>Females</v>
      </c>
      <c r="J2256">
        <f>IF(AND(G2256=G1,AND(H2256=H1,I2256=I1)),E2256,0)</f>
        <v>0</v>
      </c>
    </row>
    <row r="2257" spans="1:10" x14ac:dyDescent="0.3">
      <c r="A2257">
        <v>2004</v>
      </c>
      <c r="B2257" t="s">
        <v>26</v>
      </c>
      <c r="C2257" t="s">
        <v>44</v>
      </c>
      <c r="D2257" t="s">
        <v>205</v>
      </c>
      <c r="E2257" s="12"/>
      <c r="G2257" t="str">
        <f>IF(A2257=G1,A2257,"")</f>
        <v/>
      </c>
      <c r="H2257" t="str">
        <f>IF(C2257=H1, C2257,"")</f>
        <v/>
      </c>
      <c r="I2257" t="str">
        <f>IF(D2257=I1,D2257,"")</f>
        <v/>
      </c>
      <c r="J2257">
        <f>IF(AND(G2257=G1,AND(H2257=H1,I2257=I1)),E2257,0)</f>
        <v>0</v>
      </c>
    </row>
    <row r="2258" spans="1:10" x14ac:dyDescent="0.3">
      <c r="A2258">
        <v>2004</v>
      </c>
      <c r="B2258" t="s">
        <v>26</v>
      </c>
      <c r="C2258" t="s">
        <v>45</v>
      </c>
      <c r="D2258" t="s">
        <v>202</v>
      </c>
      <c r="E2258" s="12"/>
      <c r="G2258" t="str">
        <f>IF(A2258=G1,A2258,"")</f>
        <v/>
      </c>
      <c r="H2258" t="str">
        <f>IF(C2258=H1, C2258,"")</f>
        <v/>
      </c>
      <c r="I2258" t="str">
        <f>IF(D2258=I1,D2258,"")</f>
        <v/>
      </c>
      <c r="J2258">
        <f>IF(AND(G2258=G1,AND(H2258=H1,I2258=I1)),E2258,0)</f>
        <v>0</v>
      </c>
    </row>
    <row r="2259" spans="1:10" x14ac:dyDescent="0.3">
      <c r="A2259">
        <v>2004</v>
      </c>
      <c r="B2259" t="s">
        <v>26</v>
      </c>
      <c r="C2259" t="s">
        <v>45</v>
      </c>
      <c r="D2259" t="s">
        <v>203</v>
      </c>
      <c r="E2259" s="12"/>
      <c r="G2259" t="str">
        <f>IF(A2259=G1,A2259,"")</f>
        <v/>
      </c>
      <c r="H2259" t="str">
        <f>IF(C2259=H1, C2259,"")</f>
        <v/>
      </c>
      <c r="I2259" t="str">
        <f>IF(D2259=I1,D2259,"")</f>
        <v>Females</v>
      </c>
      <c r="J2259">
        <f>IF(AND(G2259=G1,AND(H2259=H1,I2259=I1)),E2259,0)</f>
        <v>0</v>
      </c>
    </row>
    <row r="2260" spans="1:10" x14ac:dyDescent="0.3">
      <c r="A2260">
        <v>2004</v>
      </c>
      <c r="B2260" t="s">
        <v>26</v>
      </c>
      <c r="C2260" t="s">
        <v>45</v>
      </c>
      <c r="D2260" t="s">
        <v>205</v>
      </c>
      <c r="E2260" s="12"/>
      <c r="G2260" t="str">
        <f>IF(A2260=G1,A2260,"")</f>
        <v/>
      </c>
      <c r="H2260" t="str">
        <f>IF(C2260=H1, C2260,"")</f>
        <v/>
      </c>
      <c r="I2260" t="str">
        <f>IF(D2260=I1,D2260,"")</f>
        <v/>
      </c>
      <c r="J2260">
        <f>IF(AND(G2260=G1,AND(H2260=H1,I2260=I1)),E2260,0)</f>
        <v>0</v>
      </c>
    </row>
    <row r="2261" spans="1:10" x14ac:dyDescent="0.3">
      <c r="A2261">
        <v>2004</v>
      </c>
      <c r="B2261" t="s">
        <v>26</v>
      </c>
      <c r="C2261" t="s">
        <v>46</v>
      </c>
      <c r="D2261" t="s">
        <v>202</v>
      </c>
      <c r="E2261" s="12"/>
      <c r="G2261" t="str">
        <f>IF(A2261=G1,A2261,"")</f>
        <v/>
      </c>
      <c r="H2261" t="str">
        <f>IF(C2261=H1, C2261,"")</f>
        <v/>
      </c>
      <c r="I2261" t="str">
        <f>IF(D2261=I1,D2261,"")</f>
        <v/>
      </c>
      <c r="J2261">
        <f>IF(AND(G2261=G1,AND(H2261=H1,I2261=I1)),E2261,0)</f>
        <v>0</v>
      </c>
    </row>
    <row r="2262" spans="1:10" x14ac:dyDescent="0.3">
      <c r="A2262">
        <v>2004</v>
      </c>
      <c r="B2262" t="s">
        <v>26</v>
      </c>
      <c r="C2262" t="s">
        <v>46</v>
      </c>
      <c r="D2262" t="s">
        <v>203</v>
      </c>
      <c r="E2262" s="12"/>
      <c r="G2262" t="str">
        <f>IF(A2262=G1,A2262,"")</f>
        <v/>
      </c>
      <c r="H2262" t="str">
        <f>IF(C2262=H1, C2262,"")</f>
        <v/>
      </c>
      <c r="I2262" t="str">
        <f>IF(D2262=I1,D2262,"")</f>
        <v>Females</v>
      </c>
      <c r="J2262">
        <f>IF(AND(G2262=G1,AND(H2262=H1,I2262=I1)),E2262,0)</f>
        <v>0</v>
      </c>
    </row>
    <row r="2263" spans="1:10" x14ac:dyDescent="0.3">
      <c r="A2263">
        <v>2004</v>
      </c>
      <c r="B2263" t="s">
        <v>26</v>
      </c>
      <c r="C2263" t="s">
        <v>46</v>
      </c>
      <c r="D2263" t="s">
        <v>205</v>
      </c>
      <c r="E2263" s="12"/>
      <c r="G2263" t="str">
        <f>IF(A2263=G1,A2263,"")</f>
        <v/>
      </c>
      <c r="H2263" t="str">
        <f>IF(C2263=H1, C2263,"")</f>
        <v/>
      </c>
      <c r="I2263" t="str">
        <f>IF(D2263=I1,D2263,"")</f>
        <v/>
      </c>
      <c r="J2263">
        <f>IF(AND(G2263=G1,AND(H2263=H1,I2263=I1)),E2263,0)</f>
        <v>0</v>
      </c>
    </row>
    <row r="2264" spans="1:10" x14ac:dyDescent="0.3">
      <c r="A2264">
        <v>2004</v>
      </c>
      <c r="B2264" t="s">
        <v>26</v>
      </c>
      <c r="C2264" t="s">
        <v>47</v>
      </c>
      <c r="D2264" t="s">
        <v>202</v>
      </c>
      <c r="E2264" s="12"/>
      <c r="G2264" t="str">
        <f>IF(A2264=G1,A2264,"")</f>
        <v/>
      </c>
      <c r="H2264" t="str">
        <f>IF(C2264=H1, C2264,"")</f>
        <v/>
      </c>
      <c r="I2264" t="str">
        <f>IF(D2264=I1,D2264,"")</f>
        <v/>
      </c>
      <c r="J2264">
        <f>IF(AND(G2264=G1,AND(H2264=H1,I2264=I1)),E2264,0)</f>
        <v>0</v>
      </c>
    </row>
    <row r="2265" spans="1:10" x14ac:dyDescent="0.3">
      <c r="A2265">
        <v>2004</v>
      </c>
      <c r="B2265" t="s">
        <v>26</v>
      </c>
      <c r="C2265" t="s">
        <v>47</v>
      </c>
      <c r="D2265" t="s">
        <v>203</v>
      </c>
      <c r="E2265" s="12"/>
      <c r="G2265" t="str">
        <f>IF(A2265=G1,A2265,"")</f>
        <v/>
      </c>
      <c r="H2265" t="str">
        <f>IF(C2265=H1, C2265,"")</f>
        <v/>
      </c>
      <c r="I2265" t="str">
        <f>IF(D2265=I1,D2265,"")</f>
        <v>Females</v>
      </c>
      <c r="J2265">
        <f>IF(AND(G2265=G1,AND(H2265=H1,I2265=I1)),E2265,0)</f>
        <v>0</v>
      </c>
    </row>
    <row r="2266" spans="1:10" x14ac:dyDescent="0.3">
      <c r="A2266">
        <v>2004</v>
      </c>
      <c r="B2266" t="s">
        <v>26</v>
      </c>
      <c r="C2266" t="s">
        <v>47</v>
      </c>
      <c r="D2266" t="s">
        <v>205</v>
      </c>
      <c r="E2266" s="12"/>
      <c r="G2266" t="str">
        <f>IF(A2266=G1,A2266,"")</f>
        <v/>
      </c>
      <c r="H2266" t="str">
        <f>IF(C2266=H1, C2266,"")</f>
        <v/>
      </c>
      <c r="I2266" t="str">
        <f>IF(D2266=I1,D2266,"")</f>
        <v/>
      </c>
      <c r="J2266">
        <f>IF(AND(G2266=G1,AND(H2266=H1,I2266=I1)),E2266,0)</f>
        <v>0</v>
      </c>
    </row>
    <row r="2267" spans="1:10" x14ac:dyDescent="0.3">
      <c r="A2267">
        <v>2004</v>
      </c>
      <c r="B2267" t="s">
        <v>26</v>
      </c>
      <c r="C2267" t="s">
        <v>48</v>
      </c>
      <c r="D2267" t="s">
        <v>202</v>
      </c>
      <c r="E2267" s="12"/>
      <c r="G2267" t="str">
        <f>IF(A2267=G1,A2267,"")</f>
        <v/>
      </c>
      <c r="H2267" t="str">
        <f>IF(C2267=H1, C2267,"")</f>
        <v/>
      </c>
      <c r="I2267" t="str">
        <f>IF(D2267=I1,D2267,"")</f>
        <v/>
      </c>
      <c r="J2267">
        <f>IF(AND(G2267=G1,AND(H2267=H1,I2267=I1)),E2267,0)</f>
        <v>0</v>
      </c>
    </row>
    <row r="2268" spans="1:10" x14ac:dyDescent="0.3">
      <c r="A2268">
        <v>2004</v>
      </c>
      <c r="B2268" t="s">
        <v>26</v>
      </c>
      <c r="C2268" t="s">
        <v>48</v>
      </c>
      <c r="D2268" t="s">
        <v>203</v>
      </c>
      <c r="E2268" s="12"/>
      <c r="G2268" t="str">
        <f>IF(A2268=G1,A2268,"")</f>
        <v/>
      </c>
      <c r="H2268" t="str">
        <f>IF(C2268=H1, C2268,"")</f>
        <v/>
      </c>
      <c r="I2268" t="str">
        <f>IF(D2268=I1,D2268,"")</f>
        <v>Females</v>
      </c>
      <c r="J2268">
        <f>IF(AND(G2268=G1,AND(H2268=H1,I2268=I1)),E2268,0)</f>
        <v>0</v>
      </c>
    </row>
    <row r="2269" spans="1:10" x14ac:dyDescent="0.3">
      <c r="A2269">
        <v>2004</v>
      </c>
      <c r="B2269" t="s">
        <v>26</v>
      </c>
      <c r="C2269" t="s">
        <v>48</v>
      </c>
      <c r="D2269" t="s">
        <v>205</v>
      </c>
      <c r="E2269" s="12"/>
      <c r="G2269" t="str">
        <f>IF(A2269=G1,A2269,"")</f>
        <v/>
      </c>
      <c r="H2269" t="str">
        <f>IF(C2269=H1, C2269,"")</f>
        <v/>
      </c>
      <c r="I2269" t="str">
        <f>IF(D2269=I1,D2269,"")</f>
        <v/>
      </c>
      <c r="J2269">
        <f>IF(AND(G2269=G1,AND(H2269=H1,I2269=I1)),E2269,0)</f>
        <v>0</v>
      </c>
    </row>
    <row r="2270" spans="1:10" x14ac:dyDescent="0.3">
      <c r="A2270">
        <v>2004</v>
      </c>
      <c r="B2270" t="s">
        <v>26</v>
      </c>
      <c r="C2270" t="s">
        <v>49</v>
      </c>
      <c r="D2270" t="s">
        <v>202</v>
      </c>
      <c r="E2270" s="12"/>
      <c r="G2270" t="str">
        <f>IF(A2270=G1,A2270,"")</f>
        <v/>
      </c>
      <c r="H2270" t="str">
        <f>IF(C2270=H1, C2270,"")</f>
        <v/>
      </c>
      <c r="I2270" t="str">
        <f>IF(D2270=I1,D2270,"")</f>
        <v/>
      </c>
      <c r="J2270">
        <f>IF(AND(G2270=G1,AND(H2270=H1,I2270=I1)),E2270,0)</f>
        <v>0</v>
      </c>
    </row>
    <row r="2271" spans="1:10" x14ac:dyDescent="0.3">
      <c r="A2271">
        <v>2004</v>
      </c>
      <c r="B2271" t="s">
        <v>26</v>
      </c>
      <c r="C2271" t="s">
        <v>49</v>
      </c>
      <c r="D2271" t="s">
        <v>203</v>
      </c>
      <c r="E2271" s="12"/>
      <c r="G2271" t="str">
        <f>IF(A2271=G1,A2271,"")</f>
        <v/>
      </c>
      <c r="H2271" t="str">
        <f>IF(C2271=H1, C2271,"")</f>
        <v/>
      </c>
      <c r="I2271" t="str">
        <f>IF(D2271=I1,D2271,"")</f>
        <v>Females</v>
      </c>
      <c r="J2271">
        <f>IF(AND(G2271=G1,AND(H2271=H1,I2271=I1)),E2271,0)</f>
        <v>0</v>
      </c>
    </row>
    <row r="2272" spans="1:10" x14ac:dyDescent="0.3">
      <c r="A2272">
        <v>2004</v>
      </c>
      <c r="B2272" t="s">
        <v>26</v>
      </c>
      <c r="C2272" t="s">
        <v>49</v>
      </c>
      <c r="D2272" t="s">
        <v>205</v>
      </c>
      <c r="E2272" s="12"/>
      <c r="G2272" t="str">
        <f>IF(A2272=G1,A2272,"")</f>
        <v/>
      </c>
      <c r="H2272" t="str">
        <f>IF(C2272=H1, C2272,"")</f>
        <v/>
      </c>
      <c r="I2272" t="str">
        <f>IF(D2272=I1,D2272,"")</f>
        <v/>
      </c>
      <c r="J2272">
        <f>IF(AND(G2272=G1,AND(H2272=H1,I2272=I1)),E2272,0)</f>
        <v>0</v>
      </c>
    </row>
    <row r="2273" spans="1:10" x14ac:dyDescent="0.3">
      <c r="A2273">
        <v>2004</v>
      </c>
      <c r="B2273" t="s">
        <v>26</v>
      </c>
      <c r="C2273" t="s">
        <v>50</v>
      </c>
      <c r="D2273" t="s">
        <v>202</v>
      </c>
      <c r="E2273" s="12"/>
      <c r="G2273" t="str">
        <f>IF(A2273=G1,A2273,"")</f>
        <v/>
      </c>
      <c r="H2273" t="str">
        <f>IF(C2273=H1, C2273,"")</f>
        <v/>
      </c>
      <c r="I2273" t="str">
        <f>IF(D2273=I1,D2273,"")</f>
        <v/>
      </c>
      <c r="J2273">
        <f>IF(AND(G2273=G1,AND(H2273=H1,I2273=I1)),E2273,0)</f>
        <v>0</v>
      </c>
    </row>
    <row r="2274" spans="1:10" x14ac:dyDescent="0.3">
      <c r="A2274">
        <v>2004</v>
      </c>
      <c r="B2274" t="s">
        <v>26</v>
      </c>
      <c r="C2274" t="s">
        <v>50</v>
      </c>
      <c r="D2274" t="s">
        <v>203</v>
      </c>
      <c r="E2274" s="12"/>
      <c r="G2274" t="str">
        <f>IF(A2274=G1,A2274,"")</f>
        <v/>
      </c>
      <c r="H2274" t="str">
        <f>IF(C2274=H1, C2274,"")</f>
        <v/>
      </c>
      <c r="I2274" t="str">
        <f>IF(D2274=I1,D2274,"")</f>
        <v>Females</v>
      </c>
      <c r="J2274">
        <f>IF(AND(G2274=G1,AND(H2274=H1,I2274=I1)),E2274,0)</f>
        <v>0</v>
      </c>
    </row>
    <row r="2275" spans="1:10" x14ac:dyDescent="0.3">
      <c r="A2275">
        <v>2004</v>
      </c>
      <c r="B2275" t="s">
        <v>26</v>
      </c>
      <c r="C2275" t="s">
        <v>50</v>
      </c>
      <c r="D2275" t="s">
        <v>205</v>
      </c>
      <c r="E2275" s="12"/>
      <c r="G2275" t="str">
        <f>IF(A2275=G1,A2275,"")</f>
        <v/>
      </c>
      <c r="H2275" t="str">
        <f>IF(C2275=H1, C2275,"")</f>
        <v/>
      </c>
      <c r="I2275" t="str">
        <f>IF(D2275=I1,D2275,"")</f>
        <v/>
      </c>
      <c r="J2275">
        <f>IF(AND(G2275=G1,AND(H2275=H1,I2275=I1)),E2275,0)</f>
        <v>0</v>
      </c>
    </row>
    <row r="2276" spans="1:10" x14ac:dyDescent="0.3">
      <c r="A2276">
        <v>2004</v>
      </c>
      <c r="B2276" t="s">
        <v>26</v>
      </c>
      <c r="C2276" t="s">
        <v>51</v>
      </c>
      <c r="D2276" t="s">
        <v>202</v>
      </c>
      <c r="E2276" s="12"/>
      <c r="G2276" t="str">
        <f>IF(A2276=G1,A2276,"")</f>
        <v/>
      </c>
      <c r="H2276" t="str">
        <f>IF(C2276=H1, C2276,"")</f>
        <v/>
      </c>
      <c r="I2276" t="str">
        <f>IF(D2276=I1,D2276,"")</f>
        <v/>
      </c>
      <c r="J2276">
        <f>IF(AND(G2276=G1,AND(H2276=H1,I2276=I1)),E2276,0)</f>
        <v>0</v>
      </c>
    </row>
    <row r="2277" spans="1:10" x14ac:dyDescent="0.3">
      <c r="A2277">
        <v>2004</v>
      </c>
      <c r="B2277" t="s">
        <v>26</v>
      </c>
      <c r="C2277" t="s">
        <v>51</v>
      </c>
      <c r="D2277" t="s">
        <v>203</v>
      </c>
      <c r="E2277" s="12"/>
      <c r="G2277" t="str">
        <f>IF(A2277=G1,A2277,"")</f>
        <v/>
      </c>
      <c r="H2277" t="str">
        <f>IF(C2277=H1, C2277,"")</f>
        <v/>
      </c>
      <c r="I2277" t="str">
        <f>IF(D2277=I1,D2277,"")</f>
        <v>Females</v>
      </c>
      <c r="J2277">
        <f>IF(AND(G2277=G1,AND(H2277=H1,I2277=I1)),E2277,0)</f>
        <v>0</v>
      </c>
    </row>
    <row r="2278" spans="1:10" x14ac:dyDescent="0.3">
      <c r="A2278">
        <v>2004</v>
      </c>
      <c r="B2278" t="s">
        <v>26</v>
      </c>
      <c r="C2278" t="s">
        <v>51</v>
      </c>
      <c r="D2278" t="s">
        <v>205</v>
      </c>
      <c r="E2278" s="12"/>
      <c r="G2278" t="str">
        <f>IF(A2278=G1,A2278,"")</f>
        <v/>
      </c>
      <c r="H2278" t="str">
        <f>IF(C2278=H1, C2278,"")</f>
        <v/>
      </c>
      <c r="I2278" t="str">
        <f>IF(D2278=I1,D2278,"")</f>
        <v/>
      </c>
      <c r="J2278">
        <f>IF(AND(G2278=G1,AND(H2278=H1,I2278=I1)),E2278,0)</f>
        <v>0</v>
      </c>
    </row>
    <row r="2279" spans="1:10" x14ac:dyDescent="0.3">
      <c r="A2279">
        <v>2004</v>
      </c>
      <c r="B2279" t="s">
        <v>26</v>
      </c>
      <c r="C2279" t="s">
        <v>52</v>
      </c>
      <c r="D2279" t="s">
        <v>202</v>
      </c>
      <c r="E2279" s="12"/>
      <c r="G2279" t="str">
        <f>IF(A2279=G1,A2279,"")</f>
        <v/>
      </c>
      <c r="H2279" t="str">
        <f>IF(C2279=H1, C2279,"")</f>
        <v/>
      </c>
      <c r="I2279" t="str">
        <f>IF(D2279=I1,D2279,"")</f>
        <v/>
      </c>
      <c r="J2279">
        <f>IF(AND(G2279=G1,AND(H2279=H1,I2279=I1)),E2279,0)</f>
        <v>0</v>
      </c>
    </row>
    <row r="2280" spans="1:10" x14ac:dyDescent="0.3">
      <c r="A2280">
        <v>2004</v>
      </c>
      <c r="B2280" t="s">
        <v>26</v>
      </c>
      <c r="C2280" t="s">
        <v>52</v>
      </c>
      <c r="D2280" t="s">
        <v>203</v>
      </c>
      <c r="E2280" s="12"/>
      <c r="G2280" t="str">
        <f>IF(A2280=G1,A2280,"")</f>
        <v/>
      </c>
      <c r="H2280" t="str">
        <f>IF(C2280=H1, C2280,"")</f>
        <v/>
      </c>
      <c r="I2280" t="str">
        <f>IF(D2280=I1,D2280,"")</f>
        <v>Females</v>
      </c>
      <c r="J2280">
        <f>IF(AND(G2280=G1,AND(H2280=H1,I2280=I1)),E2280,0)</f>
        <v>0</v>
      </c>
    </row>
    <row r="2281" spans="1:10" x14ac:dyDescent="0.3">
      <c r="A2281">
        <v>2004</v>
      </c>
      <c r="B2281" t="s">
        <v>26</v>
      </c>
      <c r="C2281" t="s">
        <v>52</v>
      </c>
      <c r="D2281" t="s">
        <v>205</v>
      </c>
      <c r="E2281" s="12"/>
      <c r="G2281" t="str">
        <f>IF(A2281=G1,A2281,"")</f>
        <v/>
      </c>
      <c r="H2281" t="str">
        <f>IF(C2281=H1, C2281,"")</f>
        <v/>
      </c>
      <c r="I2281" t="str">
        <f>IF(D2281=I1,D2281,"")</f>
        <v/>
      </c>
      <c r="J2281">
        <f>IF(AND(G2281=G1,AND(H2281=H1,I2281=I1)),E2281,0)</f>
        <v>0</v>
      </c>
    </row>
    <row r="2282" spans="1:10" x14ac:dyDescent="0.3">
      <c r="A2282">
        <v>2004</v>
      </c>
      <c r="B2282" t="s">
        <v>26</v>
      </c>
      <c r="C2282" t="s">
        <v>53</v>
      </c>
      <c r="D2282" t="s">
        <v>202</v>
      </c>
      <c r="E2282" s="12"/>
      <c r="G2282" t="str">
        <f>IF(A2282=G1,A2282,"")</f>
        <v/>
      </c>
      <c r="H2282" t="str">
        <f>IF(C2282=H1, C2282,"")</f>
        <v/>
      </c>
      <c r="I2282" t="str">
        <f>IF(D2282=I1,D2282,"")</f>
        <v/>
      </c>
      <c r="J2282">
        <f>IF(AND(G2282=G1,AND(H2282=H1,I2282=I1)),E2282,0)</f>
        <v>0</v>
      </c>
    </row>
    <row r="2283" spans="1:10" x14ac:dyDescent="0.3">
      <c r="A2283">
        <v>2004</v>
      </c>
      <c r="B2283" t="s">
        <v>26</v>
      </c>
      <c r="C2283" t="s">
        <v>53</v>
      </c>
      <c r="D2283" t="s">
        <v>203</v>
      </c>
      <c r="E2283" s="12"/>
      <c r="G2283" t="str">
        <f>IF(A2283=G1,A2283,"")</f>
        <v/>
      </c>
      <c r="H2283" t="str">
        <f>IF(C2283=H1, C2283,"")</f>
        <v/>
      </c>
      <c r="I2283" t="str">
        <f>IF(D2283=I1,D2283,"")</f>
        <v>Females</v>
      </c>
      <c r="J2283">
        <f>IF(AND(G2283=G1,AND(H2283=H1,I2283=I1)),E2283,0)</f>
        <v>0</v>
      </c>
    </row>
    <row r="2284" spans="1:10" x14ac:dyDescent="0.3">
      <c r="A2284">
        <v>2004</v>
      </c>
      <c r="B2284" t="s">
        <v>26</v>
      </c>
      <c r="C2284" t="s">
        <v>53</v>
      </c>
      <c r="D2284" t="s">
        <v>205</v>
      </c>
      <c r="E2284" s="12"/>
      <c r="G2284" t="str">
        <f>IF(A2284=G1,A2284,"")</f>
        <v/>
      </c>
      <c r="H2284" t="str">
        <f>IF(C2284=H1, C2284,"")</f>
        <v/>
      </c>
      <c r="I2284" t="str">
        <f>IF(D2284=I1,D2284,"")</f>
        <v/>
      </c>
      <c r="J2284">
        <f>IF(AND(G2284=G1,AND(H2284=H1,I2284=I1)),E2284,0)</f>
        <v>0</v>
      </c>
    </row>
    <row r="2285" spans="1:10" x14ac:dyDescent="0.3">
      <c r="A2285">
        <v>2004</v>
      </c>
      <c r="B2285" t="s">
        <v>26</v>
      </c>
      <c r="C2285" t="s">
        <v>54</v>
      </c>
      <c r="D2285" t="s">
        <v>202</v>
      </c>
      <c r="E2285" s="12"/>
      <c r="G2285" t="str">
        <f>IF(A2285=G1,A2285,"")</f>
        <v/>
      </c>
      <c r="H2285" t="str">
        <f>IF(C2285=H1, C2285,"")</f>
        <v/>
      </c>
      <c r="I2285" t="str">
        <f>IF(D2285=I1,D2285,"")</f>
        <v/>
      </c>
      <c r="J2285">
        <f>IF(AND(G2285=G1,AND(H2285=H1,I2285=I1)),E2285,0)</f>
        <v>0</v>
      </c>
    </row>
    <row r="2286" spans="1:10" x14ac:dyDescent="0.3">
      <c r="A2286">
        <v>2004</v>
      </c>
      <c r="B2286" t="s">
        <v>26</v>
      </c>
      <c r="C2286" t="s">
        <v>54</v>
      </c>
      <c r="D2286" t="s">
        <v>203</v>
      </c>
      <c r="E2286" s="12"/>
      <c r="G2286" t="str">
        <f>IF(A2286=G1,A2286,"")</f>
        <v/>
      </c>
      <c r="H2286" t="str">
        <f>IF(C2286=H1, C2286,"")</f>
        <v/>
      </c>
      <c r="I2286" t="str">
        <f>IF(D2286=I1,D2286,"")</f>
        <v>Females</v>
      </c>
      <c r="J2286">
        <f>IF(AND(G2286=G1,AND(H2286=H1,I2286=I1)),E2286,0)</f>
        <v>0</v>
      </c>
    </row>
    <row r="2287" spans="1:10" x14ac:dyDescent="0.3">
      <c r="A2287">
        <v>2004</v>
      </c>
      <c r="B2287" t="s">
        <v>26</v>
      </c>
      <c r="C2287" t="s">
        <v>54</v>
      </c>
      <c r="D2287" t="s">
        <v>205</v>
      </c>
      <c r="E2287" s="12"/>
      <c r="G2287" t="str">
        <f>IF(A2287=G1,A2287,"")</f>
        <v/>
      </c>
      <c r="H2287" t="str">
        <f>IF(C2287=H1, C2287,"")</f>
        <v/>
      </c>
      <c r="I2287" t="str">
        <f>IF(D2287=I1,D2287,"")</f>
        <v/>
      </c>
      <c r="J2287">
        <f>IF(AND(G2287=G1,AND(H2287=H1,I2287=I1)),E2287,0)</f>
        <v>0</v>
      </c>
    </row>
    <row r="2288" spans="1:10" x14ac:dyDescent="0.3">
      <c r="A2288">
        <v>2004</v>
      </c>
      <c r="B2288" t="s">
        <v>26</v>
      </c>
      <c r="C2288" t="s">
        <v>55</v>
      </c>
      <c r="D2288" t="s">
        <v>202</v>
      </c>
      <c r="E2288" s="12"/>
      <c r="G2288" t="str">
        <f>IF(A2288=G1,A2288,"")</f>
        <v/>
      </c>
      <c r="H2288" t="str">
        <f>IF(C2288=H1, C2288,"")</f>
        <v/>
      </c>
      <c r="I2288" t="str">
        <f>IF(D2288=I1,D2288,"")</f>
        <v/>
      </c>
      <c r="J2288">
        <f>IF(AND(G2288=G1,AND(H2288=H1,I2288=I1)),E2288,0)</f>
        <v>0</v>
      </c>
    </row>
    <row r="2289" spans="1:10" x14ac:dyDescent="0.3">
      <c r="A2289">
        <v>2004</v>
      </c>
      <c r="B2289" t="s">
        <v>26</v>
      </c>
      <c r="C2289" t="s">
        <v>55</v>
      </c>
      <c r="D2289" t="s">
        <v>203</v>
      </c>
      <c r="E2289" s="12"/>
      <c r="G2289" t="str">
        <f>IF(A2289=G1,A2289,"")</f>
        <v/>
      </c>
      <c r="H2289" t="str">
        <f>IF(C2289=H1, C2289,"")</f>
        <v/>
      </c>
      <c r="I2289" t="str">
        <f>IF(D2289=I1,D2289,"")</f>
        <v>Females</v>
      </c>
      <c r="J2289">
        <f>IF(AND(G2289=G1,AND(H2289=H1,I2289=I1)),E2289,0)</f>
        <v>0</v>
      </c>
    </row>
    <row r="2290" spans="1:10" x14ac:dyDescent="0.3">
      <c r="A2290">
        <v>2004</v>
      </c>
      <c r="B2290" t="s">
        <v>26</v>
      </c>
      <c r="C2290" t="s">
        <v>55</v>
      </c>
      <c r="D2290" t="s">
        <v>205</v>
      </c>
      <c r="E2290" s="12"/>
      <c r="G2290" t="str">
        <f>IF(A2290=G1,A2290,"")</f>
        <v/>
      </c>
      <c r="H2290" t="str">
        <f>IF(C2290=H1, C2290,"")</f>
        <v/>
      </c>
      <c r="I2290" t="str">
        <f>IF(D2290=I1,D2290,"")</f>
        <v/>
      </c>
      <c r="J2290">
        <f>IF(AND(G2290=G1,AND(H2290=H1,I2290=I1)),E2290,0)</f>
        <v>0</v>
      </c>
    </row>
    <row r="2291" spans="1:10" x14ac:dyDescent="0.3">
      <c r="A2291">
        <v>2004</v>
      </c>
      <c r="B2291" t="s">
        <v>26</v>
      </c>
      <c r="C2291" t="s">
        <v>56</v>
      </c>
      <c r="D2291" t="s">
        <v>202</v>
      </c>
      <c r="E2291" s="12"/>
      <c r="G2291" t="str">
        <f>IF(A2291=G1,A2291,"")</f>
        <v/>
      </c>
      <c r="H2291" t="str">
        <f>IF(C2291=H1, C2291,"")</f>
        <v/>
      </c>
      <c r="I2291" t="str">
        <f>IF(D2291=I1,D2291,"")</f>
        <v/>
      </c>
      <c r="J2291">
        <f>IF(AND(G2291=G1,AND(H2291=H1,I2291=I1)),E2291,0)</f>
        <v>0</v>
      </c>
    </row>
    <row r="2292" spans="1:10" x14ac:dyDescent="0.3">
      <c r="A2292">
        <v>2004</v>
      </c>
      <c r="B2292" t="s">
        <v>26</v>
      </c>
      <c r="C2292" t="s">
        <v>56</v>
      </c>
      <c r="D2292" t="s">
        <v>203</v>
      </c>
      <c r="E2292" s="12"/>
      <c r="G2292" t="str">
        <f>IF(A2292=G1,A2292,"")</f>
        <v/>
      </c>
      <c r="H2292" t="str">
        <f>IF(C2292=H1, C2292,"")</f>
        <v/>
      </c>
      <c r="I2292" t="str">
        <f>IF(D2292=I1,D2292,"")</f>
        <v>Females</v>
      </c>
      <c r="J2292">
        <f>IF(AND(G2292=G1,AND(H2292=H1,I2292=I1)),E2292,0)</f>
        <v>0</v>
      </c>
    </row>
    <row r="2293" spans="1:10" x14ac:dyDescent="0.3">
      <c r="A2293">
        <v>2004</v>
      </c>
      <c r="B2293" t="s">
        <v>26</v>
      </c>
      <c r="C2293" t="s">
        <v>56</v>
      </c>
      <c r="D2293" t="s">
        <v>205</v>
      </c>
      <c r="E2293" s="12"/>
      <c r="G2293" t="str">
        <f>IF(A2293=G1,A2293,"")</f>
        <v/>
      </c>
      <c r="H2293" t="str">
        <f>IF(C2293=H1, C2293,"")</f>
        <v/>
      </c>
      <c r="I2293" t="str">
        <f>IF(D2293=I1,D2293,"")</f>
        <v/>
      </c>
      <c r="J2293">
        <f>IF(AND(G2293=G1,AND(H2293=H1,I2293=I1)),E2293,0)</f>
        <v>0</v>
      </c>
    </row>
    <row r="2294" spans="1:10" x14ac:dyDescent="0.3">
      <c r="A2294">
        <v>2004</v>
      </c>
      <c r="B2294" t="s">
        <v>26</v>
      </c>
      <c r="C2294" t="s">
        <v>57</v>
      </c>
      <c r="D2294" t="s">
        <v>202</v>
      </c>
      <c r="E2294" s="12"/>
      <c r="G2294" t="str">
        <f>IF(A2294=G1,A2294,"")</f>
        <v/>
      </c>
      <c r="H2294" t="str">
        <f>IF(C2294=H1, C2294,"")</f>
        <v/>
      </c>
      <c r="I2294" t="str">
        <f>IF(D2294=I1,D2294,"")</f>
        <v/>
      </c>
      <c r="J2294">
        <f>IF(AND(G2294=G1,AND(H2294=H1,I2294=I1)),E2294,0)</f>
        <v>0</v>
      </c>
    </row>
    <row r="2295" spans="1:10" x14ac:dyDescent="0.3">
      <c r="A2295">
        <v>2004</v>
      </c>
      <c r="B2295" t="s">
        <v>26</v>
      </c>
      <c r="C2295" t="s">
        <v>57</v>
      </c>
      <c r="D2295" t="s">
        <v>203</v>
      </c>
      <c r="E2295" s="12"/>
      <c r="G2295" t="str">
        <f>IF(A2295=G1,A2295,"")</f>
        <v/>
      </c>
      <c r="H2295" t="str">
        <f>IF(C2295=H1, C2295,"")</f>
        <v/>
      </c>
      <c r="I2295" t="str">
        <f>IF(D2295=I1,D2295,"")</f>
        <v>Females</v>
      </c>
      <c r="J2295">
        <f>IF(AND(G2295=G1,AND(H2295=H1,I2295=I1)),E2295,0)</f>
        <v>0</v>
      </c>
    </row>
    <row r="2296" spans="1:10" x14ac:dyDescent="0.3">
      <c r="A2296">
        <v>2004</v>
      </c>
      <c r="B2296" t="s">
        <v>26</v>
      </c>
      <c r="C2296" t="s">
        <v>57</v>
      </c>
      <c r="D2296" t="s">
        <v>205</v>
      </c>
      <c r="E2296" s="12"/>
      <c r="G2296" t="str">
        <f>IF(A2296=G1,A2296,"")</f>
        <v/>
      </c>
      <c r="H2296" t="str">
        <f>IF(C2296=H1, C2296,"")</f>
        <v/>
      </c>
      <c r="I2296" t="str">
        <f>IF(D2296=I1,D2296,"")</f>
        <v/>
      </c>
      <c r="J2296">
        <f>IF(AND(G2296=G1,AND(H2296=H1,I2296=I1)),E2296,0)</f>
        <v>0</v>
      </c>
    </row>
    <row r="2297" spans="1:10" x14ac:dyDescent="0.3">
      <c r="A2297">
        <v>2004</v>
      </c>
      <c r="B2297" t="s">
        <v>26</v>
      </c>
      <c r="C2297" t="s">
        <v>58</v>
      </c>
      <c r="D2297" t="s">
        <v>202</v>
      </c>
      <c r="E2297" s="12"/>
      <c r="G2297" t="str">
        <f>IF(A2297=G1,A2297,"")</f>
        <v/>
      </c>
      <c r="H2297" t="str">
        <f>IF(C2297=H1, C2297,"")</f>
        <v/>
      </c>
      <c r="I2297" t="str">
        <f>IF(D2297=I1,D2297,"")</f>
        <v/>
      </c>
      <c r="J2297">
        <f>IF(AND(G2297=G1,AND(H2297=H1,I2297=I1)),E2297,0)</f>
        <v>0</v>
      </c>
    </row>
    <row r="2298" spans="1:10" x14ac:dyDescent="0.3">
      <c r="A2298">
        <v>2004</v>
      </c>
      <c r="B2298" t="s">
        <v>26</v>
      </c>
      <c r="C2298" t="s">
        <v>58</v>
      </c>
      <c r="D2298" t="s">
        <v>203</v>
      </c>
      <c r="E2298" s="12"/>
      <c r="G2298" t="str">
        <f>IF(A2298=G1,A2298,"")</f>
        <v/>
      </c>
      <c r="H2298" t="str">
        <f>IF(C2298=H1, C2298,"")</f>
        <v/>
      </c>
      <c r="I2298" t="str">
        <f>IF(D2298=I1,D2298,"")</f>
        <v>Females</v>
      </c>
      <c r="J2298">
        <f>IF(AND(G2298=G1,AND(H2298=H1,I2298=I1)),E2298,0)</f>
        <v>0</v>
      </c>
    </row>
    <row r="2299" spans="1:10" x14ac:dyDescent="0.3">
      <c r="A2299">
        <v>2004</v>
      </c>
      <c r="B2299" t="s">
        <v>26</v>
      </c>
      <c r="C2299" t="s">
        <v>58</v>
      </c>
      <c r="D2299" t="s">
        <v>205</v>
      </c>
      <c r="E2299" s="12"/>
      <c r="G2299" t="str">
        <f>IF(A2299=G1,A2299,"")</f>
        <v/>
      </c>
      <c r="H2299" t="str">
        <f>IF(C2299=H1, C2299,"")</f>
        <v/>
      </c>
      <c r="I2299" t="str">
        <f>IF(D2299=I1,D2299,"")</f>
        <v/>
      </c>
      <c r="J2299">
        <f>IF(AND(G2299=G1,AND(H2299=H1,I2299=I1)),E2299,0)</f>
        <v>0</v>
      </c>
    </row>
    <row r="2300" spans="1:10" x14ac:dyDescent="0.3">
      <c r="A2300">
        <v>2004</v>
      </c>
      <c r="B2300" t="s">
        <v>26</v>
      </c>
      <c r="C2300" t="s">
        <v>59</v>
      </c>
      <c r="D2300" t="s">
        <v>202</v>
      </c>
      <c r="E2300" s="12"/>
      <c r="G2300" t="str">
        <f>IF(A2300=G1,A2300,"")</f>
        <v/>
      </c>
      <c r="H2300" t="str">
        <f>IF(C2300=H1, C2300,"")</f>
        <v/>
      </c>
      <c r="I2300" t="str">
        <f>IF(D2300=I1,D2300,"")</f>
        <v/>
      </c>
      <c r="J2300">
        <f>IF(AND(G2300=G1,AND(H2300=H1,I2300=I1)),E2300,0)</f>
        <v>0</v>
      </c>
    </row>
    <row r="2301" spans="1:10" x14ac:dyDescent="0.3">
      <c r="A2301">
        <v>2004</v>
      </c>
      <c r="B2301" t="s">
        <v>26</v>
      </c>
      <c r="C2301" t="s">
        <v>59</v>
      </c>
      <c r="D2301" t="s">
        <v>203</v>
      </c>
      <c r="E2301" s="12"/>
      <c r="G2301" t="str">
        <f>IF(A2301=G1,A2301,"")</f>
        <v/>
      </c>
      <c r="H2301" t="str">
        <f>IF(C2301=H1, C2301,"")</f>
        <v/>
      </c>
      <c r="I2301" t="str">
        <f>IF(D2301=I1,D2301,"")</f>
        <v>Females</v>
      </c>
      <c r="J2301">
        <f>IF(AND(G2301=G1,AND(H2301=H1,I2301=I1)),E2301,0)</f>
        <v>0</v>
      </c>
    </row>
    <row r="2302" spans="1:10" x14ac:dyDescent="0.3">
      <c r="A2302">
        <v>2004</v>
      </c>
      <c r="B2302" t="s">
        <v>26</v>
      </c>
      <c r="C2302" t="s">
        <v>59</v>
      </c>
      <c r="D2302" t="s">
        <v>205</v>
      </c>
      <c r="E2302" s="12"/>
      <c r="G2302" t="str">
        <f>IF(A2302=G1,A2302,"")</f>
        <v/>
      </c>
      <c r="H2302" t="str">
        <f>IF(C2302=H1, C2302,"")</f>
        <v/>
      </c>
      <c r="I2302" t="str">
        <f>IF(D2302=I1,D2302,"")</f>
        <v/>
      </c>
      <c r="J2302">
        <f>IF(AND(G2302=G1,AND(H2302=H1,I2302=I1)),E2302,0)</f>
        <v>0</v>
      </c>
    </row>
    <row r="2303" spans="1:10" x14ac:dyDescent="0.3">
      <c r="A2303">
        <v>2004</v>
      </c>
      <c r="B2303" t="s">
        <v>26</v>
      </c>
      <c r="C2303" t="s">
        <v>60</v>
      </c>
      <c r="D2303" t="s">
        <v>202</v>
      </c>
      <c r="E2303" s="12"/>
      <c r="G2303" t="str">
        <f>IF(A2303=G1,A2303,"")</f>
        <v/>
      </c>
      <c r="H2303" t="str">
        <f>IF(C2303=H1, C2303,"")</f>
        <v/>
      </c>
      <c r="I2303" t="str">
        <f>IF(D2303=I1,D2303,"")</f>
        <v/>
      </c>
      <c r="J2303">
        <f>IF(AND(G2303=G1,AND(H2303=H1,I2303=I1)),E2303,0)</f>
        <v>0</v>
      </c>
    </row>
    <row r="2304" spans="1:10" x14ac:dyDescent="0.3">
      <c r="A2304">
        <v>2004</v>
      </c>
      <c r="B2304" t="s">
        <v>26</v>
      </c>
      <c r="C2304" t="s">
        <v>60</v>
      </c>
      <c r="D2304" t="s">
        <v>203</v>
      </c>
      <c r="E2304" s="12"/>
      <c r="G2304" t="str">
        <f>IF(A2304=G1,A2304,"")</f>
        <v/>
      </c>
      <c r="H2304" t="str">
        <f>IF(C2304=H1, C2304,"")</f>
        <v/>
      </c>
      <c r="I2304" t="str">
        <f>IF(D2304=I1,D2304,"")</f>
        <v>Females</v>
      </c>
      <c r="J2304">
        <f>IF(AND(G2304=G1,AND(H2304=H1,I2304=I1)),E2304,0)</f>
        <v>0</v>
      </c>
    </row>
    <row r="2305" spans="1:10" x14ac:dyDescent="0.3">
      <c r="A2305">
        <v>2004</v>
      </c>
      <c r="B2305" t="s">
        <v>26</v>
      </c>
      <c r="C2305" t="s">
        <v>60</v>
      </c>
      <c r="D2305" t="s">
        <v>205</v>
      </c>
      <c r="E2305" s="12"/>
      <c r="G2305" t="str">
        <f>IF(A2305=G1,A2305,"")</f>
        <v/>
      </c>
      <c r="H2305" t="str">
        <f>IF(C2305=H1, C2305,"")</f>
        <v/>
      </c>
      <c r="I2305" t="str">
        <f>IF(D2305=I1,D2305,"")</f>
        <v/>
      </c>
      <c r="J2305">
        <f>IF(AND(G2305=G1,AND(H2305=H1,I2305=I1)),E2305,0)</f>
        <v>0</v>
      </c>
    </row>
    <row r="2306" spans="1:10" x14ac:dyDescent="0.3">
      <c r="A2306">
        <v>2004</v>
      </c>
      <c r="B2306" t="s">
        <v>26</v>
      </c>
      <c r="C2306" t="s">
        <v>61</v>
      </c>
      <c r="D2306" t="s">
        <v>202</v>
      </c>
      <c r="E2306" s="12"/>
      <c r="G2306" t="str">
        <f>IF(A2306=G1,A2306,"")</f>
        <v/>
      </c>
      <c r="H2306" t="str">
        <f>IF(C2306=H1, C2306,"")</f>
        <v/>
      </c>
      <c r="I2306" t="str">
        <f>IF(D2306=I1,D2306,"")</f>
        <v/>
      </c>
      <c r="J2306">
        <f>IF(AND(G2306=G1,AND(H2306=H1,I2306=I1)),E2306,0)</f>
        <v>0</v>
      </c>
    </row>
    <row r="2307" spans="1:10" x14ac:dyDescent="0.3">
      <c r="A2307">
        <v>2004</v>
      </c>
      <c r="B2307" t="s">
        <v>26</v>
      </c>
      <c r="C2307" t="s">
        <v>61</v>
      </c>
      <c r="D2307" t="s">
        <v>203</v>
      </c>
      <c r="E2307" s="12"/>
      <c r="G2307" t="str">
        <f>IF(A2307=G1,A2307,"")</f>
        <v/>
      </c>
      <c r="H2307" t="str">
        <f>IF(C2307=H1, C2307,"")</f>
        <v/>
      </c>
      <c r="I2307" t="str">
        <f>IF(D2307=I1,D2307,"")</f>
        <v>Females</v>
      </c>
      <c r="J2307">
        <f>IF(AND(G2307=G1,AND(H2307=H1,I2307=I1)),E2307,0)</f>
        <v>0</v>
      </c>
    </row>
    <row r="2308" spans="1:10" x14ac:dyDescent="0.3">
      <c r="A2308">
        <v>2004</v>
      </c>
      <c r="B2308" t="s">
        <v>26</v>
      </c>
      <c r="C2308" t="s">
        <v>61</v>
      </c>
      <c r="D2308" t="s">
        <v>205</v>
      </c>
      <c r="E2308" s="12"/>
      <c r="G2308" t="str">
        <f>IF(A2308=G1,A2308,"")</f>
        <v/>
      </c>
      <c r="H2308" t="str">
        <f>IF(C2308=H1, C2308,"")</f>
        <v/>
      </c>
      <c r="I2308" t="str">
        <f>IF(D2308=I1,D2308,"")</f>
        <v/>
      </c>
      <c r="J2308">
        <f>IF(AND(G2308=G1,AND(H2308=H1,I2308=I1)),E2308,0)</f>
        <v>0</v>
      </c>
    </row>
    <row r="2309" spans="1:10" x14ac:dyDescent="0.3">
      <c r="A2309">
        <v>2004</v>
      </c>
      <c r="B2309" t="s">
        <v>26</v>
      </c>
      <c r="C2309" t="s">
        <v>62</v>
      </c>
      <c r="D2309" t="s">
        <v>202</v>
      </c>
      <c r="E2309" s="12"/>
      <c r="G2309" t="str">
        <f>IF(A2309=G1,A2309,"")</f>
        <v/>
      </c>
      <c r="H2309" t="str">
        <f>IF(C2309=H1, C2309,"")</f>
        <v/>
      </c>
      <c r="I2309" t="str">
        <f>IF(D2309=I1,D2309,"")</f>
        <v/>
      </c>
      <c r="J2309">
        <f>IF(AND(G2309=G1,AND(H2309=H1,I2309=I1)),E2309,0)</f>
        <v>0</v>
      </c>
    </row>
    <row r="2310" spans="1:10" x14ac:dyDescent="0.3">
      <c r="A2310">
        <v>2004</v>
      </c>
      <c r="B2310" t="s">
        <v>26</v>
      </c>
      <c r="C2310" t="s">
        <v>62</v>
      </c>
      <c r="D2310" t="s">
        <v>203</v>
      </c>
      <c r="E2310" s="12"/>
      <c r="G2310" t="str">
        <f>IF(A2310=G1,A2310,"")</f>
        <v/>
      </c>
      <c r="H2310" t="str">
        <f>IF(C2310=H1, C2310,"")</f>
        <v/>
      </c>
      <c r="I2310" t="str">
        <f>IF(D2310=I1,D2310,"")</f>
        <v>Females</v>
      </c>
      <c r="J2310">
        <f>IF(AND(G2310=G1,AND(H2310=H1,I2310=I1)),E2310,0)</f>
        <v>0</v>
      </c>
    </row>
    <row r="2311" spans="1:10" x14ac:dyDescent="0.3">
      <c r="A2311">
        <v>2004</v>
      </c>
      <c r="B2311" t="s">
        <v>26</v>
      </c>
      <c r="C2311" t="s">
        <v>62</v>
      </c>
      <c r="D2311" t="s">
        <v>205</v>
      </c>
      <c r="E2311" s="12"/>
      <c r="G2311" t="str">
        <f>IF(A2311=G1,A2311,"")</f>
        <v/>
      </c>
      <c r="H2311" t="str">
        <f>IF(C2311=H1, C2311,"")</f>
        <v/>
      </c>
      <c r="I2311" t="str">
        <f>IF(D2311=I1,D2311,"")</f>
        <v/>
      </c>
      <c r="J2311">
        <f>IF(AND(G2311=G1,AND(H2311=H1,I2311=I1)),E2311,0)</f>
        <v>0</v>
      </c>
    </row>
    <row r="2312" spans="1:10" x14ac:dyDescent="0.3">
      <c r="A2312">
        <v>2004</v>
      </c>
      <c r="B2312" t="s">
        <v>26</v>
      </c>
      <c r="C2312" t="s">
        <v>63</v>
      </c>
      <c r="D2312" t="s">
        <v>202</v>
      </c>
      <c r="E2312" s="12"/>
      <c r="G2312" t="str">
        <f>IF(A2312=G1,A2312,"")</f>
        <v/>
      </c>
      <c r="H2312" t="str">
        <f>IF(C2312=H1, C2312,"")</f>
        <v/>
      </c>
      <c r="I2312" t="str">
        <f>IF(D2312=I1,D2312,"")</f>
        <v/>
      </c>
      <c r="J2312">
        <f>IF(AND(G2312=G1,AND(H2312=H1,I2312=I1)),E2312,0)</f>
        <v>0</v>
      </c>
    </row>
    <row r="2313" spans="1:10" x14ac:dyDescent="0.3">
      <c r="A2313">
        <v>2004</v>
      </c>
      <c r="B2313" t="s">
        <v>26</v>
      </c>
      <c r="C2313" t="s">
        <v>63</v>
      </c>
      <c r="D2313" t="s">
        <v>203</v>
      </c>
      <c r="E2313" s="12"/>
      <c r="G2313" t="str">
        <f>IF(A2313=G1,A2313,"")</f>
        <v/>
      </c>
      <c r="H2313" t="str">
        <f>IF(C2313=H1, C2313,"")</f>
        <v/>
      </c>
      <c r="I2313" t="str">
        <f>IF(D2313=I1,D2313,"")</f>
        <v>Females</v>
      </c>
      <c r="J2313">
        <f>IF(AND(G2313=G1,AND(H2313=H1,I2313=I1)),E2313,0)</f>
        <v>0</v>
      </c>
    </row>
    <row r="2314" spans="1:10" x14ac:dyDescent="0.3">
      <c r="A2314">
        <v>2004</v>
      </c>
      <c r="B2314" t="s">
        <v>26</v>
      </c>
      <c r="C2314" t="s">
        <v>63</v>
      </c>
      <c r="D2314" t="s">
        <v>205</v>
      </c>
      <c r="E2314" s="12"/>
      <c r="G2314" t="str">
        <f>IF(A2314=G1,A2314,"")</f>
        <v/>
      </c>
      <c r="H2314" t="str">
        <f>IF(C2314=H1, C2314,"")</f>
        <v/>
      </c>
      <c r="I2314" t="str">
        <f>IF(D2314=I1,D2314,"")</f>
        <v/>
      </c>
      <c r="J2314">
        <f>IF(AND(G2314=G1,AND(H2314=H1,I2314=I1)),E2314,0)</f>
        <v>0</v>
      </c>
    </row>
    <row r="2315" spans="1:10" x14ac:dyDescent="0.3">
      <c r="A2315">
        <v>2004</v>
      </c>
      <c r="B2315" t="s">
        <v>26</v>
      </c>
      <c r="C2315" t="s">
        <v>64</v>
      </c>
      <c r="D2315" t="s">
        <v>202</v>
      </c>
      <c r="E2315" s="12"/>
      <c r="G2315" t="str">
        <f>IF(A2315=G1,A2315,"")</f>
        <v/>
      </c>
      <c r="H2315" t="str">
        <f>IF(C2315=H1, C2315,"")</f>
        <v/>
      </c>
      <c r="I2315" t="str">
        <f>IF(D2315=I1,D2315,"")</f>
        <v/>
      </c>
      <c r="J2315">
        <f>IF(AND(G2315=G1,AND(H2315=H1,I2315=I1)),E2315,0)</f>
        <v>0</v>
      </c>
    </row>
    <row r="2316" spans="1:10" x14ac:dyDescent="0.3">
      <c r="A2316">
        <v>2004</v>
      </c>
      <c r="B2316" t="s">
        <v>26</v>
      </c>
      <c r="C2316" t="s">
        <v>64</v>
      </c>
      <c r="D2316" t="s">
        <v>203</v>
      </c>
      <c r="E2316" s="12"/>
      <c r="G2316" t="str">
        <f>IF(A2316=G1,A2316,"")</f>
        <v/>
      </c>
      <c r="H2316" t="str">
        <f>IF(C2316=H1, C2316,"")</f>
        <v/>
      </c>
      <c r="I2316" t="str">
        <f>IF(D2316=I1,D2316,"")</f>
        <v>Females</v>
      </c>
      <c r="J2316">
        <f>IF(AND(G2316=G1,AND(H2316=H1,I2316=I1)),E2316,0)</f>
        <v>0</v>
      </c>
    </row>
    <row r="2317" spans="1:10" x14ac:dyDescent="0.3">
      <c r="A2317">
        <v>2004</v>
      </c>
      <c r="B2317" t="s">
        <v>26</v>
      </c>
      <c r="C2317" t="s">
        <v>64</v>
      </c>
      <c r="D2317" t="s">
        <v>205</v>
      </c>
      <c r="E2317" s="12"/>
      <c r="G2317" t="str">
        <f>IF(A2317=G1,A2317,"")</f>
        <v/>
      </c>
      <c r="H2317" t="str">
        <f>IF(C2317=H1, C2317,"")</f>
        <v/>
      </c>
      <c r="I2317" t="str">
        <f>IF(D2317=I1,D2317,"")</f>
        <v/>
      </c>
      <c r="J2317">
        <f>IF(AND(G2317=G1,AND(H2317=H1,I2317=I1)),E2317,0)</f>
        <v>0</v>
      </c>
    </row>
    <row r="2318" spans="1:10" x14ac:dyDescent="0.3">
      <c r="A2318">
        <v>2004</v>
      </c>
      <c r="B2318" t="s">
        <v>26</v>
      </c>
      <c r="C2318" t="s">
        <v>65</v>
      </c>
      <c r="D2318" t="s">
        <v>202</v>
      </c>
      <c r="E2318" s="12"/>
      <c r="G2318" t="str">
        <f>IF(A2318=G1,A2318,"")</f>
        <v/>
      </c>
      <c r="H2318" t="str">
        <f>IF(C2318=H1, C2318,"")</f>
        <v/>
      </c>
      <c r="I2318" t="str">
        <f>IF(D2318=I1,D2318,"")</f>
        <v/>
      </c>
      <c r="J2318">
        <f>IF(AND(G2318=G1,AND(H2318=H1,I2318=I1)),E2318,0)</f>
        <v>0</v>
      </c>
    </row>
    <row r="2319" spans="1:10" x14ac:dyDescent="0.3">
      <c r="A2319">
        <v>2004</v>
      </c>
      <c r="B2319" t="s">
        <v>26</v>
      </c>
      <c r="C2319" t="s">
        <v>65</v>
      </c>
      <c r="D2319" t="s">
        <v>203</v>
      </c>
      <c r="E2319" s="12"/>
      <c r="G2319" t="str">
        <f>IF(A2319=G1,A2319,"")</f>
        <v/>
      </c>
      <c r="H2319" t="str">
        <f>IF(C2319=H1, C2319,"")</f>
        <v/>
      </c>
      <c r="I2319" t="str">
        <f>IF(D2319=I1,D2319,"")</f>
        <v>Females</v>
      </c>
      <c r="J2319">
        <f>IF(AND(G2319=G1,AND(H2319=H1,I2319=I1)),E2319,0)</f>
        <v>0</v>
      </c>
    </row>
    <row r="2320" spans="1:10" x14ac:dyDescent="0.3">
      <c r="A2320">
        <v>2004</v>
      </c>
      <c r="B2320" t="s">
        <v>26</v>
      </c>
      <c r="C2320" t="s">
        <v>65</v>
      </c>
      <c r="D2320" t="s">
        <v>205</v>
      </c>
      <c r="E2320" s="12"/>
      <c r="G2320" t="str">
        <f>IF(A2320=G1,A2320,"")</f>
        <v/>
      </c>
      <c r="H2320" t="str">
        <f>IF(C2320=H1, C2320,"")</f>
        <v/>
      </c>
      <c r="I2320" t="str">
        <f>IF(D2320=I1,D2320,"")</f>
        <v/>
      </c>
      <c r="J2320">
        <f>IF(AND(G2320=G1,AND(H2320=H1,I2320=I1)),E2320,0)</f>
        <v>0</v>
      </c>
    </row>
    <row r="2321" spans="1:10" x14ac:dyDescent="0.3">
      <c r="A2321">
        <v>2004</v>
      </c>
      <c r="B2321" t="s">
        <v>26</v>
      </c>
      <c r="C2321" t="s">
        <v>66</v>
      </c>
      <c r="D2321" t="s">
        <v>202</v>
      </c>
      <c r="E2321" s="12"/>
      <c r="G2321" t="str">
        <f>IF(A2321=G1,A2321,"")</f>
        <v/>
      </c>
      <c r="H2321" t="str">
        <f>IF(C2321=H1, C2321,"")</f>
        <v/>
      </c>
      <c r="I2321" t="str">
        <f>IF(D2321=I1,D2321,"")</f>
        <v/>
      </c>
      <c r="J2321">
        <f>IF(AND(G2321=G1,AND(H2321=H1,I2321=I1)),E2321,0)</f>
        <v>0</v>
      </c>
    </row>
    <row r="2322" spans="1:10" x14ac:dyDescent="0.3">
      <c r="A2322">
        <v>2004</v>
      </c>
      <c r="B2322" t="s">
        <v>26</v>
      </c>
      <c r="C2322" t="s">
        <v>66</v>
      </c>
      <c r="D2322" t="s">
        <v>203</v>
      </c>
      <c r="E2322" s="12"/>
      <c r="G2322" t="str">
        <f>IF(A2322=G1,A2322,"")</f>
        <v/>
      </c>
      <c r="H2322" t="str">
        <f>IF(C2322=H1, C2322,"")</f>
        <v/>
      </c>
      <c r="I2322" t="str">
        <f>IF(D2322=I1,D2322,"")</f>
        <v>Females</v>
      </c>
      <c r="J2322">
        <f>IF(AND(G2322=G1,AND(H2322=H1,I2322=I1)),E2322,0)</f>
        <v>0</v>
      </c>
    </row>
    <row r="2323" spans="1:10" x14ac:dyDescent="0.3">
      <c r="A2323">
        <v>2004</v>
      </c>
      <c r="B2323" t="s">
        <v>26</v>
      </c>
      <c r="C2323" t="s">
        <v>66</v>
      </c>
      <c r="D2323" t="s">
        <v>205</v>
      </c>
      <c r="E2323" s="12"/>
      <c r="G2323" t="str">
        <f>IF(A2323=G1,A2323,"")</f>
        <v/>
      </c>
      <c r="H2323" t="str">
        <f>IF(C2323=H1, C2323,"")</f>
        <v/>
      </c>
      <c r="I2323" t="str">
        <f>IF(D2323=I1,D2323,"")</f>
        <v/>
      </c>
      <c r="J2323">
        <f>IF(AND(G2323=G1,AND(H2323=H1,I2323=I1)),E2323,0)</f>
        <v>0</v>
      </c>
    </row>
    <row r="2324" spans="1:10" x14ac:dyDescent="0.3">
      <c r="A2324">
        <v>2004</v>
      </c>
      <c r="B2324" t="s">
        <v>26</v>
      </c>
      <c r="C2324" t="s">
        <v>67</v>
      </c>
      <c r="D2324" t="s">
        <v>202</v>
      </c>
      <c r="E2324" s="12"/>
      <c r="G2324" t="str">
        <f>IF(A2324=G1,A2324,"")</f>
        <v/>
      </c>
      <c r="H2324" t="str">
        <f>IF(C2324=H1, C2324,"")</f>
        <v/>
      </c>
      <c r="I2324" t="str">
        <f>IF(D2324=I1,D2324,"")</f>
        <v/>
      </c>
      <c r="J2324">
        <f>IF(AND(G2324=G1,AND(H2324=H1,I2324=I1)),E2324,0)</f>
        <v>0</v>
      </c>
    </row>
    <row r="2325" spans="1:10" x14ac:dyDescent="0.3">
      <c r="A2325">
        <v>2004</v>
      </c>
      <c r="B2325" t="s">
        <v>26</v>
      </c>
      <c r="C2325" t="s">
        <v>67</v>
      </c>
      <c r="D2325" t="s">
        <v>203</v>
      </c>
      <c r="E2325" s="12"/>
      <c r="G2325" t="str">
        <f>IF(A2325=G1,A2325,"")</f>
        <v/>
      </c>
      <c r="H2325" t="str">
        <f>IF(C2325=H1, C2325,"")</f>
        <v/>
      </c>
      <c r="I2325" t="str">
        <f>IF(D2325=I1,D2325,"")</f>
        <v>Females</v>
      </c>
      <c r="J2325">
        <f>IF(AND(G2325=G1,AND(H2325=H1,I2325=I1)),E2325,0)</f>
        <v>0</v>
      </c>
    </row>
    <row r="2326" spans="1:10" x14ac:dyDescent="0.3">
      <c r="A2326">
        <v>2004</v>
      </c>
      <c r="B2326" t="s">
        <v>26</v>
      </c>
      <c r="C2326" t="s">
        <v>67</v>
      </c>
      <c r="D2326" t="s">
        <v>205</v>
      </c>
      <c r="E2326" s="12"/>
      <c r="G2326" t="str">
        <f>IF(A2326=G1,A2326,"")</f>
        <v/>
      </c>
      <c r="H2326" t="str">
        <f>IF(C2326=H1, C2326,"")</f>
        <v/>
      </c>
      <c r="I2326" t="str">
        <f>IF(D2326=I1,D2326,"")</f>
        <v/>
      </c>
      <c r="J2326">
        <f>IF(AND(G2326=G1,AND(H2326=H1,I2326=I1)),E2326,0)</f>
        <v>0</v>
      </c>
    </row>
    <row r="2327" spans="1:10" x14ac:dyDescent="0.3">
      <c r="A2327">
        <v>2004</v>
      </c>
      <c r="B2327" t="s">
        <v>26</v>
      </c>
      <c r="C2327" t="s">
        <v>68</v>
      </c>
      <c r="D2327" t="s">
        <v>202</v>
      </c>
      <c r="E2327" s="12"/>
      <c r="G2327" t="str">
        <f>IF(A2327=G1,A2327,"")</f>
        <v/>
      </c>
      <c r="H2327" t="str">
        <f>IF(C2327=H1, C2327,"")</f>
        <v/>
      </c>
      <c r="I2327" t="str">
        <f>IF(D2327=I1,D2327,"")</f>
        <v/>
      </c>
      <c r="J2327">
        <f>IF(AND(G2327=G1,AND(H2327=H1,I2327=I1)),E2327,0)</f>
        <v>0</v>
      </c>
    </row>
    <row r="2328" spans="1:10" x14ac:dyDescent="0.3">
      <c r="A2328">
        <v>2004</v>
      </c>
      <c r="B2328" t="s">
        <v>26</v>
      </c>
      <c r="C2328" t="s">
        <v>68</v>
      </c>
      <c r="D2328" t="s">
        <v>203</v>
      </c>
      <c r="E2328" s="12"/>
      <c r="G2328" t="str">
        <f>IF(A2328=G1,A2328,"")</f>
        <v/>
      </c>
      <c r="H2328" t="str">
        <f>IF(C2328=H1, C2328,"")</f>
        <v/>
      </c>
      <c r="I2328" t="str">
        <f>IF(D2328=I1,D2328,"")</f>
        <v>Females</v>
      </c>
      <c r="J2328">
        <f>IF(AND(G2328=G1,AND(H2328=H1,I2328=I1)),E2328,0)</f>
        <v>0</v>
      </c>
    </row>
    <row r="2329" spans="1:10" x14ac:dyDescent="0.3">
      <c r="A2329">
        <v>2004</v>
      </c>
      <c r="B2329" t="s">
        <v>26</v>
      </c>
      <c r="C2329" t="s">
        <v>68</v>
      </c>
      <c r="D2329" t="s">
        <v>205</v>
      </c>
      <c r="E2329" s="12"/>
      <c r="G2329" t="str">
        <f>IF(A2329=G1,A2329,"")</f>
        <v/>
      </c>
      <c r="H2329" t="str">
        <f>IF(C2329=H1, C2329,"")</f>
        <v/>
      </c>
      <c r="I2329" t="str">
        <f>IF(D2329=I1,D2329,"")</f>
        <v/>
      </c>
      <c r="J2329">
        <f>IF(AND(G2329=G1,AND(H2329=H1,I2329=I1)),E2329,0)</f>
        <v>0</v>
      </c>
    </row>
    <row r="2330" spans="1:10" x14ac:dyDescent="0.3">
      <c r="A2330">
        <v>2004</v>
      </c>
      <c r="B2330" t="s">
        <v>26</v>
      </c>
      <c r="C2330" t="s">
        <v>69</v>
      </c>
      <c r="D2330" t="s">
        <v>202</v>
      </c>
      <c r="E2330" s="12"/>
      <c r="G2330" t="str">
        <f>IF(A2330=G1,A2330,"")</f>
        <v/>
      </c>
      <c r="H2330" t="str">
        <f>IF(C2330=H1, C2330,"")</f>
        <v/>
      </c>
      <c r="I2330" t="str">
        <f>IF(D2330=I1,D2330,"")</f>
        <v/>
      </c>
      <c r="J2330">
        <f>IF(AND(G2330=G1,AND(H2330=H1,I2330=I1)),E2330,0)</f>
        <v>0</v>
      </c>
    </row>
    <row r="2331" spans="1:10" x14ac:dyDescent="0.3">
      <c r="A2331">
        <v>2004</v>
      </c>
      <c r="B2331" t="s">
        <v>26</v>
      </c>
      <c r="C2331" t="s">
        <v>69</v>
      </c>
      <c r="D2331" t="s">
        <v>203</v>
      </c>
      <c r="E2331" s="12"/>
      <c r="G2331" t="str">
        <f>IF(A2331=G1,A2331,"")</f>
        <v/>
      </c>
      <c r="H2331" t="str">
        <f>IF(C2331=H1, C2331,"")</f>
        <v/>
      </c>
      <c r="I2331" t="str">
        <f>IF(D2331=I1,D2331,"")</f>
        <v>Females</v>
      </c>
      <c r="J2331">
        <f>IF(AND(G2331=G1,AND(H2331=H1,I2331=I1)),E2331,0)</f>
        <v>0</v>
      </c>
    </row>
    <row r="2332" spans="1:10" x14ac:dyDescent="0.3">
      <c r="A2332">
        <v>2004</v>
      </c>
      <c r="B2332" t="s">
        <v>26</v>
      </c>
      <c r="C2332" t="s">
        <v>69</v>
      </c>
      <c r="D2332" t="s">
        <v>205</v>
      </c>
      <c r="E2332" s="12"/>
      <c r="G2332" t="str">
        <f>IF(A2332=G1,A2332,"")</f>
        <v/>
      </c>
      <c r="H2332" t="str">
        <f>IF(C2332=H1, C2332,"")</f>
        <v/>
      </c>
      <c r="I2332" t="str">
        <f>IF(D2332=I1,D2332,"")</f>
        <v/>
      </c>
      <c r="J2332">
        <f>IF(AND(G2332=G1,AND(H2332=H1,I2332=I1)),E2332,0)</f>
        <v>0</v>
      </c>
    </row>
    <row r="2333" spans="1:10" x14ac:dyDescent="0.3">
      <c r="A2333">
        <v>2004</v>
      </c>
      <c r="B2333" t="s">
        <v>26</v>
      </c>
      <c r="C2333" t="s">
        <v>70</v>
      </c>
      <c r="D2333" t="s">
        <v>202</v>
      </c>
      <c r="E2333" s="12"/>
      <c r="G2333" t="str">
        <f>IF(A2333=G1,A2333,"")</f>
        <v/>
      </c>
      <c r="H2333" t="str">
        <f>IF(C2333=H1, C2333,"")</f>
        <v/>
      </c>
      <c r="I2333" t="str">
        <f>IF(D2333=I1,D2333,"")</f>
        <v/>
      </c>
      <c r="J2333">
        <f>IF(AND(G2333=G1,AND(H2333=H1,I2333=I1)),E2333,0)</f>
        <v>0</v>
      </c>
    </row>
    <row r="2334" spans="1:10" x14ac:dyDescent="0.3">
      <c r="A2334">
        <v>2004</v>
      </c>
      <c r="B2334" t="s">
        <v>26</v>
      </c>
      <c r="C2334" t="s">
        <v>70</v>
      </c>
      <c r="D2334" t="s">
        <v>203</v>
      </c>
      <c r="E2334" s="12"/>
      <c r="G2334" t="str">
        <f>IF(A2334=G1,A2334,"")</f>
        <v/>
      </c>
      <c r="H2334" t="str">
        <f>IF(C2334=H1, C2334,"")</f>
        <v/>
      </c>
      <c r="I2334" t="str">
        <f>IF(D2334=I1,D2334,"")</f>
        <v>Females</v>
      </c>
      <c r="J2334">
        <f>IF(AND(G2334=G1,AND(H2334=H1,I2334=I1)),E2334,0)</f>
        <v>0</v>
      </c>
    </row>
    <row r="2335" spans="1:10" x14ac:dyDescent="0.3">
      <c r="A2335">
        <v>2004</v>
      </c>
      <c r="B2335" t="s">
        <v>26</v>
      </c>
      <c r="C2335" t="s">
        <v>70</v>
      </c>
      <c r="D2335" t="s">
        <v>205</v>
      </c>
      <c r="E2335" s="12"/>
      <c r="G2335" t="str">
        <f>IF(A2335=G1,A2335,"")</f>
        <v/>
      </c>
      <c r="H2335" t="str">
        <f>IF(C2335=H1, C2335,"")</f>
        <v/>
      </c>
      <c r="I2335" t="str">
        <f>IF(D2335=I1,D2335,"")</f>
        <v/>
      </c>
      <c r="J2335">
        <f>IF(AND(G2335=G1,AND(H2335=H1,I2335=I1)),E2335,0)</f>
        <v>0</v>
      </c>
    </row>
    <row r="2336" spans="1:10" x14ac:dyDescent="0.3">
      <c r="A2336">
        <v>2004</v>
      </c>
      <c r="B2336" t="s">
        <v>26</v>
      </c>
      <c r="C2336" t="s">
        <v>71</v>
      </c>
      <c r="D2336" t="s">
        <v>202</v>
      </c>
      <c r="E2336" s="12"/>
      <c r="G2336" t="str">
        <f>IF(A2336=G1,A2336,"")</f>
        <v/>
      </c>
      <c r="H2336" t="str">
        <f>IF(C2336=H1, C2336,"")</f>
        <v/>
      </c>
      <c r="I2336" t="str">
        <f>IF(D2336=I1,D2336,"")</f>
        <v/>
      </c>
      <c r="J2336">
        <f>IF(AND(G2336=G1,AND(H2336=H1,I2336=I1)),E2336,0)</f>
        <v>0</v>
      </c>
    </row>
    <row r="2337" spans="1:10" x14ac:dyDescent="0.3">
      <c r="A2337">
        <v>2004</v>
      </c>
      <c r="B2337" t="s">
        <v>26</v>
      </c>
      <c r="C2337" t="s">
        <v>71</v>
      </c>
      <c r="D2337" t="s">
        <v>203</v>
      </c>
      <c r="E2337" s="12"/>
      <c r="G2337" t="str">
        <f>IF(A2337=G1,A2337,"")</f>
        <v/>
      </c>
      <c r="H2337" t="str">
        <f>IF(C2337=H1, C2337,"")</f>
        <v/>
      </c>
      <c r="I2337" t="str">
        <f>IF(D2337=I1,D2337,"")</f>
        <v>Females</v>
      </c>
      <c r="J2337">
        <f>IF(AND(G2337=G1,AND(H2337=H1,I2337=I1)),E2337,0)</f>
        <v>0</v>
      </c>
    </row>
    <row r="2338" spans="1:10" x14ac:dyDescent="0.3">
      <c r="A2338">
        <v>2004</v>
      </c>
      <c r="B2338" t="s">
        <v>26</v>
      </c>
      <c r="C2338" t="s">
        <v>71</v>
      </c>
      <c r="D2338" t="s">
        <v>205</v>
      </c>
      <c r="E2338" s="12"/>
      <c r="G2338" t="str">
        <f>IF(A2338=G1,A2338,"")</f>
        <v/>
      </c>
      <c r="H2338" t="str">
        <f>IF(C2338=H1, C2338,"")</f>
        <v/>
      </c>
      <c r="I2338" t="str">
        <f>IF(D2338=I1,D2338,"")</f>
        <v/>
      </c>
      <c r="J2338">
        <f>IF(AND(G2338=G1,AND(H2338=H1,I2338=I1)),E2338,0)</f>
        <v>0</v>
      </c>
    </row>
    <row r="2339" spans="1:10" x14ac:dyDescent="0.3">
      <c r="A2339">
        <v>2004</v>
      </c>
      <c r="B2339" t="s">
        <v>72</v>
      </c>
      <c r="C2339" t="s">
        <v>73</v>
      </c>
      <c r="D2339" t="s">
        <v>202</v>
      </c>
      <c r="E2339" s="12"/>
      <c r="G2339" t="str">
        <f>IF(A2339=G1,A2339,"")</f>
        <v/>
      </c>
      <c r="H2339" t="str">
        <f>IF(C2339=H1, C2339,"")</f>
        <v/>
      </c>
      <c r="I2339" t="str">
        <f>IF(D2339=I1,D2339,"")</f>
        <v/>
      </c>
      <c r="J2339">
        <f>IF(AND(G2339=G1,AND(H2339=H1,I2339=I1)),E2339,0)</f>
        <v>0</v>
      </c>
    </row>
    <row r="2340" spans="1:10" x14ac:dyDescent="0.3">
      <c r="A2340">
        <v>2004</v>
      </c>
      <c r="B2340" t="s">
        <v>72</v>
      </c>
      <c r="C2340" t="s">
        <v>73</v>
      </c>
      <c r="D2340" t="s">
        <v>203</v>
      </c>
      <c r="E2340" s="12"/>
      <c r="G2340" t="str">
        <f>IF(A2340=G1,A2340,"")</f>
        <v/>
      </c>
      <c r="H2340" t="str">
        <f>IF(C2340=H1, C2340,"")</f>
        <v/>
      </c>
      <c r="I2340" t="str">
        <f>IF(D2340=I1,D2340,"")</f>
        <v>Females</v>
      </c>
      <c r="J2340">
        <f>IF(AND(G2340=G1,AND(H2340=H1,I2340=I1)),E2340,0)</f>
        <v>0</v>
      </c>
    </row>
    <row r="2341" spans="1:10" x14ac:dyDescent="0.3">
      <c r="A2341">
        <v>2004</v>
      </c>
      <c r="B2341" t="s">
        <v>72</v>
      </c>
      <c r="C2341" t="s">
        <v>73</v>
      </c>
      <c r="D2341" t="s">
        <v>205</v>
      </c>
      <c r="E2341" s="12"/>
      <c r="G2341" t="str">
        <f>IF(A2341=G1,A2341,"")</f>
        <v/>
      </c>
      <c r="H2341" t="str">
        <f>IF(C2341=H1, C2341,"")</f>
        <v/>
      </c>
      <c r="I2341" t="str">
        <f>IF(D2341=I1,D2341,"")</f>
        <v/>
      </c>
      <c r="J2341">
        <f>IF(AND(G2341=G1,AND(H2341=H1,I2341=I1)),E2341,0)</f>
        <v>0</v>
      </c>
    </row>
    <row r="2342" spans="1:10" x14ac:dyDescent="0.3">
      <c r="A2342">
        <v>2004</v>
      </c>
      <c r="B2342" t="s">
        <v>72</v>
      </c>
      <c r="C2342" t="s">
        <v>74</v>
      </c>
      <c r="D2342" t="s">
        <v>202</v>
      </c>
      <c r="E2342" s="12"/>
      <c r="G2342" t="str">
        <f>IF(A2342=G1,A2342,"")</f>
        <v/>
      </c>
      <c r="H2342" t="str">
        <f>IF(C2342=H1, C2342,"")</f>
        <v/>
      </c>
      <c r="I2342" t="str">
        <f>IF(D2342=I1,D2342,"")</f>
        <v/>
      </c>
      <c r="J2342">
        <f>IF(AND(G2342=G1,AND(H2342=H1,I2342=I1)),E2342,0)</f>
        <v>0</v>
      </c>
    </row>
    <row r="2343" spans="1:10" x14ac:dyDescent="0.3">
      <c r="A2343">
        <v>2004</v>
      </c>
      <c r="B2343" t="s">
        <v>72</v>
      </c>
      <c r="C2343" t="s">
        <v>74</v>
      </c>
      <c r="D2343" t="s">
        <v>203</v>
      </c>
      <c r="E2343" s="12"/>
      <c r="G2343" t="str">
        <f>IF(A2343=G1,A2343,"")</f>
        <v/>
      </c>
      <c r="H2343" t="str">
        <f>IF(C2343=H1, C2343,"")</f>
        <v/>
      </c>
      <c r="I2343" t="str">
        <f>IF(D2343=I1,D2343,"")</f>
        <v>Females</v>
      </c>
      <c r="J2343">
        <f>IF(AND(G2343=G1,AND(H2343=H1,I2343=I1)),E2343,0)</f>
        <v>0</v>
      </c>
    </row>
    <row r="2344" spans="1:10" x14ac:dyDescent="0.3">
      <c r="A2344">
        <v>2004</v>
      </c>
      <c r="B2344" t="s">
        <v>72</v>
      </c>
      <c r="C2344" t="s">
        <v>74</v>
      </c>
      <c r="D2344" t="s">
        <v>205</v>
      </c>
      <c r="E2344" s="12"/>
      <c r="G2344" t="str">
        <f>IF(A2344=G1,A2344,"")</f>
        <v/>
      </c>
      <c r="H2344" t="str">
        <f>IF(C2344=H1, C2344,"")</f>
        <v/>
      </c>
      <c r="I2344" t="str">
        <f>IF(D2344=I1,D2344,"")</f>
        <v/>
      </c>
      <c r="J2344">
        <f>IF(AND(G2344=G1,AND(H2344=H1,I2344=I1)),E2344,0)</f>
        <v>0</v>
      </c>
    </row>
    <row r="2345" spans="1:10" x14ac:dyDescent="0.3">
      <c r="A2345">
        <v>2004</v>
      </c>
      <c r="B2345" t="s">
        <v>72</v>
      </c>
      <c r="C2345" t="s">
        <v>75</v>
      </c>
      <c r="D2345" t="s">
        <v>202</v>
      </c>
      <c r="E2345" s="12"/>
      <c r="G2345" t="str">
        <f>IF(A2345=G1,A2345,"")</f>
        <v/>
      </c>
      <c r="H2345" t="str">
        <f>IF(C2345=H1, C2345,"")</f>
        <v/>
      </c>
      <c r="I2345" t="str">
        <f>IF(D2345=I1,D2345,"")</f>
        <v/>
      </c>
      <c r="J2345">
        <f>IF(AND(G2345=G1,AND(H2345=H1,I2345=I1)),E2345,0)</f>
        <v>0</v>
      </c>
    </row>
    <row r="2346" spans="1:10" x14ac:dyDescent="0.3">
      <c r="A2346">
        <v>2004</v>
      </c>
      <c r="B2346" t="s">
        <v>72</v>
      </c>
      <c r="C2346" t="s">
        <v>75</v>
      </c>
      <c r="D2346" t="s">
        <v>203</v>
      </c>
      <c r="E2346" s="12"/>
      <c r="G2346" t="str">
        <f>IF(A2346=G1,A2346,"")</f>
        <v/>
      </c>
      <c r="H2346" t="str">
        <f>IF(C2346=H1, C2346,"")</f>
        <v/>
      </c>
      <c r="I2346" t="str">
        <f>IF(D2346=I1,D2346,"")</f>
        <v>Females</v>
      </c>
      <c r="J2346">
        <f>IF(AND(G2346=G1,AND(H2346=H1,I2346=I1)),E2346,0)</f>
        <v>0</v>
      </c>
    </row>
    <row r="2347" spans="1:10" x14ac:dyDescent="0.3">
      <c r="A2347">
        <v>2004</v>
      </c>
      <c r="B2347" t="s">
        <v>72</v>
      </c>
      <c r="C2347" t="s">
        <v>75</v>
      </c>
      <c r="D2347" t="s">
        <v>205</v>
      </c>
      <c r="E2347" s="12"/>
      <c r="G2347" t="str">
        <f>IF(A2347=G1,A2347,"")</f>
        <v/>
      </c>
      <c r="H2347" t="str">
        <f>IF(C2347=H1, C2347,"")</f>
        <v/>
      </c>
      <c r="I2347" t="str">
        <f>IF(D2347=I1,D2347,"")</f>
        <v/>
      </c>
      <c r="J2347">
        <f>IF(AND(G2347=G1,AND(H2347=H1,I2347=I1)),E2347,0)</f>
        <v>0</v>
      </c>
    </row>
    <row r="2348" spans="1:10" x14ac:dyDescent="0.3">
      <c r="A2348">
        <v>2004</v>
      </c>
      <c r="B2348" t="s">
        <v>72</v>
      </c>
      <c r="C2348" t="s">
        <v>76</v>
      </c>
      <c r="D2348" t="s">
        <v>202</v>
      </c>
      <c r="E2348" s="12"/>
      <c r="G2348" t="str">
        <f>IF(A2348=G1,A2348,"")</f>
        <v/>
      </c>
      <c r="H2348" t="str">
        <f>IF(C2348=H1, C2348,"")</f>
        <v/>
      </c>
      <c r="I2348" t="str">
        <f>IF(D2348=I1,D2348,"")</f>
        <v/>
      </c>
      <c r="J2348">
        <f>IF(AND(G2348=G1,AND(H2348=H1,I2348=I1)),E2348,0)</f>
        <v>0</v>
      </c>
    </row>
    <row r="2349" spans="1:10" x14ac:dyDescent="0.3">
      <c r="A2349">
        <v>2004</v>
      </c>
      <c r="B2349" t="s">
        <v>72</v>
      </c>
      <c r="C2349" t="s">
        <v>76</v>
      </c>
      <c r="D2349" t="s">
        <v>203</v>
      </c>
      <c r="E2349" s="12"/>
      <c r="G2349" t="str">
        <f>IF(A2349=G1,A2349,"")</f>
        <v/>
      </c>
      <c r="H2349" t="str">
        <f>IF(C2349=H1, C2349,"")</f>
        <v/>
      </c>
      <c r="I2349" t="str">
        <f>IF(D2349=I1,D2349,"")</f>
        <v>Females</v>
      </c>
      <c r="J2349">
        <f>IF(AND(G2349=G1,AND(H2349=H1,I2349=I1)),E2349,0)</f>
        <v>0</v>
      </c>
    </row>
    <row r="2350" spans="1:10" x14ac:dyDescent="0.3">
      <c r="A2350">
        <v>2004</v>
      </c>
      <c r="B2350" t="s">
        <v>72</v>
      </c>
      <c r="C2350" t="s">
        <v>76</v>
      </c>
      <c r="D2350" t="s">
        <v>205</v>
      </c>
      <c r="E2350" s="12"/>
      <c r="G2350" t="str">
        <f>IF(A2350=G1,A2350,"")</f>
        <v/>
      </c>
      <c r="H2350" t="str">
        <f>IF(C2350=H1, C2350,"")</f>
        <v/>
      </c>
      <c r="I2350" t="str">
        <f>IF(D2350=I1,D2350,"")</f>
        <v/>
      </c>
      <c r="J2350">
        <f>IF(AND(G2350=G1,AND(H2350=H1,I2350=I1)),E2350,0)</f>
        <v>0</v>
      </c>
    </row>
    <row r="2351" spans="1:10" x14ac:dyDescent="0.3">
      <c r="A2351">
        <v>2004</v>
      </c>
      <c r="B2351" t="s">
        <v>72</v>
      </c>
      <c r="C2351" t="s">
        <v>77</v>
      </c>
      <c r="D2351" t="s">
        <v>202</v>
      </c>
      <c r="E2351" s="12"/>
      <c r="G2351" t="str">
        <f>IF(A2351=G1,A2351,"")</f>
        <v/>
      </c>
      <c r="H2351" t="str">
        <f>IF(C2351=H1, C2351,"")</f>
        <v/>
      </c>
      <c r="I2351" t="str">
        <f>IF(D2351=I1,D2351,"")</f>
        <v/>
      </c>
      <c r="J2351">
        <f>IF(AND(G2351=G1,AND(H2351=H1,I2351=I1)),E2351,0)</f>
        <v>0</v>
      </c>
    </row>
    <row r="2352" spans="1:10" x14ac:dyDescent="0.3">
      <c r="A2352">
        <v>2004</v>
      </c>
      <c r="B2352" t="s">
        <v>72</v>
      </c>
      <c r="C2352" t="s">
        <v>77</v>
      </c>
      <c r="D2352" t="s">
        <v>203</v>
      </c>
      <c r="E2352" s="12"/>
      <c r="G2352" t="str">
        <f>IF(A2352=G1,A2352,"")</f>
        <v/>
      </c>
      <c r="H2352" t="str">
        <f>IF(C2352=H1, C2352,"")</f>
        <v/>
      </c>
      <c r="I2352" t="str">
        <f>IF(D2352=I1,D2352,"")</f>
        <v>Females</v>
      </c>
      <c r="J2352">
        <f>IF(AND(G2352=G1,AND(H2352=H1,I2352=I1)),E2352,0)</f>
        <v>0</v>
      </c>
    </row>
    <row r="2353" spans="1:10" x14ac:dyDescent="0.3">
      <c r="A2353">
        <v>2004</v>
      </c>
      <c r="B2353" t="s">
        <v>72</v>
      </c>
      <c r="C2353" t="s">
        <v>77</v>
      </c>
      <c r="D2353" t="s">
        <v>205</v>
      </c>
      <c r="E2353" s="12"/>
      <c r="G2353" t="str">
        <f>IF(A2353=G1,A2353,"")</f>
        <v/>
      </c>
      <c r="H2353" t="str">
        <f>IF(C2353=H1, C2353,"")</f>
        <v/>
      </c>
      <c r="I2353" t="str">
        <f>IF(D2353=I1,D2353,"")</f>
        <v/>
      </c>
      <c r="J2353">
        <f>IF(AND(G2353=G1,AND(H2353=H1,I2353=I1)),E2353,0)</f>
        <v>0</v>
      </c>
    </row>
    <row r="2354" spans="1:10" x14ac:dyDescent="0.3">
      <c r="A2354">
        <v>2004</v>
      </c>
      <c r="B2354" t="s">
        <v>72</v>
      </c>
      <c r="C2354" t="s">
        <v>220</v>
      </c>
      <c r="D2354" t="s">
        <v>202</v>
      </c>
      <c r="E2354" s="12"/>
      <c r="G2354" t="str">
        <f>IF(A2354=G1,A2354,"")</f>
        <v/>
      </c>
      <c r="H2354" t="str">
        <f>IF(C2354=H1, C2354,"")</f>
        <v/>
      </c>
      <c r="I2354" t="str">
        <f>IF(D2354=I1,D2354,"")</f>
        <v/>
      </c>
      <c r="J2354">
        <f>IF(AND(G2354=G1,AND(H2354=H1,I2354=I1)),E2354,0)</f>
        <v>0</v>
      </c>
    </row>
    <row r="2355" spans="1:10" x14ac:dyDescent="0.3">
      <c r="A2355">
        <v>2004</v>
      </c>
      <c r="B2355" t="s">
        <v>72</v>
      </c>
      <c r="C2355" t="s">
        <v>220</v>
      </c>
      <c r="D2355" t="s">
        <v>203</v>
      </c>
      <c r="E2355" s="12"/>
      <c r="G2355" t="str">
        <f>IF(A2355=G1,A2355,"")</f>
        <v/>
      </c>
      <c r="H2355" t="str">
        <f>IF(C2355=H1, C2355,"")</f>
        <v/>
      </c>
      <c r="I2355" t="str">
        <f>IF(D2355=I1,D2355,"")</f>
        <v>Females</v>
      </c>
      <c r="J2355">
        <f>IF(AND(G2355=G1,AND(H2355=H1,I2355=I1)),E2355,0)</f>
        <v>0</v>
      </c>
    </row>
    <row r="2356" spans="1:10" x14ac:dyDescent="0.3">
      <c r="A2356">
        <v>2004</v>
      </c>
      <c r="B2356" t="s">
        <v>72</v>
      </c>
      <c r="C2356" t="s">
        <v>220</v>
      </c>
      <c r="D2356" t="s">
        <v>205</v>
      </c>
      <c r="E2356" s="12"/>
      <c r="G2356" t="str">
        <f>IF(A2356=G1,A2356,"")</f>
        <v/>
      </c>
      <c r="H2356" t="str">
        <f>IF(C2356=H1, C2356,"")</f>
        <v/>
      </c>
      <c r="I2356" t="str">
        <f>IF(D2356=I1,D2356,"")</f>
        <v/>
      </c>
      <c r="J2356">
        <f>IF(AND(G2356=G1,AND(H2356=H1,I2356=I1)),E2356,0)</f>
        <v>0</v>
      </c>
    </row>
    <row r="2357" spans="1:10" x14ac:dyDescent="0.3">
      <c r="A2357">
        <v>2004</v>
      </c>
      <c r="B2357" t="s">
        <v>72</v>
      </c>
      <c r="C2357" t="s">
        <v>78</v>
      </c>
      <c r="D2357" t="s">
        <v>202</v>
      </c>
      <c r="E2357" s="12"/>
      <c r="G2357" t="str">
        <f>IF(A2357=G1,A2357,"")</f>
        <v/>
      </c>
      <c r="H2357" t="str">
        <f>IF(C2357=H1, C2357,"")</f>
        <v/>
      </c>
      <c r="I2357" t="str">
        <f>IF(D2357=I1,D2357,"")</f>
        <v/>
      </c>
      <c r="J2357">
        <f>IF(AND(G2357=G1,AND(H2357=H1,I2357=I1)),E2357,0)</f>
        <v>0</v>
      </c>
    </row>
    <row r="2358" spans="1:10" x14ac:dyDescent="0.3">
      <c r="A2358">
        <v>2004</v>
      </c>
      <c r="B2358" t="s">
        <v>72</v>
      </c>
      <c r="C2358" t="s">
        <v>78</v>
      </c>
      <c r="D2358" t="s">
        <v>203</v>
      </c>
      <c r="E2358" s="12"/>
      <c r="G2358" t="str">
        <f>IF(A2358=G1,A2358,"")</f>
        <v/>
      </c>
      <c r="H2358" t="str">
        <f>IF(C2358=H1, C2358,"")</f>
        <v/>
      </c>
      <c r="I2358" t="str">
        <f>IF(D2358=I1,D2358,"")</f>
        <v>Females</v>
      </c>
      <c r="J2358">
        <f>IF(AND(G2358=G1,AND(H2358=H1,I2358=I1)),E2358,0)</f>
        <v>0</v>
      </c>
    </row>
    <row r="2359" spans="1:10" x14ac:dyDescent="0.3">
      <c r="A2359">
        <v>2004</v>
      </c>
      <c r="B2359" t="s">
        <v>72</v>
      </c>
      <c r="C2359" t="s">
        <v>78</v>
      </c>
      <c r="D2359" t="s">
        <v>205</v>
      </c>
      <c r="E2359" s="12"/>
      <c r="G2359" t="str">
        <f>IF(A2359=G1,A2359,"")</f>
        <v/>
      </c>
      <c r="H2359" t="str">
        <f>IF(C2359=H1, C2359,"")</f>
        <v/>
      </c>
      <c r="I2359" t="str">
        <f>IF(D2359=I1,D2359,"")</f>
        <v/>
      </c>
      <c r="J2359">
        <f>IF(AND(G2359=G1,AND(H2359=H1,I2359=I1)),E2359,0)</f>
        <v>0</v>
      </c>
    </row>
    <row r="2360" spans="1:10" x14ac:dyDescent="0.3">
      <c r="A2360">
        <v>2004</v>
      </c>
      <c r="B2360" t="s">
        <v>72</v>
      </c>
      <c r="C2360" t="s">
        <v>79</v>
      </c>
      <c r="D2360" t="s">
        <v>202</v>
      </c>
      <c r="E2360" s="12"/>
      <c r="G2360" t="str">
        <f>IF(A2360=G1,A2360,"")</f>
        <v/>
      </c>
      <c r="H2360" t="str">
        <f>IF(C2360=H1, C2360,"")</f>
        <v/>
      </c>
      <c r="I2360" t="str">
        <f>IF(D2360=I1,D2360,"")</f>
        <v/>
      </c>
      <c r="J2360">
        <f>IF(AND(G2360=G1,AND(H2360=H1,I2360=I1)),E2360,0)</f>
        <v>0</v>
      </c>
    </row>
    <row r="2361" spans="1:10" x14ac:dyDescent="0.3">
      <c r="A2361">
        <v>2004</v>
      </c>
      <c r="B2361" t="s">
        <v>72</v>
      </c>
      <c r="C2361" t="s">
        <v>79</v>
      </c>
      <c r="D2361" t="s">
        <v>203</v>
      </c>
      <c r="E2361" s="12"/>
      <c r="G2361" t="str">
        <f>IF(A2361=G1,A2361,"")</f>
        <v/>
      </c>
      <c r="H2361" t="str">
        <f>IF(C2361=H1, C2361,"")</f>
        <v/>
      </c>
      <c r="I2361" t="str">
        <f>IF(D2361=I1,D2361,"")</f>
        <v>Females</v>
      </c>
      <c r="J2361">
        <f>IF(AND(G2361=G1,AND(H2361=H1,I2361=I1)),E2361,0)</f>
        <v>0</v>
      </c>
    </row>
    <row r="2362" spans="1:10" x14ac:dyDescent="0.3">
      <c r="A2362">
        <v>2004</v>
      </c>
      <c r="B2362" t="s">
        <v>72</v>
      </c>
      <c r="C2362" t="s">
        <v>79</v>
      </c>
      <c r="D2362" t="s">
        <v>205</v>
      </c>
      <c r="E2362" s="12"/>
      <c r="G2362" t="str">
        <f>IF(A2362=G1,A2362,"")</f>
        <v/>
      </c>
      <c r="H2362" t="str">
        <f>IF(C2362=H1, C2362,"")</f>
        <v/>
      </c>
      <c r="I2362" t="str">
        <f>IF(D2362=I1,D2362,"")</f>
        <v/>
      </c>
      <c r="J2362">
        <f>IF(AND(G2362=G1,AND(H2362=H1,I2362=I1)),E2362,0)</f>
        <v>0</v>
      </c>
    </row>
    <row r="2363" spans="1:10" x14ac:dyDescent="0.3">
      <c r="A2363">
        <v>2004</v>
      </c>
      <c r="B2363" t="s">
        <v>72</v>
      </c>
      <c r="C2363" t="s">
        <v>80</v>
      </c>
      <c r="D2363" t="s">
        <v>202</v>
      </c>
      <c r="E2363" s="12"/>
      <c r="G2363" t="str">
        <f>IF(A2363=G1,A2363,"")</f>
        <v/>
      </c>
      <c r="H2363" t="str">
        <f>IF(C2363=H1, C2363,"")</f>
        <v/>
      </c>
      <c r="I2363" t="str">
        <f>IF(D2363=I1,D2363,"")</f>
        <v/>
      </c>
      <c r="J2363">
        <f>IF(AND(G2363=G1,AND(H2363=H1,I2363=I1)),E2363,0)</f>
        <v>0</v>
      </c>
    </row>
    <row r="2364" spans="1:10" x14ac:dyDescent="0.3">
      <c r="A2364">
        <v>2004</v>
      </c>
      <c r="B2364" t="s">
        <v>72</v>
      </c>
      <c r="C2364" t="s">
        <v>80</v>
      </c>
      <c r="D2364" t="s">
        <v>203</v>
      </c>
      <c r="E2364" s="12"/>
      <c r="G2364" t="str">
        <f>IF(A2364=G1,A2364,"")</f>
        <v/>
      </c>
      <c r="H2364" t="str">
        <f>IF(C2364=H1, C2364,"")</f>
        <v/>
      </c>
      <c r="I2364" t="str">
        <f>IF(D2364=I1,D2364,"")</f>
        <v>Females</v>
      </c>
      <c r="J2364">
        <f>IF(AND(G2364=G1,AND(H2364=H1,I2364=I1)),E2364,0)</f>
        <v>0</v>
      </c>
    </row>
    <row r="2365" spans="1:10" x14ac:dyDescent="0.3">
      <c r="A2365">
        <v>2004</v>
      </c>
      <c r="B2365" t="s">
        <v>72</v>
      </c>
      <c r="C2365" t="s">
        <v>80</v>
      </c>
      <c r="D2365" t="s">
        <v>205</v>
      </c>
      <c r="E2365" s="12"/>
      <c r="G2365" t="str">
        <f>IF(A2365=G1,A2365,"")</f>
        <v/>
      </c>
      <c r="H2365" t="str">
        <f>IF(C2365=H1, C2365,"")</f>
        <v/>
      </c>
      <c r="I2365" t="str">
        <f>IF(D2365=I1,D2365,"")</f>
        <v/>
      </c>
      <c r="J2365">
        <f>IF(AND(G2365=G1,AND(H2365=H1,I2365=I1)),E2365,0)</f>
        <v>0</v>
      </c>
    </row>
    <row r="2366" spans="1:10" x14ac:dyDescent="0.3">
      <c r="A2366">
        <v>2004</v>
      </c>
      <c r="B2366" t="s">
        <v>72</v>
      </c>
      <c r="C2366" t="s">
        <v>81</v>
      </c>
      <c r="D2366" t="s">
        <v>202</v>
      </c>
      <c r="E2366" s="12"/>
      <c r="G2366" t="str">
        <f>IF(A2366=G1,A2366,"")</f>
        <v/>
      </c>
      <c r="H2366" t="str">
        <f>IF(C2366=H1, C2366,"")</f>
        <v/>
      </c>
      <c r="I2366" t="str">
        <f>IF(D2366=I1,D2366,"")</f>
        <v/>
      </c>
      <c r="J2366">
        <f>IF(AND(G2366=G1,AND(H2366=H1,I2366=I1)),E2366,0)</f>
        <v>0</v>
      </c>
    </row>
    <row r="2367" spans="1:10" x14ac:dyDescent="0.3">
      <c r="A2367">
        <v>2004</v>
      </c>
      <c r="B2367" t="s">
        <v>72</v>
      </c>
      <c r="C2367" t="s">
        <v>81</v>
      </c>
      <c r="D2367" t="s">
        <v>203</v>
      </c>
      <c r="E2367" s="12"/>
      <c r="G2367" t="str">
        <f>IF(A2367=G1,A2367,"")</f>
        <v/>
      </c>
      <c r="H2367" t="str">
        <f>IF(C2367=H1, C2367,"")</f>
        <v/>
      </c>
      <c r="I2367" t="str">
        <f>IF(D2367=I1,D2367,"")</f>
        <v>Females</v>
      </c>
      <c r="J2367">
        <f>IF(AND(G2367=G1,AND(H2367=H1,I2367=I1)),E2367,0)</f>
        <v>0</v>
      </c>
    </row>
    <row r="2368" spans="1:10" x14ac:dyDescent="0.3">
      <c r="A2368">
        <v>2004</v>
      </c>
      <c r="B2368" t="s">
        <v>72</v>
      </c>
      <c r="C2368" t="s">
        <v>81</v>
      </c>
      <c r="D2368" t="s">
        <v>205</v>
      </c>
      <c r="E2368" s="12"/>
      <c r="G2368" t="str">
        <f>IF(A2368=G1,A2368,"")</f>
        <v/>
      </c>
      <c r="H2368" t="str">
        <f>IF(C2368=H1, C2368,"")</f>
        <v/>
      </c>
      <c r="I2368" t="str">
        <f>IF(D2368=I1,D2368,"")</f>
        <v/>
      </c>
      <c r="J2368">
        <f>IF(AND(G2368=G1,AND(H2368=H1,I2368=I1)),E2368,0)</f>
        <v>0</v>
      </c>
    </row>
    <row r="2369" spans="1:10" x14ac:dyDescent="0.3">
      <c r="A2369">
        <v>2004</v>
      </c>
      <c r="B2369" t="s">
        <v>72</v>
      </c>
      <c r="C2369" t="s">
        <v>82</v>
      </c>
      <c r="D2369" t="s">
        <v>202</v>
      </c>
      <c r="E2369" s="12"/>
      <c r="G2369" t="str">
        <f>IF(A2369=G1,A2369,"")</f>
        <v/>
      </c>
      <c r="H2369" t="str">
        <f>IF(C2369=H1, C2369,"")</f>
        <v/>
      </c>
      <c r="I2369" t="str">
        <f>IF(D2369=I1,D2369,"")</f>
        <v/>
      </c>
      <c r="J2369">
        <f>IF(AND(G2369=G1,AND(H2369=H1,I2369=I1)),E2369,0)</f>
        <v>0</v>
      </c>
    </row>
    <row r="2370" spans="1:10" x14ac:dyDescent="0.3">
      <c r="A2370">
        <v>2004</v>
      </c>
      <c r="B2370" t="s">
        <v>72</v>
      </c>
      <c r="C2370" t="s">
        <v>82</v>
      </c>
      <c r="D2370" t="s">
        <v>203</v>
      </c>
      <c r="E2370" s="12"/>
      <c r="G2370" t="str">
        <f>IF(A2370=G1,A2370,"")</f>
        <v/>
      </c>
      <c r="H2370" t="str">
        <f>IF(C2370=H1, C2370,"")</f>
        <v/>
      </c>
      <c r="I2370" t="str">
        <f>IF(D2370=I1,D2370,"")</f>
        <v>Females</v>
      </c>
      <c r="J2370">
        <f>IF(AND(G2370=G1,AND(H2370=H1,I2370=I1)),E2370,0)</f>
        <v>0</v>
      </c>
    </row>
    <row r="2371" spans="1:10" x14ac:dyDescent="0.3">
      <c r="A2371">
        <v>2004</v>
      </c>
      <c r="B2371" t="s">
        <v>72</v>
      </c>
      <c r="C2371" t="s">
        <v>82</v>
      </c>
      <c r="D2371" t="s">
        <v>205</v>
      </c>
      <c r="E2371" s="12"/>
      <c r="G2371" t="str">
        <f>IF(A2371=G1,A2371,"")</f>
        <v/>
      </c>
      <c r="H2371" t="str">
        <f>IF(C2371=H1, C2371,"")</f>
        <v/>
      </c>
      <c r="I2371" t="str">
        <f>IF(D2371=I1,D2371,"")</f>
        <v/>
      </c>
      <c r="J2371">
        <f>IF(AND(G2371=G1,AND(H2371=H1,I2371=I1)),E2371,0)</f>
        <v>0</v>
      </c>
    </row>
    <row r="2372" spans="1:10" x14ac:dyDescent="0.3">
      <c r="A2372">
        <v>2004</v>
      </c>
      <c r="B2372" t="s">
        <v>72</v>
      </c>
      <c r="C2372" t="s">
        <v>83</v>
      </c>
      <c r="D2372" t="s">
        <v>202</v>
      </c>
      <c r="E2372" s="12"/>
      <c r="G2372" t="str">
        <f>IF(A2372=G1,A2372,"")</f>
        <v/>
      </c>
      <c r="H2372" t="str">
        <f>IF(C2372=H1, C2372,"")</f>
        <v/>
      </c>
      <c r="I2372" t="str">
        <f>IF(D2372=I1,D2372,"")</f>
        <v/>
      </c>
      <c r="J2372">
        <f>IF(AND(G2372=G1,AND(H2372=H1,I2372=I1)),E2372,0)</f>
        <v>0</v>
      </c>
    </row>
    <row r="2373" spans="1:10" x14ac:dyDescent="0.3">
      <c r="A2373">
        <v>2004</v>
      </c>
      <c r="B2373" t="s">
        <v>72</v>
      </c>
      <c r="C2373" t="s">
        <v>83</v>
      </c>
      <c r="D2373" t="s">
        <v>203</v>
      </c>
      <c r="E2373" s="12"/>
      <c r="G2373" t="str">
        <f>IF(A2373=G1,A2373,"")</f>
        <v/>
      </c>
      <c r="H2373" t="str">
        <f>IF(C2373=H1, C2373,"")</f>
        <v/>
      </c>
      <c r="I2373" t="str">
        <f>IF(D2373=I1,D2373,"")</f>
        <v>Females</v>
      </c>
      <c r="J2373">
        <f>IF(AND(G2373=G1,AND(H2373=H1,I2373=I1)),E2373,0)</f>
        <v>0</v>
      </c>
    </row>
    <row r="2374" spans="1:10" x14ac:dyDescent="0.3">
      <c r="A2374">
        <v>2004</v>
      </c>
      <c r="B2374" t="s">
        <v>72</v>
      </c>
      <c r="C2374" t="s">
        <v>83</v>
      </c>
      <c r="D2374" t="s">
        <v>205</v>
      </c>
      <c r="E2374" s="12"/>
      <c r="G2374" t="str">
        <f>IF(A2374=G1,A2374,"")</f>
        <v/>
      </c>
      <c r="H2374" t="str">
        <f>IF(C2374=H1, C2374,"")</f>
        <v/>
      </c>
      <c r="I2374" t="str">
        <f>IF(D2374=I1,D2374,"")</f>
        <v/>
      </c>
      <c r="J2374">
        <f>IF(AND(G2374=G1,AND(H2374=H1,I2374=I1)),E2374,0)</f>
        <v>0</v>
      </c>
    </row>
    <row r="2375" spans="1:10" x14ac:dyDescent="0.3">
      <c r="A2375">
        <v>2004</v>
      </c>
      <c r="B2375" t="s">
        <v>72</v>
      </c>
      <c r="C2375" t="s">
        <v>211</v>
      </c>
      <c r="D2375" t="s">
        <v>202</v>
      </c>
      <c r="E2375" s="12"/>
      <c r="G2375" t="str">
        <f>IF(A2375=G1,A2375,"")</f>
        <v/>
      </c>
      <c r="H2375" t="str">
        <f>IF(C2375=H1, C2375,"")</f>
        <v/>
      </c>
      <c r="I2375" t="str">
        <f>IF(D2375=I1,D2375,"")</f>
        <v/>
      </c>
      <c r="J2375">
        <f>IF(AND(G2375=G1,AND(H2375=H1,I2375=I1)),E2375,0)</f>
        <v>0</v>
      </c>
    </row>
    <row r="2376" spans="1:10" x14ac:dyDescent="0.3">
      <c r="A2376">
        <v>2004</v>
      </c>
      <c r="B2376" t="s">
        <v>72</v>
      </c>
      <c r="C2376" t="s">
        <v>211</v>
      </c>
      <c r="D2376" t="s">
        <v>203</v>
      </c>
      <c r="E2376" s="12"/>
      <c r="G2376" t="str">
        <f>IF(A2376=G1,A2376,"")</f>
        <v/>
      </c>
      <c r="H2376" t="str">
        <f>IF(C2376=H1, C2376,"")</f>
        <v/>
      </c>
      <c r="I2376" t="str">
        <f>IF(D2376=I1,D2376,"")</f>
        <v>Females</v>
      </c>
      <c r="J2376">
        <f>IF(AND(G2376=G1,AND(H2376=H1,I2376=I1)),E2376,0)</f>
        <v>0</v>
      </c>
    </row>
    <row r="2377" spans="1:10" x14ac:dyDescent="0.3">
      <c r="A2377">
        <v>2004</v>
      </c>
      <c r="B2377" t="s">
        <v>72</v>
      </c>
      <c r="C2377" t="s">
        <v>211</v>
      </c>
      <c r="D2377" t="s">
        <v>205</v>
      </c>
      <c r="E2377" s="12"/>
      <c r="G2377" t="str">
        <f>IF(A2377=G1,A2377,"")</f>
        <v/>
      </c>
      <c r="H2377" t="str">
        <f>IF(C2377=H1, C2377,"")</f>
        <v/>
      </c>
      <c r="I2377" t="str">
        <f>IF(D2377=I1,D2377,"")</f>
        <v/>
      </c>
      <c r="J2377">
        <f>IF(AND(G2377=G1,AND(H2377=H1,I2377=I1)),E2377,0)</f>
        <v>0</v>
      </c>
    </row>
    <row r="2378" spans="1:10" x14ac:dyDescent="0.3">
      <c r="A2378">
        <v>2004</v>
      </c>
      <c r="B2378" t="s">
        <v>72</v>
      </c>
      <c r="C2378" t="s">
        <v>84</v>
      </c>
      <c r="D2378" t="s">
        <v>202</v>
      </c>
      <c r="E2378" s="12"/>
      <c r="G2378" t="str">
        <f>IF(A2378=G1,A2378,"")</f>
        <v/>
      </c>
      <c r="H2378" t="str">
        <f>IF(C2378=H1, C2378,"")</f>
        <v/>
      </c>
      <c r="I2378" t="str">
        <f>IF(D2378=I1,D2378,"")</f>
        <v/>
      </c>
      <c r="J2378">
        <f>IF(AND(G2378=G1,AND(H2378=H1,I2378=I1)),E2378,0)</f>
        <v>0</v>
      </c>
    </row>
    <row r="2379" spans="1:10" x14ac:dyDescent="0.3">
      <c r="A2379">
        <v>2004</v>
      </c>
      <c r="B2379" t="s">
        <v>72</v>
      </c>
      <c r="C2379" t="s">
        <v>84</v>
      </c>
      <c r="D2379" t="s">
        <v>203</v>
      </c>
      <c r="E2379" s="12"/>
      <c r="G2379" t="str">
        <f>IF(A2379=G1,A2379,"")</f>
        <v/>
      </c>
      <c r="H2379" t="str">
        <f>IF(C2379=H1, C2379,"")</f>
        <v/>
      </c>
      <c r="I2379" t="str">
        <f>IF(D2379=I1,D2379,"")</f>
        <v>Females</v>
      </c>
      <c r="J2379">
        <f>IF(AND(G2379=G1,AND(H2379=H1,I2379=I1)),E2379,0)</f>
        <v>0</v>
      </c>
    </row>
    <row r="2380" spans="1:10" x14ac:dyDescent="0.3">
      <c r="A2380">
        <v>2004</v>
      </c>
      <c r="B2380" t="s">
        <v>72</v>
      </c>
      <c r="C2380" t="s">
        <v>84</v>
      </c>
      <c r="D2380" t="s">
        <v>205</v>
      </c>
      <c r="E2380" s="12"/>
      <c r="G2380" t="str">
        <f>IF(A2380=G1,A2380,"")</f>
        <v/>
      </c>
      <c r="H2380" t="str">
        <f>IF(C2380=H1, C2380,"")</f>
        <v/>
      </c>
      <c r="I2380" t="str">
        <f>IF(D2380=I1,D2380,"")</f>
        <v/>
      </c>
      <c r="J2380">
        <f>IF(AND(G2380=G1,AND(H2380=H1,I2380=I1)),E2380,0)</f>
        <v>0</v>
      </c>
    </row>
    <row r="2381" spans="1:10" x14ac:dyDescent="0.3">
      <c r="A2381">
        <v>2004</v>
      </c>
      <c r="B2381" t="s">
        <v>72</v>
      </c>
      <c r="C2381" t="s">
        <v>85</v>
      </c>
      <c r="D2381" t="s">
        <v>202</v>
      </c>
      <c r="E2381" s="12"/>
      <c r="G2381" t="str">
        <f>IF(A2381=G1,A2381,"")</f>
        <v/>
      </c>
      <c r="H2381" t="str">
        <f>IF(C2381=H1, C2381,"")</f>
        <v/>
      </c>
      <c r="I2381" t="str">
        <f>IF(D2381=I1,D2381,"")</f>
        <v/>
      </c>
      <c r="J2381">
        <f>IF(AND(G2381=G1,AND(H2381=H1,I2381=I1)),E2381,0)</f>
        <v>0</v>
      </c>
    </row>
    <row r="2382" spans="1:10" x14ac:dyDescent="0.3">
      <c r="A2382">
        <v>2004</v>
      </c>
      <c r="B2382" t="s">
        <v>72</v>
      </c>
      <c r="C2382" t="s">
        <v>85</v>
      </c>
      <c r="D2382" t="s">
        <v>203</v>
      </c>
      <c r="E2382" s="12"/>
      <c r="G2382" t="str">
        <f>IF(A2382=G1,A2382,"")</f>
        <v/>
      </c>
      <c r="H2382" t="str">
        <f>IF(C2382=H1, C2382,"")</f>
        <v/>
      </c>
      <c r="I2382" t="str">
        <f>IF(D2382=I1,D2382,"")</f>
        <v>Females</v>
      </c>
      <c r="J2382">
        <f>IF(AND(G2382=G1,AND(H2382=H1,I2382=I1)),E2382,0)</f>
        <v>0</v>
      </c>
    </row>
    <row r="2383" spans="1:10" x14ac:dyDescent="0.3">
      <c r="A2383">
        <v>2004</v>
      </c>
      <c r="B2383" t="s">
        <v>72</v>
      </c>
      <c r="C2383" t="s">
        <v>85</v>
      </c>
      <c r="D2383" t="s">
        <v>205</v>
      </c>
      <c r="E2383" s="12"/>
      <c r="G2383" t="str">
        <f>IF(A2383=G1,A2383,"")</f>
        <v/>
      </c>
      <c r="H2383" t="str">
        <f>IF(C2383=H1, C2383,"")</f>
        <v/>
      </c>
      <c r="I2383" t="str">
        <f>IF(D2383=I1,D2383,"")</f>
        <v/>
      </c>
      <c r="J2383">
        <f>IF(AND(G2383=G1,AND(H2383=H1,I2383=I1)),E2383,0)</f>
        <v>0</v>
      </c>
    </row>
    <row r="2384" spans="1:10" x14ac:dyDescent="0.3">
      <c r="A2384">
        <v>2004</v>
      </c>
      <c r="B2384" t="s">
        <v>72</v>
      </c>
      <c r="C2384" t="s">
        <v>86</v>
      </c>
      <c r="D2384" t="s">
        <v>202</v>
      </c>
      <c r="E2384" s="12"/>
      <c r="G2384" t="str">
        <f>IF(A2384=G1,A2384,"")</f>
        <v/>
      </c>
      <c r="H2384" t="str">
        <f>IF(C2384=H1, C2384,"")</f>
        <v/>
      </c>
      <c r="I2384" t="str">
        <f>IF(D2384=I1,D2384,"")</f>
        <v/>
      </c>
      <c r="J2384">
        <f>IF(AND(G2384=G1,AND(H2384=H1,I2384=I1)),E2384,0)</f>
        <v>0</v>
      </c>
    </row>
    <row r="2385" spans="1:10" x14ac:dyDescent="0.3">
      <c r="A2385">
        <v>2004</v>
      </c>
      <c r="B2385" t="s">
        <v>72</v>
      </c>
      <c r="C2385" t="s">
        <v>86</v>
      </c>
      <c r="D2385" t="s">
        <v>203</v>
      </c>
      <c r="E2385" s="12"/>
      <c r="G2385" t="str">
        <f>IF(A2385=G1,A2385,"")</f>
        <v/>
      </c>
      <c r="H2385" t="str">
        <f>IF(C2385=H1, C2385,"")</f>
        <v/>
      </c>
      <c r="I2385" t="str">
        <f>IF(D2385=I1,D2385,"")</f>
        <v>Females</v>
      </c>
      <c r="J2385">
        <f>IF(AND(G2385=G1,AND(H2385=H1,I2385=I1)),E2385,0)</f>
        <v>0</v>
      </c>
    </row>
    <row r="2386" spans="1:10" x14ac:dyDescent="0.3">
      <c r="A2386">
        <v>2004</v>
      </c>
      <c r="B2386" t="s">
        <v>72</v>
      </c>
      <c r="C2386" t="s">
        <v>86</v>
      </c>
      <c r="D2386" t="s">
        <v>205</v>
      </c>
      <c r="E2386" s="12"/>
      <c r="G2386" t="str">
        <f>IF(A2386=G1,A2386,"")</f>
        <v/>
      </c>
      <c r="H2386" t="str">
        <f>IF(C2386=H1, C2386,"")</f>
        <v/>
      </c>
      <c r="I2386" t="str">
        <f>IF(D2386=I1,D2386,"")</f>
        <v/>
      </c>
      <c r="J2386">
        <f>IF(AND(G2386=G1,AND(H2386=H1,I2386=I1)),E2386,0)</f>
        <v>0</v>
      </c>
    </row>
    <row r="2387" spans="1:10" x14ac:dyDescent="0.3">
      <c r="A2387">
        <v>2004</v>
      </c>
      <c r="B2387" t="s">
        <v>72</v>
      </c>
      <c r="C2387" t="s">
        <v>87</v>
      </c>
      <c r="D2387" t="s">
        <v>202</v>
      </c>
      <c r="E2387" s="12"/>
      <c r="G2387" t="str">
        <f>IF(A2387=G1,A2387,"")</f>
        <v/>
      </c>
      <c r="H2387" t="str">
        <f>IF(C2387=H1, C2387,"")</f>
        <v/>
      </c>
      <c r="I2387" t="str">
        <f>IF(D2387=I1,D2387,"")</f>
        <v/>
      </c>
      <c r="J2387">
        <f>IF(AND(G2387=G1,AND(H2387=H1,I2387=I1)),E2387,0)</f>
        <v>0</v>
      </c>
    </row>
    <row r="2388" spans="1:10" x14ac:dyDescent="0.3">
      <c r="A2388">
        <v>2004</v>
      </c>
      <c r="B2388" t="s">
        <v>72</v>
      </c>
      <c r="C2388" t="s">
        <v>87</v>
      </c>
      <c r="D2388" t="s">
        <v>203</v>
      </c>
      <c r="E2388" s="12"/>
      <c r="G2388" t="str">
        <f>IF(A2388=G1,A2388,"")</f>
        <v/>
      </c>
      <c r="H2388" t="str">
        <f>IF(C2388=H1, C2388,"")</f>
        <v/>
      </c>
      <c r="I2388" t="str">
        <f>IF(D2388=I1,D2388,"")</f>
        <v>Females</v>
      </c>
      <c r="J2388">
        <f>IF(AND(G2388=G1,AND(H2388=H1,I2388=I1)),E2388,0)</f>
        <v>0</v>
      </c>
    </row>
    <row r="2389" spans="1:10" x14ac:dyDescent="0.3">
      <c r="A2389">
        <v>2004</v>
      </c>
      <c r="B2389" t="s">
        <v>72</v>
      </c>
      <c r="C2389" t="s">
        <v>87</v>
      </c>
      <c r="D2389" t="s">
        <v>205</v>
      </c>
      <c r="E2389" s="12"/>
      <c r="G2389" t="str">
        <f>IF(A2389=G1,A2389,"")</f>
        <v/>
      </c>
      <c r="H2389" t="str">
        <f>IF(C2389=H1, C2389,"")</f>
        <v/>
      </c>
      <c r="I2389" t="str">
        <f>IF(D2389=I1,D2389,"")</f>
        <v/>
      </c>
      <c r="J2389">
        <f>IF(AND(G2389=G1,AND(H2389=H1,I2389=I1)),E2389,0)</f>
        <v>0</v>
      </c>
    </row>
    <row r="2390" spans="1:10" x14ac:dyDescent="0.3">
      <c r="A2390">
        <v>2004</v>
      </c>
      <c r="B2390" t="s">
        <v>72</v>
      </c>
      <c r="C2390" t="s">
        <v>88</v>
      </c>
      <c r="D2390" t="s">
        <v>202</v>
      </c>
      <c r="E2390" s="12"/>
      <c r="G2390" t="str">
        <f>IF(A2390=G1,A2390,"")</f>
        <v/>
      </c>
      <c r="H2390" t="str">
        <f>IF(C2390=H1, C2390,"")</f>
        <v/>
      </c>
      <c r="I2390" t="str">
        <f>IF(D2390=I1,D2390,"")</f>
        <v/>
      </c>
      <c r="J2390">
        <f>IF(AND(G2390=G1,AND(H2390=H1,I2390=I1)),E2390,0)</f>
        <v>0</v>
      </c>
    </row>
    <row r="2391" spans="1:10" x14ac:dyDescent="0.3">
      <c r="A2391">
        <v>2004</v>
      </c>
      <c r="B2391" t="s">
        <v>72</v>
      </c>
      <c r="C2391" t="s">
        <v>88</v>
      </c>
      <c r="D2391" t="s">
        <v>203</v>
      </c>
      <c r="E2391" s="12"/>
      <c r="G2391" t="str">
        <f>IF(A2391=G1,A2391,"")</f>
        <v/>
      </c>
      <c r="H2391" t="str">
        <f>IF(C2391=H1, C2391,"")</f>
        <v/>
      </c>
      <c r="I2391" t="str">
        <f>IF(D2391=I1,D2391,"")</f>
        <v>Females</v>
      </c>
      <c r="J2391">
        <f>IF(AND(G2391=G1,AND(H2391=H1,I2391=I1)),E2391,0)</f>
        <v>0</v>
      </c>
    </row>
    <row r="2392" spans="1:10" x14ac:dyDescent="0.3">
      <c r="A2392">
        <v>2004</v>
      </c>
      <c r="B2392" t="s">
        <v>72</v>
      </c>
      <c r="C2392" t="s">
        <v>88</v>
      </c>
      <c r="D2392" t="s">
        <v>205</v>
      </c>
      <c r="E2392" s="12"/>
      <c r="G2392" t="str">
        <f>IF(A2392=G1,A2392,"")</f>
        <v/>
      </c>
      <c r="H2392" t="str">
        <f>IF(C2392=H1, C2392,"")</f>
        <v/>
      </c>
      <c r="I2392" t="str">
        <f>IF(D2392=I1,D2392,"")</f>
        <v/>
      </c>
      <c r="J2392">
        <f>IF(AND(G2392=G1,AND(H2392=H1,I2392=I1)),E2392,0)</f>
        <v>0</v>
      </c>
    </row>
    <row r="2393" spans="1:10" x14ac:dyDescent="0.3">
      <c r="A2393">
        <v>2004</v>
      </c>
      <c r="B2393" t="s">
        <v>72</v>
      </c>
      <c r="C2393" t="s">
        <v>89</v>
      </c>
      <c r="D2393" t="s">
        <v>202</v>
      </c>
      <c r="E2393" s="12"/>
      <c r="G2393" t="str">
        <f>IF(A2393=G1,A2393,"")</f>
        <v/>
      </c>
      <c r="H2393" t="str">
        <f>IF(C2393=H1, C2393,"")</f>
        <v/>
      </c>
      <c r="I2393" t="str">
        <f>IF(D2393=I1,D2393,"")</f>
        <v/>
      </c>
      <c r="J2393">
        <f>IF(AND(G2393=G1,AND(H2393=H1,I2393=I1)),E2393,0)</f>
        <v>0</v>
      </c>
    </row>
    <row r="2394" spans="1:10" x14ac:dyDescent="0.3">
      <c r="A2394">
        <v>2004</v>
      </c>
      <c r="B2394" t="s">
        <v>72</v>
      </c>
      <c r="C2394" t="s">
        <v>89</v>
      </c>
      <c r="D2394" t="s">
        <v>203</v>
      </c>
      <c r="E2394" s="12"/>
      <c r="G2394" t="str">
        <f>IF(A2394=G1,A2394,"")</f>
        <v/>
      </c>
      <c r="H2394" t="str">
        <f>IF(C2394=H1, C2394,"")</f>
        <v/>
      </c>
      <c r="I2394" t="str">
        <f>IF(D2394=I1,D2394,"")</f>
        <v>Females</v>
      </c>
      <c r="J2394">
        <f>IF(AND(G2394=G1,AND(H2394=H1,I2394=I1)),E2394,0)</f>
        <v>0</v>
      </c>
    </row>
    <row r="2395" spans="1:10" x14ac:dyDescent="0.3">
      <c r="A2395">
        <v>2004</v>
      </c>
      <c r="B2395" t="s">
        <v>72</v>
      </c>
      <c r="C2395" t="s">
        <v>89</v>
      </c>
      <c r="D2395" t="s">
        <v>205</v>
      </c>
      <c r="E2395" s="12"/>
      <c r="G2395" t="str">
        <f>IF(A2395=G1,A2395,"")</f>
        <v/>
      </c>
      <c r="H2395" t="str">
        <f>IF(C2395=H1, C2395,"")</f>
        <v/>
      </c>
      <c r="I2395" t="str">
        <f>IF(D2395=I1,D2395,"")</f>
        <v/>
      </c>
      <c r="J2395">
        <f>IF(AND(G2395=G1,AND(H2395=H1,I2395=I1)),E2395,0)</f>
        <v>0</v>
      </c>
    </row>
    <row r="2396" spans="1:10" x14ac:dyDescent="0.3">
      <c r="A2396">
        <v>2004</v>
      </c>
      <c r="B2396" t="s">
        <v>72</v>
      </c>
      <c r="C2396" t="s">
        <v>90</v>
      </c>
      <c r="D2396" t="s">
        <v>202</v>
      </c>
      <c r="E2396" s="12"/>
      <c r="G2396" t="str">
        <f>IF(A2396=G1,A2396,"")</f>
        <v/>
      </c>
      <c r="H2396" t="str">
        <f>IF(C2396=H1, C2396,"")</f>
        <v/>
      </c>
      <c r="I2396" t="str">
        <f>IF(D2396=I1,D2396,"")</f>
        <v/>
      </c>
      <c r="J2396">
        <f>IF(AND(G2396=G1,AND(H2396=H1,I2396=I1)),E2396,0)</f>
        <v>0</v>
      </c>
    </row>
    <row r="2397" spans="1:10" x14ac:dyDescent="0.3">
      <c r="A2397">
        <v>2004</v>
      </c>
      <c r="B2397" t="s">
        <v>72</v>
      </c>
      <c r="C2397" t="s">
        <v>90</v>
      </c>
      <c r="D2397" t="s">
        <v>203</v>
      </c>
      <c r="E2397" s="12"/>
      <c r="G2397" t="str">
        <f>IF(A2397=G1,A2397,"")</f>
        <v/>
      </c>
      <c r="H2397" t="str">
        <f>IF(C2397=H1, C2397,"")</f>
        <v/>
      </c>
      <c r="I2397" t="str">
        <f>IF(D2397=I1,D2397,"")</f>
        <v>Females</v>
      </c>
      <c r="J2397">
        <f>IF(AND(G2397=G1,AND(H2397=H1,I2397=I1)),E2397,0)</f>
        <v>0</v>
      </c>
    </row>
    <row r="2398" spans="1:10" x14ac:dyDescent="0.3">
      <c r="A2398">
        <v>2004</v>
      </c>
      <c r="B2398" t="s">
        <v>72</v>
      </c>
      <c r="C2398" t="s">
        <v>90</v>
      </c>
      <c r="D2398" t="s">
        <v>205</v>
      </c>
      <c r="E2398" s="12"/>
      <c r="G2398" t="str">
        <f>IF(A2398=G1,A2398,"")</f>
        <v/>
      </c>
      <c r="H2398" t="str">
        <f>IF(C2398=H1, C2398,"")</f>
        <v/>
      </c>
      <c r="I2398" t="str">
        <f>IF(D2398=I1,D2398,"")</f>
        <v/>
      </c>
      <c r="J2398">
        <f>IF(AND(G2398=G1,AND(H2398=H1,I2398=I1)),E2398,0)</f>
        <v>0</v>
      </c>
    </row>
    <row r="2399" spans="1:10" x14ac:dyDescent="0.3">
      <c r="A2399">
        <v>2004</v>
      </c>
      <c r="B2399" t="s">
        <v>72</v>
      </c>
      <c r="C2399" t="s">
        <v>91</v>
      </c>
      <c r="D2399" t="s">
        <v>202</v>
      </c>
      <c r="E2399" s="12"/>
      <c r="G2399" t="str">
        <f>IF(A2399=G1,A2399,"")</f>
        <v/>
      </c>
      <c r="H2399" t="str">
        <f>IF(C2399=H1, C2399,"")</f>
        <v/>
      </c>
      <c r="I2399" t="str">
        <f>IF(D2399=I1,D2399,"")</f>
        <v/>
      </c>
      <c r="J2399">
        <f>IF(AND(G2399=G1,AND(H2399=H1,I2399=I1)),E2399,0)</f>
        <v>0</v>
      </c>
    </row>
    <row r="2400" spans="1:10" x14ac:dyDescent="0.3">
      <c r="A2400">
        <v>2004</v>
      </c>
      <c r="B2400" t="s">
        <v>72</v>
      </c>
      <c r="C2400" t="s">
        <v>91</v>
      </c>
      <c r="D2400" t="s">
        <v>203</v>
      </c>
      <c r="E2400" s="12"/>
      <c r="G2400" t="str">
        <f>IF(A2400=G1,A2400,"")</f>
        <v/>
      </c>
      <c r="H2400" t="str">
        <f>IF(C2400=H1, C2400,"")</f>
        <v/>
      </c>
      <c r="I2400" t="str">
        <f>IF(D2400=I1,D2400,"")</f>
        <v>Females</v>
      </c>
      <c r="J2400">
        <f>IF(AND(G2400=G1,AND(H2400=H1,I2400=I1)),E2400,0)</f>
        <v>0</v>
      </c>
    </row>
    <row r="2401" spans="1:10" x14ac:dyDescent="0.3">
      <c r="A2401">
        <v>2004</v>
      </c>
      <c r="B2401" t="s">
        <v>72</v>
      </c>
      <c r="C2401" t="s">
        <v>91</v>
      </c>
      <c r="D2401" t="s">
        <v>205</v>
      </c>
      <c r="E2401" s="12"/>
      <c r="G2401" t="str">
        <f>IF(A2401=G1,A2401,"")</f>
        <v/>
      </c>
      <c r="H2401" t="str">
        <f>IF(C2401=H1, C2401,"")</f>
        <v/>
      </c>
      <c r="I2401" t="str">
        <f>IF(D2401=I1,D2401,"")</f>
        <v/>
      </c>
      <c r="J2401">
        <f>IF(AND(G2401=G1,AND(H2401=H1,I2401=I1)),E2401,0)</f>
        <v>0</v>
      </c>
    </row>
    <row r="2402" spans="1:10" x14ac:dyDescent="0.3">
      <c r="A2402">
        <v>2004</v>
      </c>
      <c r="B2402" t="s">
        <v>72</v>
      </c>
      <c r="C2402" t="s">
        <v>92</v>
      </c>
      <c r="D2402" t="s">
        <v>202</v>
      </c>
      <c r="E2402" s="12"/>
      <c r="G2402" t="str">
        <f>IF(A2402=G1,A2402,"")</f>
        <v/>
      </c>
      <c r="H2402" t="str">
        <f>IF(C2402=H1, C2402,"")</f>
        <v/>
      </c>
      <c r="I2402" t="str">
        <f>IF(D2402=I1,D2402,"")</f>
        <v/>
      </c>
      <c r="J2402">
        <f>IF(AND(G2402=G1,AND(H2402=H1,I2402=I1)),E2402,0)</f>
        <v>0</v>
      </c>
    </row>
    <row r="2403" spans="1:10" x14ac:dyDescent="0.3">
      <c r="A2403">
        <v>2004</v>
      </c>
      <c r="B2403" t="s">
        <v>72</v>
      </c>
      <c r="C2403" t="s">
        <v>92</v>
      </c>
      <c r="D2403" t="s">
        <v>203</v>
      </c>
      <c r="E2403" s="12"/>
      <c r="G2403" t="str">
        <f>IF(A2403=G1,A2403,"")</f>
        <v/>
      </c>
      <c r="H2403" t="str">
        <f>IF(C2403=H1, C2403,"")</f>
        <v/>
      </c>
      <c r="I2403" t="str">
        <f>IF(D2403=I1,D2403,"")</f>
        <v>Females</v>
      </c>
      <c r="J2403">
        <f>IF(AND(G2403=G1,AND(H2403=H1,I2403=I1)),E2403,0)</f>
        <v>0</v>
      </c>
    </row>
    <row r="2404" spans="1:10" x14ac:dyDescent="0.3">
      <c r="A2404">
        <v>2004</v>
      </c>
      <c r="B2404" t="s">
        <v>72</v>
      </c>
      <c r="C2404" t="s">
        <v>92</v>
      </c>
      <c r="D2404" t="s">
        <v>205</v>
      </c>
      <c r="E2404" s="12"/>
      <c r="G2404" t="str">
        <f>IF(A2404=G1,A2404,"")</f>
        <v/>
      </c>
      <c r="H2404" t="str">
        <f>IF(C2404=H1, C2404,"")</f>
        <v/>
      </c>
      <c r="I2404" t="str">
        <f>IF(D2404=I1,D2404,"")</f>
        <v/>
      </c>
      <c r="J2404">
        <f>IF(AND(G2404=G1,AND(H2404=H1,I2404=I1)),E2404,0)</f>
        <v>0</v>
      </c>
    </row>
    <row r="2405" spans="1:10" x14ac:dyDescent="0.3">
      <c r="A2405">
        <v>2004</v>
      </c>
      <c r="B2405" t="s">
        <v>72</v>
      </c>
      <c r="C2405" t="s">
        <v>93</v>
      </c>
      <c r="D2405" t="s">
        <v>202</v>
      </c>
      <c r="E2405" s="12"/>
      <c r="G2405" t="str">
        <f>IF(A2405=G1,A2405,"")</f>
        <v/>
      </c>
      <c r="H2405" t="str">
        <f>IF(C2405=H1, C2405,"")</f>
        <v/>
      </c>
      <c r="I2405" t="str">
        <f>IF(D2405=I1,D2405,"")</f>
        <v/>
      </c>
      <c r="J2405">
        <f>IF(AND(G2405=G1,AND(H2405=H1,I2405=I1)),E2405,0)</f>
        <v>0</v>
      </c>
    </row>
    <row r="2406" spans="1:10" x14ac:dyDescent="0.3">
      <c r="A2406">
        <v>2004</v>
      </c>
      <c r="B2406" t="s">
        <v>72</v>
      </c>
      <c r="C2406" t="s">
        <v>93</v>
      </c>
      <c r="D2406" t="s">
        <v>203</v>
      </c>
      <c r="E2406" s="12"/>
      <c r="G2406" t="str">
        <f>IF(A2406=G1,A2406,"")</f>
        <v/>
      </c>
      <c r="H2406" t="str">
        <f>IF(C2406=H1, C2406,"")</f>
        <v/>
      </c>
      <c r="I2406" t="str">
        <f>IF(D2406=I1,D2406,"")</f>
        <v>Females</v>
      </c>
      <c r="J2406">
        <f>IF(AND(G2406=G1,AND(H2406=H1,I2406=I1)),E2406,0)</f>
        <v>0</v>
      </c>
    </row>
    <row r="2407" spans="1:10" x14ac:dyDescent="0.3">
      <c r="A2407">
        <v>2004</v>
      </c>
      <c r="B2407" t="s">
        <v>72</v>
      </c>
      <c r="C2407" t="s">
        <v>93</v>
      </c>
      <c r="D2407" t="s">
        <v>205</v>
      </c>
      <c r="E2407" s="12"/>
      <c r="G2407" t="str">
        <f>IF(A2407=G1,A2407,"")</f>
        <v/>
      </c>
      <c r="H2407" t="str">
        <f>IF(C2407=H1, C2407,"")</f>
        <v/>
      </c>
      <c r="I2407" t="str">
        <f>IF(D2407=I1,D2407,"")</f>
        <v/>
      </c>
      <c r="J2407">
        <f>IF(AND(G2407=G1,AND(H2407=H1,I2407=I1)),E2407,0)</f>
        <v>0</v>
      </c>
    </row>
    <row r="2408" spans="1:10" x14ac:dyDescent="0.3">
      <c r="A2408">
        <v>2004</v>
      </c>
      <c r="B2408" t="s">
        <v>72</v>
      </c>
      <c r="C2408" t="s">
        <v>94</v>
      </c>
      <c r="D2408" t="s">
        <v>202</v>
      </c>
      <c r="E2408" s="12"/>
      <c r="G2408" t="str">
        <f>IF(A2408=G1,A2408,"")</f>
        <v/>
      </c>
      <c r="H2408" t="str">
        <f>IF(C2408=H1, C2408,"")</f>
        <v/>
      </c>
      <c r="I2408" t="str">
        <f>IF(D2408=I1,D2408,"")</f>
        <v/>
      </c>
      <c r="J2408">
        <f>IF(AND(G2408=G1,AND(H2408=H1,I2408=I1)),E2408,0)</f>
        <v>0</v>
      </c>
    </row>
    <row r="2409" spans="1:10" x14ac:dyDescent="0.3">
      <c r="A2409">
        <v>2004</v>
      </c>
      <c r="B2409" t="s">
        <v>72</v>
      </c>
      <c r="C2409" t="s">
        <v>94</v>
      </c>
      <c r="D2409" t="s">
        <v>203</v>
      </c>
      <c r="E2409" s="12"/>
      <c r="G2409" t="str">
        <f>IF(A2409=G1,A2409,"")</f>
        <v/>
      </c>
      <c r="H2409" t="str">
        <f>IF(C2409=H1, C2409,"")</f>
        <v/>
      </c>
      <c r="I2409" t="str">
        <f>IF(D2409=I1,D2409,"")</f>
        <v>Females</v>
      </c>
      <c r="J2409">
        <f>IF(AND(G2409=G1,AND(H2409=H1,I2409=I1)),E2409,0)</f>
        <v>0</v>
      </c>
    </row>
    <row r="2410" spans="1:10" x14ac:dyDescent="0.3">
      <c r="A2410">
        <v>2004</v>
      </c>
      <c r="B2410" t="s">
        <v>72</v>
      </c>
      <c r="C2410" t="s">
        <v>94</v>
      </c>
      <c r="D2410" t="s">
        <v>205</v>
      </c>
      <c r="E2410" s="12"/>
      <c r="G2410" t="str">
        <f>IF(A2410=G1,A2410,"")</f>
        <v/>
      </c>
      <c r="H2410" t="str">
        <f>IF(C2410=H1, C2410,"")</f>
        <v/>
      </c>
      <c r="I2410" t="str">
        <f>IF(D2410=I1,D2410,"")</f>
        <v/>
      </c>
      <c r="J2410">
        <f>IF(AND(G2410=G1,AND(H2410=H1,I2410=I1)),E2410,0)</f>
        <v>0</v>
      </c>
    </row>
    <row r="2411" spans="1:10" x14ac:dyDescent="0.3">
      <c r="A2411">
        <v>2004</v>
      </c>
      <c r="B2411" t="s">
        <v>72</v>
      </c>
      <c r="C2411" t="s">
        <v>95</v>
      </c>
      <c r="D2411" t="s">
        <v>202</v>
      </c>
      <c r="E2411" s="12"/>
      <c r="G2411" t="str">
        <f>IF(A2411=G1,A2411,"")</f>
        <v/>
      </c>
      <c r="H2411" t="str">
        <f>IF(C2411=H1, C2411,"")</f>
        <v/>
      </c>
      <c r="I2411" t="str">
        <f>IF(D2411=I1,D2411,"")</f>
        <v/>
      </c>
      <c r="J2411">
        <f>IF(AND(G2411=G1,AND(H2411=H1,I2411=I1)),E2411,0)</f>
        <v>0</v>
      </c>
    </row>
    <row r="2412" spans="1:10" x14ac:dyDescent="0.3">
      <c r="A2412">
        <v>2004</v>
      </c>
      <c r="B2412" t="s">
        <v>72</v>
      </c>
      <c r="C2412" t="s">
        <v>95</v>
      </c>
      <c r="D2412" t="s">
        <v>203</v>
      </c>
      <c r="E2412" s="12"/>
      <c r="G2412" t="str">
        <f>IF(A2412=G1,A2412,"")</f>
        <v/>
      </c>
      <c r="H2412" t="str">
        <f>IF(C2412=H1, C2412,"")</f>
        <v/>
      </c>
      <c r="I2412" t="str">
        <f>IF(D2412=I1,D2412,"")</f>
        <v>Females</v>
      </c>
      <c r="J2412">
        <f>IF(AND(G2412=G1,AND(H2412=H1,I2412=I1)),E2412,0)</f>
        <v>0</v>
      </c>
    </row>
    <row r="2413" spans="1:10" x14ac:dyDescent="0.3">
      <c r="A2413">
        <v>2004</v>
      </c>
      <c r="B2413" t="s">
        <v>72</v>
      </c>
      <c r="C2413" t="s">
        <v>95</v>
      </c>
      <c r="D2413" t="s">
        <v>205</v>
      </c>
      <c r="E2413" s="12"/>
      <c r="G2413" t="str">
        <f>IF(A2413=G1,A2413,"")</f>
        <v/>
      </c>
      <c r="H2413" t="str">
        <f>IF(C2413=H1, C2413,"")</f>
        <v/>
      </c>
      <c r="I2413" t="str">
        <f>IF(D2413=I1,D2413,"")</f>
        <v/>
      </c>
      <c r="J2413">
        <f>IF(AND(G2413=G1,AND(H2413=H1,I2413=I1)),E2413,0)</f>
        <v>0</v>
      </c>
    </row>
    <row r="2414" spans="1:10" x14ac:dyDescent="0.3">
      <c r="A2414">
        <v>2004</v>
      </c>
      <c r="B2414" t="s">
        <v>72</v>
      </c>
      <c r="C2414" t="s">
        <v>96</v>
      </c>
      <c r="D2414" t="s">
        <v>202</v>
      </c>
      <c r="E2414" s="12"/>
      <c r="G2414" t="str">
        <f>IF(A2414=G1,A2414,"")</f>
        <v/>
      </c>
      <c r="H2414" t="str">
        <f>IF(C2414=H1, C2414,"")</f>
        <v/>
      </c>
      <c r="I2414" t="str">
        <f>IF(D2414=I1,D2414,"")</f>
        <v/>
      </c>
      <c r="J2414">
        <f>IF(AND(G2414=G1,AND(H2414=H1,I2414=I1)),E2414,0)</f>
        <v>0</v>
      </c>
    </row>
    <row r="2415" spans="1:10" x14ac:dyDescent="0.3">
      <c r="A2415">
        <v>2004</v>
      </c>
      <c r="B2415" t="s">
        <v>72</v>
      </c>
      <c r="C2415" t="s">
        <v>96</v>
      </c>
      <c r="D2415" t="s">
        <v>203</v>
      </c>
      <c r="E2415" s="12"/>
      <c r="G2415" t="str">
        <f>IF(A2415=G1,A2415,"")</f>
        <v/>
      </c>
      <c r="H2415" t="str">
        <f>IF(C2415=H1, C2415,"")</f>
        <v/>
      </c>
      <c r="I2415" t="str">
        <f>IF(D2415=I1,D2415,"")</f>
        <v>Females</v>
      </c>
      <c r="J2415">
        <f>IF(AND(G2415=G1,AND(H2415=H1,I2415=I1)),E2415,0)</f>
        <v>0</v>
      </c>
    </row>
    <row r="2416" spans="1:10" x14ac:dyDescent="0.3">
      <c r="A2416">
        <v>2004</v>
      </c>
      <c r="B2416" t="s">
        <v>72</v>
      </c>
      <c r="C2416" t="s">
        <v>96</v>
      </c>
      <c r="D2416" t="s">
        <v>205</v>
      </c>
      <c r="E2416" s="12"/>
      <c r="G2416" t="str">
        <f>IF(A2416=G1,A2416,"")</f>
        <v/>
      </c>
      <c r="H2416" t="str">
        <f>IF(C2416=H1, C2416,"")</f>
        <v/>
      </c>
      <c r="I2416" t="str">
        <f>IF(D2416=I1,D2416,"")</f>
        <v/>
      </c>
      <c r="J2416">
        <f>IF(AND(G2416=G1,AND(H2416=H1,I2416=I1)),E2416,0)</f>
        <v>0</v>
      </c>
    </row>
    <row r="2417" spans="1:10" x14ac:dyDescent="0.3">
      <c r="A2417">
        <v>2004</v>
      </c>
      <c r="B2417" t="s">
        <v>72</v>
      </c>
      <c r="C2417" t="s">
        <v>97</v>
      </c>
      <c r="D2417" t="s">
        <v>202</v>
      </c>
      <c r="E2417" s="12"/>
      <c r="G2417" t="str">
        <f>IF(A2417=G1,A2417,"")</f>
        <v/>
      </c>
      <c r="H2417" t="str">
        <f>IF(C2417=H1, C2417,"")</f>
        <v/>
      </c>
      <c r="I2417" t="str">
        <f>IF(D2417=I1,D2417,"")</f>
        <v/>
      </c>
      <c r="J2417">
        <f>IF(AND(G2417=G1,AND(H2417=H1,I2417=I1)),E2417,0)</f>
        <v>0</v>
      </c>
    </row>
    <row r="2418" spans="1:10" x14ac:dyDescent="0.3">
      <c r="A2418">
        <v>2004</v>
      </c>
      <c r="B2418" t="s">
        <v>72</v>
      </c>
      <c r="C2418" t="s">
        <v>97</v>
      </c>
      <c r="D2418" t="s">
        <v>203</v>
      </c>
      <c r="E2418" s="12"/>
      <c r="G2418" t="str">
        <f>IF(A2418=G1,A2418,"")</f>
        <v/>
      </c>
      <c r="H2418" t="str">
        <f>IF(C2418=H1, C2418,"")</f>
        <v/>
      </c>
      <c r="I2418" t="str">
        <f>IF(D2418=I1,D2418,"")</f>
        <v>Females</v>
      </c>
      <c r="J2418">
        <f>IF(AND(G2418=G1,AND(H2418=H1,I2418=I1)),E2418,0)</f>
        <v>0</v>
      </c>
    </row>
    <row r="2419" spans="1:10" x14ac:dyDescent="0.3">
      <c r="A2419">
        <v>2004</v>
      </c>
      <c r="B2419" t="s">
        <v>72</v>
      </c>
      <c r="C2419" t="s">
        <v>97</v>
      </c>
      <c r="D2419" t="s">
        <v>205</v>
      </c>
      <c r="E2419" s="12"/>
      <c r="G2419" t="str">
        <f>IF(A2419=G1,A2419,"")</f>
        <v/>
      </c>
      <c r="H2419" t="str">
        <f>IF(C2419=H1, C2419,"")</f>
        <v/>
      </c>
      <c r="I2419" t="str">
        <f>IF(D2419=I1,D2419,"")</f>
        <v/>
      </c>
      <c r="J2419">
        <f>IF(AND(G2419=G1,AND(H2419=H1,I2419=I1)),E2419,0)</f>
        <v>0</v>
      </c>
    </row>
    <row r="2420" spans="1:10" x14ac:dyDescent="0.3">
      <c r="A2420">
        <v>2004</v>
      </c>
      <c r="B2420" t="s">
        <v>72</v>
      </c>
      <c r="C2420" t="s">
        <v>214</v>
      </c>
      <c r="D2420" t="s">
        <v>202</v>
      </c>
      <c r="E2420" s="12"/>
      <c r="G2420" t="str">
        <f>IF(A2420=G1,A2420,"")</f>
        <v/>
      </c>
      <c r="H2420" t="str">
        <f>IF(C2420=H1, C2420,"")</f>
        <v/>
      </c>
      <c r="I2420" t="str">
        <f>IF(D2420=I1,D2420,"")</f>
        <v/>
      </c>
      <c r="J2420">
        <f>IF(AND(G2420=G1,AND(H2420=H1,I2420=I1)),E2420,0)</f>
        <v>0</v>
      </c>
    </row>
    <row r="2421" spans="1:10" x14ac:dyDescent="0.3">
      <c r="A2421">
        <v>2004</v>
      </c>
      <c r="B2421" t="s">
        <v>72</v>
      </c>
      <c r="C2421" t="s">
        <v>214</v>
      </c>
      <c r="D2421" t="s">
        <v>203</v>
      </c>
      <c r="E2421" s="12"/>
      <c r="G2421" t="str">
        <f>IF(A2421=G1,A2421,"")</f>
        <v/>
      </c>
      <c r="H2421" t="str">
        <f>IF(C2421=H1, C2421,"")</f>
        <v/>
      </c>
      <c r="I2421" t="str">
        <f>IF(D2421=I1,D2421,"")</f>
        <v>Females</v>
      </c>
      <c r="J2421">
        <f>IF(AND(G2421=G1,AND(H2421=H1,I2421=I1)),E2421,0)</f>
        <v>0</v>
      </c>
    </row>
    <row r="2422" spans="1:10" x14ac:dyDescent="0.3">
      <c r="A2422">
        <v>2004</v>
      </c>
      <c r="B2422" t="s">
        <v>72</v>
      </c>
      <c r="C2422" t="s">
        <v>214</v>
      </c>
      <c r="D2422" t="s">
        <v>205</v>
      </c>
      <c r="E2422" s="12"/>
      <c r="G2422" t="str">
        <f>IF(A2422=G1,A2422,"")</f>
        <v/>
      </c>
      <c r="H2422" t="str">
        <f>IF(C2422=H1, C2422,"")</f>
        <v/>
      </c>
      <c r="I2422" t="str">
        <f>IF(D2422=I1,D2422,"")</f>
        <v/>
      </c>
      <c r="J2422">
        <f>IF(AND(G2422=G1,AND(H2422=H1,I2422=I1)),E2422,0)</f>
        <v>0</v>
      </c>
    </row>
    <row r="2423" spans="1:10" x14ac:dyDescent="0.3">
      <c r="A2423">
        <v>2004</v>
      </c>
      <c r="B2423" t="s">
        <v>72</v>
      </c>
      <c r="C2423" t="s">
        <v>98</v>
      </c>
      <c r="D2423" t="s">
        <v>202</v>
      </c>
      <c r="E2423" s="12"/>
      <c r="G2423" t="str">
        <f>IF(A2423=G1,A2423,"")</f>
        <v/>
      </c>
      <c r="H2423" t="str">
        <f>IF(C2423=H1, C2423,"")</f>
        <v/>
      </c>
      <c r="I2423" t="str">
        <f>IF(D2423=I1,D2423,"")</f>
        <v/>
      </c>
      <c r="J2423">
        <f>IF(AND(G2423=G1,AND(H2423=H1,I2423=I1)),E2423,0)</f>
        <v>0</v>
      </c>
    </row>
    <row r="2424" spans="1:10" x14ac:dyDescent="0.3">
      <c r="A2424">
        <v>2004</v>
      </c>
      <c r="B2424" t="s">
        <v>72</v>
      </c>
      <c r="C2424" t="s">
        <v>98</v>
      </c>
      <c r="D2424" t="s">
        <v>203</v>
      </c>
      <c r="E2424" s="12"/>
      <c r="G2424" t="str">
        <f>IF(A2424=G1,A2424,"")</f>
        <v/>
      </c>
      <c r="H2424" t="str">
        <f>IF(C2424=H1, C2424,"")</f>
        <v/>
      </c>
      <c r="I2424" t="str">
        <f>IF(D2424=I1,D2424,"")</f>
        <v>Females</v>
      </c>
      <c r="J2424">
        <f>IF(AND(G2424=G1,AND(H2424=H1,I2424=I1)),E2424,0)</f>
        <v>0</v>
      </c>
    </row>
    <row r="2425" spans="1:10" x14ac:dyDescent="0.3">
      <c r="A2425">
        <v>2004</v>
      </c>
      <c r="B2425" t="s">
        <v>72</v>
      </c>
      <c r="C2425" t="s">
        <v>98</v>
      </c>
      <c r="D2425" t="s">
        <v>205</v>
      </c>
      <c r="E2425" s="12"/>
      <c r="G2425" t="str">
        <f>IF(A2425=G1,A2425,"")</f>
        <v/>
      </c>
      <c r="H2425" t="str">
        <f>IF(C2425=H1, C2425,"")</f>
        <v/>
      </c>
      <c r="I2425" t="str">
        <f>IF(D2425=I1,D2425,"")</f>
        <v/>
      </c>
      <c r="J2425">
        <f>IF(AND(G2425=G1,AND(H2425=H1,I2425=I1)),E2425,0)</f>
        <v>0</v>
      </c>
    </row>
    <row r="2426" spans="1:10" x14ac:dyDescent="0.3">
      <c r="A2426">
        <v>2004</v>
      </c>
      <c r="B2426" t="s">
        <v>72</v>
      </c>
      <c r="C2426" t="s">
        <v>99</v>
      </c>
      <c r="D2426" t="s">
        <v>202</v>
      </c>
      <c r="E2426" s="12"/>
      <c r="G2426" t="str">
        <f>IF(A2426=G1,A2426,"")</f>
        <v/>
      </c>
      <c r="H2426" t="str">
        <f>IF(C2426=H1, C2426,"")</f>
        <v/>
      </c>
      <c r="I2426" t="str">
        <f>IF(D2426=I1,D2426,"")</f>
        <v/>
      </c>
      <c r="J2426">
        <f>IF(AND(G2426=G1,AND(H2426=H1,I2426=I1)),E2426,0)</f>
        <v>0</v>
      </c>
    </row>
    <row r="2427" spans="1:10" x14ac:dyDescent="0.3">
      <c r="A2427">
        <v>2004</v>
      </c>
      <c r="B2427" t="s">
        <v>72</v>
      </c>
      <c r="C2427" t="s">
        <v>99</v>
      </c>
      <c r="D2427" t="s">
        <v>203</v>
      </c>
      <c r="E2427" s="12"/>
      <c r="G2427" t="str">
        <f>IF(A2427=G1,A2427,"")</f>
        <v/>
      </c>
      <c r="H2427" t="str">
        <f>IF(C2427=H1, C2427,"")</f>
        <v/>
      </c>
      <c r="I2427" t="str">
        <f>IF(D2427=I1,D2427,"")</f>
        <v>Females</v>
      </c>
      <c r="J2427">
        <f>IF(AND(G2427=G1,AND(H2427=H1,I2427=I1)),E2427,0)</f>
        <v>0</v>
      </c>
    </row>
    <row r="2428" spans="1:10" x14ac:dyDescent="0.3">
      <c r="A2428">
        <v>2004</v>
      </c>
      <c r="B2428" t="s">
        <v>72</v>
      </c>
      <c r="C2428" t="s">
        <v>99</v>
      </c>
      <c r="D2428" t="s">
        <v>205</v>
      </c>
      <c r="E2428" s="12"/>
      <c r="G2428" t="str">
        <f>IF(A2428=G1,A2428,"")</f>
        <v/>
      </c>
      <c r="H2428" t="str">
        <f>IF(C2428=H1, C2428,"")</f>
        <v/>
      </c>
      <c r="I2428" t="str">
        <f>IF(D2428=I1,D2428,"")</f>
        <v/>
      </c>
      <c r="J2428">
        <f>IF(AND(G2428=G1,AND(H2428=H1,I2428=I1)),E2428,0)</f>
        <v>0</v>
      </c>
    </row>
    <row r="2429" spans="1:10" x14ac:dyDescent="0.3">
      <c r="A2429">
        <v>2004</v>
      </c>
      <c r="B2429" t="s">
        <v>72</v>
      </c>
      <c r="C2429" t="s">
        <v>218</v>
      </c>
      <c r="D2429" t="s">
        <v>202</v>
      </c>
      <c r="E2429" s="12"/>
      <c r="G2429" t="str">
        <f>IF(A2429=G1,A2429,"")</f>
        <v/>
      </c>
      <c r="H2429" t="str">
        <f>IF(C2429=H1, C2429,"")</f>
        <v/>
      </c>
      <c r="I2429" t="str">
        <f>IF(D2429=I1,D2429,"")</f>
        <v/>
      </c>
      <c r="J2429">
        <f>IF(AND(G2429=G1,AND(H2429=H1,I2429=I1)),E2429,0)</f>
        <v>0</v>
      </c>
    </row>
    <row r="2430" spans="1:10" x14ac:dyDescent="0.3">
      <c r="A2430">
        <v>2004</v>
      </c>
      <c r="B2430" t="s">
        <v>72</v>
      </c>
      <c r="C2430" t="s">
        <v>218</v>
      </c>
      <c r="D2430" t="s">
        <v>203</v>
      </c>
      <c r="E2430" s="12"/>
      <c r="G2430" t="str">
        <f>IF(A2430=G1,A2430,"")</f>
        <v/>
      </c>
      <c r="H2430" t="str">
        <f>IF(C2430=H1, C2430,"")</f>
        <v/>
      </c>
      <c r="I2430" t="str">
        <f>IF(D2430=I1,D2430,"")</f>
        <v>Females</v>
      </c>
      <c r="J2430">
        <f>IF(AND(G2430=G1,AND(H2430=H1,I2430=I1)),E2430,0)</f>
        <v>0</v>
      </c>
    </row>
    <row r="2431" spans="1:10" x14ac:dyDescent="0.3">
      <c r="A2431">
        <v>2004</v>
      </c>
      <c r="B2431" t="s">
        <v>72</v>
      </c>
      <c r="C2431" t="s">
        <v>218</v>
      </c>
      <c r="D2431" t="s">
        <v>205</v>
      </c>
      <c r="E2431" s="12"/>
      <c r="G2431" t="str">
        <f>IF(A2431=G1,A2431,"")</f>
        <v/>
      </c>
      <c r="H2431" t="str">
        <f>IF(C2431=H1, C2431,"")</f>
        <v/>
      </c>
      <c r="I2431" t="str">
        <f>IF(D2431=I1,D2431,"")</f>
        <v/>
      </c>
      <c r="J2431">
        <f>IF(AND(G2431=G1,AND(H2431=H1,I2431=I1)),E2431,0)</f>
        <v>0</v>
      </c>
    </row>
    <row r="2432" spans="1:10" x14ac:dyDescent="0.3">
      <c r="A2432">
        <v>2004</v>
      </c>
      <c r="B2432" t="s">
        <v>72</v>
      </c>
      <c r="C2432" t="s">
        <v>100</v>
      </c>
      <c r="D2432" t="s">
        <v>202</v>
      </c>
      <c r="E2432" s="12"/>
      <c r="G2432" t="str">
        <f>IF(A2432=G1,A2432,"")</f>
        <v/>
      </c>
      <c r="H2432" t="str">
        <f>IF(C2432=H1, C2432,"")</f>
        <v/>
      </c>
      <c r="I2432" t="str">
        <f>IF(D2432=I1,D2432,"")</f>
        <v/>
      </c>
      <c r="J2432">
        <f>IF(AND(G2432=G1,AND(H2432=H1,I2432=I1)),E2432,0)</f>
        <v>0</v>
      </c>
    </row>
    <row r="2433" spans="1:10" x14ac:dyDescent="0.3">
      <c r="A2433">
        <v>2004</v>
      </c>
      <c r="B2433" t="s">
        <v>72</v>
      </c>
      <c r="C2433" t="s">
        <v>100</v>
      </c>
      <c r="D2433" t="s">
        <v>203</v>
      </c>
      <c r="E2433" s="12"/>
      <c r="G2433" t="str">
        <f>IF(A2433=G1,A2433,"")</f>
        <v/>
      </c>
      <c r="H2433" t="str">
        <f>IF(C2433=H1, C2433,"")</f>
        <v/>
      </c>
      <c r="I2433" t="str">
        <f>IF(D2433=I1,D2433,"")</f>
        <v>Females</v>
      </c>
      <c r="J2433">
        <f>IF(AND(G2433=G1,AND(H2433=H1,I2433=I1)),E2433,0)</f>
        <v>0</v>
      </c>
    </row>
    <row r="2434" spans="1:10" x14ac:dyDescent="0.3">
      <c r="A2434">
        <v>2004</v>
      </c>
      <c r="B2434" t="s">
        <v>72</v>
      </c>
      <c r="C2434" t="s">
        <v>100</v>
      </c>
      <c r="D2434" t="s">
        <v>205</v>
      </c>
      <c r="E2434" s="12"/>
      <c r="G2434" t="str">
        <f>IF(A2434=G1,A2434,"")</f>
        <v/>
      </c>
      <c r="H2434" t="str">
        <f>IF(C2434=H1, C2434,"")</f>
        <v/>
      </c>
      <c r="I2434" t="str">
        <f>IF(D2434=I1,D2434,"")</f>
        <v/>
      </c>
      <c r="J2434">
        <f>IF(AND(G2434=G1,AND(H2434=H1,I2434=I1)),E2434,0)</f>
        <v>0</v>
      </c>
    </row>
    <row r="2435" spans="1:10" x14ac:dyDescent="0.3">
      <c r="A2435">
        <v>2004</v>
      </c>
      <c r="B2435" t="s">
        <v>72</v>
      </c>
      <c r="C2435" t="s">
        <v>219</v>
      </c>
      <c r="D2435" t="s">
        <v>202</v>
      </c>
      <c r="E2435" s="12"/>
      <c r="G2435" t="str">
        <f>IF(A2435=G1,A2435,"")</f>
        <v/>
      </c>
      <c r="H2435" t="str">
        <f>IF(C2435=H1, C2435,"")</f>
        <v/>
      </c>
      <c r="I2435" t="str">
        <f>IF(D2435=I1,D2435,"")</f>
        <v/>
      </c>
      <c r="J2435">
        <f>IF(AND(G2435=G1,AND(H2435=H1,I2435=I1)),E2435,0)</f>
        <v>0</v>
      </c>
    </row>
    <row r="2436" spans="1:10" x14ac:dyDescent="0.3">
      <c r="A2436">
        <v>2004</v>
      </c>
      <c r="B2436" t="s">
        <v>72</v>
      </c>
      <c r="C2436" t="s">
        <v>219</v>
      </c>
      <c r="D2436" t="s">
        <v>203</v>
      </c>
      <c r="E2436" s="12"/>
      <c r="G2436" t="str">
        <f>IF(A2436=G1,A2436,"")</f>
        <v/>
      </c>
      <c r="H2436" t="str">
        <f>IF(C2436=H1, C2436,"")</f>
        <v/>
      </c>
      <c r="I2436" t="str">
        <f>IF(D2436=I1,D2436,"")</f>
        <v>Females</v>
      </c>
      <c r="J2436">
        <f>IF(AND(G2436=G1,AND(H2436=H1,I2436=I1)),E2436,0)</f>
        <v>0</v>
      </c>
    </row>
    <row r="2437" spans="1:10" x14ac:dyDescent="0.3">
      <c r="A2437">
        <v>2004</v>
      </c>
      <c r="B2437" t="s">
        <v>72</v>
      </c>
      <c r="C2437" t="s">
        <v>219</v>
      </c>
      <c r="D2437" t="s">
        <v>205</v>
      </c>
      <c r="E2437" s="12"/>
      <c r="G2437" t="str">
        <f>IF(A2437=G1,A2437,"")</f>
        <v/>
      </c>
      <c r="H2437" t="str">
        <f>IF(C2437=H1, C2437,"")</f>
        <v/>
      </c>
      <c r="I2437" t="str">
        <f>IF(D2437=I1,D2437,"")</f>
        <v/>
      </c>
      <c r="J2437">
        <f>IF(AND(G2437=G1,AND(H2437=H1,I2437=I1)),E2437,0)</f>
        <v>0</v>
      </c>
    </row>
    <row r="2438" spans="1:10" x14ac:dyDescent="0.3">
      <c r="A2438">
        <v>2004</v>
      </c>
      <c r="B2438" t="s">
        <v>101</v>
      </c>
      <c r="C2438" t="s">
        <v>102</v>
      </c>
      <c r="D2438" t="s">
        <v>202</v>
      </c>
      <c r="E2438" s="12"/>
      <c r="G2438" t="str">
        <f>IF(A2438=G1,A2438,"")</f>
        <v/>
      </c>
      <c r="H2438" t="str">
        <f>IF(C2438=H1, C2438,"")</f>
        <v/>
      </c>
      <c r="I2438" t="str">
        <f>IF(D2438=I1,D2438,"")</f>
        <v/>
      </c>
      <c r="J2438">
        <f>IF(AND(G2438=G1,AND(H2438=H1,I2438=I1)),E2438,0)</f>
        <v>0</v>
      </c>
    </row>
    <row r="2439" spans="1:10" x14ac:dyDescent="0.3">
      <c r="A2439">
        <v>2004</v>
      </c>
      <c r="B2439" t="s">
        <v>101</v>
      </c>
      <c r="C2439" t="s">
        <v>102</v>
      </c>
      <c r="D2439" t="s">
        <v>203</v>
      </c>
      <c r="E2439" s="12"/>
      <c r="G2439" t="str">
        <f>IF(A2439=G1,A2439,"")</f>
        <v/>
      </c>
      <c r="H2439" t="str">
        <f>IF(C2439=H1, C2439,"")</f>
        <v/>
      </c>
      <c r="I2439" t="str">
        <f>IF(D2439=I1,D2439,"")</f>
        <v>Females</v>
      </c>
      <c r="J2439">
        <f>IF(AND(G2439=G1,AND(H2439=H1,I2439=I1)),E2439,0)</f>
        <v>0</v>
      </c>
    </row>
    <row r="2440" spans="1:10" x14ac:dyDescent="0.3">
      <c r="A2440">
        <v>2004</v>
      </c>
      <c r="B2440" t="s">
        <v>101</v>
      </c>
      <c r="C2440" t="s">
        <v>102</v>
      </c>
      <c r="D2440" t="s">
        <v>205</v>
      </c>
      <c r="E2440" s="12"/>
      <c r="G2440" t="str">
        <f>IF(A2440=G1,A2440,"")</f>
        <v/>
      </c>
      <c r="H2440" t="str">
        <f>IF(C2440=H1, C2440,"")</f>
        <v/>
      </c>
      <c r="I2440" t="str">
        <f>IF(D2440=I1,D2440,"")</f>
        <v/>
      </c>
      <c r="J2440">
        <f>IF(AND(G2440=G1,AND(H2440=H1,I2440=I1)),E2440,0)</f>
        <v>0</v>
      </c>
    </row>
    <row r="2441" spans="1:10" x14ac:dyDescent="0.3">
      <c r="A2441">
        <v>2004</v>
      </c>
      <c r="B2441" t="s">
        <v>101</v>
      </c>
      <c r="C2441" t="s">
        <v>103</v>
      </c>
      <c r="D2441" t="s">
        <v>202</v>
      </c>
      <c r="E2441" s="12"/>
      <c r="G2441" t="str">
        <f>IF(A2441=G1,A2441,"")</f>
        <v/>
      </c>
      <c r="H2441" t="str">
        <f>IF(C2441=H1, C2441,"")</f>
        <v/>
      </c>
      <c r="I2441" t="str">
        <f>IF(D2441=I1,D2441,"")</f>
        <v/>
      </c>
      <c r="J2441">
        <f>IF(AND(G2441=G1,AND(H2441=H1,I2441=I1)),E2441,0)</f>
        <v>0</v>
      </c>
    </row>
    <row r="2442" spans="1:10" x14ac:dyDescent="0.3">
      <c r="A2442">
        <v>2004</v>
      </c>
      <c r="B2442" t="s">
        <v>101</v>
      </c>
      <c r="C2442" t="s">
        <v>103</v>
      </c>
      <c r="D2442" t="s">
        <v>203</v>
      </c>
      <c r="E2442" s="12"/>
      <c r="G2442" t="str">
        <f>IF(A2442=G1,A2442,"")</f>
        <v/>
      </c>
      <c r="H2442" t="str">
        <f>IF(C2442=H1, C2442,"")</f>
        <v/>
      </c>
      <c r="I2442" t="str">
        <f>IF(D2442=I1,D2442,"")</f>
        <v>Females</v>
      </c>
      <c r="J2442">
        <f>IF(AND(G2442=G1,AND(H2442=H1,I2442=I1)),E2442,0)</f>
        <v>0</v>
      </c>
    </row>
    <row r="2443" spans="1:10" x14ac:dyDescent="0.3">
      <c r="A2443">
        <v>2004</v>
      </c>
      <c r="B2443" t="s">
        <v>101</v>
      </c>
      <c r="C2443" t="s">
        <v>103</v>
      </c>
      <c r="D2443" t="s">
        <v>205</v>
      </c>
      <c r="E2443" s="12"/>
      <c r="G2443" t="str">
        <f>IF(A2443=G1,A2443,"")</f>
        <v/>
      </c>
      <c r="H2443" t="str">
        <f>IF(C2443=H1, C2443,"")</f>
        <v/>
      </c>
      <c r="I2443" t="str">
        <f>IF(D2443=I1,D2443,"")</f>
        <v/>
      </c>
      <c r="J2443">
        <f>IF(AND(G2443=G1,AND(H2443=H1,I2443=I1)),E2443,0)</f>
        <v>0</v>
      </c>
    </row>
    <row r="2444" spans="1:10" x14ac:dyDescent="0.3">
      <c r="A2444">
        <v>2004</v>
      </c>
      <c r="B2444" t="s">
        <v>101</v>
      </c>
      <c r="C2444" t="s">
        <v>212</v>
      </c>
      <c r="D2444" t="s">
        <v>202</v>
      </c>
      <c r="E2444" s="12"/>
      <c r="G2444" t="str">
        <f>IF(A2444=G1,A2444,"")</f>
        <v/>
      </c>
      <c r="H2444" t="str">
        <f>IF(C2444=H1, C2444,"")</f>
        <v/>
      </c>
      <c r="I2444" t="str">
        <f>IF(D2444=I1,D2444,"")</f>
        <v/>
      </c>
      <c r="J2444">
        <f>IF(AND(G2444=G1,AND(H2444=H1,I2444=I1)),E2444,0)</f>
        <v>0</v>
      </c>
    </row>
    <row r="2445" spans="1:10" x14ac:dyDescent="0.3">
      <c r="A2445">
        <v>2004</v>
      </c>
      <c r="B2445" t="s">
        <v>101</v>
      </c>
      <c r="C2445" t="s">
        <v>212</v>
      </c>
      <c r="D2445" t="s">
        <v>203</v>
      </c>
      <c r="E2445" s="12"/>
      <c r="G2445" t="str">
        <f>IF(A2445=G1,A2445,"")</f>
        <v/>
      </c>
      <c r="H2445" t="str">
        <f>IF(C2445=H1, C2445,"")</f>
        <v/>
      </c>
      <c r="I2445" t="str">
        <f>IF(D2445=I1,D2445,"")</f>
        <v>Females</v>
      </c>
      <c r="J2445">
        <f>IF(AND(G2445=G1,AND(H2445=H1,I2445=I1)),E2445,0)</f>
        <v>0</v>
      </c>
    </row>
    <row r="2446" spans="1:10" x14ac:dyDescent="0.3">
      <c r="A2446">
        <v>2004</v>
      </c>
      <c r="B2446" t="s">
        <v>101</v>
      </c>
      <c r="C2446" t="s">
        <v>212</v>
      </c>
      <c r="D2446" t="s">
        <v>205</v>
      </c>
      <c r="E2446" s="12"/>
      <c r="G2446" t="str">
        <f>IF(A2446=G1,A2446,"")</f>
        <v/>
      </c>
      <c r="H2446" t="str">
        <f>IF(C2446=H1, C2446,"")</f>
        <v/>
      </c>
      <c r="I2446" t="str">
        <f>IF(D2446=I1,D2446,"")</f>
        <v/>
      </c>
      <c r="J2446">
        <f>IF(AND(G2446=G1,AND(H2446=H1,I2446=I1)),E2446,0)</f>
        <v>0</v>
      </c>
    </row>
    <row r="2447" spans="1:10" x14ac:dyDescent="0.3">
      <c r="A2447">
        <v>2004</v>
      </c>
      <c r="B2447" t="s">
        <v>101</v>
      </c>
      <c r="C2447" t="s">
        <v>104</v>
      </c>
      <c r="D2447" t="s">
        <v>202</v>
      </c>
      <c r="E2447" s="12"/>
      <c r="G2447" t="str">
        <f>IF(A2447=G1,A2447,"")</f>
        <v/>
      </c>
      <c r="H2447" t="str">
        <f>IF(C2447=H1, C2447,"")</f>
        <v/>
      </c>
      <c r="I2447" t="str">
        <f>IF(D2447=I1,D2447,"")</f>
        <v/>
      </c>
      <c r="J2447">
        <f>IF(AND(G2447=G1,AND(H2447=H1,I2447=I1)),E2447,0)</f>
        <v>0</v>
      </c>
    </row>
    <row r="2448" spans="1:10" x14ac:dyDescent="0.3">
      <c r="A2448">
        <v>2004</v>
      </c>
      <c r="B2448" t="s">
        <v>101</v>
      </c>
      <c r="C2448" t="s">
        <v>104</v>
      </c>
      <c r="D2448" t="s">
        <v>203</v>
      </c>
      <c r="E2448" s="12"/>
      <c r="G2448" t="str">
        <f>IF(A2448=G1,A2448,"")</f>
        <v/>
      </c>
      <c r="H2448" t="str">
        <f>IF(C2448=H1, C2448,"")</f>
        <v/>
      </c>
      <c r="I2448" t="str">
        <f>IF(D2448=I1,D2448,"")</f>
        <v>Females</v>
      </c>
      <c r="J2448">
        <f>IF(AND(G2448=G1,AND(H2448=H1,I2448=I1)),E2448,0)</f>
        <v>0</v>
      </c>
    </row>
    <row r="2449" spans="1:10" x14ac:dyDescent="0.3">
      <c r="A2449">
        <v>2004</v>
      </c>
      <c r="B2449" t="s">
        <v>101</v>
      </c>
      <c r="C2449" t="s">
        <v>104</v>
      </c>
      <c r="D2449" t="s">
        <v>205</v>
      </c>
      <c r="E2449" s="12"/>
      <c r="G2449" t="str">
        <f>IF(A2449=G1,A2449,"")</f>
        <v/>
      </c>
      <c r="H2449" t="str">
        <f>IF(C2449=H1, C2449,"")</f>
        <v/>
      </c>
      <c r="I2449" t="str">
        <f>IF(D2449=I1,D2449,"")</f>
        <v/>
      </c>
      <c r="J2449">
        <f>IF(AND(G2449=G1,AND(H2449=H1,I2449=I1)),E2449,0)</f>
        <v>0</v>
      </c>
    </row>
    <row r="2450" spans="1:10" x14ac:dyDescent="0.3">
      <c r="A2450">
        <v>2004</v>
      </c>
      <c r="B2450" t="s">
        <v>101</v>
      </c>
      <c r="C2450" t="s">
        <v>105</v>
      </c>
      <c r="D2450" t="s">
        <v>202</v>
      </c>
      <c r="E2450" s="12"/>
      <c r="G2450" t="str">
        <f>IF(A2450=G1,A2450,"")</f>
        <v/>
      </c>
      <c r="H2450" t="str">
        <f>IF(C2450=H1, C2450,"")</f>
        <v/>
      </c>
      <c r="I2450" t="str">
        <f>IF(D2450=I1,D2450,"")</f>
        <v/>
      </c>
      <c r="J2450">
        <f>IF(AND(G2450=G1,AND(H2450=H1,I2450=I1)),E2450,0)</f>
        <v>0</v>
      </c>
    </row>
    <row r="2451" spans="1:10" x14ac:dyDescent="0.3">
      <c r="A2451">
        <v>2004</v>
      </c>
      <c r="B2451" t="s">
        <v>101</v>
      </c>
      <c r="C2451" t="s">
        <v>105</v>
      </c>
      <c r="D2451" t="s">
        <v>203</v>
      </c>
      <c r="E2451" s="12"/>
      <c r="G2451" t="str">
        <f>IF(A2451=G1,A2451,"")</f>
        <v/>
      </c>
      <c r="H2451" t="str">
        <f>IF(C2451=H1, C2451,"")</f>
        <v/>
      </c>
      <c r="I2451" t="str">
        <f>IF(D2451=I1,D2451,"")</f>
        <v>Females</v>
      </c>
      <c r="J2451">
        <f>IF(AND(G2451=G1,AND(H2451=H1,I2451=I1)),E2451,0)</f>
        <v>0</v>
      </c>
    </row>
    <row r="2452" spans="1:10" x14ac:dyDescent="0.3">
      <c r="A2452">
        <v>2004</v>
      </c>
      <c r="B2452" t="s">
        <v>101</v>
      </c>
      <c r="C2452" t="s">
        <v>105</v>
      </c>
      <c r="D2452" t="s">
        <v>205</v>
      </c>
      <c r="E2452" s="12"/>
      <c r="G2452" t="str">
        <f>IF(A2452=G1,A2452,"")</f>
        <v/>
      </c>
      <c r="H2452" t="str">
        <f>IF(C2452=H1, C2452,"")</f>
        <v/>
      </c>
      <c r="I2452" t="str">
        <f>IF(D2452=I1,D2452,"")</f>
        <v/>
      </c>
      <c r="J2452">
        <f>IF(AND(G2452=G1,AND(H2452=H1,I2452=I1)),E2452,0)</f>
        <v>0</v>
      </c>
    </row>
    <row r="2453" spans="1:10" x14ac:dyDescent="0.3">
      <c r="A2453">
        <v>2004</v>
      </c>
      <c r="B2453" t="s">
        <v>101</v>
      </c>
      <c r="C2453" t="s">
        <v>106</v>
      </c>
      <c r="D2453" t="s">
        <v>202</v>
      </c>
      <c r="E2453" s="12"/>
      <c r="G2453" t="str">
        <f>IF(A2453=G1,A2453,"")</f>
        <v/>
      </c>
      <c r="H2453" t="str">
        <f>IF(C2453=H1, C2453,"")</f>
        <v/>
      </c>
      <c r="I2453" t="str">
        <f>IF(D2453=I1,D2453,"")</f>
        <v/>
      </c>
      <c r="J2453">
        <f>IF(AND(G2453=G1,AND(H2453=H1,I2453=I1)),E2453,0)</f>
        <v>0</v>
      </c>
    </row>
    <row r="2454" spans="1:10" x14ac:dyDescent="0.3">
      <c r="A2454">
        <v>2004</v>
      </c>
      <c r="B2454" t="s">
        <v>101</v>
      </c>
      <c r="C2454" t="s">
        <v>106</v>
      </c>
      <c r="D2454" t="s">
        <v>203</v>
      </c>
      <c r="E2454" s="12"/>
      <c r="G2454" t="str">
        <f>IF(A2454=G1,A2454,"")</f>
        <v/>
      </c>
      <c r="H2454" t="str">
        <f>IF(C2454=H1, C2454,"")</f>
        <v/>
      </c>
      <c r="I2454" t="str">
        <f>IF(D2454=I1,D2454,"")</f>
        <v>Females</v>
      </c>
      <c r="J2454">
        <f>IF(AND(G2454=G1,AND(H2454=H1,I2454=I1)),E2454,0)</f>
        <v>0</v>
      </c>
    </row>
    <row r="2455" spans="1:10" x14ac:dyDescent="0.3">
      <c r="A2455">
        <v>2004</v>
      </c>
      <c r="B2455" t="s">
        <v>101</v>
      </c>
      <c r="C2455" t="s">
        <v>106</v>
      </c>
      <c r="D2455" t="s">
        <v>205</v>
      </c>
      <c r="E2455" s="12"/>
      <c r="G2455" t="str">
        <f>IF(A2455=G1,A2455,"")</f>
        <v/>
      </c>
      <c r="H2455" t="str">
        <f>IF(C2455=H1, C2455,"")</f>
        <v/>
      </c>
      <c r="I2455" t="str">
        <f>IF(D2455=I1,D2455,"")</f>
        <v/>
      </c>
      <c r="J2455">
        <f>IF(AND(G2455=G1,AND(H2455=H1,I2455=I1)),E2455,0)</f>
        <v>0</v>
      </c>
    </row>
    <row r="2456" spans="1:10" x14ac:dyDescent="0.3">
      <c r="A2456">
        <v>2004</v>
      </c>
      <c r="B2456" t="s">
        <v>101</v>
      </c>
      <c r="C2456" t="s">
        <v>107</v>
      </c>
      <c r="D2456" t="s">
        <v>202</v>
      </c>
      <c r="E2456" s="12"/>
      <c r="G2456" t="str">
        <f>IF(A2456=G1,A2456,"")</f>
        <v/>
      </c>
      <c r="H2456" t="str">
        <f>IF(C2456=H1, C2456,"")</f>
        <v/>
      </c>
      <c r="I2456" t="str">
        <f>IF(D2456=I1,D2456,"")</f>
        <v/>
      </c>
      <c r="J2456">
        <f>IF(AND(G2456=G1,AND(H2456=H1,I2456=I1)),E2456,0)</f>
        <v>0</v>
      </c>
    </row>
    <row r="2457" spans="1:10" x14ac:dyDescent="0.3">
      <c r="A2457">
        <v>2004</v>
      </c>
      <c r="B2457" t="s">
        <v>101</v>
      </c>
      <c r="C2457" t="s">
        <v>107</v>
      </c>
      <c r="D2457" t="s">
        <v>203</v>
      </c>
      <c r="E2457" s="12"/>
      <c r="G2457" t="str">
        <f>IF(A2457=G1,A2457,"")</f>
        <v/>
      </c>
      <c r="H2457" t="str">
        <f>IF(C2457=H1, C2457,"")</f>
        <v/>
      </c>
      <c r="I2457" t="str">
        <f>IF(D2457=I1,D2457,"")</f>
        <v>Females</v>
      </c>
      <c r="J2457">
        <f>IF(AND(G2457=G1,AND(H2457=H1,I2457=I1)),E2457,0)</f>
        <v>0</v>
      </c>
    </row>
    <row r="2458" spans="1:10" x14ac:dyDescent="0.3">
      <c r="A2458">
        <v>2004</v>
      </c>
      <c r="B2458" t="s">
        <v>101</v>
      </c>
      <c r="C2458" t="s">
        <v>107</v>
      </c>
      <c r="D2458" t="s">
        <v>205</v>
      </c>
      <c r="E2458" s="12"/>
      <c r="G2458" t="str">
        <f>IF(A2458=G1,A2458,"")</f>
        <v/>
      </c>
      <c r="H2458" t="str">
        <f>IF(C2458=H1, C2458,"")</f>
        <v/>
      </c>
      <c r="I2458" t="str">
        <f>IF(D2458=I1,D2458,"")</f>
        <v/>
      </c>
      <c r="J2458">
        <f>IF(AND(G2458=G1,AND(H2458=H1,I2458=I1)),E2458,0)</f>
        <v>0</v>
      </c>
    </row>
    <row r="2459" spans="1:10" x14ac:dyDescent="0.3">
      <c r="A2459">
        <v>2004</v>
      </c>
      <c r="B2459" t="s">
        <v>101</v>
      </c>
      <c r="C2459" t="s">
        <v>108</v>
      </c>
      <c r="D2459" t="s">
        <v>202</v>
      </c>
      <c r="E2459" s="12"/>
      <c r="G2459" t="str">
        <f>IF(A2459=G1,A2459,"")</f>
        <v/>
      </c>
      <c r="H2459" t="str">
        <f>IF(C2459=H1, C2459,"")</f>
        <v/>
      </c>
      <c r="I2459" t="str">
        <f>IF(D2459=I1,D2459,"")</f>
        <v/>
      </c>
      <c r="J2459">
        <f>IF(AND(G2459=G1,AND(H2459=H1,I2459=I1)),E2459,0)</f>
        <v>0</v>
      </c>
    </row>
    <row r="2460" spans="1:10" x14ac:dyDescent="0.3">
      <c r="A2460">
        <v>2004</v>
      </c>
      <c r="B2460" t="s">
        <v>101</v>
      </c>
      <c r="C2460" t="s">
        <v>108</v>
      </c>
      <c r="D2460" t="s">
        <v>203</v>
      </c>
      <c r="E2460" s="12"/>
      <c r="G2460" t="str">
        <f>IF(A2460=G1,A2460,"")</f>
        <v/>
      </c>
      <c r="H2460" t="str">
        <f>IF(C2460=H1, C2460,"")</f>
        <v/>
      </c>
      <c r="I2460" t="str">
        <f>IF(D2460=I1,D2460,"")</f>
        <v>Females</v>
      </c>
      <c r="J2460">
        <f>IF(AND(G2460=G1,AND(H2460=H1,I2460=I1)),E2460,0)</f>
        <v>0</v>
      </c>
    </row>
    <row r="2461" spans="1:10" x14ac:dyDescent="0.3">
      <c r="A2461">
        <v>2004</v>
      </c>
      <c r="B2461" t="s">
        <v>101</v>
      </c>
      <c r="C2461" t="s">
        <v>108</v>
      </c>
      <c r="D2461" t="s">
        <v>205</v>
      </c>
      <c r="E2461" s="12"/>
      <c r="G2461" t="str">
        <f>IF(A2461=G1,A2461,"")</f>
        <v/>
      </c>
      <c r="H2461" t="str">
        <f>IF(C2461=H1, C2461,"")</f>
        <v/>
      </c>
      <c r="I2461" t="str">
        <f>IF(D2461=I1,D2461,"")</f>
        <v/>
      </c>
      <c r="J2461">
        <f>IF(AND(G2461=G1,AND(H2461=H1,I2461=I1)),E2461,0)</f>
        <v>0</v>
      </c>
    </row>
    <row r="2462" spans="1:10" x14ac:dyDescent="0.3">
      <c r="A2462">
        <v>2004</v>
      </c>
      <c r="B2462" t="s">
        <v>101</v>
      </c>
      <c r="C2462" t="s">
        <v>109</v>
      </c>
      <c r="D2462" t="s">
        <v>202</v>
      </c>
      <c r="E2462" s="12"/>
      <c r="G2462" t="str">
        <f>IF(A2462=G1,A2462,"")</f>
        <v/>
      </c>
      <c r="H2462" t="str">
        <f>IF(C2462=H1, C2462,"")</f>
        <v/>
      </c>
      <c r="I2462" t="str">
        <f>IF(D2462=I1,D2462,"")</f>
        <v/>
      </c>
      <c r="J2462">
        <f>IF(AND(G2462=G1,AND(H2462=H1,I2462=I1)),E2462,0)</f>
        <v>0</v>
      </c>
    </row>
    <row r="2463" spans="1:10" x14ac:dyDescent="0.3">
      <c r="A2463">
        <v>2004</v>
      </c>
      <c r="B2463" t="s">
        <v>101</v>
      </c>
      <c r="C2463" t="s">
        <v>109</v>
      </c>
      <c r="D2463" t="s">
        <v>203</v>
      </c>
      <c r="E2463" s="12"/>
      <c r="G2463" t="str">
        <f>IF(A2463=G1,A2463,"")</f>
        <v/>
      </c>
      <c r="H2463" t="str">
        <f>IF(C2463=H1, C2463,"")</f>
        <v/>
      </c>
      <c r="I2463" t="str">
        <f>IF(D2463=I1,D2463,"")</f>
        <v>Females</v>
      </c>
      <c r="J2463">
        <f>IF(AND(G2463=G1,AND(H2463=H1,I2463=I1)),E2463,0)</f>
        <v>0</v>
      </c>
    </row>
    <row r="2464" spans="1:10" x14ac:dyDescent="0.3">
      <c r="A2464">
        <v>2004</v>
      </c>
      <c r="B2464" t="s">
        <v>101</v>
      </c>
      <c r="C2464" t="s">
        <v>109</v>
      </c>
      <c r="D2464" t="s">
        <v>205</v>
      </c>
      <c r="E2464" s="12"/>
      <c r="G2464" t="str">
        <f>IF(A2464=G1,A2464,"")</f>
        <v/>
      </c>
      <c r="H2464" t="str">
        <f>IF(C2464=H1, C2464,"")</f>
        <v/>
      </c>
      <c r="I2464" t="str">
        <f>IF(D2464=I1,D2464,"")</f>
        <v/>
      </c>
      <c r="J2464">
        <f>IF(AND(G2464=G1,AND(H2464=H1,I2464=I1)),E2464,0)</f>
        <v>0</v>
      </c>
    </row>
    <row r="2465" spans="1:10" x14ac:dyDescent="0.3">
      <c r="A2465">
        <v>2004</v>
      </c>
      <c r="B2465" t="s">
        <v>101</v>
      </c>
      <c r="C2465" t="s">
        <v>110</v>
      </c>
      <c r="D2465" t="s">
        <v>202</v>
      </c>
      <c r="E2465" s="12"/>
      <c r="G2465" t="str">
        <f>IF(A2465=G1,A2465,"")</f>
        <v/>
      </c>
      <c r="H2465" t="str">
        <f>IF(C2465=H1, C2465,"")</f>
        <v/>
      </c>
      <c r="I2465" t="str">
        <f>IF(D2465=I1,D2465,"")</f>
        <v/>
      </c>
      <c r="J2465">
        <f>IF(AND(G2465=G1,AND(H2465=H1,I2465=I1)),E2465,0)</f>
        <v>0</v>
      </c>
    </row>
    <row r="2466" spans="1:10" x14ac:dyDescent="0.3">
      <c r="A2466">
        <v>2004</v>
      </c>
      <c r="B2466" t="s">
        <v>101</v>
      </c>
      <c r="C2466" t="s">
        <v>110</v>
      </c>
      <c r="D2466" t="s">
        <v>203</v>
      </c>
      <c r="E2466" s="12"/>
      <c r="G2466" t="str">
        <f>IF(A2466=G1,A2466,"")</f>
        <v/>
      </c>
      <c r="H2466" t="str">
        <f>IF(C2466=H1, C2466,"")</f>
        <v/>
      </c>
      <c r="I2466" t="str">
        <f>IF(D2466=I1,D2466,"")</f>
        <v>Females</v>
      </c>
      <c r="J2466">
        <f>IF(AND(G2466=G1,AND(H2466=H1,I2466=I1)),E2466,0)</f>
        <v>0</v>
      </c>
    </row>
    <row r="2467" spans="1:10" x14ac:dyDescent="0.3">
      <c r="A2467">
        <v>2004</v>
      </c>
      <c r="B2467" t="s">
        <v>101</v>
      </c>
      <c r="C2467" t="s">
        <v>110</v>
      </c>
      <c r="D2467" t="s">
        <v>205</v>
      </c>
      <c r="E2467" s="12"/>
      <c r="G2467" t="str">
        <f>IF(A2467=G1,A2467,"")</f>
        <v/>
      </c>
      <c r="H2467" t="str">
        <f>IF(C2467=H1, C2467,"")</f>
        <v/>
      </c>
      <c r="I2467" t="str">
        <f>IF(D2467=I1,D2467,"")</f>
        <v/>
      </c>
      <c r="J2467">
        <f>IF(AND(G2467=G1,AND(H2467=H1,I2467=I1)),E2467,0)</f>
        <v>0</v>
      </c>
    </row>
    <row r="2468" spans="1:10" x14ac:dyDescent="0.3">
      <c r="A2468">
        <v>2004</v>
      </c>
      <c r="B2468" t="s">
        <v>101</v>
      </c>
      <c r="C2468" t="s">
        <v>111</v>
      </c>
      <c r="D2468" t="s">
        <v>202</v>
      </c>
      <c r="E2468" s="12"/>
      <c r="G2468" t="str">
        <f>IF(A2468=G1,A2468,"")</f>
        <v/>
      </c>
      <c r="H2468" t="str">
        <f>IF(C2468=H1, C2468,"")</f>
        <v/>
      </c>
      <c r="I2468" t="str">
        <f>IF(D2468=I1,D2468,"")</f>
        <v/>
      </c>
      <c r="J2468">
        <f>IF(AND(G2468=G1,AND(H2468=H1,I2468=I1)),E2468,0)</f>
        <v>0</v>
      </c>
    </row>
    <row r="2469" spans="1:10" x14ac:dyDescent="0.3">
      <c r="A2469">
        <v>2004</v>
      </c>
      <c r="B2469" t="s">
        <v>101</v>
      </c>
      <c r="C2469" t="s">
        <v>111</v>
      </c>
      <c r="D2469" t="s">
        <v>203</v>
      </c>
      <c r="E2469" s="12"/>
      <c r="G2469" t="str">
        <f>IF(A2469=G1,A2469,"")</f>
        <v/>
      </c>
      <c r="H2469" t="str">
        <f>IF(C2469=H1, C2469,"")</f>
        <v/>
      </c>
      <c r="I2469" t="str">
        <f>IF(D2469=I1,D2469,"")</f>
        <v>Females</v>
      </c>
      <c r="J2469">
        <f>IF(AND(G2469=G1,AND(H2469=H1,I2469=I1)),E2469,0)</f>
        <v>0</v>
      </c>
    </row>
    <row r="2470" spans="1:10" x14ac:dyDescent="0.3">
      <c r="A2470">
        <v>2004</v>
      </c>
      <c r="B2470" t="s">
        <v>101</v>
      </c>
      <c r="C2470" t="s">
        <v>111</v>
      </c>
      <c r="D2470" t="s">
        <v>205</v>
      </c>
      <c r="E2470" s="12"/>
      <c r="G2470" t="str">
        <f>IF(A2470=G1,A2470,"")</f>
        <v/>
      </c>
      <c r="H2470" t="str">
        <f>IF(C2470=H1, C2470,"")</f>
        <v/>
      </c>
      <c r="I2470" t="str">
        <f>IF(D2470=I1,D2470,"")</f>
        <v/>
      </c>
      <c r="J2470">
        <f>IF(AND(G2470=G1,AND(H2470=H1,I2470=I1)),E2470,0)</f>
        <v>0</v>
      </c>
    </row>
    <row r="2471" spans="1:10" x14ac:dyDescent="0.3">
      <c r="A2471">
        <v>2004</v>
      </c>
      <c r="B2471" t="s">
        <v>112</v>
      </c>
      <c r="C2471" t="s">
        <v>113</v>
      </c>
      <c r="D2471" t="s">
        <v>202</v>
      </c>
      <c r="E2471" s="12"/>
      <c r="G2471" t="str">
        <f>IF(A2471=G1,A2471,"")</f>
        <v/>
      </c>
      <c r="H2471" t="str">
        <f>IF(C2471=H1, C2471,"")</f>
        <v/>
      </c>
      <c r="I2471" t="str">
        <f>IF(D2471=I1,D2471,"")</f>
        <v/>
      </c>
      <c r="J2471">
        <f>IF(AND(G2471=G1,AND(H2471=H1,I2471=I1)),E2471,0)</f>
        <v>0</v>
      </c>
    </row>
    <row r="2472" spans="1:10" x14ac:dyDescent="0.3">
      <c r="A2472">
        <v>2004</v>
      </c>
      <c r="B2472" t="s">
        <v>112</v>
      </c>
      <c r="C2472" t="s">
        <v>113</v>
      </c>
      <c r="D2472" t="s">
        <v>203</v>
      </c>
      <c r="E2472" s="12"/>
      <c r="G2472" t="str">
        <f>IF(A2472=G1,A2472,"")</f>
        <v/>
      </c>
      <c r="H2472" t="str">
        <f>IF(C2472=H1, C2472,"")</f>
        <v/>
      </c>
      <c r="I2472" t="str">
        <f>IF(D2472=I1,D2472,"")</f>
        <v>Females</v>
      </c>
      <c r="J2472">
        <f>IF(AND(G2472=G1,AND(H2472=H1,I2472=I1)),E2472,0)</f>
        <v>0</v>
      </c>
    </row>
    <row r="2473" spans="1:10" x14ac:dyDescent="0.3">
      <c r="A2473">
        <v>2004</v>
      </c>
      <c r="B2473" t="s">
        <v>112</v>
      </c>
      <c r="C2473" t="s">
        <v>113</v>
      </c>
      <c r="D2473" t="s">
        <v>205</v>
      </c>
      <c r="E2473" s="12"/>
      <c r="G2473" t="str">
        <f>IF(A2473=G1,A2473,"")</f>
        <v/>
      </c>
      <c r="H2473" t="str">
        <f>IF(C2473=H1, C2473,"")</f>
        <v/>
      </c>
      <c r="I2473" t="str">
        <f>IF(D2473=I1,D2473,"")</f>
        <v/>
      </c>
      <c r="J2473">
        <f>IF(AND(G2473=G1,AND(H2473=H1,I2473=I1)),E2473,0)</f>
        <v>0</v>
      </c>
    </row>
    <row r="2474" spans="1:10" x14ac:dyDescent="0.3">
      <c r="A2474">
        <v>2004</v>
      </c>
      <c r="B2474" t="s">
        <v>112</v>
      </c>
      <c r="C2474" t="s">
        <v>114</v>
      </c>
      <c r="D2474" t="s">
        <v>202</v>
      </c>
      <c r="E2474" s="12"/>
      <c r="G2474" t="str">
        <f>IF(A2474=G1,A2474,"")</f>
        <v/>
      </c>
      <c r="H2474" t="str">
        <f>IF(C2474=H1, C2474,"")</f>
        <v/>
      </c>
      <c r="I2474" t="str">
        <f>IF(D2474=I1,D2474,"")</f>
        <v/>
      </c>
      <c r="J2474">
        <f>IF(AND(G2474=G1,AND(H2474=H1,I2474=I1)),E2474,0)</f>
        <v>0</v>
      </c>
    </row>
    <row r="2475" spans="1:10" x14ac:dyDescent="0.3">
      <c r="A2475">
        <v>2004</v>
      </c>
      <c r="B2475" t="s">
        <v>112</v>
      </c>
      <c r="C2475" t="s">
        <v>114</v>
      </c>
      <c r="D2475" t="s">
        <v>203</v>
      </c>
      <c r="E2475" s="12"/>
      <c r="G2475" t="str">
        <f>IF(A2475=G1,A2475,"")</f>
        <v/>
      </c>
      <c r="H2475" t="str">
        <f>IF(C2475=H1, C2475,"")</f>
        <v/>
      </c>
      <c r="I2475" t="str">
        <f>IF(D2475=I1,D2475,"")</f>
        <v>Females</v>
      </c>
      <c r="J2475">
        <f>IF(AND(G2475=G1,AND(H2475=H1,I2475=I1)),E2475,0)</f>
        <v>0</v>
      </c>
    </row>
    <row r="2476" spans="1:10" x14ac:dyDescent="0.3">
      <c r="A2476">
        <v>2004</v>
      </c>
      <c r="B2476" t="s">
        <v>112</v>
      </c>
      <c r="C2476" t="s">
        <v>114</v>
      </c>
      <c r="D2476" t="s">
        <v>205</v>
      </c>
      <c r="E2476" s="12"/>
      <c r="G2476" t="str">
        <f>IF(A2476=G1,A2476,"")</f>
        <v/>
      </c>
      <c r="H2476" t="str">
        <f>IF(C2476=H1, C2476,"")</f>
        <v/>
      </c>
      <c r="I2476" t="str">
        <f>IF(D2476=I1,D2476,"")</f>
        <v/>
      </c>
      <c r="J2476">
        <f>IF(AND(G2476=G1,AND(H2476=H1,I2476=I1)),E2476,0)</f>
        <v>0</v>
      </c>
    </row>
    <row r="2477" spans="1:10" x14ac:dyDescent="0.3">
      <c r="A2477">
        <v>2004</v>
      </c>
      <c r="B2477" t="s">
        <v>112</v>
      </c>
      <c r="C2477" t="s">
        <v>115</v>
      </c>
      <c r="D2477" t="s">
        <v>202</v>
      </c>
      <c r="E2477" s="12"/>
      <c r="G2477" t="str">
        <f>IF(A2477=G1,A2477,"")</f>
        <v/>
      </c>
      <c r="H2477" t="str">
        <f>IF(C2477=H1, C2477,"")</f>
        <v/>
      </c>
      <c r="I2477" t="str">
        <f>IF(D2477=I1,D2477,"")</f>
        <v/>
      </c>
      <c r="J2477">
        <f>IF(AND(G2477=G1,AND(H2477=H1,I2477=I1)),E2477,0)</f>
        <v>0</v>
      </c>
    </row>
    <row r="2478" spans="1:10" x14ac:dyDescent="0.3">
      <c r="A2478">
        <v>2004</v>
      </c>
      <c r="B2478" t="s">
        <v>112</v>
      </c>
      <c r="C2478" t="s">
        <v>115</v>
      </c>
      <c r="D2478" t="s">
        <v>203</v>
      </c>
      <c r="E2478" s="12"/>
      <c r="G2478" t="str">
        <f>IF(A2478=G1,A2478,"")</f>
        <v/>
      </c>
      <c r="H2478" t="str">
        <f>IF(C2478=H1, C2478,"")</f>
        <v/>
      </c>
      <c r="I2478" t="str">
        <f>IF(D2478=I1,D2478,"")</f>
        <v>Females</v>
      </c>
      <c r="J2478">
        <f>IF(AND(G2478=G1,AND(H2478=H1,I2478=I1)),E2478,0)</f>
        <v>0</v>
      </c>
    </row>
    <row r="2479" spans="1:10" x14ac:dyDescent="0.3">
      <c r="A2479">
        <v>2004</v>
      </c>
      <c r="B2479" t="s">
        <v>112</v>
      </c>
      <c r="C2479" t="s">
        <v>115</v>
      </c>
      <c r="D2479" t="s">
        <v>205</v>
      </c>
      <c r="E2479" s="12"/>
      <c r="G2479" t="str">
        <f>IF(A2479=G1,A2479,"")</f>
        <v/>
      </c>
      <c r="H2479" t="str">
        <f>IF(C2479=H1, C2479,"")</f>
        <v/>
      </c>
      <c r="I2479" t="str">
        <f>IF(D2479=I1,D2479,"")</f>
        <v/>
      </c>
      <c r="J2479">
        <f>IF(AND(G2479=G1,AND(H2479=H1,I2479=I1)),E2479,0)</f>
        <v>0</v>
      </c>
    </row>
    <row r="2480" spans="1:10" x14ac:dyDescent="0.3">
      <c r="A2480">
        <v>2004</v>
      </c>
      <c r="B2480" t="s">
        <v>112</v>
      </c>
      <c r="C2480" t="s">
        <v>116</v>
      </c>
      <c r="D2480" t="s">
        <v>202</v>
      </c>
      <c r="E2480" s="12"/>
      <c r="G2480" t="str">
        <f>IF(A2480=G1,A2480,"")</f>
        <v/>
      </c>
      <c r="H2480" t="str">
        <f>IF(C2480=H1, C2480,"")</f>
        <v/>
      </c>
      <c r="I2480" t="str">
        <f>IF(D2480=I1,D2480,"")</f>
        <v/>
      </c>
      <c r="J2480">
        <f>IF(AND(G2480=G1,AND(H2480=H1,I2480=I1)),E2480,0)</f>
        <v>0</v>
      </c>
    </row>
    <row r="2481" spans="1:10" x14ac:dyDescent="0.3">
      <c r="A2481">
        <v>2004</v>
      </c>
      <c r="B2481" t="s">
        <v>112</v>
      </c>
      <c r="C2481" t="s">
        <v>116</v>
      </c>
      <c r="D2481" t="s">
        <v>203</v>
      </c>
      <c r="E2481" s="12"/>
      <c r="G2481" t="str">
        <f>IF(A2481=G1,A2481,"")</f>
        <v/>
      </c>
      <c r="H2481" t="str">
        <f>IF(C2481=H1, C2481,"")</f>
        <v/>
      </c>
      <c r="I2481" t="str">
        <f>IF(D2481=I1,D2481,"")</f>
        <v>Females</v>
      </c>
      <c r="J2481">
        <f>IF(AND(G2481=G1,AND(H2481=H1,I2481=I1)),E2481,0)</f>
        <v>0</v>
      </c>
    </row>
    <row r="2482" spans="1:10" x14ac:dyDescent="0.3">
      <c r="A2482">
        <v>2004</v>
      </c>
      <c r="B2482" t="s">
        <v>112</v>
      </c>
      <c r="C2482" t="s">
        <v>116</v>
      </c>
      <c r="D2482" t="s">
        <v>205</v>
      </c>
      <c r="E2482" s="12"/>
      <c r="G2482" t="str">
        <f>IF(A2482=G1,A2482,"")</f>
        <v/>
      </c>
      <c r="H2482" t="str">
        <f>IF(C2482=H1, C2482,"")</f>
        <v/>
      </c>
      <c r="I2482" t="str">
        <f>IF(D2482=I1,D2482,"")</f>
        <v/>
      </c>
      <c r="J2482">
        <f>IF(AND(G2482=G1,AND(H2482=H1,I2482=I1)),E2482,0)</f>
        <v>0</v>
      </c>
    </row>
    <row r="2483" spans="1:10" x14ac:dyDescent="0.3">
      <c r="A2483">
        <v>2004</v>
      </c>
      <c r="B2483" t="s">
        <v>112</v>
      </c>
      <c r="C2483" t="s">
        <v>117</v>
      </c>
      <c r="D2483" t="s">
        <v>202</v>
      </c>
      <c r="E2483" s="12"/>
      <c r="G2483" t="str">
        <f>IF(A2483=G1,A2483,"")</f>
        <v/>
      </c>
      <c r="H2483" t="str">
        <f>IF(C2483=H1, C2483,"")</f>
        <v/>
      </c>
      <c r="I2483" t="str">
        <f>IF(D2483=I1,D2483,"")</f>
        <v/>
      </c>
      <c r="J2483">
        <f>IF(AND(G2483=G1,AND(H2483=H1,I2483=I1)),E2483,0)</f>
        <v>0</v>
      </c>
    </row>
    <row r="2484" spans="1:10" x14ac:dyDescent="0.3">
      <c r="A2484">
        <v>2004</v>
      </c>
      <c r="B2484" t="s">
        <v>112</v>
      </c>
      <c r="C2484" t="s">
        <v>117</v>
      </c>
      <c r="D2484" t="s">
        <v>203</v>
      </c>
      <c r="E2484" s="12"/>
      <c r="G2484" t="str">
        <f>IF(A2484=G1,A2484,"")</f>
        <v/>
      </c>
      <c r="H2484" t="str">
        <f>IF(C2484=H1, C2484,"")</f>
        <v/>
      </c>
      <c r="I2484" t="str">
        <f>IF(D2484=I1,D2484,"")</f>
        <v>Females</v>
      </c>
      <c r="J2484">
        <f>IF(AND(G2484=G1,AND(H2484=H1,I2484=I1)),E2484,0)</f>
        <v>0</v>
      </c>
    </row>
    <row r="2485" spans="1:10" x14ac:dyDescent="0.3">
      <c r="A2485">
        <v>2004</v>
      </c>
      <c r="B2485" t="s">
        <v>112</v>
      </c>
      <c r="C2485" t="s">
        <v>117</v>
      </c>
      <c r="D2485" t="s">
        <v>205</v>
      </c>
      <c r="E2485" s="12"/>
      <c r="G2485" t="str">
        <f>IF(A2485=G1,A2485,"")</f>
        <v/>
      </c>
      <c r="H2485" t="str">
        <f>IF(C2485=H1, C2485,"")</f>
        <v/>
      </c>
      <c r="I2485" t="str">
        <f>IF(D2485=I1,D2485,"")</f>
        <v/>
      </c>
      <c r="J2485">
        <f>IF(AND(G2485=G1,AND(H2485=H1,I2485=I1)),E2485,0)</f>
        <v>0</v>
      </c>
    </row>
    <row r="2486" spans="1:10" x14ac:dyDescent="0.3">
      <c r="A2486">
        <v>2004</v>
      </c>
      <c r="B2486" t="s">
        <v>112</v>
      </c>
      <c r="C2486" t="s">
        <v>118</v>
      </c>
      <c r="D2486" t="s">
        <v>202</v>
      </c>
      <c r="E2486" s="12"/>
      <c r="G2486" t="str">
        <f>IF(A2486=G1,A2486,"")</f>
        <v/>
      </c>
      <c r="H2486" t="str">
        <f>IF(C2486=H1, C2486,"")</f>
        <v/>
      </c>
      <c r="I2486" t="str">
        <f>IF(D2486=I1,D2486,"")</f>
        <v/>
      </c>
      <c r="J2486">
        <f>IF(AND(G2486=G1,AND(H2486=H1,I2486=I1)),E2486,0)</f>
        <v>0</v>
      </c>
    </row>
    <row r="2487" spans="1:10" x14ac:dyDescent="0.3">
      <c r="A2487">
        <v>2004</v>
      </c>
      <c r="B2487" t="s">
        <v>112</v>
      </c>
      <c r="C2487" t="s">
        <v>118</v>
      </c>
      <c r="D2487" t="s">
        <v>203</v>
      </c>
      <c r="E2487" s="12"/>
      <c r="G2487" t="str">
        <f>IF(A2487=G1,A2487,"")</f>
        <v/>
      </c>
      <c r="H2487" t="str">
        <f>IF(C2487=H1, C2487,"")</f>
        <v/>
      </c>
      <c r="I2487" t="str">
        <f>IF(D2487=I1,D2487,"")</f>
        <v>Females</v>
      </c>
      <c r="J2487">
        <f>IF(AND(G2487=G1,AND(H2487=H1,I2487=I1)),E2487,0)</f>
        <v>0</v>
      </c>
    </row>
    <row r="2488" spans="1:10" x14ac:dyDescent="0.3">
      <c r="A2488">
        <v>2004</v>
      </c>
      <c r="B2488" t="s">
        <v>112</v>
      </c>
      <c r="C2488" t="s">
        <v>118</v>
      </c>
      <c r="D2488" t="s">
        <v>205</v>
      </c>
      <c r="E2488" s="12"/>
      <c r="G2488" t="str">
        <f>IF(A2488=G1,A2488,"")</f>
        <v/>
      </c>
      <c r="H2488" t="str">
        <f>IF(C2488=H1, C2488,"")</f>
        <v/>
      </c>
      <c r="I2488" t="str">
        <f>IF(D2488=I1,D2488,"")</f>
        <v/>
      </c>
      <c r="J2488">
        <f>IF(AND(G2488=G1,AND(H2488=H1,I2488=I1)),E2488,0)</f>
        <v>0</v>
      </c>
    </row>
    <row r="2489" spans="1:10" x14ac:dyDescent="0.3">
      <c r="A2489">
        <v>2004</v>
      </c>
      <c r="B2489" t="s">
        <v>112</v>
      </c>
      <c r="C2489" t="s">
        <v>119</v>
      </c>
      <c r="D2489" t="s">
        <v>202</v>
      </c>
      <c r="E2489" s="12"/>
      <c r="G2489" t="str">
        <f>IF(A2489=G1,A2489,"")</f>
        <v/>
      </c>
      <c r="H2489" t="str">
        <f>IF(C2489=H1, C2489,"")</f>
        <v/>
      </c>
      <c r="I2489" t="str">
        <f>IF(D2489=I1,D2489,"")</f>
        <v/>
      </c>
      <c r="J2489">
        <f>IF(AND(G2489=G1,AND(H2489=H1,I2489=I1)),E2489,0)</f>
        <v>0</v>
      </c>
    </row>
    <row r="2490" spans="1:10" x14ac:dyDescent="0.3">
      <c r="A2490">
        <v>2004</v>
      </c>
      <c r="B2490" t="s">
        <v>112</v>
      </c>
      <c r="C2490" t="s">
        <v>119</v>
      </c>
      <c r="D2490" t="s">
        <v>203</v>
      </c>
      <c r="E2490" s="12"/>
      <c r="G2490" t="str">
        <f>IF(A2490=G1,A2490,"")</f>
        <v/>
      </c>
      <c r="H2490" t="str">
        <f>IF(C2490=H1, C2490,"")</f>
        <v/>
      </c>
      <c r="I2490" t="str">
        <f>IF(D2490=I1,D2490,"")</f>
        <v>Females</v>
      </c>
      <c r="J2490">
        <f>IF(AND(G2490=G1,AND(H2490=H1,I2490=I1)),E2490,0)</f>
        <v>0</v>
      </c>
    </row>
    <row r="2491" spans="1:10" x14ac:dyDescent="0.3">
      <c r="A2491">
        <v>2004</v>
      </c>
      <c r="B2491" t="s">
        <v>112</v>
      </c>
      <c r="C2491" t="s">
        <v>119</v>
      </c>
      <c r="D2491" t="s">
        <v>205</v>
      </c>
      <c r="E2491" s="12"/>
      <c r="G2491" t="str">
        <f>IF(A2491=G1,A2491,"")</f>
        <v/>
      </c>
      <c r="H2491" t="str">
        <f>IF(C2491=H1, C2491,"")</f>
        <v/>
      </c>
      <c r="I2491" t="str">
        <f>IF(D2491=I1,D2491,"")</f>
        <v/>
      </c>
      <c r="J2491">
        <f>IF(AND(G2491=G1,AND(H2491=H1,I2491=I1)),E2491,0)</f>
        <v>0</v>
      </c>
    </row>
    <row r="2492" spans="1:10" x14ac:dyDescent="0.3">
      <c r="A2492">
        <v>2004</v>
      </c>
      <c r="B2492" t="s">
        <v>112</v>
      </c>
      <c r="C2492" t="s">
        <v>120</v>
      </c>
      <c r="D2492" t="s">
        <v>202</v>
      </c>
      <c r="E2492" s="12"/>
      <c r="G2492" t="str">
        <f>IF(A2492=G1,A2492,"")</f>
        <v/>
      </c>
      <c r="H2492" t="str">
        <f>IF(C2492=H1, C2492,"")</f>
        <v/>
      </c>
      <c r="I2492" t="str">
        <f>IF(D2492=I1,D2492,"")</f>
        <v/>
      </c>
      <c r="J2492">
        <f>IF(AND(G2492=G1,AND(H2492=H1,I2492=I1)),E2492,0)</f>
        <v>0</v>
      </c>
    </row>
    <row r="2493" spans="1:10" x14ac:dyDescent="0.3">
      <c r="A2493">
        <v>2004</v>
      </c>
      <c r="B2493" t="s">
        <v>112</v>
      </c>
      <c r="C2493" t="s">
        <v>120</v>
      </c>
      <c r="D2493" t="s">
        <v>203</v>
      </c>
      <c r="E2493" s="12"/>
      <c r="G2493" t="str">
        <f>IF(A2493=G1,A2493,"")</f>
        <v/>
      </c>
      <c r="H2493" t="str">
        <f>IF(C2493=H1, C2493,"")</f>
        <v/>
      </c>
      <c r="I2493" t="str">
        <f>IF(D2493=I1,D2493,"")</f>
        <v>Females</v>
      </c>
      <c r="J2493">
        <f>IF(AND(G2493=G1,AND(H2493=H1,I2493=I1)),E2493,0)</f>
        <v>0</v>
      </c>
    </row>
    <row r="2494" spans="1:10" x14ac:dyDescent="0.3">
      <c r="A2494">
        <v>2004</v>
      </c>
      <c r="B2494" t="s">
        <v>112</v>
      </c>
      <c r="C2494" t="s">
        <v>120</v>
      </c>
      <c r="D2494" t="s">
        <v>205</v>
      </c>
      <c r="E2494" s="12"/>
      <c r="G2494" t="str">
        <f>IF(A2494=G1,A2494,"")</f>
        <v/>
      </c>
      <c r="H2494" t="str">
        <f>IF(C2494=H1, C2494,"")</f>
        <v/>
      </c>
      <c r="I2494" t="str">
        <f>IF(D2494=I1,D2494,"")</f>
        <v/>
      </c>
      <c r="J2494">
        <f>IF(AND(G2494=G1,AND(H2494=H1,I2494=I1)),E2494,0)</f>
        <v>0</v>
      </c>
    </row>
    <row r="2495" spans="1:10" x14ac:dyDescent="0.3">
      <c r="A2495">
        <v>2004</v>
      </c>
      <c r="B2495" t="s">
        <v>112</v>
      </c>
      <c r="C2495" t="s">
        <v>121</v>
      </c>
      <c r="D2495" t="s">
        <v>202</v>
      </c>
      <c r="E2495" s="12"/>
      <c r="G2495" t="str">
        <f>IF(A2495=G1,A2495,"")</f>
        <v/>
      </c>
      <c r="H2495" t="str">
        <f>IF(C2495=H1, C2495,"")</f>
        <v/>
      </c>
      <c r="I2495" t="str">
        <f>IF(D2495=I1,D2495,"")</f>
        <v/>
      </c>
      <c r="J2495">
        <f>IF(AND(G2495=G1,AND(H2495=H1,I2495=I1)),E2495,0)</f>
        <v>0</v>
      </c>
    </row>
    <row r="2496" spans="1:10" x14ac:dyDescent="0.3">
      <c r="A2496">
        <v>2004</v>
      </c>
      <c r="B2496" t="s">
        <v>112</v>
      </c>
      <c r="C2496" t="s">
        <v>121</v>
      </c>
      <c r="D2496" t="s">
        <v>203</v>
      </c>
      <c r="E2496" s="12"/>
      <c r="G2496" t="str">
        <f>IF(A2496=G1,A2496,"")</f>
        <v/>
      </c>
      <c r="H2496" t="str">
        <f>IF(C2496=H1, C2496,"")</f>
        <v/>
      </c>
      <c r="I2496" t="str">
        <f>IF(D2496=I1,D2496,"")</f>
        <v>Females</v>
      </c>
      <c r="J2496">
        <f>IF(AND(G2496=G1,AND(H2496=H1,I2496=I1)),E2496,0)</f>
        <v>0</v>
      </c>
    </row>
    <row r="2497" spans="1:10" x14ac:dyDescent="0.3">
      <c r="A2497">
        <v>2004</v>
      </c>
      <c r="B2497" t="s">
        <v>112</v>
      </c>
      <c r="C2497" t="s">
        <v>121</v>
      </c>
      <c r="D2497" t="s">
        <v>205</v>
      </c>
      <c r="E2497" s="12"/>
      <c r="G2497" t="str">
        <f>IF(A2497=G1,A2497,"")</f>
        <v/>
      </c>
      <c r="H2497" t="str">
        <f>IF(C2497=H1, C2497,"")</f>
        <v/>
      </c>
      <c r="I2497" t="str">
        <f>IF(D2497=I1,D2497,"")</f>
        <v/>
      </c>
      <c r="J2497">
        <f>IF(AND(G2497=G1,AND(H2497=H1,I2497=I1)),E2497,0)</f>
        <v>0</v>
      </c>
    </row>
    <row r="2498" spans="1:10" x14ac:dyDescent="0.3">
      <c r="A2498">
        <v>2004</v>
      </c>
      <c r="B2498" t="s">
        <v>112</v>
      </c>
      <c r="C2498" t="s">
        <v>122</v>
      </c>
      <c r="D2498" t="s">
        <v>202</v>
      </c>
      <c r="E2498" s="12"/>
      <c r="G2498" t="str">
        <f>IF(A2498=G1,A2498,"")</f>
        <v/>
      </c>
      <c r="H2498" t="str">
        <f>IF(C2498=H1, C2498,"")</f>
        <v/>
      </c>
      <c r="I2498" t="str">
        <f>IF(D2498=I1,D2498,"")</f>
        <v/>
      </c>
      <c r="J2498">
        <f>IF(AND(G2498=G1,AND(H2498=H1,I2498=I1)),E2498,0)</f>
        <v>0</v>
      </c>
    </row>
    <row r="2499" spans="1:10" x14ac:dyDescent="0.3">
      <c r="A2499">
        <v>2004</v>
      </c>
      <c r="B2499" t="s">
        <v>112</v>
      </c>
      <c r="C2499" t="s">
        <v>122</v>
      </c>
      <c r="D2499" t="s">
        <v>203</v>
      </c>
      <c r="E2499" s="12"/>
      <c r="G2499" t="str">
        <f>IF(A2499=G1,A2499,"")</f>
        <v/>
      </c>
      <c r="H2499" t="str">
        <f>IF(C2499=H1, C2499,"")</f>
        <v/>
      </c>
      <c r="I2499" t="str">
        <f>IF(D2499=I1,D2499,"")</f>
        <v>Females</v>
      </c>
      <c r="J2499">
        <f>IF(AND(G2499=G1,AND(H2499=H1,I2499=I1)),E2499,0)</f>
        <v>0</v>
      </c>
    </row>
    <row r="2500" spans="1:10" x14ac:dyDescent="0.3">
      <c r="A2500">
        <v>2004</v>
      </c>
      <c r="B2500" t="s">
        <v>112</v>
      </c>
      <c r="C2500" t="s">
        <v>122</v>
      </c>
      <c r="D2500" t="s">
        <v>205</v>
      </c>
      <c r="E2500" s="12"/>
      <c r="G2500" t="str">
        <f>IF(A2500=G1,A2500,"")</f>
        <v/>
      </c>
      <c r="H2500" t="str">
        <f>IF(C2500=H1, C2500,"")</f>
        <v/>
      </c>
      <c r="I2500" t="str">
        <f>IF(D2500=I1,D2500,"")</f>
        <v/>
      </c>
      <c r="J2500">
        <f>IF(AND(G2500=G1,AND(H2500=H1,I2500=I1)),E2500,0)</f>
        <v>0</v>
      </c>
    </row>
    <row r="2501" spans="1:10" x14ac:dyDescent="0.3">
      <c r="A2501">
        <v>2004</v>
      </c>
      <c r="B2501" t="s">
        <v>112</v>
      </c>
      <c r="C2501" t="s">
        <v>123</v>
      </c>
      <c r="D2501" t="s">
        <v>202</v>
      </c>
      <c r="E2501" s="12"/>
      <c r="G2501" t="str">
        <f>IF(A2501=G1,A2501,"")</f>
        <v/>
      </c>
      <c r="H2501" t="str">
        <f>IF(C2501=H1, C2501,"")</f>
        <v/>
      </c>
      <c r="I2501" t="str">
        <f>IF(D2501=I1,D2501,"")</f>
        <v/>
      </c>
      <c r="J2501">
        <f>IF(AND(G2501=G1,AND(H2501=H1,I2501=I1)),E2501,0)</f>
        <v>0</v>
      </c>
    </row>
    <row r="2502" spans="1:10" x14ac:dyDescent="0.3">
      <c r="A2502">
        <v>2004</v>
      </c>
      <c r="B2502" t="s">
        <v>112</v>
      </c>
      <c r="C2502" t="s">
        <v>123</v>
      </c>
      <c r="D2502" t="s">
        <v>203</v>
      </c>
      <c r="E2502" s="12"/>
      <c r="G2502" t="str">
        <f>IF(A2502=G1,A2502,"")</f>
        <v/>
      </c>
      <c r="H2502" t="str">
        <f>IF(C2502=H1, C2502,"")</f>
        <v/>
      </c>
      <c r="I2502" t="str">
        <f>IF(D2502=I1,D2502,"")</f>
        <v>Females</v>
      </c>
      <c r="J2502">
        <f>IF(AND(G2502=G1,AND(H2502=H1,I2502=I1)),E2502,0)</f>
        <v>0</v>
      </c>
    </row>
    <row r="2503" spans="1:10" x14ac:dyDescent="0.3">
      <c r="A2503">
        <v>2004</v>
      </c>
      <c r="B2503" t="s">
        <v>112</v>
      </c>
      <c r="C2503" t="s">
        <v>123</v>
      </c>
      <c r="D2503" t="s">
        <v>205</v>
      </c>
      <c r="E2503" s="12"/>
      <c r="G2503" t="str">
        <f>IF(A2503=G1,A2503,"")</f>
        <v/>
      </c>
      <c r="H2503" t="str">
        <f>IF(C2503=H1, C2503,"")</f>
        <v/>
      </c>
      <c r="I2503" t="str">
        <f>IF(D2503=I1,D2503,"")</f>
        <v/>
      </c>
      <c r="J2503">
        <f>IF(AND(G2503=G1,AND(H2503=H1,I2503=I1)),E2503,0)</f>
        <v>0</v>
      </c>
    </row>
    <row r="2504" spans="1:10" x14ac:dyDescent="0.3">
      <c r="A2504">
        <v>2004</v>
      </c>
      <c r="B2504" t="s">
        <v>112</v>
      </c>
      <c r="C2504" t="s">
        <v>124</v>
      </c>
      <c r="D2504" t="s">
        <v>202</v>
      </c>
      <c r="E2504" s="12"/>
      <c r="G2504" t="str">
        <f>IF(A2504=G1,A2504,"")</f>
        <v/>
      </c>
      <c r="H2504" t="str">
        <f>IF(C2504=H1, C2504,"")</f>
        <v/>
      </c>
      <c r="I2504" t="str">
        <f>IF(D2504=I1,D2504,"")</f>
        <v/>
      </c>
      <c r="J2504">
        <f>IF(AND(G2504=G1,AND(H2504=H1,I2504=I1)),E2504,0)</f>
        <v>0</v>
      </c>
    </row>
    <row r="2505" spans="1:10" x14ac:dyDescent="0.3">
      <c r="A2505">
        <v>2004</v>
      </c>
      <c r="B2505" t="s">
        <v>112</v>
      </c>
      <c r="C2505" t="s">
        <v>124</v>
      </c>
      <c r="D2505" t="s">
        <v>203</v>
      </c>
      <c r="E2505" s="12"/>
      <c r="G2505" t="str">
        <f>IF(A2505=G1,A2505,"")</f>
        <v/>
      </c>
      <c r="H2505" t="str">
        <f>IF(C2505=H1, C2505,"")</f>
        <v/>
      </c>
      <c r="I2505" t="str">
        <f>IF(D2505=I1,D2505,"")</f>
        <v>Females</v>
      </c>
      <c r="J2505">
        <f>IF(AND(G2505=G1,AND(H2505=H1,I2505=I1)),E2505,0)</f>
        <v>0</v>
      </c>
    </row>
    <row r="2506" spans="1:10" x14ac:dyDescent="0.3">
      <c r="A2506">
        <v>2004</v>
      </c>
      <c r="B2506" t="s">
        <v>112</v>
      </c>
      <c r="C2506" t="s">
        <v>124</v>
      </c>
      <c r="D2506" t="s">
        <v>205</v>
      </c>
      <c r="E2506" s="12"/>
      <c r="G2506" t="str">
        <f>IF(A2506=G1,A2506,"")</f>
        <v/>
      </c>
      <c r="H2506" t="str">
        <f>IF(C2506=H1, C2506,"")</f>
        <v/>
      </c>
      <c r="I2506" t="str">
        <f>IF(D2506=I1,D2506,"")</f>
        <v/>
      </c>
      <c r="J2506">
        <f>IF(AND(G2506=G1,AND(H2506=H1,I2506=I1)),E2506,0)</f>
        <v>0</v>
      </c>
    </row>
    <row r="2507" spans="1:10" x14ac:dyDescent="0.3">
      <c r="A2507">
        <v>2004</v>
      </c>
      <c r="B2507" t="s">
        <v>112</v>
      </c>
      <c r="C2507" t="s">
        <v>125</v>
      </c>
      <c r="D2507" t="s">
        <v>202</v>
      </c>
      <c r="E2507" s="12"/>
      <c r="G2507" t="str">
        <f>IF(A2507=G1,A2507,"")</f>
        <v/>
      </c>
      <c r="H2507" t="str">
        <f>IF(C2507=H1, C2507,"")</f>
        <v/>
      </c>
      <c r="I2507" t="str">
        <f>IF(D2507=I1,D2507,"")</f>
        <v/>
      </c>
      <c r="J2507">
        <f>IF(AND(G2507=G1,AND(H2507=H1,I2507=I1)),E2507,0)</f>
        <v>0</v>
      </c>
    </row>
    <row r="2508" spans="1:10" x14ac:dyDescent="0.3">
      <c r="A2508">
        <v>2004</v>
      </c>
      <c r="B2508" t="s">
        <v>112</v>
      </c>
      <c r="C2508" t="s">
        <v>125</v>
      </c>
      <c r="D2508" t="s">
        <v>203</v>
      </c>
      <c r="E2508" s="12"/>
      <c r="G2508" t="str">
        <f>IF(A2508=G1,A2508,"")</f>
        <v/>
      </c>
      <c r="H2508" t="str">
        <f>IF(C2508=H1, C2508,"")</f>
        <v/>
      </c>
      <c r="I2508" t="str">
        <f>IF(D2508=I1,D2508,"")</f>
        <v>Females</v>
      </c>
      <c r="J2508">
        <f>IF(AND(G2508=G1,AND(H2508=H1,I2508=I1)),E2508,0)</f>
        <v>0</v>
      </c>
    </row>
    <row r="2509" spans="1:10" x14ac:dyDescent="0.3">
      <c r="A2509">
        <v>2004</v>
      </c>
      <c r="B2509" t="s">
        <v>112</v>
      </c>
      <c r="C2509" t="s">
        <v>125</v>
      </c>
      <c r="D2509" t="s">
        <v>205</v>
      </c>
      <c r="E2509" s="12"/>
      <c r="G2509" t="str">
        <f>IF(A2509=G1,A2509,"")</f>
        <v/>
      </c>
      <c r="H2509" t="str">
        <f>IF(C2509=H1, C2509,"")</f>
        <v/>
      </c>
      <c r="I2509" t="str">
        <f>IF(D2509=I1,D2509,"")</f>
        <v/>
      </c>
      <c r="J2509">
        <f>IF(AND(G2509=G1,AND(H2509=H1,I2509=I1)),E2509,0)</f>
        <v>0</v>
      </c>
    </row>
    <row r="2510" spans="1:10" x14ac:dyDescent="0.3">
      <c r="A2510">
        <v>2004</v>
      </c>
      <c r="B2510" t="s">
        <v>112</v>
      </c>
      <c r="C2510" t="s">
        <v>126</v>
      </c>
      <c r="D2510" t="s">
        <v>202</v>
      </c>
      <c r="E2510" s="12"/>
      <c r="G2510" t="str">
        <f>IF(A2510=G1,A2510,"")</f>
        <v/>
      </c>
      <c r="H2510" t="str">
        <f>IF(C2510=H1, C2510,"")</f>
        <v/>
      </c>
      <c r="I2510" t="str">
        <f>IF(D2510=I1,D2510,"")</f>
        <v/>
      </c>
      <c r="J2510">
        <f>IF(AND(G2510=G1,AND(H2510=H1,I2510=I1)),E2510,0)</f>
        <v>0</v>
      </c>
    </row>
    <row r="2511" spans="1:10" x14ac:dyDescent="0.3">
      <c r="A2511">
        <v>2004</v>
      </c>
      <c r="B2511" t="s">
        <v>112</v>
      </c>
      <c r="C2511" t="s">
        <v>126</v>
      </c>
      <c r="D2511" t="s">
        <v>203</v>
      </c>
      <c r="E2511" s="12"/>
      <c r="G2511" t="str">
        <f>IF(A2511=G1,A2511,"")</f>
        <v/>
      </c>
      <c r="H2511" t="str">
        <f>IF(C2511=H1, C2511,"")</f>
        <v/>
      </c>
      <c r="I2511" t="str">
        <f>IF(D2511=I1,D2511,"")</f>
        <v>Females</v>
      </c>
      <c r="J2511">
        <f>IF(AND(G2511=G1,AND(H2511=H1,I2511=I1)),E2511,0)</f>
        <v>0</v>
      </c>
    </row>
    <row r="2512" spans="1:10" x14ac:dyDescent="0.3">
      <c r="A2512">
        <v>2004</v>
      </c>
      <c r="B2512" t="s">
        <v>112</v>
      </c>
      <c r="C2512" t="s">
        <v>126</v>
      </c>
      <c r="D2512" t="s">
        <v>205</v>
      </c>
      <c r="E2512" s="12"/>
      <c r="G2512" t="str">
        <f>IF(A2512=G1,A2512,"")</f>
        <v/>
      </c>
      <c r="H2512" t="str">
        <f>IF(C2512=H1, C2512,"")</f>
        <v/>
      </c>
      <c r="I2512" t="str">
        <f>IF(D2512=I1,D2512,"")</f>
        <v/>
      </c>
      <c r="J2512">
        <f>IF(AND(G2512=G1,AND(H2512=H1,I2512=I1)),E2512,0)</f>
        <v>0</v>
      </c>
    </row>
    <row r="2513" spans="1:10" x14ac:dyDescent="0.3">
      <c r="A2513">
        <v>2004</v>
      </c>
      <c r="B2513" t="s">
        <v>112</v>
      </c>
      <c r="C2513" t="s">
        <v>127</v>
      </c>
      <c r="D2513" t="s">
        <v>202</v>
      </c>
      <c r="E2513" s="12"/>
      <c r="G2513" t="str">
        <f>IF(A2513=G1,A2513,"")</f>
        <v/>
      </c>
      <c r="H2513" t="str">
        <f>IF(C2513=H1, C2513,"")</f>
        <v/>
      </c>
      <c r="I2513" t="str">
        <f>IF(D2513=I1,D2513,"")</f>
        <v/>
      </c>
      <c r="J2513">
        <f>IF(AND(G2513=G1,AND(H2513=H1,I2513=I1)),E2513,0)</f>
        <v>0</v>
      </c>
    </row>
    <row r="2514" spans="1:10" x14ac:dyDescent="0.3">
      <c r="A2514">
        <v>2004</v>
      </c>
      <c r="B2514" t="s">
        <v>112</v>
      </c>
      <c r="C2514" t="s">
        <v>127</v>
      </c>
      <c r="D2514" t="s">
        <v>203</v>
      </c>
      <c r="E2514" s="12"/>
      <c r="G2514" t="str">
        <f>IF(A2514=G1,A2514,"")</f>
        <v/>
      </c>
      <c r="H2514" t="str">
        <f>IF(C2514=H1, C2514,"")</f>
        <v/>
      </c>
      <c r="I2514" t="str">
        <f>IF(D2514=I1,D2514,"")</f>
        <v>Females</v>
      </c>
      <c r="J2514">
        <f>IF(AND(G2514=G1,AND(H2514=H1,I2514=I1)),E2514,0)</f>
        <v>0</v>
      </c>
    </row>
    <row r="2515" spans="1:10" x14ac:dyDescent="0.3">
      <c r="A2515">
        <v>2004</v>
      </c>
      <c r="B2515" t="s">
        <v>112</v>
      </c>
      <c r="C2515" t="s">
        <v>127</v>
      </c>
      <c r="D2515" t="s">
        <v>205</v>
      </c>
      <c r="E2515" s="12"/>
      <c r="G2515" t="str">
        <f>IF(A2515=G1,A2515,"")</f>
        <v/>
      </c>
      <c r="H2515" t="str">
        <f>IF(C2515=H1, C2515,"")</f>
        <v/>
      </c>
      <c r="I2515" t="str">
        <f>IF(D2515=I1,D2515,"")</f>
        <v/>
      </c>
      <c r="J2515">
        <f>IF(AND(G2515=G1,AND(H2515=H1,I2515=I1)),E2515,0)</f>
        <v>0</v>
      </c>
    </row>
    <row r="2516" spans="1:10" x14ac:dyDescent="0.3">
      <c r="A2516">
        <v>2004</v>
      </c>
      <c r="B2516" t="s">
        <v>112</v>
      </c>
      <c r="C2516" t="s">
        <v>128</v>
      </c>
      <c r="D2516" t="s">
        <v>202</v>
      </c>
      <c r="E2516" s="12"/>
      <c r="G2516" t="str">
        <f>IF(A2516=G1,A2516,"")</f>
        <v/>
      </c>
      <c r="H2516" t="str">
        <f>IF(C2516=H1, C2516,"")</f>
        <v/>
      </c>
      <c r="I2516" t="str">
        <f>IF(D2516=I1,D2516,"")</f>
        <v/>
      </c>
      <c r="J2516">
        <f>IF(AND(G2516=G1,AND(H2516=H1,I2516=I1)),E2516,0)</f>
        <v>0</v>
      </c>
    </row>
    <row r="2517" spans="1:10" x14ac:dyDescent="0.3">
      <c r="A2517">
        <v>2004</v>
      </c>
      <c r="B2517" t="s">
        <v>112</v>
      </c>
      <c r="C2517" t="s">
        <v>128</v>
      </c>
      <c r="D2517" t="s">
        <v>203</v>
      </c>
      <c r="E2517" s="12"/>
      <c r="G2517" t="str">
        <f>IF(A2517=G1,A2517,"")</f>
        <v/>
      </c>
      <c r="H2517" t="str">
        <f>IF(C2517=H1, C2517,"")</f>
        <v/>
      </c>
      <c r="I2517" t="str">
        <f>IF(D2517=I1,D2517,"")</f>
        <v>Females</v>
      </c>
      <c r="J2517">
        <f>IF(AND(G2517=G1,AND(H2517=H1,I2517=I1)),E2517,0)</f>
        <v>0</v>
      </c>
    </row>
    <row r="2518" spans="1:10" x14ac:dyDescent="0.3">
      <c r="A2518">
        <v>2004</v>
      </c>
      <c r="B2518" t="s">
        <v>112</v>
      </c>
      <c r="C2518" t="s">
        <v>128</v>
      </c>
      <c r="D2518" t="s">
        <v>205</v>
      </c>
      <c r="E2518" s="12"/>
      <c r="G2518" t="str">
        <f>IF(A2518=G1,A2518,"")</f>
        <v/>
      </c>
      <c r="H2518" t="str">
        <f>IF(C2518=H1, C2518,"")</f>
        <v/>
      </c>
      <c r="I2518" t="str">
        <f>IF(D2518=I1,D2518,"")</f>
        <v/>
      </c>
      <c r="J2518">
        <f>IF(AND(G2518=G1,AND(H2518=H1,I2518=I1)),E2518,0)</f>
        <v>0</v>
      </c>
    </row>
    <row r="2519" spans="1:10" x14ac:dyDescent="0.3">
      <c r="A2519">
        <v>2004</v>
      </c>
      <c r="B2519" t="s">
        <v>112</v>
      </c>
      <c r="C2519" t="s">
        <v>129</v>
      </c>
      <c r="D2519" t="s">
        <v>202</v>
      </c>
      <c r="E2519" s="12"/>
      <c r="G2519" t="str">
        <f>IF(A2519=G1,A2519,"")</f>
        <v/>
      </c>
      <c r="H2519" t="str">
        <f>IF(C2519=H1, C2519,"")</f>
        <v/>
      </c>
      <c r="I2519" t="str">
        <f>IF(D2519=I1,D2519,"")</f>
        <v/>
      </c>
      <c r="J2519">
        <f>IF(AND(G2519=G1,AND(H2519=H1,I2519=I1)),E2519,0)</f>
        <v>0</v>
      </c>
    </row>
    <row r="2520" spans="1:10" x14ac:dyDescent="0.3">
      <c r="A2520">
        <v>2004</v>
      </c>
      <c r="B2520" t="s">
        <v>112</v>
      </c>
      <c r="C2520" t="s">
        <v>129</v>
      </c>
      <c r="D2520" t="s">
        <v>203</v>
      </c>
      <c r="E2520" s="12"/>
      <c r="G2520" t="str">
        <f>IF(A2520=G1,A2520,"")</f>
        <v/>
      </c>
      <c r="H2520" t="str">
        <f>IF(C2520=H1, C2520,"")</f>
        <v/>
      </c>
      <c r="I2520" t="str">
        <f>IF(D2520=I1,D2520,"")</f>
        <v>Females</v>
      </c>
      <c r="J2520">
        <f>IF(AND(G2520=G1,AND(H2520=H1,I2520=I1)),E2520,0)</f>
        <v>0</v>
      </c>
    </row>
    <row r="2521" spans="1:10" x14ac:dyDescent="0.3">
      <c r="A2521">
        <v>2004</v>
      </c>
      <c r="B2521" t="s">
        <v>112</v>
      </c>
      <c r="C2521" t="s">
        <v>129</v>
      </c>
      <c r="D2521" t="s">
        <v>205</v>
      </c>
      <c r="E2521" s="12"/>
      <c r="G2521" t="str">
        <f>IF(A2521=G1,A2521,"")</f>
        <v/>
      </c>
      <c r="H2521" t="str">
        <f>IF(C2521=H1, C2521,"")</f>
        <v/>
      </c>
      <c r="I2521" t="str">
        <f>IF(D2521=I1,D2521,"")</f>
        <v/>
      </c>
      <c r="J2521">
        <f>IF(AND(G2521=G1,AND(H2521=H1,I2521=I1)),E2521,0)</f>
        <v>0</v>
      </c>
    </row>
    <row r="2522" spans="1:10" x14ac:dyDescent="0.3">
      <c r="A2522">
        <v>2004</v>
      </c>
      <c r="B2522" t="s">
        <v>112</v>
      </c>
      <c r="C2522" t="s">
        <v>130</v>
      </c>
      <c r="D2522" t="s">
        <v>202</v>
      </c>
      <c r="E2522" s="12"/>
      <c r="G2522" t="str">
        <f>IF(A2522=G1,A2522,"")</f>
        <v/>
      </c>
      <c r="H2522" t="str">
        <f>IF(C2522=H1, C2522,"")</f>
        <v/>
      </c>
      <c r="I2522" t="str">
        <f>IF(D2522=I1,D2522,"")</f>
        <v/>
      </c>
      <c r="J2522">
        <f>IF(AND(G2522=G1,AND(H2522=H1,I2522=I1)),E2522,0)</f>
        <v>0</v>
      </c>
    </row>
    <row r="2523" spans="1:10" x14ac:dyDescent="0.3">
      <c r="A2523">
        <v>2004</v>
      </c>
      <c r="B2523" t="s">
        <v>112</v>
      </c>
      <c r="C2523" t="s">
        <v>130</v>
      </c>
      <c r="D2523" t="s">
        <v>203</v>
      </c>
      <c r="E2523" s="12"/>
      <c r="G2523" t="str">
        <f>IF(A2523=G1,A2523,"")</f>
        <v/>
      </c>
      <c r="H2523" t="str">
        <f>IF(C2523=H1, C2523,"")</f>
        <v/>
      </c>
      <c r="I2523" t="str">
        <f>IF(D2523=I1,D2523,"")</f>
        <v>Females</v>
      </c>
      <c r="J2523">
        <f>IF(AND(G2523=G1,AND(H2523=H1,I2523=I1)),E2523,0)</f>
        <v>0</v>
      </c>
    </row>
    <row r="2524" spans="1:10" x14ac:dyDescent="0.3">
      <c r="A2524">
        <v>2004</v>
      </c>
      <c r="B2524" t="s">
        <v>112</v>
      </c>
      <c r="C2524" t="s">
        <v>130</v>
      </c>
      <c r="D2524" t="s">
        <v>205</v>
      </c>
      <c r="E2524" s="12"/>
      <c r="G2524" t="str">
        <f>IF(A2524=G1,A2524,"")</f>
        <v/>
      </c>
      <c r="H2524" t="str">
        <f>IF(C2524=H1, C2524,"")</f>
        <v/>
      </c>
      <c r="I2524" t="str">
        <f>IF(D2524=I1,D2524,"")</f>
        <v/>
      </c>
      <c r="J2524">
        <f>IF(AND(G2524=G1,AND(H2524=H1,I2524=I1)),E2524,0)</f>
        <v>0</v>
      </c>
    </row>
    <row r="2525" spans="1:10" x14ac:dyDescent="0.3">
      <c r="A2525">
        <v>2004</v>
      </c>
      <c r="B2525" t="s">
        <v>112</v>
      </c>
      <c r="C2525" t="s">
        <v>131</v>
      </c>
      <c r="D2525" t="s">
        <v>202</v>
      </c>
      <c r="E2525" s="12"/>
      <c r="G2525" t="str">
        <f>IF(A2525=G1,A2525,"")</f>
        <v/>
      </c>
      <c r="H2525" t="str">
        <f>IF(C2525=H1, C2525,"")</f>
        <v/>
      </c>
      <c r="I2525" t="str">
        <f>IF(D2525=I1,D2525,"")</f>
        <v/>
      </c>
      <c r="J2525">
        <f>IF(AND(G2525=G1,AND(H2525=H1,I2525=I1)),E2525,0)</f>
        <v>0</v>
      </c>
    </row>
    <row r="2526" spans="1:10" x14ac:dyDescent="0.3">
      <c r="A2526">
        <v>2004</v>
      </c>
      <c r="B2526" t="s">
        <v>112</v>
      </c>
      <c r="C2526" t="s">
        <v>131</v>
      </c>
      <c r="D2526" t="s">
        <v>203</v>
      </c>
      <c r="E2526" s="12"/>
      <c r="G2526" t="str">
        <f>IF(A2526=G1,A2526,"")</f>
        <v/>
      </c>
      <c r="H2526" t="str">
        <f>IF(C2526=H1, C2526,"")</f>
        <v/>
      </c>
      <c r="I2526" t="str">
        <f>IF(D2526=I1,D2526,"")</f>
        <v>Females</v>
      </c>
      <c r="J2526">
        <f>IF(AND(G2526=G1,AND(H2526=H1,I2526=I1)),E2526,0)</f>
        <v>0</v>
      </c>
    </row>
    <row r="2527" spans="1:10" x14ac:dyDescent="0.3">
      <c r="A2527">
        <v>2004</v>
      </c>
      <c r="B2527" t="s">
        <v>112</v>
      </c>
      <c r="C2527" t="s">
        <v>131</v>
      </c>
      <c r="D2527" t="s">
        <v>205</v>
      </c>
      <c r="E2527" s="12"/>
      <c r="G2527" t="str">
        <f>IF(A2527=G1,A2527,"")</f>
        <v/>
      </c>
      <c r="H2527" t="str">
        <f>IF(C2527=H1, C2527,"")</f>
        <v/>
      </c>
      <c r="I2527" t="str">
        <f>IF(D2527=I1,D2527,"")</f>
        <v/>
      </c>
      <c r="J2527">
        <f>IF(AND(G2527=G1,AND(H2527=H1,I2527=I1)),E2527,0)</f>
        <v>0</v>
      </c>
    </row>
    <row r="2528" spans="1:10" x14ac:dyDescent="0.3">
      <c r="A2528">
        <v>2004</v>
      </c>
      <c r="B2528" t="s">
        <v>112</v>
      </c>
      <c r="C2528" t="s">
        <v>132</v>
      </c>
      <c r="D2528" t="s">
        <v>202</v>
      </c>
      <c r="E2528" s="12"/>
      <c r="G2528" t="str">
        <f>IF(A2528=G1,A2528,"")</f>
        <v/>
      </c>
      <c r="H2528" t="str">
        <f>IF(C2528=H1, C2528,"")</f>
        <v/>
      </c>
      <c r="I2528" t="str">
        <f>IF(D2528=I1,D2528,"")</f>
        <v/>
      </c>
      <c r="J2528">
        <f>IF(AND(G2528=G1,AND(H2528=H1,I2528=I1)),E2528,0)</f>
        <v>0</v>
      </c>
    </row>
    <row r="2529" spans="1:10" x14ac:dyDescent="0.3">
      <c r="A2529">
        <v>2004</v>
      </c>
      <c r="B2529" t="s">
        <v>112</v>
      </c>
      <c r="C2529" t="s">
        <v>132</v>
      </c>
      <c r="D2529" t="s">
        <v>203</v>
      </c>
      <c r="E2529" s="12"/>
      <c r="G2529" t="str">
        <f>IF(A2529=G1,A2529,"")</f>
        <v/>
      </c>
      <c r="H2529" t="str">
        <f>IF(C2529=H1, C2529,"")</f>
        <v/>
      </c>
      <c r="I2529" t="str">
        <f>IF(D2529=I1,D2529,"")</f>
        <v>Females</v>
      </c>
      <c r="J2529">
        <f>IF(AND(G2529=G1,AND(H2529=H1,I2529=I1)),E2529,0)</f>
        <v>0</v>
      </c>
    </row>
    <row r="2530" spans="1:10" x14ac:dyDescent="0.3">
      <c r="A2530">
        <v>2004</v>
      </c>
      <c r="B2530" t="s">
        <v>112</v>
      </c>
      <c r="C2530" t="s">
        <v>132</v>
      </c>
      <c r="D2530" t="s">
        <v>205</v>
      </c>
      <c r="E2530" s="12"/>
      <c r="G2530" t="str">
        <f>IF(A2530=G1,A2530,"")</f>
        <v/>
      </c>
      <c r="H2530" t="str">
        <f>IF(C2530=H1, C2530,"")</f>
        <v/>
      </c>
      <c r="I2530" t="str">
        <f>IF(D2530=I1,D2530,"")</f>
        <v/>
      </c>
      <c r="J2530">
        <f>IF(AND(G2530=G1,AND(H2530=H1,I2530=I1)),E2530,0)</f>
        <v>0</v>
      </c>
    </row>
    <row r="2531" spans="1:10" x14ac:dyDescent="0.3">
      <c r="A2531">
        <v>2004</v>
      </c>
      <c r="B2531" t="s">
        <v>112</v>
      </c>
      <c r="C2531" t="s">
        <v>133</v>
      </c>
      <c r="D2531" t="s">
        <v>202</v>
      </c>
      <c r="E2531" s="12"/>
      <c r="G2531" t="str">
        <f>IF(A2531=G1,A2531,"")</f>
        <v/>
      </c>
      <c r="H2531" t="str">
        <f>IF(C2531=H1, C2531,"")</f>
        <v/>
      </c>
      <c r="I2531" t="str">
        <f>IF(D2531=I1,D2531,"")</f>
        <v/>
      </c>
      <c r="J2531">
        <f>IF(AND(G2531=G1,AND(H2531=H1,I2531=I1)),E2531,0)</f>
        <v>0</v>
      </c>
    </row>
    <row r="2532" spans="1:10" x14ac:dyDescent="0.3">
      <c r="A2532">
        <v>2004</v>
      </c>
      <c r="B2532" t="s">
        <v>112</v>
      </c>
      <c r="C2532" t="s">
        <v>133</v>
      </c>
      <c r="D2532" t="s">
        <v>203</v>
      </c>
      <c r="E2532" s="12"/>
      <c r="G2532" t="str">
        <f>IF(A2532=G1,A2532,"")</f>
        <v/>
      </c>
      <c r="H2532" t="str">
        <f>IF(C2532=H1, C2532,"")</f>
        <v/>
      </c>
      <c r="I2532" t="str">
        <f>IF(D2532=I1,D2532,"")</f>
        <v>Females</v>
      </c>
      <c r="J2532">
        <f>IF(AND(G2532=G1,AND(H2532=H1,I2532=I1)),E2532,0)</f>
        <v>0</v>
      </c>
    </row>
    <row r="2533" spans="1:10" x14ac:dyDescent="0.3">
      <c r="A2533">
        <v>2004</v>
      </c>
      <c r="B2533" t="s">
        <v>112</v>
      </c>
      <c r="C2533" t="s">
        <v>133</v>
      </c>
      <c r="D2533" t="s">
        <v>205</v>
      </c>
      <c r="E2533" s="12"/>
      <c r="G2533" t="str">
        <f>IF(A2533=G1,A2533,"")</f>
        <v/>
      </c>
      <c r="H2533" t="str">
        <f>IF(C2533=H1, C2533,"")</f>
        <v/>
      </c>
      <c r="I2533" t="str">
        <f>IF(D2533=I1,D2533,"")</f>
        <v/>
      </c>
      <c r="J2533">
        <f>IF(AND(G2533=G1,AND(H2533=H1,I2533=I1)),E2533,0)</f>
        <v>0</v>
      </c>
    </row>
    <row r="2534" spans="1:10" x14ac:dyDescent="0.3">
      <c r="A2534">
        <v>2004</v>
      </c>
      <c r="B2534" t="s">
        <v>112</v>
      </c>
      <c r="C2534" t="s">
        <v>134</v>
      </c>
      <c r="D2534" t="s">
        <v>202</v>
      </c>
      <c r="E2534" s="12"/>
      <c r="G2534" t="str">
        <f>IF(A2534=G1,A2534,"")</f>
        <v/>
      </c>
      <c r="H2534" t="str">
        <f>IF(C2534=H1, C2534,"")</f>
        <v/>
      </c>
      <c r="I2534" t="str">
        <f>IF(D2534=I1,D2534,"")</f>
        <v/>
      </c>
      <c r="J2534">
        <f>IF(AND(G2534=G1,AND(H2534=H1,I2534=I1)),E2534,0)</f>
        <v>0</v>
      </c>
    </row>
    <row r="2535" spans="1:10" x14ac:dyDescent="0.3">
      <c r="A2535">
        <v>2004</v>
      </c>
      <c r="B2535" t="s">
        <v>112</v>
      </c>
      <c r="C2535" t="s">
        <v>134</v>
      </c>
      <c r="D2535" t="s">
        <v>203</v>
      </c>
      <c r="E2535" s="12"/>
      <c r="G2535" t="str">
        <f>IF(A2535=G1,A2535,"")</f>
        <v/>
      </c>
      <c r="H2535" t="str">
        <f>IF(C2535=H1, C2535,"")</f>
        <v/>
      </c>
      <c r="I2535" t="str">
        <f>IF(D2535=I1,D2535,"")</f>
        <v>Females</v>
      </c>
      <c r="J2535">
        <f>IF(AND(G2535=G1,AND(H2535=H1,I2535=I1)),E2535,0)</f>
        <v>0</v>
      </c>
    </row>
    <row r="2536" spans="1:10" x14ac:dyDescent="0.3">
      <c r="A2536">
        <v>2004</v>
      </c>
      <c r="B2536" t="s">
        <v>112</v>
      </c>
      <c r="C2536" t="s">
        <v>134</v>
      </c>
      <c r="D2536" t="s">
        <v>205</v>
      </c>
      <c r="E2536" s="12"/>
      <c r="G2536" t="str">
        <f>IF(A2536=G1,A2536,"")</f>
        <v/>
      </c>
      <c r="H2536" t="str">
        <f>IF(C2536=H1, C2536,"")</f>
        <v/>
      </c>
      <c r="I2536" t="str">
        <f>IF(D2536=I1,D2536,"")</f>
        <v/>
      </c>
      <c r="J2536">
        <f>IF(AND(G2536=G1,AND(H2536=H1,I2536=I1)),E2536,0)</f>
        <v>0</v>
      </c>
    </row>
    <row r="2537" spans="1:10" x14ac:dyDescent="0.3">
      <c r="A2537">
        <v>2004</v>
      </c>
      <c r="B2537" t="s">
        <v>112</v>
      </c>
      <c r="C2537" t="s">
        <v>135</v>
      </c>
      <c r="D2537" t="s">
        <v>202</v>
      </c>
      <c r="E2537" s="12"/>
      <c r="G2537" t="str">
        <f>IF(A2537=G1,A2537,"")</f>
        <v/>
      </c>
      <c r="H2537" t="str">
        <f>IF(C2537=H1, C2537,"")</f>
        <v/>
      </c>
      <c r="I2537" t="str">
        <f>IF(D2537=I1,D2537,"")</f>
        <v/>
      </c>
      <c r="J2537">
        <f>IF(AND(G2537=G1,AND(H2537=H1,I2537=I1)),E2537,0)</f>
        <v>0</v>
      </c>
    </row>
    <row r="2538" spans="1:10" x14ac:dyDescent="0.3">
      <c r="A2538">
        <v>2004</v>
      </c>
      <c r="B2538" t="s">
        <v>112</v>
      </c>
      <c r="C2538" t="s">
        <v>135</v>
      </c>
      <c r="D2538" t="s">
        <v>203</v>
      </c>
      <c r="E2538" s="12"/>
      <c r="G2538" t="str">
        <f>IF(A2538=G1,A2538,"")</f>
        <v/>
      </c>
      <c r="H2538" t="str">
        <f>IF(C2538=H1, C2538,"")</f>
        <v/>
      </c>
      <c r="I2538" t="str">
        <f>IF(D2538=I1,D2538,"")</f>
        <v>Females</v>
      </c>
      <c r="J2538">
        <f>IF(AND(G2538=G1,AND(H2538=H1,I2538=I1)),E2538,0)</f>
        <v>0</v>
      </c>
    </row>
    <row r="2539" spans="1:10" x14ac:dyDescent="0.3">
      <c r="A2539">
        <v>2004</v>
      </c>
      <c r="B2539" t="s">
        <v>112</v>
      </c>
      <c r="C2539" t="s">
        <v>135</v>
      </c>
      <c r="D2539" t="s">
        <v>205</v>
      </c>
      <c r="E2539" s="12"/>
      <c r="G2539" t="str">
        <f>IF(A2539=G1,A2539,"")</f>
        <v/>
      </c>
      <c r="H2539" t="str">
        <f>IF(C2539=H1, C2539,"")</f>
        <v/>
      </c>
      <c r="I2539" t="str">
        <f>IF(D2539=I1,D2539,"")</f>
        <v/>
      </c>
      <c r="J2539">
        <f>IF(AND(G2539=G1,AND(H2539=H1,I2539=I1)),E2539,0)</f>
        <v>0</v>
      </c>
    </row>
    <row r="2540" spans="1:10" x14ac:dyDescent="0.3">
      <c r="A2540">
        <v>2004</v>
      </c>
      <c r="B2540" t="s">
        <v>112</v>
      </c>
      <c r="C2540" t="s">
        <v>136</v>
      </c>
      <c r="D2540" t="s">
        <v>202</v>
      </c>
      <c r="E2540" s="12"/>
      <c r="G2540" t="str">
        <f>IF(A2540=G1,A2540,"")</f>
        <v/>
      </c>
      <c r="H2540" t="str">
        <f>IF(C2540=H1, C2540,"")</f>
        <v/>
      </c>
      <c r="I2540" t="str">
        <f>IF(D2540=I1,D2540,"")</f>
        <v/>
      </c>
      <c r="J2540">
        <f>IF(AND(G2540=G1,AND(H2540=H1,I2540=I1)),E2540,0)</f>
        <v>0</v>
      </c>
    </row>
    <row r="2541" spans="1:10" x14ac:dyDescent="0.3">
      <c r="A2541">
        <v>2004</v>
      </c>
      <c r="B2541" t="s">
        <v>112</v>
      </c>
      <c r="C2541" t="s">
        <v>136</v>
      </c>
      <c r="D2541" t="s">
        <v>203</v>
      </c>
      <c r="E2541" s="12"/>
      <c r="G2541" t="str">
        <f>IF(A2541=G1,A2541,"")</f>
        <v/>
      </c>
      <c r="H2541" t="str">
        <f>IF(C2541=H1, C2541,"")</f>
        <v/>
      </c>
      <c r="I2541" t="str">
        <f>IF(D2541=I1,D2541,"")</f>
        <v>Females</v>
      </c>
      <c r="J2541">
        <f>IF(AND(G2541=G1,AND(H2541=H1,I2541=I1)),E2541,0)</f>
        <v>0</v>
      </c>
    </row>
    <row r="2542" spans="1:10" x14ac:dyDescent="0.3">
      <c r="A2542">
        <v>2004</v>
      </c>
      <c r="B2542" t="s">
        <v>112</v>
      </c>
      <c r="C2542" t="s">
        <v>136</v>
      </c>
      <c r="D2542" t="s">
        <v>205</v>
      </c>
      <c r="E2542" s="12"/>
      <c r="G2542" t="str">
        <f>IF(A2542=G1,A2542,"")</f>
        <v/>
      </c>
      <c r="H2542" t="str">
        <f>IF(C2542=H1, C2542,"")</f>
        <v/>
      </c>
      <c r="I2542" t="str">
        <f>IF(D2542=I1,D2542,"")</f>
        <v/>
      </c>
      <c r="J2542">
        <f>IF(AND(G2542=G1,AND(H2542=H1,I2542=I1)),E2542,0)</f>
        <v>0</v>
      </c>
    </row>
    <row r="2543" spans="1:10" x14ac:dyDescent="0.3">
      <c r="A2543">
        <v>2004</v>
      </c>
      <c r="B2543" t="s">
        <v>112</v>
      </c>
      <c r="C2543" t="s">
        <v>137</v>
      </c>
      <c r="D2543" t="s">
        <v>202</v>
      </c>
      <c r="E2543" s="12"/>
      <c r="G2543" t="str">
        <f>IF(A2543=G1,A2543,"")</f>
        <v/>
      </c>
      <c r="H2543" t="str">
        <f>IF(C2543=H1, C2543,"")</f>
        <v/>
      </c>
      <c r="I2543" t="str">
        <f>IF(D2543=I1,D2543,"")</f>
        <v/>
      </c>
      <c r="J2543">
        <f>IF(AND(G2543=G1,AND(H2543=H1,I2543=I1)),E2543,0)</f>
        <v>0</v>
      </c>
    </row>
    <row r="2544" spans="1:10" x14ac:dyDescent="0.3">
      <c r="A2544">
        <v>2004</v>
      </c>
      <c r="B2544" t="s">
        <v>112</v>
      </c>
      <c r="C2544" t="s">
        <v>137</v>
      </c>
      <c r="D2544" t="s">
        <v>203</v>
      </c>
      <c r="E2544" s="12"/>
      <c r="G2544" t="str">
        <f>IF(A2544=G1,A2544,"")</f>
        <v/>
      </c>
      <c r="H2544" t="str">
        <f>IF(C2544=H1, C2544,"")</f>
        <v/>
      </c>
      <c r="I2544" t="str">
        <f>IF(D2544=I1,D2544,"")</f>
        <v>Females</v>
      </c>
      <c r="J2544">
        <f>IF(AND(G2544=G1,AND(H2544=H1,I2544=I1)),E2544,0)</f>
        <v>0</v>
      </c>
    </row>
    <row r="2545" spans="1:10" x14ac:dyDescent="0.3">
      <c r="A2545">
        <v>2004</v>
      </c>
      <c r="B2545" t="s">
        <v>112</v>
      </c>
      <c r="C2545" t="s">
        <v>137</v>
      </c>
      <c r="D2545" t="s">
        <v>205</v>
      </c>
      <c r="E2545" s="12"/>
      <c r="G2545" t="str">
        <f>IF(A2545=G1,A2545,"")</f>
        <v/>
      </c>
      <c r="H2545" t="str">
        <f>IF(C2545=H1, C2545,"")</f>
        <v/>
      </c>
      <c r="I2545" t="str">
        <f>IF(D2545=I1,D2545,"")</f>
        <v/>
      </c>
      <c r="J2545">
        <f>IF(AND(G2545=G1,AND(H2545=H1,I2545=I1)),E2545,0)</f>
        <v>0</v>
      </c>
    </row>
    <row r="2546" spans="1:10" x14ac:dyDescent="0.3">
      <c r="A2546">
        <v>2004</v>
      </c>
      <c r="B2546" t="s">
        <v>112</v>
      </c>
      <c r="C2546" t="s">
        <v>138</v>
      </c>
      <c r="D2546" t="s">
        <v>202</v>
      </c>
      <c r="E2546" s="12"/>
      <c r="G2546" t="str">
        <f>IF(A2546=G1,A2546,"")</f>
        <v/>
      </c>
      <c r="H2546" t="str">
        <f>IF(C2546=H1, C2546,"")</f>
        <v/>
      </c>
      <c r="I2546" t="str">
        <f>IF(D2546=I1,D2546,"")</f>
        <v/>
      </c>
      <c r="J2546">
        <f>IF(AND(G2546=G1,AND(H2546=H1,I2546=I1)),E2546,0)</f>
        <v>0</v>
      </c>
    </row>
    <row r="2547" spans="1:10" x14ac:dyDescent="0.3">
      <c r="A2547">
        <v>2004</v>
      </c>
      <c r="B2547" t="s">
        <v>112</v>
      </c>
      <c r="C2547" t="s">
        <v>138</v>
      </c>
      <c r="D2547" t="s">
        <v>203</v>
      </c>
      <c r="E2547" s="12"/>
      <c r="G2547" t="str">
        <f>IF(A2547=G1,A2547,"")</f>
        <v/>
      </c>
      <c r="H2547" t="str">
        <f>IF(C2547=H1, C2547,"")</f>
        <v/>
      </c>
      <c r="I2547" t="str">
        <f>IF(D2547=I1,D2547,"")</f>
        <v>Females</v>
      </c>
      <c r="J2547">
        <f>IF(AND(G2547=G1,AND(H2547=H1,I2547=I1)),E2547,0)</f>
        <v>0</v>
      </c>
    </row>
    <row r="2548" spans="1:10" x14ac:dyDescent="0.3">
      <c r="A2548">
        <v>2004</v>
      </c>
      <c r="B2548" t="s">
        <v>112</v>
      </c>
      <c r="C2548" t="s">
        <v>138</v>
      </c>
      <c r="D2548" t="s">
        <v>205</v>
      </c>
      <c r="E2548" s="12"/>
      <c r="G2548" t="str">
        <f>IF(A2548=G1,A2548,"")</f>
        <v/>
      </c>
      <c r="H2548" t="str">
        <f>IF(C2548=H1, C2548,"")</f>
        <v/>
      </c>
      <c r="I2548" t="str">
        <f>IF(D2548=I1,D2548,"")</f>
        <v/>
      </c>
      <c r="J2548">
        <f>IF(AND(G2548=G1,AND(H2548=H1,I2548=I1)),E2548,0)</f>
        <v>0</v>
      </c>
    </row>
    <row r="2549" spans="1:10" x14ac:dyDescent="0.3">
      <c r="A2549">
        <v>2004</v>
      </c>
      <c r="B2549" t="s">
        <v>112</v>
      </c>
      <c r="C2549" t="s">
        <v>139</v>
      </c>
      <c r="D2549" t="s">
        <v>202</v>
      </c>
      <c r="E2549" s="12"/>
      <c r="G2549" t="str">
        <f>IF(A2549=G1,A2549,"")</f>
        <v/>
      </c>
      <c r="H2549" t="str">
        <f>IF(C2549=H1, C2549,"")</f>
        <v/>
      </c>
      <c r="I2549" t="str">
        <f>IF(D2549=I1,D2549,"")</f>
        <v/>
      </c>
      <c r="J2549">
        <f>IF(AND(G2549=G1,AND(H2549=H1,I2549=I1)),E2549,0)</f>
        <v>0</v>
      </c>
    </row>
    <row r="2550" spans="1:10" x14ac:dyDescent="0.3">
      <c r="A2550">
        <v>2004</v>
      </c>
      <c r="B2550" t="s">
        <v>112</v>
      </c>
      <c r="C2550" t="s">
        <v>139</v>
      </c>
      <c r="D2550" t="s">
        <v>203</v>
      </c>
      <c r="E2550" s="12"/>
      <c r="G2550" t="str">
        <f>IF(A2550=G1,A2550,"")</f>
        <v/>
      </c>
      <c r="H2550" t="str">
        <f>IF(C2550=H1, C2550,"")</f>
        <v/>
      </c>
      <c r="I2550" t="str">
        <f>IF(D2550=I1,D2550,"")</f>
        <v>Females</v>
      </c>
      <c r="J2550">
        <f>IF(AND(G2550=G1,AND(H2550=H1,I2550=I1)),E2550,0)</f>
        <v>0</v>
      </c>
    </row>
    <row r="2551" spans="1:10" x14ac:dyDescent="0.3">
      <c r="A2551">
        <v>2004</v>
      </c>
      <c r="B2551" t="s">
        <v>112</v>
      </c>
      <c r="C2551" t="s">
        <v>139</v>
      </c>
      <c r="D2551" t="s">
        <v>205</v>
      </c>
      <c r="E2551" s="12"/>
      <c r="G2551" t="str">
        <f>IF(A2551=G1,A2551,"")</f>
        <v/>
      </c>
      <c r="H2551" t="str">
        <f>IF(C2551=H1, C2551,"")</f>
        <v/>
      </c>
      <c r="I2551" t="str">
        <f>IF(D2551=I1,D2551,"")</f>
        <v/>
      </c>
      <c r="J2551">
        <f>IF(AND(G2551=G1,AND(H2551=H1,I2551=I1)),E2551,0)</f>
        <v>0</v>
      </c>
    </row>
    <row r="2552" spans="1:10" x14ac:dyDescent="0.3">
      <c r="A2552">
        <v>2004</v>
      </c>
      <c r="B2552" t="s">
        <v>112</v>
      </c>
      <c r="C2552" t="s">
        <v>140</v>
      </c>
      <c r="D2552" t="s">
        <v>202</v>
      </c>
      <c r="E2552" s="12"/>
      <c r="G2552" t="str">
        <f>IF(A2552=G1,A2552,"")</f>
        <v/>
      </c>
      <c r="H2552" t="str">
        <f>IF(C2552=H1, C2552,"")</f>
        <v/>
      </c>
      <c r="I2552" t="str">
        <f>IF(D2552=I1,D2552,"")</f>
        <v/>
      </c>
      <c r="J2552">
        <f>IF(AND(G2552=G1,AND(H2552=H1,I2552=I1)),E2552,0)</f>
        <v>0</v>
      </c>
    </row>
    <row r="2553" spans="1:10" x14ac:dyDescent="0.3">
      <c r="A2553">
        <v>2004</v>
      </c>
      <c r="B2553" t="s">
        <v>112</v>
      </c>
      <c r="C2553" t="s">
        <v>140</v>
      </c>
      <c r="D2553" t="s">
        <v>203</v>
      </c>
      <c r="E2553" s="12"/>
      <c r="G2553" t="str">
        <f>IF(A2553=G1,A2553,"")</f>
        <v/>
      </c>
      <c r="H2553" t="str">
        <f>IF(C2553=H1, C2553,"")</f>
        <v/>
      </c>
      <c r="I2553" t="str">
        <f>IF(D2553=I1,D2553,"")</f>
        <v>Females</v>
      </c>
      <c r="J2553">
        <f>IF(AND(G2553=G1,AND(H2553=H1,I2553=I1)),E2553,0)</f>
        <v>0</v>
      </c>
    </row>
    <row r="2554" spans="1:10" x14ac:dyDescent="0.3">
      <c r="A2554">
        <v>2004</v>
      </c>
      <c r="B2554" t="s">
        <v>112</v>
      </c>
      <c r="C2554" t="s">
        <v>140</v>
      </c>
      <c r="D2554" t="s">
        <v>205</v>
      </c>
      <c r="E2554" s="12"/>
      <c r="G2554" t="str">
        <f>IF(A2554=G1,A2554,"")</f>
        <v/>
      </c>
      <c r="H2554" t="str">
        <f>IF(C2554=H1, C2554,"")</f>
        <v/>
      </c>
      <c r="I2554" t="str">
        <f>IF(D2554=I1,D2554,"")</f>
        <v/>
      </c>
      <c r="J2554">
        <f>IF(AND(G2554=G1,AND(H2554=H1,I2554=I1)),E2554,0)</f>
        <v>0</v>
      </c>
    </row>
    <row r="2555" spans="1:10" x14ac:dyDescent="0.3">
      <c r="A2555">
        <v>2004</v>
      </c>
      <c r="B2555" t="s">
        <v>112</v>
      </c>
      <c r="C2555" t="s">
        <v>141</v>
      </c>
      <c r="D2555" t="s">
        <v>202</v>
      </c>
      <c r="E2555" s="12"/>
      <c r="G2555" t="str">
        <f>IF(A2555=G1,A2555,"")</f>
        <v/>
      </c>
      <c r="H2555" t="str">
        <f>IF(C2555=H1, C2555,"")</f>
        <v/>
      </c>
      <c r="I2555" t="str">
        <f>IF(D2555=I1,D2555,"")</f>
        <v/>
      </c>
      <c r="J2555">
        <f>IF(AND(G2555=G1,AND(H2555=H1,I2555=I1)),E2555,0)</f>
        <v>0</v>
      </c>
    </row>
    <row r="2556" spans="1:10" x14ac:dyDescent="0.3">
      <c r="A2556">
        <v>2004</v>
      </c>
      <c r="B2556" t="s">
        <v>112</v>
      </c>
      <c r="C2556" t="s">
        <v>141</v>
      </c>
      <c r="D2556" t="s">
        <v>203</v>
      </c>
      <c r="E2556" s="12"/>
      <c r="G2556" t="str">
        <f>IF(A2556=G1,A2556,"")</f>
        <v/>
      </c>
      <c r="H2556" t="str">
        <f>IF(C2556=H1, C2556,"")</f>
        <v/>
      </c>
      <c r="I2556" t="str">
        <f>IF(D2556=I1,D2556,"")</f>
        <v>Females</v>
      </c>
      <c r="J2556">
        <f>IF(AND(G2556=G1,AND(H2556=H1,I2556=I1)),E2556,0)</f>
        <v>0</v>
      </c>
    </row>
    <row r="2557" spans="1:10" x14ac:dyDescent="0.3">
      <c r="A2557">
        <v>2004</v>
      </c>
      <c r="B2557" t="s">
        <v>112</v>
      </c>
      <c r="C2557" t="s">
        <v>141</v>
      </c>
      <c r="D2557" t="s">
        <v>205</v>
      </c>
      <c r="E2557" s="12"/>
      <c r="G2557" t="str">
        <f>IF(A2557=G1,A2557,"")</f>
        <v/>
      </c>
      <c r="H2557" t="str">
        <f>IF(C2557=H1, C2557,"")</f>
        <v/>
      </c>
      <c r="I2557" t="str">
        <f>IF(D2557=I1,D2557,"")</f>
        <v/>
      </c>
      <c r="J2557">
        <f>IF(AND(G2557=G1,AND(H2557=H1,I2557=I1)),E2557,0)</f>
        <v>0</v>
      </c>
    </row>
    <row r="2558" spans="1:10" x14ac:dyDescent="0.3">
      <c r="A2558">
        <v>2004</v>
      </c>
      <c r="B2558" t="s">
        <v>112</v>
      </c>
      <c r="C2558" t="s">
        <v>142</v>
      </c>
      <c r="D2558" t="s">
        <v>202</v>
      </c>
      <c r="E2558" s="12"/>
      <c r="G2558" t="str">
        <f>IF(A2558=G1,A2558,"")</f>
        <v/>
      </c>
      <c r="H2558" t="str">
        <f>IF(C2558=H1, C2558,"")</f>
        <v/>
      </c>
      <c r="I2558" t="str">
        <f>IF(D2558=I1,D2558,"")</f>
        <v/>
      </c>
      <c r="J2558">
        <f>IF(AND(G2558=G1,AND(H2558=H1,I2558=I1)),E2558,0)</f>
        <v>0</v>
      </c>
    </row>
    <row r="2559" spans="1:10" x14ac:dyDescent="0.3">
      <c r="A2559">
        <v>2004</v>
      </c>
      <c r="B2559" t="s">
        <v>112</v>
      </c>
      <c r="C2559" t="s">
        <v>142</v>
      </c>
      <c r="D2559" t="s">
        <v>203</v>
      </c>
      <c r="E2559" s="12"/>
      <c r="G2559" t="str">
        <f>IF(A2559=G1,A2559,"")</f>
        <v/>
      </c>
      <c r="H2559" t="str">
        <f>IF(C2559=H1, C2559,"")</f>
        <v/>
      </c>
      <c r="I2559" t="str">
        <f>IF(D2559=I1,D2559,"")</f>
        <v>Females</v>
      </c>
      <c r="J2559">
        <f>IF(AND(G2559=G1,AND(H2559=H1,I2559=I1)),E2559,0)</f>
        <v>0</v>
      </c>
    </row>
    <row r="2560" spans="1:10" x14ac:dyDescent="0.3">
      <c r="A2560">
        <v>2004</v>
      </c>
      <c r="B2560" t="s">
        <v>112</v>
      </c>
      <c r="C2560" t="s">
        <v>142</v>
      </c>
      <c r="D2560" t="s">
        <v>205</v>
      </c>
      <c r="E2560" s="12"/>
      <c r="G2560" t="str">
        <f>IF(A2560=G1,A2560,"")</f>
        <v/>
      </c>
      <c r="H2560" t="str">
        <f>IF(C2560=H1, C2560,"")</f>
        <v/>
      </c>
      <c r="I2560" t="str">
        <f>IF(D2560=I1,D2560,"")</f>
        <v/>
      </c>
      <c r="J2560">
        <f>IF(AND(G2560=G1,AND(H2560=H1,I2560=I1)),E2560,0)</f>
        <v>0</v>
      </c>
    </row>
    <row r="2561" spans="1:10" x14ac:dyDescent="0.3">
      <c r="A2561">
        <v>2004</v>
      </c>
      <c r="B2561" t="s">
        <v>112</v>
      </c>
      <c r="C2561" t="s">
        <v>143</v>
      </c>
      <c r="D2561" t="s">
        <v>202</v>
      </c>
      <c r="E2561" s="12"/>
      <c r="G2561" t="str">
        <f>IF(A2561=G1,A2561,"")</f>
        <v/>
      </c>
      <c r="H2561" t="str">
        <f>IF(C2561=H1, C2561,"")</f>
        <v/>
      </c>
      <c r="I2561" t="str">
        <f>IF(D2561=I1,D2561,"")</f>
        <v/>
      </c>
      <c r="J2561">
        <f>IF(AND(G2561=G1,AND(H2561=H1,I2561=I1)),E2561,0)</f>
        <v>0</v>
      </c>
    </row>
    <row r="2562" spans="1:10" x14ac:dyDescent="0.3">
      <c r="A2562">
        <v>2004</v>
      </c>
      <c r="B2562" t="s">
        <v>112</v>
      </c>
      <c r="C2562" t="s">
        <v>143</v>
      </c>
      <c r="D2562" t="s">
        <v>203</v>
      </c>
      <c r="E2562" s="12"/>
      <c r="G2562" t="str">
        <f>IF(A2562=G1,A2562,"")</f>
        <v/>
      </c>
      <c r="H2562" t="str">
        <f>IF(C2562=H1, C2562,"")</f>
        <v/>
      </c>
      <c r="I2562" t="str">
        <f>IF(D2562=I1,D2562,"")</f>
        <v>Females</v>
      </c>
      <c r="J2562">
        <f>IF(AND(G2562=G1,AND(H2562=H1,I2562=I1)),E2562,0)</f>
        <v>0</v>
      </c>
    </row>
    <row r="2563" spans="1:10" x14ac:dyDescent="0.3">
      <c r="A2563">
        <v>2004</v>
      </c>
      <c r="B2563" t="s">
        <v>112</v>
      </c>
      <c r="C2563" t="s">
        <v>143</v>
      </c>
      <c r="D2563" t="s">
        <v>205</v>
      </c>
      <c r="E2563" s="12"/>
      <c r="G2563" t="str">
        <f>IF(A2563=G1,A2563,"")</f>
        <v/>
      </c>
      <c r="H2563" t="str">
        <f>IF(C2563=H1, C2563,"")</f>
        <v/>
      </c>
      <c r="I2563" t="str">
        <f>IF(D2563=I1,D2563,"")</f>
        <v/>
      </c>
      <c r="J2563">
        <f>IF(AND(G2563=G1,AND(H2563=H1,I2563=I1)),E2563,0)</f>
        <v>0</v>
      </c>
    </row>
    <row r="2564" spans="1:10" x14ac:dyDescent="0.3">
      <c r="A2564">
        <v>2004</v>
      </c>
      <c r="B2564" t="s">
        <v>112</v>
      </c>
      <c r="C2564" t="s">
        <v>144</v>
      </c>
      <c r="D2564" t="s">
        <v>202</v>
      </c>
      <c r="E2564" s="12"/>
      <c r="G2564" t="str">
        <f>IF(A2564=G1,A2564,"")</f>
        <v/>
      </c>
      <c r="H2564" t="str">
        <f>IF(C2564=H1, C2564,"")</f>
        <v/>
      </c>
      <c r="I2564" t="str">
        <f>IF(D2564=I1,D2564,"")</f>
        <v/>
      </c>
      <c r="J2564">
        <f>IF(AND(G2564=G1,AND(H2564=H1,I2564=I1)),E2564,0)</f>
        <v>0</v>
      </c>
    </row>
    <row r="2565" spans="1:10" x14ac:dyDescent="0.3">
      <c r="A2565">
        <v>2004</v>
      </c>
      <c r="B2565" t="s">
        <v>112</v>
      </c>
      <c r="C2565" t="s">
        <v>144</v>
      </c>
      <c r="D2565" t="s">
        <v>203</v>
      </c>
      <c r="E2565" s="12"/>
      <c r="G2565" t="str">
        <f>IF(A2565=G1,A2565,"")</f>
        <v/>
      </c>
      <c r="H2565" t="str">
        <f>IF(C2565=H1, C2565,"")</f>
        <v/>
      </c>
      <c r="I2565" t="str">
        <f>IF(D2565=I1,D2565,"")</f>
        <v>Females</v>
      </c>
      <c r="J2565">
        <f>IF(AND(G2565=G1,AND(H2565=H1,I2565=I1)),E2565,0)</f>
        <v>0</v>
      </c>
    </row>
    <row r="2566" spans="1:10" x14ac:dyDescent="0.3">
      <c r="A2566">
        <v>2004</v>
      </c>
      <c r="B2566" t="s">
        <v>112</v>
      </c>
      <c r="C2566" t="s">
        <v>144</v>
      </c>
      <c r="D2566" t="s">
        <v>205</v>
      </c>
      <c r="E2566" s="12"/>
      <c r="G2566" t="str">
        <f>IF(A2566=G1,A2566,"")</f>
        <v/>
      </c>
      <c r="H2566" t="str">
        <f>IF(C2566=H1, C2566,"")</f>
        <v/>
      </c>
      <c r="I2566" t="str">
        <f>IF(D2566=I1,D2566,"")</f>
        <v/>
      </c>
      <c r="J2566">
        <f>IF(AND(G2566=G1,AND(H2566=H1,I2566=I1)),E2566,0)</f>
        <v>0</v>
      </c>
    </row>
    <row r="2567" spans="1:10" x14ac:dyDescent="0.3">
      <c r="A2567">
        <v>2004</v>
      </c>
      <c r="B2567" t="s">
        <v>112</v>
      </c>
      <c r="C2567" t="s">
        <v>145</v>
      </c>
      <c r="D2567" t="s">
        <v>202</v>
      </c>
      <c r="E2567" s="12"/>
      <c r="G2567" t="str">
        <f>IF(A2567=G1,A2567,"")</f>
        <v/>
      </c>
      <c r="H2567" t="str">
        <f>IF(C2567=H1, C2567,"")</f>
        <v/>
      </c>
      <c r="I2567" t="str">
        <f>IF(D2567=I1,D2567,"")</f>
        <v/>
      </c>
      <c r="J2567">
        <f>IF(AND(G2567=G1,AND(H2567=H1,I2567=I1)),E2567,0)</f>
        <v>0</v>
      </c>
    </row>
    <row r="2568" spans="1:10" x14ac:dyDescent="0.3">
      <c r="A2568">
        <v>2004</v>
      </c>
      <c r="B2568" t="s">
        <v>112</v>
      </c>
      <c r="C2568" t="s">
        <v>145</v>
      </c>
      <c r="D2568" t="s">
        <v>203</v>
      </c>
      <c r="E2568" s="12"/>
      <c r="G2568" t="str">
        <f>IF(A2568=G1,A2568,"")</f>
        <v/>
      </c>
      <c r="H2568" t="str">
        <f>IF(C2568=H1, C2568,"")</f>
        <v/>
      </c>
      <c r="I2568" t="str">
        <f>IF(D2568=I1,D2568,"")</f>
        <v>Females</v>
      </c>
      <c r="J2568">
        <f>IF(AND(G2568=G1,AND(H2568=H1,I2568=I1)),E2568,0)</f>
        <v>0</v>
      </c>
    </row>
    <row r="2569" spans="1:10" x14ac:dyDescent="0.3">
      <c r="A2569">
        <v>2004</v>
      </c>
      <c r="B2569" t="s">
        <v>112</v>
      </c>
      <c r="C2569" t="s">
        <v>145</v>
      </c>
      <c r="D2569" t="s">
        <v>205</v>
      </c>
      <c r="E2569" s="12"/>
      <c r="G2569" t="str">
        <f>IF(A2569=G1,A2569,"")</f>
        <v/>
      </c>
      <c r="H2569" t="str">
        <f>IF(C2569=H1, C2569,"")</f>
        <v/>
      </c>
      <c r="I2569" t="str">
        <f>IF(D2569=I1,D2569,"")</f>
        <v/>
      </c>
      <c r="J2569">
        <f>IF(AND(G2569=G1,AND(H2569=H1,I2569=I1)),E2569,0)</f>
        <v>0</v>
      </c>
    </row>
    <row r="2570" spans="1:10" x14ac:dyDescent="0.3">
      <c r="A2570">
        <v>2004</v>
      </c>
      <c r="B2570" t="s">
        <v>112</v>
      </c>
      <c r="C2570" t="s">
        <v>146</v>
      </c>
      <c r="D2570" t="s">
        <v>202</v>
      </c>
      <c r="E2570" s="12"/>
      <c r="G2570" t="str">
        <f>IF(A2570=G1,A2570,"")</f>
        <v/>
      </c>
      <c r="H2570" t="str">
        <f>IF(C2570=H1, C2570,"")</f>
        <v/>
      </c>
      <c r="I2570" t="str">
        <f>IF(D2570=I1,D2570,"")</f>
        <v/>
      </c>
      <c r="J2570">
        <f>IF(AND(G2570=G1,AND(H2570=H1,I2570=I1)),E2570,0)</f>
        <v>0</v>
      </c>
    </row>
    <row r="2571" spans="1:10" x14ac:dyDescent="0.3">
      <c r="A2571">
        <v>2004</v>
      </c>
      <c r="B2571" t="s">
        <v>112</v>
      </c>
      <c r="C2571" t="s">
        <v>146</v>
      </c>
      <c r="D2571" t="s">
        <v>203</v>
      </c>
      <c r="E2571" s="12"/>
      <c r="G2571" t="str">
        <f>IF(A2571=G1,A2571,"")</f>
        <v/>
      </c>
      <c r="H2571" t="str">
        <f>IF(C2571=H1, C2571,"")</f>
        <v/>
      </c>
      <c r="I2571" t="str">
        <f>IF(D2571=I1,D2571,"")</f>
        <v>Females</v>
      </c>
      <c r="J2571">
        <f>IF(AND(G2571=G1,AND(H2571=H1,I2571=I1)),E2571,0)</f>
        <v>0</v>
      </c>
    </row>
    <row r="2572" spans="1:10" x14ac:dyDescent="0.3">
      <c r="A2572">
        <v>2004</v>
      </c>
      <c r="B2572" t="s">
        <v>112</v>
      </c>
      <c r="C2572" t="s">
        <v>146</v>
      </c>
      <c r="D2572" t="s">
        <v>205</v>
      </c>
      <c r="E2572" s="12"/>
      <c r="G2572" t="str">
        <f>IF(A2572=G1,A2572,"")</f>
        <v/>
      </c>
      <c r="H2572" t="str">
        <f>IF(C2572=H1, C2572,"")</f>
        <v/>
      </c>
      <c r="I2572" t="str">
        <f>IF(D2572=I1,D2572,"")</f>
        <v/>
      </c>
      <c r="J2572">
        <f>IF(AND(G2572=G1,AND(H2572=H1,I2572=I1)),E2572,0)</f>
        <v>0</v>
      </c>
    </row>
    <row r="2573" spans="1:10" x14ac:dyDescent="0.3">
      <c r="A2573">
        <v>2004</v>
      </c>
      <c r="B2573" t="s">
        <v>112</v>
      </c>
      <c r="C2573" t="s">
        <v>147</v>
      </c>
      <c r="D2573" t="s">
        <v>202</v>
      </c>
      <c r="E2573" s="12"/>
      <c r="G2573" t="str">
        <f>IF(A2573=G1,A2573,"")</f>
        <v/>
      </c>
      <c r="H2573" t="str">
        <f>IF(C2573=H1, C2573,"")</f>
        <v/>
      </c>
      <c r="I2573" t="str">
        <f>IF(D2573=I1,D2573,"")</f>
        <v/>
      </c>
      <c r="J2573">
        <f>IF(AND(G2573=G1,AND(H2573=H1,I2573=I1)),E2573,0)</f>
        <v>0</v>
      </c>
    </row>
    <row r="2574" spans="1:10" x14ac:dyDescent="0.3">
      <c r="A2574">
        <v>2004</v>
      </c>
      <c r="B2574" t="s">
        <v>112</v>
      </c>
      <c r="C2574" t="s">
        <v>147</v>
      </c>
      <c r="D2574" t="s">
        <v>203</v>
      </c>
      <c r="E2574" s="12"/>
      <c r="G2574" t="str">
        <f>IF(A2574=G1,A2574,"")</f>
        <v/>
      </c>
      <c r="H2574" t="str">
        <f>IF(C2574=H1, C2574,"")</f>
        <v/>
      </c>
      <c r="I2574" t="str">
        <f>IF(D2574=I1,D2574,"")</f>
        <v>Females</v>
      </c>
      <c r="J2574">
        <f>IF(AND(G2574=G1,AND(H2574=H1,I2574=I1)),E2574,0)</f>
        <v>0</v>
      </c>
    </row>
    <row r="2575" spans="1:10" x14ac:dyDescent="0.3">
      <c r="A2575">
        <v>2004</v>
      </c>
      <c r="B2575" t="s">
        <v>112</v>
      </c>
      <c r="C2575" t="s">
        <v>147</v>
      </c>
      <c r="D2575" t="s">
        <v>205</v>
      </c>
      <c r="E2575" s="12"/>
      <c r="G2575" t="str">
        <f>IF(A2575=G1,A2575,"")</f>
        <v/>
      </c>
      <c r="H2575" t="str">
        <f>IF(C2575=H1, C2575,"")</f>
        <v/>
      </c>
      <c r="I2575" t="str">
        <f>IF(D2575=I1,D2575,"")</f>
        <v/>
      </c>
      <c r="J2575">
        <f>IF(AND(G2575=G1,AND(H2575=H1,I2575=I1)),E2575,0)</f>
        <v>0</v>
      </c>
    </row>
    <row r="2576" spans="1:10" x14ac:dyDescent="0.3">
      <c r="A2576">
        <v>2004</v>
      </c>
      <c r="B2576" t="s">
        <v>112</v>
      </c>
      <c r="C2576" t="s">
        <v>148</v>
      </c>
      <c r="D2576" t="s">
        <v>202</v>
      </c>
      <c r="E2576" s="12"/>
      <c r="G2576" t="str">
        <f>IF(A2576=G1,A2576,"")</f>
        <v/>
      </c>
      <c r="H2576" t="str">
        <f>IF(C2576=H1, C2576,"")</f>
        <v/>
      </c>
      <c r="I2576" t="str">
        <f>IF(D2576=I1,D2576,"")</f>
        <v/>
      </c>
      <c r="J2576">
        <f>IF(AND(G2576=G1,AND(H2576=H1,I2576=I1)),E2576,0)</f>
        <v>0</v>
      </c>
    </row>
    <row r="2577" spans="1:10" x14ac:dyDescent="0.3">
      <c r="A2577">
        <v>2004</v>
      </c>
      <c r="B2577" t="s">
        <v>112</v>
      </c>
      <c r="C2577" t="s">
        <v>148</v>
      </c>
      <c r="D2577" t="s">
        <v>203</v>
      </c>
      <c r="E2577" s="12"/>
      <c r="G2577" t="str">
        <f>IF(A2577=G1,A2577,"")</f>
        <v/>
      </c>
      <c r="H2577" t="str">
        <f>IF(C2577=H1, C2577,"")</f>
        <v/>
      </c>
      <c r="I2577" t="str">
        <f>IF(D2577=I1,D2577,"")</f>
        <v>Females</v>
      </c>
      <c r="J2577">
        <f>IF(AND(G2577=G1,AND(H2577=H1,I2577=I1)),E2577,0)</f>
        <v>0</v>
      </c>
    </row>
    <row r="2578" spans="1:10" x14ac:dyDescent="0.3">
      <c r="A2578">
        <v>2004</v>
      </c>
      <c r="B2578" t="s">
        <v>112</v>
      </c>
      <c r="C2578" t="s">
        <v>148</v>
      </c>
      <c r="D2578" t="s">
        <v>205</v>
      </c>
      <c r="E2578" s="12"/>
      <c r="G2578" t="str">
        <f>IF(A2578=G1,A2578,"")</f>
        <v/>
      </c>
      <c r="H2578" t="str">
        <f>IF(C2578=H1, C2578,"")</f>
        <v/>
      </c>
      <c r="I2578" t="str">
        <f>IF(D2578=I1,D2578,"")</f>
        <v/>
      </c>
      <c r="J2578">
        <f>IF(AND(G2578=G1,AND(H2578=H1,I2578=I1)),E2578,0)</f>
        <v>0</v>
      </c>
    </row>
    <row r="2579" spans="1:10" x14ac:dyDescent="0.3">
      <c r="A2579">
        <v>2004</v>
      </c>
      <c r="B2579" t="s">
        <v>112</v>
      </c>
      <c r="C2579" t="s">
        <v>149</v>
      </c>
      <c r="D2579" t="s">
        <v>202</v>
      </c>
      <c r="E2579" s="12"/>
      <c r="G2579" t="str">
        <f>IF(A2579=G1,A2579,"")</f>
        <v/>
      </c>
      <c r="H2579" t="str">
        <f>IF(C2579=H1, C2579,"")</f>
        <v/>
      </c>
      <c r="I2579" t="str">
        <f>IF(D2579=I1,D2579,"")</f>
        <v/>
      </c>
      <c r="J2579">
        <f>IF(AND(G2579=G1,AND(H2579=H1,I2579=I1)),E2579,0)</f>
        <v>0</v>
      </c>
    </row>
    <row r="2580" spans="1:10" x14ac:dyDescent="0.3">
      <c r="A2580">
        <v>2004</v>
      </c>
      <c r="B2580" t="s">
        <v>112</v>
      </c>
      <c r="C2580" t="s">
        <v>149</v>
      </c>
      <c r="D2580" t="s">
        <v>203</v>
      </c>
      <c r="E2580" s="12"/>
      <c r="G2580" t="str">
        <f>IF(A2580=G1,A2580,"")</f>
        <v/>
      </c>
      <c r="H2580" t="str">
        <f>IF(C2580=H1, C2580,"")</f>
        <v/>
      </c>
      <c r="I2580" t="str">
        <f>IF(D2580=I1,D2580,"")</f>
        <v>Females</v>
      </c>
      <c r="J2580">
        <f>IF(AND(G2580=G1,AND(H2580=H1,I2580=I1)),E2580,0)</f>
        <v>0</v>
      </c>
    </row>
    <row r="2581" spans="1:10" x14ac:dyDescent="0.3">
      <c r="A2581">
        <v>2004</v>
      </c>
      <c r="B2581" t="s">
        <v>112</v>
      </c>
      <c r="C2581" t="s">
        <v>149</v>
      </c>
      <c r="D2581" t="s">
        <v>205</v>
      </c>
      <c r="E2581" s="12"/>
      <c r="G2581" t="str">
        <f>IF(A2581=G1,A2581,"")</f>
        <v/>
      </c>
      <c r="H2581" t="str">
        <f>IF(C2581=H1, C2581,"")</f>
        <v/>
      </c>
      <c r="I2581" t="str">
        <f>IF(D2581=I1,D2581,"")</f>
        <v/>
      </c>
      <c r="J2581">
        <f>IF(AND(G2581=G1,AND(H2581=H1,I2581=I1)),E2581,0)</f>
        <v>0</v>
      </c>
    </row>
    <row r="2582" spans="1:10" x14ac:dyDescent="0.3">
      <c r="A2582">
        <v>2004</v>
      </c>
      <c r="B2582" t="s">
        <v>112</v>
      </c>
      <c r="C2582" t="s">
        <v>150</v>
      </c>
      <c r="D2582" t="s">
        <v>202</v>
      </c>
      <c r="E2582" s="12"/>
      <c r="G2582" t="str">
        <f>IF(A2582=G1,A2582,"")</f>
        <v/>
      </c>
      <c r="H2582" t="str">
        <f>IF(C2582=H1, C2582,"")</f>
        <v/>
      </c>
      <c r="I2582" t="str">
        <f>IF(D2582=I1,D2582,"")</f>
        <v/>
      </c>
      <c r="J2582">
        <f>IF(AND(G2582=G1,AND(H2582=H1,I2582=I1)),E2582,0)</f>
        <v>0</v>
      </c>
    </row>
    <row r="2583" spans="1:10" x14ac:dyDescent="0.3">
      <c r="A2583">
        <v>2004</v>
      </c>
      <c r="B2583" t="s">
        <v>112</v>
      </c>
      <c r="C2583" t="s">
        <v>150</v>
      </c>
      <c r="D2583" t="s">
        <v>203</v>
      </c>
      <c r="E2583" s="12"/>
      <c r="G2583" t="str">
        <f>IF(A2583=G1,A2583,"")</f>
        <v/>
      </c>
      <c r="H2583" t="str">
        <f>IF(C2583=H1, C2583,"")</f>
        <v/>
      </c>
      <c r="I2583" t="str">
        <f>IF(D2583=I1,D2583,"")</f>
        <v>Females</v>
      </c>
      <c r="J2583">
        <f>IF(AND(G2583=G1,AND(H2583=H1,I2583=I1)),E2583,0)</f>
        <v>0</v>
      </c>
    </row>
    <row r="2584" spans="1:10" x14ac:dyDescent="0.3">
      <c r="A2584">
        <v>2004</v>
      </c>
      <c r="B2584" t="s">
        <v>112</v>
      </c>
      <c r="C2584" t="s">
        <v>150</v>
      </c>
      <c r="D2584" t="s">
        <v>205</v>
      </c>
      <c r="E2584" s="12"/>
      <c r="G2584" t="str">
        <f>IF(A2584=G1,A2584,"")</f>
        <v/>
      </c>
      <c r="H2584" t="str">
        <f>IF(C2584=H1, C2584,"")</f>
        <v/>
      </c>
      <c r="I2584" t="str">
        <f>IF(D2584=I1,D2584,"")</f>
        <v/>
      </c>
      <c r="J2584">
        <f>IF(AND(G2584=G1,AND(H2584=H1,I2584=I1)),E2584,0)</f>
        <v>0</v>
      </c>
    </row>
    <row r="2585" spans="1:10" x14ac:dyDescent="0.3">
      <c r="A2585">
        <v>2004</v>
      </c>
      <c r="B2585" t="s">
        <v>112</v>
      </c>
      <c r="C2585" t="s">
        <v>151</v>
      </c>
      <c r="D2585" t="s">
        <v>202</v>
      </c>
      <c r="E2585" s="12"/>
      <c r="G2585" t="str">
        <f>IF(A2585=G1,A2585,"")</f>
        <v/>
      </c>
      <c r="H2585" t="str">
        <f>IF(C2585=H1, C2585,"")</f>
        <v/>
      </c>
      <c r="I2585" t="str">
        <f>IF(D2585=I1,D2585,"")</f>
        <v/>
      </c>
      <c r="J2585">
        <f>IF(AND(G2585=G1,AND(H2585=H1,I2585=I1)),E2585,0)</f>
        <v>0</v>
      </c>
    </row>
    <row r="2586" spans="1:10" x14ac:dyDescent="0.3">
      <c r="A2586">
        <v>2004</v>
      </c>
      <c r="B2586" t="s">
        <v>112</v>
      </c>
      <c r="C2586" t="s">
        <v>151</v>
      </c>
      <c r="D2586" t="s">
        <v>203</v>
      </c>
      <c r="E2586" s="12"/>
      <c r="G2586" t="str">
        <f>IF(A2586=G1,A2586,"")</f>
        <v/>
      </c>
      <c r="H2586" t="str">
        <f>IF(C2586=H1, C2586,"")</f>
        <v/>
      </c>
      <c r="I2586" t="str">
        <f>IF(D2586=I1,D2586,"")</f>
        <v>Females</v>
      </c>
      <c r="J2586">
        <f>IF(AND(G2586=G1,AND(H2586=H1,I2586=I1)),E2586,0)</f>
        <v>0</v>
      </c>
    </row>
    <row r="2587" spans="1:10" x14ac:dyDescent="0.3">
      <c r="A2587">
        <v>2004</v>
      </c>
      <c r="B2587" t="s">
        <v>112</v>
      </c>
      <c r="C2587" t="s">
        <v>151</v>
      </c>
      <c r="D2587" t="s">
        <v>205</v>
      </c>
      <c r="E2587" s="12"/>
      <c r="G2587" t="str">
        <f>IF(A2587=G1,A2587,"")</f>
        <v/>
      </c>
      <c r="H2587" t="str">
        <f>IF(C2587=H1, C2587,"")</f>
        <v/>
      </c>
      <c r="I2587" t="str">
        <f>IF(D2587=I1,D2587,"")</f>
        <v/>
      </c>
      <c r="J2587">
        <f>IF(AND(G2587=G1,AND(H2587=H1,I2587=I1)),E2587,0)</f>
        <v>0</v>
      </c>
    </row>
    <row r="2588" spans="1:10" x14ac:dyDescent="0.3">
      <c r="A2588">
        <v>2004</v>
      </c>
      <c r="B2588" t="s">
        <v>112</v>
      </c>
      <c r="C2588" t="s">
        <v>152</v>
      </c>
      <c r="D2588" t="s">
        <v>202</v>
      </c>
      <c r="E2588" s="12"/>
      <c r="G2588" t="str">
        <f>IF(A2588=G1,A2588,"")</f>
        <v/>
      </c>
      <c r="H2588" t="str">
        <f>IF(C2588=H1, C2588,"")</f>
        <v/>
      </c>
      <c r="I2588" t="str">
        <f>IF(D2588=I1,D2588,"")</f>
        <v/>
      </c>
      <c r="J2588">
        <f>IF(AND(G2588=G1,AND(H2588=H1,I2588=I1)),E2588,0)</f>
        <v>0</v>
      </c>
    </row>
    <row r="2589" spans="1:10" x14ac:dyDescent="0.3">
      <c r="A2589">
        <v>2004</v>
      </c>
      <c r="B2589" t="s">
        <v>112</v>
      </c>
      <c r="C2589" t="s">
        <v>152</v>
      </c>
      <c r="D2589" t="s">
        <v>203</v>
      </c>
      <c r="E2589" s="12"/>
      <c r="G2589" t="str">
        <f>IF(A2589=G1,A2589,"")</f>
        <v/>
      </c>
      <c r="H2589" t="str">
        <f>IF(C2589=H1, C2589,"")</f>
        <v/>
      </c>
      <c r="I2589" t="str">
        <f>IF(D2589=I1,D2589,"")</f>
        <v>Females</v>
      </c>
      <c r="J2589">
        <f>IF(AND(G2589=G1,AND(H2589=H1,I2589=I1)),E2589,0)</f>
        <v>0</v>
      </c>
    </row>
    <row r="2590" spans="1:10" x14ac:dyDescent="0.3">
      <c r="A2590">
        <v>2004</v>
      </c>
      <c r="B2590" t="s">
        <v>112</v>
      </c>
      <c r="C2590" t="s">
        <v>152</v>
      </c>
      <c r="D2590" t="s">
        <v>205</v>
      </c>
      <c r="E2590" s="12"/>
      <c r="G2590" t="str">
        <f>IF(A2590=G1,A2590,"")</f>
        <v/>
      </c>
      <c r="H2590" t="str">
        <f>IF(C2590=H1, C2590,"")</f>
        <v/>
      </c>
      <c r="I2590" t="str">
        <f>IF(D2590=I1,D2590,"")</f>
        <v/>
      </c>
      <c r="J2590">
        <f>IF(AND(G2590=G1,AND(H2590=H1,I2590=I1)),E2590,0)</f>
        <v>0</v>
      </c>
    </row>
    <row r="2591" spans="1:10" x14ac:dyDescent="0.3">
      <c r="A2591">
        <v>2004</v>
      </c>
      <c r="B2591" t="s">
        <v>112</v>
      </c>
      <c r="C2591" t="s">
        <v>24</v>
      </c>
      <c r="D2591" t="s">
        <v>202</v>
      </c>
      <c r="E2591" s="12"/>
      <c r="G2591" t="str">
        <f>IF(A2591=G1,A2591,"")</f>
        <v/>
      </c>
      <c r="H2591" t="str">
        <f>IF(C2591=H1, C2591,"")</f>
        <v/>
      </c>
      <c r="I2591" t="str">
        <f>IF(D2591=I1,D2591,"")</f>
        <v/>
      </c>
      <c r="J2591">
        <f>IF(AND(G2591=G1,AND(H2591=H1,I2591=I1)),E2591,0)</f>
        <v>0</v>
      </c>
    </row>
    <row r="2592" spans="1:10" x14ac:dyDescent="0.3">
      <c r="A2592">
        <v>2004</v>
      </c>
      <c r="B2592" t="s">
        <v>112</v>
      </c>
      <c r="C2592" t="s">
        <v>24</v>
      </c>
      <c r="D2592" t="s">
        <v>203</v>
      </c>
      <c r="E2592" s="12"/>
      <c r="G2592" t="str">
        <f>IF(A2592=G1,A2592,"")</f>
        <v/>
      </c>
      <c r="H2592" t="str">
        <f>IF(C2592=H1, C2592,"")</f>
        <v/>
      </c>
      <c r="I2592" t="str">
        <f>IF(D2592=I1,D2592,"")</f>
        <v>Females</v>
      </c>
      <c r="J2592">
        <f>IF(AND(G2592=G1,AND(H2592=H1,I2592=I1)),E2592,0)</f>
        <v>0</v>
      </c>
    </row>
    <row r="2593" spans="1:10" x14ac:dyDescent="0.3">
      <c r="A2593">
        <v>2004</v>
      </c>
      <c r="B2593" t="s">
        <v>112</v>
      </c>
      <c r="C2593" t="s">
        <v>24</v>
      </c>
      <c r="D2593" t="s">
        <v>205</v>
      </c>
      <c r="E2593" s="12"/>
      <c r="G2593" t="str">
        <f>IF(A2593=G1,A2593,"")</f>
        <v/>
      </c>
      <c r="H2593" t="str">
        <f>IF(C2593=H1, C2593,"")</f>
        <v/>
      </c>
      <c r="I2593" t="str">
        <f>IF(D2593=I1,D2593,"")</f>
        <v/>
      </c>
      <c r="J2593">
        <f>IF(AND(G2593=G1,AND(H2593=H1,I2593=I1)),E2593,0)</f>
        <v>0</v>
      </c>
    </row>
    <row r="2594" spans="1:10" x14ac:dyDescent="0.3">
      <c r="A2594">
        <v>2004</v>
      </c>
      <c r="B2594" t="s">
        <v>112</v>
      </c>
      <c r="C2594" t="s">
        <v>153</v>
      </c>
      <c r="D2594" t="s">
        <v>202</v>
      </c>
      <c r="E2594" s="12"/>
      <c r="G2594" t="str">
        <f>IF(A2594=G1,A2594,"")</f>
        <v/>
      </c>
      <c r="H2594" t="str">
        <f>IF(C2594=H1, C2594,"")</f>
        <v/>
      </c>
      <c r="I2594" t="str">
        <f>IF(D2594=I1,D2594,"")</f>
        <v/>
      </c>
      <c r="J2594">
        <f>IF(AND(G2594=G1,AND(H2594=H1,I2594=I1)),E2594,0)</f>
        <v>0</v>
      </c>
    </row>
    <row r="2595" spans="1:10" x14ac:dyDescent="0.3">
      <c r="A2595">
        <v>2004</v>
      </c>
      <c r="B2595" t="s">
        <v>112</v>
      </c>
      <c r="C2595" t="s">
        <v>153</v>
      </c>
      <c r="D2595" t="s">
        <v>203</v>
      </c>
      <c r="E2595" s="12"/>
      <c r="G2595" t="str">
        <f>IF(A2595=G1,A2595,"")</f>
        <v/>
      </c>
      <c r="H2595" t="str">
        <f>IF(C2595=H1, C2595,"")</f>
        <v/>
      </c>
      <c r="I2595" t="str">
        <f>IF(D2595=I1,D2595,"")</f>
        <v>Females</v>
      </c>
      <c r="J2595">
        <f>IF(AND(G2595=G1,AND(H2595=H1,I2595=I1)),E2595,0)</f>
        <v>0</v>
      </c>
    </row>
    <row r="2596" spans="1:10" x14ac:dyDescent="0.3">
      <c r="A2596">
        <v>2004</v>
      </c>
      <c r="B2596" t="s">
        <v>112</v>
      </c>
      <c r="C2596" t="s">
        <v>153</v>
      </c>
      <c r="D2596" t="s">
        <v>205</v>
      </c>
      <c r="E2596" s="12"/>
      <c r="G2596" t="str">
        <f>IF(A2596=G1,A2596,"")</f>
        <v/>
      </c>
      <c r="H2596" t="str">
        <f>IF(C2596=H1, C2596,"")</f>
        <v/>
      </c>
      <c r="I2596" t="str">
        <f>IF(D2596=I1,D2596,"")</f>
        <v/>
      </c>
      <c r="J2596">
        <f>IF(AND(G2596=G1,AND(H2596=H1,I2596=I1)),E2596,0)</f>
        <v>0</v>
      </c>
    </row>
    <row r="2597" spans="1:10" x14ac:dyDescent="0.3">
      <c r="A2597">
        <v>2004</v>
      </c>
      <c r="B2597" t="s">
        <v>112</v>
      </c>
      <c r="C2597" t="s">
        <v>154</v>
      </c>
      <c r="D2597" t="s">
        <v>202</v>
      </c>
      <c r="E2597" s="12"/>
      <c r="G2597" t="str">
        <f>IF(A2597=G1,A2597,"")</f>
        <v/>
      </c>
      <c r="H2597" t="str">
        <f>IF(C2597=H1, C2597,"")</f>
        <v/>
      </c>
      <c r="I2597" t="str">
        <f>IF(D2597=I1,D2597,"")</f>
        <v/>
      </c>
      <c r="J2597">
        <f>IF(AND(G2597=G1,AND(H2597=H1,I2597=I1)),E2597,0)</f>
        <v>0</v>
      </c>
    </row>
    <row r="2598" spans="1:10" x14ac:dyDescent="0.3">
      <c r="A2598">
        <v>2004</v>
      </c>
      <c r="B2598" t="s">
        <v>112</v>
      </c>
      <c r="C2598" t="s">
        <v>154</v>
      </c>
      <c r="D2598" t="s">
        <v>203</v>
      </c>
      <c r="E2598" s="12"/>
      <c r="G2598" t="str">
        <f>IF(A2598=G1,A2598,"")</f>
        <v/>
      </c>
      <c r="H2598" t="str">
        <f>IF(C2598=H1, C2598,"")</f>
        <v/>
      </c>
      <c r="I2598" t="str">
        <f>IF(D2598=I1,D2598,"")</f>
        <v>Females</v>
      </c>
      <c r="J2598">
        <f>IF(AND(G2598=G1,AND(H2598=H1,I2598=I1)),E2598,0)</f>
        <v>0</v>
      </c>
    </row>
    <row r="2599" spans="1:10" x14ac:dyDescent="0.3">
      <c r="A2599">
        <v>2004</v>
      </c>
      <c r="B2599" t="s">
        <v>112</v>
      </c>
      <c r="C2599" t="s">
        <v>154</v>
      </c>
      <c r="D2599" t="s">
        <v>205</v>
      </c>
      <c r="E2599" s="12"/>
      <c r="G2599" t="str">
        <f>IF(A2599=G1,A2599,"")</f>
        <v/>
      </c>
      <c r="H2599" t="str">
        <f>IF(C2599=H1, C2599,"")</f>
        <v/>
      </c>
      <c r="I2599" t="str">
        <f>IF(D2599=I1,D2599,"")</f>
        <v/>
      </c>
      <c r="J2599">
        <f>IF(AND(G2599=G1,AND(H2599=H1,I2599=I1)),E2599,0)</f>
        <v>0</v>
      </c>
    </row>
    <row r="2600" spans="1:10" x14ac:dyDescent="0.3">
      <c r="A2600">
        <v>2004</v>
      </c>
      <c r="B2600" t="s">
        <v>112</v>
      </c>
      <c r="C2600" t="s">
        <v>155</v>
      </c>
      <c r="D2600" t="s">
        <v>202</v>
      </c>
      <c r="E2600" s="12"/>
      <c r="G2600" t="str">
        <f>IF(A2600=G1,A2600,"")</f>
        <v/>
      </c>
      <c r="H2600" t="str">
        <f>IF(C2600=H1, C2600,"")</f>
        <v/>
      </c>
      <c r="I2600" t="str">
        <f>IF(D2600=I1,D2600,"")</f>
        <v/>
      </c>
      <c r="J2600">
        <f>IF(AND(G2600=G1,AND(H2600=H1,I2600=I1)),E2600,0)</f>
        <v>0</v>
      </c>
    </row>
    <row r="2601" spans="1:10" x14ac:dyDescent="0.3">
      <c r="A2601">
        <v>2004</v>
      </c>
      <c r="B2601" t="s">
        <v>112</v>
      </c>
      <c r="C2601" t="s">
        <v>155</v>
      </c>
      <c r="D2601" t="s">
        <v>203</v>
      </c>
      <c r="E2601" s="12"/>
      <c r="G2601" t="str">
        <f>IF(A2601=G1,A2601,"")</f>
        <v/>
      </c>
      <c r="H2601" t="str">
        <f>IF(C2601=H1, C2601,"")</f>
        <v/>
      </c>
      <c r="I2601" t="str">
        <f>IF(D2601=I1,D2601,"")</f>
        <v>Females</v>
      </c>
      <c r="J2601">
        <f>IF(AND(G2601=G1,AND(H2601=H1,I2601=I1)),E2601,0)</f>
        <v>0</v>
      </c>
    </row>
    <row r="2602" spans="1:10" x14ac:dyDescent="0.3">
      <c r="A2602">
        <v>2004</v>
      </c>
      <c r="B2602" t="s">
        <v>112</v>
      </c>
      <c r="C2602" t="s">
        <v>155</v>
      </c>
      <c r="D2602" t="s">
        <v>205</v>
      </c>
      <c r="E2602" s="12"/>
      <c r="G2602" t="str">
        <f>IF(A2602=G1,A2602,"")</f>
        <v/>
      </c>
      <c r="H2602" t="str">
        <f>IF(C2602=H1, C2602,"")</f>
        <v/>
      </c>
      <c r="I2602" t="str">
        <f>IF(D2602=I1,D2602,"")</f>
        <v/>
      </c>
      <c r="J2602">
        <f>IF(AND(G2602=G1,AND(H2602=H1,I2602=I1)),E2602,0)</f>
        <v>0</v>
      </c>
    </row>
    <row r="2603" spans="1:10" x14ac:dyDescent="0.3">
      <c r="A2603">
        <v>2004</v>
      </c>
      <c r="B2603" t="s">
        <v>112</v>
      </c>
      <c r="C2603" t="s">
        <v>156</v>
      </c>
      <c r="D2603" t="s">
        <v>202</v>
      </c>
      <c r="E2603" s="12"/>
      <c r="G2603" t="str">
        <f>IF(A2603=G1,A2603,"")</f>
        <v/>
      </c>
      <c r="H2603" t="str">
        <f>IF(C2603=H1, C2603,"")</f>
        <v/>
      </c>
      <c r="I2603" t="str">
        <f>IF(D2603=I1,D2603,"")</f>
        <v/>
      </c>
      <c r="J2603">
        <f>IF(AND(G2603=G1,AND(H2603=H1,I2603=I1)),E2603,0)</f>
        <v>0</v>
      </c>
    </row>
    <row r="2604" spans="1:10" x14ac:dyDescent="0.3">
      <c r="A2604">
        <v>2004</v>
      </c>
      <c r="B2604" t="s">
        <v>112</v>
      </c>
      <c r="C2604" t="s">
        <v>156</v>
      </c>
      <c r="D2604" t="s">
        <v>203</v>
      </c>
      <c r="E2604" s="12"/>
      <c r="G2604" t="str">
        <f>IF(A2604=G1,A2604,"")</f>
        <v/>
      </c>
      <c r="H2604" t="str">
        <f>IF(C2604=H1, C2604,"")</f>
        <v/>
      </c>
      <c r="I2604" t="str">
        <f>IF(D2604=I1,D2604,"")</f>
        <v>Females</v>
      </c>
      <c r="J2604">
        <f>IF(AND(G2604=G1,AND(H2604=H1,I2604=I1)),E2604,0)</f>
        <v>0</v>
      </c>
    </row>
    <row r="2605" spans="1:10" x14ac:dyDescent="0.3">
      <c r="A2605">
        <v>2004</v>
      </c>
      <c r="B2605" t="s">
        <v>112</v>
      </c>
      <c r="C2605" t="s">
        <v>156</v>
      </c>
      <c r="D2605" t="s">
        <v>205</v>
      </c>
      <c r="E2605" s="12"/>
      <c r="G2605" t="str">
        <f>IF(A2605=G1,A2605,"")</f>
        <v/>
      </c>
      <c r="H2605" t="str">
        <f>IF(C2605=H1, C2605,"")</f>
        <v/>
      </c>
      <c r="I2605" t="str">
        <f>IF(D2605=I1,D2605,"")</f>
        <v/>
      </c>
      <c r="J2605">
        <f>IF(AND(G2605=G1,AND(H2605=H1,I2605=I1)),E2605,0)</f>
        <v>0</v>
      </c>
    </row>
    <row r="2606" spans="1:10" x14ac:dyDescent="0.3">
      <c r="A2606">
        <v>2004</v>
      </c>
      <c r="B2606" t="s">
        <v>112</v>
      </c>
      <c r="C2606" t="s">
        <v>157</v>
      </c>
      <c r="D2606" t="s">
        <v>202</v>
      </c>
      <c r="E2606" s="12"/>
      <c r="G2606" t="str">
        <f>IF(A2606=G1,A2606,"")</f>
        <v/>
      </c>
      <c r="H2606" t="str">
        <f>IF(C2606=H1, C2606,"")</f>
        <v/>
      </c>
      <c r="I2606" t="str">
        <f>IF(D2606=I1,D2606,"")</f>
        <v/>
      </c>
      <c r="J2606">
        <f>IF(AND(G2606=G1,AND(H2606=H1,I2606=I1)),E2606,0)</f>
        <v>0</v>
      </c>
    </row>
    <row r="2607" spans="1:10" x14ac:dyDescent="0.3">
      <c r="A2607">
        <v>2004</v>
      </c>
      <c r="B2607" t="s">
        <v>112</v>
      </c>
      <c r="C2607" t="s">
        <v>157</v>
      </c>
      <c r="D2607" t="s">
        <v>203</v>
      </c>
      <c r="E2607" s="12"/>
      <c r="G2607" t="str">
        <f>IF(A2607=G1,A2607,"")</f>
        <v/>
      </c>
      <c r="H2607" t="str">
        <f>IF(C2607=H1, C2607,"")</f>
        <v/>
      </c>
      <c r="I2607" t="str">
        <f>IF(D2607=I1,D2607,"")</f>
        <v>Females</v>
      </c>
      <c r="J2607">
        <f>IF(AND(G2607=G1,AND(H2607=H1,I2607=I1)),E2607,0)</f>
        <v>0</v>
      </c>
    </row>
    <row r="2608" spans="1:10" x14ac:dyDescent="0.3">
      <c r="A2608">
        <v>2004</v>
      </c>
      <c r="B2608" t="s">
        <v>112</v>
      </c>
      <c r="C2608" t="s">
        <v>157</v>
      </c>
      <c r="D2608" t="s">
        <v>205</v>
      </c>
      <c r="E2608" s="12"/>
      <c r="G2608" t="str">
        <f>IF(A2608=G1,A2608,"")</f>
        <v/>
      </c>
      <c r="H2608" t="str">
        <f>IF(C2608=H1, C2608,"")</f>
        <v/>
      </c>
      <c r="I2608" t="str">
        <f>IF(D2608=I1,D2608,"")</f>
        <v/>
      </c>
      <c r="J2608">
        <f>IF(AND(G2608=G1,AND(H2608=H1,I2608=I1)),E2608,0)</f>
        <v>0</v>
      </c>
    </row>
    <row r="2609" spans="1:10" x14ac:dyDescent="0.3">
      <c r="A2609">
        <v>2004</v>
      </c>
      <c r="B2609" t="s">
        <v>112</v>
      </c>
      <c r="C2609" t="s">
        <v>158</v>
      </c>
      <c r="D2609" t="s">
        <v>202</v>
      </c>
      <c r="E2609" s="12"/>
      <c r="G2609" t="str">
        <f>IF(A2609=G1,A2609,"")</f>
        <v/>
      </c>
      <c r="H2609" t="str">
        <f>IF(C2609=H1, C2609,"")</f>
        <v/>
      </c>
      <c r="I2609" t="str">
        <f>IF(D2609=I1,D2609,"")</f>
        <v/>
      </c>
      <c r="J2609">
        <f>IF(AND(G2609=G1,AND(H2609=H1,I2609=I1)),E2609,0)</f>
        <v>0</v>
      </c>
    </row>
    <row r="2610" spans="1:10" x14ac:dyDescent="0.3">
      <c r="A2610">
        <v>2004</v>
      </c>
      <c r="B2610" t="s">
        <v>112</v>
      </c>
      <c r="C2610" t="s">
        <v>158</v>
      </c>
      <c r="D2610" t="s">
        <v>203</v>
      </c>
      <c r="E2610" s="12"/>
      <c r="G2610" t="str">
        <f>IF(A2610=G1,A2610,"")</f>
        <v/>
      </c>
      <c r="H2610" t="str">
        <f>IF(C2610=H1, C2610,"")</f>
        <v/>
      </c>
      <c r="I2610" t="str">
        <f>IF(D2610=I1,D2610,"")</f>
        <v>Females</v>
      </c>
      <c r="J2610">
        <f>IF(AND(G2610=G1,AND(H2610=H1,I2610=I1)),E2610,0)</f>
        <v>0</v>
      </c>
    </row>
    <row r="2611" spans="1:10" x14ac:dyDescent="0.3">
      <c r="A2611">
        <v>2004</v>
      </c>
      <c r="B2611" t="s">
        <v>112</v>
      </c>
      <c r="C2611" t="s">
        <v>158</v>
      </c>
      <c r="D2611" t="s">
        <v>205</v>
      </c>
      <c r="E2611" s="12"/>
      <c r="G2611" t="str">
        <f>IF(A2611=G1,A2611,"")</f>
        <v/>
      </c>
      <c r="H2611" t="str">
        <f>IF(C2611=H1, C2611,"")</f>
        <v/>
      </c>
      <c r="I2611" t="str">
        <f>IF(D2611=I1,D2611,"")</f>
        <v/>
      </c>
      <c r="J2611">
        <f>IF(AND(G2611=G1,AND(H2611=H1,I2611=I1)),E2611,0)</f>
        <v>0</v>
      </c>
    </row>
    <row r="2612" spans="1:10" x14ac:dyDescent="0.3">
      <c r="A2612">
        <v>2004</v>
      </c>
      <c r="B2612" t="s">
        <v>112</v>
      </c>
      <c r="C2612" t="s">
        <v>217</v>
      </c>
      <c r="D2612" t="s">
        <v>202</v>
      </c>
      <c r="E2612" s="12"/>
      <c r="G2612" t="str">
        <f>IF(A2612=G1,A2612,"")</f>
        <v/>
      </c>
      <c r="H2612" t="str">
        <f>IF(C2612=H1, C2612,"")</f>
        <v/>
      </c>
      <c r="I2612" t="str">
        <f>IF(D2612=I1,D2612,"")</f>
        <v/>
      </c>
      <c r="J2612">
        <f>IF(AND(G2612=G1,AND(H2612=H1,I2612=I1)),E2612,0)</f>
        <v>0</v>
      </c>
    </row>
    <row r="2613" spans="1:10" x14ac:dyDescent="0.3">
      <c r="A2613">
        <v>2004</v>
      </c>
      <c r="B2613" t="s">
        <v>112</v>
      </c>
      <c r="C2613" t="s">
        <v>217</v>
      </c>
      <c r="D2613" t="s">
        <v>203</v>
      </c>
      <c r="E2613" s="12"/>
      <c r="G2613" t="str">
        <f>IF(A2613=G1,A2613,"")</f>
        <v/>
      </c>
      <c r="H2613" t="str">
        <f>IF(C2613=H1, C2613,"")</f>
        <v/>
      </c>
      <c r="I2613" t="str">
        <f>IF(D2613=I1,D2613,"")</f>
        <v>Females</v>
      </c>
      <c r="J2613">
        <f>IF(AND(G2613=G1,AND(H2613=H1,I2613=I1)),E2613,0)</f>
        <v>0</v>
      </c>
    </row>
    <row r="2614" spans="1:10" x14ac:dyDescent="0.3">
      <c r="A2614">
        <v>2004</v>
      </c>
      <c r="B2614" t="s">
        <v>112</v>
      </c>
      <c r="C2614" t="s">
        <v>217</v>
      </c>
      <c r="D2614" t="s">
        <v>205</v>
      </c>
      <c r="E2614" s="12"/>
      <c r="G2614" t="str">
        <f>IF(A2614=G1,A2614,"")</f>
        <v/>
      </c>
      <c r="H2614" t="str">
        <f>IF(C2614=H1, C2614,"")</f>
        <v/>
      </c>
      <c r="I2614" t="str">
        <f>IF(D2614=I1,D2614,"")</f>
        <v/>
      </c>
      <c r="J2614">
        <f>IF(AND(G2614=G1,AND(H2614=H1,I2614=I1)),E2614,0)</f>
        <v>0</v>
      </c>
    </row>
    <row r="2615" spans="1:10" x14ac:dyDescent="0.3">
      <c r="A2615">
        <v>2004</v>
      </c>
      <c r="B2615" t="s">
        <v>112</v>
      </c>
      <c r="C2615" t="s">
        <v>159</v>
      </c>
      <c r="D2615" t="s">
        <v>202</v>
      </c>
      <c r="E2615" s="12"/>
      <c r="G2615" t="str">
        <f>IF(A2615=G1,A2615,"")</f>
        <v/>
      </c>
      <c r="H2615" t="str">
        <f>IF(C2615=H1, C2615,"")</f>
        <v/>
      </c>
      <c r="I2615" t="str">
        <f>IF(D2615=I1,D2615,"")</f>
        <v/>
      </c>
      <c r="J2615">
        <f>IF(AND(G2615=G1,AND(H2615=H1,I2615=I1)),E2615,0)</f>
        <v>0</v>
      </c>
    </row>
    <row r="2616" spans="1:10" x14ac:dyDescent="0.3">
      <c r="A2616">
        <v>2004</v>
      </c>
      <c r="B2616" t="s">
        <v>112</v>
      </c>
      <c r="C2616" t="s">
        <v>159</v>
      </c>
      <c r="D2616" t="s">
        <v>203</v>
      </c>
      <c r="E2616" s="12"/>
      <c r="G2616" t="str">
        <f>IF(A2616=G1,A2616,"")</f>
        <v/>
      </c>
      <c r="H2616" t="str">
        <f>IF(C2616=H1, C2616,"")</f>
        <v/>
      </c>
      <c r="I2616" t="str">
        <f>IF(D2616=I1,D2616,"")</f>
        <v>Females</v>
      </c>
      <c r="J2616">
        <f>IF(AND(G2616=G1,AND(H2616=H1,I2616=I1)),E2616,0)</f>
        <v>0</v>
      </c>
    </row>
    <row r="2617" spans="1:10" x14ac:dyDescent="0.3">
      <c r="A2617">
        <v>2004</v>
      </c>
      <c r="B2617" t="s">
        <v>112</v>
      </c>
      <c r="C2617" t="s">
        <v>159</v>
      </c>
      <c r="D2617" t="s">
        <v>205</v>
      </c>
      <c r="E2617" s="12"/>
      <c r="G2617" t="str">
        <f>IF(A2617=G1,A2617,"")</f>
        <v/>
      </c>
      <c r="H2617" t="str">
        <f>IF(C2617=H1, C2617,"")</f>
        <v/>
      </c>
      <c r="I2617" t="str">
        <f>IF(D2617=I1,D2617,"")</f>
        <v/>
      </c>
      <c r="J2617">
        <f>IF(AND(G2617=G1,AND(H2617=H1,I2617=I1)),E2617,0)</f>
        <v>0</v>
      </c>
    </row>
    <row r="2618" spans="1:10" x14ac:dyDescent="0.3">
      <c r="A2618">
        <v>2004</v>
      </c>
      <c r="B2618" t="s">
        <v>112</v>
      </c>
      <c r="C2618" t="s">
        <v>160</v>
      </c>
      <c r="D2618" t="s">
        <v>202</v>
      </c>
      <c r="E2618" s="12"/>
      <c r="G2618" t="str">
        <f>IF(A2618=G1,A2618,"")</f>
        <v/>
      </c>
      <c r="H2618" t="str">
        <f>IF(C2618=H1, C2618,"")</f>
        <v/>
      </c>
      <c r="I2618" t="str">
        <f>IF(D2618=I1,D2618,"")</f>
        <v/>
      </c>
      <c r="J2618">
        <f>IF(AND(G2618=G1,AND(H2618=H1,I2618=I1)),E2618,0)</f>
        <v>0</v>
      </c>
    </row>
    <row r="2619" spans="1:10" x14ac:dyDescent="0.3">
      <c r="A2619">
        <v>2004</v>
      </c>
      <c r="B2619" t="s">
        <v>112</v>
      </c>
      <c r="C2619" t="s">
        <v>160</v>
      </c>
      <c r="D2619" t="s">
        <v>203</v>
      </c>
      <c r="E2619" s="12"/>
      <c r="G2619" t="str">
        <f>IF(A2619=G1,A2619,"")</f>
        <v/>
      </c>
      <c r="H2619" t="str">
        <f>IF(C2619=H1, C2619,"")</f>
        <v/>
      </c>
      <c r="I2619" t="str">
        <f>IF(D2619=I1,D2619,"")</f>
        <v>Females</v>
      </c>
      <c r="J2619">
        <f>IF(AND(G2619=G1,AND(H2619=H1,I2619=I1)),E2619,0)</f>
        <v>0</v>
      </c>
    </row>
    <row r="2620" spans="1:10" x14ac:dyDescent="0.3">
      <c r="A2620">
        <v>2004</v>
      </c>
      <c r="B2620" t="s">
        <v>112</v>
      </c>
      <c r="C2620" t="s">
        <v>160</v>
      </c>
      <c r="D2620" t="s">
        <v>205</v>
      </c>
      <c r="E2620" s="12"/>
      <c r="G2620" t="str">
        <f>IF(A2620=G1,A2620,"")</f>
        <v/>
      </c>
      <c r="H2620" t="str">
        <f>IF(C2620=H1, C2620,"")</f>
        <v/>
      </c>
      <c r="I2620" t="str">
        <f>IF(D2620=I1,D2620,"")</f>
        <v/>
      </c>
      <c r="J2620">
        <f>IF(AND(G2620=G1,AND(H2620=H1,I2620=I1)),E2620,0)</f>
        <v>0</v>
      </c>
    </row>
    <row r="2621" spans="1:10" x14ac:dyDescent="0.3">
      <c r="A2621">
        <v>2004</v>
      </c>
      <c r="B2621" t="s">
        <v>161</v>
      </c>
      <c r="C2621" t="s">
        <v>162</v>
      </c>
      <c r="D2621" t="s">
        <v>202</v>
      </c>
      <c r="E2621" s="12"/>
      <c r="G2621" t="str">
        <f>IF(A2621=G1,A2621,"")</f>
        <v/>
      </c>
      <c r="H2621" t="str">
        <f>IF(C2621=H1, C2621,"")</f>
        <v/>
      </c>
      <c r="I2621" t="str">
        <f>IF(D2621=I1,D2621,"")</f>
        <v/>
      </c>
      <c r="J2621">
        <f>IF(AND(G2621=G1,AND(H2621=H1,I2621=I1)),E2621,0)</f>
        <v>0</v>
      </c>
    </row>
    <row r="2622" spans="1:10" x14ac:dyDescent="0.3">
      <c r="A2622">
        <v>2004</v>
      </c>
      <c r="B2622" t="s">
        <v>161</v>
      </c>
      <c r="C2622" t="s">
        <v>162</v>
      </c>
      <c r="D2622" t="s">
        <v>203</v>
      </c>
      <c r="E2622" s="12"/>
      <c r="G2622" t="str">
        <f>IF(A2622=G1,A2622,"")</f>
        <v/>
      </c>
      <c r="H2622" t="str">
        <f>IF(C2622=H1, C2622,"")</f>
        <v/>
      </c>
      <c r="I2622" t="str">
        <f>IF(D2622=I1,D2622,"")</f>
        <v>Females</v>
      </c>
      <c r="J2622">
        <f>IF(AND(G2622=G1,AND(H2622=H1,I2622=I1)),E2622,0)</f>
        <v>0</v>
      </c>
    </row>
    <row r="2623" spans="1:10" x14ac:dyDescent="0.3">
      <c r="A2623">
        <v>2004</v>
      </c>
      <c r="B2623" t="s">
        <v>161</v>
      </c>
      <c r="C2623" t="s">
        <v>162</v>
      </c>
      <c r="D2623" t="s">
        <v>205</v>
      </c>
      <c r="E2623" s="12"/>
      <c r="G2623" t="str">
        <f>IF(A2623=G1,A2623,"")</f>
        <v/>
      </c>
      <c r="H2623" t="str">
        <f>IF(C2623=H1, C2623,"")</f>
        <v/>
      </c>
      <c r="I2623" t="str">
        <f>IF(D2623=I1,D2623,"")</f>
        <v/>
      </c>
      <c r="J2623">
        <f>IF(AND(G2623=G1,AND(H2623=H1,I2623=I1)),E2623,0)</f>
        <v>0</v>
      </c>
    </row>
    <row r="2624" spans="1:10" x14ac:dyDescent="0.3">
      <c r="A2624">
        <v>2004</v>
      </c>
      <c r="B2624" t="s">
        <v>161</v>
      </c>
      <c r="C2624" t="s">
        <v>163</v>
      </c>
      <c r="D2624" t="s">
        <v>202</v>
      </c>
      <c r="E2624" s="12"/>
      <c r="G2624" t="str">
        <f>IF(A2624=G1,A2624,"")</f>
        <v/>
      </c>
      <c r="H2624" t="str">
        <f>IF(C2624=H1, C2624,"")</f>
        <v/>
      </c>
      <c r="I2624" t="str">
        <f>IF(D2624=I1,D2624,"")</f>
        <v/>
      </c>
      <c r="J2624">
        <f>IF(AND(G2624=G1,AND(H2624=H1,I2624=I1)),E2624,0)</f>
        <v>0</v>
      </c>
    </row>
    <row r="2625" spans="1:10" x14ac:dyDescent="0.3">
      <c r="A2625">
        <v>2004</v>
      </c>
      <c r="B2625" t="s">
        <v>161</v>
      </c>
      <c r="C2625" t="s">
        <v>163</v>
      </c>
      <c r="D2625" t="s">
        <v>203</v>
      </c>
      <c r="E2625" s="12"/>
      <c r="G2625" t="str">
        <f>IF(A2625=G1,A2625,"")</f>
        <v/>
      </c>
      <c r="H2625" t="str">
        <f>IF(C2625=H1, C2625,"")</f>
        <v/>
      </c>
      <c r="I2625" t="str">
        <f>IF(D2625=I1,D2625,"")</f>
        <v>Females</v>
      </c>
      <c r="J2625">
        <f>IF(AND(G2625=G1,AND(H2625=H1,I2625=I1)),E2625,0)</f>
        <v>0</v>
      </c>
    </row>
    <row r="2626" spans="1:10" x14ac:dyDescent="0.3">
      <c r="A2626">
        <v>2004</v>
      </c>
      <c r="B2626" t="s">
        <v>161</v>
      </c>
      <c r="C2626" t="s">
        <v>163</v>
      </c>
      <c r="D2626" t="s">
        <v>205</v>
      </c>
      <c r="E2626" s="12"/>
      <c r="G2626" t="str">
        <f>IF(A2626=G1,A2626,"")</f>
        <v/>
      </c>
      <c r="H2626" t="str">
        <f>IF(C2626=H1, C2626,"")</f>
        <v/>
      </c>
      <c r="I2626" t="str">
        <f>IF(D2626=I1,D2626,"")</f>
        <v/>
      </c>
      <c r="J2626">
        <f>IF(AND(G2626=G1,AND(H2626=H1,I2626=I1)),E2626,0)</f>
        <v>0</v>
      </c>
    </row>
    <row r="2627" spans="1:10" x14ac:dyDescent="0.3">
      <c r="A2627">
        <v>2004</v>
      </c>
      <c r="B2627" t="s">
        <v>161</v>
      </c>
      <c r="C2627" t="s">
        <v>164</v>
      </c>
      <c r="D2627" t="s">
        <v>202</v>
      </c>
      <c r="E2627" s="12"/>
      <c r="G2627" t="str">
        <f>IF(A2627=G1,A2627,"")</f>
        <v/>
      </c>
      <c r="H2627" t="str">
        <f>IF(C2627=H1, C2627,"")</f>
        <v/>
      </c>
      <c r="I2627" t="str">
        <f>IF(D2627=I1,D2627,"")</f>
        <v/>
      </c>
      <c r="J2627">
        <f>IF(AND(G2627=G1,AND(H2627=H1,I2627=I1)),E2627,0)</f>
        <v>0</v>
      </c>
    </row>
    <row r="2628" spans="1:10" x14ac:dyDescent="0.3">
      <c r="A2628">
        <v>2004</v>
      </c>
      <c r="B2628" t="s">
        <v>161</v>
      </c>
      <c r="C2628" t="s">
        <v>164</v>
      </c>
      <c r="D2628" t="s">
        <v>203</v>
      </c>
      <c r="E2628" s="12"/>
      <c r="G2628" t="str">
        <f>IF(A2628=G1,A2628,"")</f>
        <v/>
      </c>
      <c r="H2628" t="str">
        <f>IF(C2628=H1, C2628,"")</f>
        <v/>
      </c>
      <c r="I2628" t="str">
        <f>IF(D2628=I1,D2628,"")</f>
        <v>Females</v>
      </c>
      <c r="J2628">
        <f>IF(AND(G2628=G1,AND(H2628=H1,I2628=I1)),E2628,0)</f>
        <v>0</v>
      </c>
    </row>
    <row r="2629" spans="1:10" x14ac:dyDescent="0.3">
      <c r="A2629">
        <v>2004</v>
      </c>
      <c r="B2629" t="s">
        <v>161</v>
      </c>
      <c r="C2629" t="s">
        <v>164</v>
      </c>
      <c r="D2629" t="s">
        <v>205</v>
      </c>
      <c r="E2629" s="12"/>
      <c r="G2629" t="str">
        <f>IF(A2629=G1,A2629,"")</f>
        <v/>
      </c>
      <c r="H2629" t="str">
        <f>IF(C2629=H1, C2629,"")</f>
        <v/>
      </c>
      <c r="I2629" t="str">
        <f>IF(D2629=I1,D2629,"")</f>
        <v/>
      </c>
      <c r="J2629">
        <f>IF(AND(G2629=G1,AND(H2629=H1,I2629=I1)),E2629,0)</f>
        <v>0</v>
      </c>
    </row>
    <row r="2630" spans="1:10" x14ac:dyDescent="0.3">
      <c r="A2630">
        <v>2004</v>
      </c>
      <c r="B2630" t="s">
        <v>161</v>
      </c>
      <c r="C2630" t="s">
        <v>165</v>
      </c>
      <c r="D2630" t="s">
        <v>202</v>
      </c>
      <c r="E2630" s="12"/>
      <c r="G2630" t="str">
        <f>IF(A2630=G1,A2630,"")</f>
        <v/>
      </c>
      <c r="H2630" t="str">
        <f>IF(C2630=H1, C2630,"")</f>
        <v/>
      </c>
      <c r="I2630" t="str">
        <f>IF(D2630=I1,D2630,"")</f>
        <v/>
      </c>
      <c r="J2630">
        <f>IF(AND(G2630=G1,AND(H2630=H1,I2630=I1)),E2630,0)</f>
        <v>0</v>
      </c>
    </row>
    <row r="2631" spans="1:10" x14ac:dyDescent="0.3">
      <c r="A2631">
        <v>2004</v>
      </c>
      <c r="B2631" t="s">
        <v>161</v>
      </c>
      <c r="C2631" t="s">
        <v>165</v>
      </c>
      <c r="D2631" t="s">
        <v>203</v>
      </c>
      <c r="E2631" s="12"/>
      <c r="G2631" t="str">
        <f>IF(A2631=G1,A2631,"")</f>
        <v/>
      </c>
      <c r="H2631" t="str">
        <f>IF(C2631=H1, C2631,"")</f>
        <v/>
      </c>
      <c r="I2631" t="str">
        <f>IF(D2631=I1,D2631,"")</f>
        <v>Females</v>
      </c>
      <c r="J2631">
        <f>IF(AND(G2631=G1,AND(H2631=H1,I2631=I1)),E2631,0)</f>
        <v>0</v>
      </c>
    </row>
    <row r="2632" spans="1:10" x14ac:dyDescent="0.3">
      <c r="A2632">
        <v>2004</v>
      </c>
      <c r="B2632" t="s">
        <v>161</v>
      </c>
      <c r="C2632" t="s">
        <v>165</v>
      </c>
      <c r="D2632" t="s">
        <v>205</v>
      </c>
      <c r="E2632" s="12"/>
      <c r="G2632" t="str">
        <f>IF(A2632=G1,A2632,"")</f>
        <v/>
      </c>
      <c r="H2632" t="str">
        <f>IF(C2632=H1, C2632,"")</f>
        <v/>
      </c>
      <c r="I2632" t="str">
        <f>IF(D2632=I1,D2632,"")</f>
        <v/>
      </c>
      <c r="J2632">
        <f>IF(AND(G2632=G1,AND(H2632=H1,I2632=I1)),E2632,0)</f>
        <v>0</v>
      </c>
    </row>
    <row r="2633" spans="1:10" x14ac:dyDescent="0.3">
      <c r="A2633">
        <v>2004</v>
      </c>
      <c r="B2633" t="s">
        <v>161</v>
      </c>
      <c r="C2633" t="s">
        <v>166</v>
      </c>
      <c r="D2633" t="s">
        <v>202</v>
      </c>
      <c r="E2633" s="12"/>
      <c r="G2633" t="str">
        <f>IF(A2633=G1,A2633,"")</f>
        <v/>
      </c>
      <c r="H2633" t="str">
        <f>IF(C2633=H1, C2633,"")</f>
        <v/>
      </c>
      <c r="I2633" t="str">
        <f>IF(D2633=I1,D2633,"")</f>
        <v/>
      </c>
      <c r="J2633">
        <f>IF(AND(G2633=G1,AND(H2633=H1,I2633=I1)),E2633,0)</f>
        <v>0</v>
      </c>
    </row>
    <row r="2634" spans="1:10" x14ac:dyDescent="0.3">
      <c r="A2634">
        <v>2004</v>
      </c>
      <c r="B2634" t="s">
        <v>161</v>
      </c>
      <c r="C2634" t="s">
        <v>166</v>
      </c>
      <c r="D2634" t="s">
        <v>203</v>
      </c>
      <c r="E2634" s="12"/>
      <c r="G2634" t="str">
        <f>IF(A2634=G1,A2634,"")</f>
        <v/>
      </c>
      <c r="H2634" t="str">
        <f>IF(C2634=H1, C2634,"")</f>
        <v/>
      </c>
      <c r="I2634" t="str">
        <f>IF(D2634=I1,D2634,"")</f>
        <v>Females</v>
      </c>
      <c r="J2634">
        <f>IF(AND(G2634=G1,AND(H2634=H1,I2634=I1)),E2634,0)</f>
        <v>0</v>
      </c>
    </row>
    <row r="2635" spans="1:10" x14ac:dyDescent="0.3">
      <c r="A2635">
        <v>2004</v>
      </c>
      <c r="B2635" t="s">
        <v>161</v>
      </c>
      <c r="C2635" t="s">
        <v>166</v>
      </c>
      <c r="D2635" t="s">
        <v>205</v>
      </c>
      <c r="E2635" s="12"/>
      <c r="G2635" t="str">
        <f>IF(A2635=G1,A2635,"")</f>
        <v/>
      </c>
      <c r="H2635" t="str">
        <f>IF(C2635=H1, C2635,"")</f>
        <v/>
      </c>
      <c r="I2635" t="str">
        <f>IF(D2635=I1,D2635,"")</f>
        <v/>
      </c>
      <c r="J2635">
        <f>IF(AND(G2635=G1,AND(H2635=H1,I2635=I1)),E2635,0)</f>
        <v>0</v>
      </c>
    </row>
    <row r="2636" spans="1:10" x14ac:dyDescent="0.3">
      <c r="A2636">
        <v>2004</v>
      </c>
      <c r="B2636" t="s">
        <v>161</v>
      </c>
      <c r="C2636" t="s">
        <v>167</v>
      </c>
      <c r="D2636" t="s">
        <v>202</v>
      </c>
      <c r="E2636" s="12"/>
      <c r="G2636" t="str">
        <f>IF(A2636=G1,A2636,"")</f>
        <v/>
      </c>
      <c r="H2636" t="str">
        <f>IF(C2636=H1, C2636,"")</f>
        <v/>
      </c>
      <c r="I2636" t="str">
        <f>IF(D2636=I1,D2636,"")</f>
        <v/>
      </c>
      <c r="J2636">
        <f>IF(AND(G2636=G1,AND(H2636=H1,I2636=I1)),E2636,0)</f>
        <v>0</v>
      </c>
    </row>
    <row r="2637" spans="1:10" x14ac:dyDescent="0.3">
      <c r="A2637">
        <v>2004</v>
      </c>
      <c r="B2637" t="s">
        <v>161</v>
      </c>
      <c r="C2637" t="s">
        <v>167</v>
      </c>
      <c r="D2637" t="s">
        <v>203</v>
      </c>
      <c r="E2637" s="12"/>
      <c r="G2637" t="str">
        <f>IF(A2637=G1,A2637,"")</f>
        <v/>
      </c>
      <c r="H2637" t="str">
        <f>IF(C2637=H1, C2637,"")</f>
        <v/>
      </c>
      <c r="I2637" t="str">
        <f>IF(D2637=I1,D2637,"")</f>
        <v>Females</v>
      </c>
      <c r="J2637">
        <f>IF(AND(G2637=G1,AND(H2637=H1,I2637=I1)),E2637,0)</f>
        <v>0</v>
      </c>
    </row>
    <row r="2638" spans="1:10" x14ac:dyDescent="0.3">
      <c r="A2638">
        <v>2004</v>
      </c>
      <c r="B2638" t="s">
        <v>161</v>
      </c>
      <c r="C2638" t="s">
        <v>167</v>
      </c>
      <c r="D2638" t="s">
        <v>205</v>
      </c>
      <c r="E2638" s="12"/>
      <c r="G2638" t="str">
        <f>IF(A2638=G1,A2638,"")</f>
        <v/>
      </c>
      <c r="H2638" t="str">
        <f>IF(C2638=H1, C2638,"")</f>
        <v/>
      </c>
      <c r="I2638" t="str">
        <f>IF(D2638=I1,D2638,"")</f>
        <v/>
      </c>
      <c r="J2638">
        <f>IF(AND(G2638=G1,AND(H2638=H1,I2638=I1)),E2638,0)</f>
        <v>0</v>
      </c>
    </row>
    <row r="2639" spans="1:10" x14ac:dyDescent="0.3">
      <c r="A2639">
        <v>2004</v>
      </c>
      <c r="B2639" t="s">
        <v>161</v>
      </c>
      <c r="C2639" t="s">
        <v>168</v>
      </c>
      <c r="D2639" t="s">
        <v>202</v>
      </c>
      <c r="E2639" s="12"/>
      <c r="G2639" t="str">
        <f>IF(A2639=G1,A2639,"")</f>
        <v/>
      </c>
      <c r="H2639" t="str">
        <f>IF(C2639=H1, C2639,"")</f>
        <v/>
      </c>
      <c r="I2639" t="str">
        <f>IF(D2639=I1,D2639,"")</f>
        <v/>
      </c>
      <c r="J2639">
        <f>IF(AND(G2639=G1,AND(H2639=H1,I2639=I1)),E2639,0)</f>
        <v>0</v>
      </c>
    </row>
    <row r="2640" spans="1:10" x14ac:dyDescent="0.3">
      <c r="A2640">
        <v>2004</v>
      </c>
      <c r="B2640" t="s">
        <v>161</v>
      </c>
      <c r="C2640" t="s">
        <v>168</v>
      </c>
      <c r="D2640" t="s">
        <v>203</v>
      </c>
      <c r="E2640" s="12"/>
      <c r="G2640" t="str">
        <f>IF(A2640=G1,A2640,"")</f>
        <v/>
      </c>
      <c r="H2640" t="str">
        <f>IF(C2640=H1, C2640,"")</f>
        <v/>
      </c>
      <c r="I2640" t="str">
        <f>IF(D2640=I1,D2640,"")</f>
        <v>Females</v>
      </c>
      <c r="J2640">
        <f>IF(AND(G2640=G1,AND(H2640=H1,I2640=I1)),E2640,0)</f>
        <v>0</v>
      </c>
    </row>
    <row r="2641" spans="1:10" x14ac:dyDescent="0.3">
      <c r="A2641">
        <v>2004</v>
      </c>
      <c r="B2641" t="s">
        <v>161</v>
      </c>
      <c r="C2641" t="s">
        <v>168</v>
      </c>
      <c r="D2641" t="s">
        <v>205</v>
      </c>
      <c r="E2641" s="12"/>
      <c r="G2641" t="str">
        <f>IF(A2641=G1,A2641,"")</f>
        <v/>
      </c>
      <c r="H2641" t="str">
        <f>IF(C2641=H1, C2641,"")</f>
        <v/>
      </c>
      <c r="I2641" t="str">
        <f>IF(D2641=I1,D2641,"")</f>
        <v/>
      </c>
      <c r="J2641">
        <f>IF(AND(G2641=G1,AND(H2641=H1,I2641=I1)),E2641,0)</f>
        <v>0</v>
      </c>
    </row>
    <row r="2642" spans="1:10" x14ac:dyDescent="0.3">
      <c r="A2642">
        <v>2004</v>
      </c>
      <c r="B2642" t="s">
        <v>161</v>
      </c>
      <c r="C2642" t="s">
        <v>169</v>
      </c>
      <c r="D2642" t="s">
        <v>202</v>
      </c>
      <c r="E2642" s="12"/>
      <c r="G2642" t="str">
        <f>IF(A2642=G1,A2642,"")</f>
        <v/>
      </c>
      <c r="H2642" t="str">
        <f>IF(C2642=H1, C2642,"")</f>
        <v/>
      </c>
      <c r="I2642" t="str">
        <f>IF(D2642=I1,D2642,"")</f>
        <v/>
      </c>
      <c r="J2642">
        <f>IF(AND(G2642=G1,AND(H2642=H1,I2642=I1)),E2642,0)</f>
        <v>0</v>
      </c>
    </row>
    <row r="2643" spans="1:10" x14ac:dyDescent="0.3">
      <c r="A2643">
        <v>2004</v>
      </c>
      <c r="B2643" t="s">
        <v>161</v>
      </c>
      <c r="C2643" t="s">
        <v>169</v>
      </c>
      <c r="D2643" t="s">
        <v>203</v>
      </c>
      <c r="E2643" s="12"/>
      <c r="G2643" t="str">
        <f>IF(A2643=G1,A2643,"")</f>
        <v/>
      </c>
      <c r="H2643" t="str">
        <f>IF(C2643=H1, C2643,"")</f>
        <v/>
      </c>
      <c r="I2643" t="str">
        <f>IF(D2643=I1,D2643,"")</f>
        <v>Females</v>
      </c>
      <c r="J2643">
        <f>IF(AND(G2643=G1,AND(H2643=H1,I2643=I1)),E2643,0)</f>
        <v>0</v>
      </c>
    </row>
    <row r="2644" spans="1:10" x14ac:dyDescent="0.3">
      <c r="A2644">
        <v>2004</v>
      </c>
      <c r="B2644" t="s">
        <v>161</v>
      </c>
      <c r="C2644" t="s">
        <v>169</v>
      </c>
      <c r="D2644" t="s">
        <v>205</v>
      </c>
      <c r="E2644" s="12"/>
      <c r="G2644" t="str">
        <f>IF(A2644=G1,A2644,"")</f>
        <v/>
      </c>
      <c r="H2644" t="str">
        <f>IF(C2644=H1, C2644,"")</f>
        <v/>
      </c>
      <c r="I2644" t="str">
        <f>IF(D2644=I1,D2644,"")</f>
        <v/>
      </c>
      <c r="J2644">
        <f>IF(AND(G2644=G1,AND(H2644=H1,I2644=I1)),E2644,0)</f>
        <v>0</v>
      </c>
    </row>
    <row r="2645" spans="1:10" x14ac:dyDescent="0.3">
      <c r="A2645">
        <v>2004</v>
      </c>
      <c r="B2645" t="s">
        <v>161</v>
      </c>
      <c r="C2645" t="s">
        <v>170</v>
      </c>
      <c r="D2645" t="s">
        <v>202</v>
      </c>
      <c r="E2645" s="12"/>
      <c r="G2645" t="str">
        <f>IF(A2645=G1,A2645,"")</f>
        <v/>
      </c>
      <c r="H2645" t="str">
        <f>IF(C2645=H1, C2645,"")</f>
        <v/>
      </c>
      <c r="I2645" t="str">
        <f>IF(D2645=I1,D2645,"")</f>
        <v/>
      </c>
      <c r="J2645">
        <f>IF(AND(G2645=G1,AND(H2645=H1,I2645=I1)),E2645,0)</f>
        <v>0</v>
      </c>
    </row>
    <row r="2646" spans="1:10" x14ac:dyDescent="0.3">
      <c r="A2646">
        <v>2004</v>
      </c>
      <c r="B2646" t="s">
        <v>161</v>
      </c>
      <c r="C2646" t="s">
        <v>170</v>
      </c>
      <c r="D2646" t="s">
        <v>203</v>
      </c>
      <c r="E2646" s="12"/>
      <c r="G2646" t="str">
        <f>IF(A2646=G1,A2646,"")</f>
        <v/>
      </c>
      <c r="H2646" t="str">
        <f>IF(C2646=H1, C2646,"")</f>
        <v/>
      </c>
      <c r="I2646" t="str">
        <f>IF(D2646=I1,D2646,"")</f>
        <v>Females</v>
      </c>
      <c r="J2646">
        <f>IF(AND(G2646=G1,AND(H2646=H1,I2646=I1)),E2646,0)</f>
        <v>0</v>
      </c>
    </row>
    <row r="2647" spans="1:10" x14ac:dyDescent="0.3">
      <c r="A2647">
        <v>2004</v>
      </c>
      <c r="B2647" t="s">
        <v>161</v>
      </c>
      <c r="C2647" t="s">
        <v>170</v>
      </c>
      <c r="D2647" t="s">
        <v>205</v>
      </c>
      <c r="E2647" s="12"/>
      <c r="G2647" t="str">
        <f>IF(A2647=G1,A2647,"")</f>
        <v/>
      </c>
      <c r="H2647" t="str">
        <f>IF(C2647=H1, C2647,"")</f>
        <v/>
      </c>
      <c r="I2647" t="str">
        <f>IF(D2647=I1,D2647,"")</f>
        <v/>
      </c>
      <c r="J2647">
        <f>IF(AND(G2647=G1,AND(H2647=H1,I2647=I1)),E2647,0)</f>
        <v>0</v>
      </c>
    </row>
    <row r="2648" spans="1:10" x14ac:dyDescent="0.3">
      <c r="A2648">
        <v>2004</v>
      </c>
      <c r="B2648" t="s">
        <v>161</v>
      </c>
      <c r="C2648" t="s">
        <v>171</v>
      </c>
      <c r="D2648" t="s">
        <v>202</v>
      </c>
      <c r="E2648" s="12"/>
      <c r="G2648" t="str">
        <f>IF(A2648=G1,A2648,"")</f>
        <v/>
      </c>
      <c r="H2648" t="str">
        <f>IF(C2648=H1, C2648,"")</f>
        <v/>
      </c>
      <c r="I2648" t="str">
        <f>IF(D2648=I1,D2648,"")</f>
        <v/>
      </c>
      <c r="J2648">
        <f>IF(AND(G2648=G1,AND(H2648=H1,I2648=I1)),E2648,0)</f>
        <v>0</v>
      </c>
    </row>
    <row r="2649" spans="1:10" x14ac:dyDescent="0.3">
      <c r="A2649">
        <v>2004</v>
      </c>
      <c r="B2649" t="s">
        <v>161</v>
      </c>
      <c r="C2649" t="s">
        <v>171</v>
      </c>
      <c r="D2649" t="s">
        <v>203</v>
      </c>
      <c r="E2649" s="12"/>
      <c r="G2649" t="str">
        <f>IF(A2649=G1,A2649,"")</f>
        <v/>
      </c>
      <c r="H2649" t="str">
        <f>IF(C2649=H1, C2649,"")</f>
        <v/>
      </c>
      <c r="I2649" t="str">
        <f>IF(D2649=I1,D2649,"")</f>
        <v>Females</v>
      </c>
      <c r="J2649">
        <f>IF(AND(G2649=G1,AND(H2649=H1,I2649=I1)),E2649,0)</f>
        <v>0</v>
      </c>
    </row>
    <row r="2650" spans="1:10" x14ac:dyDescent="0.3">
      <c r="A2650">
        <v>2004</v>
      </c>
      <c r="B2650" t="s">
        <v>161</v>
      </c>
      <c r="C2650" t="s">
        <v>171</v>
      </c>
      <c r="D2650" t="s">
        <v>205</v>
      </c>
      <c r="E2650" s="12"/>
      <c r="G2650" t="str">
        <f>IF(A2650=G1,A2650,"")</f>
        <v/>
      </c>
      <c r="H2650" t="str">
        <f>IF(C2650=H1, C2650,"")</f>
        <v/>
      </c>
      <c r="I2650" t="str">
        <f>IF(D2650=I1,D2650,"")</f>
        <v/>
      </c>
      <c r="J2650">
        <f>IF(AND(G2650=G1,AND(H2650=H1,I2650=I1)),E2650,0)</f>
        <v>0</v>
      </c>
    </row>
    <row r="2651" spans="1:10" x14ac:dyDescent="0.3">
      <c r="A2651">
        <v>2004</v>
      </c>
      <c r="B2651" t="s">
        <v>161</v>
      </c>
      <c r="C2651" t="s">
        <v>172</v>
      </c>
      <c r="D2651" t="s">
        <v>202</v>
      </c>
      <c r="E2651" s="12"/>
      <c r="G2651" t="str">
        <f>IF(A2651=G1,A2651,"")</f>
        <v/>
      </c>
      <c r="H2651" t="str">
        <f>IF(C2651=H1, C2651,"")</f>
        <v/>
      </c>
      <c r="I2651" t="str">
        <f>IF(D2651=I1,D2651,"")</f>
        <v/>
      </c>
      <c r="J2651">
        <f>IF(AND(G2651=G1,AND(H2651=H1,I2651=I1)),E2651,0)</f>
        <v>0</v>
      </c>
    </row>
    <row r="2652" spans="1:10" x14ac:dyDescent="0.3">
      <c r="A2652">
        <v>2004</v>
      </c>
      <c r="B2652" t="s">
        <v>161</v>
      </c>
      <c r="C2652" t="s">
        <v>172</v>
      </c>
      <c r="D2652" t="s">
        <v>203</v>
      </c>
      <c r="E2652" s="12"/>
      <c r="G2652" t="str">
        <f>IF(A2652=G1,A2652,"")</f>
        <v/>
      </c>
      <c r="H2652" t="str">
        <f>IF(C2652=H1, C2652,"")</f>
        <v/>
      </c>
      <c r="I2652" t="str">
        <f>IF(D2652=I1,D2652,"")</f>
        <v>Females</v>
      </c>
      <c r="J2652">
        <f>IF(AND(G2652=G1,AND(H2652=H1,I2652=I1)),E2652,0)</f>
        <v>0</v>
      </c>
    </row>
    <row r="2653" spans="1:10" x14ac:dyDescent="0.3">
      <c r="A2653">
        <v>2004</v>
      </c>
      <c r="B2653" t="s">
        <v>161</v>
      </c>
      <c r="C2653" t="s">
        <v>172</v>
      </c>
      <c r="D2653" t="s">
        <v>205</v>
      </c>
      <c r="E2653" s="12"/>
      <c r="G2653" t="str">
        <f>IF(A2653=G1,A2653,"")</f>
        <v/>
      </c>
      <c r="H2653" t="str">
        <f>IF(C2653=H1, C2653,"")</f>
        <v/>
      </c>
      <c r="I2653" t="str">
        <f>IF(D2653=I1,D2653,"")</f>
        <v/>
      </c>
      <c r="J2653">
        <f>IF(AND(G2653=G1,AND(H2653=H1,I2653=I1)),E2653,0)</f>
        <v>0</v>
      </c>
    </row>
    <row r="2654" spans="1:10" x14ac:dyDescent="0.3">
      <c r="A2654">
        <v>2004</v>
      </c>
      <c r="B2654" t="s">
        <v>161</v>
      </c>
      <c r="C2654" t="s">
        <v>173</v>
      </c>
      <c r="D2654" t="s">
        <v>202</v>
      </c>
      <c r="E2654" s="12"/>
      <c r="G2654" t="str">
        <f>IF(A2654=G1,A2654,"")</f>
        <v/>
      </c>
      <c r="H2654" t="str">
        <f>IF(C2654=H1, C2654,"")</f>
        <v/>
      </c>
      <c r="I2654" t="str">
        <f>IF(D2654=I1,D2654,"")</f>
        <v/>
      </c>
      <c r="J2654">
        <f>IF(AND(G2654=G1,AND(H2654=H1,I2654=I1)),E2654,0)</f>
        <v>0</v>
      </c>
    </row>
    <row r="2655" spans="1:10" x14ac:dyDescent="0.3">
      <c r="A2655">
        <v>2004</v>
      </c>
      <c r="B2655" t="s">
        <v>161</v>
      </c>
      <c r="C2655" t="s">
        <v>173</v>
      </c>
      <c r="D2655" t="s">
        <v>203</v>
      </c>
      <c r="E2655" s="12"/>
      <c r="G2655" t="str">
        <f>IF(A2655=G1,A2655,"")</f>
        <v/>
      </c>
      <c r="H2655" t="str">
        <f>IF(C2655=H1, C2655,"")</f>
        <v/>
      </c>
      <c r="I2655" t="str">
        <f>IF(D2655=I1,D2655,"")</f>
        <v>Females</v>
      </c>
      <c r="J2655">
        <f>IF(AND(G2655=G1,AND(H2655=H1,I2655=I1)),E2655,0)</f>
        <v>0</v>
      </c>
    </row>
    <row r="2656" spans="1:10" x14ac:dyDescent="0.3">
      <c r="A2656">
        <v>2004</v>
      </c>
      <c r="B2656" t="s">
        <v>161</v>
      </c>
      <c r="C2656" t="s">
        <v>173</v>
      </c>
      <c r="D2656" t="s">
        <v>205</v>
      </c>
      <c r="E2656" s="12"/>
      <c r="G2656" t="str">
        <f>IF(A2656=G1,A2656,"")</f>
        <v/>
      </c>
      <c r="H2656" t="str">
        <f>IF(C2656=H1, C2656,"")</f>
        <v/>
      </c>
      <c r="I2656" t="str">
        <f>IF(D2656=I1,D2656,"")</f>
        <v/>
      </c>
      <c r="J2656">
        <f>IF(AND(G2656=G1,AND(H2656=H1,I2656=I1)),E2656,0)</f>
        <v>0</v>
      </c>
    </row>
    <row r="2657" spans="1:10" x14ac:dyDescent="0.3">
      <c r="A2657">
        <v>2004</v>
      </c>
      <c r="B2657" t="s">
        <v>161</v>
      </c>
      <c r="C2657" t="s">
        <v>174</v>
      </c>
      <c r="D2657" t="s">
        <v>202</v>
      </c>
      <c r="E2657" s="12"/>
      <c r="G2657" t="str">
        <f>IF(A2657=G1,A2657,"")</f>
        <v/>
      </c>
      <c r="H2657" t="str">
        <f>IF(C2657=H1, C2657,"")</f>
        <v/>
      </c>
      <c r="I2657" t="str">
        <f>IF(D2657=I1,D2657,"")</f>
        <v/>
      </c>
      <c r="J2657">
        <f>IF(AND(G2657=G1,AND(H2657=H1,I2657=I1)),E2657,0)</f>
        <v>0</v>
      </c>
    </row>
    <row r="2658" spans="1:10" x14ac:dyDescent="0.3">
      <c r="A2658">
        <v>2004</v>
      </c>
      <c r="B2658" t="s">
        <v>161</v>
      </c>
      <c r="C2658" t="s">
        <v>174</v>
      </c>
      <c r="D2658" t="s">
        <v>203</v>
      </c>
      <c r="E2658" s="12"/>
      <c r="G2658" t="str">
        <f>IF(A2658=G1,A2658,"")</f>
        <v/>
      </c>
      <c r="H2658" t="str">
        <f>IF(C2658=H1, C2658,"")</f>
        <v/>
      </c>
      <c r="I2658" t="str">
        <f>IF(D2658=I1,D2658,"")</f>
        <v>Females</v>
      </c>
      <c r="J2658">
        <f>IF(AND(G2658=G1,AND(H2658=H1,I2658=I1)),E2658,0)</f>
        <v>0</v>
      </c>
    </row>
    <row r="2659" spans="1:10" x14ac:dyDescent="0.3">
      <c r="A2659">
        <v>2004</v>
      </c>
      <c r="B2659" t="s">
        <v>161</v>
      </c>
      <c r="C2659" t="s">
        <v>174</v>
      </c>
      <c r="D2659" t="s">
        <v>205</v>
      </c>
      <c r="E2659" s="12"/>
      <c r="G2659" t="str">
        <f>IF(A2659=G1,A2659,"")</f>
        <v/>
      </c>
      <c r="H2659" t="str">
        <f>IF(C2659=H1, C2659,"")</f>
        <v/>
      </c>
      <c r="I2659" t="str">
        <f>IF(D2659=I1,D2659,"")</f>
        <v/>
      </c>
      <c r="J2659">
        <f>IF(AND(G2659=G1,AND(H2659=H1,I2659=I1)),E2659,0)</f>
        <v>0</v>
      </c>
    </row>
    <row r="2660" spans="1:10" x14ac:dyDescent="0.3">
      <c r="A2660">
        <v>2004</v>
      </c>
      <c r="B2660" t="s">
        <v>161</v>
      </c>
      <c r="C2660" t="s">
        <v>175</v>
      </c>
      <c r="D2660" t="s">
        <v>202</v>
      </c>
      <c r="E2660" s="12"/>
      <c r="G2660" t="str">
        <f>IF(A2660=G1,A2660,"")</f>
        <v/>
      </c>
      <c r="H2660" t="str">
        <f>IF(C2660=H1, C2660,"")</f>
        <v/>
      </c>
      <c r="I2660" t="str">
        <f>IF(D2660=I1,D2660,"")</f>
        <v/>
      </c>
      <c r="J2660">
        <f>IF(AND(G2660=G1,AND(H2660=H1,I2660=I1)),E2660,0)</f>
        <v>0</v>
      </c>
    </row>
    <row r="2661" spans="1:10" x14ac:dyDescent="0.3">
      <c r="A2661">
        <v>2004</v>
      </c>
      <c r="B2661" t="s">
        <v>161</v>
      </c>
      <c r="C2661" t="s">
        <v>175</v>
      </c>
      <c r="D2661" t="s">
        <v>203</v>
      </c>
      <c r="E2661" s="12"/>
      <c r="G2661" t="str">
        <f>IF(A2661=G1,A2661,"")</f>
        <v/>
      </c>
      <c r="H2661" t="str">
        <f>IF(C2661=H1, C2661,"")</f>
        <v/>
      </c>
      <c r="I2661" t="str">
        <f>IF(D2661=I1,D2661,"")</f>
        <v>Females</v>
      </c>
      <c r="J2661">
        <f>IF(AND(G2661=G1,AND(H2661=H1,I2661=I1)),E2661,0)</f>
        <v>0</v>
      </c>
    </row>
    <row r="2662" spans="1:10" x14ac:dyDescent="0.3">
      <c r="A2662">
        <v>2004</v>
      </c>
      <c r="B2662" t="s">
        <v>161</v>
      </c>
      <c r="C2662" t="s">
        <v>175</v>
      </c>
      <c r="D2662" t="s">
        <v>205</v>
      </c>
      <c r="E2662" s="12"/>
      <c r="G2662" t="str">
        <f>IF(A2662=G1,A2662,"")</f>
        <v/>
      </c>
      <c r="H2662" t="str">
        <f>IF(C2662=H1, C2662,"")</f>
        <v/>
      </c>
      <c r="I2662" t="str">
        <f>IF(D2662=I1,D2662,"")</f>
        <v/>
      </c>
      <c r="J2662">
        <f>IF(AND(G2662=G1,AND(H2662=H1,I2662=I1)),E2662,0)</f>
        <v>0</v>
      </c>
    </row>
    <row r="2663" spans="1:10" x14ac:dyDescent="0.3">
      <c r="A2663">
        <v>2004</v>
      </c>
      <c r="B2663" t="s">
        <v>161</v>
      </c>
      <c r="C2663" t="s">
        <v>176</v>
      </c>
      <c r="D2663" t="s">
        <v>202</v>
      </c>
      <c r="E2663" s="12"/>
      <c r="G2663" t="str">
        <f>IF(A2663=G1,A2663,"")</f>
        <v/>
      </c>
      <c r="H2663" t="str">
        <f>IF(C2663=H1, C2663,"")</f>
        <v/>
      </c>
      <c r="I2663" t="str">
        <f>IF(D2663=I1,D2663,"")</f>
        <v/>
      </c>
      <c r="J2663">
        <f>IF(AND(G2663=G1,AND(H2663=H1,I2663=I1)),E2663,0)</f>
        <v>0</v>
      </c>
    </row>
    <row r="2664" spans="1:10" x14ac:dyDescent="0.3">
      <c r="A2664">
        <v>2004</v>
      </c>
      <c r="B2664" t="s">
        <v>161</v>
      </c>
      <c r="C2664" t="s">
        <v>176</v>
      </c>
      <c r="D2664" t="s">
        <v>203</v>
      </c>
      <c r="E2664" s="12"/>
      <c r="G2664" t="str">
        <f>IF(A2664=G1,A2664,"")</f>
        <v/>
      </c>
      <c r="H2664" t="str">
        <f>IF(C2664=H1, C2664,"")</f>
        <v/>
      </c>
      <c r="I2664" t="str">
        <f>IF(D2664=I1,D2664,"")</f>
        <v>Females</v>
      </c>
      <c r="J2664">
        <f>IF(AND(G2664=G1,AND(H2664=H1,I2664=I1)),E2664,0)</f>
        <v>0</v>
      </c>
    </row>
    <row r="2665" spans="1:10" x14ac:dyDescent="0.3">
      <c r="A2665">
        <v>2004</v>
      </c>
      <c r="B2665" t="s">
        <v>161</v>
      </c>
      <c r="C2665" t="s">
        <v>176</v>
      </c>
      <c r="D2665" t="s">
        <v>205</v>
      </c>
      <c r="E2665" s="12"/>
      <c r="G2665" t="str">
        <f>IF(A2665=G1,A2665,"")</f>
        <v/>
      </c>
      <c r="H2665" t="str">
        <f>IF(C2665=H1, C2665,"")</f>
        <v/>
      </c>
      <c r="I2665" t="str">
        <f>IF(D2665=I1,D2665,"")</f>
        <v/>
      </c>
      <c r="J2665">
        <f>IF(AND(G2665=G1,AND(H2665=H1,I2665=I1)),E2665,0)</f>
        <v>0</v>
      </c>
    </row>
    <row r="2666" spans="1:10" x14ac:dyDescent="0.3">
      <c r="A2666">
        <v>2004</v>
      </c>
      <c r="B2666" t="s">
        <v>161</v>
      </c>
      <c r="C2666" t="s">
        <v>177</v>
      </c>
      <c r="D2666" t="s">
        <v>202</v>
      </c>
      <c r="E2666" s="12"/>
      <c r="G2666" t="str">
        <f>IF(A2666=G1,A2666,"")</f>
        <v/>
      </c>
      <c r="H2666" t="str">
        <f>IF(C2666=H1, C2666,"")</f>
        <v/>
      </c>
      <c r="I2666" t="str">
        <f>IF(D2666=I1,D2666,"")</f>
        <v/>
      </c>
      <c r="J2666">
        <f>IF(AND(G2666=G1,AND(H2666=H1,I2666=I1)),E2666,0)</f>
        <v>0</v>
      </c>
    </row>
    <row r="2667" spans="1:10" x14ac:dyDescent="0.3">
      <c r="A2667">
        <v>2004</v>
      </c>
      <c r="B2667" t="s">
        <v>161</v>
      </c>
      <c r="C2667" t="s">
        <v>177</v>
      </c>
      <c r="D2667" t="s">
        <v>203</v>
      </c>
      <c r="E2667" s="12"/>
      <c r="G2667" t="str">
        <f>IF(A2667=G1,A2667,"")</f>
        <v/>
      </c>
      <c r="H2667" t="str">
        <f>IF(C2667=H1, C2667,"")</f>
        <v/>
      </c>
      <c r="I2667" t="str">
        <f>IF(D2667=I1,D2667,"")</f>
        <v>Females</v>
      </c>
      <c r="J2667">
        <f>IF(AND(G2667=G1,AND(H2667=H1,I2667=I1)),E2667,0)</f>
        <v>0</v>
      </c>
    </row>
    <row r="2668" spans="1:10" x14ac:dyDescent="0.3">
      <c r="A2668">
        <v>2004</v>
      </c>
      <c r="B2668" t="s">
        <v>161</v>
      </c>
      <c r="C2668" t="s">
        <v>177</v>
      </c>
      <c r="D2668" t="s">
        <v>205</v>
      </c>
      <c r="E2668" s="12"/>
      <c r="G2668" t="str">
        <f>IF(A2668=G1,A2668,"")</f>
        <v/>
      </c>
      <c r="H2668" t="str">
        <f>IF(C2668=H1, C2668,"")</f>
        <v/>
      </c>
      <c r="I2668" t="str">
        <f>IF(D2668=I1,D2668,"")</f>
        <v/>
      </c>
      <c r="J2668">
        <f>IF(AND(G2668=G1,AND(H2668=H1,I2668=I1)),E2668,0)</f>
        <v>0</v>
      </c>
    </row>
    <row r="2669" spans="1:10" x14ac:dyDescent="0.3">
      <c r="A2669">
        <v>2004</v>
      </c>
      <c r="B2669" t="s">
        <v>161</v>
      </c>
      <c r="C2669" t="s">
        <v>178</v>
      </c>
      <c r="D2669" t="s">
        <v>202</v>
      </c>
      <c r="E2669" s="12"/>
      <c r="G2669" t="str">
        <f>IF(A2669=G1,A2669,"")</f>
        <v/>
      </c>
      <c r="H2669" t="str">
        <f>IF(C2669=H1, C2669,"")</f>
        <v/>
      </c>
      <c r="I2669" t="str">
        <f>IF(D2669=I1,D2669,"")</f>
        <v/>
      </c>
      <c r="J2669">
        <f>IF(AND(G2669=G1,AND(H2669=H1,I2669=I1)),E2669,0)</f>
        <v>0</v>
      </c>
    </row>
    <row r="2670" spans="1:10" x14ac:dyDescent="0.3">
      <c r="A2670">
        <v>2004</v>
      </c>
      <c r="B2670" t="s">
        <v>161</v>
      </c>
      <c r="C2670" t="s">
        <v>178</v>
      </c>
      <c r="D2670" t="s">
        <v>203</v>
      </c>
      <c r="E2670" s="12"/>
      <c r="G2670" t="str">
        <f>IF(A2670=G1,A2670,"")</f>
        <v/>
      </c>
      <c r="H2670" t="str">
        <f>IF(C2670=H1, C2670,"")</f>
        <v/>
      </c>
      <c r="I2670" t="str">
        <f>IF(D2670=I1,D2670,"")</f>
        <v>Females</v>
      </c>
      <c r="J2670">
        <f>IF(AND(G2670=G1,AND(H2670=H1,I2670=I1)),E2670,0)</f>
        <v>0</v>
      </c>
    </row>
    <row r="2671" spans="1:10" x14ac:dyDescent="0.3">
      <c r="A2671">
        <v>2004</v>
      </c>
      <c r="B2671" t="s">
        <v>161</v>
      </c>
      <c r="C2671" t="s">
        <v>178</v>
      </c>
      <c r="D2671" t="s">
        <v>205</v>
      </c>
      <c r="E2671" s="12"/>
      <c r="G2671" t="str">
        <f>IF(A2671=G1,A2671,"")</f>
        <v/>
      </c>
      <c r="H2671" t="str">
        <f>IF(C2671=H1, C2671,"")</f>
        <v/>
      </c>
      <c r="I2671" t="str">
        <f>IF(D2671=I1,D2671,"")</f>
        <v/>
      </c>
      <c r="J2671">
        <f>IF(AND(G2671=G1,AND(H2671=H1,I2671=I1)),E2671,0)</f>
        <v>0</v>
      </c>
    </row>
    <row r="2672" spans="1:10" x14ac:dyDescent="0.3">
      <c r="A2672">
        <v>2004</v>
      </c>
      <c r="B2672" t="s">
        <v>161</v>
      </c>
      <c r="C2672" t="s">
        <v>215</v>
      </c>
      <c r="D2672" t="s">
        <v>202</v>
      </c>
      <c r="E2672" s="12"/>
      <c r="G2672" t="str">
        <f>IF(A2672=G1,A2672,"")</f>
        <v/>
      </c>
      <c r="H2672" t="str">
        <f>IF(C2672=H1, C2672,"")</f>
        <v/>
      </c>
      <c r="I2672" t="str">
        <f>IF(D2672=I1,D2672,"")</f>
        <v/>
      </c>
      <c r="J2672">
        <f>IF(AND(G2672=G1,AND(H2672=H1,I2672=I1)),E2672,0)</f>
        <v>0</v>
      </c>
    </row>
    <row r="2673" spans="1:10" x14ac:dyDescent="0.3">
      <c r="A2673">
        <v>2004</v>
      </c>
      <c r="B2673" t="s">
        <v>161</v>
      </c>
      <c r="C2673" t="s">
        <v>215</v>
      </c>
      <c r="D2673" t="s">
        <v>203</v>
      </c>
      <c r="E2673" s="12"/>
      <c r="G2673" t="str">
        <f>IF(A2673=G1,A2673,"")</f>
        <v/>
      </c>
      <c r="H2673" t="str">
        <f>IF(C2673=H1, C2673,"")</f>
        <v/>
      </c>
      <c r="I2673" t="str">
        <f>IF(D2673=I1,D2673,"")</f>
        <v>Females</v>
      </c>
      <c r="J2673">
        <f>IF(AND(G2673=G1,AND(H2673=H1,I2673=I1)),E2673,0)</f>
        <v>0</v>
      </c>
    </row>
    <row r="2674" spans="1:10" x14ac:dyDescent="0.3">
      <c r="A2674">
        <v>2004</v>
      </c>
      <c r="B2674" t="s">
        <v>161</v>
      </c>
      <c r="C2674" t="s">
        <v>215</v>
      </c>
      <c r="D2674" t="s">
        <v>205</v>
      </c>
      <c r="E2674" s="12"/>
      <c r="G2674" t="str">
        <f>IF(A2674=G1,A2674,"")</f>
        <v/>
      </c>
      <c r="H2674" t="str">
        <f>IF(C2674=H1, C2674,"")</f>
        <v/>
      </c>
      <c r="I2674" t="str">
        <f>IF(D2674=I1,D2674,"")</f>
        <v/>
      </c>
      <c r="J2674">
        <f>IF(AND(G2674=G1,AND(H2674=H1,I2674=I1)),E2674,0)</f>
        <v>0</v>
      </c>
    </row>
    <row r="2675" spans="1:10" x14ac:dyDescent="0.3">
      <c r="A2675">
        <v>2004</v>
      </c>
      <c r="B2675" t="s">
        <v>161</v>
      </c>
      <c r="C2675" t="s">
        <v>179</v>
      </c>
      <c r="D2675" t="s">
        <v>202</v>
      </c>
      <c r="E2675" s="12"/>
      <c r="G2675" t="str">
        <f>IF(A2675=G1,A2675,"")</f>
        <v/>
      </c>
      <c r="H2675" t="str">
        <f>IF(C2675=H1, C2675,"")</f>
        <v/>
      </c>
      <c r="I2675" t="str">
        <f>IF(D2675=I1,D2675,"")</f>
        <v/>
      </c>
      <c r="J2675">
        <f>IF(AND(G2675=G1,AND(H2675=H1,I2675=I1)),E2675,0)</f>
        <v>0</v>
      </c>
    </row>
    <row r="2676" spans="1:10" x14ac:dyDescent="0.3">
      <c r="A2676">
        <v>2004</v>
      </c>
      <c r="B2676" t="s">
        <v>161</v>
      </c>
      <c r="C2676" t="s">
        <v>179</v>
      </c>
      <c r="D2676" t="s">
        <v>203</v>
      </c>
      <c r="E2676" s="12"/>
      <c r="G2676" t="str">
        <f>IF(A2676=G1,A2676,"")</f>
        <v/>
      </c>
      <c r="H2676" t="str">
        <f>IF(C2676=H1, C2676,"")</f>
        <v/>
      </c>
      <c r="I2676" t="str">
        <f>IF(D2676=I1,D2676,"")</f>
        <v>Females</v>
      </c>
      <c r="J2676">
        <f>IF(AND(G2676=G1,AND(H2676=H1,I2676=I1)),E2676,0)</f>
        <v>0</v>
      </c>
    </row>
    <row r="2677" spans="1:10" x14ac:dyDescent="0.3">
      <c r="A2677">
        <v>2004</v>
      </c>
      <c r="B2677" t="s">
        <v>161</v>
      </c>
      <c r="C2677" t="s">
        <v>179</v>
      </c>
      <c r="D2677" t="s">
        <v>205</v>
      </c>
      <c r="E2677" s="12"/>
      <c r="G2677" t="str">
        <f>IF(A2677=G1,A2677,"")</f>
        <v/>
      </c>
      <c r="H2677" t="str">
        <f>IF(C2677=H1, C2677,"")</f>
        <v/>
      </c>
      <c r="I2677" t="str">
        <f>IF(D2677=I1,D2677,"")</f>
        <v/>
      </c>
      <c r="J2677">
        <f>IF(AND(G2677=G1,AND(H2677=H1,I2677=I1)),E2677,0)</f>
        <v>0</v>
      </c>
    </row>
    <row r="2678" spans="1:10" x14ac:dyDescent="0.3">
      <c r="A2678">
        <v>2004</v>
      </c>
      <c r="B2678" t="s">
        <v>161</v>
      </c>
      <c r="C2678" t="s">
        <v>180</v>
      </c>
      <c r="D2678" t="s">
        <v>202</v>
      </c>
      <c r="E2678" s="12"/>
      <c r="G2678" t="str">
        <f>IF(A2678=G1,A2678,"")</f>
        <v/>
      </c>
      <c r="H2678" t="str">
        <f>IF(C2678=H1, C2678,"")</f>
        <v/>
      </c>
      <c r="I2678" t="str">
        <f>IF(D2678=I1,D2678,"")</f>
        <v/>
      </c>
      <c r="J2678">
        <f>IF(AND(G2678=G1,AND(H2678=H1,I2678=I1)),E2678,0)</f>
        <v>0</v>
      </c>
    </row>
    <row r="2679" spans="1:10" x14ac:dyDescent="0.3">
      <c r="A2679">
        <v>2004</v>
      </c>
      <c r="B2679" t="s">
        <v>161</v>
      </c>
      <c r="C2679" t="s">
        <v>180</v>
      </c>
      <c r="D2679" t="s">
        <v>203</v>
      </c>
      <c r="E2679" s="12"/>
      <c r="G2679" t="str">
        <f>IF(A2679=G1,A2679,"")</f>
        <v/>
      </c>
      <c r="H2679" t="str">
        <f>IF(C2679=H1, C2679,"")</f>
        <v/>
      </c>
      <c r="I2679" t="str">
        <f>IF(D2679=I1,D2679,"")</f>
        <v>Females</v>
      </c>
      <c r="J2679">
        <f>IF(AND(G2679=G1,AND(H2679=H1,I2679=I1)),E2679,0)</f>
        <v>0</v>
      </c>
    </row>
    <row r="2680" spans="1:10" x14ac:dyDescent="0.3">
      <c r="A2680">
        <v>2004</v>
      </c>
      <c r="B2680" t="s">
        <v>161</v>
      </c>
      <c r="C2680" t="s">
        <v>180</v>
      </c>
      <c r="D2680" t="s">
        <v>205</v>
      </c>
      <c r="E2680" s="12"/>
      <c r="G2680" t="str">
        <f>IF(A2680=G1,A2680,"")</f>
        <v/>
      </c>
      <c r="H2680" t="str">
        <f>IF(C2680=H1, C2680,"")</f>
        <v/>
      </c>
      <c r="I2680" t="str">
        <f>IF(D2680=I1,D2680,"")</f>
        <v/>
      </c>
      <c r="J2680">
        <f>IF(AND(G2680=G1,AND(H2680=H1,I2680=I1)),E2680,0)</f>
        <v>0</v>
      </c>
    </row>
    <row r="2681" spans="1:10" x14ac:dyDescent="0.3">
      <c r="A2681">
        <v>2004</v>
      </c>
      <c r="B2681" t="s">
        <v>161</v>
      </c>
      <c r="C2681" t="s">
        <v>181</v>
      </c>
      <c r="D2681" t="s">
        <v>202</v>
      </c>
      <c r="E2681" s="12"/>
      <c r="G2681" t="str">
        <f>IF(A2681=G1,A2681,"")</f>
        <v/>
      </c>
      <c r="H2681" t="str">
        <f>IF(C2681=H1, C2681,"")</f>
        <v/>
      </c>
      <c r="I2681" t="str">
        <f>IF(D2681=I1,D2681,"")</f>
        <v/>
      </c>
      <c r="J2681">
        <f>IF(AND(G2681=G1,AND(H2681=H1,I2681=I1)),E2681,0)</f>
        <v>0</v>
      </c>
    </row>
    <row r="2682" spans="1:10" x14ac:dyDescent="0.3">
      <c r="A2682">
        <v>2004</v>
      </c>
      <c r="B2682" t="s">
        <v>161</v>
      </c>
      <c r="C2682" t="s">
        <v>181</v>
      </c>
      <c r="D2682" t="s">
        <v>203</v>
      </c>
      <c r="E2682" s="12"/>
      <c r="G2682" t="str">
        <f>IF(A2682=G1,A2682,"")</f>
        <v/>
      </c>
      <c r="H2682" t="str">
        <f>IF(C2682=H1, C2682,"")</f>
        <v/>
      </c>
      <c r="I2682" t="str">
        <f>IF(D2682=I1,D2682,"")</f>
        <v>Females</v>
      </c>
      <c r="J2682">
        <f>IF(AND(G2682=G1,AND(H2682=H1,I2682=I1)),E2682,0)</f>
        <v>0</v>
      </c>
    </row>
    <row r="2683" spans="1:10" x14ac:dyDescent="0.3">
      <c r="A2683">
        <v>2004</v>
      </c>
      <c r="B2683" t="s">
        <v>161</v>
      </c>
      <c r="C2683" t="s">
        <v>181</v>
      </c>
      <c r="D2683" t="s">
        <v>205</v>
      </c>
      <c r="E2683" s="12"/>
      <c r="G2683" t="str">
        <f>IF(A2683=G1,A2683,"")</f>
        <v/>
      </c>
      <c r="H2683" t="str">
        <f>IF(C2683=H1, C2683,"")</f>
        <v/>
      </c>
      <c r="I2683" t="str">
        <f>IF(D2683=I1,D2683,"")</f>
        <v/>
      </c>
      <c r="J2683">
        <f>IF(AND(G2683=G1,AND(H2683=H1,I2683=I1)),E2683,0)</f>
        <v>0</v>
      </c>
    </row>
    <row r="2684" spans="1:10" x14ac:dyDescent="0.3">
      <c r="A2684">
        <v>2004</v>
      </c>
      <c r="B2684" t="s">
        <v>182</v>
      </c>
      <c r="C2684" t="s">
        <v>183</v>
      </c>
      <c r="D2684" t="s">
        <v>202</v>
      </c>
      <c r="E2684" s="12"/>
      <c r="G2684" t="str">
        <f>IF(A2684=G1,A2684,"")</f>
        <v/>
      </c>
      <c r="H2684" t="str">
        <f>IF(C2684=H1, C2684,"")</f>
        <v/>
      </c>
      <c r="I2684" t="str">
        <f>IF(D2684=I1,D2684,"")</f>
        <v/>
      </c>
      <c r="J2684">
        <f>IF(AND(G2684=G1,AND(H2684=H1,I2684=I1)),E2684,0)</f>
        <v>0</v>
      </c>
    </row>
    <row r="2685" spans="1:10" x14ac:dyDescent="0.3">
      <c r="A2685">
        <v>2004</v>
      </c>
      <c r="B2685" t="s">
        <v>182</v>
      </c>
      <c r="C2685" t="s">
        <v>183</v>
      </c>
      <c r="D2685" t="s">
        <v>203</v>
      </c>
      <c r="E2685" s="12"/>
      <c r="G2685" t="str">
        <f>IF(A2685=G1,A2685,"")</f>
        <v/>
      </c>
      <c r="H2685" t="str">
        <f>IF(C2685=H1, C2685,"")</f>
        <v/>
      </c>
      <c r="I2685" t="str">
        <f>IF(D2685=I1,D2685,"")</f>
        <v>Females</v>
      </c>
      <c r="J2685">
        <f>IF(AND(G2685=G1,AND(H2685=H1,I2685=I1)),E2685,0)</f>
        <v>0</v>
      </c>
    </row>
    <row r="2686" spans="1:10" x14ac:dyDescent="0.3">
      <c r="A2686">
        <v>2004</v>
      </c>
      <c r="B2686" t="s">
        <v>182</v>
      </c>
      <c r="C2686" t="s">
        <v>183</v>
      </c>
      <c r="D2686" t="s">
        <v>205</v>
      </c>
      <c r="E2686" s="12"/>
      <c r="G2686" t="str">
        <f>IF(A2686=G1,A2686,"")</f>
        <v/>
      </c>
      <c r="H2686" t="str">
        <f>IF(C2686=H1, C2686,"")</f>
        <v/>
      </c>
      <c r="I2686" t="str">
        <f>IF(D2686=I1,D2686,"")</f>
        <v/>
      </c>
      <c r="J2686">
        <f>IF(AND(G2686=G1,AND(H2686=H1,I2686=I1)),E2686,0)</f>
        <v>0</v>
      </c>
    </row>
    <row r="2687" spans="1:10" x14ac:dyDescent="0.3">
      <c r="A2687">
        <v>2004</v>
      </c>
      <c r="B2687" t="s">
        <v>182</v>
      </c>
      <c r="C2687" t="s">
        <v>184</v>
      </c>
      <c r="D2687" t="s">
        <v>202</v>
      </c>
      <c r="E2687" s="12"/>
      <c r="G2687" t="str">
        <f>IF(A2687=G1,A2687,"")</f>
        <v/>
      </c>
      <c r="H2687" t="str">
        <f>IF(C2687=H1, C2687,"")</f>
        <v/>
      </c>
      <c r="I2687" t="str">
        <f>IF(D2687=I1,D2687,"")</f>
        <v/>
      </c>
      <c r="J2687">
        <f>IF(AND(G2687=G1,AND(H2687=H1,I2687=I1)),E2687,0)</f>
        <v>0</v>
      </c>
    </row>
    <row r="2688" spans="1:10" x14ac:dyDescent="0.3">
      <c r="A2688">
        <v>2004</v>
      </c>
      <c r="B2688" t="s">
        <v>182</v>
      </c>
      <c r="C2688" t="s">
        <v>184</v>
      </c>
      <c r="D2688" t="s">
        <v>203</v>
      </c>
      <c r="E2688" s="12"/>
      <c r="G2688" t="str">
        <f>IF(A2688=G1,A2688,"")</f>
        <v/>
      </c>
      <c r="H2688" t="str">
        <f>IF(C2688=H1, C2688,"")</f>
        <v/>
      </c>
      <c r="I2688" t="str">
        <f>IF(D2688=I1,D2688,"")</f>
        <v>Females</v>
      </c>
      <c r="J2688">
        <f>IF(AND(G2688=G1,AND(H2688=H1,I2688=I1)),E2688,0)</f>
        <v>0</v>
      </c>
    </row>
    <row r="2689" spans="1:10" x14ac:dyDescent="0.3">
      <c r="A2689">
        <v>2004</v>
      </c>
      <c r="B2689" t="s">
        <v>182</v>
      </c>
      <c r="C2689" t="s">
        <v>184</v>
      </c>
      <c r="D2689" t="s">
        <v>205</v>
      </c>
      <c r="E2689" s="12"/>
      <c r="G2689" t="str">
        <f>IF(A2689=G1,A2689,"")</f>
        <v/>
      </c>
      <c r="H2689" t="str">
        <f>IF(C2689=H1, C2689,"")</f>
        <v/>
      </c>
      <c r="I2689" t="str">
        <f>IF(D2689=I1,D2689,"")</f>
        <v/>
      </c>
      <c r="J2689">
        <f>IF(AND(G2689=G1,AND(H2689=H1,I2689=I1)),E2689,0)</f>
        <v>0</v>
      </c>
    </row>
    <row r="2690" spans="1:10" x14ac:dyDescent="0.3">
      <c r="A2690">
        <v>2004</v>
      </c>
      <c r="B2690" t="s">
        <v>182</v>
      </c>
      <c r="C2690" t="s">
        <v>185</v>
      </c>
      <c r="D2690" t="s">
        <v>202</v>
      </c>
      <c r="E2690" s="12"/>
      <c r="G2690" t="str">
        <f>IF(A2690=G1,A2690,"")</f>
        <v/>
      </c>
      <c r="H2690" t="str">
        <f>IF(C2690=H1, C2690,"")</f>
        <v/>
      </c>
      <c r="I2690" t="str">
        <f>IF(D2690=I1,D2690,"")</f>
        <v/>
      </c>
      <c r="J2690">
        <f>IF(AND(G2690=G1,AND(H2690=H1,I2690=I1)),E2690,0)</f>
        <v>0</v>
      </c>
    </row>
    <row r="2691" spans="1:10" x14ac:dyDescent="0.3">
      <c r="A2691">
        <v>2004</v>
      </c>
      <c r="B2691" t="s">
        <v>182</v>
      </c>
      <c r="C2691" t="s">
        <v>185</v>
      </c>
      <c r="D2691" t="s">
        <v>203</v>
      </c>
      <c r="E2691" s="12"/>
      <c r="G2691" t="str">
        <f>IF(A2691=G1,A2691,"")</f>
        <v/>
      </c>
      <c r="H2691" t="str">
        <f>IF(C2691=H1, C2691,"")</f>
        <v/>
      </c>
      <c r="I2691" t="str">
        <f>IF(D2691=I1,D2691,"")</f>
        <v>Females</v>
      </c>
      <c r="J2691">
        <f>IF(AND(G2691=G1,AND(H2691=H1,I2691=I1)),E2691,0)</f>
        <v>0</v>
      </c>
    </row>
    <row r="2692" spans="1:10" x14ac:dyDescent="0.3">
      <c r="A2692">
        <v>2004</v>
      </c>
      <c r="B2692" t="s">
        <v>182</v>
      </c>
      <c r="C2692" t="s">
        <v>185</v>
      </c>
      <c r="D2692" t="s">
        <v>205</v>
      </c>
      <c r="E2692" s="12"/>
      <c r="G2692" t="str">
        <f>IF(A2692=G1,A2692,"")</f>
        <v/>
      </c>
      <c r="H2692" t="str">
        <f>IF(C2692=H1, C2692,"")</f>
        <v/>
      </c>
      <c r="I2692" t="str">
        <f>IF(D2692=I1,D2692,"")</f>
        <v/>
      </c>
      <c r="J2692">
        <f>IF(AND(G2692=G1,AND(H2692=H1,I2692=I1)),E2692,0)</f>
        <v>0</v>
      </c>
    </row>
    <row r="2693" spans="1:10" x14ac:dyDescent="0.3">
      <c r="A2693">
        <v>2004</v>
      </c>
      <c r="B2693" t="s">
        <v>182</v>
      </c>
      <c r="C2693" t="s">
        <v>186</v>
      </c>
      <c r="D2693" t="s">
        <v>202</v>
      </c>
      <c r="E2693" s="12"/>
      <c r="G2693" t="str">
        <f>IF(A2693=G1,A2693,"")</f>
        <v/>
      </c>
      <c r="H2693" t="str">
        <f>IF(C2693=H1, C2693,"")</f>
        <v/>
      </c>
      <c r="I2693" t="str">
        <f>IF(D2693=I1,D2693,"")</f>
        <v/>
      </c>
      <c r="J2693">
        <f>IF(AND(G2693=G1,AND(H2693=H1,I2693=I1)),E2693,0)</f>
        <v>0</v>
      </c>
    </row>
    <row r="2694" spans="1:10" x14ac:dyDescent="0.3">
      <c r="A2694">
        <v>2004</v>
      </c>
      <c r="B2694" t="s">
        <v>182</v>
      </c>
      <c r="C2694" t="s">
        <v>186</v>
      </c>
      <c r="D2694" t="s">
        <v>203</v>
      </c>
      <c r="E2694" s="12"/>
      <c r="G2694" t="str">
        <f>IF(A2694=G1,A2694,"")</f>
        <v/>
      </c>
      <c r="H2694" t="str">
        <f>IF(C2694=H1, C2694,"")</f>
        <v/>
      </c>
      <c r="I2694" t="str">
        <f>IF(D2694=I1,D2694,"")</f>
        <v>Females</v>
      </c>
      <c r="J2694">
        <f>IF(AND(G2694=G1,AND(H2694=H1,I2694=I1)),E2694,0)</f>
        <v>0</v>
      </c>
    </row>
    <row r="2695" spans="1:10" x14ac:dyDescent="0.3">
      <c r="A2695">
        <v>2004</v>
      </c>
      <c r="B2695" t="s">
        <v>182</v>
      </c>
      <c r="C2695" t="s">
        <v>186</v>
      </c>
      <c r="D2695" t="s">
        <v>205</v>
      </c>
      <c r="E2695" s="12"/>
      <c r="G2695" t="str">
        <f>IF(A2695=G1,A2695,"")</f>
        <v/>
      </c>
      <c r="H2695" t="str">
        <f>IF(C2695=H1, C2695,"")</f>
        <v/>
      </c>
      <c r="I2695" t="str">
        <f>IF(D2695=I1,D2695,"")</f>
        <v/>
      </c>
      <c r="J2695">
        <f>IF(AND(G2695=G1,AND(H2695=H1,I2695=I1)),E2695,0)</f>
        <v>0</v>
      </c>
    </row>
    <row r="2696" spans="1:10" x14ac:dyDescent="0.3">
      <c r="A2696">
        <v>2004</v>
      </c>
      <c r="B2696" t="s">
        <v>182</v>
      </c>
      <c r="C2696" t="s">
        <v>187</v>
      </c>
      <c r="D2696" t="s">
        <v>202</v>
      </c>
      <c r="E2696" s="12"/>
      <c r="G2696" t="str">
        <f>IF(A2696=G1,A2696,"")</f>
        <v/>
      </c>
      <c r="H2696" t="str">
        <f>IF(C2696=H1, C2696,"")</f>
        <v/>
      </c>
      <c r="I2696" t="str">
        <f>IF(D2696=I1,D2696,"")</f>
        <v/>
      </c>
      <c r="J2696">
        <f>IF(AND(G2696=G1,AND(H2696=H1,I2696=I1)),E2696,0)</f>
        <v>0</v>
      </c>
    </row>
    <row r="2697" spans="1:10" x14ac:dyDescent="0.3">
      <c r="A2697">
        <v>2004</v>
      </c>
      <c r="B2697" t="s">
        <v>182</v>
      </c>
      <c r="C2697" t="s">
        <v>187</v>
      </c>
      <c r="D2697" t="s">
        <v>203</v>
      </c>
      <c r="E2697" s="12"/>
      <c r="G2697" t="str">
        <f>IF(A2697=G1,A2697,"")</f>
        <v/>
      </c>
      <c r="H2697" t="str">
        <f>IF(C2697=H1, C2697,"")</f>
        <v/>
      </c>
      <c r="I2697" t="str">
        <f>IF(D2697=I1,D2697,"")</f>
        <v>Females</v>
      </c>
      <c r="J2697">
        <f>IF(AND(G2697=G1,AND(H2697=H1,I2697=I1)),E2697,0)</f>
        <v>0</v>
      </c>
    </row>
    <row r="2698" spans="1:10" x14ac:dyDescent="0.3">
      <c r="A2698">
        <v>2004</v>
      </c>
      <c r="B2698" t="s">
        <v>182</v>
      </c>
      <c r="C2698" t="s">
        <v>187</v>
      </c>
      <c r="D2698" t="s">
        <v>205</v>
      </c>
      <c r="E2698" s="12"/>
      <c r="G2698" t="str">
        <f>IF(A2698=G1,A2698,"")</f>
        <v/>
      </c>
      <c r="H2698" t="str">
        <f>IF(C2698=H1, C2698,"")</f>
        <v/>
      </c>
      <c r="I2698" t="str">
        <f>IF(D2698=I1,D2698,"")</f>
        <v/>
      </c>
      <c r="J2698">
        <f>IF(AND(G2698=G1,AND(H2698=H1,I2698=I1)),E2698,0)</f>
        <v>0</v>
      </c>
    </row>
    <row r="2699" spans="1:10" x14ac:dyDescent="0.3">
      <c r="A2699">
        <v>2004</v>
      </c>
      <c r="B2699" t="s">
        <v>182</v>
      </c>
      <c r="C2699" t="s">
        <v>188</v>
      </c>
      <c r="D2699" t="s">
        <v>202</v>
      </c>
      <c r="E2699" s="12"/>
      <c r="G2699" t="str">
        <f>IF(A2699=G1,A2699,"")</f>
        <v/>
      </c>
      <c r="H2699" t="str">
        <f>IF(C2699=H1, C2699,"")</f>
        <v/>
      </c>
      <c r="I2699" t="str">
        <f>IF(D2699=I1,D2699,"")</f>
        <v/>
      </c>
      <c r="J2699">
        <f>IF(AND(G2699=G1,AND(H2699=H1,I2699=I1)),E2699,0)</f>
        <v>0</v>
      </c>
    </row>
    <row r="2700" spans="1:10" x14ac:dyDescent="0.3">
      <c r="A2700">
        <v>2004</v>
      </c>
      <c r="B2700" t="s">
        <v>182</v>
      </c>
      <c r="C2700" t="s">
        <v>188</v>
      </c>
      <c r="D2700" t="s">
        <v>203</v>
      </c>
      <c r="E2700" s="12"/>
      <c r="G2700" t="str">
        <f>IF(A2700=G1,A2700,"")</f>
        <v/>
      </c>
      <c r="H2700" t="str">
        <f>IF(C2700=H1, C2700,"")</f>
        <v/>
      </c>
      <c r="I2700" t="str">
        <f>IF(D2700=I1,D2700,"")</f>
        <v>Females</v>
      </c>
      <c r="J2700">
        <f>IF(AND(G2700=G1,AND(H2700=H1,I2700=I1)),E2700,0)</f>
        <v>0</v>
      </c>
    </row>
    <row r="2701" spans="1:10" x14ac:dyDescent="0.3">
      <c r="A2701">
        <v>2004</v>
      </c>
      <c r="B2701" t="s">
        <v>182</v>
      </c>
      <c r="C2701" t="s">
        <v>188</v>
      </c>
      <c r="D2701" t="s">
        <v>205</v>
      </c>
      <c r="E2701" s="12"/>
      <c r="G2701" t="str">
        <f>IF(A2701=G1,A2701,"")</f>
        <v/>
      </c>
      <c r="H2701" t="str">
        <f>IF(C2701=H1, C2701,"")</f>
        <v/>
      </c>
      <c r="I2701" t="str">
        <f>IF(D2701=I1,D2701,"")</f>
        <v/>
      </c>
      <c r="J2701">
        <f>IF(AND(G2701=G1,AND(H2701=H1,I2701=I1)),E2701,0)</f>
        <v>0</v>
      </c>
    </row>
    <row r="2702" spans="1:10" x14ac:dyDescent="0.3">
      <c r="A2702">
        <v>2004</v>
      </c>
      <c r="B2702" t="s">
        <v>182</v>
      </c>
      <c r="C2702" t="s">
        <v>189</v>
      </c>
      <c r="D2702" t="s">
        <v>202</v>
      </c>
      <c r="E2702" s="12"/>
      <c r="G2702" t="str">
        <f>IF(A2702=G1,A2702,"")</f>
        <v/>
      </c>
      <c r="H2702" t="str">
        <f>IF(C2702=H1, C2702,"")</f>
        <v/>
      </c>
      <c r="I2702" t="str">
        <f>IF(D2702=I1,D2702,"")</f>
        <v/>
      </c>
      <c r="J2702">
        <f>IF(AND(G2702=G1,AND(H2702=H1,I2702=I1)),E2702,0)</f>
        <v>0</v>
      </c>
    </row>
    <row r="2703" spans="1:10" x14ac:dyDescent="0.3">
      <c r="A2703">
        <v>2004</v>
      </c>
      <c r="B2703" t="s">
        <v>182</v>
      </c>
      <c r="C2703" t="s">
        <v>189</v>
      </c>
      <c r="D2703" t="s">
        <v>203</v>
      </c>
      <c r="E2703" s="12"/>
      <c r="G2703" t="str">
        <f>IF(A2703=G1,A2703,"")</f>
        <v/>
      </c>
      <c r="H2703" t="str">
        <f>IF(C2703=H1, C2703,"")</f>
        <v/>
      </c>
      <c r="I2703" t="str">
        <f>IF(D2703=I1,D2703,"")</f>
        <v>Females</v>
      </c>
      <c r="J2703">
        <f>IF(AND(G2703=G1,AND(H2703=H1,I2703=I1)),E2703,0)</f>
        <v>0</v>
      </c>
    </row>
    <row r="2704" spans="1:10" x14ac:dyDescent="0.3">
      <c r="A2704">
        <v>2004</v>
      </c>
      <c r="B2704" t="s">
        <v>182</v>
      </c>
      <c r="C2704" t="s">
        <v>189</v>
      </c>
      <c r="D2704" t="s">
        <v>205</v>
      </c>
      <c r="E2704" s="12"/>
      <c r="G2704" t="str">
        <f>IF(A2704=G1,A2704,"")</f>
        <v/>
      </c>
      <c r="H2704" t="str">
        <f>IF(C2704=H1, C2704,"")</f>
        <v/>
      </c>
      <c r="I2704" t="str">
        <f>IF(D2704=I1,D2704,"")</f>
        <v/>
      </c>
      <c r="J2704">
        <f>IF(AND(G2704=G1,AND(H2704=H1,I2704=I1)),E2704,0)</f>
        <v>0</v>
      </c>
    </row>
    <row r="2705" spans="1:10" x14ac:dyDescent="0.3">
      <c r="A2705">
        <v>2004</v>
      </c>
      <c r="B2705" t="s">
        <v>182</v>
      </c>
      <c r="C2705" t="s">
        <v>216</v>
      </c>
      <c r="D2705" t="s">
        <v>202</v>
      </c>
      <c r="E2705" s="12"/>
      <c r="G2705" t="str">
        <f>IF(A2705=G1,A2705,"")</f>
        <v/>
      </c>
      <c r="H2705" t="str">
        <f>IF(C2705=H1, C2705,"")</f>
        <v/>
      </c>
      <c r="I2705" t="str">
        <f>IF(D2705=I1,D2705,"")</f>
        <v/>
      </c>
      <c r="J2705">
        <f>IF(AND(G2705=G1,AND(H2705=H1,I2705=I1)),E2705,0)</f>
        <v>0</v>
      </c>
    </row>
    <row r="2706" spans="1:10" x14ac:dyDescent="0.3">
      <c r="A2706">
        <v>2004</v>
      </c>
      <c r="B2706" t="s">
        <v>182</v>
      </c>
      <c r="C2706" t="s">
        <v>216</v>
      </c>
      <c r="D2706" t="s">
        <v>203</v>
      </c>
      <c r="E2706" s="12"/>
      <c r="G2706" t="str">
        <f>IF(A2706=G1,A2706,"")</f>
        <v/>
      </c>
      <c r="H2706" t="str">
        <f>IF(C2706=H1, C2706,"")</f>
        <v/>
      </c>
      <c r="I2706" t="str">
        <f>IF(D2706=I1,D2706,"")</f>
        <v>Females</v>
      </c>
      <c r="J2706">
        <f>IF(AND(G2706=G1,AND(H2706=H1,I2706=I1)),E2706,0)</f>
        <v>0</v>
      </c>
    </row>
    <row r="2707" spans="1:10" x14ac:dyDescent="0.3">
      <c r="A2707">
        <v>2004</v>
      </c>
      <c r="B2707" t="s">
        <v>182</v>
      </c>
      <c r="C2707" t="s">
        <v>216</v>
      </c>
      <c r="D2707" t="s">
        <v>205</v>
      </c>
      <c r="E2707" s="12"/>
      <c r="G2707" t="str">
        <f>IF(A2707=G1,A2707,"")</f>
        <v/>
      </c>
      <c r="H2707" t="str">
        <f>IF(C2707=H1, C2707,"")</f>
        <v/>
      </c>
      <c r="I2707" t="str">
        <f>IF(D2707=I1,D2707,"")</f>
        <v/>
      </c>
      <c r="J2707">
        <f>IF(AND(G2707=G1,AND(H2707=H1,I2707=I1)),E2707,0)</f>
        <v>0</v>
      </c>
    </row>
    <row r="2708" spans="1:10" x14ac:dyDescent="0.3">
      <c r="A2708">
        <v>2004</v>
      </c>
      <c r="B2708" t="s">
        <v>182</v>
      </c>
      <c r="C2708" t="s">
        <v>190</v>
      </c>
      <c r="D2708" t="s">
        <v>202</v>
      </c>
      <c r="E2708" s="12"/>
      <c r="G2708" t="str">
        <f>IF(A2708=G1,A2708,"")</f>
        <v/>
      </c>
      <c r="H2708" t="str">
        <f>IF(C2708=H1, C2708,"")</f>
        <v/>
      </c>
      <c r="I2708" t="str">
        <f>IF(D2708=I1,D2708,"")</f>
        <v/>
      </c>
      <c r="J2708">
        <f>IF(AND(G2708=G1,AND(H2708=H1,I2708=I1)),E2708,0)</f>
        <v>0</v>
      </c>
    </row>
    <row r="2709" spans="1:10" x14ac:dyDescent="0.3">
      <c r="A2709">
        <v>2004</v>
      </c>
      <c r="B2709" t="s">
        <v>182</v>
      </c>
      <c r="C2709" t="s">
        <v>190</v>
      </c>
      <c r="D2709" t="s">
        <v>203</v>
      </c>
      <c r="E2709" s="12"/>
      <c r="G2709" t="str">
        <f>IF(A2709=G1,A2709,"")</f>
        <v/>
      </c>
      <c r="H2709" t="str">
        <f>IF(C2709=H1, C2709,"")</f>
        <v/>
      </c>
      <c r="I2709" t="str">
        <f>IF(D2709=I1,D2709,"")</f>
        <v>Females</v>
      </c>
      <c r="J2709">
        <f>IF(AND(G2709=G1,AND(H2709=H1,I2709=I1)),E2709,0)</f>
        <v>0</v>
      </c>
    </row>
    <row r="2710" spans="1:10" x14ac:dyDescent="0.3">
      <c r="A2710">
        <v>2004</v>
      </c>
      <c r="B2710" t="s">
        <v>182</v>
      </c>
      <c r="C2710" t="s">
        <v>190</v>
      </c>
      <c r="D2710" t="s">
        <v>205</v>
      </c>
      <c r="E2710" s="12"/>
      <c r="G2710" t="str">
        <f>IF(A2710=G1,A2710,"")</f>
        <v/>
      </c>
      <c r="H2710" t="str">
        <f>IF(C2710=H1, C2710,"")</f>
        <v/>
      </c>
      <c r="I2710" t="str">
        <f>IF(D2710=I1,D2710,"")</f>
        <v/>
      </c>
      <c r="J2710">
        <f>IF(AND(G2710=G1,AND(H2710=H1,I2710=I1)),E2710,0)</f>
        <v>0</v>
      </c>
    </row>
    <row r="2711" spans="1:10" x14ac:dyDescent="0.3">
      <c r="A2711">
        <v>2004</v>
      </c>
      <c r="B2711" t="s">
        <v>182</v>
      </c>
      <c r="C2711" t="s">
        <v>191</v>
      </c>
      <c r="D2711" t="s">
        <v>202</v>
      </c>
      <c r="E2711" s="12"/>
      <c r="G2711" t="str">
        <f>IF(A2711=G1,A2711,"")</f>
        <v/>
      </c>
      <c r="H2711" t="str">
        <f>IF(C2711=H1, C2711,"")</f>
        <v/>
      </c>
      <c r="I2711" t="str">
        <f>IF(D2711=I1,D2711,"")</f>
        <v/>
      </c>
      <c r="J2711">
        <f>IF(AND(G2711=G1,AND(H2711=H1,I2711=I1)),E2711,0)</f>
        <v>0</v>
      </c>
    </row>
    <row r="2712" spans="1:10" x14ac:dyDescent="0.3">
      <c r="A2712">
        <v>2004</v>
      </c>
      <c r="B2712" t="s">
        <v>182</v>
      </c>
      <c r="C2712" t="s">
        <v>191</v>
      </c>
      <c r="D2712" t="s">
        <v>203</v>
      </c>
      <c r="E2712" s="12"/>
      <c r="G2712" t="str">
        <f>IF(A2712=G1,A2712,"")</f>
        <v/>
      </c>
      <c r="H2712" t="str">
        <f>IF(C2712=H1, C2712,"")</f>
        <v/>
      </c>
      <c r="I2712" t="str">
        <f>IF(D2712=I1,D2712,"")</f>
        <v>Females</v>
      </c>
      <c r="J2712">
        <f>IF(AND(G2712=G1,AND(H2712=H1,I2712=I1)),E2712,0)</f>
        <v>0</v>
      </c>
    </row>
    <row r="2713" spans="1:10" x14ac:dyDescent="0.3">
      <c r="A2713">
        <v>2004</v>
      </c>
      <c r="B2713" t="s">
        <v>182</v>
      </c>
      <c r="C2713" t="s">
        <v>191</v>
      </c>
      <c r="D2713" t="s">
        <v>205</v>
      </c>
      <c r="E2713" s="12"/>
      <c r="G2713" t="str">
        <f>IF(A2713=G1,A2713,"")</f>
        <v/>
      </c>
      <c r="H2713" t="str">
        <f>IF(C2713=H1, C2713,"")</f>
        <v/>
      </c>
      <c r="I2713" t="str">
        <f>IF(D2713=I1,D2713,"")</f>
        <v/>
      </c>
      <c r="J2713">
        <f>IF(AND(G2713=G1,AND(H2713=H1,I2713=I1)),E2713,0)</f>
        <v>0</v>
      </c>
    </row>
    <row r="2714" spans="1:10" x14ac:dyDescent="0.3">
      <c r="A2714">
        <v>2004</v>
      </c>
      <c r="B2714" t="s">
        <v>182</v>
      </c>
      <c r="C2714" t="s">
        <v>192</v>
      </c>
      <c r="D2714" t="s">
        <v>202</v>
      </c>
      <c r="E2714" s="12"/>
      <c r="G2714" t="str">
        <f>IF(A2714=G1,A2714,"")</f>
        <v/>
      </c>
      <c r="H2714" t="str">
        <f>IF(C2714=H1, C2714,"")</f>
        <v/>
      </c>
      <c r="I2714" t="str">
        <f>IF(D2714=I1,D2714,"")</f>
        <v/>
      </c>
      <c r="J2714">
        <f>IF(AND(G2714=G1,AND(H2714=H1,I2714=I1)),E2714,0)</f>
        <v>0</v>
      </c>
    </row>
    <row r="2715" spans="1:10" x14ac:dyDescent="0.3">
      <c r="A2715">
        <v>2004</v>
      </c>
      <c r="B2715" t="s">
        <v>182</v>
      </c>
      <c r="C2715" t="s">
        <v>192</v>
      </c>
      <c r="D2715" t="s">
        <v>203</v>
      </c>
      <c r="E2715" s="12"/>
      <c r="G2715" t="str">
        <f>IF(A2715=G1,A2715,"")</f>
        <v/>
      </c>
      <c r="H2715" t="str">
        <f>IF(C2715=H1, C2715,"")</f>
        <v/>
      </c>
      <c r="I2715" t="str">
        <f>IF(D2715=I1,D2715,"")</f>
        <v>Females</v>
      </c>
      <c r="J2715">
        <f>IF(AND(G2715=G1,AND(H2715=H1,I2715=I1)),E2715,0)</f>
        <v>0</v>
      </c>
    </row>
    <row r="2716" spans="1:10" x14ac:dyDescent="0.3">
      <c r="A2716">
        <v>2004</v>
      </c>
      <c r="B2716" t="s">
        <v>182</v>
      </c>
      <c r="C2716" t="s">
        <v>192</v>
      </c>
      <c r="D2716" t="s">
        <v>205</v>
      </c>
      <c r="E2716" s="12"/>
      <c r="G2716" t="str">
        <f>IF(A2716=G1,A2716,"")</f>
        <v/>
      </c>
      <c r="H2716" t="str">
        <f>IF(C2716=H1, C2716,"")</f>
        <v/>
      </c>
      <c r="I2716" t="str">
        <f>IF(D2716=I1,D2716,"")</f>
        <v/>
      </c>
      <c r="J2716">
        <f>IF(AND(G2716=G1,AND(H2716=H1,I2716=I1)),E2716,0)</f>
        <v>0</v>
      </c>
    </row>
    <row r="2717" spans="1:10" x14ac:dyDescent="0.3">
      <c r="A2717">
        <v>2004</v>
      </c>
      <c r="B2717" t="s">
        <v>182</v>
      </c>
      <c r="C2717" t="s">
        <v>193</v>
      </c>
      <c r="D2717" t="s">
        <v>202</v>
      </c>
      <c r="E2717" s="12"/>
      <c r="G2717" t="str">
        <f>IF(A2717=G1,A2717,"")</f>
        <v/>
      </c>
      <c r="H2717" t="str">
        <f>IF(C2717=H1, C2717,"")</f>
        <v/>
      </c>
      <c r="I2717" t="str">
        <f>IF(D2717=I1,D2717,"")</f>
        <v/>
      </c>
      <c r="J2717">
        <f>IF(AND(G2717=G1,AND(H2717=H1,I2717=I1)),E2717,0)</f>
        <v>0</v>
      </c>
    </row>
    <row r="2718" spans="1:10" x14ac:dyDescent="0.3">
      <c r="A2718">
        <v>2004</v>
      </c>
      <c r="B2718" t="s">
        <v>182</v>
      </c>
      <c r="C2718" t="s">
        <v>193</v>
      </c>
      <c r="D2718" t="s">
        <v>203</v>
      </c>
      <c r="E2718" s="12"/>
      <c r="G2718" t="str">
        <f>IF(A2718=G1,A2718,"")</f>
        <v/>
      </c>
      <c r="H2718" t="str">
        <f>IF(C2718=H1, C2718,"")</f>
        <v/>
      </c>
      <c r="I2718" t="str">
        <f>IF(D2718=I1,D2718,"")</f>
        <v>Females</v>
      </c>
      <c r="J2718">
        <f>IF(AND(G2718=G1,AND(H2718=H1,I2718=I1)),E2718,0)</f>
        <v>0</v>
      </c>
    </row>
    <row r="2719" spans="1:10" x14ac:dyDescent="0.3">
      <c r="A2719">
        <v>2004</v>
      </c>
      <c r="B2719" t="s">
        <v>182</v>
      </c>
      <c r="C2719" t="s">
        <v>193</v>
      </c>
      <c r="D2719" t="s">
        <v>205</v>
      </c>
      <c r="E2719" s="12"/>
      <c r="G2719" t="str">
        <f>IF(A2719=G1,A2719,"")</f>
        <v/>
      </c>
      <c r="H2719" t="str">
        <f>IF(C2719=H1, C2719,"")</f>
        <v/>
      </c>
      <c r="I2719" t="str">
        <f>IF(D2719=I1,D2719,"")</f>
        <v/>
      </c>
      <c r="J2719">
        <f>IF(AND(G2719=G1,AND(H2719=H1,I2719=I1)),E2719,0)</f>
        <v>0</v>
      </c>
    </row>
    <row r="2720" spans="1:10" x14ac:dyDescent="0.3">
      <c r="A2720">
        <v>2004</v>
      </c>
      <c r="B2720" t="s">
        <v>182</v>
      </c>
      <c r="C2720" t="s">
        <v>194</v>
      </c>
      <c r="D2720" t="s">
        <v>202</v>
      </c>
      <c r="E2720" s="12"/>
      <c r="G2720" t="str">
        <f>IF(A2720=G1,A2720,"")</f>
        <v/>
      </c>
      <c r="H2720" t="str">
        <f>IF(C2720=H1, C2720,"")</f>
        <v/>
      </c>
      <c r="I2720" t="str">
        <f>IF(D2720=I1,D2720,"")</f>
        <v/>
      </c>
      <c r="J2720">
        <f>IF(AND(G2720=G1,AND(H2720=H1,I2720=I1)),E2720,0)</f>
        <v>0</v>
      </c>
    </row>
    <row r="2721" spans="1:10" x14ac:dyDescent="0.3">
      <c r="A2721">
        <v>2004</v>
      </c>
      <c r="B2721" t="s">
        <v>182</v>
      </c>
      <c r="C2721" t="s">
        <v>194</v>
      </c>
      <c r="D2721" t="s">
        <v>203</v>
      </c>
      <c r="E2721" s="12"/>
      <c r="G2721" t="str">
        <f>IF(A2721=G1,A2721,"")</f>
        <v/>
      </c>
      <c r="H2721" t="str">
        <f>IF(C2721=H1, C2721,"")</f>
        <v/>
      </c>
      <c r="I2721" t="str">
        <f>IF(D2721=I1,D2721,"")</f>
        <v>Females</v>
      </c>
      <c r="J2721">
        <f>IF(AND(G2721=G1,AND(H2721=H1,I2721=I1)),E2721,0)</f>
        <v>0</v>
      </c>
    </row>
    <row r="2722" spans="1:10" x14ac:dyDescent="0.3">
      <c r="A2722">
        <v>2004</v>
      </c>
      <c r="B2722" t="s">
        <v>182</v>
      </c>
      <c r="C2722" t="s">
        <v>194</v>
      </c>
      <c r="D2722" t="s">
        <v>205</v>
      </c>
      <c r="E2722" s="12"/>
      <c r="G2722" t="str">
        <f>IF(A2722=G1,A2722,"")</f>
        <v/>
      </c>
      <c r="H2722" t="str">
        <f>IF(C2722=H1, C2722,"")</f>
        <v/>
      </c>
      <c r="I2722" t="str">
        <f>IF(D2722=I1,D2722,"")</f>
        <v/>
      </c>
      <c r="J2722">
        <f>IF(AND(G2722=G1,AND(H2722=H1,I2722=I1)),E2722,0)</f>
        <v>0</v>
      </c>
    </row>
    <row r="2723" spans="1:10" x14ac:dyDescent="0.3">
      <c r="A2723">
        <v>2004</v>
      </c>
      <c r="B2723" t="s">
        <v>182</v>
      </c>
      <c r="C2723" t="s">
        <v>195</v>
      </c>
      <c r="D2723" t="s">
        <v>202</v>
      </c>
      <c r="E2723" s="12"/>
      <c r="G2723" t="str">
        <f>IF(A2723=G1,A2723,"")</f>
        <v/>
      </c>
      <c r="H2723" t="str">
        <f>IF(C2723=H1, C2723,"")</f>
        <v/>
      </c>
      <c r="I2723" t="str">
        <f>IF(D2723=I1,D2723,"")</f>
        <v/>
      </c>
      <c r="J2723">
        <f>IF(AND(G2723=G1,AND(H2723=H1,I2723=I1)),E2723,0)</f>
        <v>0</v>
      </c>
    </row>
    <row r="2724" spans="1:10" x14ac:dyDescent="0.3">
      <c r="A2724">
        <v>2004</v>
      </c>
      <c r="B2724" t="s">
        <v>182</v>
      </c>
      <c r="C2724" t="s">
        <v>195</v>
      </c>
      <c r="D2724" t="s">
        <v>203</v>
      </c>
      <c r="E2724" s="12"/>
      <c r="G2724" t="str">
        <f>IF(A2724=G1,A2724,"")</f>
        <v/>
      </c>
      <c r="H2724" t="str">
        <f>IF(C2724=H1, C2724,"")</f>
        <v/>
      </c>
      <c r="I2724" t="str">
        <f>IF(D2724=I1,D2724,"")</f>
        <v>Females</v>
      </c>
      <c r="J2724">
        <f>IF(AND(G2724=G1,AND(H2724=H1,I2724=I1)),E2724,0)</f>
        <v>0</v>
      </c>
    </row>
    <row r="2725" spans="1:10" x14ac:dyDescent="0.3">
      <c r="A2725">
        <v>2004</v>
      </c>
      <c r="B2725" t="s">
        <v>182</v>
      </c>
      <c r="C2725" t="s">
        <v>195</v>
      </c>
      <c r="D2725" t="s">
        <v>205</v>
      </c>
      <c r="E2725" s="12"/>
      <c r="G2725" t="str">
        <f>IF(A2725=G1,A2725,"")</f>
        <v/>
      </c>
      <c r="H2725" t="str">
        <f>IF(C2725=H1, C2725,"")</f>
        <v/>
      </c>
      <c r="I2725" t="str">
        <f>IF(D2725=I1,D2725,"")</f>
        <v/>
      </c>
      <c r="J2725">
        <f>IF(AND(G2725=G1,AND(H2725=H1,I2725=I1)),E2725,0)</f>
        <v>0</v>
      </c>
    </row>
    <row r="2726" spans="1:10" x14ac:dyDescent="0.3">
      <c r="A2726">
        <v>2004</v>
      </c>
      <c r="B2726" t="s">
        <v>182</v>
      </c>
      <c r="C2726" t="s">
        <v>213</v>
      </c>
      <c r="D2726" t="s">
        <v>202</v>
      </c>
      <c r="E2726" s="12"/>
      <c r="G2726" t="str">
        <f>IF(A2726=G1,A2726,"")</f>
        <v/>
      </c>
      <c r="H2726" t="str">
        <f>IF(C2726=H1, C2726,"")</f>
        <v/>
      </c>
      <c r="I2726" t="str">
        <f>IF(D2726=I1,D2726,"")</f>
        <v/>
      </c>
      <c r="J2726">
        <f>IF(AND(G2726=G1,AND(H2726=H1,I2726=I1)),E2726,0)</f>
        <v>0</v>
      </c>
    </row>
    <row r="2727" spans="1:10" x14ac:dyDescent="0.3">
      <c r="A2727">
        <v>2004</v>
      </c>
      <c r="B2727" t="s">
        <v>182</v>
      </c>
      <c r="C2727" t="s">
        <v>213</v>
      </c>
      <c r="D2727" t="s">
        <v>203</v>
      </c>
      <c r="E2727" s="12"/>
      <c r="G2727" t="str">
        <f>IF(A2727=G1,A2727,"")</f>
        <v/>
      </c>
      <c r="H2727" t="str">
        <f>IF(C2727=H1, C2727,"")</f>
        <v/>
      </c>
      <c r="I2727" t="str">
        <f>IF(D2727=I1,D2727,"")</f>
        <v>Females</v>
      </c>
      <c r="J2727">
        <f>IF(AND(G2727=G1,AND(H2727=H1,I2727=I1)),E2727,0)</f>
        <v>0</v>
      </c>
    </row>
    <row r="2728" spans="1:10" x14ac:dyDescent="0.3">
      <c r="A2728">
        <v>2004</v>
      </c>
      <c r="B2728" t="s">
        <v>182</v>
      </c>
      <c r="C2728" t="s">
        <v>213</v>
      </c>
      <c r="D2728" t="s">
        <v>205</v>
      </c>
      <c r="E2728" s="12"/>
      <c r="G2728" t="str">
        <f>IF(A2728=G1,A2728,"")</f>
        <v/>
      </c>
      <c r="H2728" t="str">
        <f>IF(C2728=H1, C2728,"")</f>
        <v/>
      </c>
      <c r="I2728" t="str">
        <f>IF(D2728=I1,D2728,"")</f>
        <v/>
      </c>
      <c r="J2728">
        <f>IF(AND(G2728=G1,AND(H2728=H1,I2728=I1)),E2728,0)</f>
        <v>0</v>
      </c>
    </row>
    <row r="2729" spans="1:10" x14ac:dyDescent="0.3">
      <c r="A2729">
        <v>2004</v>
      </c>
      <c r="B2729" t="s">
        <v>182</v>
      </c>
      <c r="C2729" t="s">
        <v>196</v>
      </c>
      <c r="D2729" t="s">
        <v>202</v>
      </c>
      <c r="E2729" s="12"/>
      <c r="G2729" t="str">
        <f>IF(A2729=G1,A2729,"")</f>
        <v/>
      </c>
      <c r="H2729" t="str">
        <f>IF(C2729=H1, C2729,"")</f>
        <v/>
      </c>
      <c r="I2729" t="str">
        <f>IF(D2729=I1,D2729,"")</f>
        <v/>
      </c>
      <c r="J2729">
        <f>IF(AND(G2729=G1,AND(H2729=H1,I2729=I1)),E2729,0)</f>
        <v>0</v>
      </c>
    </row>
    <row r="2730" spans="1:10" x14ac:dyDescent="0.3">
      <c r="A2730">
        <v>2004</v>
      </c>
      <c r="B2730" t="s">
        <v>182</v>
      </c>
      <c r="C2730" t="s">
        <v>196</v>
      </c>
      <c r="D2730" t="s">
        <v>203</v>
      </c>
      <c r="E2730" s="12"/>
      <c r="G2730" t="str">
        <f>IF(A2730=G1,A2730,"")</f>
        <v/>
      </c>
      <c r="H2730" t="str">
        <f>IF(C2730=H1, C2730,"")</f>
        <v/>
      </c>
      <c r="I2730" t="str">
        <f>IF(D2730=I1,D2730,"")</f>
        <v>Females</v>
      </c>
      <c r="J2730">
        <f>IF(AND(G2730=G1,AND(H2730=H1,I2730=I1)),E2730,0)</f>
        <v>0</v>
      </c>
    </row>
    <row r="2731" spans="1:10" x14ac:dyDescent="0.3">
      <c r="A2731">
        <v>2004</v>
      </c>
      <c r="B2731" t="s">
        <v>182</v>
      </c>
      <c r="C2731" t="s">
        <v>196</v>
      </c>
      <c r="D2731" t="s">
        <v>205</v>
      </c>
      <c r="E2731" s="12"/>
      <c r="G2731" t="str">
        <f>IF(A2731=G1,A2731,"")</f>
        <v/>
      </c>
      <c r="H2731" t="str">
        <f>IF(C2731=H1, C2731,"")</f>
        <v/>
      </c>
      <c r="I2731" t="str">
        <f>IF(D2731=I1,D2731,"")</f>
        <v/>
      </c>
      <c r="J2731">
        <f>IF(AND(G2731=G1,AND(H2731=H1,I2731=I1)),E2731,0)</f>
        <v>0</v>
      </c>
    </row>
    <row r="2732" spans="1:10" x14ac:dyDescent="0.3">
      <c r="A2732">
        <v>2004</v>
      </c>
      <c r="B2732" t="s">
        <v>182</v>
      </c>
      <c r="C2732" t="s">
        <v>197</v>
      </c>
      <c r="D2732" t="s">
        <v>202</v>
      </c>
      <c r="E2732" s="12"/>
      <c r="G2732" t="str">
        <f>IF(A2732=G1,A2732,"")</f>
        <v/>
      </c>
      <c r="H2732" t="str">
        <f>IF(C2732=H1, C2732,"")</f>
        <v/>
      </c>
      <c r="I2732" t="str">
        <f>IF(D2732=I1,D2732,"")</f>
        <v/>
      </c>
      <c r="J2732">
        <f>IF(AND(G2732=G1,AND(H2732=H1,I2732=I1)),E2732,0)</f>
        <v>0</v>
      </c>
    </row>
    <row r="2733" spans="1:10" x14ac:dyDescent="0.3">
      <c r="A2733">
        <v>2004</v>
      </c>
      <c r="B2733" t="s">
        <v>182</v>
      </c>
      <c r="C2733" t="s">
        <v>197</v>
      </c>
      <c r="D2733" t="s">
        <v>203</v>
      </c>
      <c r="E2733" s="12"/>
      <c r="G2733" t="str">
        <f>IF(A2733=G1,A2733,"")</f>
        <v/>
      </c>
      <c r="H2733" t="str">
        <f>IF(C2733=H1, C2733,"")</f>
        <v/>
      </c>
      <c r="I2733" t="str">
        <f>IF(D2733=I1,D2733,"")</f>
        <v>Females</v>
      </c>
      <c r="J2733">
        <f>IF(AND(G2733=G1,AND(H2733=H1,I2733=I1)),E2733,0)</f>
        <v>0</v>
      </c>
    </row>
    <row r="2734" spans="1:10" x14ac:dyDescent="0.3">
      <c r="A2734">
        <v>2004</v>
      </c>
      <c r="B2734" t="s">
        <v>182</v>
      </c>
      <c r="C2734" t="s">
        <v>197</v>
      </c>
      <c r="D2734" t="s">
        <v>205</v>
      </c>
      <c r="E2734" s="12"/>
      <c r="G2734" t="str">
        <f>IF(A2734=G1,A2734,"")</f>
        <v/>
      </c>
      <c r="H2734" t="str">
        <f>IF(C2734=H1, C2734,"")</f>
        <v/>
      </c>
      <c r="I2734" t="str">
        <f>IF(D2734=I1,D2734,"")</f>
        <v/>
      </c>
      <c r="J2734">
        <f>IF(AND(G2734=G1,AND(H2734=H1,I2734=I1)),E2734,0)</f>
        <v>0</v>
      </c>
    </row>
    <row r="2735" spans="1:10" x14ac:dyDescent="0.3">
      <c r="A2735">
        <v>2004</v>
      </c>
      <c r="B2735" t="s">
        <v>182</v>
      </c>
      <c r="C2735" t="s">
        <v>198</v>
      </c>
      <c r="D2735" t="s">
        <v>202</v>
      </c>
      <c r="E2735" s="12"/>
      <c r="G2735" t="str">
        <f>IF(A2735=G1,A2735,"")</f>
        <v/>
      </c>
      <c r="H2735" t="str">
        <f>IF(C2735=H1, C2735,"")</f>
        <v/>
      </c>
      <c r="I2735" t="str">
        <f>IF(D2735=I1,D2735,"")</f>
        <v/>
      </c>
      <c r="J2735">
        <f>IF(AND(G2735=G1,AND(H2735=H1,I2735=I1)),E2735,0)</f>
        <v>0</v>
      </c>
    </row>
    <row r="2736" spans="1:10" x14ac:dyDescent="0.3">
      <c r="A2736">
        <v>2004</v>
      </c>
      <c r="B2736" t="s">
        <v>182</v>
      </c>
      <c r="C2736" t="s">
        <v>198</v>
      </c>
      <c r="D2736" t="s">
        <v>203</v>
      </c>
      <c r="E2736" s="12"/>
      <c r="G2736" t="str">
        <f>IF(A2736=G1,A2736,"")</f>
        <v/>
      </c>
      <c r="H2736" t="str">
        <f>IF(C2736=H1, C2736,"")</f>
        <v/>
      </c>
      <c r="I2736" t="str">
        <f>IF(D2736=I1,D2736,"")</f>
        <v>Females</v>
      </c>
      <c r="J2736">
        <f>IF(AND(G2736=G1,AND(H2736=H1,I2736=I1)),E2736,0)</f>
        <v>0</v>
      </c>
    </row>
    <row r="2737" spans="1:10" x14ac:dyDescent="0.3">
      <c r="A2737">
        <v>2004</v>
      </c>
      <c r="B2737" t="s">
        <v>182</v>
      </c>
      <c r="C2737" t="s">
        <v>198</v>
      </c>
      <c r="D2737" t="s">
        <v>205</v>
      </c>
      <c r="E2737" s="12"/>
      <c r="G2737" t="str">
        <f>IF(A2737=G1,A2737,"")</f>
        <v/>
      </c>
      <c r="H2737" t="str">
        <f>IF(C2737=H1, C2737,"")</f>
        <v/>
      </c>
      <c r="I2737" t="str">
        <f>IF(D2737=I1,D2737,"")</f>
        <v/>
      </c>
      <c r="J2737">
        <f>IF(AND(G2737=G1,AND(H2737=H1,I2737=I1)),E2737,0)</f>
        <v>0</v>
      </c>
    </row>
    <row r="2738" spans="1:10" x14ac:dyDescent="0.3">
      <c r="A2738">
        <v>2004</v>
      </c>
      <c r="B2738" t="s">
        <v>182</v>
      </c>
      <c r="C2738" t="s">
        <v>199</v>
      </c>
      <c r="D2738" t="s">
        <v>202</v>
      </c>
      <c r="E2738" s="12"/>
      <c r="G2738" t="str">
        <f>IF(A2738=G1,A2738,"")</f>
        <v/>
      </c>
      <c r="H2738" t="str">
        <f>IF(C2738=H1, C2738,"")</f>
        <v/>
      </c>
      <c r="I2738" t="str">
        <f>IF(D2738=I1,D2738,"")</f>
        <v/>
      </c>
      <c r="J2738">
        <f>IF(AND(G2738=G1,AND(H2738=H1,I2738=I1)),E2738,0)</f>
        <v>0</v>
      </c>
    </row>
    <row r="2739" spans="1:10" x14ac:dyDescent="0.3">
      <c r="A2739">
        <v>2004</v>
      </c>
      <c r="B2739" t="s">
        <v>182</v>
      </c>
      <c r="C2739" t="s">
        <v>199</v>
      </c>
      <c r="D2739" t="s">
        <v>203</v>
      </c>
      <c r="E2739" s="12"/>
      <c r="G2739" t="str">
        <f>IF(A2739=G1,A2739,"")</f>
        <v/>
      </c>
      <c r="H2739" t="str">
        <f>IF(C2739=H1, C2739,"")</f>
        <v/>
      </c>
      <c r="I2739" t="str">
        <f>IF(D2739=I1,D2739,"")</f>
        <v>Females</v>
      </c>
      <c r="J2739">
        <f>IF(AND(G2739=G1,AND(H2739=H1,I2739=I1)),E2739,0)</f>
        <v>0</v>
      </c>
    </row>
    <row r="2740" spans="1:10" x14ac:dyDescent="0.3">
      <c r="A2740">
        <v>2004</v>
      </c>
      <c r="B2740" t="s">
        <v>182</v>
      </c>
      <c r="C2740" t="s">
        <v>199</v>
      </c>
      <c r="D2740" t="s">
        <v>205</v>
      </c>
      <c r="E2740" s="12"/>
      <c r="G2740" t="str">
        <f>IF(A2740=G1,A2740,"")</f>
        <v/>
      </c>
      <c r="H2740" t="str">
        <f>IF(C2740=H1, C2740,"")</f>
        <v/>
      </c>
      <c r="I2740" t="str">
        <f>IF(D2740=I1,D2740,"")</f>
        <v/>
      </c>
      <c r="J2740">
        <f>IF(AND(G2740=G1,AND(H2740=H1,I2740=I1)),E2740,0)</f>
        <v>0</v>
      </c>
    </row>
    <row r="2741" spans="1:10" x14ac:dyDescent="0.3">
      <c r="A2741">
        <v>2004</v>
      </c>
      <c r="B2741" t="s">
        <v>182</v>
      </c>
      <c r="C2741" t="s">
        <v>200</v>
      </c>
      <c r="D2741" t="s">
        <v>202</v>
      </c>
      <c r="E2741" s="12"/>
      <c r="G2741" t="str">
        <f>IF(A2741=G1,A2741,"")</f>
        <v/>
      </c>
      <c r="H2741" t="str">
        <f>IF(C2741=H1, C2741,"")</f>
        <v/>
      </c>
      <c r="I2741" t="str">
        <f>IF(D2741=I1,D2741,"")</f>
        <v/>
      </c>
      <c r="J2741">
        <f>IF(AND(G2741=G1,AND(H2741=H1,I2741=I1)),E2741,0)</f>
        <v>0</v>
      </c>
    </row>
    <row r="2742" spans="1:10" x14ac:dyDescent="0.3">
      <c r="A2742">
        <v>2004</v>
      </c>
      <c r="B2742" t="s">
        <v>182</v>
      </c>
      <c r="C2742" t="s">
        <v>200</v>
      </c>
      <c r="D2742" t="s">
        <v>203</v>
      </c>
      <c r="E2742" s="12"/>
      <c r="G2742" t="str">
        <f>IF(A2742=G1,A2742,"")</f>
        <v/>
      </c>
      <c r="H2742" t="str">
        <f>IF(C2742=H1, C2742,"")</f>
        <v/>
      </c>
      <c r="I2742" t="str">
        <f>IF(D2742=I1,D2742,"")</f>
        <v>Females</v>
      </c>
      <c r="J2742">
        <f>IF(AND(G2742=G1,AND(H2742=H1,I2742=I1)),E2742,0)</f>
        <v>0</v>
      </c>
    </row>
    <row r="2743" spans="1:10" x14ac:dyDescent="0.3">
      <c r="A2743">
        <v>2004</v>
      </c>
      <c r="B2743" t="s">
        <v>182</v>
      </c>
      <c r="C2743" t="s">
        <v>200</v>
      </c>
      <c r="D2743" t="s">
        <v>205</v>
      </c>
      <c r="E2743" s="12"/>
      <c r="G2743" t="str">
        <f>IF(A2743=G1,A2743,"")</f>
        <v/>
      </c>
      <c r="H2743" t="str">
        <f>IF(C2743=H1, C2743,"")</f>
        <v/>
      </c>
      <c r="I2743" t="str">
        <f>IF(D2743=I1,D2743,"")</f>
        <v/>
      </c>
      <c r="J2743">
        <f>IF(AND(G2743=G1,AND(H2743=H1,I2743=I1)),E2743,0)</f>
        <v>0</v>
      </c>
    </row>
    <row r="2744" spans="1:10" x14ac:dyDescent="0.3">
      <c r="A2744">
        <v>2004</v>
      </c>
      <c r="B2744" t="s">
        <v>182</v>
      </c>
      <c r="C2744" t="s">
        <v>201</v>
      </c>
      <c r="D2744" t="s">
        <v>202</v>
      </c>
      <c r="E2744" s="12"/>
      <c r="G2744" t="str">
        <f>IF(A2744=G1,A2744,"")</f>
        <v/>
      </c>
      <c r="H2744" t="str">
        <f>IF(C2744=H1, C2744,"")</f>
        <v/>
      </c>
      <c r="I2744" t="str">
        <f>IF(D2744=I1,D2744,"")</f>
        <v/>
      </c>
      <c r="J2744">
        <f>IF(AND(G2744=G1,AND(H2744=H1,I2744=I1)),E2744,0)</f>
        <v>0</v>
      </c>
    </row>
    <row r="2745" spans="1:10" x14ac:dyDescent="0.3">
      <c r="A2745">
        <v>2004</v>
      </c>
      <c r="B2745" t="s">
        <v>182</v>
      </c>
      <c r="C2745" t="s">
        <v>201</v>
      </c>
      <c r="D2745" t="s">
        <v>203</v>
      </c>
      <c r="E2745" s="12"/>
      <c r="G2745" t="str">
        <f>IF(A2745=G1,A2745,"")</f>
        <v/>
      </c>
      <c r="H2745" t="str">
        <f>IF(C2745=H1, C2745,"")</f>
        <v/>
      </c>
      <c r="I2745" t="str">
        <f>IF(D2745=I1,D2745,"")</f>
        <v>Females</v>
      </c>
      <c r="J2745">
        <f>IF(AND(G2745=G1,AND(H2745=H1,I2745=I1)),E2745,0)</f>
        <v>0</v>
      </c>
    </row>
    <row r="2746" spans="1:10" x14ac:dyDescent="0.3">
      <c r="A2746">
        <v>2004</v>
      </c>
      <c r="B2746" t="s">
        <v>182</v>
      </c>
      <c r="C2746" t="s">
        <v>201</v>
      </c>
      <c r="D2746" t="s">
        <v>205</v>
      </c>
      <c r="E2746" s="12"/>
      <c r="G2746" t="str">
        <f>IF(A2746=G1,A2746,"")</f>
        <v/>
      </c>
      <c r="H2746" t="str">
        <f>IF(C2746=H1, C2746,"")</f>
        <v/>
      </c>
      <c r="I2746" t="str">
        <f>IF(D2746=I1,D2746,"")</f>
        <v/>
      </c>
      <c r="J2746">
        <f>IF(AND(G2746=G1,AND(H2746=H1,I2746=I1)),E2746,0)</f>
        <v>0</v>
      </c>
    </row>
    <row r="2747" spans="1:10" x14ac:dyDescent="0.3">
      <c r="A2747">
        <v>2005</v>
      </c>
      <c r="B2747" t="s">
        <v>26</v>
      </c>
      <c r="C2747" t="s">
        <v>27</v>
      </c>
      <c r="D2747" t="s">
        <v>202</v>
      </c>
      <c r="E2747" s="12">
        <v>62.653030000000001</v>
      </c>
      <c r="G2747">
        <v>2005</v>
      </c>
      <c r="H2747" t="str">
        <f>IF(C2747=H1, C2747,"")</f>
        <v/>
      </c>
      <c r="I2747" t="str">
        <f>IF(D2747=I1,D2747,"")</f>
        <v/>
      </c>
      <c r="J2747">
        <f>IF(AND(G2747=$G$2747,AND(H2747=$H$1,I2747=$I$1)),E2747,0)</f>
        <v>0</v>
      </c>
    </row>
    <row r="2748" spans="1:10" x14ac:dyDescent="0.3">
      <c r="A2748">
        <v>2005</v>
      </c>
      <c r="B2748" t="s">
        <v>26</v>
      </c>
      <c r="C2748" t="s">
        <v>27</v>
      </c>
      <c r="D2748" t="s">
        <v>203</v>
      </c>
      <c r="E2748" s="12">
        <v>63.007129999999997</v>
      </c>
      <c r="G2748">
        <v>2005</v>
      </c>
      <c r="H2748" t="str">
        <f>IF(C2748=H1, C2748,"")</f>
        <v/>
      </c>
      <c r="I2748" t="str">
        <f>IF(D2748=I1,D2748,"")</f>
        <v>Females</v>
      </c>
      <c r="J2748">
        <f t="shared" ref="J2748:J2811" si="0">IF(AND(G2748=$G$2747,AND(H2748=$H$1,I2748=$I$1)),E2748,0)</f>
        <v>0</v>
      </c>
    </row>
    <row r="2749" spans="1:10" x14ac:dyDescent="0.3">
      <c r="A2749">
        <v>2005</v>
      </c>
      <c r="B2749" t="s">
        <v>26</v>
      </c>
      <c r="C2749" t="s">
        <v>27</v>
      </c>
      <c r="D2749" t="s">
        <v>205</v>
      </c>
      <c r="E2749" s="12">
        <v>62.825600000000001</v>
      </c>
      <c r="G2749">
        <v>2005</v>
      </c>
      <c r="H2749" t="str">
        <f>IF(C2749=H1, C2749,"")</f>
        <v/>
      </c>
      <c r="I2749" t="str">
        <f>IF(D2749=I1,D2749,"")</f>
        <v/>
      </c>
      <c r="J2749">
        <f t="shared" si="0"/>
        <v>0</v>
      </c>
    </row>
    <row r="2750" spans="1:10" x14ac:dyDescent="0.3">
      <c r="A2750">
        <v>2005</v>
      </c>
      <c r="B2750" t="s">
        <v>26</v>
      </c>
      <c r="C2750" t="s">
        <v>28</v>
      </c>
      <c r="D2750" t="s">
        <v>202</v>
      </c>
      <c r="E2750" s="12">
        <v>44.886760000000002</v>
      </c>
      <c r="G2750">
        <v>2005</v>
      </c>
      <c r="H2750" t="str">
        <f>IF(C2750=H1, C2750,"")</f>
        <v/>
      </c>
      <c r="I2750" t="str">
        <f>IF(D2750=I1,D2750,"")</f>
        <v/>
      </c>
      <c r="J2750">
        <f t="shared" si="0"/>
        <v>0</v>
      </c>
    </row>
    <row r="2751" spans="1:10" x14ac:dyDescent="0.3">
      <c r="A2751">
        <v>2005</v>
      </c>
      <c r="B2751" t="s">
        <v>26</v>
      </c>
      <c r="C2751" t="s">
        <v>28</v>
      </c>
      <c r="D2751" t="s">
        <v>203</v>
      </c>
      <c r="E2751" s="12">
        <v>48.44567</v>
      </c>
      <c r="G2751">
        <v>2005</v>
      </c>
      <c r="H2751" t="str">
        <f>IF(C2751=H1, C2751,"")</f>
        <v/>
      </c>
      <c r="I2751" t="str">
        <f>IF(D2751=I1,D2751,"")</f>
        <v>Females</v>
      </c>
      <c r="J2751">
        <f t="shared" si="0"/>
        <v>0</v>
      </c>
    </row>
    <row r="2752" spans="1:10" x14ac:dyDescent="0.3">
      <c r="A2752">
        <v>2005</v>
      </c>
      <c r="B2752" t="s">
        <v>26</v>
      </c>
      <c r="C2752" t="s">
        <v>28</v>
      </c>
      <c r="D2752" t="s">
        <v>205</v>
      </c>
      <c r="E2752" s="12">
        <v>46.669559999999997</v>
      </c>
      <c r="G2752">
        <v>2005</v>
      </c>
      <c r="H2752" t="str">
        <f>IF(C2752=H1, C2752,"")</f>
        <v/>
      </c>
      <c r="I2752" t="str">
        <f>IF(D2752=I1,D2752,"")</f>
        <v/>
      </c>
      <c r="J2752">
        <f t="shared" si="0"/>
        <v>0</v>
      </c>
    </row>
    <row r="2753" spans="1:10" x14ac:dyDescent="0.3">
      <c r="A2753">
        <v>2005</v>
      </c>
      <c r="B2753" t="s">
        <v>26</v>
      </c>
      <c r="C2753" t="s">
        <v>29</v>
      </c>
      <c r="D2753" t="s">
        <v>202</v>
      </c>
      <c r="E2753" s="12">
        <v>48.770339999999997</v>
      </c>
      <c r="G2753">
        <v>2005</v>
      </c>
      <c r="H2753" t="str">
        <f>IF(C2753=H1, C2753,"")</f>
        <v>Benin</v>
      </c>
      <c r="I2753" t="str">
        <f>IF(D2753=I1,D2753,"")</f>
        <v/>
      </c>
      <c r="J2753">
        <f t="shared" si="0"/>
        <v>0</v>
      </c>
    </row>
    <row r="2754" spans="1:10" x14ac:dyDescent="0.3">
      <c r="A2754">
        <v>2005</v>
      </c>
      <c r="B2754" t="s">
        <v>26</v>
      </c>
      <c r="C2754" t="s">
        <v>29</v>
      </c>
      <c r="D2754" t="s">
        <v>203</v>
      </c>
      <c r="E2754" s="12">
        <v>50.651609999999998</v>
      </c>
      <c r="G2754">
        <v>2005</v>
      </c>
      <c r="H2754" t="str">
        <f>IF(C2754=H1, C2754,"")</f>
        <v>Benin</v>
      </c>
      <c r="I2754" t="str">
        <f>IF(D2754=I1,D2754,"")</f>
        <v>Females</v>
      </c>
      <c r="J2754">
        <f t="shared" si="0"/>
        <v>50.651609999999998</v>
      </c>
    </row>
    <row r="2755" spans="1:10" x14ac:dyDescent="0.3">
      <c r="A2755">
        <v>2005</v>
      </c>
      <c r="B2755" t="s">
        <v>26</v>
      </c>
      <c r="C2755" t="s">
        <v>29</v>
      </c>
      <c r="D2755" t="s">
        <v>205</v>
      </c>
      <c r="E2755" s="12">
        <v>49.740600000000001</v>
      </c>
      <c r="G2755">
        <v>2005</v>
      </c>
      <c r="H2755" t="str">
        <f>IF(C2755=H1, C2755,"")</f>
        <v>Benin</v>
      </c>
      <c r="I2755" t="str">
        <f>IF(D2755=I1,D2755,"")</f>
        <v/>
      </c>
      <c r="J2755">
        <f t="shared" si="0"/>
        <v>0</v>
      </c>
    </row>
    <row r="2756" spans="1:10" x14ac:dyDescent="0.3">
      <c r="A2756">
        <v>2005</v>
      </c>
      <c r="B2756" t="s">
        <v>26</v>
      </c>
      <c r="C2756" t="s">
        <v>30</v>
      </c>
      <c r="D2756" t="s">
        <v>202</v>
      </c>
      <c r="E2756" s="12">
        <v>43.994129999999998</v>
      </c>
      <c r="G2756">
        <v>2005</v>
      </c>
      <c r="H2756" t="str">
        <f>IF(C2756=H1, C2756,"")</f>
        <v/>
      </c>
      <c r="I2756" t="str">
        <f>IF(D2756=I1,D2756,"")</f>
        <v/>
      </c>
      <c r="J2756">
        <f t="shared" si="0"/>
        <v>0</v>
      </c>
    </row>
    <row r="2757" spans="1:10" x14ac:dyDescent="0.3">
      <c r="A2757">
        <v>2005</v>
      </c>
      <c r="B2757" t="s">
        <v>26</v>
      </c>
      <c r="C2757" t="s">
        <v>30</v>
      </c>
      <c r="D2757" t="s">
        <v>203</v>
      </c>
      <c r="E2757" s="12">
        <v>46.36504</v>
      </c>
      <c r="G2757">
        <v>2005</v>
      </c>
      <c r="H2757" t="str">
        <f>IF(C2757=H1, C2757,"")</f>
        <v/>
      </c>
      <c r="I2757" t="str">
        <f>IF(D2757=I1,D2757,"")</f>
        <v>Females</v>
      </c>
      <c r="J2757">
        <f t="shared" si="0"/>
        <v>0</v>
      </c>
    </row>
    <row r="2758" spans="1:10" x14ac:dyDescent="0.3">
      <c r="A2758">
        <v>2005</v>
      </c>
      <c r="B2758" t="s">
        <v>26</v>
      </c>
      <c r="C2758" t="s">
        <v>30</v>
      </c>
      <c r="D2758" t="s">
        <v>205</v>
      </c>
      <c r="E2758" s="12">
        <v>45.252670000000002</v>
      </c>
      <c r="G2758">
        <v>2005</v>
      </c>
      <c r="H2758" t="str">
        <f>IF(C2758=H1, C2758,"")</f>
        <v/>
      </c>
      <c r="I2758" t="str">
        <f>IF(D2758=I1,D2758,"")</f>
        <v/>
      </c>
      <c r="J2758">
        <f t="shared" si="0"/>
        <v>0</v>
      </c>
    </row>
    <row r="2759" spans="1:10" x14ac:dyDescent="0.3">
      <c r="A2759">
        <v>2005</v>
      </c>
      <c r="B2759" t="s">
        <v>26</v>
      </c>
      <c r="C2759" t="s">
        <v>31</v>
      </c>
      <c r="D2759" t="s">
        <v>202</v>
      </c>
      <c r="E2759" s="12">
        <v>45.443710000000003</v>
      </c>
      <c r="G2759">
        <v>2005</v>
      </c>
      <c r="H2759" t="str">
        <f>IF(C2759=H1, C2759,"")</f>
        <v/>
      </c>
      <c r="I2759" t="str">
        <f>IF(D2759=I1,D2759,"")</f>
        <v/>
      </c>
      <c r="J2759">
        <f t="shared" si="0"/>
        <v>0</v>
      </c>
    </row>
    <row r="2760" spans="1:10" x14ac:dyDescent="0.3">
      <c r="A2760">
        <v>2005</v>
      </c>
      <c r="B2760" t="s">
        <v>26</v>
      </c>
      <c r="C2760" t="s">
        <v>31</v>
      </c>
      <c r="D2760" t="s">
        <v>203</v>
      </c>
      <c r="E2760" s="12">
        <v>46.223869999999998</v>
      </c>
      <c r="G2760">
        <v>2005</v>
      </c>
      <c r="H2760" t="str">
        <f>IF(C2760=H1, C2760,"")</f>
        <v/>
      </c>
      <c r="I2760" t="str">
        <f>IF(D2760=I1,D2760,"")</f>
        <v>Females</v>
      </c>
      <c r="J2760">
        <f t="shared" si="0"/>
        <v>0</v>
      </c>
    </row>
    <row r="2761" spans="1:10" x14ac:dyDescent="0.3">
      <c r="A2761">
        <v>2005</v>
      </c>
      <c r="B2761" t="s">
        <v>26</v>
      </c>
      <c r="C2761" t="s">
        <v>31</v>
      </c>
      <c r="D2761" t="s">
        <v>205</v>
      </c>
      <c r="E2761" s="12">
        <v>45.88129</v>
      </c>
      <c r="G2761">
        <v>2005</v>
      </c>
      <c r="H2761" t="str">
        <f>IF(C2761=H1, C2761,"")</f>
        <v/>
      </c>
      <c r="I2761" t="str">
        <f>IF(D2761=I1,D2761,"")</f>
        <v/>
      </c>
      <c r="J2761">
        <f t="shared" si="0"/>
        <v>0</v>
      </c>
    </row>
    <row r="2762" spans="1:10" x14ac:dyDescent="0.3">
      <c r="A2762">
        <v>2005</v>
      </c>
      <c r="B2762" t="s">
        <v>26</v>
      </c>
      <c r="C2762" t="s">
        <v>32</v>
      </c>
      <c r="D2762" t="s">
        <v>202</v>
      </c>
      <c r="E2762" s="12">
        <v>46.123849999999997</v>
      </c>
      <c r="G2762">
        <v>2005</v>
      </c>
      <c r="H2762" t="str">
        <f>IF(C2762=H1, C2762,"")</f>
        <v/>
      </c>
      <c r="I2762" t="str">
        <f>IF(D2762=I1,D2762,"")</f>
        <v/>
      </c>
      <c r="J2762">
        <f t="shared" si="0"/>
        <v>0</v>
      </c>
    </row>
    <row r="2763" spans="1:10" x14ac:dyDescent="0.3">
      <c r="A2763">
        <v>2005</v>
      </c>
      <c r="B2763" t="s">
        <v>26</v>
      </c>
      <c r="C2763" t="s">
        <v>32</v>
      </c>
      <c r="D2763" t="s">
        <v>203</v>
      </c>
      <c r="E2763" s="12">
        <v>48.088970000000003</v>
      </c>
      <c r="G2763">
        <v>2005</v>
      </c>
      <c r="H2763" t="str">
        <f>IF(C2763=H1, C2763,"")</f>
        <v/>
      </c>
      <c r="I2763" t="str">
        <f>IF(D2763=I1,D2763,"")</f>
        <v>Females</v>
      </c>
      <c r="J2763">
        <f t="shared" si="0"/>
        <v>0</v>
      </c>
    </row>
    <row r="2764" spans="1:10" x14ac:dyDescent="0.3">
      <c r="A2764">
        <v>2005</v>
      </c>
      <c r="B2764" t="s">
        <v>26</v>
      </c>
      <c r="C2764" t="s">
        <v>32</v>
      </c>
      <c r="D2764" t="s">
        <v>205</v>
      </c>
      <c r="E2764" s="12">
        <v>47.099139999999998</v>
      </c>
      <c r="G2764">
        <v>2005</v>
      </c>
      <c r="H2764" t="str">
        <f>IF(C2764=H1, C2764,"")</f>
        <v/>
      </c>
      <c r="I2764" t="str">
        <f>IF(D2764=I1,D2764,"")</f>
        <v/>
      </c>
      <c r="J2764">
        <f t="shared" si="0"/>
        <v>0</v>
      </c>
    </row>
    <row r="2765" spans="1:10" x14ac:dyDescent="0.3">
      <c r="A2765">
        <v>2005</v>
      </c>
      <c r="B2765" t="s">
        <v>26</v>
      </c>
      <c r="C2765" t="s">
        <v>33</v>
      </c>
      <c r="D2765" t="s">
        <v>202</v>
      </c>
      <c r="E2765" s="12">
        <v>44.806660000000001</v>
      </c>
      <c r="G2765">
        <v>2005</v>
      </c>
      <c r="H2765" t="str">
        <f>IF(C2765=H1, C2765,"")</f>
        <v/>
      </c>
      <c r="I2765" t="str">
        <f>IF(D2765=I1,D2765,"")</f>
        <v/>
      </c>
      <c r="J2765">
        <f t="shared" si="0"/>
        <v>0</v>
      </c>
    </row>
    <row r="2766" spans="1:10" x14ac:dyDescent="0.3">
      <c r="A2766">
        <v>2005</v>
      </c>
      <c r="B2766" t="s">
        <v>26</v>
      </c>
      <c r="C2766" t="s">
        <v>33</v>
      </c>
      <c r="D2766" t="s">
        <v>203</v>
      </c>
      <c r="E2766" s="12">
        <v>46.090130000000002</v>
      </c>
      <c r="G2766">
        <v>2005</v>
      </c>
      <c r="H2766" t="str">
        <f>IF(C2766=H1, C2766,"")</f>
        <v/>
      </c>
      <c r="I2766" t="str">
        <f>IF(D2766=I1,D2766,"")</f>
        <v>Females</v>
      </c>
      <c r="J2766">
        <f t="shared" si="0"/>
        <v>0</v>
      </c>
    </row>
    <row r="2767" spans="1:10" x14ac:dyDescent="0.3">
      <c r="A2767">
        <v>2005</v>
      </c>
      <c r="B2767" t="s">
        <v>26</v>
      </c>
      <c r="C2767" t="s">
        <v>33</v>
      </c>
      <c r="D2767" t="s">
        <v>205</v>
      </c>
      <c r="E2767" s="12">
        <v>45.449280000000002</v>
      </c>
      <c r="G2767">
        <v>2005</v>
      </c>
      <c r="H2767" t="str">
        <f>IF(C2767=H1, C2767,"")</f>
        <v/>
      </c>
      <c r="I2767" t="str">
        <f>IF(D2767=I1,D2767,"")</f>
        <v/>
      </c>
      <c r="J2767">
        <f t="shared" si="0"/>
        <v>0</v>
      </c>
    </row>
    <row r="2768" spans="1:10" x14ac:dyDescent="0.3">
      <c r="A2768">
        <v>2005</v>
      </c>
      <c r="B2768" t="s">
        <v>26</v>
      </c>
      <c r="C2768" t="s">
        <v>34</v>
      </c>
      <c r="D2768" t="s">
        <v>202</v>
      </c>
      <c r="E2768" s="12">
        <v>60.622590000000002</v>
      </c>
      <c r="G2768">
        <v>2005</v>
      </c>
      <c r="H2768" t="str">
        <f>IF(C2768=H1, C2768,"")</f>
        <v/>
      </c>
      <c r="I2768" t="str">
        <f>IF(D2768=I1,D2768,"")</f>
        <v/>
      </c>
      <c r="J2768">
        <f t="shared" si="0"/>
        <v>0</v>
      </c>
    </row>
    <row r="2769" spans="1:10" x14ac:dyDescent="0.3">
      <c r="A2769">
        <v>2005</v>
      </c>
      <c r="B2769" t="s">
        <v>26</v>
      </c>
      <c r="C2769" t="s">
        <v>34</v>
      </c>
      <c r="D2769" t="s">
        <v>203</v>
      </c>
      <c r="E2769" s="12">
        <v>63.005369999999999</v>
      </c>
      <c r="G2769">
        <v>2005</v>
      </c>
      <c r="H2769" t="str">
        <f>IF(C2769=H1, C2769,"")</f>
        <v/>
      </c>
      <c r="I2769" t="str">
        <f>IF(D2769=I1,D2769,"")</f>
        <v>Females</v>
      </c>
      <c r="J2769">
        <f t="shared" si="0"/>
        <v>0</v>
      </c>
    </row>
    <row r="2770" spans="1:10" x14ac:dyDescent="0.3">
      <c r="A2770">
        <v>2005</v>
      </c>
      <c r="B2770" t="s">
        <v>26</v>
      </c>
      <c r="C2770" t="s">
        <v>34</v>
      </c>
      <c r="D2770" t="s">
        <v>205</v>
      </c>
      <c r="E2770" s="12">
        <v>61.909399999999998</v>
      </c>
      <c r="G2770">
        <v>2005</v>
      </c>
      <c r="H2770" t="str">
        <f>IF(C2770=H1, C2770,"")</f>
        <v/>
      </c>
      <c r="I2770" t="str">
        <f>IF(D2770=I1,D2770,"")</f>
        <v/>
      </c>
      <c r="J2770">
        <f t="shared" si="0"/>
        <v>0</v>
      </c>
    </row>
    <row r="2771" spans="1:10" x14ac:dyDescent="0.3">
      <c r="A2771">
        <v>2005</v>
      </c>
      <c r="B2771" t="s">
        <v>26</v>
      </c>
      <c r="C2771" t="s">
        <v>209</v>
      </c>
      <c r="D2771" t="s">
        <v>202</v>
      </c>
      <c r="E2771" s="12">
        <v>39.228430000000003</v>
      </c>
      <c r="G2771">
        <v>2005</v>
      </c>
      <c r="H2771" t="str">
        <f>IF(C2771=H1, C2771,"")</f>
        <v/>
      </c>
      <c r="I2771" t="str">
        <f>IF(D2771=I1,D2771,"")</f>
        <v/>
      </c>
      <c r="J2771">
        <f t="shared" si="0"/>
        <v>0</v>
      </c>
    </row>
    <row r="2772" spans="1:10" x14ac:dyDescent="0.3">
      <c r="A2772">
        <v>2005</v>
      </c>
      <c r="B2772" t="s">
        <v>26</v>
      </c>
      <c r="C2772" t="s">
        <v>209</v>
      </c>
      <c r="D2772" t="s">
        <v>203</v>
      </c>
      <c r="E2772" s="12">
        <v>40.22231</v>
      </c>
      <c r="G2772">
        <v>2005</v>
      </c>
      <c r="H2772" t="str">
        <f>IF(C2772=H1, C2772,"")</f>
        <v/>
      </c>
      <c r="I2772" t="str">
        <f>IF(D2772=I1,D2772,"")</f>
        <v>Females</v>
      </c>
      <c r="J2772">
        <f t="shared" si="0"/>
        <v>0</v>
      </c>
    </row>
    <row r="2773" spans="1:10" x14ac:dyDescent="0.3">
      <c r="A2773">
        <v>2005</v>
      </c>
      <c r="B2773" t="s">
        <v>26</v>
      </c>
      <c r="C2773" t="s">
        <v>209</v>
      </c>
      <c r="D2773" t="s">
        <v>205</v>
      </c>
      <c r="E2773" s="12">
        <v>39.731259999999999</v>
      </c>
      <c r="G2773">
        <v>2005</v>
      </c>
      <c r="H2773" t="str">
        <f>IF(C2773=H1, C2773,"")</f>
        <v/>
      </c>
      <c r="I2773" t="str">
        <f>IF(D2773=I1,D2773,"")</f>
        <v/>
      </c>
      <c r="J2773">
        <f t="shared" si="0"/>
        <v>0</v>
      </c>
    </row>
    <row r="2774" spans="1:10" x14ac:dyDescent="0.3">
      <c r="A2774">
        <v>2005</v>
      </c>
      <c r="B2774" t="s">
        <v>26</v>
      </c>
      <c r="C2774" t="s">
        <v>35</v>
      </c>
      <c r="D2774" t="s">
        <v>202</v>
      </c>
      <c r="E2774" s="12">
        <v>42.259230000000002</v>
      </c>
      <c r="G2774">
        <v>2005</v>
      </c>
      <c r="H2774" t="str">
        <f>IF(C2774=H1, C2774,"")</f>
        <v/>
      </c>
      <c r="I2774" t="str">
        <f>IF(D2774=I1,D2774,"")</f>
        <v/>
      </c>
      <c r="J2774">
        <f t="shared" si="0"/>
        <v>0</v>
      </c>
    </row>
    <row r="2775" spans="1:10" x14ac:dyDescent="0.3">
      <c r="A2775">
        <v>2005</v>
      </c>
      <c r="B2775" t="s">
        <v>26</v>
      </c>
      <c r="C2775" t="s">
        <v>35</v>
      </c>
      <c r="D2775" t="s">
        <v>203</v>
      </c>
      <c r="E2775" s="12">
        <v>43.228839999999998</v>
      </c>
      <c r="G2775">
        <v>2005</v>
      </c>
      <c r="H2775" t="str">
        <f>IF(C2775=H1, C2775,"")</f>
        <v/>
      </c>
      <c r="I2775" t="str">
        <f>IF(D2775=I1,D2775,"")</f>
        <v>Females</v>
      </c>
      <c r="J2775">
        <f t="shared" si="0"/>
        <v>0</v>
      </c>
    </row>
    <row r="2776" spans="1:10" x14ac:dyDescent="0.3">
      <c r="A2776">
        <v>2005</v>
      </c>
      <c r="B2776" t="s">
        <v>26</v>
      </c>
      <c r="C2776" t="s">
        <v>35</v>
      </c>
      <c r="D2776" t="s">
        <v>205</v>
      </c>
      <c r="E2776" s="12">
        <v>42.74738</v>
      </c>
      <c r="G2776">
        <v>2005</v>
      </c>
      <c r="H2776" t="str">
        <f>IF(C2776=H1, C2776,"")</f>
        <v/>
      </c>
      <c r="I2776" t="str">
        <f>IF(D2776=I1,D2776,"")</f>
        <v/>
      </c>
      <c r="J2776">
        <f t="shared" si="0"/>
        <v>0</v>
      </c>
    </row>
    <row r="2777" spans="1:10" x14ac:dyDescent="0.3">
      <c r="A2777">
        <v>2005</v>
      </c>
      <c r="B2777" t="s">
        <v>26</v>
      </c>
      <c r="C2777" t="s">
        <v>36</v>
      </c>
      <c r="D2777" t="s">
        <v>202</v>
      </c>
      <c r="E2777" s="12">
        <v>51.905749999999998</v>
      </c>
      <c r="G2777">
        <v>2005</v>
      </c>
      <c r="H2777" t="str">
        <f>IF(C2777=H1, C2777,"")</f>
        <v/>
      </c>
      <c r="I2777" t="str">
        <f>IF(D2777=I1,D2777,"")</f>
        <v/>
      </c>
      <c r="J2777">
        <f t="shared" si="0"/>
        <v>0</v>
      </c>
    </row>
    <row r="2778" spans="1:10" x14ac:dyDescent="0.3">
      <c r="A2778">
        <v>2005</v>
      </c>
      <c r="B2778" t="s">
        <v>26</v>
      </c>
      <c r="C2778" t="s">
        <v>36</v>
      </c>
      <c r="D2778" t="s">
        <v>203</v>
      </c>
      <c r="E2778" s="12">
        <v>54.158999999999999</v>
      </c>
      <c r="G2778">
        <v>2005</v>
      </c>
      <c r="H2778" t="str">
        <f>IF(C2778=H1, C2778,"")</f>
        <v/>
      </c>
      <c r="I2778" t="str">
        <f>IF(D2778=I1,D2778,"")</f>
        <v>Females</v>
      </c>
      <c r="J2778">
        <f t="shared" si="0"/>
        <v>0</v>
      </c>
    </row>
    <row r="2779" spans="1:10" x14ac:dyDescent="0.3">
      <c r="A2779">
        <v>2005</v>
      </c>
      <c r="B2779" t="s">
        <v>26</v>
      </c>
      <c r="C2779" t="s">
        <v>36</v>
      </c>
      <c r="D2779" t="s">
        <v>205</v>
      </c>
      <c r="E2779" s="12">
        <v>53.017650000000003</v>
      </c>
      <c r="G2779">
        <v>2005</v>
      </c>
      <c r="H2779" t="str">
        <f>IF(C2779=H1, C2779,"")</f>
        <v/>
      </c>
      <c r="I2779" t="str">
        <f>IF(D2779=I1,D2779,"")</f>
        <v/>
      </c>
      <c r="J2779">
        <f t="shared" si="0"/>
        <v>0</v>
      </c>
    </row>
    <row r="2780" spans="1:10" x14ac:dyDescent="0.3">
      <c r="A2780">
        <v>2005</v>
      </c>
      <c r="B2780" t="s">
        <v>26</v>
      </c>
      <c r="C2780" t="s">
        <v>37</v>
      </c>
      <c r="D2780" t="s">
        <v>202</v>
      </c>
      <c r="E2780" s="12">
        <v>48.811869999999999</v>
      </c>
      <c r="G2780">
        <v>2005</v>
      </c>
      <c r="H2780" t="str">
        <f>IF(C2780=H1, C2780,"")</f>
        <v/>
      </c>
      <c r="I2780" t="str">
        <f>IF(D2780=I1,D2780,"")</f>
        <v/>
      </c>
      <c r="J2780">
        <f t="shared" si="0"/>
        <v>0</v>
      </c>
    </row>
    <row r="2781" spans="1:10" x14ac:dyDescent="0.3">
      <c r="A2781">
        <v>2005</v>
      </c>
      <c r="B2781" t="s">
        <v>26</v>
      </c>
      <c r="C2781" t="s">
        <v>37</v>
      </c>
      <c r="D2781" t="s">
        <v>203</v>
      </c>
      <c r="E2781" s="12">
        <v>49.519440000000003</v>
      </c>
      <c r="G2781">
        <v>2005</v>
      </c>
      <c r="H2781" t="str">
        <f>IF(C2781=H1, C2781,"")</f>
        <v/>
      </c>
      <c r="I2781" t="str">
        <f>IF(D2781=I1,D2781,"")</f>
        <v>Females</v>
      </c>
      <c r="J2781">
        <f t="shared" si="0"/>
        <v>0</v>
      </c>
    </row>
    <row r="2782" spans="1:10" x14ac:dyDescent="0.3">
      <c r="A2782">
        <v>2005</v>
      </c>
      <c r="B2782" t="s">
        <v>26</v>
      </c>
      <c r="C2782" t="s">
        <v>37</v>
      </c>
      <c r="D2782" t="s">
        <v>205</v>
      </c>
      <c r="E2782" s="12">
        <v>49.168370000000003</v>
      </c>
      <c r="G2782">
        <v>2005</v>
      </c>
      <c r="H2782" t="str">
        <f>IF(C2782=H1, C2782,"")</f>
        <v/>
      </c>
      <c r="I2782" t="str">
        <f>IF(D2782=I1,D2782,"")</f>
        <v/>
      </c>
      <c r="J2782">
        <f t="shared" si="0"/>
        <v>0</v>
      </c>
    </row>
    <row r="2783" spans="1:10" x14ac:dyDescent="0.3">
      <c r="A2783">
        <v>2005</v>
      </c>
      <c r="B2783" t="s">
        <v>26</v>
      </c>
      <c r="C2783" t="s">
        <v>38</v>
      </c>
      <c r="D2783" t="s">
        <v>202</v>
      </c>
      <c r="E2783" s="12">
        <v>43.46349</v>
      </c>
      <c r="G2783">
        <v>2005</v>
      </c>
      <c r="H2783" t="str">
        <f>IF(C2783=H1, C2783,"")</f>
        <v/>
      </c>
      <c r="I2783" t="str">
        <f>IF(D2783=I1,D2783,"")</f>
        <v/>
      </c>
      <c r="J2783">
        <f t="shared" si="0"/>
        <v>0</v>
      </c>
    </row>
    <row r="2784" spans="1:10" x14ac:dyDescent="0.3">
      <c r="A2784">
        <v>2005</v>
      </c>
      <c r="B2784" t="s">
        <v>26</v>
      </c>
      <c r="C2784" t="s">
        <v>38</v>
      </c>
      <c r="D2784" t="s">
        <v>203</v>
      </c>
      <c r="E2784" s="12">
        <v>44.829300000000003</v>
      </c>
      <c r="G2784">
        <v>2005</v>
      </c>
      <c r="H2784" t="str">
        <f>IF(C2784=H1, C2784,"")</f>
        <v/>
      </c>
      <c r="I2784" t="str">
        <f>IF(D2784=I1,D2784,"")</f>
        <v>Females</v>
      </c>
      <c r="J2784">
        <f t="shared" si="0"/>
        <v>0</v>
      </c>
    </row>
    <row r="2785" spans="1:10" x14ac:dyDescent="0.3">
      <c r="A2785">
        <v>2005</v>
      </c>
      <c r="B2785" t="s">
        <v>26</v>
      </c>
      <c r="C2785" t="s">
        <v>38</v>
      </c>
      <c r="D2785" t="s">
        <v>205</v>
      </c>
      <c r="E2785" s="12">
        <v>44.098140000000001</v>
      </c>
      <c r="G2785">
        <v>2005</v>
      </c>
      <c r="H2785" t="str">
        <f>IF(C2785=H1, C2785,"")</f>
        <v/>
      </c>
      <c r="I2785" t="str">
        <f>IF(D2785=I1,D2785,"")</f>
        <v/>
      </c>
      <c r="J2785">
        <f t="shared" si="0"/>
        <v>0</v>
      </c>
    </row>
    <row r="2786" spans="1:10" x14ac:dyDescent="0.3">
      <c r="A2786">
        <v>2005</v>
      </c>
      <c r="B2786" t="s">
        <v>26</v>
      </c>
      <c r="C2786" t="s">
        <v>210</v>
      </c>
      <c r="D2786" t="s">
        <v>202</v>
      </c>
      <c r="E2786" s="12">
        <v>45.971400000000003</v>
      </c>
      <c r="G2786">
        <v>2005</v>
      </c>
      <c r="H2786" t="str">
        <f>IF(C2786=H1, C2786,"")</f>
        <v/>
      </c>
      <c r="I2786" t="str">
        <f>IF(D2786=I1,D2786,"")</f>
        <v/>
      </c>
      <c r="J2786">
        <f t="shared" si="0"/>
        <v>0</v>
      </c>
    </row>
    <row r="2787" spans="1:10" x14ac:dyDescent="0.3">
      <c r="A2787">
        <v>2005</v>
      </c>
      <c r="B2787" t="s">
        <v>26</v>
      </c>
      <c r="C2787" t="s">
        <v>210</v>
      </c>
      <c r="D2787" t="s">
        <v>203</v>
      </c>
      <c r="E2787" s="12">
        <v>48.145420000000001</v>
      </c>
      <c r="G2787">
        <v>2005</v>
      </c>
      <c r="H2787" t="str">
        <f>IF(C2787=H1, C2787,"")</f>
        <v/>
      </c>
      <c r="I2787" t="str">
        <f>IF(D2787=I1,D2787,"")</f>
        <v>Females</v>
      </c>
      <c r="J2787">
        <f t="shared" si="0"/>
        <v>0</v>
      </c>
    </row>
    <row r="2788" spans="1:10" x14ac:dyDescent="0.3">
      <c r="A2788">
        <v>2005</v>
      </c>
      <c r="B2788" t="s">
        <v>26</v>
      </c>
      <c r="C2788" t="s">
        <v>210</v>
      </c>
      <c r="D2788" t="s">
        <v>205</v>
      </c>
      <c r="E2788" s="12">
        <v>47.060630000000003</v>
      </c>
      <c r="G2788">
        <v>2005</v>
      </c>
      <c r="H2788" t="str">
        <f>IF(C2788=H1, C2788,"")</f>
        <v/>
      </c>
      <c r="I2788" t="str">
        <f>IF(D2788=I1,D2788,"")</f>
        <v/>
      </c>
      <c r="J2788">
        <f t="shared" si="0"/>
        <v>0</v>
      </c>
    </row>
    <row r="2789" spans="1:10" x14ac:dyDescent="0.3">
      <c r="A2789">
        <v>2005</v>
      </c>
      <c r="B2789" t="s">
        <v>26</v>
      </c>
      <c r="C2789" t="s">
        <v>39</v>
      </c>
      <c r="D2789" t="s">
        <v>202</v>
      </c>
      <c r="E2789" s="12">
        <v>47.265450000000001</v>
      </c>
      <c r="G2789">
        <v>2005</v>
      </c>
      <c r="H2789" t="str">
        <f>IF(C2789=H1, C2789,"")</f>
        <v/>
      </c>
      <c r="I2789" t="str">
        <f>IF(D2789=I1,D2789,"")</f>
        <v/>
      </c>
      <c r="J2789">
        <f t="shared" si="0"/>
        <v>0</v>
      </c>
    </row>
    <row r="2790" spans="1:10" x14ac:dyDescent="0.3">
      <c r="A2790">
        <v>2005</v>
      </c>
      <c r="B2790" t="s">
        <v>26</v>
      </c>
      <c r="C2790" t="s">
        <v>39</v>
      </c>
      <c r="D2790" t="s">
        <v>203</v>
      </c>
      <c r="E2790" s="12">
        <v>50.163670000000003</v>
      </c>
      <c r="G2790">
        <v>2005</v>
      </c>
      <c r="H2790" t="str">
        <f>IF(C2790=H1, C2790,"")</f>
        <v/>
      </c>
      <c r="I2790" t="str">
        <f>IF(D2790=I1,D2790,"")</f>
        <v>Females</v>
      </c>
      <c r="J2790">
        <f t="shared" si="0"/>
        <v>0</v>
      </c>
    </row>
    <row r="2791" spans="1:10" x14ac:dyDescent="0.3">
      <c r="A2791">
        <v>2005</v>
      </c>
      <c r="B2791" t="s">
        <v>26</v>
      </c>
      <c r="C2791" t="s">
        <v>39</v>
      </c>
      <c r="D2791" t="s">
        <v>205</v>
      </c>
      <c r="E2791" s="12">
        <v>48.64228</v>
      </c>
      <c r="G2791">
        <v>2005</v>
      </c>
      <c r="H2791" t="str">
        <f>IF(C2791=H1, C2791,"")</f>
        <v/>
      </c>
      <c r="I2791" t="str">
        <f>IF(D2791=I1,D2791,"")</f>
        <v/>
      </c>
      <c r="J2791">
        <f t="shared" si="0"/>
        <v>0</v>
      </c>
    </row>
    <row r="2792" spans="1:10" x14ac:dyDescent="0.3">
      <c r="A2792">
        <v>2005</v>
      </c>
      <c r="B2792" t="s">
        <v>26</v>
      </c>
      <c r="C2792" t="s">
        <v>40</v>
      </c>
      <c r="D2792" t="s">
        <v>202</v>
      </c>
      <c r="E2792" s="12">
        <v>51.842509999999997</v>
      </c>
      <c r="G2792">
        <v>2005</v>
      </c>
      <c r="H2792" t="str">
        <f>IF(C2792=H1, C2792,"")</f>
        <v/>
      </c>
      <c r="I2792" t="str">
        <f>IF(D2792=I1,D2792,"")</f>
        <v/>
      </c>
      <c r="J2792">
        <f t="shared" si="0"/>
        <v>0</v>
      </c>
    </row>
    <row r="2793" spans="1:10" x14ac:dyDescent="0.3">
      <c r="A2793">
        <v>2005</v>
      </c>
      <c r="B2793" t="s">
        <v>26</v>
      </c>
      <c r="C2793" t="s">
        <v>40</v>
      </c>
      <c r="D2793" t="s">
        <v>203</v>
      </c>
      <c r="E2793" s="12">
        <v>54.025889999999997</v>
      </c>
      <c r="G2793">
        <v>2005</v>
      </c>
      <c r="H2793" t="str">
        <f>IF(C2793=H1, C2793,"")</f>
        <v/>
      </c>
      <c r="I2793" t="str">
        <f>IF(D2793=I1,D2793,"")</f>
        <v>Females</v>
      </c>
      <c r="J2793">
        <f t="shared" si="0"/>
        <v>0</v>
      </c>
    </row>
    <row r="2794" spans="1:10" x14ac:dyDescent="0.3">
      <c r="A2794">
        <v>2005</v>
      </c>
      <c r="B2794" t="s">
        <v>26</v>
      </c>
      <c r="C2794" t="s">
        <v>40</v>
      </c>
      <c r="D2794" t="s">
        <v>205</v>
      </c>
      <c r="E2794" s="12">
        <v>52.911140000000003</v>
      </c>
      <c r="G2794">
        <v>2005</v>
      </c>
      <c r="H2794" t="str">
        <f>IF(C2794=H1, C2794,"")</f>
        <v/>
      </c>
      <c r="I2794" t="str">
        <f>IF(D2794=I1,D2794,"")</f>
        <v/>
      </c>
      <c r="J2794">
        <f t="shared" si="0"/>
        <v>0</v>
      </c>
    </row>
    <row r="2795" spans="1:10" x14ac:dyDescent="0.3">
      <c r="A2795">
        <v>2005</v>
      </c>
      <c r="B2795" t="s">
        <v>26</v>
      </c>
      <c r="C2795" t="s">
        <v>41</v>
      </c>
      <c r="D2795" t="s">
        <v>202</v>
      </c>
      <c r="E2795" s="12">
        <v>47.653190000000002</v>
      </c>
      <c r="G2795">
        <v>2005</v>
      </c>
      <c r="H2795" t="str">
        <f>IF(C2795=H1, C2795,"")</f>
        <v/>
      </c>
      <c r="I2795" t="str">
        <f>IF(D2795=I1,D2795,"")</f>
        <v/>
      </c>
      <c r="J2795">
        <f t="shared" si="0"/>
        <v>0</v>
      </c>
    </row>
    <row r="2796" spans="1:10" x14ac:dyDescent="0.3">
      <c r="A2796">
        <v>2005</v>
      </c>
      <c r="B2796" t="s">
        <v>26</v>
      </c>
      <c r="C2796" t="s">
        <v>41</v>
      </c>
      <c r="D2796" t="s">
        <v>203</v>
      </c>
      <c r="E2796" s="12">
        <v>49.637709999999998</v>
      </c>
      <c r="G2796">
        <v>2005</v>
      </c>
      <c r="H2796" t="str">
        <f>IF(C2796=H1, C2796,"")</f>
        <v/>
      </c>
      <c r="I2796" t="str">
        <f>IF(D2796=I1,D2796,"")</f>
        <v>Females</v>
      </c>
      <c r="J2796">
        <f t="shared" si="0"/>
        <v>0</v>
      </c>
    </row>
    <row r="2797" spans="1:10" x14ac:dyDescent="0.3">
      <c r="A2797">
        <v>2005</v>
      </c>
      <c r="B2797" t="s">
        <v>26</v>
      </c>
      <c r="C2797" t="s">
        <v>41</v>
      </c>
      <c r="D2797" t="s">
        <v>205</v>
      </c>
      <c r="E2797" s="12">
        <v>48.633740000000003</v>
      </c>
      <c r="G2797">
        <v>2005</v>
      </c>
      <c r="H2797" t="str">
        <f>IF(C2797=H1, C2797,"")</f>
        <v/>
      </c>
      <c r="I2797" t="str">
        <f>IF(D2797=I1,D2797,"")</f>
        <v/>
      </c>
      <c r="J2797">
        <f t="shared" si="0"/>
        <v>0</v>
      </c>
    </row>
    <row r="2798" spans="1:10" x14ac:dyDescent="0.3">
      <c r="A2798">
        <v>2005</v>
      </c>
      <c r="B2798" t="s">
        <v>26</v>
      </c>
      <c r="C2798" t="s">
        <v>42</v>
      </c>
      <c r="D2798" t="s">
        <v>202</v>
      </c>
      <c r="E2798" s="12">
        <v>52.208730000000003</v>
      </c>
      <c r="G2798">
        <v>2005</v>
      </c>
      <c r="H2798" t="str">
        <f>IF(C2798=H1, C2798,"")</f>
        <v/>
      </c>
      <c r="I2798" t="str">
        <f>IF(D2798=I1,D2798,"")</f>
        <v/>
      </c>
      <c r="J2798">
        <f t="shared" si="0"/>
        <v>0</v>
      </c>
    </row>
    <row r="2799" spans="1:10" x14ac:dyDescent="0.3">
      <c r="A2799">
        <v>2005</v>
      </c>
      <c r="B2799" t="s">
        <v>26</v>
      </c>
      <c r="C2799" t="s">
        <v>42</v>
      </c>
      <c r="D2799" t="s">
        <v>203</v>
      </c>
      <c r="E2799" s="12">
        <v>52.324260000000002</v>
      </c>
      <c r="G2799">
        <v>2005</v>
      </c>
      <c r="H2799" t="str">
        <f>IF(C2799=H1, C2799,"")</f>
        <v/>
      </c>
      <c r="I2799" t="str">
        <f>IF(D2799=I1,D2799,"")</f>
        <v>Females</v>
      </c>
      <c r="J2799">
        <f t="shared" si="0"/>
        <v>0</v>
      </c>
    </row>
    <row r="2800" spans="1:10" x14ac:dyDescent="0.3">
      <c r="A2800">
        <v>2005</v>
      </c>
      <c r="B2800" t="s">
        <v>26</v>
      </c>
      <c r="C2800" t="s">
        <v>42</v>
      </c>
      <c r="D2800" t="s">
        <v>205</v>
      </c>
      <c r="E2800" s="12">
        <v>52.299610000000001</v>
      </c>
      <c r="G2800">
        <v>2005</v>
      </c>
      <c r="H2800" t="str">
        <f>IF(C2800=H1, C2800,"")</f>
        <v/>
      </c>
      <c r="I2800" t="str">
        <f>IF(D2800=I1,D2800,"")</f>
        <v/>
      </c>
      <c r="J2800">
        <f t="shared" si="0"/>
        <v>0</v>
      </c>
    </row>
    <row r="2801" spans="1:10" x14ac:dyDescent="0.3">
      <c r="A2801">
        <v>2005</v>
      </c>
      <c r="B2801" t="s">
        <v>26</v>
      </c>
      <c r="C2801" t="s">
        <v>43</v>
      </c>
      <c r="D2801" t="s">
        <v>202</v>
      </c>
      <c r="E2801" s="12">
        <v>50.510480000000001</v>
      </c>
      <c r="G2801">
        <v>2005</v>
      </c>
      <c r="H2801" t="str">
        <f>IF(C2801=H1, C2801,"")</f>
        <v/>
      </c>
      <c r="I2801" t="str">
        <f>IF(D2801=I1,D2801,"")</f>
        <v/>
      </c>
      <c r="J2801">
        <f t="shared" si="0"/>
        <v>0</v>
      </c>
    </row>
    <row r="2802" spans="1:10" x14ac:dyDescent="0.3">
      <c r="A2802">
        <v>2005</v>
      </c>
      <c r="B2802" t="s">
        <v>26</v>
      </c>
      <c r="C2802" t="s">
        <v>43</v>
      </c>
      <c r="D2802" t="s">
        <v>203</v>
      </c>
      <c r="E2802" s="12">
        <v>51.662700000000001</v>
      </c>
      <c r="G2802">
        <v>2005</v>
      </c>
      <c r="H2802" t="str">
        <f>IF(C2802=H1, C2802,"")</f>
        <v/>
      </c>
      <c r="I2802" t="str">
        <f>IF(D2802=I1,D2802,"")</f>
        <v>Females</v>
      </c>
      <c r="J2802">
        <f t="shared" si="0"/>
        <v>0</v>
      </c>
    </row>
    <row r="2803" spans="1:10" x14ac:dyDescent="0.3">
      <c r="A2803">
        <v>2005</v>
      </c>
      <c r="B2803" t="s">
        <v>26</v>
      </c>
      <c r="C2803" t="s">
        <v>43</v>
      </c>
      <c r="D2803" t="s">
        <v>205</v>
      </c>
      <c r="E2803" s="12">
        <v>51.035820000000001</v>
      </c>
      <c r="G2803">
        <v>2005</v>
      </c>
      <c r="H2803" t="str">
        <f>IF(C2803=H1, C2803,"")</f>
        <v/>
      </c>
      <c r="I2803" t="str">
        <f>IF(D2803=I1,D2803,"")</f>
        <v/>
      </c>
      <c r="J2803">
        <f t="shared" si="0"/>
        <v>0</v>
      </c>
    </row>
    <row r="2804" spans="1:10" x14ac:dyDescent="0.3">
      <c r="A2804">
        <v>2005</v>
      </c>
      <c r="B2804" t="s">
        <v>26</v>
      </c>
      <c r="C2804" t="s">
        <v>44</v>
      </c>
      <c r="D2804" t="s">
        <v>202</v>
      </c>
      <c r="E2804" s="12">
        <v>51.405099999999997</v>
      </c>
      <c r="G2804">
        <v>2005</v>
      </c>
      <c r="H2804" t="str">
        <f>IF(C2804=H1, C2804,"")</f>
        <v/>
      </c>
      <c r="I2804" t="str">
        <f>IF(D2804=I1,D2804,"")</f>
        <v/>
      </c>
      <c r="J2804">
        <f t="shared" si="0"/>
        <v>0</v>
      </c>
    </row>
    <row r="2805" spans="1:10" x14ac:dyDescent="0.3">
      <c r="A2805">
        <v>2005</v>
      </c>
      <c r="B2805" t="s">
        <v>26</v>
      </c>
      <c r="C2805" t="s">
        <v>44</v>
      </c>
      <c r="D2805" t="s">
        <v>203</v>
      </c>
      <c r="E2805" s="12">
        <v>52.466070000000002</v>
      </c>
      <c r="G2805">
        <v>2005</v>
      </c>
      <c r="H2805" t="str">
        <f>IF(C2805=H1, C2805,"")</f>
        <v/>
      </c>
      <c r="I2805" t="str">
        <f>IF(D2805=I1,D2805,"")</f>
        <v>Females</v>
      </c>
      <c r="J2805">
        <f t="shared" si="0"/>
        <v>0</v>
      </c>
    </row>
    <row r="2806" spans="1:10" x14ac:dyDescent="0.3">
      <c r="A2806">
        <v>2005</v>
      </c>
      <c r="B2806" t="s">
        <v>26</v>
      </c>
      <c r="C2806" t="s">
        <v>44</v>
      </c>
      <c r="D2806" t="s">
        <v>205</v>
      </c>
      <c r="E2806" s="12">
        <v>51.927819999999997</v>
      </c>
      <c r="G2806">
        <v>2005</v>
      </c>
      <c r="H2806" t="str">
        <f>IF(C2806=H1, C2806,"")</f>
        <v/>
      </c>
      <c r="I2806" t="str">
        <f>IF(D2806=I1,D2806,"")</f>
        <v/>
      </c>
      <c r="J2806">
        <f t="shared" si="0"/>
        <v>0</v>
      </c>
    </row>
    <row r="2807" spans="1:10" x14ac:dyDescent="0.3">
      <c r="A2807">
        <v>2005</v>
      </c>
      <c r="B2807" t="s">
        <v>26</v>
      </c>
      <c r="C2807" t="s">
        <v>45</v>
      </c>
      <c r="D2807" t="s">
        <v>202</v>
      </c>
      <c r="E2807" s="12">
        <v>46.923099999999998</v>
      </c>
      <c r="G2807">
        <v>2005</v>
      </c>
      <c r="H2807" t="str">
        <f>IF(C2807=H1, C2807,"")</f>
        <v/>
      </c>
      <c r="I2807" t="str">
        <f>IF(D2807=I1,D2807,"")</f>
        <v/>
      </c>
      <c r="J2807">
        <f t="shared" si="0"/>
        <v>0</v>
      </c>
    </row>
    <row r="2808" spans="1:10" x14ac:dyDescent="0.3">
      <c r="A2808">
        <v>2005</v>
      </c>
      <c r="B2808" t="s">
        <v>26</v>
      </c>
      <c r="C2808" t="s">
        <v>45</v>
      </c>
      <c r="D2808" t="s">
        <v>203</v>
      </c>
      <c r="E2808" s="12">
        <v>47.353149999999999</v>
      </c>
      <c r="G2808">
        <v>2005</v>
      </c>
      <c r="H2808" t="str">
        <f>IF(C2808=H1, C2808,"")</f>
        <v/>
      </c>
      <c r="I2808" t="str">
        <f>IF(D2808=I1,D2808,"")</f>
        <v>Females</v>
      </c>
      <c r="J2808">
        <f t="shared" si="0"/>
        <v>0</v>
      </c>
    </row>
    <row r="2809" spans="1:10" x14ac:dyDescent="0.3">
      <c r="A2809">
        <v>2005</v>
      </c>
      <c r="B2809" t="s">
        <v>26</v>
      </c>
      <c r="C2809" t="s">
        <v>45</v>
      </c>
      <c r="D2809" t="s">
        <v>205</v>
      </c>
      <c r="E2809" s="12">
        <v>47.141599999999997</v>
      </c>
      <c r="G2809">
        <v>2005</v>
      </c>
      <c r="H2809" t="str">
        <f>IF(C2809=H1, C2809,"")</f>
        <v/>
      </c>
      <c r="I2809" t="str">
        <f>IF(D2809=I1,D2809,"")</f>
        <v/>
      </c>
      <c r="J2809">
        <f t="shared" si="0"/>
        <v>0</v>
      </c>
    </row>
    <row r="2810" spans="1:10" x14ac:dyDescent="0.3">
      <c r="A2810">
        <v>2005</v>
      </c>
      <c r="B2810" t="s">
        <v>26</v>
      </c>
      <c r="C2810" t="s">
        <v>46</v>
      </c>
      <c r="D2810" t="s">
        <v>202</v>
      </c>
      <c r="E2810" s="12">
        <v>45.661169999999998</v>
      </c>
      <c r="G2810">
        <v>2005</v>
      </c>
      <c r="H2810" t="str">
        <f>IF(C2810=H1, C2810,"")</f>
        <v/>
      </c>
      <c r="I2810" t="str">
        <f>IF(D2810=I1,D2810,"")</f>
        <v/>
      </c>
      <c r="J2810">
        <f t="shared" si="0"/>
        <v>0</v>
      </c>
    </row>
    <row r="2811" spans="1:10" x14ac:dyDescent="0.3">
      <c r="A2811">
        <v>2005</v>
      </c>
      <c r="B2811" t="s">
        <v>26</v>
      </c>
      <c r="C2811" t="s">
        <v>46</v>
      </c>
      <c r="D2811" t="s">
        <v>203</v>
      </c>
      <c r="E2811" s="12">
        <v>47.117579999999997</v>
      </c>
      <c r="G2811">
        <v>2005</v>
      </c>
      <c r="H2811" t="str">
        <f>IF(C2811=H1, C2811,"")</f>
        <v/>
      </c>
      <c r="I2811" t="str">
        <f>IF(D2811=I1,D2811,"")</f>
        <v>Females</v>
      </c>
      <c r="J2811">
        <f t="shared" si="0"/>
        <v>0</v>
      </c>
    </row>
    <row r="2812" spans="1:10" x14ac:dyDescent="0.3">
      <c r="A2812">
        <v>2005</v>
      </c>
      <c r="B2812" t="s">
        <v>26</v>
      </c>
      <c r="C2812" t="s">
        <v>46</v>
      </c>
      <c r="D2812" t="s">
        <v>205</v>
      </c>
      <c r="E2812" s="12">
        <v>46.406610000000001</v>
      </c>
      <c r="G2812">
        <v>2005</v>
      </c>
      <c r="H2812" t="str">
        <f>IF(C2812=H1, C2812,"")</f>
        <v/>
      </c>
      <c r="I2812" t="str">
        <f>IF(D2812=I1,D2812,"")</f>
        <v/>
      </c>
      <c r="J2812">
        <f t="shared" ref="J2812:J2875" si="1">IF(AND(G2812=$G$2747,AND(H2812=$H$1,I2812=$I$1)),E2812,0)</f>
        <v>0</v>
      </c>
    </row>
    <row r="2813" spans="1:10" x14ac:dyDescent="0.3">
      <c r="A2813">
        <v>2005</v>
      </c>
      <c r="B2813" t="s">
        <v>26</v>
      </c>
      <c r="C2813" t="s">
        <v>47</v>
      </c>
      <c r="D2813" t="s">
        <v>202</v>
      </c>
      <c r="E2813" s="12">
        <v>48.248739999999998</v>
      </c>
      <c r="G2813">
        <v>2005</v>
      </c>
      <c r="H2813" t="str">
        <f>IF(C2813=H1, C2813,"")</f>
        <v/>
      </c>
      <c r="I2813" t="str">
        <f>IF(D2813=I1,D2813,"")</f>
        <v/>
      </c>
      <c r="J2813">
        <f t="shared" si="1"/>
        <v>0</v>
      </c>
    </row>
    <row r="2814" spans="1:10" x14ac:dyDescent="0.3">
      <c r="A2814">
        <v>2005</v>
      </c>
      <c r="B2814" t="s">
        <v>26</v>
      </c>
      <c r="C2814" t="s">
        <v>47</v>
      </c>
      <c r="D2814" t="s">
        <v>203</v>
      </c>
      <c r="E2814" s="12">
        <v>49.58202</v>
      </c>
      <c r="G2814">
        <v>2005</v>
      </c>
      <c r="H2814" t="str">
        <f>IF(C2814=H1, C2814,"")</f>
        <v/>
      </c>
      <c r="I2814" t="str">
        <f>IF(D2814=I1,D2814,"")</f>
        <v>Females</v>
      </c>
      <c r="J2814">
        <f t="shared" si="1"/>
        <v>0</v>
      </c>
    </row>
    <row r="2815" spans="1:10" x14ac:dyDescent="0.3">
      <c r="A2815">
        <v>2005</v>
      </c>
      <c r="B2815" t="s">
        <v>26</v>
      </c>
      <c r="C2815" t="s">
        <v>47</v>
      </c>
      <c r="D2815" t="s">
        <v>205</v>
      </c>
      <c r="E2815" s="12">
        <v>48.927639999999997</v>
      </c>
      <c r="G2815">
        <v>2005</v>
      </c>
      <c r="H2815" t="str">
        <f>IF(C2815=H1, C2815,"")</f>
        <v/>
      </c>
      <c r="I2815" t="str">
        <f>IF(D2815=I1,D2815,"")</f>
        <v/>
      </c>
      <c r="J2815">
        <f t="shared" si="1"/>
        <v>0</v>
      </c>
    </row>
    <row r="2816" spans="1:10" x14ac:dyDescent="0.3">
      <c r="A2816">
        <v>2005</v>
      </c>
      <c r="B2816" t="s">
        <v>26</v>
      </c>
      <c r="C2816" t="s">
        <v>48</v>
      </c>
      <c r="D2816" t="s">
        <v>202</v>
      </c>
      <c r="E2816" s="12">
        <v>39.662109999999998</v>
      </c>
      <c r="G2816">
        <v>2005</v>
      </c>
      <c r="H2816" t="str">
        <f>IF(C2816=H1, C2816,"")</f>
        <v/>
      </c>
      <c r="I2816" t="str">
        <f>IF(D2816=I1,D2816,"")</f>
        <v/>
      </c>
      <c r="J2816">
        <f t="shared" si="1"/>
        <v>0</v>
      </c>
    </row>
    <row r="2817" spans="1:10" x14ac:dyDescent="0.3">
      <c r="A2817">
        <v>2005</v>
      </c>
      <c r="B2817" t="s">
        <v>26</v>
      </c>
      <c r="C2817" t="s">
        <v>48</v>
      </c>
      <c r="D2817" t="s">
        <v>203</v>
      </c>
      <c r="E2817" s="12">
        <v>40.08231</v>
      </c>
      <c r="G2817">
        <v>2005</v>
      </c>
      <c r="H2817" t="str">
        <f>IF(C2817=H1, C2817,"")</f>
        <v/>
      </c>
      <c r="I2817" t="str">
        <f>IF(D2817=I1,D2817,"")</f>
        <v>Females</v>
      </c>
      <c r="J2817">
        <f t="shared" si="1"/>
        <v>0</v>
      </c>
    </row>
    <row r="2818" spans="1:10" x14ac:dyDescent="0.3">
      <c r="A2818">
        <v>2005</v>
      </c>
      <c r="B2818" t="s">
        <v>26</v>
      </c>
      <c r="C2818" t="s">
        <v>48</v>
      </c>
      <c r="D2818" t="s">
        <v>205</v>
      </c>
      <c r="E2818" s="12">
        <v>39.967410000000001</v>
      </c>
      <c r="G2818">
        <v>2005</v>
      </c>
      <c r="H2818" t="str">
        <f>IF(C2818=H1, C2818,"")</f>
        <v/>
      </c>
      <c r="I2818" t="str">
        <f>IF(D2818=I1,D2818,"")</f>
        <v/>
      </c>
      <c r="J2818">
        <f t="shared" si="1"/>
        <v>0</v>
      </c>
    </row>
    <row r="2819" spans="1:10" x14ac:dyDescent="0.3">
      <c r="A2819">
        <v>2005</v>
      </c>
      <c r="B2819" t="s">
        <v>26</v>
      </c>
      <c r="C2819" t="s">
        <v>49</v>
      </c>
      <c r="D2819" t="s">
        <v>202</v>
      </c>
      <c r="E2819" s="12">
        <v>46.894129999999997</v>
      </c>
      <c r="G2819">
        <v>2005</v>
      </c>
      <c r="H2819" t="str">
        <f>IF(C2819=H1, C2819,"")</f>
        <v/>
      </c>
      <c r="I2819" t="str">
        <f>IF(D2819=I1,D2819,"")</f>
        <v/>
      </c>
      <c r="J2819">
        <f t="shared" si="1"/>
        <v>0</v>
      </c>
    </row>
    <row r="2820" spans="1:10" x14ac:dyDescent="0.3">
      <c r="A2820">
        <v>2005</v>
      </c>
      <c r="B2820" t="s">
        <v>26</v>
      </c>
      <c r="C2820" t="s">
        <v>49</v>
      </c>
      <c r="D2820" t="s">
        <v>203</v>
      </c>
      <c r="E2820" s="12">
        <v>48.026809999999998</v>
      </c>
      <c r="G2820">
        <v>2005</v>
      </c>
      <c r="H2820" t="str">
        <f>IF(C2820=H1, C2820,"")</f>
        <v/>
      </c>
      <c r="I2820" t="str">
        <f>IF(D2820=I1,D2820,"")</f>
        <v>Females</v>
      </c>
      <c r="J2820">
        <f t="shared" si="1"/>
        <v>0</v>
      </c>
    </row>
    <row r="2821" spans="1:10" x14ac:dyDescent="0.3">
      <c r="A2821">
        <v>2005</v>
      </c>
      <c r="B2821" t="s">
        <v>26</v>
      </c>
      <c r="C2821" t="s">
        <v>49</v>
      </c>
      <c r="D2821" t="s">
        <v>205</v>
      </c>
      <c r="E2821" s="12">
        <v>47.46152</v>
      </c>
      <c r="G2821">
        <v>2005</v>
      </c>
      <c r="H2821" t="str">
        <f>IF(C2821=H1, C2821,"")</f>
        <v/>
      </c>
      <c r="I2821" t="str">
        <f>IF(D2821=I1,D2821,"")</f>
        <v/>
      </c>
      <c r="J2821">
        <f t="shared" si="1"/>
        <v>0</v>
      </c>
    </row>
    <row r="2822" spans="1:10" x14ac:dyDescent="0.3">
      <c r="A2822">
        <v>2005</v>
      </c>
      <c r="B2822" t="s">
        <v>26</v>
      </c>
      <c r="C2822" t="s">
        <v>50</v>
      </c>
      <c r="D2822" t="s">
        <v>202</v>
      </c>
      <c r="E2822" s="12">
        <v>52.558199999999999</v>
      </c>
      <c r="G2822">
        <v>2005</v>
      </c>
      <c r="H2822" t="str">
        <f>IF(C2822=H1, C2822,"")</f>
        <v/>
      </c>
      <c r="I2822" t="str">
        <f>IF(D2822=I1,D2822,"")</f>
        <v/>
      </c>
      <c r="J2822">
        <f t="shared" si="1"/>
        <v>0</v>
      </c>
    </row>
    <row r="2823" spans="1:10" x14ac:dyDescent="0.3">
      <c r="A2823">
        <v>2005</v>
      </c>
      <c r="B2823" t="s">
        <v>26</v>
      </c>
      <c r="C2823" t="s">
        <v>50</v>
      </c>
      <c r="D2823" t="s">
        <v>203</v>
      </c>
      <c r="E2823" s="12">
        <v>54.578020000000002</v>
      </c>
      <c r="G2823">
        <v>2005</v>
      </c>
      <c r="H2823" t="str">
        <f>IF(C2823=H1, C2823,"")</f>
        <v/>
      </c>
      <c r="I2823" t="str">
        <f>IF(D2823=I1,D2823,"")</f>
        <v>Females</v>
      </c>
      <c r="J2823">
        <f t="shared" si="1"/>
        <v>0</v>
      </c>
    </row>
    <row r="2824" spans="1:10" x14ac:dyDescent="0.3">
      <c r="A2824">
        <v>2005</v>
      </c>
      <c r="B2824" t="s">
        <v>26</v>
      </c>
      <c r="C2824" t="s">
        <v>50</v>
      </c>
      <c r="D2824" t="s">
        <v>205</v>
      </c>
      <c r="E2824" s="12">
        <v>53.562420000000003</v>
      </c>
      <c r="G2824">
        <v>2005</v>
      </c>
      <c r="H2824" t="str">
        <f>IF(C2824=H1, C2824,"")</f>
        <v/>
      </c>
      <c r="I2824" t="str">
        <f>IF(D2824=I1,D2824,"")</f>
        <v/>
      </c>
      <c r="J2824">
        <f t="shared" si="1"/>
        <v>0</v>
      </c>
    </row>
    <row r="2825" spans="1:10" x14ac:dyDescent="0.3">
      <c r="A2825">
        <v>2005</v>
      </c>
      <c r="B2825" t="s">
        <v>26</v>
      </c>
      <c r="C2825" t="s">
        <v>51</v>
      </c>
      <c r="D2825" t="s">
        <v>202</v>
      </c>
      <c r="E2825" s="12">
        <v>42.449249999999999</v>
      </c>
      <c r="G2825">
        <v>2005</v>
      </c>
      <c r="H2825" t="str">
        <f>IF(C2825=H1, C2825,"")</f>
        <v/>
      </c>
      <c r="I2825" t="str">
        <f>IF(D2825=I1,D2825,"")</f>
        <v/>
      </c>
      <c r="J2825">
        <f t="shared" si="1"/>
        <v>0</v>
      </c>
    </row>
    <row r="2826" spans="1:10" x14ac:dyDescent="0.3">
      <c r="A2826">
        <v>2005</v>
      </c>
      <c r="B2826" t="s">
        <v>26</v>
      </c>
      <c r="C2826" t="s">
        <v>51</v>
      </c>
      <c r="D2826" t="s">
        <v>203</v>
      </c>
      <c r="E2826" s="12">
        <v>44.51717</v>
      </c>
      <c r="G2826">
        <v>2005</v>
      </c>
      <c r="H2826" t="str">
        <f>IF(C2826=H1, C2826,"")</f>
        <v/>
      </c>
      <c r="I2826" t="str">
        <f>IF(D2826=I1,D2826,"")</f>
        <v>Females</v>
      </c>
      <c r="J2826">
        <f t="shared" si="1"/>
        <v>0</v>
      </c>
    </row>
    <row r="2827" spans="1:10" x14ac:dyDescent="0.3">
      <c r="A2827">
        <v>2005</v>
      </c>
      <c r="B2827" t="s">
        <v>26</v>
      </c>
      <c r="C2827" t="s">
        <v>51</v>
      </c>
      <c r="D2827" t="s">
        <v>205</v>
      </c>
      <c r="E2827" s="12">
        <v>43.528370000000002</v>
      </c>
      <c r="G2827">
        <v>2005</v>
      </c>
      <c r="H2827" t="str">
        <f>IF(C2827=H1, C2827,"")</f>
        <v/>
      </c>
      <c r="I2827" t="str">
        <f>IF(D2827=I1,D2827,"")</f>
        <v/>
      </c>
      <c r="J2827">
        <f t="shared" si="1"/>
        <v>0</v>
      </c>
    </row>
    <row r="2828" spans="1:10" x14ac:dyDescent="0.3">
      <c r="A2828">
        <v>2005</v>
      </c>
      <c r="B2828" t="s">
        <v>26</v>
      </c>
      <c r="C2828" t="s">
        <v>52</v>
      </c>
      <c r="D2828" t="s">
        <v>202</v>
      </c>
      <c r="E2828" s="12">
        <v>44.911140000000003</v>
      </c>
      <c r="G2828">
        <v>2005</v>
      </c>
      <c r="H2828" t="str">
        <f>IF(C2828=H1, C2828,"")</f>
        <v/>
      </c>
      <c r="I2828" t="str">
        <f>IF(D2828=I1,D2828,"")</f>
        <v/>
      </c>
      <c r="J2828">
        <f t="shared" si="1"/>
        <v>0</v>
      </c>
    </row>
    <row r="2829" spans="1:10" x14ac:dyDescent="0.3">
      <c r="A2829">
        <v>2005</v>
      </c>
      <c r="B2829" t="s">
        <v>26</v>
      </c>
      <c r="C2829" t="s">
        <v>52</v>
      </c>
      <c r="D2829" t="s">
        <v>203</v>
      </c>
      <c r="E2829" s="12">
        <v>45.670749999999998</v>
      </c>
      <c r="G2829">
        <v>2005</v>
      </c>
      <c r="H2829" t="str">
        <f>IF(C2829=H1, C2829,"")</f>
        <v/>
      </c>
      <c r="I2829" t="str">
        <f>IF(D2829=I1,D2829,"")</f>
        <v>Females</v>
      </c>
      <c r="J2829">
        <f t="shared" si="1"/>
        <v>0</v>
      </c>
    </row>
    <row r="2830" spans="1:10" x14ac:dyDescent="0.3">
      <c r="A2830">
        <v>2005</v>
      </c>
      <c r="B2830" t="s">
        <v>26</v>
      </c>
      <c r="C2830" t="s">
        <v>52</v>
      </c>
      <c r="D2830" t="s">
        <v>205</v>
      </c>
      <c r="E2830" s="12">
        <v>45.29898</v>
      </c>
      <c r="G2830">
        <v>2005</v>
      </c>
      <c r="H2830" t="str">
        <f>IF(C2830=H1, C2830,"")</f>
        <v/>
      </c>
      <c r="I2830" t="str">
        <f>IF(D2830=I1,D2830,"")</f>
        <v/>
      </c>
      <c r="J2830">
        <f t="shared" si="1"/>
        <v>0</v>
      </c>
    </row>
    <row r="2831" spans="1:10" x14ac:dyDescent="0.3">
      <c r="A2831">
        <v>2005</v>
      </c>
      <c r="B2831" t="s">
        <v>26</v>
      </c>
      <c r="C2831" t="s">
        <v>53</v>
      </c>
      <c r="D2831" t="s">
        <v>202</v>
      </c>
      <c r="E2831" s="12">
        <v>52.120950000000001</v>
      </c>
      <c r="G2831">
        <v>2005</v>
      </c>
      <c r="H2831" t="str">
        <f>IF(C2831=H1, C2831,"")</f>
        <v/>
      </c>
      <c r="I2831" t="str">
        <f>IF(D2831=I1,D2831,"")</f>
        <v/>
      </c>
      <c r="J2831">
        <f t="shared" si="1"/>
        <v>0</v>
      </c>
    </row>
    <row r="2832" spans="1:10" x14ac:dyDescent="0.3">
      <c r="A2832">
        <v>2005</v>
      </c>
      <c r="B2832" t="s">
        <v>26</v>
      </c>
      <c r="C2832" t="s">
        <v>53</v>
      </c>
      <c r="D2832" t="s">
        <v>203</v>
      </c>
      <c r="E2832" s="12">
        <v>54.02467</v>
      </c>
      <c r="G2832">
        <v>2005</v>
      </c>
      <c r="H2832" t="str">
        <f>IF(C2832=H1, C2832,"")</f>
        <v/>
      </c>
      <c r="I2832" t="str">
        <f>IF(D2832=I1,D2832,"")</f>
        <v>Females</v>
      </c>
      <c r="J2832">
        <f t="shared" si="1"/>
        <v>0</v>
      </c>
    </row>
    <row r="2833" spans="1:10" x14ac:dyDescent="0.3">
      <c r="A2833">
        <v>2005</v>
      </c>
      <c r="B2833" t="s">
        <v>26</v>
      </c>
      <c r="C2833" t="s">
        <v>53</v>
      </c>
      <c r="D2833" t="s">
        <v>205</v>
      </c>
      <c r="E2833" s="12">
        <v>53.08849</v>
      </c>
      <c r="G2833">
        <v>2005</v>
      </c>
      <c r="H2833" t="str">
        <f>IF(C2833=H1, C2833,"")</f>
        <v/>
      </c>
      <c r="I2833" t="str">
        <f>IF(D2833=I1,D2833,"")</f>
        <v/>
      </c>
      <c r="J2833">
        <f t="shared" si="1"/>
        <v>0</v>
      </c>
    </row>
    <row r="2834" spans="1:10" x14ac:dyDescent="0.3">
      <c r="A2834">
        <v>2005</v>
      </c>
      <c r="B2834" t="s">
        <v>26</v>
      </c>
      <c r="C2834" t="s">
        <v>54</v>
      </c>
      <c r="D2834" t="s">
        <v>202</v>
      </c>
      <c r="E2834" s="12">
        <v>61.482619999999997</v>
      </c>
      <c r="G2834">
        <v>2005</v>
      </c>
      <c r="H2834" t="str">
        <f>IF(C2834=H1, C2834,"")</f>
        <v/>
      </c>
      <c r="I2834" t="str">
        <f>IF(D2834=I1,D2834,"")</f>
        <v/>
      </c>
      <c r="J2834">
        <f t="shared" si="1"/>
        <v>0</v>
      </c>
    </row>
    <row r="2835" spans="1:10" x14ac:dyDescent="0.3">
      <c r="A2835">
        <v>2005</v>
      </c>
      <c r="B2835" t="s">
        <v>26</v>
      </c>
      <c r="C2835" t="s">
        <v>54</v>
      </c>
      <c r="D2835" t="s">
        <v>203</v>
      </c>
      <c r="E2835" s="12">
        <v>66.122860000000003</v>
      </c>
      <c r="G2835">
        <v>2005</v>
      </c>
      <c r="H2835" t="str">
        <f>IF(C2835=H1, C2835,"")</f>
        <v/>
      </c>
      <c r="I2835" t="str">
        <f>IF(D2835=I1,D2835,"")</f>
        <v>Females</v>
      </c>
      <c r="J2835">
        <f t="shared" si="1"/>
        <v>0</v>
      </c>
    </row>
    <row r="2836" spans="1:10" x14ac:dyDescent="0.3">
      <c r="A2836">
        <v>2005</v>
      </c>
      <c r="B2836" t="s">
        <v>26</v>
      </c>
      <c r="C2836" t="s">
        <v>54</v>
      </c>
      <c r="D2836" t="s">
        <v>205</v>
      </c>
      <c r="E2836" s="12">
        <v>63.830779999999997</v>
      </c>
      <c r="G2836">
        <v>2005</v>
      </c>
      <c r="H2836" t="str">
        <f>IF(C2836=H1, C2836,"")</f>
        <v/>
      </c>
      <c r="I2836" t="str">
        <f>IF(D2836=I1,D2836,"")</f>
        <v/>
      </c>
      <c r="J2836">
        <f t="shared" si="1"/>
        <v>0</v>
      </c>
    </row>
    <row r="2837" spans="1:10" x14ac:dyDescent="0.3">
      <c r="A2837">
        <v>2005</v>
      </c>
      <c r="B2837" t="s">
        <v>26</v>
      </c>
      <c r="C2837" t="s">
        <v>55</v>
      </c>
      <c r="D2837" t="s">
        <v>202</v>
      </c>
      <c r="E2837" s="12">
        <v>43.430970000000002</v>
      </c>
      <c r="G2837">
        <v>2005</v>
      </c>
      <c r="H2837" t="str">
        <f>IF(C2837=H1, C2837,"")</f>
        <v/>
      </c>
      <c r="I2837" t="str">
        <f>IF(D2837=I1,D2837,"")</f>
        <v/>
      </c>
      <c r="J2837">
        <f t="shared" si="1"/>
        <v>0</v>
      </c>
    </row>
    <row r="2838" spans="1:10" x14ac:dyDescent="0.3">
      <c r="A2838">
        <v>2005</v>
      </c>
      <c r="B2838" t="s">
        <v>26</v>
      </c>
      <c r="C2838" t="s">
        <v>55</v>
      </c>
      <c r="D2838" t="s">
        <v>203</v>
      </c>
      <c r="E2838" s="12">
        <v>44.77402</v>
      </c>
      <c r="G2838">
        <v>2005</v>
      </c>
      <c r="H2838" t="str">
        <f>IF(C2838=H1, C2838,"")</f>
        <v/>
      </c>
      <c r="I2838" t="str">
        <f>IF(D2838=I1,D2838,"")</f>
        <v>Females</v>
      </c>
      <c r="J2838">
        <f t="shared" si="1"/>
        <v>0</v>
      </c>
    </row>
    <row r="2839" spans="1:10" x14ac:dyDescent="0.3">
      <c r="A2839">
        <v>2005</v>
      </c>
      <c r="B2839" t="s">
        <v>26</v>
      </c>
      <c r="C2839" t="s">
        <v>55</v>
      </c>
      <c r="D2839" t="s">
        <v>205</v>
      </c>
      <c r="E2839" s="12">
        <v>44.124360000000003</v>
      </c>
      <c r="G2839">
        <v>2005</v>
      </c>
      <c r="H2839" t="str">
        <f>IF(C2839=H1, C2839,"")</f>
        <v/>
      </c>
      <c r="I2839" t="str">
        <f>IF(D2839=I1,D2839,"")</f>
        <v/>
      </c>
      <c r="J2839">
        <f t="shared" si="1"/>
        <v>0</v>
      </c>
    </row>
    <row r="2840" spans="1:10" x14ac:dyDescent="0.3">
      <c r="A2840">
        <v>2005</v>
      </c>
      <c r="B2840" t="s">
        <v>26</v>
      </c>
      <c r="C2840" t="s">
        <v>56</v>
      </c>
      <c r="D2840" t="s">
        <v>202</v>
      </c>
      <c r="E2840" s="12">
        <v>46.169119999999999</v>
      </c>
      <c r="G2840">
        <v>2005</v>
      </c>
      <c r="H2840" t="str">
        <f>IF(C2840=H1, C2840,"")</f>
        <v/>
      </c>
      <c r="I2840" t="str">
        <f>IF(D2840=I1,D2840,"")</f>
        <v/>
      </c>
      <c r="J2840">
        <f t="shared" si="1"/>
        <v>0</v>
      </c>
    </row>
    <row r="2841" spans="1:10" x14ac:dyDescent="0.3">
      <c r="A2841">
        <v>2005</v>
      </c>
      <c r="B2841" t="s">
        <v>26</v>
      </c>
      <c r="C2841" t="s">
        <v>56</v>
      </c>
      <c r="D2841" t="s">
        <v>203</v>
      </c>
      <c r="E2841" s="12">
        <v>48.119320000000002</v>
      </c>
      <c r="G2841">
        <v>2005</v>
      </c>
      <c r="H2841" t="str">
        <f>IF(C2841=H1, C2841,"")</f>
        <v/>
      </c>
      <c r="I2841" t="str">
        <f>IF(D2841=I1,D2841,"")</f>
        <v>Females</v>
      </c>
      <c r="J2841">
        <f t="shared" si="1"/>
        <v>0</v>
      </c>
    </row>
    <row r="2842" spans="1:10" x14ac:dyDescent="0.3">
      <c r="A2842">
        <v>2005</v>
      </c>
      <c r="B2842" t="s">
        <v>26</v>
      </c>
      <c r="C2842" t="s">
        <v>56</v>
      </c>
      <c r="D2842" t="s">
        <v>205</v>
      </c>
      <c r="E2842" s="12">
        <v>47.191839999999999</v>
      </c>
      <c r="G2842">
        <v>2005</v>
      </c>
      <c r="H2842" t="str">
        <f>IF(C2842=H1, C2842,"")</f>
        <v/>
      </c>
      <c r="I2842" t="str">
        <f>IF(D2842=I1,D2842,"")</f>
        <v/>
      </c>
      <c r="J2842">
        <f t="shared" si="1"/>
        <v>0</v>
      </c>
    </row>
    <row r="2843" spans="1:10" x14ac:dyDescent="0.3">
      <c r="A2843">
        <v>2005</v>
      </c>
      <c r="B2843" t="s">
        <v>26</v>
      </c>
      <c r="C2843" t="s">
        <v>57</v>
      </c>
      <c r="D2843" t="s">
        <v>202</v>
      </c>
      <c r="E2843" s="12">
        <v>45.27458</v>
      </c>
      <c r="G2843">
        <v>2005</v>
      </c>
      <c r="H2843" t="str">
        <f>IF(C2843=H1, C2843,"")</f>
        <v/>
      </c>
      <c r="I2843" t="str">
        <f>IF(D2843=I1,D2843,"")</f>
        <v/>
      </c>
      <c r="J2843">
        <f t="shared" si="1"/>
        <v>0</v>
      </c>
    </row>
    <row r="2844" spans="1:10" x14ac:dyDescent="0.3">
      <c r="A2844">
        <v>2005</v>
      </c>
      <c r="B2844" t="s">
        <v>26</v>
      </c>
      <c r="C2844" t="s">
        <v>57</v>
      </c>
      <c r="D2844" t="s">
        <v>203</v>
      </c>
      <c r="E2844" s="12">
        <v>45.85772</v>
      </c>
      <c r="G2844">
        <v>2005</v>
      </c>
      <c r="H2844" t="str">
        <f>IF(C2844=H1, C2844,"")</f>
        <v/>
      </c>
      <c r="I2844" t="str">
        <f>IF(D2844=I1,D2844,"")</f>
        <v>Females</v>
      </c>
      <c r="J2844">
        <f t="shared" si="1"/>
        <v>0</v>
      </c>
    </row>
    <row r="2845" spans="1:10" x14ac:dyDescent="0.3">
      <c r="A2845">
        <v>2005</v>
      </c>
      <c r="B2845" t="s">
        <v>26</v>
      </c>
      <c r="C2845" t="s">
        <v>57</v>
      </c>
      <c r="D2845" t="s">
        <v>205</v>
      </c>
      <c r="E2845" s="12">
        <v>45.558660000000003</v>
      </c>
      <c r="G2845">
        <v>2005</v>
      </c>
      <c r="H2845" t="str">
        <f>IF(C2845=H1, C2845,"")</f>
        <v/>
      </c>
      <c r="I2845" t="str">
        <f>IF(D2845=I1,D2845,"")</f>
        <v/>
      </c>
      <c r="J2845">
        <f t="shared" si="1"/>
        <v>0</v>
      </c>
    </row>
    <row r="2846" spans="1:10" x14ac:dyDescent="0.3">
      <c r="A2846">
        <v>2005</v>
      </c>
      <c r="B2846" t="s">
        <v>26</v>
      </c>
      <c r="C2846" t="s">
        <v>58</v>
      </c>
      <c r="D2846" t="s">
        <v>202</v>
      </c>
      <c r="E2846" s="12">
        <v>43.491619999999998</v>
      </c>
      <c r="G2846">
        <v>2005</v>
      </c>
      <c r="H2846" t="str">
        <f>IF(C2846=H1, C2846,"")</f>
        <v/>
      </c>
      <c r="I2846" t="str">
        <f>IF(D2846=I1,D2846,"")</f>
        <v/>
      </c>
      <c r="J2846">
        <f t="shared" si="1"/>
        <v>0</v>
      </c>
    </row>
    <row r="2847" spans="1:10" x14ac:dyDescent="0.3">
      <c r="A2847">
        <v>2005</v>
      </c>
      <c r="B2847" t="s">
        <v>26</v>
      </c>
      <c r="C2847" t="s">
        <v>58</v>
      </c>
      <c r="D2847" t="s">
        <v>203</v>
      </c>
      <c r="E2847" s="12">
        <v>43.637340000000002</v>
      </c>
      <c r="G2847">
        <v>2005</v>
      </c>
      <c r="H2847" t="str">
        <f>IF(C2847=H1, C2847,"")</f>
        <v/>
      </c>
      <c r="I2847" t="str">
        <f>IF(D2847=I1,D2847,"")</f>
        <v>Females</v>
      </c>
      <c r="J2847">
        <f t="shared" si="1"/>
        <v>0</v>
      </c>
    </row>
    <row r="2848" spans="1:10" x14ac:dyDescent="0.3">
      <c r="A2848">
        <v>2005</v>
      </c>
      <c r="B2848" t="s">
        <v>26</v>
      </c>
      <c r="C2848" t="s">
        <v>58</v>
      </c>
      <c r="D2848" t="s">
        <v>205</v>
      </c>
      <c r="E2848" s="12">
        <v>43.565379999999998</v>
      </c>
      <c r="G2848">
        <v>2005</v>
      </c>
      <c r="H2848" t="str">
        <f>IF(C2848=H1, C2848,"")</f>
        <v/>
      </c>
      <c r="I2848" t="str">
        <f>IF(D2848=I1,D2848,"")</f>
        <v/>
      </c>
      <c r="J2848">
        <f t="shared" si="1"/>
        <v>0</v>
      </c>
    </row>
    <row r="2849" spans="1:10" x14ac:dyDescent="0.3">
      <c r="A2849">
        <v>2005</v>
      </c>
      <c r="B2849" t="s">
        <v>26</v>
      </c>
      <c r="C2849" t="s">
        <v>59</v>
      </c>
      <c r="D2849" t="s">
        <v>202</v>
      </c>
      <c r="E2849" s="12">
        <v>47.82291</v>
      </c>
      <c r="G2849">
        <v>2005</v>
      </c>
      <c r="H2849" t="str">
        <f>IF(C2849=H1, C2849,"")</f>
        <v/>
      </c>
      <c r="I2849" t="str">
        <f>IF(D2849=I1,D2849,"")</f>
        <v/>
      </c>
      <c r="J2849">
        <f t="shared" si="1"/>
        <v>0</v>
      </c>
    </row>
    <row r="2850" spans="1:10" x14ac:dyDescent="0.3">
      <c r="A2850">
        <v>2005</v>
      </c>
      <c r="B2850" t="s">
        <v>26</v>
      </c>
      <c r="C2850" t="s">
        <v>59</v>
      </c>
      <c r="D2850" t="s">
        <v>203</v>
      </c>
      <c r="E2850" s="12">
        <v>48.769570000000002</v>
      </c>
      <c r="G2850">
        <v>2005</v>
      </c>
      <c r="H2850" t="str">
        <f>IF(C2850=H1, C2850,"")</f>
        <v/>
      </c>
      <c r="I2850" t="str">
        <f>IF(D2850=I1,D2850,"")</f>
        <v>Females</v>
      </c>
      <c r="J2850">
        <f t="shared" si="1"/>
        <v>0</v>
      </c>
    </row>
    <row r="2851" spans="1:10" x14ac:dyDescent="0.3">
      <c r="A2851">
        <v>2005</v>
      </c>
      <c r="B2851" t="s">
        <v>26</v>
      </c>
      <c r="C2851" t="s">
        <v>59</v>
      </c>
      <c r="D2851" t="s">
        <v>205</v>
      </c>
      <c r="E2851" s="12">
        <v>48.315240000000003</v>
      </c>
      <c r="G2851">
        <v>2005</v>
      </c>
      <c r="H2851" t="str">
        <f>IF(C2851=H1, C2851,"")</f>
        <v/>
      </c>
      <c r="I2851" t="str">
        <f>IF(D2851=I1,D2851,"")</f>
        <v/>
      </c>
      <c r="J2851">
        <f t="shared" si="1"/>
        <v>0</v>
      </c>
    </row>
    <row r="2852" spans="1:10" x14ac:dyDescent="0.3">
      <c r="A2852">
        <v>2005</v>
      </c>
      <c r="B2852" t="s">
        <v>26</v>
      </c>
      <c r="C2852" t="s">
        <v>60</v>
      </c>
      <c r="D2852" t="s">
        <v>202</v>
      </c>
      <c r="E2852" s="12">
        <v>55.52937</v>
      </c>
      <c r="G2852">
        <v>2005</v>
      </c>
      <c r="H2852" t="str">
        <f>IF(C2852=H1, C2852,"")</f>
        <v/>
      </c>
      <c r="I2852" t="str">
        <f>IF(D2852=I1,D2852,"")</f>
        <v/>
      </c>
      <c r="J2852">
        <f t="shared" si="1"/>
        <v>0</v>
      </c>
    </row>
    <row r="2853" spans="1:10" x14ac:dyDescent="0.3">
      <c r="A2853">
        <v>2005</v>
      </c>
      <c r="B2853" t="s">
        <v>26</v>
      </c>
      <c r="C2853" t="s">
        <v>60</v>
      </c>
      <c r="D2853" t="s">
        <v>203</v>
      </c>
      <c r="E2853" s="12">
        <v>58.629300000000001</v>
      </c>
      <c r="G2853">
        <v>2005</v>
      </c>
      <c r="H2853" t="str">
        <f>IF(C2853=H1, C2853,"")</f>
        <v/>
      </c>
      <c r="I2853" t="str">
        <f>IF(D2853=I1,D2853,"")</f>
        <v>Females</v>
      </c>
      <c r="J2853">
        <f t="shared" si="1"/>
        <v>0</v>
      </c>
    </row>
    <row r="2854" spans="1:10" x14ac:dyDescent="0.3">
      <c r="A2854">
        <v>2005</v>
      </c>
      <c r="B2854" t="s">
        <v>26</v>
      </c>
      <c r="C2854" t="s">
        <v>60</v>
      </c>
      <c r="D2854" t="s">
        <v>205</v>
      </c>
      <c r="E2854" s="12">
        <v>57.093240000000002</v>
      </c>
      <c r="G2854">
        <v>2005</v>
      </c>
      <c r="H2854" t="str">
        <f>IF(C2854=H1, C2854,"")</f>
        <v/>
      </c>
      <c r="I2854" t="str">
        <f>IF(D2854=I1,D2854,"")</f>
        <v/>
      </c>
      <c r="J2854">
        <f t="shared" si="1"/>
        <v>0</v>
      </c>
    </row>
    <row r="2855" spans="1:10" x14ac:dyDescent="0.3">
      <c r="A2855">
        <v>2005</v>
      </c>
      <c r="B2855" t="s">
        <v>26</v>
      </c>
      <c r="C2855" t="s">
        <v>61</v>
      </c>
      <c r="D2855" t="s">
        <v>202</v>
      </c>
      <c r="E2855" s="12">
        <v>51.797359999999998</v>
      </c>
      <c r="G2855">
        <v>2005</v>
      </c>
      <c r="H2855" t="str">
        <f>IF(C2855=H1, C2855,"")</f>
        <v/>
      </c>
      <c r="I2855" t="str">
        <f>IF(D2855=I1,D2855,"")</f>
        <v/>
      </c>
      <c r="J2855">
        <f t="shared" si="1"/>
        <v>0</v>
      </c>
    </row>
    <row r="2856" spans="1:10" x14ac:dyDescent="0.3">
      <c r="A2856">
        <v>2005</v>
      </c>
      <c r="B2856" t="s">
        <v>26</v>
      </c>
      <c r="C2856" t="s">
        <v>61</v>
      </c>
      <c r="D2856" t="s">
        <v>203</v>
      </c>
      <c r="E2856" s="12">
        <v>53.589570000000002</v>
      </c>
      <c r="G2856">
        <v>2005</v>
      </c>
      <c r="H2856" t="str">
        <f>IF(C2856=H1, C2856,"")</f>
        <v/>
      </c>
      <c r="I2856" t="str">
        <f>IF(D2856=I1,D2856,"")</f>
        <v>Females</v>
      </c>
      <c r="J2856">
        <f t="shared" si="1"/>
        <v>0</v>
      </c>
    </row>
    <row r="2857" spans="1:10" x14ac:dyDescent="0.3">
      <c r="A2857">
        <v>2005</v>
      </c>
      <c r="B2857" t="s">
        <v>26</v>
      </c>
      <c r="C2857" t="s">
        <v>61</v>
      </c>
      <c r="D2857" t="s">
        <v>205</v>
      </c>
      <c r="E2857" s="12">
        <v>52.71508</v>
      </c>
      <c r="G2857">
        <v>2005</v>
      </c>
      <c r="H2857" t="str">
        <f>IF(C2857=H1, C2857,"")</f>
        <v/>
      </c>
      <c r="I2857" t="str">
        <f>IF(D2857=I1,D2857,"")</f>
        <v/>
      </c>
      <c r="J2857">
        <f t="shared" si="1"/>
        <v>0</v>
      </c>
    </row>
    <row r="2858" spans="1:10" x14ac:dyDescent="0.3">
      <c r="A2858">
        <v>2005</v>
      </c>
      <c r="B2858" t="s">
        <v>26</v>
      </c>
      <c r="C2858" t="s">
        <v>62</v>
      </c>
      <c r="D2858" t="s">
        <v>202</v>
      </c>
      <c r="E2858" s="12">
        <v>61.200859999999999</v>
      </c>
      <c r="G2858">
        <v>2005</v>
      </c>
      <c r="H2858" t="str">
        <f>IF(C2858=H1, C2858,"")</f>
        <v/>
      </c>
      <c r="I2858" t="str">
        <f>IF(D2858=I1,D2858,"")</f>
        <v/>
      </c>
      <c r="J2858">
        <f t="shared" si="1"/>
        <v>0</v>
      </c>
    </row>
    <row r="2859" spans="1:10" x14ac:dyDescent="0.3">
      <c r="A2859">
        <v>2005</v>
      </c>
      <c r="B2859" t="s">
        <v>26</v>
      </c>
      <c r="C2859" t="s">
        <v>62</v>
      </c>
      <c r="D2859" t="s">
        <v>203</v>
      </c>
      <c r="E2859" s="12">
        <v>67.984899999999996</v>
      </c>
      <c r="G2859">
        <v>2005</v>
      </c>
      <c r="H2859" t="str">
        <f>IF(C2859=H1, C2859,"")</f>
        <v/>
      </c>
      <c r="I2859" t="str">
        <f>IF(D2859=I1,D2859,"")</f>
        <v>Females</v>
      </c>
      <c r="J2859">
        <f t="shared" si="1"/>
        <v>0</v>
      </c>
    </row>
    <row r="2860" spans="1:10" x14ac:dyDescent="0.3">
      <c r="A2860">
        <v>2005</v>
      </c>
      <c r="B2860" t="s">
        <v>26</v>
      </c>
      <c r="C2860" t="s">
        <v>62</v>
      </c>
      <c r="D2860" t="s">
        <v>205</v>
      </c>
      <c r="E2860" s="12">
        <v>64.415260000000004</v>
      </c>
      <c r="G2860">
        <v>2005</v>
      </c>
      <c r="H2860" t="str">
        <f>IF(C2860=H1, C2860,"")</f>
        <v/>
      </c>
      <c r="I2860" t="str">
        <f>IF(D2860=I1,D2860,"")</f>
        <v/>
      </c>
      <c r="J2860">
        <f t="shared" si="1"/>
        <v>0</v>
      </c>
    </row>
    <row r="2861" spans="1:10" x14ac:dyDescent="0.3">
      <c r="A2861">
        <v>2005</v>
      </c>
      <c r="B2861" t="s">
        <v>26</v>
      </c>
      <c r="C2861" t="s">
        <v>63</v>
      </c>
      <c r="D2861" t="s">
        <v>202</v>
      </c>
      <c r="E2861" s="12">
        <v>38.46658</v>
      </c>
      <c r="G2861">
        <v>2005</v>
      </c>
      <c r="H2861" t="str">
        <f>IF(C2861=H1, C2861,"")</f>
        <v/>
      </c>
      <c r="I2861" t="str">
        <f>IF(D2861=I1,D2861,"")</f>
        <v/>
      </c>
      <c r="J2861">
        <f t="shared" si="1"/>
        <v>0</v>
      </c>
    </row>
    <row r="2862" spans="1:10" x14ac:dyDescent="0.3">
      <c r="A2862">
        <v>2005</v>
      </c>
      <c r="B2862" t="s">
        <v>26</v>
      </c>
      <c r="C2862" t="s">
        <v>63</v>
      </c>
      <c r="D2862" t="s">
        <v>203</v>
      </c>
      <c r="E2862" s="12">
        <v>40.423940000000002</v>
      </c>
      <c r="G2862">
        <v>2005</v>
      </c>
      <c r="H2862" t="str">
        <f>IF(C2862=H1, C2862,"")</f>
        <v/>
      </c>
      <c r="I2862" t="str">
        <f>IF(D2862=I1,D2862,"")</f>
        <v>Females</v>
      </c>
      <c r="J2862">
        <f t="shared" si="1"/>
        <v>0</v>
      </c>
    </row>
    <row r="2863" spans="1:10" x14ac:dyDescent="0.3">
      <c r="A2863">
        <v>2005</v>
      </c>
      <c r="B2863" t="s">
        <v>26</v>
      </c>
      <c r="C2863" t="s">
        <v>63</v>
      </c>
      <c r="D2863" t="s">
        <v>205</v>
      </c>
      <c r="E2863" s="12">
        <v>39.435760000000002</v>
      </c>
      <c r="G2863">
        <v>2005</v>
      </c>
      <c r="H2863" t="str">
        <f>IF(C2863=H1, C2863,"")</f>
        <v/>
      </c>
      <c r="I2863" t="str">
        <f>IF(D2863=I1,D2863,"")</f>
        <v/>
      </c>
      <c r="J2863">
        <f t="shared" si="1"/>
        <v>0</v>
      </c>
    </row>
    <row r="2864" spans="1:10" x14ac:dyDescent="0.3">
      <c r="A2864">
        <v>2005</v>
      </c>
      <c r="B2864" t="s">
        <v>26</v>
      </c>
      <c r="C2864" t="s">
        <v>64</v>
      </c>
      <c r="D2864" t="s">
        <v>202</v>
      </c>
      <c r="E2864" s="12">
        <v>46.243340000000003</v>
      </c>
      <c r="G2864">
        <v>2005</v>
      </c>
      <c r="H2864" t="str">
        <f>IF(C2864=H1, C2864,"")</f>
        <v/>
      </c>
      <c r="I2864" t="str">
        <f>IF(D2864=I1,D2864,"")</f>
        <v/>
      </c>
      <c r="J2864">
        <f t="shared" si="1"/>
        <v>0</v>
      </c>
    </row>
    <row r="2865" spans="1:10" x14ac:dyDescent="0.3">
      <c r="A2865">
        <v>2005</v>
      </c>
      <c r="B2865" t="s">
        <v>26</v>
      </c>
      <c r="C2865" t="s">
        <v>64</v>
      </c>
      <c r="D2865" t="s">
        <v>203</v>
      </c>
      <c r="E2865" s="12">
        <v>48.424579999999999</v>
      </c>
      <c r="G2865">
        <v>2005</v>
      </c>
      <c r="H2865" t="str">
        <f>IF(C2865=H1, C2865,"")</f>
        <v/>
      </c>
      <c r="I2865" t="str">
        <f>IF(D2865=I1,D2865,"")</f>
        <v>Females</v>
      </c>
      <c r="J2865">
        <f t="shared" si="1"/>
        <v>0</v>
      </c>
    </row>
    <row r="2866" spans="1:10" x14ac:dyDescent="0.3">
      <c r="A2866">
        <v>2005</v>
      </c>
      <c r="B2866" t="s">
        <v>26</v>
      </c>
      <c r="C2866" t="s">
        <v>64</v>
      </c>
      <c r="D2866" t="s">
        <v>205</v>
      </c>
      <c r="E2866" s="12">
        <v>47.355269999999997</v>
      </c>
      <c r="G2866">
        <v>2005</v>
      </c>
      <c r="H2866" t="str">
        <f>IF(C2866=H1, C2866,"")</f>
        <v/>
      </c>
      <c r="I2866" t="str">
        <f>IF(D2866=I1,D2866,"")</f>
        <v/>
      </c>
      <c r="J2866">
        <f t="shared" si="1"/>
        <v>0</v>
      </c>
    </row>
    <row r="2867" spans="1:10" x14ac:dyDescent="0.3">
      <c r="A2867">
        <v>2005</v>
      </c>
      <c r="B2867" t="s">
        <v>26</v>
      </c>
      <c r="C2867" t="s">
        <v>65</v>
      </c>
      <c r="D2867" t="s">
        <v>202</v>
      </c>
      <c r="E2867" s="12">
        <v>37.562710000000003</v>
      </c>
      <c r="G2867">
        <v>2005</v>
      </c>
      <c r="H2867" t="str">
        <f>IF(C2867=H1, C2867,"")</f>
        <v/>
      </c>
      <c r="I2867" t="str">
        <f>IF(D2867=I1,D2867,"")</f>
        <v/>
      </c>
      <c r="J2867">
        <f t="shared" si="1"/>
        <v>0</v>
      </c>
    </row>
    <row r="2868" spans="1:10" x14ac:dyDescent="0.3">
      <c r="A2868">
        <v>2005</v>
      </c>
      <c r="B2868" t="s">
        <v>26</v>
      </c>
      <c r="C2868" t="s">
        <v>65</v>
      </c>
      <c r="D2868" t="s">
        <v>203</v>
      </c>
      <c r="E2868" s="12">
        <v>39.259419999999999</v>
      </c>
      <c r="G2868">
        <v>2005</v>
      </c>
      <c r="H2868" t="str">
        <f>IF(C2868=H1, C2868,"")</f>
        <v/>
      </c>
      <c r="I2868" t="str">
        <f>IF(D2868=I1,D2868,"")</f>
        <v>Females</v>
      </c>
      <c r="J2868">
        <f t="shared" si="1"/>
        <v>0</v>
      </c>
    </row>
    <row r="2869" spans="1:10" x14ac:dyDescent="0.3">
      <c r="A2869">
        <v>2005</v>
      </c>
      <c r="B2869" t="s">
        <v>26</v>
      </c>
      <c r="C2869" t="s">
        <v>65</v>
      </c>
      <c r="D2869" t="s">
        <v>205</v>
      </c>
      <c r="E2869" s="12">
        <v>38.459719999999997</v>
      </c>
      <c r="G2869">
        <v>2005</v>
      </c>
      <c r="H2869" t="str">
        <f>IF(C2869=H1, C2869,"")</f>
        <v/>
      </c>
      <c r="I2869" t="str">
        <f>IF(D2869=I1,D2869,"")</f>
        <v/>
      </c>
      <c r="J2869">
        <f t="shared" si="1"/>
        <v>0</v>
      </c>
    </row>
    <row r="2870" spans="1:10" x14ac:dyDescent="0.3">
      <c r="A2870">
        <v>2005</v>
      </c>
      <c r="B2870" t="s">
        <v>26</v>
      </c>
      <c r="C2870" t="s">
        <v>66</v>
      </c>
      <c r="D2870" t="s">
        <v>202</v>
      </c>
      <c r="E2870" s="12">
        <v>48.467239999999997</v>
      </c>
      <c r="G2870">
        <v>2005</v>
      </c>
      <c r="H2870" t="str">
        <f>IF(C2870=H1, C2870,"")</f>
        <v/>
      </c>
      <c r="I2870" t="str">
        <f>IF(D2870=I1,D2870,"")</f>
        <v/>
      </c>
      <c r="J2870">
        <f t="shared" si="1"/>
        <v>0</v>
      </c>
    </row>
    <row r="2871" spans="1:10" x14ac:dyDescent="0.3">
      <c r="A2871">
        <v>2005</v>
      </c>
      <c r="B2871" t="s">
        <v>26</v>
      </c>
      <c r="C2871" t="s">
        <v>66</v>
      </c>
      <c r="D2871" t="s">
        <v>203</v>
      </c>
      <c r="E2871" s="12">
        <v>49.187820000000002</v>
      </c>
      <c r="G2871">
        <v>2005</v>
      </c>
      <c r="H2871" t="str">
        <f>IF(C2871=H1, C2871,"")</f>
        <v/>
      </c>
      <c r="I2871" t="str">
        <f>IF(D2871=I1,D2871,"")</f>
        <v>Females</v>
      </c>
      <c r="J2871">
        <f t="shared" si="1"/>
        <v>0</v>
      </c>
    </row>
    <row r="2872" spans="1:10" x14ac:dyDescent="0.3">
      <c r="A2872">
        <v>2005</v>
      </c>
      <c r="B2872" t="s">
        <v>26</v>
      </c>
      <c r="C2872" t="s">
        <v>66</v>
      </c>
      <c r="D2872" t="s">
        <v>205</v>
      </c>
      <c r="E2872" s="12">
        <v>48.828989999999997</v>
      </c>
      <c r="G2872">
        <v>2005</v>
      </c>
      <c r="H2872" t="str">
        <f>IF(C2872=H1, C2872,"")</f>
        <v/>
      </c>
      <c r="I2872" t="str">
        <f>IF(D2872=I1,D2872,"")</f>
        <v/>
      </c>
      <c r="J2872">
        <f t="shared" si="1"/>
        <v>0</v>
      </c>
    </row>
    <row r="2873" spans="1:10" x14ac:dyDescent="0.3">
      <c r="A2873">
        <v>2005</v>
      </c>
      <c r="B2873" t="s">
        <v>26</v>
      </c>
      <c r="C2873" t="s">
        <v>67</v>
      </c>
      <c r="D2873" t="s">
        <v>202</v>
      </c>
      <c r="E2873" s="12">
        <v>44.004280000000001</v>
      </c>
      <c r="G2873">
        <v>2005</v>
      </c>
      <c r="H2873" t="str">
        <f>IF(C2873=H1, C2873,"")</f>
        <v/>
      </c>
      <c r="I2873" t="str">
        <f>IF(D2873=I1,D2873,"")</f>
        <v/>
      </c>
      <c r="J2873">
        <f t="shared" si="1"/>
        <v>0</v>
      </c>
    </row>
    <row r="2874" spans="1:10" x14ac:dyDescent="0.3">
      <c r="A2874">
        <v>2005</v>
      </c>
      <c r="B2874" t="s">
        <v>26</v>
      </c>
      <c r="C2874" t="s">
        <v>67</v>
      </c>
      <c r="D2874" t="s">
        <v>203</v>
      </c>
      <c r="E2874" s="12">
        <v>46.848379999999999</v>
      </c>
      <c r="G2874">
        <v>2005</v>
      </c>
      <c r="H2874" t="str">
        <f>IF(C2874=H1, C2874,"")</f>
        <v/>
      </c>
      <c r="I2874" t="str">
        <f>IF(D2874=I1,D2874,"")</f>
        <v>Females</v>
      </c>
      <c r="J2874">
        <f t="shared" si="1"/>
        <v>0</v>
      </c>
    </row>
    <row r="2875" spans="1:10" x14ac:dyDescent="0.3">
      <c r="A2875">
        <v>2005</v>
      </c>
      <c r="B2875" t="s">
        <v>26</v>
      </c>
      <c r="C2875" t="s">
        <v>67</v>
      </c>
      <c r="D2875" t="s">
        <v>205</v>
      </c>
      <c r="E2875" s="12">
        <v>45.456389999999999</v>
      </c>
      <c r="G2875">
        <v>2005</v>
      </c>
      <c r="H2875" t="str">
        <f>IF(C2875=H1, C2875,"")</f>
        <v/>
      </c>
      <c r="I2875" t="str">
        <f>IF(D2875=I1,D2875,"")</f>
        <v/>
      </c>
      <c r="J2875">
        <f t="shared" si="1"/>
        <v>0</v>
      </c>
    </row>
    <row r="2876" spans="1:10" x14ac:dyDescent="0.3">
      <c r="A2876">
        <v>2005</v>
      </c>
      <c r="B2876" t="s">
        <v>26</v>
      </c>
      <c r="C2876" t="s">
        <v>68</v>
      </c>
      <c r="D2876" t="s">
        <v>202</v>
      </c>
      <c r="E2876" s="12">
        <v>46.731879999999997</v>
      </c>
      <c r="G2876">
        <v>2005</v>
      </c>
      <c r="H2876" t="str">
        <f>IF(C2876=H1, C2876,"")</f>
        <v/>
      </c>
      <c r="I2876" t="str">
        <f>IF(D2876=I1,D2876,"")</f>
        <v/>
      </c>
      <c r="J2876">
        <f t="shared" ref="J2876:J2939" si="2">IF(AND(G2876=$G$2747,AND(H2876=$H$1,I2876=$I$1)),E2876,0)</f>
        <v>0</v>
      </c>
    </row>
    <row r="2877" spans="1:10" x14ac:dyDescent="0.3">
      <c r="A2877">
        <v>2005</v>
      </c>
      <c r="B2877" t="s">
        <v>26</v>
      </c>
      <c r="C2877" t="s">
        <v>68</v>
      </c>
      <c r="D2877" t="s">
        <v>203</v>
      </c>
      <c r="E2877" s="12">
        <v>48.870469999999997</v>
      </c>
      <c r="G2877">
        <v>2005</v>
      </c>
      <c r="H2877" t="str">
        <f>IF(C2877=H1, C2877,"")</f>
        <v/>
      </c>
      <c r="I2877" t="str">
        <f>IF(D2877=I1,D2877,"")</f>
        <v>Females</v>
      </c>
      <c r="J2877">
        <f t="shared" si="2"/>
        <v>0</v>
      </c>
    </row>
    <row r="2878" spans="1:10" x14ac:dyDescent="0.3">
      <c r="A2878">
        <v>2005</v>
      </c>
      <c r="B2878" t="s">
        <v>26</v>
      </c>
      <c r="C2878" t="s">
        <v>68</v>
      </c>
      <c r="D2878" t="s">
        <v>205</v>
      </c>
      <c r="E2878" s="12">
        <v>47.810519999999997</v>
      </c>
      <c r="G2878">
        <v>2005</v>
      </c>
      <c r="H2878" t="str">
        <f>IF(C2878=H1, C2878,"")</f>
        <v/>
      </c>
      <c r="I2878" t="str">
        <f>IF(D2878=I1,D2878,"")</f>
        <v/>
      </c>
      <c r="J2878">
        <f t="shared" si="2"/>
        <v>0</v>
      </c>
    </row>
    <row r="2879" spans="1:10" x14ac:dyDescent="0.3">
      <c r="A2879">
        <v>2005</v>
      </c>
      <c r="B2879" t="s">
        <v>26</v>
      </c>
      <c r="C2879" t="s">
        <v>69</v>
      </c>
      <c r="D2879" t="s">
        <v>202</v>
      </c>
      <c r="E2879" s="12">
        <v>42.149189999999997</v>
      </c>
      <c r="G2879">
        <v>2005</v>
      </c>
      <c r="H2879" t="str">
        <f>IF(C2879=H1, C2879,"")</f>
        <v/>
      </c>
      <c r="I2879" t="str">
        <f>IF(D2879=I1,D2879,"")</f>
        <v/>
      </c>
      <c r="J2879">
        <f t="shared" si="2"/>
        <v>0</v>
      </c>
    </row>
    <row r="2880" spans="1:10" x14ac:dyDescent="0.3">
      <c r="A2880">
        <v>2005</v>
      </c>
      <c r="B2880" t="s">
        <v>26</v>
      </c>
      <c r="C2880" t="s">
        <v>69</v>
      </c>
      <c r="D2880" t="s">
        <v>203</v>
      </c>
      <c r="E2880" s="12">
        <v>43.46407</v>
      </c>
      <c r="G2880">
        <v>2005</v>
      </c>
      <c r="H2880" t="str">
        <f>IF(C2880=H1, C2880,"")</f>
        <v/>
      </c>
      <c r="I2880" t="str">
        <f>IF(D2880=I1,D2880,"")</f>
        <v>Females</v>
      </c>
      <c r="J2880">
        <f t="shared" si="2"/>
        <v>0</v>
      </c>
    </row>
    <row r="2881" spans="1:10" x14ac:dyDescent="0.3">
      <c r="A2881">
        <v>2005</v>
      </c>
      <c r="B2881" t="s">
        <v>26</v>
      </c>
      <c r="C2881" t="s">
        <v>69</v>
      </c>
      <c r="D2881" t="s">
        <v>205</v>
      </c>
      <c r="E2881" s="12">
        <v>42.841639999999998</v>
      </c>
      <c r="G2881">
        <v>2005</v>
      </c>
      <c r="H2881" t="str">
        <f>IF(C2881=H1, C2881,"")</f>
        <v/>
      </c>
      <c r="I2881" t="str">
        <f>IF(D2881=I1,D2881,"")</f>
        <v/>
      </c>
      <c r="J2881">
        <f t="shared" si="2"/>
        <v>0</v>
      </c>
    </row>
    <row r="2882" spans="1:10" x14ac:dyDescent="0.3">
      <c r="A2882">
        <v>2005</v>
      </c>
      <c r="B2882" t="s">
        <v>26</v>
      </c>
      <c r="C2882" t="s">
        <v>70</v>
      </c>
      <c r="D2882" t="s">
        <v>202</v>
      </c>
      <c r="E2882" s="12">
        <v>39.431330000000003</v>
      </c>
      <c r="G2882">
        <v>2005</v>
      </c>
      <c r="H2882" t="str">
        <f>IF(C2882=H1, C2882,"")</f>
        <v/>
      </c>
      <c r="I2882" t="str">
        <f>IF(D2882=I1,D2882,"")</f>
        <v/>
      </c>
      <c r="J2882">
        <f t="shared" si="2"/>
        <v>0</v>
      </c>
    </row>
    <row r="2883" spans="1:10" x14ac:dyDescent="0.3">
      <c r="A2883">
        <v>2005</v>
      </c>
      <c r="B2883" t="s">
        <v>26</v>
      </c>
      <c r="C2883" t="s">
        <v>70</v>
      </c>
      <c r="D2883" t="s">
        <v>203</v>
      </c>
      <c r="E2883" s="12">
        <v>41.155209999999997</v>
      </c>
      <c r="G2883">
        <v>2005</v>
      </c>
      <c r="H2883" t="str">
        <f>IF(C2883=H1, C2883,"")</f>
        <v/>
      </c>
      <c r="I2883" t="str">
        <f>IF(D2883=I1,D2883,"")</f>
        <v>Females</v>
      </c>
      <c r="J2883">
        <f t="shared" si="2"/>
        <v>0</v>
      </c>
    </row>
    <row r="2884" spans="1:10" x14ac:dyDescent="0.3">
      <c r="A2884">
        <v>2005</v>
      </c>
      <c r="B2884" t="s">
        <v>26</v>
      </c>
      <c r="C2884" t="s">
        <v>70</v>
      </c>
      <c r="D2884" t="s">
        <v>205</v>
      </c>
      <c r="E2884" s="12">
        <v>40.33128</v>
      </c>
      <c r="G2884">
        <v>2005</v>
      </c>
      <c r="H2884" t="str">
        <f>IF(C2884=H1, C2884,"")</f>
        <v/>
      </c>
      <c r="I2884" t="str">
        <f>IF(D2884=I1,D2884,"")</f>
        <v/>
      </c>
      <c r="J2884">
        <f t="shared" si="2"/>
        <v>0</v>
      </c>
    </row>
    <row r="2885" spans="1:10" x14ac:dyDescent="0.3">
      <c r="A2885">
        <v>2005</v>
      </c>
      <c r="B2885" t="s">
        <v>26</v>
      </c>
      <c r="C2885" t="s">
        <v>71</v>
      </c>
      <c r="D2885" t="s">
        <v>202</v>
      </c>
      <c r="E2885" s="12">
        <v>44.399149999999999</v>
      </c>
      <c r="G2885">
        <v>2005</v>
      </c>
      <c r="H2885" t="str">
        <f>IF(C2885=H1, C2885,"")</f>
        <v/>
      </c>
      <c r="I2885" t="str">
        <f>IF(D2885=I1,D2885,"")</f>
        <v/>
      </c>
      <c r="J2885">
        <f t="shared" si="2"/>
        <v>0</v>
      </c>
    </row>
    <row r="2886" spans="1:10" x14ac:dyDescent="0.3">
      <c r="A2886">
        <v>2005</v>
      </c>
      <c r="B2886" t="s">
        <v>26</v>
      </c>
      <c r="C2886" t="s">
        <v>71</v>
      </c>
      <c r="D2886" t="s">
        <v>203</v>
      </c>
      <c r="E2886" s="12">
        <v>45.840359999999997</v>
      </c>
      <c r="G2886">
        <v>2005</v>
      </c>
      <c r="H2886" t="str">
        <f>IF(C2886=H1, C2886,"")</f>
        <v/>
      </c>
      <c r="I2886" t="str">
        <f>IF(D2886=I1,D2886,"")</f>
        <v>Females</v>
      </c>
      <c r="J2886">
        <f t="shared" si="2"/>
        <v>0</v>
      </c>
    </row>
    <row r="2887" spans="1:10" x14ac:dyDescent="0.3">
      <c r="A2887">
        <v>2005</v>
      </c>
      <c r="B2887" t="s">
        <v>26</v>
      </c>
      <c r="C2887" t="s">
        <v>71</v>
      </c>
      <c r="D2887" t="s">
        <v>205</v>
      </c>
      <c r="E2887" s="12">
        <v>45.116329999999998</v>
      </c>
      <c r="G2887">
        <v>2005</v>
      </c>
      <c r="H2887" t="str">
        <f>IF(C2887=H1, C2887,"")</f>
        <v/>
      </c>
      <c r="I2887" t="str">
        <f>IF(D2887=I1,D2887,"")</f>
        <v/>
      </c>
      <c r="J2887">
        <f t="shared" si="2"/>
        <v>0</v>
      </c>
    </row>
    <row r="2888" spans="1:10" x14ac:dyDescent="0.3">
      <c r="A2888">
        <v>2005</v>
      </c>
      <c r="B2888" t="s">
        <v>72</v>
      </c>
      <c r="C2888" t="s">
        <v>73</v>
      </c>
      <c r="D2888" t="s">
        <v>202</v>
      </c>
      <c r="E2888" s="12">
        <v>64.004959999999997</v>
      </c>
      <c r="G2888">
        <v>2005</v>
      </c>
      <c r="H2888" t="str">
        <f>IF(C2888=H1, C2888,"")</f>
        <v/>
      </c>
      <c r="I2888" t="str">
        <f>IF(D2888=I1,D2888,"")</f>
        <v/>
      </c>
      <c r="J2888">
        <f t="shared" si="2"/>
        <v>0</v>
      </c>
    </row>
    <row r="2889" spans="1:10" x14ac:dyDescent="0.3">
      <c r="A2889">
        <v>2005</v>
      </c>
      <c r="B2889" t="s">
        <v>72</v>
      </c>
      <c r="C2889" t="s">
        <v>73</v>
      </c>
      <c r="D2889" t="s">
        <v>203</v>
      </c>
      <c r="E2889" s="12">
        <v>66.858469999999997</v>
      </c>
      <c r="G2889">
        <v>2005</v>
      </c>
      <c r="H2889" t="str">
        <f>IF(C2889=H1, C2889,"")</f>
        <v/>
      </c>
      <c r="I2889" t="str">
        <f>IF(D2889=I1,D2889,"")</f>
        <v>Females</v>
      </c>
      <c r="J2889">
        <f t="shared" si="2"/>
        <v>0</v>
      </c>
    </row>
    <row r="2890" spans="1:10" x14ac:dyDescent="0.3">
      <c r="A2890">
        <v>2005</v>
      </c>
      <c r="B2890" t="s">
        <v>72</v>
      </c>
      <c r="C2890" t="s">
        <v>73</v>
      </c>
      <c r="D2890" t="s">
        <v>205</v>
      </c>
      <c r="E2890" s="12">
        <v>65.44726</v>
      </c>
      <c r="G2890">
        <v>2005</v>
      </c>
      <c r="H2890" t="str">
        <f>IF(C2890=H1, C2890,"")</f>
        <v/>
      </c>
      <c r="I2890" t="str">
        <f>IF(D2890=I1,D2890,"")</f>
        <v/>
      </c>
      <c r="J2890">
        <f t="shared" si="2"/>
        <v>0</v>
      </c>
    </row>
    <row r="2891" spans="1:10" x14ac:dyDescent="0.3">
      <c r="A2891">
        <v>2005</v>
      </c>
      <c r="B2891" t="s">
        <v>72</v>
      </c>
      <c r="C2891" t="s">
        <v>74</v>
      </c>
      <c r="D2891" t="s">
        <v>202</v>
      </c>
      <c r="E2891" s="12">
        <v>64.179029999999997</v>
      </c>
      <c r="G2891">
        <v>2005</v>
      </c>
      <c r="H2891" t="str">
        <f>IF(C2891=H1, C2891,"")</f>
        <v/>
      </c>
      <c r="I2891" t="str">
        <f>IF(D2891=I1,D2891,"")</f>
        <v/>
      </c>
      <c r="J2891">
        <f t="shared" si="2"/>
        <v>0</v>
      </c>
    </row>
    <row r="2892" spans="1:10" x14ac:dyDescent="0.3">
      <c r="A2892">
        <v>2005</v>
      </c>
      <c r="B2892" t="s">
        <v>72</v>
      </c>
      <c r="C2892" t="s">
        <v>74</v>
      </c>
      <c r="D2892" t="s">
        <v>203</v>
      </c>
      <c r="E2892" s="12">
        <v>69.275329999999997</v>
      </c>
      <c r="G2892">
        <v>2005</v>
      </c>
      <c r="H2892" t="str">
        <f>IF(C2892=H1, C2892,"")</f>
        <v/>
      </c>
      <c r="I2892" t="str">
        <f>IF(D2892=I1,D2892,"")</f>
        <v>Females</v>
      </c>
      <c r="J2892">
        <f t="shared" si="2"/>
        <v>0</v>
      </c>
    </row>
    <row r="2893" spans="1:10" x14ac:dyDescent="0.3">
      <c r="A2893">
        <v>2005</v>
      </c>
      <c r="B2893" t="s">
        <v>72</v>
      </c>
      <c r="C2893" t="s">
        <v>74</v>
      </c>
      <c r="D2893" t="s">
        <v>205</v>
      </c>
      <c r="E2893" s="12">
        <v>66.742850000000004</v>
      </c>
      <c r="G2893">
        <v>2005</v>
      </c>
      <c r="H2893" t="str">
        <f>IF(C2893=H1, C2893,"")</f>
        <v/>
      </c>
      <c r="I2893" t="str">
        <f>IF(D2893=I1,D2893,"")</f>
        <v/>
      </c>
      <c r="J2893">
        <f t="shared" si="2"/>
        <v>0</v>
      </c>
    </row>
    <row r="2894" spans="1:10" x14ac:dyDescent="0.3">
      <c r="A2894">
        <v>2005</v>
      </c>
      <c r="B2894" t="s">
        <v>72</v>
      </c>
      <c r="C2894" t="s">
        <v>75</v>
      </c>
      <c r="D2894" t="s">
        <v>202</v>
      </c>
      <c r="E2894" s="12">
        <v>62.797170000000001</v>
      </c>
      <c r="G2894">
        <v>2005</v>
      </c>
      <c r="H2894" t="str">
        <f>IF(C2894=H1, C2894,"")</f>
        <v/>
      </c>
      <c r="I2894" t="str">
        <f>IF(D2894=I1,D2894,"")</f>
        <v/>
      </c>
      <c r="J2894">
        <f t="shared" si="2"/>
        <v>0</v>
      </c>
    </row>
    <row r="2895" spans="1:10" x14ac:dyDescent="0.3">
      <c r="A2895">
        <v>2005</v>
      </c>
      <c r="B2895" t="s">
        <v>72</v>
      </c>
      <c r="C2895" t="s">
        <v>75</v>
      </c>
      <c r="D2895" t="s">
        <v>203</v>
      </c>
      <c r="E2895" s="12">
        <v>67.245869999999996</v>
      </c>
      <c r="G2895">
        <v>2005</v>
      </c>
      <c r="H2895" t="str">
        <f>IF(C2895=H1, C2895,"")</f>
        <v/>
      </c>
      <c r="I2895" t="str">
        <f>IF(D2895=I1,D2895,"")</f>
        <v>Females</v>
      </c>
      <c r="J2895">
        <f t="shared" si="2"/>
        <v>0</v>
      </c>
    </row>
    <row r="2896" spans="1:10" x14ac:dyDescent="0.3">
      <c r="A2896">
        <v>2005</v>
      </c>
      <c r="B2896" t="s">
        <v>72</v>
      </c>
      <c r="C2896" t="s">
        <v>75</v>
      </c>
      <c r="D2896" t="s">
        <v>205</v>
      </c>
      <c r="E2896" s="12">
        <v>65.068929999999995</v>
      </c>
      <c r="G2896">
        <v>2005</v>
      </c>
      <c r="H2896" t="str">
        <f>IF(C2896=H1, C2896,"")</f>
        <v/>
      </c>
      <c r="I2896" t="str">
        <f>IF(D2896=I1,D2896,"")</f>
        <v/>
      </c>
      <c r="J2896">
        <f t="shared" si="2"/>
        <v>0</v>
      </c>
    </row>
    <row r="2897" spans="1:10" x14ac:dyDescent="0.3">
      <c r="A2897">
        <v>2005</v>
      </c>
      <c r="B2897" t="s">
        <v>72</v>
      </c>
      <c r="C2897" t="s">
        <v>76</v>
      </c>
      <c r="D2897" t="s">
        <v>202</v>
      </c>
      <c r="E2897" s="12">
        <v>64.330799999999996</v>
      </c>
      <c r="G2897">
        <v>2005</v>
      </c>
      <c r="H2897" t="str">
        <f>IF(C2897=H1, C2897,"")</f>
        <v/>
      </c>
      <c r="I2897" t="str">
        <f>IF(D2897=I1,D2897,"")</f>
        <v/>
      </c>
      <c r="J2897">
        <f t="shared" si="2"/>
        <v>0</v>
      </c>
    </row>
    <row r="2898" spans="1:10" x14ac:dyDescent="0.3">
      <c r="A2898">
        <v>2005</v>
      </c>
      <c r="B2898" t="s">
        <v>72</v>
      </c>
      <c r="C2898" t="s">
        <v>76</v>
      </c>
      <c r="D2898" t="s">
        <v>203</v>
      </c>
      <c r="E2898" s="12">
        <v>67.228999999999999</v>
      </c>
      <c r="G2898">
        <v>2005</v>
      </c>
      <c r="H2898" t="str">
        <f>IF(C2898=H1, C2898,"")</f>
        <v/>
      </c>
      <c r="I2898" t="str">
        <f>IF(D2898=I1,D2898,"")</f>
        <v>Females</v>
      </c>
      <c r="J2898">
        <f t="shared" si="2"/>
        <v>0</v>
      </c>
    </row>
    <row r="2899" spans="1:10" x14ac:dyDescent="0.3">
      <c r="A2899">
        <v>2005</v>
      </c>
      <c r="B2899" t="s">
        <v>72</v>
      </c>
      <c r="C2899" t="s">
        <v>76</v>
      </c>
      <c r="D2899" t="s">
        <v>205</v>
      </c>
      <c r="E2899" s="12">
        <v>65.828419999999994</v>
      </c>
      <c r="G2899">
        <v>2005</v>
      </c>
      <c r="H2899" t="str">
        <f>IF(C2899=H1, C2899,"")</f>
        <v/>
      </c>
      <c r="I2899" t="str">
        <f>IF(D2899=I1,D2899,"")</f>
        <v/>
      </c>
      <c r="J2899">
        <f t="shared" si="2"/>
        <v>0</v>
      </c>
    </row>
    <row r="2900" spans="1:10" x14ac:dyDescent="0.3">
      <c r="A2900">
        <v>2005</v>
      </c>
      <c r="B2900" t="s">
        <v>72</v>
      </c>
      <c r="C2900" t="s">
        <v>77</v>
      </c>
      <c r="D2900" t="s">
        <v>202</v>
      </c>
      <c r="E2900" s="12">
        <v>59.599640000000001</v>
      </c>
      <c r="G2900">
        <v>2005</v>
      </c>
      <c r="H2900" t="str">
        <f>IF(C2900=H1, C2900,"")</f>
        <v/>
      </c>
      <c r="I2900" t="str">
        <f>IF(D2900=I1,D2900,"")</f>
        <v/>
      </c>
      <c r="J2900">
        <f t="shared" si="2"/>
        <v>0</v>
      </c>
    </row>
    <row r="2901" spans="1:10" x14ac:dyDescent="0.3">
      <c r="A2901">
        <v>2005</v>
      </c>
      <c r="B2901" t="s">
        <v>72</v>
      </c>
      <c r="C2901" t="s">
        <v>77</v>
      </c>
      <c r="D2901" t="s">
        <v>203</v>
      </c>
      <c r="E2901" s="12">
        <v>63.430340000000001</v>
      </c>
      <c r="G2901">
        <v>2005</v>
      </c>
      <c r="H2901" t="str">
        <f>IF(C2901=H1, C2901,"")</f>
        <v/>
      </c>
      <c r="I2901" t="str">
        <f>IF(D2901=I1,D2901,"")</f>
        <v>Females</v>
      </c>
      <c r="J2901">
        <f t="shared" si="2"/>
        <v>0</v>
      </c>
    </row>
    <row r="2902" spans="1:10" x14ac:dyDescent="0.3">
      <c r="A2902">
        <v>2005</v>
      </c>
      <c r="B2902" t="s">
        <v>72</v>
      </c>
      <c r="C2902" t="s">
        <v>77</v>
      </c>
      <c r="D2902" t="s">
        <v>205</v>
      </c>
      <c r="E2902" s="12">
        <v>61.420200000000001</v>
      </c>
      <c r="G2902">
        <v>2005</v>
      </c>
      <c r="H2902" t="str">
        <f>IF(C2902=H1, C2902,"")</f>
        <v/>
      </c>
      <c r="I2902" t="str">
        <f>IF(D2902=I1,D2902,"")</f>
        <v/>
      </c>
      <c r="J2902">
        <f t="shared" si="2"/>
        <v>0</v>
      </c>
    </row>
    <row r="2903" spans="1:10" x14ac:dyDescent="0.3">
      <c r="A2903">
        <v>2005</v>
      </c>
      <c r="B2903" t="s">
        <v>72</v>
      </c>
      <c r="C2903" t="s">
        <v>220</v>
      </c>
      <c r="D2903" t="s">
        <v>202</v>
      </c>
      <c r="E2903" s="12">
        <v>57.094740000000002</v>
      </c>
      <c r="G2903">
        <v>2005</v>
      </c>
      <c r="H2903" t="str">
        <f>IF(C2903=H1, C2903,"")</f>
        <v/>
      </c>
      <c r="I2903" t="str">
        <f>IF(D2903=I1,D2903,"")</f>
        <v/>
      </c>
      <c r="J2903">
        <f t="shared" si="2"/>
        <v>0</v>
      </c>
    </row>
    <row r="2904" spans="1:10" x14ac:dyDescent="0.3">
      <c r="A2904">
        <v>2005</v>
      </c>
      <c r="B2904" t="s">
        <v>72</v>
      </c>
      <c r="C2904" t="s">
        <v>220</v>
      </c>
      <c r="D2904" t="s">
        <v>203</v>
      </c>
      <c r="E2904" s="12">
        <v>59.898879999999998</v>
      </c>
      <c r="G2904">
        <v>2005</v>
      </c>
      <c r="H2904" t="str">
        <f>IF(C2904=H1, C2904,"")</f>
        <v/>
      </c>
      <c r="I2904" t="str">
        <f>IF(D2904=I1,D2904,"")</f>
        <v>Females</v>
      </c>
      <c r="J2904">
        <f t="shared" si="2"/>
        <v>0</v>
      </c>
    </row>
    <row r="2905" spans="1:10" x14ac:dyDescent="0.3">
      <c r="A2905">
        <v>2005</v>
      </c>
      <c r="B2905" t="s">
        <v>72</v>
      </c>
      <c r="C2905" t="s">
        <v>220</v>
      </c>
      <c r="D2905" t="s">
        <v>205</v>
      </c>
      <c r="E2905" s="12">
        <v>58.466259999999998</v>
      </c>
      <c r="G2905">
        <v>2005</v>
      </c>
      <c r="H2905" t="str">
        <f>IF(C2905=H1, C2905,"")</f>
        <v/>
      </c>
      <c r="I2905" t="str">
        <f>IF(D2905=I1,D2905,"")</f>
        <v/>
      </c>
      <c r="J2905">
        <f t="shared" si="2"/>
        <v>0</v>
      </c>
    </row>
    <row r="2906" spans="1:10" x14ac:dyDescent="0.3">
      <c r="A2906">
        <v>2005</v>
      </c>
      <c r="B2906" t="s">
        <v>72</v>
      </c>
      <c r="C2906" t="s">
        <v>78</v>
      </c>
      <c r="D2906" t="s">
        <v>202</v>
      </c>
      <c r="E2906" s="12">
        <v>60.731990000000003</v>
      </c>
      <c r="G2906">
        <v>2005</v>
      </c>
      <c r="H2906" t="str">
        <f>IF(C2906=H1, C2906,"")</f>
        <v/>
      </c>
      <c r="I2906" t="str">
        <f>IF(D2906=I1,D2906,"")</f>
        <v/>
      </c>
      <c r="J2906">
        <f t="shared" si="2"/>
        <v>0</v>
      </c>
    </row>
    <row r="2907" spans="1:10" x14ac:dyDescent="0.3">
      <c r="A2907">
        <v>2005</v>
      </c>
      <c r="B2907" t="s">
        <v>72</v>
      </c>
      <c r="C2907" t="s">
        <v>78</v>
      </c>
      <c r="D2907" t="s">
        <v>203</v>
      </c>
      <c r="E2907" s="12">
        <v>65.888279999999995</v>
      </c>
      <c r="G2907">
        <v>2005</v>
      </c>
      <c r="H2907" t="str">
        <f>IF(C2907=H1, C2907,"")</f>
        <v/>
      </c>
      <c r="I2907" t="str">
        <f>IF(D2907=I1,D2907,"")</f>
        <v>Females</v>
      </c>
      <c r="J2907">
        <f t="shared" si="2"/>
        <v>0</v>
      </c>
    </row>
    <row r="2908" spans="1:10" x14ac:dyDescent="0.3">
      <c r="A2908">
        <v>2005</v>
      </c>
      <c r="B2908" t="s">
        <v>72</v>
      </c>
      <c r="C2908" t="s">
        <v>78</v>
      </c>
      <c r="D2908" t="s">
        <v>205</v>
      </c>
      <c r="E2908" s="12">
        <v>63.270850000000003</v>
      </c>
      <c r="G2908">
        <v>2005</v>
      </c>
      <c r="H2908" t="str">
        <f>IF(C2908=H1, C2908,"")</f>
        <v/>
      </c>
      <c r="I2908" t="str">
        <f>IF(D2908=I1,D2908,"")</f>
        <v/>
      </c>
      <c r="J2908">
        <f t="shared" si="2"/>
        <v>0</v>
      </c>
    </row>
    <row r="2909" spans="1:10" x14ac:dyDescent="0.3">
      <c r="A2909">
        <v>2005</v>
      </c>
      <c r="B2909" t="s">
        <v>72</v>
      </c>
      <c r="C2909" t="s">
        <v>79</v>
      </c>
      <c r="D2909" t="s">
        <v>202</v>
      </c>
      <c r="E2909" s="12">
        <v>69.690219999999997</v>
      </c>
      <c r="G2909">
        <v>2005</v>
      </c>
      <c r="H2909" t="str">
        <f>IF(C2909=H1, C2909,"")</f>
        <v/>
      </c>
      <c r="I2909" t="str">
        <f>IF(D2909=I1,D2909,"")</f>
        <v/>
      </c>
      <c r="J2909">
        <f t="shared" si="2"/>
        <v>0</v>
      </c>
    </row>
    <row r="2910" spans="1:10" x14ac:dyDescent="0.3">
      <c r="A2910">
        <v>2005</v>
      </c>
      <c r="B2910" t="s">
        <v>72</v>
      </c>
      <c r="C2910" t="s">
        <v>79</v>
      </c>
      <c r="D2910" t="s">
        <v>203</v>
      </c>
      <c r="E2910" s="12">
        <v>72.777019999999993</v>
      </c>
      <c r="G2910">
        <v>2005</v>
      </c>
      <c r="H2910" t="str">
        <f>IF(C2910=H1, C2910,"")</f>
        <v/>
      </c>
      <c r="I2910" t="str">
        <f>IF(D2910=I1,D2910,"")</f>
        <v>Females</v>
      </c>
      <c r="J2910">
        <f t="shared" si="2"/>
        <v>0</v>
      </c>
    </row>
    <row r="2911" spans="1:10" x14ac:dyDescent="0.3">
      <c r="A2911">
        <v>2005</v>
      </c>
      <c r="B2911" t="s">
        <v>72</v>
      </c>
      <c r="C2911" t="s">
        <v>79</v>
      </c>
      <c r="D2911" t="s">
        <v>205</v>
      </c>
      <c r="E2911" s="12">
        <v>71.282030000000006</v>
      </c>
      <c r="G2911">
        <v>2005</v>
      </c>
      <c r="H2911" t="str">
        <f>IF(C2911=H1, C2911,"")</f>
        <v/>
      </c>
      <c r="I2911" t="str">
        <f>IF(D2911=I1,D2911,"")</f>
        <v/>
      </c>
      <c r="J2911">
        <f t="shared" si="2"/>
        <v>0</v>
      </c>
    </row>
    <row r="2912" spans="1:10" x14ac:dyDescent="0.3">
      <c r="A2912">
        <v>2005</v>
      </c>
      <c r="B2912" t="s">
        <v>72</v>
      </c>
      <c r="C2912" t="s">
        <v>80</v>
      </c>
      <c r="D2912" t="s">
        <v>202</v>
      </c>
      <c r="E2912" s="12">
        <v>66.463459999999998</v>
      </c>
      <c r="G2912">
        <v>2005</v>
      </c>
      <c r="H2912" t="str">
        <f>IF(C2912=H1, C2912,"")</f>
        <v/>
      </c>
      <c r="I2912" t="str">
        <f>IF(D2912=I1,D2912,"")</f>
        <v/>
      </c>
      <c r="J2912">
        <f t="shared" si="2"/>
        <v>0</v>
      </c>
    </row>
    <row r="2913" spans="1:10" x14ac:dyDescent="0.3">
      <c r="A2913">
        <v>2005</v>
      </c>
      <c r="B2913" t="s">
        <v>72</v>
      </c>
      <c r="C2913" t="s">
        <v>80</v>
      </c>
      <c r="D2913" t="s">
        <v>203</v>
      </c>
      <c r="E2913" s="12">
        <v>70.625410000000002</v>
      </c>
      <c r="G2913">
        <v>2005</v>
      </c>
      <c r="H2913" t="str">
        <f>IF(C2913=H1, C2913,"")</f>
        <v/>
      </c>
      <c r="I2913" t="str">
        <f>IF(D2913=I1,D2913,"")</f>
        <v>Females</v>
      </c>
      <c r="J2913">
        <f t="shared" si="2"/>
        <v>0</v>
      </c>
    </row>
    <row r="2914" spans="1:10" x14ac:dyDescent="0.3">
      <c r="A2914">
        <v>2005</v>
      </c>
      <c r="B2914" t="s">
        <v>72</v>
      </c>
      <c r="C2914" t="s">
        <v>80</v>
      </c>
      <c r="D2914" t="s">
        <v>205</v>
      </c>
      <c r="E2914" s="12">
        <v>68.590609999999998</v>
      </c>
      <c r="G2914">
        <v>2005</v>
      </c>
      <c r="H2914" t="str">
        <f>IF(C2914=H1, C2914,"")</f>
        <v/>
      </c>
      <c r="I2914" t="str">
        <f>IF(D2914=I1,D2914,"")</f>
        <v/>
      </c>
      <c r="J2914">
        <f t="shared" si="2"/>
        <v>0</v>
      </c>
    </row>
    <row r="2915" spans="1:10" x14ac:dyDescent="0.3">
      <c r="A2915">
        <v>2005</v>
      </c>
      <c r="B2915" t="s">
        <v>72</v>
      </c>
      <c r="C2915" t="s">
        <v>81</v>
      </c>
      <c r="D2915" t="s">
        <v>202</v>
      </c>
      <c r="E2915" s="12">
        <v>62.453569999999999</v>
      </c>
      <c r="G2915">
        <v>2005</v>
      </c>
      <c r="H2915" t="str">
        <f>IF(C2915=H1, C2915,"")</f>
        <v/>
      </c>
      <c r="I2915" t="str">
        <f>IF(D2915=I1,D2915,"")</f>
        <v/>
      </c>
      <c r="J2915">
        <f t="shared" si="2"/>
        <v>0</v>
      </c>
    </row>
    <row r="2916" spans="1:10" x14ac:dyDescent="0.3">
      <c r="A2916">
        <v>2005</v>
      </c>
      <c r="B2916" t="s">
        <v>72</v>
      </c>
      <c r="C2916" t="s">
        <v>81</v>
      </c>
      <c r="D2916" t="s">
        <v>203</v>
      </c>
      <c r="E2916" s="12">
        <v>67.806759999999997</v>
      </c>
      <c r="G2916">
        <v>2005</v>
      </c>
      <c r="H2916" t="str">
        <f>IF(C2916=H1, C2916,"")</f>
        <v/>
      </c>
      <c r="I2916" t="str">
        <f>IF(D2916=I1,D2916,"")</f>
        <v>Females</v>
      </c>
      <c r="J2916">
        <f t="shared" si="2"/>
        <v>0</v>
      </c>
    </row>
    <row r="2917" spans="1:10" x14ac:dyDescent="0.3">
      <c r="A2917">
        <v>2005</v>
      </c>
      <c r="B2917" t="s">
        <v>72</v>
      </c>
      <c r="C2917" t="s">
        <v>81</v>
      </c>
      <c r="D2917" t="s">
        <v>205</v>
      </c>
      <c r="E2917" s="12">
        <v>65.08596</v>
      </c>
      <c r="G2917">
        <v>2005</v>
      </c>
      <c r="H2917" t="str">
        <f>IF(C2917=H1, C2917,"")</f>
        <v/>
      </c>
      <c r="I2917" t="str">
        <f>IF(D2917=I1,D2917,"")</f>
        <v/>
      </c>
      <c r="J2917">
        <f t="shared" si="2"/>
        <v>0</v>
      </c>
    </row>
    <row r="2918" spans="1:10" x14ac:dyDescent="0.3">
      <c r="A2918">
        <v>2005</v>
      </c>
      <c r="B2918" t="s">
        <v>72</v>
      </c>
      <c r="C2918" t="s">
        <v>82</v>
      </c>
      <c r="D2918" t="s">
        <v>202</v>
      </c>
      <c r="E2918" s="12">
        <v>68.347539999999995</v>
      </c>
      <c r="G2918">
        <v>2005</v>
      </c>
      <c r="H2918" t="str">
        <f>IF(C2918=H1, C2918,"")</f>
        <v/>
      </c>
      <c r="I2918" t="str">
        <f>IF(D2918=I1,D2918,"")</f>
        <v/>
      </c>
      <c r="J2918">
        <f t="shared" si="2"/>
        <v>0</v>
      </c>
    </row>
    <row r="2919" spans="1:10" x14ac:dyDescent="0.3">
      <c r="A2919">
        <v>2005</v>
      </c>
      <c r="B2919" t="s">
        <v>72</v>
      </c>
      <c r="C2919" t="s">
        <v>82</v>
      </c>
      <c r="D2919" t="s">
        <v>203</v>
      </c>
      <c r="E2919" s="12">
        <v>71.741690000000006</v>
      </c>
      <c r="G2919">
        <v>2005</v>
      </c>
      <c r="H2919" t="str">
        <f>IF(C2919=H1, C2919,"")</f>
        <v/>
      </c>
      <c r="I2919" t="str">
        <f>IF(D2919=I1,D2919,"")</f>
        <v>Females</v>
      </c>
      <c r="J2919">
        <f t="shared" si="2"/>
        <v>0</v>
      </c>
    </row>
    <row r="2920" spans="1:10" x14ac:dyDescent="0.3">
      <c r="A2920">
        <v>2005</v>
      </c>
      <c r="B2920" t="s">
        <v>72</v>
      </c>
      <c r="C2920" t="s">
        <v>82</v>
      </c>
      <c r="D2920" t="s">
        <v>205</v>
      </c>
      <c r="E2920" s="12">
        <v>70.017229999999998</v>
      </c>
      <c r="G2920">
        <v>2005</v>
      </c>
      <c r="H2920" t="str">
        <f>IF(C2920=H1, C2920,"")</f>
        <v/>
      </c>
      <c r="I2920" t="str">
        <f>IF(D2920=I1,D2920,"")</f>
        <v/>
      </c>
      <c r="J2920">
        <f t="shared" si="2"/>
        <v>0</v>
      </c>
    </row>
    <row r="2921" spans="1:10" x14ac:dyDescent="0.3">
      <c r="A2921">
        <v>2005</v>
      </c>
      <c r="B2921" t="s">
        <v>72</v>
      </c>
      <c r="C2921" t="s">
        <v>83</v>
      </c>
      <c r="D2921" t="s">
        <v>202</v>
      </c>
      <c r="E2921" s="12">
        <v>67.008830000000003</v>
      </c>
      <c r="G2921">
        <v>2005</v>
      </c>
      <c r="H2921" t="str">
        <f>IF(C2921=H1, C2921,"")</f>
        <v/>
      </c>
      <c r="I2921" t="str">
        <f>IF(D2921=I1,D2921,"")</f>
        <v/>
      </c>
      <c r="J2921">
        <f t="shared" si="2"/>
        <v>0</v>
      </c>
    </row>
    <row r="2922" spans="1:10" x14ac:dyDescent="0.3">
      <c r="A2922">
        <v>2005</v>
      </c>
      <c r="B2922" t="s">
        <v>72</v>
      </c>
      <c r="C2922" t="s">
        <v>83</v>
      </c>
      <c r="D2922" t="s">
        <v>203</v>
      </c>
      <c r="E2922" s="12">
        <v>69.553569999999993</v>
      </c>
      <c r="G2922">
        <v>2005</v>
      </c>
      <c r="H2922" t="str">
        <f>IF(C2922=H1, C2922,"")</f>
        <v/>
      </c>
      <c r="I2922" t="str">
        <f>IF(D2922=I1,D2922,"")</f>
        <v>Females</v>
      </c>
      <c r="J2922">
        <f t="shared" si="2"/>
        <v>0</v>
      </c>
    </row>
    <row r="2923" spans="1:10" x14ac:dyDescent="0.3">
      <c r="A2923">
        <v>2005</v>
      </c>
      <c r="B2923" t="s">
        <v>72</v>
      </c>
      <c r="C2923" t="s">
        <v>83</v>
      </c>
      <c r="D2923" t="s">
        <v>205</v>
      </c>
      <c r="E2923" s="12">
        <v>68.251660000000001</v>
      </c>
      <c r="G2923">
        <v>2005</v>
      </c>
      <c r="H2923" t="str">
        <f>IF(C2923=H1, C2923,"")</f>
        <v/>
      </c>
      <c r="I2923" t="str">
        <f>IF(D2923=I1,D2923,"")</f>
        <v/>
      </c>
      <c r="J2923">
        <f t="shared" si="2"/>
        <v>0</v>
      </c>
    </row>
    <row r="2924" spans="1:10" x14ac:dyDescent="0.3">
      <c r="A2924">
        <v>2005</v>
      </c>
      <c r="B2924" t="s">
        <v>72</v>
      </c>
      <c r="C2924" t="s">
        <v>211</v>
      </c>
      <c r="D2924" t="s">
        <v>202</v>
      </c>
      <c r="E2924" s="12">
        <v>60.403750000000002</v>
      </c>
      <c r="G2924">
        <v>2005</v>
      </c>
      <c r="H2924" t="str">
        <f>IF(C2924=H1, C2924,"")</f>
        <v/>
      </c>
      <c r="I2924" t="str">
        <f>IF(D2924=I1,D2924,"")</f>
        <v/>
      </c>
      <c r="J2924">
        <f t="shared" si="2"/>
        <v>0</v>
      </c>
    </row>
    <row r="2925" spans="1:10" x14ac:dyDescent="0.3">
      <c r="A2925">
        <v>2005</v>
      </c>
      <c r="B2925" t="s">
        <v>72</v>
      </c>
      <c r="C2925" t="s">
        <v>211</v>
      </c>
      <c r="D2925" t="s">
        <v>203</v>
      </c>
      <c r="E2925" s="12">
        <v>64.542209999999997</v>
      </c>
      <c r="G2925">
        <v>2005</v>
      </c>
      <c r="H2925" t="str">
        <f>IF(C2925=H1, C2925,"")</f>
        <v/>
      </c>
      <c r="I2925" t="str">
        <f>IF(D2925=I1,D2925,"")</f>
        <v>Females</v>
      </c>
      <c r="J2925">
        <f t="shared" si="2"/>
        <v>0</v>
      </c>
    </row>
    <row r="2926" spans="1:10" x14ac:dyDescent="0.3">
      <c r="A2926">
        <v>2005</v>
      </c>
      <c r="B2926" t="s">
        <v>72</v>
      </c>
      <c r="C2926" t="s">
        <v>211</v>
      </c>
      <c r="D2926" t="s">
        <v>205</v>
      </c>
      <c r="E2926" s="12">
        <v>62.399650000000001</v>
      </c>
      <c r="G2926">
        <v>2005</v>
      </c>
      <c r="H2926" t="str">
        <f>IF(C2926=H1, C2926,"")</f>
        <v/>
      </c>
      <c r="I2926" t="str">
        <f>IF(D2926=I1,D2926,"")</f>
        <v/>
      </c>
      <c r="J2926">
        <f t="shared" si="2"/>
        <v>0</v>
      </c>
    </row>
    <row r="2927" spans="1:10" x14ac:dyDescent="0.3">
      <c r="A2927">
        <v>2005</v>
      </c>
      <c r="B2927" t="s">
        <v>72</v>
      </c>
      <c r="C2927" t="s">
        <v>84</v>
      </c>
      <c r="D2927" t="s">
        <v>202</v>
      </c>
      <c r="E2927" s="12">
        <v>63.60839</v>
      </c>
      <c r="G2927">
        <v>2005</v>
      </c>
      <c r="H2927" t="str">
        <f>IF(C2927=H1, C2927,"")</f>
        <v/>
      </c>
      <c r="I2927" t="str">
        <f>IF(D2927=I1,D2927,"")</f>
        <v/>
      </c>
      <c r="J2927">
        <f t="shared" si="2"/>
        <v>0</v>
      </c>
    </row>
    <row r="2928" spans="1:10" x14ac:dyDescent="0.3">
      <c r="A2928">
        <v>2005</v>
      </c>
      <c r="B2928" t="s">
        <v>72</v>
      </c>
      <c r="C2928" t="s">
        <v>84</v>
      </c>
      <c r="D2928" t="s">
        <v>203</v>
      </c>
      <c r="E2928" s="12">
        <v>68.271929999999998</v>
      </c>
      <c r="G2928">
        <v>2005</v>
      </c>
      <c r="H2928" t="str">
        <f>IF(C2928=H1, C2928,"")</f>
        <v/>
      </c>
      <c r="I2928" t="str">
        <f>IF(D2928=I1,D2928,"")</f>
        <v>Females</v>
      </c>
      <c r="J2928">
        <f t="shared" si="2"/>
        <v>0</v>
      </c>
    </row>
    <row r="2929" spans="1:10" x14ac:dyDescent="0.3">
      <c r="A2929">
        <v>2005</v>
      </c>
      <c r="B2929" t="s">
        <v>72</v>
      </c>
      <c r="C2929" t="s">
        <v>84</v>
      </c>
      <c r="D2929" t="s">
        <v>205</v>
      </c>
      <c r="E2929" s="12">
        <v>65.88006</v>
      </c>
      <c r="G2929">
        <v>2005</v>
      </c>
      <c r="H2929" t="str">
        <f>IF(C2929=H1, C2929,"")</f>
        <v/>
      </c>
      <c r="I2929" t="str">
        <f>IF(D2929=I1,D2929,"")</f>
        <v/>
      </c>
      <c r="J2929">
        <f t="shared" si="2"/>
        <v>0</v>
      </c>
    </row>
    <row r="2930" spans="1:10" x14ac:dyDescent="0.3">
      <c r="A2930">
        <v>2005</v>
      </c>
      <c r="B2930" t="s">
        <v>72</v>
      </c>
      <c r="C2930" t="s">
        <v>85</v>
      </c>
      <c r="D2930" t="s">
        <v>202</v>
      </c>
      <c r="E2930" s="12">
        <v>58.872540000000001</v>
      </c>
      <c r="G2930">
        <v>2005</v>
      </c>
      <c r="H2930" t="str">
        <f>IF(C2930=H1, C2930,"")</f>
        <v/>
      </c>
      <c r="I2930" t="str">
        <f>IF(D2930=I1,D2930,"")</f>
        <v/>
      </c>
      <c r="J2930">
        <f t="shared" si="2"/>
        <v>0</v>
      </c>
    </row>
    <row r="2931" spans="1:10" x14ac:dyDescent="0.3">
      <c r="A2931">
        <v>2005</v>
      </c>
      <c r="B2931" t="s">
        <v>72</v>
      </c>
      <c r="C2931" t="s">
        <v>85</v>
      </c>
      <c r="D2931" t="s">
        <v>203</v>
      </c>
      <c r="E2931" s="12">
        <v>66.118520000000004</v>
      </c>
      <c r="G2931">
        <v>2005</v>
      </c>
      <c r="H2931" t="str">
        <f>IF(C2931=H1, C2931,"")</f>
        <v/>
      </c>
      <c r="I2931" t="str">
        <f>IF(D2931=I1,D2931,"")</f>
        <v>Females</v>
      </c>
      <c r="J2931">
        <f t="shared" si="2"/>
        <v>0</v>
      </c>
    </row>
    <row r="2932" spans="1:10" x14ac:dyDescent="0.3">
      <c r="A2932">
        <v>2005</v>
      </c>
      <c r="B2932" t="s">
        <v>72</v>
      </c>
      <c r="C2932" t="s">
        <v>85</v>
      </c>
      <c r="D2932" t="s">
        <v>205</v>
      </c>
      <c r="E2932" s="12">
        <v>62.577820000000003</v>
      </c>
      <c r="G2932">
        <v>2005</v>
      </c>
      <c r="H2932" t="str">
        <f>IF(C2932=H1, C2932,"")</f>
        <v/>
      </c>
      <c r="I2932" t="str">
        <f>IF(D2932=I1,D2932,"")</f>
        <v/>
      </c>
      <c r="J2932">
        <f t="shared" si="2"/>
        <v>0</v>
      </c>
    </row>
    <row r="2933" spans="1:10" x14ac:dyDescent="0.3">
      <c r="A2933">
        <v>2005</v>
      </c>
      <c r="B2933" t="s">
        <v>72</v>
      </c>
      <c r="C2933" t="s">
        <v>86</v>
      </c>
      <c r="D2933" t="s">
        <v>202</v>
      </c>
      <c r="E2933" s="12">
        <v>61.265189999999997</v>
      </c>
      <c r="G2933">
        <v>2005</v>
      </c>
      <c r="H2933" t="str">
        <f>IF(C2933=H1, C2933,"")</f>
        <v/>
      </c>
      <c r="I2933" t="str">
        <f>IF(D2933=I1,D2933,"")</f>
        <v/>
      </c>
      <c r="J2933">
        <f t="shared" si="2"/>
        <v>0</v>
      </c>
    </row>
    <row r="2934" spans="1:10" x14ac:dyDescent="0.3">
      <c r="A2934">
        <v>2005</v>
      </c>
      <c r="B2934" t="s">
        <v>72</v>
      </c>
      <c r="C2934" t="s">
        <v>86</v>
      </c>
      <c r="D2934" t="s">
        <v>203</v>
      </c>
      <c r="E2934" s="12">
        <v>64.552819999999997</v>
      </c>
      <c r="G2934">
        <v>2005</v>
      </c>
      <c r="H2934" t="str">
        <f>IF(C2934=H1, C2934,"")</f>
        <v/>
      </c>
      <c r="I2934" t="str">
        <f>IF(D2934=I1,D2934,"")</f>
        <v>Females</v>
      </c>
      <c r="J2934">
        <f t="shared" si="2"/>
        <v>0</v>
      </c>
    </row>
    <row r="2935" spans="1:10" x14ac:dyDescent="0.3">
      <c r="A2935">
        <v>2005</v>
      </c>
      <c r="B2935" t="s">
        <v>72</v>
      </c>
      <c r="C2935" t="s">
        <v>86</v>
      </c>
      <c r="D2935" t="s">
        <v>205</v>
      </c>
      <c r="E2935" s="12">
        <v>62.912889999999997</v>
      </c>
      <c r="G2935">
        <v>2005</v>
      </c>
      <c r="H2935" t="str">
        <f>IF(C2935=H1, C2935,"")</f>
        <v/>
      </c>
      <c r="I2935" t="str">
        <f>IF(D2935=I1,D2935,"")</f>
        <v/>
      </c>
      <c r="J2935">
        <f t="shared" si="2"/>
        <v>0</v>
      </c>
    </row>
    <row r="2936" spans="1:10" x14ac:dyDescent="0.3">
      <c r="A2936">
        <v>2005</v>
      </c>
      <c r="B2936" t="s">
        <v>72</v>
      </c>
      <c r="C2936" t="s">
        <v>87</v>
      </c>
      <c r="D2936" t="s">
        <v>202</v>
      </c>
      <c r="E2936" s="12">
        <v>57.730119999999999</v>
      </c>
      <c r="G2936">
        <v>2005</v>
      </c>
      <c r="H2936" t="str">
        <f>IF(C2936=H1, C2936,"")</f>
        <v/>
      </c>
      <c r="I2936" t="str">
        <f>IF(D2936=I1,D2936,"")</f>
        <v/>
      </c>
      <c r="J2936">
        <f t="shared" si="2"/>
        <v>0</v>
      </c>
    </row>
    <row r="2937" spans="1:10" x14ac:dyDescent="0.3">
      <c r="A2937">
        <v>2005</v>
      </c>
      <c r="B2937" t="s">
        <v>72</v>
      </c>
      <c r="C2937" t="s">
        <v>87</v>
      </c>
      <c r="D2937" t="s">
        <v>203</v>
      </c>
      <c r="E2937" s="12">
        <v>63.05106</v>
      </c>
      <c r="G2937">
        <v>2005</v>
      </c>
      <c r="H2937" t="str">
        <f>IF(C2937=H1, C2937,"")</f>
        <v/>
      </c>
      <c r="I2937" t="str">
        <f>IF(D2937=I1,D2937,"")</f>
        <v>Females</v>
      </c>
      <c r="J2937">
        <f t="shared" si="2"/>
        <v>0</v>
      </c>
    </row>
    <row r="2938" spans="1:10" x14ac:dyDescent="0.3">
      <c r="A2938">
        <v>2005</v>
      </c>
      <c r="B2938" t="s">
        <v>72</v>
      </c>
      <c r="C2938" t="s">
        <v>87</v>
      </c>
      <c r="D2938" t="s">
        <v>205</v>
      </c>
      <c r="E2938" s="12">
        <v>60.406390000000002</v>
      </c>
      <c r="G2938">
        <v>2005</v>
      </c>
      <c r="H2938" t="str">
        <f>IF(C2938=H1, C2938,"")</f>
        <v/>
      </c>
      <c r="I2938" t="str">
        <f>IF(D2938=I1,D2938,"")</f>
        <v/>
      </c>
      <c r="J2938">
        <f t="shared" si="2"/>
        <v>0</v>
      </c>
    </row>
    <row r="2939" spans="1:10" x14ac:dyDescent="0.3">
      <c r="A2939">
        <v>2005</v>
      </c>
      <c r="B2939" t="s">
        <v>72</v>
      </c>
      <c r="C2939" t="s">
        <v>88</v>
      </c>
      <c r="D2939" t="s">
        <v>202</v>
      </c>
      <c r="E2939" s="12">
        <v>55.323680000000003</v>
      </c>
      <c r="G2939">
        <v>2005</v>
      </c>
      <c r="H2939" t="str">
        <f>IF(C2939=H1, C2939,"")</f>
        <v/>
      </c>
      <c r="I2939" t="str">
        <f>IF(D2939=I1,D2939,"")</f>
        <v/>
      </c>
      <c r="J2939">
        <f t="shared" si="2"/>
        <v>0</v>
      </c>
    </row>
    <row r="2940" spans="1:10" x14ac:dyDescent="0.3">
      <c r="A2940">
        <v>2005</v>
      </c>
      <c r="B2940" t="s">
        <v>72</v>
      </c>
      <c r="C2940" t="s">
        <v>88</v>
      </c>
      <c r="D2940" t="s">
        <v>203</v>
      </c>
      <c r="E2940" s="12">
        <v>58.546729999999997</v>
      </c>
      <c r="G2940">
        <v>2005</v>
      </c>
      <c r="H2940" t="str">
        <f>IF(C2940=H1, C2940,"")</f>
        <v/>
      </c>
      <c r="I2940" t="str">
        <f>IF(D2940=I1,D2940,"")</f>
        <v>Females</v>
      </c>
      <c r="J2940">
        <f t="shared" ref="J2940:J3003" si="3">IF(AND(G2940=$G$2747,AND(H2940=$H$1,I2940=$I$1)),E2940,0)</f>
        <v>0</v>
      </c>
    </row>
    <row r="2941" spans="1:10" x14ac:dyDescent="0.3">
      <c r="A2941">
        <v>2005</v>
      </c>
      <c r="B2941" t="s">
        <v>72</v>
      </c>
      <c r="C2941" t="s">
        <v>88</v>
      </c>
      <c r="D2941" t="s">
        <v>205</v>
      </c>
      <c r="E2941" s="12">
        <v>56.890030000000003</v>
      </c>
      <c r="G2941">
        <v>2005</v>
      </c>
      <c r="H2941" t="str">
        <f>IF(C2941=H1, C2941,"")</f>
        <v/>
      </c>
      <c r="I2941" t="str">
        <f>IF(D2941=I1,D2941,"")</f>
        <v/>
      </c>
      <c r="J2941">
        <f t="shared" si="3"/>
        <v>0</v>
      </c>
    </row>
    <row r="2942" spans="1:10" x14ac:dyDescent="0.3">
      <c r="A2942">
        <v>2005</v>
      </c>
      <c r="B2942" t="s">
        <v>72</v>
      </c>
      <c r="C2942" t="s">
        <v>89</v>
      </c>
      <c r="D2942" t="s">
        <v>202</v>
      </c>
      <c r="E2942" s="12">
        <v>51.489539999999998</v>
      </c>
      <c r="G2942">
        <v>2005</v>
      </c>
      <c r="H2942" t="str">
        <f>IF(C2942=H1, C2942,"")</f>
        <v/>
      </c>
      <c r="I2942" t="str">
        <f>IF(D2942=I1,D2942,"")</f>
        <v/>
      </c>
      <c r="J2942">
        <f t="shared" si="3"/>
        <v>0</v>
      </c>
    </row>
    <row r="2943" spans="1:10" x14ac:dyDescent="0.3">
      <c r="A2943">
        <v>2005</v>
      </c>
      <c r="B2943" t="s">
        <v>72</v>
      </c>
      <c r="C2943" t="s">
        <v>89</v>
      </c>
      <c r="D2943" t="s">
        <v>203</v>
      </c>
      <c r="E2943" s="12">
        <v>53.593069999999997</v>
      </c>
      <c r="G2943">
        <v>2005</v>
      </c>
      <c r="H2943" t="str">
        <f>IF(C2943=H1, C2943,"")</f>
        <v/>
      </c>
      <c r="I2943" t="str">
        <f>IF(D2943=I1,D2943,"")</f>
        <v>Females</v>
      </c>
      <c r="J2943">
        <f t="shared" si="3"/>
        <v>0</v>
      </c>
    </row>
    <row r="2944" spans="1:10" x14ac:dyDescent="0.3">
      <c r="A2944">
        <v>2005</v>
      </c>
      <c r="B2944" t="s">
        <v>72</v>
      </c>
      <c r="C2944" t="s">
        <v>89</v>
      </c>
      <c r="D2944" t="s">
        <v>205</v>
      </c>
      <c r="E2944" s="12">
        <v>52.534700000000001</v>
      </c>
      <c r="G2944">
        <v>2005</v>
      </c>
      <c r="H2944" t="str">
        <f>IF(C2944=H1, C2944,"")</f>
        <v/>
      </c>
      <c r="I2944" t="str">
        <f>IF(D2944=I1,D2944,"")</f>
        <v/>
      </c>
      <c r="J2944">
        <f t="shared" si="3"/>
        <v>0</v>
      </c>
    </row>
    <row r="2945" spans="1:10" x14ac:dyDescent="0.3">
      <c r="A2945">
        <v>2005</v>
      </c>
      <c r="B2945" t="s">
        <v>72</v>
      </c>
      <c r="C2945" t="s">
        <v>90</v>
      </c>
      <c r="D2945" t="s">
        <v>202</v>
      </c>
      <c r="E2945" s="12">
        <v>62.621519999999997</v>
      </c>
      <c r="G2945">
        <v>2005</v>
      </c>
      <c r="H2945" t="str">
        <f>IF(C2945=H1, C2945,"")</f>
        <v/>
      </c>
      <c r="I2945" t="str">
        <f>IF(D2945=I1,D2945,"")</f>
        <v/>
      </c>
      <c r="J2945">
        <f t="shared" si="3"/>
        <v>0</v>
      </c>
    </row>
    <row r="2946" spans="1:10" x14ac:dyDescent="0.3">
      <c r="A2946">
        <v>2005</v>
      </c>
      <c r="B2946" t="s">
        <v>72</v>
      </c>
      <c r="C2946" t="s">
        <v>90</v>
      </c>
      <c r="D2946" t="s">
        <v>203</v>
      </c>
      <c r="E2946" s="12">
        <v>66.013220000000004</v>
      </c>
      <c r="G2946">
        <v>2005</v>
      </c>
      <c r="H2946" t="str">
        <f>IF(C2946=H1, C2946,"")</f>
        <v/>
      </c>
      <c r="I2946" t="str">
        <f>IF(D2946=I1,D2946,"")</f>
        <v>Females</v>
      </c>
      <c r="J2946">
        <f t="shared" si="3"/>
        <v>0</v>
      </c>
    </row>
    <row r="2947" spans="1:10" x14ac:dyDescent="0.3">
      <c r="A2947">
        <v>2005</v>
      </c>
      <c r="B2947" t="s">
        <v>72</v>
      </c>
      <c r="C2947" t="s">
        <v>90</v>
      </c>
      <c r="D2947" t="s">
        <v>205</v>
      </c>
      <c r="E2947" s="12">
        <v>64.316119999999998</v>
      </c>
      <c r="G2947">
        <v>2005</v>
      </c>
      <c r="H2947" t="str">
        <f>IF(C2947=H1, C2947,"")</f>
        <v/>
      </c>
      <c r="I2947" t="str">
        <f>IF(D2947=I1,D2947,"")</f>
        <v/>
      </c>
      <c r="J2947">
        <f t="shared" si="3"/>
        <v>0</v>
      </c>
    </row>
    <row r="2948" spans="1:10" x14ac:dyDescent="0.3">
      <c r="A2948">
        <v>2005</v>
      </c>
      <c r="B2948" t="s">
        <v>72</v>
      </c>
      <c r="C2948" t="s">
        <v>91</v>
      </c>
      <c r="D2948" t="s">
        <v>202</v>
      </c>
      <c r="E2948" s="12">
        <v>63.006869999999999</v>
      </c>
      <c r="G2948">
        <v>2005</v>
      </c>
      <c r="H2948" t="str">
        <f>IF(C2948=H1, C2948,"")</f>
        <v/>
      </c>
      <c r="I2948" t="str">
        <f>IF(D2948=I1,D2948,"")</f>
        <v/>
      </c>
      <c r="J2948">
        <f t="shared" si="3"/>
        <v>0</v>
      </c>
    </row>
    <row r="2949" spans="1:10" x14ac:dyDescent="0.3">
      <c r="A2949">
        <v>2005</v>
      </c>
      <c r="B2949" t="s">
        <v>72</v>
      </c>
      <c r="C2949" t="s">
        <v>91</v>
      </c>
      <c r="D2949" t="s">
        <v>203</v>
      </c>
      <c r="E2949" s="12">
        <v>66.336759999999998</v>
      </c>
      <c r="G2949">
        <v>2005</v>
      </c>
      <c r="H2949" t="str">
        <f>IF(C2949=H1, C2949,"")</f>
        <v/>
      </c>
      <c r="I2949" t="str">
        <f>IF(D2949=I1,D2949,"")</f>
        <v>Females</v>
      </c>
      <c r="J2949">
        <f t="shared" si="3"/>
        <v>0</v>
      </c>
    </row>
    <row r="2950" spans="1:10" x14ac:dyDescent="0.3">
      <c r="A2950">
        <v>2005</v>
      </c>
      <c r="B2950" t="s">
        <v>72</v>
      </c>
      <c r="C2950" t="s">
        <v>91</v>
      </c>
      <c r="D2950" t="s">
        <v>205</v>
      </c>
      <c r="E2950" s="12">
        <v>64.641630000000006</v>
      </c>
      <c r="G2950">
        <v>2005</v>
      </c>
      <c r="H2950" t="str">
        <f>IF(C2950=H1, C2950,"")</f>
        <v/>
      </c>
      <c r="I2950" t="str">
        <f>IF(D2950=I1,D2950,"")</f>
        <v/>
      </c>
      <c r="J2950">
        <f t="shared" si="3"/>
        <v>0</v>
      </c>
    </row>
    <row r="2951" spans="1:10" x14ac:dyDescent="0.3">
      <c r="A2951">
        <v>2005</v>
      </c>
      <c r="B2951" t="s">
        <v>72</v>
      </c>
      <c r="C2951" t="s">
        <v>92</v>
      </c>
      <c r="D2951" t="s">
        <v>202</v>
      </c>
      <c r="E2951" s="12">
        <v>64.424899999999994</v>
      </c>
      <c r="G2951">
        <v>2005</v>
      </c>
      <c r="H2951" t="str">
        <f>IF(C2951=H1, C2951,"")</f>
        <v/>
      </c>
      <c r="I2951" t="str">
        <f>IF(D2951=I1,D2951,"")</f>
        <v/>
      </c>
      <c r="J2951">
        <f t="shared" si="3"/>
        <v>0</v>
      </c>
    </row>
    <row r="2952" spans="1:10" x14ac:dyDescent="0.3">
      <c r="A2952">
        <v>2005</v>
      </c>
      <c r="B2952" t="s">
        <v>72</v>
      </c>
      <c r="C2952" t="s">
        <v>92</v>
      </c>
      <c r="D2952" t="s">
        <v>203</v>
      </c>
      <c r="E2952" s="12">
        <v>68.051720000000003</v>
      </c>
      <c r="G2952">
        <v>2005</v>
      </c>
      <c r="H2952" t="str">
        <f>IF(C2952=H1, C2952,"")</f>
        <v/>
      </c>
      <c r="I2952" t="str">
        <f>IF(D2952=I1,D2952,"")</f>
        <v>Females</v>
      </c>
      <c r="J2952">
        <f t="shared" si="3"/>
        <v>0</v>
      </c>
    </row>
    <row r="2953" spans="1:10" x14ac:dyDescent="0.3">
      <c r="A2953">
        <v>2005</v>
      </c>
      <c r="B2953" t="s">
        <v>72</v>
      </c>
      <c r="C2953" t="s">
        <v>92</v>
      </c>
      <c r="D2953" t="s">
        <v>205</v>
      </c>
      <c r="E2953" s="12">
        <v>66.240229999999997</v>
      </c>
      <c r="G2953">
        <v>2005</v>
      </c>
      <c r="H2953" t="str">
        <f>IF(C2953=H1, C2953,"")</f>
        <v/>
      </c>
      <c r="I2953" t="str">
        <f>IF(D2953=I1,D2953,"")</f>
        <v/>
      </c>
      <c r="J2953">
        <f t="shared" si="3"/>
        <v>0</v>
      </c>
    </row>
    <row r="2954" spans="1:10" x14ac:dyDescent="0.3">
      <c r="A2954">
        <v>2005</v>
      </c>
      <c r="B2954" t="s">
        <v>72</v>
      </c>
      <c r="C2954" t="s">
        <v>93</v>
      </c>
      <c r="D2954" t="s">
        <v>202</v>
      </c>
      <c r="E2954" s="12">
        <v>61.583669999999998</v>
      </c>
      <c r="G2954">
        <v>2005</v>
      </c>
      <c r="H2954" t="str">
        <f>IF(C2954=H1, C2954,"")</f>
        <v/>
      </c>
      <c r="I2954" t="str">
        <f>IF(D2954=I1,D2954,"")</f>
        <v/>
      </c>
      <c r="J2954">
        <f t="shared" si="3"/>
        <v>0</v>
      </c>
    </row>
    <row r="2955" spans="1:10" x14ac:dyDescent="0.3">
      <c r="A2955">
        <v>2005</v>
      </c>
      <c r="B2955" t="s">
        <v>72</v>
      </c>
      <c r="C2955" t="s">
        <v>93</v>
      </c>
      <c r="D2955" t="s">
        <v>203</v>
      </c>
      <c r="E2955" s="12">
        <v>65.888570000000001</v>
      </c>
      <c r="G2955">
        <v>2005</v>
      </c>
      <c r="H2955" t="str">
        <f>IF(C2955=H1, C2955,"")</f>
        <v/>
      </c>
      <c r="I2955" t="str">
        <f>IF(D2955=I1,D2955,"")</f>
        <v>Females</v>
      </c>
      <c r="J2955">
        <f t="shared" si="3"/>
        <v>0</v>
      </c>
    </row>
    <row r="2956" spans="1:10" x14ac:dyDescent="0.3">
      <c r="A2956">
        <v>2005</v>
      </c>
      <c r="B2956" t="s">
        <v>72</v>
      </c>
      <c r="C2956" t="s">
        <v>93</v>
      </c>
      <c r="D2956" t="s">
        <v>205</v>
      </c>
      <c r="E2956" s="12">
        <v>63.757959999999997</v>
      </c>
      <c r="G2956">
        <v>2005</v>
      </c>
      <c r="H2956" t="str">
        <f>IF(C2956=H1, C2956,"")</f>
        <v/>
      </c>
      <c r="I2956" t="str">
        <f>IF(D2956=I1,D2956,"")</f>
        <v/>
      </c>
      <c r="J2956">
        <f t="shared" si="3"/>
        <v>0</v>
      </c>
    </row>
    <row r="2957" spans="1:10" x14ac:dyDescent="0.3">
      <c r="A2957">
        <v>2005</v>
      </c>
      <c r="B2957" t="s">
        <v>72</v>
      </c>
      <c r="C2957" t="s">
        <v>94</v>
      </c>
      <c r="D2957" t="s">
        <v>202</v>
      </c>
      <c r="E2957" s="12">
        <v>65.99915</v>
      </c>
      <c r="G2957">
        <v>2005</v>
      </c>
      <c r="H2957" t="str">
        <f>IF(C2957=H1, C2957,"")</f>
        <v/>
      </c>
      <c r="I2957" t="str">
        <f>IF(D2957=I1,D2957,"")</f>
        <v/>
      </c>
      <c r="J2957">
        <f t="shared" si="3"/>
        <v>0</v>
      </c>
    </row>
    <row r="2958" spans="1:10" x14ac:dyDescent="0.3">
      <c r="A2958">
        <v>2005</v>
      </c>
      <c r="B2958" t="s">
        <v>72</v>
      </c>
      <c r="C2958" t="s">
        <v>94</v>
      </c>
      <c r="D2958" t="s">
        <v>203</v>
      </c>
      <c r="E2958" s="12">
        <v>69.688320000000004</v>
      </c>
      <c r="G2958">
        <v>2005</v>
      </c>
      <c r="H2958" t="str">
        <f>IF(C2958=H1, C2958,"")</f>
        <v/>
      </c>
      <c r="I2958" t="str">
        <f>IF(D2958=I1,D2958,"")</f>
        <v>Females</v>
      </c>
      <c r="J2958">
        <f t="shared" si="3"/>
        <v>0</v>
      </c>
    </row>
    <row r="2959" spans="1:10" x14ac:dyDescent="0.3">
      <c r="A2959">
        <v>2005</v>
      </c>
      <c r="B2959" t="s">
        <v>72</v>
      </c>
      <c r="C2959" t="s">
        <v>94</v>
      </c>
      <c r="D2959" t="s">
        <v>205</v>
      </c>
      <c r="E2959" s="12">
        <v>67.783829999999995</v>
      </c>
      <c r="G2959">
        <v>2005</v>
      </c>
      <c r="H2959" t="str">
        <f>IF(C2959=H1, C2959,"")</f>
        <v/>
      </c>
      <c r="I2959" t="str">
        <f>IF(D2959=I1,D2959,"")</f>
        <v/>
      </c>
      <c r="J2959">
        <f t="shared" si="3"/>
        <v>0</v>
      </c>
    </row>
    <row r="2960" spans="1:10" x14ac:dyDescent="0.3">
      <c r="A2960">
        <v>2005</v>
      </c>
      <c r="B2960" t="s">
        <v>72</v>
      </c>
      <c r="C2960" t="s">
        <v>95</v>
      </c>
      <c r="D2960" t="s">
        <v>202</v>
      </c>
      <c r="E2960" s="12">
        <v>62.386319999999998</v>
      </c>
      <c r="G2960">
        <v>2005</v>
      </c>
      <c r="H2960" t="str">
        <f>IF(C2960=H1, C2960,"")</f>
        <v/>
      </c>
      <c r="I2960" t="str">
        <f>IF(D2960=I1,D2960,"")</f>
        <v/>
      </c>
      <c r="J2960">
        <f t="shared" si="3"/>
        <v>0</v>
      </c>
    </row>
    <row r="2961" spans="1:10" x14ac:dyDescent="0.3">
      <c r="A2961">
        <v>2005</v>
      </c>
      <c r="B2961" t="s">
        <v>72</v>
      </c>
      <c r="C2961" t="s">
        <v>95</v>
      </c>
      <c r="D2961" t="s">
        <v>203</v>
      </c>
      <c r="E2961" s="12">
        <v>64.561499999999995</v>
      </c>
      <c r="G2961">
        <v>2005</v>
      </c>
      <c r="H2961" t="str">
        <f>IF(C2961=H1, C2961,"")</f>
        <v/>
      </c>
      <c r="I2961" t="str">
        <f>IF(D2961=I1,D2961,"")</f>
        <v>Females</v>
      </c>
      <c r="J2961">
        <f t="shared" si="3"/>
        <v>0</v>
      </c>
    </row>
    <row r="2962" spans="1:10" x14ac:dyDescent="0.3">
      <c r="A2962">
        <v>2005</v>
      </c>
      <c r="B2962" t="s">
        <v>72</v>
      </c>
      <c r="C2962" t="s">
        <v>95</v>
      </c>
      <c r="D2962" t="s">
        <v>205</v>
      </c>
      <c r="E2962" s="12">
        <v>63.44755</v>
      </c>
      <c r="G2962">
        <v>2005</v>
      </c>
      <c r="H2962" t="str">
        <f>IF(C2962=H1, C2962,"")</f>
        <v/>
      </c>
      <c r="I2962" t="str">
        <f>IF(D2962=I1,D2962,"")</f>
        <v/>
      </c>
      <c r="J2962">
        <f t="shared" si="3"/>
        <v>0</v>
      </c>
    </row>
    <row r="2963" spans="1:10" x14ac:dyDescent="0.3">
      <c r="A2963">
        <v>2005</v>
      </c>
      <c r="B2963" t="s">
        <v>72</v>
      </c>
      <c r="C2963" t="s">
        <v>96</v>
      </c>
      <c r="D2963" t="s">
        <v>202</v>
      </c>
      <c r="E2963" s="12">
        <v>63.420349999999999</v>
      </c>
      <c r="G2963">
        <v>2005</v>
      </c>
      <c r="H2963" t="str">
        <f>IF(C2963=H1, C2963,"")</f>
        <v/>
      </c>
      <c r="I2963" t="str">
        <f>IF(D2963=I1,D2963,"")</f>
        <v/>
      </c>
      <c r="J2963">
        <f t="shared" si="3"/>
        <v>0</v>
      </c>
    </row>
    <row r="2964" spans="1:10" x14ac:dyDescent="0.3">
      <c r="A2964">
        <v>2005</v>
      </c>
      <c r="B2964" t="s">
        <v>72</v>
      </c>
      <c r="C2964" t="s">
        <v>96</v>
      </c>
      <c r="D2964" t="s">
        <v>203</v>
      </c>
      <c r="E2964" s="12">
        <v>66.736440000000002</v>
      </c>
      <c r="G2964">
        <v>2005</v>
      </c>
      <c r="H2964" t="str">
        <f>IF(C2964=H1, C2964,"")</f>
        <v/>
      </c>
      <c r="I2964" t="str">
        <f>IF(D2964=I1,D2964,"")</f>
        <v>Females</v>
      </c>
      <c r="J2964">
        <f t="shared" si="3"/>
        <v>0</v>
      </c>
    </row>
    <row r="2965" spans="1:10" x14ac:dyDescent="0.3">
      <c r="A2965">
        <v>2005</v>
      </c>
      <c r="B2965" t="s">
        <v>72</v>
      </c>
      <c r="C2965" t="s">
        <v>96</v>
      </c>
      <c r="D2965" t="s">
        <v>205</v>
      </c>
      <c r="E2965" s="12">
        <v>65.058999999999997</v>
      </c>
      <c r="G2965">
        <v>2005</v>
      </c>
      <c r="H2965" t="str">
        <f>IF(C2965=H1, C2965,"")</f>
        <v/>
      </c>
      <c r="I2965" t="str">
        <f>IF(D2965=I1,D2965,"")</f>
        <v/>
      </c>
      <c r="J2965">
        <f t="shared" si="3"/>
        <v>0</v>
      </c>
    </row>
    <row r="2966" spans="1:10" x14ac:dyDescent="0.3">
      <c r="A2966">
        <v>2005</v>
      </c>
      <c r="B2966" t="s">
        <v>72</v>
      </c>
      <c r="C2966" t="s">
        <v>97</v>
      </c>
      <c r="D2966" t="s">
        <v>202</v>
      </c>
      <c r="E2966" s="12">
        <v>62.254649999999998</v>
      </c>
      <c r="G2966">
        <v>2005</v>
      </c>
      <c r="H2966" t="str">
        <f>IF(C2966=H1, C2966,"")</f>
        <v/>
      </c>
      <c r="I2966" t="str">
        <f>IF(D2966=I1,D2966,"")</f>
        <v/>
      </c>
      <c r="J2966">
        <f t="shared" si="3"/>
        <v>0</v>
      </c>
    </row>
    <row r="2967" spans="1:10" x14ac:dyDescent="0.3">
      <c r="A2967">
        <v>2005</v>
      </c>
      <c r="B2967" t="s">
        <v>72</v>
      </c>
      <c r="C2967" t="s">
        <v>97</v>
      </c>
      <c r="D2967" t="s">
        <v>203</v>
      </c>
      <c r="E2967" s="12">
        <v>65.721180000000004</v>
      </c>
      <c r="G2967">
        <v>2005</v>
      </c>
      <c r="H2967" t="str">
        <f>IF(C2967=H1, C2967,"")</f>
        <v/>
      </c>
      <c r="I2967" t="str">
        <f>IF(D2967=I1,D2967,"")</f>
        <v>Females</v>
      </c>
      <c r="J2967">
        <f t="shared" si="3"/>
        <v>0</v>
      </c>
    </row>
    <row r="2968" spans="1:10" x14ac:dyDescent="0.3">
      <c r="A2968">
        <v>2005</v>
      </c>
      <c r="B2968" t="s">
        <v>72</v>
      </c>
      <c r="C2968" t="s">
        <v>97</v>
      </c>
      <c r="D2968" t="s">
        <v>205</v>
      </c>
      <c r="E2968" s="12">
        <v>63.985750000000003</v>
      </c>
      <c r="G2968">
        <v>2005</v>
      </c>
      <c r="H2968" t="str">
        <f>IF(C2968=H1, C2968,"")</f>
        <v/>
      </c>
      <c r="I2968" t="str">
        <f>IF(D2968=I1,D2968,"")</f>
        <v/>
      </c>
      <c r="J2968">
        <f t="shared" si="3"/>
        <v>0</v>
      </c>
    </row>
    <row r="2969" spans="1:10" x14ac:dyDescent="0.3">
      <c r="A2969">
        <v>2005</v>
      </c>
      <c r="B2969" t="s">
        <v>72</v>
      </c>
      <c r="C2969" t="s">
        <v>214</v>
      </c>
      <c r="D2969" t="s">
        <v>202</v>
      </c>
      <c r="E2969" s="12">
        <v>61.020980000000002</v>
      </c>
      <c r="G2969">
        <v>2005</v>
      </c>
      <c r="H2969" t="str">
        <f>IF(C2969=H1, C2969,"")</f>
        <v/>
      </c>
      <c r="I2969" t="str">
        <f>IF(D2969=I1,D2969,"")</f>
        <v/>
      </c>
      <c r="J2969">
        <f t="shared" si="3"/>
        <v>0</v>
      </c>
    </row>
    <row r="2970" spans="1:10" x14ac:dyDescent="0.3">
      <c r="A2970">
        <v>2005</v>
      </c>
      <c r="B2970" t="s">
        <v>72</v>
      </c>
      <c r="C2970" t="s">
        <v>214</v>
      </c>
      <c r="D2970" t="s">
        <v>203</v>
      </c>
      <c r="E2970" s="12">
        <v>64.307720000000003</v>
      </c>
      <c r="G2970">
        <v>2005</v>
      </c>
      <c r="H2970" t="str">
        <f>IF(C2970=H1, C2970,"")</f>
        <v/>
      </c>
      <c r="I2970" t="str">
        <f>IF(D2970=I1,D2970,"")</f>
        <v>Females</v>
      </c>
      <c r="J2970">
        <f t="shared" si="3"/>
        <v>0</v>
      </c>
    </row>
    <row r="2971" spans="1:10" x14ac:dyDescent="0.3">
      <c r="A2971">
        <v>2005</v>
      </c>
      <c r="B2971" t="s">
        <v>72</v>
      </c>
      <c r="C2971" t="s">
        <v>214</v>
      </c>
      <c r="D2971" t="s">
        <v>205</v>
      </c>
      <c r="E2971" s="12">
        <v>62.609870000000001</v>
      </c>
      <c r="G2971">
        <v>2005</v>
      </c>
      <c r="H2971" t="str">
        <f>IF(C2971=H1, C2971,"")</f>
        <v/>
      </c>
      <c r="I2971" t="str">
        <f>IF(D2971=I1,D2971,"")</f>
        <v/>
      </c>
      <c r="J2971">
        <f t="shared" si="3"/>
        <v>0</v>
      </c>
    </row>
    <row r="2972" spans="1:10" x14ac:dyDescent="0.3">
      <c r="A2972">
        <v>2005</v>
      </c>
      <c r="B2972" t="s">
        <v>72</v>
      </c>
      <c r="C2972" t="s">
        <v>98</v>
      </c>
      <c r="D2972" t="s">
        <v>202</v>
      </c>
      <c r="E2972" s="12">
        <v>58.328780000000002</v>
      </c>
      <c r="G2972">
        <v>2005</v>
      </c>
      <c r="H2972" t="str">
        <f>IF(C2972=H1, C2972,"")</f>
        <v/>
      </c>
      <c r="I2972" t="str">
        <f>IF(D2972=I1,D2972,"")</f>
        <v/>
      </c>
      <c r="J2972">
        <f t="shared" si="3"/>
        <v>0</v>
      </c>
    </row>
    <row r="2973" spans="1:10" x14ac:dyDescent="0.3">
      <c r="A2973">
        <v>2005</v>
      </c>
      <c r="B2973" t="s">
        <v>72</v>
      </c>
      <c r="C2973" t="s">
        <v>98</v>
      </c>
      <c r="D2973" t="s">
        <v>203</v>
      </c>
      <c r="E2973" s="12">
        <v>62.734760000000001</v>
      </c>
      <c r="G2973">
        <v>2005</v>
      </c>
      <c r="H2973" t="str">
        <f>IF(C2973=H1, C2973,"")</f>
        <v/>
      </c>
      <c r="I2973" t="str">
        <f>IF(D2973=I1,D2973,"")</f>
        <v>Females</v>
      </c>
      <c r="J2973">
        <f t="shared" si="3"/>
        <v>0</v>
      </c>
    </row>
    <row r="2974" spans="1:10" x14ac:dyDescent="0.3">
      <c r="A2974">
        <v>2005</v>
      </c>
      <c r="B2974" t="s">
        <v>72</v>
      </c>
      <c r="C2974" t="s">
        <v>98</v>
      </c>
      <c r="D2974" t="s">
        <v>205</v>
      </c>
      <c r="E2974" s="12">
        <v>60.440710000000003</v>
      </c>
      <c r="G2974">
        <v>2005</v>
      </c>
      <c r="H2974" t="str">
        <f>IF(C2974=H1, C2974,"")</f>
        <v/>
      </c>
      <c r="I2974" t="str">
        <f>IF(D2974=I1,D2974,"")</f>
        <v/>
      </c>
      <c r="J2974">
        <f t="shared" si="3"/>
        <v>0</v>
      </c>
    </row>
    <row r="2975" spans="1:10" x14ac:dyDescent="0.3">
      <c r="A2975">
        <v>2005</v>
      </c>
      <c r="B2975" t="s">
        <v>72</v>
      </c>
      <c r="C2975" t="s">
        <v>99</v>
      </c>
      <c r="D2975" t="s">
        <v>202</v>
      </c>
      <c r="E2975" s="12">
        <v>59.148769999999999</v>
      </c>
      <c r="G2975">
        <v>2005</v>
      </c>
      <c r="H2975" t="str">
        <f>IF(C2975=H1, C2975,"")</f>
        <v/>
      </c>
      <c r="I2975" t="str">
        <f>IF(D2975=I1,D2975,"")</f>
        <v/>
      </c>
      <c r="J2975">
        <f t="shared" si="3"/>
        <v>0</v>
      </c>
    </row>
    <row r="2976" spans="1:10" x14ac:dyDescent="0.3">
      <c r="A2976">
        <v>2005</v>
      </c>
      <c r="B2976" t="s">
        <v>72</v>
      </c>
      <c r="C2976" t="s">
        <v>99</v>
      </c>
      <c r="D2976" t="s">
        <v>203</v>
      </c>
      <c r="E2976" s="12">
        <v>64.27319</v>
      </c>
      <c r="G2976">
        <v>2005</v>
      </c>
      <c r="H2976" t="str">
        <f>IF(C2976=H1, C2976,"")</f>
        <v/>
      </c>
      <c r="I2976" t="str">
        <f>IF(D2976=I1,D2976,"")</f>
        <v>Females</v>
      </c>
      <c r="J2976">
        <f t="shared" si="3"/>
        <v>0</v>
      </c>
    </row>
    <row r="2977" spans="1:10" x14ac:dyDescent="0.3">
      <c r="A2977">
        <v>2005</v>
      </c>
      <c r="B2977" t="s">
        <v>72</v>
      </c>
      <c r="C2977" t="s">
        <v>99</v>
      </c>
      <c r="D2977" t="s">
        <v>205</v>
      </c>
      <c r="E2977" s="12">
        <v>61.631909999999998</v>
      </c>
      <c r="G2977">
        <v>2005</v>
      </c>
      <c r="H2977" t="str">
        <f>IF(C2977=H1, C2977,"")</f>
        <v/>
      </c>
      <c r="I2977" t="str">
        <f>IF(D2977=I1,D2977,"")</f>
        <v/>
      </c>
      <c r="J2977">
        <f t="shared" si="3"/>
        <v>0</v>
      </c>
    </row>
    <row r="2978" spans="1:10" x14ac:dyDescent="0.3">
      <c r="A2978">
        <v>2005</v>
      </c>
      <c r="B2978" t="s">
        <v>72</v>
      </c>
      <c r="C2978" t="s">
        <v>218</v>
      </c>
      <c r="D2978" t="s">
        <v>202</v>
      </c>
      <c r="E2978" s="12">
        <v>66.172349999999994</v>
      </c>
      <c r="G2978">
        <v>2005</v>
      </c>
      <c r="H2978" t="str">
        <f>IF(C2978=H1, C2978,"")</f>
        <v/>
      </c>
      <c r="I2978" t="str">
        <f>IF(D2978=I1,D2978,"")</f>
        <v/>
      </c>
      <c r="J2978">
        <f t="shared" si="3"/>
        <v>0</v>
      </c>
    </row>
    <row r="2979" spans="1:10" x14ac:dyDescent="0.3">
      <c r="A2979">
        <v>2005</v>
      </c>
      <c r="B2979" t="s">
        <v>72</v>
      </c>
      <c r="C2979" t="s">
        <v>218</v>
      </c>
      <c r="D2979" t="s">
        <v>203</v>
      </c>
      <c r="E2979" s="12">
        <v>69.46951</v>
      </c>
      <c r="G2979">
        <v>2005</v>
      </c>
      <c r="H2979" t="str">
        <f>IF(C2979=H1, C2979,"")</f>
        <v/>
      </c>
      <c r="I2979" t="str">
        <f>IF(D2979=I1,D2979,"")</f>
        <v>Females</v>
      </c>
      <c r="J2979">
        <f t="shared" si="3"/>
        <v>0</v>
      </c>
    </row>
    <row r="2980" spans="1:10" x14ac:dyDescent="0.3">
      <c r="A2980">
        <v>2005</v>
      </c>
      <c r="B2980" t="s">
        <v>72</v>
      </c>
      <c r="C2980" t="s">
        <v>218</v>
      </c>
      <c r="D2980" t="s">
        <v>205</v>
      </c>
      <c r="E2980" s="12">
        <v>67.890230000000003</v>
      </c>
      <c r="G2980">
        <v>2005</v>
      </c>
      <c r="H2980" t="str">
        <f>IF(C2980=H1, C2980,"")</f>
        <v/>
      </c>
      <c r="I2980" t="str">
        <f>IF(D2980=I1,D2980,"")</f>
        <v/>
      </c>
      <c r="J2980">
        <f t="shared" si="3"/>
        <v>0</v>
      </c>
    </row>
    <row r="2981" spans="1:10" x14ac:dyDescent="0.3">
      <c r="A2981">
        <v>2005</v>
      </c>
      <c r="B2981" t="s">
        <v>72</v>
      </c>
      <c r="C2981" t="s">
        <v>100</v>
      </c>
      <c r="D2981" t="s">
        <v>202</v>
      </c>
      <c r="E2981" s="12">
        <v>64.599829999999997</v>
      </c>
      <c r="G2981">
        <v>2005</v>
      </c>
      <c r="H2981" t="str">
        <f>IF(C2981=H1, C2981,"")</f>
        <v/>
      </c>
      <c r="I2981" t="str">
        <f>IF(D2981=I1,D2981,"")</f>
        <v/>
      </c>
      <c r="J2981">
        <f t="shared" si="3"/>
        <v>0</v>
      </c>
    </row>
    <row r="2982" spans="1:10" x14ac:dyDescent="0.3">
      <c r="A2982">
        <v>2005</v>
      </c>
      <c r="B2982" t="s">
        <v>72</v>
      </c>
      <c r="C2982" t="s">
        <v>100</v>
      </c>
      <c r="D2982" t="s">
        <v>203</v>
      </c>
      <c r="E2982" s="12">
        <v>69.704059999999998</v>
      </c>
      <c r="G2982">
        <v>2005</v>
      </c>
      <c r="H2982" t="str">
        <f>IF(C2982=H1, C2982,"")</f>
        <v/>
      </c>
      <c r="I2982" t="str">
        <f>IF(D2982=I1,D2982,"")</f>
        <v>Females</v>
      </c>
      <c r="J2982">
        <f t="shared" si="3"/>
        <v>0</v>
      </c>
    </row>
    <row r="2983" spans="1:10" x14ac:dyDescent="0.3">
      <c r="A2983">
        <v>2005</v>
      </c>
      <c r="B2983" t="s">
        <v>72</v>
      </c>
      <c r="C2983" t="s">
        <v>100</v>
      </c>
      <c r="D2983" t="s">
        <v>205</v>
      </c>
      <c r="E2983" s="12">
        <v>67.331370000000007</v>
      </c>
      <c r="G2983">
        <v>2005</v>
      </c>
      <c r="H2983" t="str">
        <f>IF(C2983=H1, C2983,"")</f>
        <v/>
      </c>
      <c r="I2983" t="str">
        <f>IF(D2983=I1,D2983,"")</f>
        <v/>
      </c>
      <c r="J2983">
        <f t="shared" si="3"/>
        <v>0</v>
      </c>
    </row>
    <row r="2984" spans="1:10" x14ac:dyDescent="0.3">
      <c r="A2984">
        <v>2005</v>
      </c>
      <c r="B2984" t="s">
        <v>72</v>
      </c>
      <c r="C2984" t="s">
        <v>219</v>
      </c>
      <c r="D2984" t="s">
        <v>202</v>
      </c>
      <c r="E2984" s="12">
        <v>62.37867</v>
      </c>
      <c r="G2984">
        <v>2005</v>
      </c>
      <c r="H2984" t="str">
        <f>IF(C2984=H1, C2984,"")</f>
        <v/>
      </c>
      <c r="I2984" t="str">
        <f>IF(D2984=I1,D2984,"")</f>
        <v/>
      </c>
      <c r="J2984">
        <f t="shared" si="3"/>
        <v>0</v>
      </c>
    </row>
    <row r="2985" spans="1:10" x14ac:dyDescent="0.3">
      <c r="A2985">
        <v>2005</v>
      </c>
      <c r="B2985" t="s">
        <v>72</v>
      </c>
      <c r="C2985" t="s">
        <v>219</v>
      </c>
      <c r="D2985" t="s">
        <v>203</v>
      </c>
      <c r="E2985" s="12">
        <v>68.750569999999996</v>
      </c>
      <c r="G2985">
        <v>2005</v>
      </c>
      <c r="H2985" t="str">
        <f>IF(C2985=H1, C2985,"")</f>
        <v/>
      </c>
      <c r="I2985" t="str">
        <f>IF(D2985=I1,D2985,"")</f>
        <v>Females</v>
      </c>
      <c r="J2985">
        <f t="shared" si="3"/>
        <v>0</v>
      </c>
    </row>
    <row r="2986" spans="1:10" x14ac:dyDescent="0.3">
      <c r="A2986">
        <v>2005</v>
      </c>
      <c r="B2986" t="s">
        <v>72</v>
      </c>
      <c r="C2986" t="s">
        <v>219</v>
      </c>
      <c r="D2986" t="s">
        <v>205</v>
      </c>
      <c r="E2986" s="12">
        <v>65.443250000000006</v>
      </c>
      <c r="G2986">
        <v>2005</v>
      </c>
      <c r="H2986" t="str">
        <f>IF(C2986=H1, C2986,"")</f>
        <v/>
      </c>
      <c r="I2986" t="str">
        <f>IF(D2986=I1,D2986,"")</f>
        <v/>
      </c>
      <c r="J2986">
        <f t="shared" si="3"/>
        <v>0</v>
      </c>
    </row>
    <row r="2987" spans="1:10" x14ac:dyDescent="0.3">
      <c r="A2987">
        <v>2005</v>
      </c>
      <c r="B2987" t="s">
        <v>101</v>
      </c>
      <c r="C2987" t="s">
        <v>102</v>
      </c>
      <c r="D2987" t="s">
        <v>202</v>
      </c>
      <c r="E2987" s="12">
        <v>58.640039999999999</v>
      </c>
      <c r="G2987">
        <v>2005</v>
      </c>
      <c r="H2987" t="str">
        <f>IF(C2987=H1, C2987,"")</f>
        <v/>
      </c>
      <c r="I2987" t="str">
        <f>IF(D2987=I1,D2987,"")</f>
        <v/>
      </c>
      <c r="J2987">
        <f t="shared" si="3"/>
        <v>0</v>
      </c>
    </row>
    <row r="2988" spans="1:10" x14ac:dyDescent="0.3">
      <c r="A2988">
        <v>2005</v>
      </c>
      <c r="B2988" t="s">
        <v>101</v>
      </c>
      <c r="C2988" t="s">
        <v>102</v>
      </c>
      <c r="D2988" t="s">
        <v>203</v>
      </c>
      <c r="E2988" s="12">
        <v>58.6325</v>
      </c>
      <c r="G2988">
        <v>2005</v>
      </c>
      <c r="H2988" t="str">
        <f>IF(C2988=H1, C2988,"")</f>
        <v/>
      </c>
      <c r="I2988" t="str">
        <f>IF(D2988=I1,D2988,"")</f>
        <v>Females</v>
      </c>
      <c r="J2988">
        <f t="shared" si="3"/>
        <v>0</v>
      </c>
    </row>
    <row r="2989" spans="1:10" x14ac:dyDescent="0.3">
      <c r="A2989">
        <v>2005</v>
      </c>
      <c r="B2989" t="s">
        <v>101</v>
      </c>
      <c r="C2989" t="s">
        <v>102</v>
      </c>
      <c r="D2989" t="s">
        <v>205</v>
      </c>
      <c r="E2989" s="12">
        <v>58.641359999999999</v>
      </c>
      <c r="G2989">
        <v>2005</v>
      </c>
      <c r="H2989" t="str">
        <f>IF(C2989=H1, C2989,"")</f>
        <v/>
      </c>
      <c r="I2989" t="str">
        <f>IF(D2989=I1,D2989,"")</f>
        <v/>
      </c>
      <c r="J2989">
        <f t="shared" si="3"/>
        <v>0</v>
      </c>
    </row>
    <row r="2990" spans="1:10" x14ac:dyDescent="0.3">
      <c r="A2990">
        <v>2005</v>
      </c>
      <c r="B2990" t="s">
        <v>101</v>
      </c>
      <c r="C2990" t="s">
        <v>103</v>
      </c>
      <c r="D2990" t="s">
        <v>202</v>
      </c>
      <c r="E2990" s="12">
        <v>56.356180000000002</v>
      </c>
      <c r="G2990">
        <v>2005</v>
      </c>
      <c r="H2990" t="str">
        <f>IF(C2990=H1, C2990,"")</f>
        <v/>
      </c>
      <c r="I2990" t="str">
        <f>IF(D2990=I1,D2990,"")</f>
        <v/>
      </c>
      <c r="J2990">
        <f t="shared" si="3"/>
        <v>0</v>
      </c>
    </row>
    <row r="2991" spans="1:10" x14ac:dyDescent="0.3">
      <c r="A2991">
        <v>2005</v>
      </c>
      <c r="B2991" t="s">
        <v>101</v>
      </c>
      <c r="C2991" t="s">
        <v>103</v>
      </c>
      <c r="D2991" t="s">
        <v>203</v>
      </c>
      <c r="E2991" s="12">
        <v>55.881360000000001</v>
      </c>
      <c r="G2991">
        <v>2005</v>
      </c>
      <c r="H2991" t="str">
        <f>IF(C2991=H1, C2991,"")</f>
        <v/>
      </c>
      <c r="I2991" t="str">
        <f>IF(D2991=I1,D2991,"")</f>
        <v>Females</v>
      </c>
      <c r="J2991">
        <f t="shared" si="3"/>
        <v>0</v>
      </c>
    </row>
    <row r="2992" spans="1:10" x14ac:dyDescent="0.3">
      <c r="A2992">
        <v>2005</v>
      </c>
      <c r="B2992" t="s">
        <v>101</v>
      </c>
      <c r="C2992" t="s">
        <v>103</v>
      </c>
      <c r="D2992" t="s">
        <v>205</v>
      </c>
      <c r="E2992" s="12">
        <v>56.152279999999998</v>
      </c>
      <c r="G2992">
        <v>2005</v>
      </c>
      <c r="H2992" t="str">
        <f>IF(C2992=H1, C2992,"")</f>
        <v/>
      </c>
      <c r="I2992" t="str">
        <f>IF(D2992=I1,D2992,"")</f>
        <v/>
      </c>
      <c r="J2992">
        <f t="shared" si="3"/>
        <v>0</v>
      </c>
    </row>
    <row r="2993" spans="1:10" x14ac:dyDescent="0.3">
      <c r="A2993">
        <v>2005</v>
      </c>
      <c r="B2993" t="s">
        <v>101</v>
      </c>
      <c r="C2993" t="s">
        <v>212</v>
      </c>
      <c r="D2993" t="s">
        <v>202</v>
      </c>
      <c r="E2993" s="12">
        <v>59.273040000000002</v>
      </c>
      <c r="G2993">
        <v>2005</v>
      </c>
      <c r="H2993" t="str">
        <f>IF(C2993=H1, C2993,"")</f>
        <v/>
      </c>
      <c r="I2993" t="str">
        <f>IF(D2993=I1,D2993,"")</f>
        <v/>
      </c>
      <c r="J2993">
        <f t="shared" si="3"/>
        <v>0</v>
      </c>
    </row>
    <row r="2994" spans="1:10" x14ac:dyDescent="0.3">
      <c r="A2994">
        <v>2005</v>
      </c>
      <c r="B2994" t="s">
        <v>101</v>
      </c>
      <c r="C2994" t="s">
        <v>212</v>
      </c>
      <c r="D2994" t="s">
        <v>203</v>
      </c>
      <c r="E2994" s="12">
        <v>63.426110000000001</v>
      </c>
      <c r="G2994">
        <v>2005</v>
      </c>
      <c r="H2994" t="str">
        <f>IF(C2994=H1, C2994,"")</f>
        <v/>
      </c>
      <c r="I2994" t="str">
        <f>IF(D2994=I1,D2994,"")</f>
        <v>Females</v>
      </c>
      <c r="J2994">
        <f t="shared" si="3"/>
        <v>0</v>
      </c>
    </row>
    <row r="2995" spans="1:10" x14ac:dyDescent="0.3">
      <c r="A2995">
        <v>2005</v>
      </c>
      <c r="B2995" t="s">
        <v>101</v>
      </c>
      <c r="C2995" t="s">
        <v>212</v>
      </c>
      <c r="D2995" t="s">
        <v>205</v>
      </c>
      <c r="E2995" s="12">
        <v>61.503929999999997</v>
      </c>
      <c r="G2995">
        <v>2005</v>
      </c>
      <c r="H2995" t="str">
        <f>IF(C2995=H1, C2995,"")</f>
        <v/>
      </c>
      <c r="I2995" t="str">
        <f>IF(D2995=I1,D2995,"")</f>
        <v/>
      </c>
      <c r="J2995">
        <f t="shared" si="3"/>
        <v>0</v>
      </c>
    </row>
    <row r="2996" spans="1:10" x14ac:dyDescent="0.3">
      <c r="A2996">
        <v>2005</v>
      </c>
      <c r="B2996" t="s">
        <v>101</v>
      </c>
      <c r="C2996" t="s">
        <v>104</v>
      </c>
      <c r="D2996" t="s">
        <v>202</v>
      </c>
      <c r="E2996" s="12">
        <v>55.334029999999998</v>
      </c>
      <c r="G2996">
        <v>2005</v>
      </c>
      <c r="H2996" t="str">
        <f>IF(C2996=H1, C2996,"")</f>
        <v/>
      </c>
      <c r="I2996" t="str">
        <f>IF(D2996=I1,D2996,"")</f>
        <v/>
      </c>
      <c r="J2996">
        <f t="shared" si="3"/>
        <v>0</v>
      </c>
    </row>
    <row r="2997" spans="1:10" x14ac:dyDescent="0.3">
      <c r="A2997">
        <v>2005</v>
      </c>
      <c r="B2997" t="s">
        <v>101</v>
      </c>
      <c r="C2997" t="s">
        <v>104</v>
      </c>
      <c r="D2997" t="s">
        <v>203</v>
      </c>
      <c r="E2997" s="12">
        <v>55.220359999999999</v>
      </c>
      <c r="G2997">
        <v>2005</v>
      </c>
      <c r="H2997" t="str">
        <f>IF(C2997=H1, C2997,"")</f>
        <v/>
      </c>
      <c r="I2997" t="str">
        <f>IF(D2997=I1,D2997,"")</f>
        <v>Females</v>
      </c>
      <c r="J2997">
        <f t="shared" si="3"/>
        <v>0</v>
      </c>
    </row>
    <row r="2998" spans="1:10" x14ac:dyDescent="0.3">
      <c r="A2998">
        <v>2005</v>
      </c>
      <c r="B2998" t="s">
        <v>101</v>
      </c>
      <c r="C2998" t="s">
        <v>104</v>
      </c>
      <c r="D2998" t="s">
        <v>205</v>
      </c>
      <c r="E2998" s="12">
        <v>55.287970000000001</v>
      </c>
      <c r="G2998">
        <v>2005</v>
      </c>
      <c r="H2998" t="str">
        <f>IF(C2998=H1, C2998,"")</f>
        <v/>
      </c>
      <c r="I2998" t="str">
        <f>IF(D2998=I1,D2998,"")</f>
        <v/>
      </c>
      <c r="J2998">
        <f t="shared" si="3"/>
        <v>0</v>
      </c>
    </row>
    <row r="2999" spans="1:10" x14ac:dyDescent="0.3">
      <c r="A2999">
        <v>2005</v>
      </c>
      <c r="B2999" t="s">
        <v>101</v>
      </c>
      <c r="C2999" t="s">
        <v>105</v>
      </c>
      <c r="D2999" t="s">
        <v>202</v>
      </c>
      <c r="E2999" s="12">
        <v>58.469949999999997</v>
      </c>
      <c r="G2999">
        <v>2005</v>
      </c>
      <c r="H2999" t="str">
        <f>IF(C2999=H1, C2999,"")</f>
        <v/>
      </c>
      <c r="I2999" t="str">
        <f>IF(D2999=I1,D2999,"")</f>
        <v/>
      </c>
      <c r="J2999">
        <f t="shared" si="3"/>
        <v>0</v>
      </c>
    </row>
    <row r="3000" spans="1:10" x14ac:dyDescent="0.3">
      <c r="A3000">
        <v>2005</v>
      </c>
      <c r="B3000" t="s">
        <v>101</v>
      </c>
      <c r="C3000" t="s">
        <v>105</v>
      </c>
      <c r="D3000" t="s">
        <v>203</v>
      </c>
      <c r="E3000" s="12">
        <v>60.92727</v>
      </c>
      <c r="G3000">
        <v>2005</v>
      </c>
      <c r="H3000" t="str">
        <f>IF(C3000=H1, C3000,"")</f>
        <v/>
      </c>
      <c r="I3000" t="str">
        <f>IF(D3000=I1,D3000,"")</f>
        <v>Females</v>
      </c>
      <c r="J3000">
        <f t="shared" si="3"/>
        <v>0</v>
      </c>
    </row>
    <row r="3001" spans="1:10" x14ac:dyDescent="0.3">
      <c r="A3001">
        <v>2005</v>
      </c>
      <c r="B3001" t="s">
        <v>101</v>
      </c>
      <c r="C3001" t="s">
        <v>105</v>
      </c>
      <c r="D3001" t="s">
        <v>205</v>
      </c>
      <c r="E3001" s="12">
        <v>59.675789999999999</v>
      </c>
      <c r="G3001">
        <v>2005</v>
      </c>
      <c r="H3001" t="str">
        <f>IF(C3001=H1, C3001,"")</f>
        <v/>
      </c>
      <c r="I3001" t="str">
        <f>IF(D3001=I1,D3001,"")</f>
        <v/>
      </c>
      <c r="J3001">
        <f t="shared" si="3"/>
        <v>0</v>
      </c>
    </row>
    <row r="3002" spans="1:10" x14ac:dyDescent="0.3">
      <c r="A3002">
        <v>2005</v>
      </c>
      <c r="B3002" t="s">
        <v>101</v>
      </c>
      <c r="C3002" t="s">
        <v>106</v>
      </c>
      <c r="D3002" t="s">
        <v>202</v>
      </c>
      <c r="E3002" s="12">
        <v>65.234300000000005</v>
      </c>
      <c r="G3002">
        <v>2005</v>
      </c>
      <c r="H3002" t="str">
        <f>IF(C3002=H1, C3002,"")</f>
        <v/>
      </c>
      <c r="I3002" t="str">
        <f>IF(D3002=I1,D3002,"")</f>
        <v/>
      </c>
      <c r="J3002">
        <f t="shared" si="3"/>
        <v>0</v>
      </c>
    </row>
    <row r="3003" spans="1:10" x14ac:dyDescent="0.3">
      <c r="A3003">
        <v>2005</v>
      </c>
      <c r="B3003" t="s">
        <v>101</v>
      </c>
      <c r="C3003" t="s">
        <v>106</v>
      </c>
      <c r="D3003" t="s">
        <v>203</v>
      </c>
      <c r="E3003" s="12">
        <v>65.334680000000006</v>
      </c>
      <c r="G3003">
        <v>2005</v>
      </c>
      <c r="H3003" t="str">
        <f>IF(C3003=H1, C3003,"")</f>
        <v/>
      </c>
      <c r="I3003" t="str">
        <f>IF(D3003=I1,D3003,"")</f>
        <v>Females</v>
      </c>
      <c r="J3003">
        <f t="shared" si="3"/>
        <v>0</v>
      </c>
    </row>
    <row r="3004" spans="1:10" x14ac:dyDescent="0.3">
      <c r="A3004">
        <v>2005</v>
      </c>
      <c r="B3004" t="s">
        <v>101</v>
      </c>
      <c r="C3004" t="s">
        <v>106</v>
      </c>
      <c r="D3004" t="s">
        <v>205</v>
      </c>
      <c r="E3004" s="12">
        <v>65.288629999999998</v>
      </c>
      <c r="G3004">
        <v>2005</v>
      </c>
      <c r="H3004" t="str">
        <f>IF(C3004=H1, C3004,"")</f>
        <v/>
      </c>
      <c r="I3004" t="str">
        <f>IF(D3004=I1,D3004,"")</f>
        <v/>
      </c>
      <c r="J3004">
        <f t="shared" ref="J3004:J3067" si="4">IF(AND(G3004=$G$2747,AND(H3004=$H$1,I3004=$I$1)),E3004,0)</f>
        <v>0</v>
      </c>
    </row>
    <row r="3005" spans="1:10" x14ac:dyDescent="0.3">
      <c r="A3005">
        <v>2005</v>
      </c>
      <c r="B3005" t="s">
        <v>101</v>
      </c>
      <c r="C3005" t="s">
        <v>107</v>
      </c>
      <c r="D3005" t="s">
        <v>202</v>
      </c>
      <c r="E3005" s="12">
        <v>53.361660000000001</v>
      </c>
      <c r="G3005">
        <v>2005</v>
      </c>
      <c r="H3005" t="str">
        <f>IF(C3005=H1, C3005,"")</f>
        <v/>
      </c>
      <c r="I3005" t="str">
        <f>IF(D3005=I1,D3005,"")</f>
        <v/>
      </c>
      <c r="J3005">
        <f t="shared" si="4"/>
        <v>0</v>
      </c>
    </row>
    <row r="3006" spans="1:10" x14ac:dyDescent="0.3">
      <c r="A3006">
        <v>2005</v>
      </c>
      <c r="B3006" t="s">
        <v>101</v>
      </c>
      <c r="C3006" t="s">
        <v>107</v>
      </c>
      <c r="D3006" t="s">
        <v>203</v>
      </c>
      <c r="E3006" s="12">
        <v>56.407490000000003</v>
      </c>
      <c r="G3006">
        <v>2005</v>
      </c>
      <c r="H3006" t="str">
        <f>IF(C3006=H1, C3006,"")</f>
        <v/>
      </c>
      <c r="I3006" t="str">
        <f>IF(D3006=I1,D3006,"")</f>
        <v>Females</v>
      </c>
      <c r="J3006">
        <f t="shared" si="4"/>
        <v>0</v>
      </c>
    </row>
    <row r="3007" spans="1:10" x14ac:dyDescent="0.3">
      <c r="A3007">
        <v>2005</v>
      </c>
      <c r="B3007" t="s">
        <v>101</v>
      </c>
      <c r="C3007" t="s">
        <v>107</v>
      </c>
      <c r="D3007" t="s">
        <v>205</v>
      </c>
      <c r="E3007" s="12">
        <v>54.894379999999998</v>
      </c>
      <c r="G3007">
        <v>2005</v>
      </c>
      <c r="H3007" t="str">
        <f>IF(C3007=H1, C3007,"")</f>
        <v/>
      </c>
      <c r="I3007" t="str">
        <f>IF(D3007=I1,D3007,"")</f>
        <v/>
      </c>
      <c r="J3007">
        <f t="shared" si="4"/>
        <v>0</v>
      </c>
    </row>
    <row r="3008" spans="1:10" x14ac:dyDescent="0.3">
      <c r="A3008">
        <v>2005</v>
      </c>
      <c r="B3008" t="s">
        <v>101</v>
      </c>
      <c r="C3008" t="s">
        <v>108</v>
      </c>
      <c r="D3008" t="s">
        <v>202</v>
      </c>
      <c r="E3008" s="12">
        <v>56.031129999999997</v>
      </c>
      <c r="G3008">
        <v>2005</v>
      </c>
      <c r="H3008" t="str">
        <f>IF(C3008=H1, C3008,"")</f>
        <v/>
      </c>
      <c r="I3008" t="str">
        <f>IF(D3008=I1,D3008,"")</f>
        <v/>
      </c>
      <c r="J3008">
        <f t="shared" si="4"/>
        <v>0</v>
      </c>
    </row>
    <row r="3009" spans="1:10" x14ac:dyDescent="0.3">
      <c r="A3009">
        <v>2005</v>
      </c>
      <c r="B3009" t="s">
        <v>101</v>
      </c>
      <c r="C3009" t="s">
        <v>108</v>
      </c>
      <c r="D3009" t="s">
        <v>203</v>
      </c>
      <c r="E3009" s="12">
        <v>57.366050000000001</v>
      </c>
      <c r="G3009">
        <v>2005</v>
      </c>
      <c r="H3009" t="str">
        <f>IF(C3009=H1, C3009,"")</f>
        <v/>
      </c>
      <c r="I3009" t="str">
        <f>IF(D3009=I1,D3009,"")</f>
        <v>Females</v>
      </c>
      <c r="J3009">
        <f t="shared" si="4"/>
        <v>0</v>
      </c>
    </row>
    <row r="3010" spans="1:10" x14ac:dyDescent="0.3">
      <c r="A3010">
        <v>2005</v>
      </c>
      <c r="B3010" t="s">
        <v>101</v>
      </c>
      <c r="C3010" t="s">
        <v>108</v>
      </c>
      <c r="D3010" t="s">
        <v>205</v>
      </c>
      <c r="E3010" s="12">
        <v>56.688630000000003</v>
      </c>
      <c r="G3010">
        <v>2005</v>
      </c>
      <c r="H3010" t="str">
        <f>IF(C3010=H1, C3010,"")</f>
        <v/>
      </c>
      <c r="I3010" t="str">
        <f>IF(D3010=I1,D3010,"")</f>
        <v/>
      </c>
      <c r="J3010">
        <f t="shared" si="4"/>
        <v>0</v>
      </c>
    </row>
    <row r="3011" spans="1:10" x14ac:dyDescent="0.3">
      <c r="A3011">
        <v>2005</v>
      </c>
      <c r="B3011" t="s">
        <v>101</v>
      </c>
      <c r="C3011" t="s">
        <v>109</v>
      </c>
      <c r="D3011" t="s">
        <v>202</v>
      </c>
      <c r="E3011" s="12">
        <v>63.094949999999997</v>
      </c>
      <c r="G3011">
        <v>2005</v>
      </c>
      <c r="H3011" t="str">
        <f>IF(C3011=H1, C3011,"")</f>
        <v/>
      </c>
      <c r="I3011" t="str">
        <f>IF(D3011=I1,D3011,"")</f>
        <v/>
      </c>
      <c r="J3011">
        <f t="shared" si="4"/>
        <v>0</v>
      </c>
    </row>
    <row r="3012" spans="1:10" x14ac:dyDescent="0.3">
      <c r="A3012">
        <v>2005</v>
      </c>
      <c r="B3012" t="s">
        <v>101</v>
      </c>
      <c r="C3012" t="s">
        <v>109</v>
      </c>
      <c r="D3012" t="s">
        <v>203</v>
      </c>
      <c r="E3012" s="12">
        <v>68.491680000000002</v>
      </c>
      <c r="G3012">
        <v>2005</v>
      </c>
      <c r="H3012" t="str">
        <f>IF(C3012=H1, C3012,"")</f>
        <v/>
      </c>
      <c r="I3012" t="str">
        <f>IF(D3012=I1,D3012,"")</f>
        <v>Females</v>
      </c>
      <c r="J3012">
        <f t="shared" si="4"/>
        <v>0</v>
      </c>
    </row>
    <row r="3013" spans="1:10" x14ac:dyDescent="0.3">
      <c r="A3013">
        <v>2005</v>
      </c>
      <c r="B3013" t="s">
        <v>101</v>
      </c>
      <c r="C3013" t="s">
        <v>109</v>
      </c>
      <c r="D3013" t="s">
        <v>205</v>
      </c>
      <c r="E3013" s="12">
        <v>65.725920000000002</v>
      </c>
      <c r="G3013">
        <v>2005</v>
      </c>
      <c r="H3013" t="str">
        <f>IF(C3013=H1, C3013,"")</f>
        <v/>
      </c>
      <c r="I3013" t="str">
        <f>IF(D3013=I1,D3013,"")</f>
        <v/>
      </c>
      <c r="J3013">
        <f t="shared" si="4"/>
        <v>0</v>
      </c>
    </row>
    <row r="3014" spans="1:10" x14ac:dyDescent="0.3">
      <c r="A3014">
        <v>2005</v>
      </c>
      <c r="B3014" t="s">
        <v>101</v>
      </c>
      <c r="C3014" t="s">
        <v>110</v>
      </c>
      <c r="D3014" t="s">
        <v>202</v>
      </c>
      <c r="E3014" s="12">
        <v>61.383830000000003</v>
      </c>
      <c r="G3014">
        <v>2005</v>
      </c>
      <c r="H3014" t="str">
        <f>IF(C3014=H1, C3014,"")</f>
        <v/>
      </c>
      <c r="I3014" t="str">
        <f>IF(D3014=I1,D3014,"")</f>
        <v/>
      </c>
      <c r="J3014">
        <f t="shared" si="4"/>
        <v>0</v>
      </c>
    </row>
    <row r="3015" spans="1:10" x14ac:dyDescent="0.3">
      <c r="A3015">
        <v>2005</v>
      </c>
      <c r="B3015" t="s">
        <v>101</v>
      </c>
      <c r="C3015" t="s">
        <v>110</v>
      </c>
      <c r="D3015" t="s">
        <v>203</v>
      </c>
      <c r="E3015" s="12">
        <v>66.376530000000002</v>
      </c>
      <c r="G3015">
        <v>2005</v>
      </c>
      <c r="H3015" t="str">
        <f>IF(C3015=H1, C3015,"")</f>
        <v/>
      </c>
      <c r="I3015" t="str">
        <f>IF(D3015=I1,D3015,"")</f>
        <v>Females</v>
      </c>
      <c r="J3015">
        <f t="shared" si="4"/>
        <v>0</v>
      </c>
    </row>
    <row r="3016" spans="1:10" x14ac:dyDescent="0.3">
      <c r="A3016">
        <v>2005</v>
      </c>
      <c r="B3016" t="s">
        <v>101</v>
      </c>
      <c r="C3016" t="s">
        <v>110</v>
      </c>
      <c r="D3016" t="s">
        <v>205</v>
      </c>
      <c r="E3016" s="12">
        <v>63.839660000000002</v>
      </c>
      <c r="G3016">
        <v>2005</v>
      </c>
      <c r="H3016" t="str">
        <f>IF(C3016=H1, C3016,"")</f>
        <v/>
      </c>
      <c r="I3016" t="str">
        <f>IF(D3016=I1,D3016,"")</f>
        <v/>
      </c>
      <c r="J3016">
        <f t="shared" si="4"/>
        <v>0</v>
      </c>
    </row>
    <row r="3017" spans="1:10" x14ac:dyDescent="0.3">
      <c r="A3017">
        <v>2005</v>
      </c>
      <c r="B3017" t="s">
        <v>101</v>
      </c>
      <c r="C3017" t="s">
        <v>111</v>
      </c>
      <c r="D3017" t="s">
        <v>202</v>
      </c>
      <c r="E3017" s="12">
        <v>53.887869999999999</v>
      </c>
      <c r="G3017">
        <v>2005</v>
      </c>
      <c r="H3017" t="str">
        <f>IF(C3017=H1, C3017,"")</f>
        <v/>
      </c>
      <c r="I3017" t="str">
        <f>IF(D3017=I1,D3017,"")</f>
        <v/>
      </c>
      <c r="J3017">
        <f t="shared" si="4"/>
        <v>0</v>
      </c>
    </row>
    <row r="3018" spans="1:10" x14ac:dyDescent="0.3">
      <c r="A3018">
        <v>2005</v>
      </c>
      <c r="B3018" t="s">
        <v>101</v>
      </c>
      <c r="C3018" t="s">
        <v>111</v>
      </c>
      <c r="D3018" t="s">
        <v>203</v>
      </c>
      <c r="E3018" s="12">
        <v>56.077359999999999</v>
      </c>
      <c r="G3018">
        <v>2005</v>
      </c>
      <c r="H3018" t="str">
        <f>IF(C3018=H1, C3018,"")</f>
        <v/>
      </c>
      <c r="I3018" t="str">
        <f>IF(D3018=I1,D3018,"")</f>
        <v>Females</v>
      </c>
      <c r="J3018">
        <f t="shared" si="4"/>
        <v>0</v>
      </c>
    </row>
    <row r="3019" spans="1:10" x14ac:dyDescent="0.3">
      <c r="A3019">
        <v>2005</v>
      </c>
      <c r="B3019" t="s">
        <v>101</v>
      </c>
      <c r="C3019" t="s">
        <v>111</v>
      </c>
      <c r="D3019" t="s">
        <v>205</v>
      </c>
      <c r="E3019" s="12">
        <v>54.969670000000001</v>
      </c>
      <c r="G3019">
        <v>2005</v>
      </c>
      <c r="H3019" t="str">
        <f>IF(C3019=H1, C3019,"")</f>
        <v/>
      </c>
      <c r="I3019" t="str">
        <f>IF(D3019=I1,D3019,"")</f>
        <v/>
      </c>
      <c r="J3019">
        <f t="shared" si="4"/>
        <v>0</v>
      </c>
    </row>
    <row r="3020" spans="1:10" x14ac:dyDescent="0.3">
      <c r="A3020">
        <v>2005</v>
      </c>
      <c r="B3020" t="s">
        <v>112</v>
      </c>
      <c r="C3020" t="s">
        <v>113</v>
      </c>
      <c r="D3020" t="s">
        <v>202</v>
      </c>
      <c r="E3020" s="12">
        <v>63.986449999999998</v>
      </c>
      <c r="G3020">
        <v>2005</v>
      </c>
      <c r="H3020" t="str">
        <f>IF(C3020=H1, C3020,"")</f>
        <v/>
      </c>
      <c r="I3020" t="str">
        <f>IF(D3020=I1,D3020,"")</f>
        <v/>
      </c>
      <c r="J3020">
        <f t="shared" si="4"/>
        <v>0</v>
      </c>
    </row>
    <row r="3021" spans="1:10" x14ac:dyDescent="0.3">
      <c r="A3021">
        <v>2005</v>
      </c>
      <c r="B3021" t="s">
        <v>112</v>
      </c>
      <c r="C3021" t="s">
        <v>113</v>
      </c>
      <c r="D3021" t="s">
        <v>203</v>
      </c>
      <c r="E3021" s="12">
        <v>67.039289999999994</v>
      </c>
      <c r="G3021">
        <v>2005</v>
      </c>
      <c r="H3021" t="str">
        <f>IF(C3021=H1, C3021,"")</f>
        <v/>
      </c>
      <c r="I3021" t="str">
        <f>IF(D3021=I1,D3021,"")</f>
        <v>Females</v>
      </c>
      <c r="J3021">
        <f t="shared" si="4"/>
        <v>0</v>
      </c>
    </row>
    <row r="3022" spans="1:10" x14ac:dyDescent="0.3">
      <c r="A3022">
        <v>2005</v>
      </c>
      <c r="B3022" t="s">
        <v>112</v>
      </c>
      <c r="C3022" t="s">
        <v>113</v>
      </c>
      <c r="D3022" t="s">
        <v>205</v>
      </c>
      <c r="E3022" s="12">
        <v>65.432410000000004</v>
      </c>
      <c r="G3022">
        <v>2005</v>
      </c>
      <c r="H3022" t="str">
        <f>IF(C3022=H1, C3022,"")</f>
        <v/>
      </c>
      <c r="I3022" t="str">
        <f>IF(D3022=I1,D3022,"")</f>
        <v/>
      </c>
      <c r="J3022">
        <f t="shared" si="4"/>
        <v>0</v>
      </c>
    </row>
    <row r="3023" spans="1:10" x14ac:dyDescent="0.3">
      <c r="A3023">
        <v>2005</v>
      </c>
      <c r="B3023" t="s">
        <v>112</v>
      </c>
      <c r="C3023" t="s">
        <v>114</v>
      </c>
      <c r="D3023" t="s">
        <v>202</v>
      </c>
      <c r="E3023" s="12">
        <v>61.756129999999999</v>
      </c>
      <c r="G3023">
        <v>2005</v>
      </c>
      <c r="H3023" t="str">
        <f>IF(C3023=H1, C3023,"")</f>
        <v/>
      </c>
      <c r="I3023" t="str">
        <f>IF(D3023=I1,D3023,"")</f>
        <v/>
      </c>
      <c r="J3023">
        <f t="shared" si="4"/>
        <v>0</v>
      </c>
    </row>
    <row r="3024" spans="1:10" x14ac:dyDescent="0.3">
      <c r="A3024">
        <v>2005</v>
      </c>
      <c r="B3024" t="s">
        <v>112</v>
      </c>
      <c r="C3024" t="s">
        <v>114</v>
      </c>
      <c r="D3024" t="s">
        <v>203</v>
      </c>
      <c r="E3024" s="12">
        <v>67.41207</v>
      </c>
      <c r="G3024">
        <v>2005</v>
      </c>
      <c r="H3024" t="str">
        <f>IF(C3024=H1, C3024,"")</f>
        <v/>
      </c>
      <c r="I3024" t="str">
        <f>IF(D3024=I1,D3024,"")</f>
        <v>Females</v>
      </c>
      <c r="J3024">
        <f t="shared" si="4"/>
        <v>0</v>
      </c>
    </row>
    <row r="3025" spans="1:10" x14ac:dyDescent="0.3">
      <c r="A3025">
        <v>2005</v>
      </c>
      <c r="B3025" t="s">
        <v>112</v>
      </c>
      <c r="C3025" t="s">
        <v>114</v>
      </c>
      <c r="D3025" t="s">
        <v>205</v>
      </c>
      <c r="E3025" s="12">
        <v>64.685389999999998</v>
      </c>
      <c r="G3025">
        <v>2005</v>
      </c>
      <c r="H3025" t="str">
        <f>IF(C3025=H1, C3025,"")</f>
        <v/>
      </c>
      <c r="I3025" t="str">
        <f>IF(D3025=I1,D3025,"")</f>
        <v/>
      </c>
      <c r="J3025">
        <f t="shared" si="4"/>
        <v>0</v>
      </c>
    </row>
    <row r="3026" spans="1:10" x14ac:dyDescent="0.3">
      <c r="A3026">
        <v>2005</v>
      </c>
      <c r="B3026" t="s">
        <v>112</v>
      </c>
      <c r="C3026" t="s">
        <v>115</v>
      </c>
      <c r="D3026" t="s">
        <v>202</v>
      </c>
      <c r="E3026" s="12">
        <v>68.524550000000005</v>
      </c>
      <c r="G3026">
        <v>2005</v>
      </c>
      <c r="H3026" t="str">
        <f>IF(C3026=H1, C3026,"")</f>
        <v/>
      </c>
      <c r="I3026" t="str">
        <f>IF(D3026=I1,D3026,"")</f>
        <v/>
      </c>
      <c r="J3026">
        <f t="shared" si="4"/>
        <v>0</v>
      </c>
    </row>
    <row r="3027" spans="1:10" x14ac:dyDescent="0.3">
      <c r="A3027">
        <v>2005</v>
      </c>
      <c r="B3027" t="s">
        <v>112</v>
      </c>
      <c r="C3027" t="s">
        <v>115</v>
      </c>
      <c r="D3027" t="s">
        <v>203</v>
      </c>
      <c r="E3027" s="12">
        <v>72.418520000000001</v>
      </c>
      <c r="G3027">
        <v>2005</v>
      </c>
      <c r="H3027" t="str">
        <f>IF(C3027=H1, C3027,"")</f>
        <v/>
      </c>
      <c r="I3027" t="str">
        <f>IF(D3027=I1,D3027,"")</f>
        <v>Females</v>
      </c>
      <c r="J3027">
        <f t="shared" si="4"/>
        <v>0</v>
      </c>
    </row>
    <row r="3028" spans="1:10" x14ac:dyDescent="0.3">
      <c r="A3028">
        <v>2005</v>
      </c>
      <c r="B3028" t="s">
        <v>112</v>
      </c>
      <c r="C3028" t="s">
        <v>115</v>
      </c>
      <c r="D3028" t="s">
        <v>205</v>
      </c>
      <c r="E3028" s="12">
        <v>70.572040000000001</v>
      </c>
      <c r="G3028">
        <v>2005</v>
      </c>
      <c r="H3028" t="str">
        <f>IF(C3028=H1, C3028,"")</f>
        <v/>
      </c>
      <c r="I3028" t="str">
        <f>IF(D3028=I1,D3028,"")</f>
        <v/>
      </c>
      <c r="J3028">
        <f t="shared" si="4"/>
        <v>0</v>
      </c>
    </row>
    <row r="3029" spans="1:10" x14ac:dyDescent="0.3">
      <c r="A3029">
        <v>2005</v>
      </c>
      <c r="B3029" t="s">
        <v>112</v>
      </c>
      <c r="C3029" t="s">
        <v>116</v>
      </c>
      <c r="D3029" t="s">
        <v>202</v>
      </c>
      <c r="E3029" s="12">
        <v>59.494140000000002</v>
      </c>
      <c r="G3029">
        <v>2005</v>
      </c>
      <c r="H3029" t="str">
        <f>IF(C3029=H1, C3029,"")</f>
        <v/>
      </c>
      <c r="I3029" t="str">
        <f>IF(D3029=I1,D3029,"")</f>
        <v/>
      </c>
      <c r="J3029">
        <f t="shared" si="4"/>
        <v>0</v>
      </c>
    </row>
    <row r="3030" spans="1:10" x14ac:dyDescent="0.3">
      <c r="A3030">
        <v>2005</v>
      </c>
      <c r="B3030" t="s">
        <v>112</v>
      </c>
      <c r="C3030" t="s">
        <v>116</v>
      </c>
      <c r="D3030" t="s">
        <v>203</v>
      </c>
      <c r="E3030" s="12">
        <v>63.442590000000003</v>
      </c>
      <c r="G3030">
        <v>2005</v>
      </c>
      <c r="H3030" t="str">
        <f>IF(C3030=H1, C3030,"")</f>
        <v/>
      </c>
      <c r="I3030" t="str">
        <f>IF(D3030=I1,D3030,"")</f>
        <v>Females</v>
      </c>
      <c r="J3030">
        <f t="shared" si="4"/>
        <v>0</v>
      </c>
    </row>
    <row r="3031" spans="1:10" x14ac:dyDescent="0.3">
      <c r="A3031">
        <v>2005</v>
      </c>
      <c r="B3031" t="s">
        <v>112</v>
      </c>
      <c r="C3031" t="s">
        <v>116</v>
      </c>
      <c r="D3031" t="s">
        <v>205</v>
      </c>
      <c r="E3031" s="12">
        <v>61.475090000000002</v>
      </c>
      <c r="G3031">
        <v>2005</v>
      </c>
      <c r="H3031" t="str">
        <f>IF(C3031=H1, C3031,"")</f>
        <v/>
      </c>
      <c r="I3031" t="str">
        <f>IF(D3031=I1,D3031,"")</f>
        <v/>
      </c>
      <c r="J3031">
        <f t="shared" si="4"/>
        <v>0</v>
      </c>
    </row>
    <row r="3032" spans="1:10" x14ac:dyDescent="0.3">
      <c r="A3032">
        <v>2005</v>
      </c>
      <c r="B3032" t="s">
        <v>112</v>
      </c>
      <c r="C3032" t="s">
        <v>117</v>
      </c>
      <c r="D3032" t="s">
        <v>202</v>
      </c>
      <c r="E3032" s="12">
        <v>56.215760000000003</v>
      </c>
      <c r="G3032">
        <v>2005</v>
      </c>
      <c r="H3032" t="str">
        <f>IF(C3032=H1, C3032,"")</f>
        <v/>
      </c>
      <c r="I3032" t="str">
        <f>IF(D3032=I1,D3032,"")</f>
        <v/>
      </c>
      <c r="J3032">
        <f t="shared" si="4"/>
        <v>0</v>
      </c>
    </row>
    <row r="3033" spans="1:10" x14ac:dyDescent="0.3">
      <c r="A3033">
        <v>2005</v>
      </c>
      <c r="B3033" t="s">
        <v>112</v>
      </c>
      <c r="C3033" t="s">
        <v>117</v>
      </c>
      <c r="D3033" t="s">
        <v>203</v>
      </c>
      <c r="E3033" s="12">
        <v>65.660160000000005</v>
      </c>
      <c r="G3033">
        <v>2005</v>
      </c>
      <c r="H3033" t="str">
        <f>IF(C3033=H1, C3033,"")</f>
        <v/>
      </c>
      <c r="I3033" t="str">
        <f>IF(D3033=I1,D3033,"")</f>
        <v>Females</v>
      </c>
      <c r="J3033">
        <f t="shared" si="4"/>
        <v>0</v>
      </c>
    </row>
    <row r="3034" spans="1:10" x14ac:dyDescent="0.3">
      <c r="A3034">
        <v>2005</v>
      </c>
      <c r="B3034" t="s">
        <v>112</v>
      </c>
      <c r="C3034" t="s">
        <v>117</v>
      </c>
      <c r="D3034" t="s">
        <v>205</v>
      </c>
      <c r="E3034" s="12">
        <v>60.782780000000002</v>
      </c>
      <c r="G3034">
        <v>2005</v>
      </c>
      <c r="H3034" t="str">
        <f>IF(C3034=H1, C3034,"")</f>
        <v/>
      </c>
      <c r="I3034" t="str">
        <f>IF(D3034=I1,D3034,"")</f>
        <v/>
      </c>
      <c r="J3034">
        <f t="shared" si="4"/>
        <v>0</v>
      </c>
    </row>
    <row r="3035" spans="1:10" x14ac:dyDescent="0.3">
      <c r="A3035">
        <v>2005</v>
      </c>
      <c r="B3035" t="s">
        <v>112</v>
      </c>
      <c r="C3035" t="s">
        <v>118</v>
      </c>
      <c r="D3035" t="s">
        <v>202</v>
      </c>
      <c r="E3035" s="12">
        <v>68.152469999999994</v>
      </c>
      <c r="G3035">
        <v>2005</v>
      </c>
      <c r="H3035" t="str">
        <f>IF(C3035=H1, C3035,"")</f>
        <v/>
      </c>
      <c r="I3035" t="str">
        <f>IF(D3035=I1,D3035,"")</f>
        <v/>
      </c>
      <c r="J3035">
        <f t="shared" si="4"/>
        <v>0</v>
      </c>
    </row>
    <row r="3036" spans="1:10" x14ac:dyDescent="0.3">
      <c r="A3036">
        <v>2005</v>
      </c>
      <c r="B3036" t="s">
        <v>112</v>
      </c>
      <c r="C3036" t="s">
        <v>118</v>
      </c>
      <c r="D3036" t="s">
        <v>203</v>
      </c>
      <c r="E3036" s="12">
        <v>71.622979999999998</v>
      </c>
      <c r="G3036">
        <v>2005</v>
      </c>
      <c r="H3036" t="str">
        <f>IF(C3036=H1, C3036,"")</f>
        <v/>
      </c>
      <c r="I3036" t="str">
        <f>IF(D3036=I1,D3036,"")</f>
        <v>Females</v>
      </c>
      <c r="J3036">
        <f t="shared" si="4"/>
        <v>0</v>
      </c>
    </row>
    <row r="3037" spans="1:10" x14ac:dyDescent="0.3">
      <c r="A3037">
        <v>2005</v>
      </c>
      <c r="B3037" t="s">
        <v>112</v>
      </c>
      <c r="C3037" t="s">
        <v>118</v>
      </c>
      <c r="D3037" t="s">
        <v>205</v>
      </c>
      <c r="E3037" s="12">
        <v>69.919470000000004</v>
      </c>
      <c r="G3037">
        <v>2005</v>
      </c>
      <c r="H3037" t="str">
        <f>IF(C3037=H1, C3037,"")</f>
        <v/>
      </c>
      <c r="I3037" t="str">
        <f>IF(D3037=I1,D3037,"")</f>
        <v/>
      </c>
      <c r="J3037">
        <f t="shared" si="4"/>
        <v>0</v>
      </c>
    </row>
    <row r="3038" spans="1:10" x14ac:dyDescent="0.3">
      <c r="A3038">
        <v>2005</v>
      </c>
      <c r="B3038" t="s">
        <v>112</v>
      </c>
      <c r="C3038" t="s">
        <v>119</v>
      </c>
      <c r="D3038" t="s">
        <v>202</v>
      </c>
      <c r="E3038" s="12">
        <v>63.131630000000001</v>
      </c>
      <c r="G3038">
        <v>2005</v>
      </c>
      <c r="H3038" t="str">
        <f>IF(C3038=H1, C3038,"")</f>
        <v/>
      </c>
      <c r="I3038" t="str">
        <f>IF(D3038=I1,D3038,"")</f>
        <v/>
      </c>
      <c r="J3038">
        <f t="shared" si="4"/>
        <v>0</v>
      </c>
    </row>
    <row r="3039" spans="1:10" x14ac:dyDescent="0.3">
      <c r="A3039">
        <v>2005</v>
      </c>
      <c r="B3039" t="s">
        <v>112</v>
      </c>
      <c r="C3039" t="s">
        <v>119</v>
      </c>
      <c r="D3039" t="s">
        <v>203</v>
      </c>
      <c r="E3039" s="12">
        <v>68.012410000000003</v>
      </c>
      <c r="G3039">
        <v>2005</v>
      </c>
      <c r="H3039" t="str">
        <f>IF(C3039=H1, C3039,"")</f>
        <v/>
      </c>
      <c r="I3039" t="str">
        <f>IF(D3039=I1,D3039,"")</f>
        <v>Females</v>
      </c>
      <c r="J3039">
        <f t="shared" si="4"/>
        <v>0</v>
      </c>
    </row>
    <row r="3040" spans="1:10" x14ac:dyDescent="0.3">
      <c r="A3040">
        <v>2005</v>
      </c>
      <c r="B3040" t="s">
        <v>112</v>
      </c>
      <c r="C3040" t="s">
        <v>119</v>
      </c>
      <c r="D3040" t="s">
        <v>205</v>
      </c>
      <c r="E3040" s="12">
        <v>65.620450000000005</v>
      </c>
      <c r="G3040">
        <v>2005</v>
      </c>
      <c r="H3040" t="str">
        <f>IF(C3040=H1, C3040,"")</f>
        <v/>
      </c>
      <c r="I3040" t="str">
        <f>IF(D3040=I1,D3040,"")</f>
        <v/>
      </c>
      <c r="J3040">
        <f t="shared" si="4"/>
        <v>0</v>
      </c>
    </row>
    <row r="3041" spans="1:10" x14ac:dyDescent="0.3">
      <c r="A3041">
        <v>2005</v>
      </c>
      <c r="B3041" t="s">
        <v>112</v>
      </c>
      <c r="C3041" t="s">
        <v>120</v>
      </c>
      <c r="D3041" t="s">
        <v>202</v>
      </c>
      <c r="E3041" s="12">
        <v>61.859180000000002</v>
      </c>
      <c r="G3041">
        <v>2005</v>
      </c>
      <c r="H3041" t="str">
        <f>IF(C3041=H1, C3041,"")</f>
        <v/>
      </c>
      <c r="I3041" t="str">
        <f>IF(D3041=I1,D3041,"")</f>
        <v/>
      </c>
      <c r="J3041">
        <f t="shared" si="4"/>
        <v>0</v>
      </c>
    </row>
    <row r="3042" spans="1:10" x14ac:dyDescent="0.3">
      <c r="A3042">
        <v>2005</v>
      </c>
      <c r="B3042" t="s">
        <v>112</v>
      </c>
      <c r="C3042" t="s">
        <v>120</v>
      </c>
      <c r="D3042" t="s">
        <v>203</v>
      </c>
      <c r="E3042" s="12">
        <v>67.611140000000006</v>
      </c>
      <c r="G3042">
        <v>2005</v>
      </c>
      <c r="H3042" t="str">
        <f>IF(C3042=H1, C3042,"")</f>
        <v/>
      </c>
      <c r="I3042" t="str">
        <f>IF(D3042=I1,D3042,"")</f>
        <v>Females</v>
      </c>
      <c r="J3042">
        <f t="shared" si="4"/>
        <v>0</v>
      </c>
    </row>
    <row r="3043" spans="1:10" x14ac:dyDescent="0.3">
      <c r="A3043">
        <v>2005</v>
      </c>
      <c r="B3043" t="s">
        <v>112</v>
      </c>
      <c r="C3043" t="s">
        <v>120</v>
      </c>
      <c r="D3043" t="s">
        <v>205</v>
      </c>
      <c r="E3043" s="12">
        <v>64.720309999999998</v>
      </c>
      <c r="G3043">
        <v>2005</v>
      </c>
      <c r="H3043" t="str">
        <f>IF(C3043=H1, C3043,"")</f>
        <v/>
      </c>
      <c r="I3043" t="str">
        <f>IF(D3043=I1,D3043,"")</f>
        <v/>
      </c>
      <c r="J3043">
        <f t="shared" si="4"/>
        <v>0</v>
      </c>
    </row>
    <row r="3044" spans="1:10" x14ac:dyDescent="0.3">
      <c r="A3044">
        <v>2005</v>
      </c>
      <c r="B3044" t="s">
        <v>112</v>
      </c>
      <c r="C3044" t="s">
        <v>121</v>
      </c>
      <c r="D3044" t="s">
        <v>202</v>
      </c>
      <c r="E3044" s="12">
        <v>63.757939999999998</v>
      </c>
      <c r="G3044">
        <v>2005</v>
      </c>
      <c r="H3044" t="str">
        <f>IF(C3044=H1, C3044,"")</f>
        <v/>
      </c>
      <c r="I3044" t="str">
        <f>IF(D3044=I1,D3044,"")</f>
        <v/>
      </c>
      <c r="J3044">
        <f t="shared" si="4"/>
        <v>0</v>
      </c>
    </row>
    <row r="3045" spans="1:10" x14ac:dyDescent="0.3">
      <c r="A3045">
        <v>2005</v>
      </c>
      <c r="B3045" t="s">
        <v>112</v>
      </c>
      <c r="C3045" t="s">
        <v>121</v>
      </c>
      <c r="D3045" t="s">
        <v>203</v>
      </c>
      <c r="E3045" s="12">
        <v>69.514189999999999</v>
      </c>
      <c r="G3045">
        <v>2005</v>
      </c>
      <c r="H3045" t="str">
        <f>IF(C3045=H1, C3045,"")</f>
        <v/>
      </c>
      <c r="I3045" t="str">
        <f>IF(D3045=I1,D3045,"")</f>
        <v>Females</v>
      </c>
      <c r="J3045">
        <f t="shared" si="4"/>
        <v>0</v>
      </c>
    </row>
    <row r="3046" spans="1:10" x14ac:dyDescent="0.3">
      <c r="A3046">
        <v>2005</v>
      </c>
      <c r="B3046" t="s">
        <v>112</v>
      </c>
      <c r="C3046" t="s">
        <v>121</v>
      </c>
      <c r="D3046" t="s">
        <v>205</v>
      </c>
      <c r="E3046" s="12">
        <v>66.602080000000001</v>
      </c>
      <c r="G3046">
        <v>2005</v>
      </c>
      <c r="H3046" t="str">
        <f>IF(C3046=H1, C3046,"")</f>
        <v/>
      </c>
      <c r="I3046" t="str">
        <f>IF(D3046=I1,D3046,"")</f>
        <v/>
      </c>
      <c r="J3046">
        <f t="shared" si="4"/>
        <v>0</v>
      </c>
    </row>
    <row r="3047" spans="1:10" x14ac:dyDescent="0.3">
      <c r="A3047">
        <v>2005</v>
      </c>
      <c r="B3047" t="s">
        <v>112</v>
      </c>
      <c r="C3047" t="s">
        <v>122</v>
      </c>
      <c r="D3047" t="s">
        <v>202</v>
      </c>
      <c r="E3047" s="12">
        <v>69.899979999999999</v>
      </c>
      <c r="G3047">
        <v>2005</v>
      </c>
      <c r="H3047" t="str">
        <f>IF(C3047=H1, C3047,"")</f>
        <v/>
      </c>
      <c r="I3047" t="str">
        <f>IF(D3047=I1,D3047,"")</f>
        <v/>
      </c>
      <c r="J3047">
        <f t="shared" si="4"/>
        <v>0</v>
      </c>
    </row>
    <row r="3048" spans="1:10" x14ac:dyDescent="0.3">
      <c r="A3048">
        <v>2005</v>
      </c>
      <c r="B3048" t="s">
        <v>112</v>
      </c>
      <c r="C3048" t="s">
        <v>122</v>
      </c>
      <c r="D3048" t="s">
        <v>203</v>
      </c>
      <c r="E3048" s="12">
        <v>72.457499999999996</v>
      </c>
      <c r="G3048">
        <v>2005</v>
      </c>
      <c r="H3048" t="str">
        <f>IF(C3048=H1, C3048,"")</f>
        <v/>
      </c>
      <c r="I3048" t="str">
        <f>IF(D3048=I1,D3048,"")</f>
        <v>Females</v>
      </c>
      <c r="J3048">
        <f t="shared" si="4"/>
        <v>0</v>
      </c>
    </row>
    <row r="3049" spans="1:10" x14ac:dyDescent="0.3">
      <c r="A3049">
        <v>2005</v>
      </c>
      <c r="B3049" t="s">
        <v>112</v>
      </c>
      <c r="C3049" t="s">
        <v>122</v>
      </c>
      <c r="D3049" t="s">
        <v>205</v>
      </c>
      <c r="E3049" s="12">
        <v>71.171949999999995</v>
      </c>
      <c r="G3049">
        <v>2005</v>
      </c>
      <c r="H3049" t="str">
        <f>IF(C3049=H1, C3049,"")</f>
        <v/>
      </c>
      <c r="I3049" t="str">
        <f>IF(D3049=I1,D3049,"")</f>
        <v/>
      </c>
      <c r="J3049">
        <f t="shared" si="4"/>
        <v>0</v>
      </c>
    </row>
    <row r="3050" spans="1:10" x14ac:dyDescent="0.3">
      <c r="A3050">
        <v>2005</v>
      </c>
      <c r="B3050" t="s">
        <v>112</v>
      </c>
      <c r="C3050" t="s">
        <v>123</v>
      </c>
      <c r="D3050" t="s">
        <v>202</v>
      </c>
      <c r="E3050" s="12">
        <v>64.397710000000004</v>
      </c>
      <c r="G3050">
        <v>2005</v>
      </c>
      <c r="H3050" t="str">
        <f>IF(C3050=H1, C3050,"")</f>
        <v/>
      </c>
      <c r="I3050" t="str">
        <f>IF(D3050=I1,D3050,"")</f>
        <v/>
      </c>
      <c r="J3050">
        <f t="shared" si="4"/>
        <v>0</v>
      </c>
    </row>
    <row r="3051" spans="1:10" x14ac:dyDescent="0.3">
      <c r="A3051">
        <v>2005</v>
      </c>
      <c r="B3051" t="s">
        <v>112</v>
      </c>
      <c r="C3051" t="s">
        <v>123</v>
      </c>
      <c r="D3051" t="s">
        <v>203</v>
      </c>
      <c r="E3051" s="12">
        <v>69.419780000000003</v>
      </c>
      <c r="G3051">
        <v>2005</v>
      </c>
      <c r="H3051" t="str">
        <f>IF(C3051=H1, C3051,"")</f>
        <v/>
      </c>
      <c r="I3051" t="str">
        <f>IF(D3051=I1,D3051,"")</f>
        <v>Females</v>
      </c>
      <c r="J3051">
        <f t="shared" si="4"/>
        <v>0</v>
      </c>
    </row>
    <row r="3052" spans="1:10" x14ac:dyDescent="0.3">
      <c r="A3052">
        <v>2005</v>
      </c>
      <c r="B3052" t="s">
        <v>112</v>
      </c>
      <c r="C3052" t="s">
        <v>123</v>
      </c>
      <c r="D3052" t="s">
        <v>205</v>
      </c>
      <c r="E3052" s="12">
        <v>66.952740000000006</v>
      </c>
      <c r="G3052">
        <v>2005</v>
      </c>
      <c r="H3052" t="str">
        <f>IF(C3052=H1, C3052,"")</f>
        <v/>
      </c>
      <c r="I3052" t="str">
        <f>IF(D3052=I1,D3052,"")</f>
        <v/>
      </c>
      <c r="J3052">
        <f t="shared" si="4"/>
        <v>0</v>
      </c>
    </row>
    <row r="3053" spans="1:10" x14ac:dyDescent="0.3">
      <c r="A3053">
        <v>2005</v>
      </c>
      <c r="B3053" t="s">
        <v>112</v>
      </c>
      <c r="C3053" t="s">
        <v>124</v>
      </c>
      <c r="D3053" t="s">
        <v>202</v>
      </c>
      <c r="E3053" s="12">
        <v>68.179590000000005</v>
      </c>
      <c r="G3053">
        <v>2005</v>
      </c>
      <c r="H3053" t="str">
        <f>IF(C3053=H1, C3053,"")</f>
        <v/>
      </c>
      <c r="I3053" t="str">
        <f>IF(D3053=I1,D3053,"")</f>
        <v/>
      </c>
      <c r="J3053">
        <f t="shared" si="4"/>
        <v>0</v>
      </c>
    </row>
    <row r="3054" spans="1:10" x14ac:dyDescent="0.3">
      <c r="A3054">
        <v>2005</v>
      </c>
      <c r="B3054" t="s">
        <v>112</v>
      </c>
      <c r="C3054" t="s">
        <v>124</v>
      </c>
      <c r="D3054" t="s">
        <v>203</v>
      </c>
      <c r="E3054" s="12">
        <v>70.927090000000007</v>
      </c>
      <c r="G3054">
        <v>2005</v>
      </c>
      <c r="H3054" t="str">
        <f>IF(C3054=H1, C3054,"")</f>
        <v/>
      </c>
      <c r="I3054" t="str">
        <f>IF(D3054=I1,D3054,"")</f>
        <v>Females</v>
      </c>
      <c r="J3054">
        <f t="shared" si="4"/>
        <v>0</v>
      </c>
    </row>
    <row r="3055" spans="1:10" x14ac:dyDescent="0.3">
      <c r="A3055">
        <v>2005</v>
      </c>
      <c r="B3055" t="s">
        <v>112</v>
      </c>
      <c r="C3055" t="s">
        <v>124</v>
      </c>
      <c r="D3055" t="s">
        <v>205</v>
      </c>
      <c r="E3055" s="12">
        <v>69.590350000000001</v>
      </c>
      <c r="G3055">
        <v>2005</v>
      </c>
      <c r="H3055" t="str">
        <f>IF(C3055=H1, C3055,"")</f>
        <v/>
      </c>
      <c r="I3055" t="str">
        <f>IF(D3055=I1,D3055,"")</f>
        <v/>
      </c>
      <c r="J3055">
        <f t="shared" si="4"/>
        <v>0</v>
      </c>
    </row>
    <row r="3056" spans="1:10" x14ac:dyDescent="0.3">
      <c r="A3056">
        <v>2005</v>
      </c>
      <c r="B3056" t="s">
        <v>112</v>
      </c>
      <c r="C3056" t="s">
        <v>125</v>
      </c>
      <c r="D3056" t="s">
        <v>202</v>
      </c>
      <c r="E3056" s="12">
        <v>60.14311</v>
      </c>
      <c r="G3056">
        <v>2005</v>
      </c>
      <c r="H3056" t="str">
        <f>IF(C3056=H1, C3056,"")</f>
        <v/>
      </c>
      <c r="I3056" t="str">
        <f>IF(D3056=I1,D3056,"")</f>
        <v/>
      </c>
      <c r="J3056">
        <f t="shared" si="4"/>
        <v>0</v>
      </c>
    </row>
    <row r="3057" spans="1:10" x14ac:dyDescent="0.3">
      <c r="A3057">
        <v>2005</v>
      </c>
      <c r="B3057" t="s">
        <v>112</v>
      </c>
      <c r="C3057" t="s">
        <v>125</v>
      </c>
      <c r="D3057" t="s">
        <v>203</v>
      </c>
      <c r="E3057" s="12">
        <v>68.415890000000005</v>
      </c>
      <c r="G3057">
        <v>2005</v>
      </c>
      <c r="H3057" t="str">
        <f>IF(C3057=H1, C3057,"")</f>
        <v/>
      </c>
      <c r="I3057" t="str">
        <f>IF(D3057=I1,D3057,"")</f>
        <v>Females</v>
      </c>
      <c r="J3057">
        <f t="shared" si="4"/>
        <v>0</v>
      </c>
    </row>
    <row r="3058" spans="1:10" x14ac:dyDescent="0.3">
      <c r="A3058">
        <v>2005</v>
      </c>
      <c r="B3058" t="s">
        <v>112</v>
      </c>
      <c r="C3058" t="s">
        <v>125</v>
      </c>
      <c r="D3058" t="s">
        <v>205</v>
      </c>
      <c r="E3058" s="12">
        <v>64.38476</v>
      </c>
      <c r="G3058">
        <v>2005</v>
      </c>
      <c r="H3058" t="str">
        <f>IF(C3058=H1, C3058,"")</f>
        <v/>
      </c>
      <c r="I3058" t="str">
        <f>IF(D3058=I1,D3058,"")</f>
        <v/>
      </c>
      <c r="J3058">
        <f t="shared" si="4"/>
        <v>0</v>
      </c>
    </row>
    <row r="3059" spans="1:10" x14ac:dyDescent="0.3">
      <c r="A3059">
        <v>2005</v>
      </c>
      <c r="B3059" t="s">
        <v>112</v>
      </c>
      <c r="C3059" t="s">
        <v>126</v>
      </c>
      <c r="D3059" t="s">
        <v>202</v>
      </c>
      <c r="E3059" s="12">
        <v>67.129199999999997</v>
      </c>
      <c r="G3059">
        <v>2005</v>
      </c>
      <c r="H3059" t="str">
        <f>IF(C3059=H1, C3059,"")</f>
        <v/>
      </c>
      <c r="I3059" t="str">
        <f>IF(D3059=I1,D3059,"")</f>
        <v/>
      </c>
      <c r="J3059">
        <f t="shared" si="4"/>
        <v>0</v>
      </c>
    </row>
    <row r="3060" spans="1:10" x14ac:dyDescent="0.3">
      <c r="A3060">
        <v>2005</v>
      </c>
      <c r="B3060" t="s">
        <v>112</v>
      </c>
      <c r="C3060" t="s">
        <v>126</v>
      </c>
      <c r="D3060" t="s">
        <v>203</v>
      </c>
      <c r="E3060" s="12">
        <v>71.961449999999999</v>
      </c>
      <c r="G3060">
        <v>2005</v>
      </c>
      <c r="H3060" t="str">
        <f>IF(C3060=H1, C3060,"")</f>
        <v/>
      </c>
      <c r="I3060" t="str">
        <f>IF(D3060=I1,D3060,"")</f>
        <v>Females</v>
      </c>
      <c r="J3060">
        <f t="shared" si="4"/>
        <v>0</v>
      </c>
    </row>
    <row r="3061" spans="1:10" x14ac:dyDescent="0.3">
      <c r="A3061">
        <v>2005</v>
      </c>
      <c r="B3061" t="s">
        <v>112</v>
      </c>
      <c r="C3061" t="s">
        <v>126</v>
      </c>
      <c r="D3061" t="s">
        <v>205</v>
      </c>
      <c r="E3061" s="12">
        <v>69.580290000000005</v>
      </c>
      <c r="G3061">
        <v>2005</v>
      </c>
      <c r="H3061" t="str">
        <f>IF(C3061=H1, C3061,"")</f>
        <v/>
      </c>
      <c r="I3061" t="str">
        <f>IF(D3061=I1,D3061,"")</f>
        <v/>
      </c>
      <c r="J3061">
        <f t="shared" si="4"/>
        <v>0</v>
      </c>
    </row>
    <row r="3062" spans="1:10" x14ac:dyDescent="0.3">
      <c r="A3062">
        <v>2005</v>
      </c>
      <c r="B3062" t="s">
        <v>112</v>
      </c>
      <c r="C3062" t="s">
        <v>127</v>
      </c>
      <c r="D3062" t="s">
        <v>202</v>
      </c>
      <c r="E3062" s="12">
        <v>69.175359999999998</v>
      </c>
      <c r="G3062">
        <v>2005</v>
      </c>
      <c r="H3062" t="str">
        <f>IF(C3062=H1, C3062,"")</f>
        <v/>
      </c>
      <c r="I3062" t="str">
        <f>IF(D3062=I1,D3062,"")</f>
        <v/>
      </c>
      <c r="J3062">
        <f t="shared" si="4"/>
        <v>0</v>
      </c>
    </row>
    <row r="3063" spans="1:10" x14ac:dyDescent="0.3">
      <c r="A3063">
        <v>2005</v>
      </c>
      <c r="B3063" t="s">
        <v>112</v>
      </c>
      <c r="C3063" t="s">
        <v>127</v>
      </c>
      <c r="D3063" t="s">
        <v>203</v>
      </c>
      <c r="E3063" s="12">
        <v>73.351969999999994</v>
      </c>
      <c r="G3063">
        <v>2005</v>
      </c>
      <c r="H3063" t="str">
        <f>IF(C3063=H1, C3063,"")</f>
        <v/>
      </c>
      <c r="I3063" t="str">
        <f>IF(D3063=I1,D3063,"")</f>
        <v>Females</v>
      </c>
      <c r="J3063">
        <f t="shared" si="4"/>
        <v>0</v>
      </c>
    </row>
    <row r="3064" spans="1:10" x14ac:dyDescent="0.3">
      <c r="A3064">
        <v>2005</v>
      </c>
      <c r="B3064" t="s">
        <v>112</v>
      </c>
      <c r="C3064" t="s">
        <v>127</v>
      </c>
      <c r="D3064" t="s">
        <v>205</v>
      </c>
      <c r="E3064" s="12">
        <v>71.296509999999998</v>
      </c>
      <c r="G3064">
        <v>2005</v>
      </c>
      <c r="H3064" t="str">
        <f>IF(C3064=H1, C3064,"")</f>
        <v/>
      </c>
      <c r="I3064" t="str">
        <f>IF(D3064=I1,D3064,"")</f>
        <v/>
      </c>
      <c r="J3064">
        <f t="shared" si="4"/>
        <v>0</v>
      </c>
    </row>
    <row r="3065" spans="1:10" x14ac:dyDescent="0.3">
      <c r="A3065">
        <v>2005</v>
      </c>
      <c r="B3065" t="s">
        <v>112</v>
      </c>
      <c r="C3065" t="s">
        <v>128</v>
      </c>
      <c r="D3065" t="s">
        <v>202</v>
      </c>
      <c r="E3065" s="12">
        <v>62.105690000000003</v>
      </c>
      <c r="G3065">
        <v>2005</v>
      </c>
      <c r="H3065" t="str">
        <f>IF(C3065=H1, C3065,"")</f>
        <v/>
      </c>
      <c r="I3065" t="str">
        <f>IF(D3065=I1,D3065,"")</f>
        <v/>
      </c>
      <c r="J3065">
        <f t="shared" si="4"/>
        <v>0</v>
      </c>
    </row>
    <row r="3066" spans="1:10" x14ac:dyDescent="0.3">
      <c r="A3066">
        <v>2005</v>
      </c>
      <c r="B3066" t="s">
        <v>112</v>
      </c>
      <c r="C3066" t="s">
        <v>128</v>
      </c>
      <c r="D3066" t="s">
        <v>203</v>
      </c>
      <c r="E3066" s="12">
        <v>68.056209999999993</v>
      </c>
      <c r="G3066">
        <v>2005</v>
      </c>
      <c r="H3066" t="str">
        <f>IF(C3066=H1, C3066,"")</f>
        <v/>
      </c>
      <c r="I3066" t="str">
        <f>IF(D3066=I1,D3066,"")</f>
        <v>Females</v>
      </c>
      <c r="J3066">
        <f t="shared" si="4"/>
        <v>0</v>
      </c>
    </row>
    <row r="3067" spans="1:10" x14ac:dyDescent="0.3">
      <c r="A3067">
        <v>2005</v>
      </c>
      <c r="B3067" t="s">
        <v>112</v>
      </c>
      <c r="C3067" t="s">
        <v>128</v>
      </c>
      <c r="D3067" t="s">
        <v>205</v>
      </c>
      <c r="E3067" s="12">
        <v>65.19332</v>
      </c>
      <c r="G3067">
        <v>2005</v>
      </c>
      <c r="H3067" t="str">
        <f>IF(C3067=H1, C3067,"")</f>
        <v/>
      </c>
      <c r="I3067" t="str">
        <f>IF(D3067=I1,D3067,"")</f>
        <v/>
      </c>
      <c r="J3067">
        <f t="shared" si="4"/>
        <v>0</v>
      </c>
    </row>
    <row r="3068" spans="1:10" x14ac:dyDescent="0.3">
      <c r="A3068">
        <v>2005</v>
      </c>
      <c r="B3068" t="s">
        <v>112</v>
      </c>
      <c r="C3068" t="s">
        <v>129</v>
      </c>
      <c r="D3068" t="s">
        <v>202</v>
      </c>
      <c r="E3068" s="12">
        <v>68.395759999999996</v>
      </c>
      <c r="G3068">
        <v>2005</v>
      </c>
      <c r="H3068" t="str">
        <f>IF(C3068=H1, C3068,"")</f>
        <v/>
      </c>
      <c r="I3068" t="str">
        <f>IF(D3068=I1,D3068,"")</f>
        <v/>
      </c>
      <c r="J3068">
        <f t="shared" ref="J3068:J3131" si="5">IF(AND(G3068=$G$2747,AND(H3068=$H$1,I3068=$I$1)),E3068,0)</f>
        <v>0</v>
      </c>
    </row>
    <row r="3069" spans="1:10" x14ac:dyDescent="0.3">
      <c r="A3069">
        <v>2005</v>
      </c>
      <c r="B3069" t="s">
        <v>112</v>
      </c>
      <c r="C3069" t="s">
        <v>129</v>
      </c>
      <c r="D3069" t="s">
        <v>203</v>
      </c>
      <c r="E3069" s="12">
        <v>71.900180000000006</v>
      </c>
      <c r="G3069">
        <v>2005</v>
      </c>
      <c r="H3069" t="str">
        <f>IF(C3069=H1, C3069,"")</f>
        <v/>
      </c>
      <c r="I3069" t="str">
        <f>IF(D3069=I1,D3069,"")</f>
        <v>Females</v>
      </c>
      <c r="J3069">
        <f t="shared" si="5"/>
        <v>0</v>
      </c>
    </row>
    <row r="3070" spans="1:10" x14ac:dyDescent="0.3">
      <c r="A3070">
        <v>2005</v>
      </c>
      <c r="B3070" t="s">
        <v>112</v>
      </c>
      <c r="C3070" t="s">
        <v>129</v>
      </c>
      <c r="D3070" t="s">
        <v>205</v>
      </c>
      <c r="E3070" s="12">
        <v>70.1965</v>
      </c>
      <c r="G3070">
        <v>2005</v>
      </c>
      <c r="H3070" t="str">
        <f>IF(C3070=H1, C3070,"")</f>
        <v/>
      </c>
      <c r="I3070" t="str">
        <f>IF(D3070=I1,D3070,"")</f>
        <v/>
      </c>
      <c r="J3070">
        <f t="shared" si="5"/>
        <v>0</v>
      </c>
    </row>
    <row r="3071" spans="1:10" x14ac:dyDescent="0.3">
      <c r="A3071">
        <v>2005</v>
      </c>
      <c r="B3071" t="s">
        <v>112</v>
      </c>
      <c r="C3071" t="s">
        <v>130</v>
      </c>
      <c r="D3071" t="s">
        <v>202</v>
      </c>
      <c r="E3071" s="12">
        <v>68.888769999999994</v>
      </c>
      <c r="G3071">
        <v>2005</v>
      </c>
      <c r="H3071" t="str">
        <f>IF(C3071=H1, C3071,"")</f>
        <v/>
      </c>
      <c r="I3071" t="str">
        <f>IF(D3071=I1,D3071,"")</f>
        <v/>
      </c>
      <c r="J3071">
        <f t="shared" si="5"/>
        <v>0</v>
      </c>
    </row>
    <row r="3072" spans="1:10" x14ac:dyDescent="0.3">
      <c r="A3072">
        <v>2005</v>
      </c>
      <c r="B3072" t="s">
        <v>112</v>
      </c>
      <c r="C3072" t="s">
        <v>130</v>
      </c>
      <c r="D3072" t="s">
        <v>203</v>
      </c>
      <c r="E3072" s="12">
        <v>72.195819999999998</v>
      </c>
      <c r="G3072">
        <v>2005</v>
      </c>
      <c r="H3072" t="str">
        <f>IF(C3072=H1, C3072,"")</f>
        <v/>
      </c>
      <c r="I3072" t="str">
        <f>IF(D3072=I1,D3072,"")</f>
        <v>Females</v>
      </c>
      <c r="J3072">
        <f t="shared" si="5"/>
        <v>0</v>
      </c>
    </row>
    <row r="3073" spans="1:10" x14ac:dyDescent="0.3">
      <c r="A3073">
        <v>2005</v>
      </c>
      <c r="B3073" t="s">
        <v>112</v>
      </c>
      <c r="C3073" t="s">
        <v>130</v>
      </c>
      <c r="D3073" t="s">
        <v>205</v>
      </c>
      <c r="E3073" s="12">
        <v>70.506770000000003</v>
      </c>
      <c r="G3073">
        <v>2005</v>
      </c>
      <c r="H3073" t="str">
        <f>IF(C3073=H1, C3073,"")</f>
        <v/>
      </c>
      <c r="I3073" t="str">
        <f>IF(D3073=I1,D3073,"")</f>
        <v/>
      </c>
      <c r="J3073">
        <f t="shared" si="5"/>
        <v>0</v>
      </c>
    </row>
    <row r="3074" spans="1:10" x14ac:dyDescent="0.3">
      <c r="A3074">
        <v>2005</v>
      </c>
      <c r="B3074" t="s">
        <v>112</v>
      </c>
      <c r="C3074" t="s">
        <v>131</v>
      </c>
      <c r="D3074" t="s">
        <v>202</v>
      </c>
      <c r="E3074" s="12">
        <v>61.277369999999998</v>
      </c>
      <c r="G3074">
        <v>2005</v>
      </c>
      <c r="H3074" t="str">
        <f>IF(C3074=H1, C3074,"")</f>
        <v/>
      </c>
      <c r="I3074" t="str">
        <f>IF(D3074=I1,D3074,"")</f>
        <v/>
      </c>
      <c r="J3074">
        <f t="shared" si="5"/>
        <v>0</v>
      </c>
    </row>
    <row r="3075" spans="1:10" x14ac:dyDescent="0.3">
      <c r="A3075">
        <v>2005</v>
      </c>
      <c r="B3075" t="s">
        <v>112</v>
      </c>
      <c r="C3075" t="s">
        <v>131</v>
      </c>
      <c r="D3075" t="s">
        <v>203</v>
      </c>
      <c r="E3075" s="12">
        <v>67.731759999999994</v>
      </c>
      <c r="G3075">
        <v>2005</v>
      </c>
      <c r="H3075" t="str">
        <f>IF(C3075=H1, C3075,"")</f>
        <v/>
      </c>
      <c r="I3075" t="str">
        <f>IF(D3075=I1,D3075,"")</f>
        <v>Females</v>
      </c>
      <c r="J3075">
        <f t="shared" si="5"/>
        <v>0</v>
      </c>
    </row>
    <row r="3076" spans="1:10" x14ac:dyDescent="0.3">
      <c r="A3076">
        <v>2005</v>
      </c>
      <c r="B3076" t="s">
        <v>112</v>
      </c>
      <c r="C3076" t="s">
        <v>131</v>
      </c>
      <c r="D3076" t="s">
        <v>205</v>
      </c>
      <c r="E3076" s="12">
        <v>64.556700000000006</v>
      </c>
      <c r="G3076">
        <v>2005</v>
      </c>
      <c r="H3076" t="str">
        <f>IF(C3076=H1, C3076,"")</f>
        <v/>
      </c>
      <c r="I3076" t="str">
        <f>IF(D3076=I1,D3076,"")</f>
        <v/>
      </c>
      <c r="J3076">
        <f t="shared" si="5"/>
        <v>0</v>
      </c>
    </row>
    <row r="3077" spans="1:10" x14ac:dyDescent="0.3">
      <c r="A3077">
        <v>2005</v>
      </c>
      <c r="B3077" t="s">
        <v>112</v>
      </c>
      <c r="C3077" t="s">
        <v>132</v>
      </c>
      <c r="D3077" t="s">
        <v>202</v>
      </c>
      <c r="E3077" s="12">
        <v>70.811170000000004</v>
      </c>
      <c r="G3077">
        <v>2005</v>
      </c>
      <c r="H3077" t="str">
        <f>IF(C3077=H1, C3077,"")</f>
        <v/>
      </c>
      <c r="I3077" t="str">
        <f>IF(D3077=I1,D3077,"")</f>
        <v/>
      </c>
      <c r="J3077">
        <f t="shared" si="5"/>
        <v>0</v>
      </c>
    </row>
    <row r="3078" spans="1:10" x14ac:dyDescent="0.3">
      <c r="A3078">
        <v>2005</v>
      </c>
      <c r="B3078" t="s">
        <v>112</v>
      </c>
      <c r="C3078" t="s">
        <v>132</v>
      </c>
      <c r="D3078" t="s">
        <v>203</v>
      </c>
      <c r="E3078" s="12">
        <v>72.911379999999994</v>
      </c>
      <c r="G3078">
        <v>2005</v>
      </c>
      <c r="H3078" t="str">
        <f>IF(C3078=H1, C3078,"")</f>
        <v/>
      </c>
      <c r="I3078" t="str">
        <f>IF(D3078=I1,D3078,"")</f>
        <v>Females</v>
      </c>
      <c r="J3078">
        <f t="shared" si="5"/>
        <v>0</v>
      </c>
    </row>
    <row r="3079" spans="1:10" x14ac:dyDescent="0.3">
      <c r="A3079">
        <v>2005</v>
      </c>
      <c r="B3079" t="s">
        <v>112</v>
      </c>
      <c r="C3079" t="s">
        <v>132</v>
      </c>
      <c r="D3079" t="s">
        <v>205</v>
      </c>
      <c r="E3079" s="12">
        <v>71.885140000000007</v>
      </c>
      <c r="G3079">
        <v>2005</v>
      </c>
      <c r="H3079" t="str">
        <f>IF(C3079=H1, C3079,"")</f>
        <v/>
      </c>
      <c r="I3079" t="str">
        <f>IF(D3079=I1,D3079,"")</f>
        <v/>
      </c>
      <c r="J3079">
        <f t="shared" si="5"/>
        <v>0</v>
      </c>
    </row>
    <row r="3080" spans="1:10" x14ac:dyDescent="0.3">
      <c r="A3080">
        <v>2005</v>
      </c>
      <c r="B3080" t="s">
        <v>112</v>
      </c>
      <c r="C3080" t="s">
        <v>133</v>
      </c>
      <c r="D3080" t="s">
        <v>202</v>
      </c>
      <c r="E3080" s="12">
        <v>68.357730000000004</v>
      </c>
      <c r="G3080">
        <v>2005</v>
      </c>
      <c r="H3080" t="str">
        <f>IF(C3080=H1, C3080,"")</f>
        <v/>
      </c>
      <c r="I3080" t="str">
        <f>IF(D3080=I1,D3080,"")</f>
        <v/>
      </c>
      <c r="J3080">
        <f t="shared" si="5"/>
        <v>0</v>
      </c>
    </row>
    <row r="3081" spans="1:10" x14ac:dyDescent="0.3">
      <c r="A3081">
        <v>2005</v>
      </c>
      <c r="B3081" t="s">
        <v>112</v>
      </c>
      <c r="C3081" t="s">
        <v>133</v>
      </c>
      <c r="D3081" t="s">
        <v>203</v>
      </c>
      <c r="E3081" s="12">
        <v>71.209900000000005</v>
      </c>
      <c r="G3081">
        <v>2005</v>
      </c>
      <c r="H3081" t="str">
        <f>IF(C3081=H1, C3081,"")</f>
        <v/>
      </c>
      <c r="I3081" t="str">
        <f>IF(D3081=I1,D3081,"")</f>
        <v>Females</v>
      </c>
      <c r="J3081">
        <f t="shared" si="5"/>
        <v>0</v>
      </c>
    </row>
    <row r="3082" spans="1:10" x14ac:dyDescent="0.3">
      <c r="A3082">
        <v>2005</v>
      </c>
      <c r="B3082" t="s">
        <v>112</v>
      </c>
      <c r="C3082" t="s">
        <v>133</v>
      </c>
      <c r="D3082" t="s">
        <v>205</v>
      </c>
      <c r="E3082" s="12">
        <v>69.790520000000001</v>
      </c>
      <c r="G3082">
        <v>2005</v>
      </c>
      <c r="H3082" t="str">
        <f>IF(C3082=H1, C3082,"")</f>
        <v/>
      </c>
      <c r="I3082" t="str">
        <f>IF(D3082=I1,D3082,"")</f>
        <v/>
      </c>
      <c r="J3082">
        <f t="shared" si="5"/>
        <v>0</v>
      </c>
    </row>
    <row r="3083" spans="1:10" x14ac:dyDescent="0.3">
      <c r="A3083">
        <v>2005</v>
      </c>
      <c r="B3083" t="s">
        <v>112</v>
      </c>
      <c r="C3083" t="s">
        <v>134</v>
      </c>
      <c r="D3083" t="s">
        <v>202</v>
      </c>
      <c r="E3083" s="12">
        <v>69.548850000000002</v>
      </c>
      <c r="G3083">
        <v>2005</v>
      </c>
      <c r="H3083" t="str">
        <f>IF(C3083=H1, C3083,"")</f>
        <v/>
      </c>
      <c r="I3083" t="str">
        <f>IF(D3083=I1,D3083,"")</f>
        <v/>
      </c>
      <c r="J3083">
        <f t="shared" si="5"/>
        <v>0</v>
      </c>
    </row>
    <row r="3084" spans="1:10" x14ac:dyDescent="0.3">
      <c r="A3084">
        <v>2005</v>
      </c>
      <c r="B3084" t="s">
        <v>112</v>
      </c>
      <c r="C3084" t="s">
        <v>134</v>
      </c>
      <c r="D3084" t="s">
        <v>203</v>
      </c>
      <c r="E3084" s="12">
        <v>72.014790000000005</v>
      </c>
      <c r="G3084">
        <v>2005</v>
      </c>
      <c r="H3084" t="str">
        <f>IF(C3084=H1, C3084,"")</f>
        <v/>
      </c>
      <c r="I3084" t="str">
        <f>IF(D3084=I1,D3084,"")</f>
        <v>Females</v>
      </c>
      <c r="J3084">
        <f t="shared" si="5"/>
        <v>0</v>
      </c>
    </row>
    <row r="3085" spans="1:10" x14ac:dyDescent="0.3">
      <c r="A3085">
        <v>2005</v>
      </c>
      <c r="B3085" t="s">
        <v>112</v>
      </c>
      <c r="C3085" t="s">
        <v>134</v>
      </c>
      <c r="D3085" t="s">
        <v>205</v>
      </c>
      <c r="E3085" s="12">
        <v>70.816410000000005</v>
      </c>
      <c r="G3085">
        <v>2005</v>
      </c>
      <c r="H3085" t="str">
        <f>IF(C3085=H1, C3085,"")</f>
        <v/>
      </c>
      <c r="I3085" t="str">
        <f>IF(D3085=I1,D3085,"")</f>
        <v/>
      </c>
      <c r="J3085">
        <f t="shared" si="5"/>
        <v>0</v>
      </c>
    </row>
    <row r="3086" spans="1:10" x14ac:dyDescent="0.3">
      <c r="A3086">
        <v>2005</v>
      </c>
      <c r="B3086" t="s">
        <v>112</v>
      </c>
      <c r="C3086" t="s">
        <v>135</v>
      </c>
      <c r="D3086" t="s">
        <v>202</v>
      </c>
      <c r="E3086" s="12">
        <v>70.110839999999996</v>
      </c>
      <c r="G3086">
        <v>2005</v>
      </c>
      <c r="H3086" t="str">
        <f>IF(C3086=H1, C3086,"")</f>
        <v/>
      </c>
      <c r="I3086" t="str">
        <f>IF(D3086=I1,D3086,"")</f>
        <v/>
      </c>
      <c r="J3086">
        <f t="shared" si="5"/>
        <v>0</v>
      </c>
    </row>
    <row r="3087" spans="1:10" x14ac:dyDescent="0.3">
      <c r="A3087">
        <v>2005</v>
      </c>
      <c r="B3087" t="s">
        <v>112</v>
      </c>
      <c r="C3087" t="s">
        <v>135</v>
      </c>
      <c r="D3087" t="s">
        <v>203</v>
      </c>
      <c r="E3087" s="12">
        <v>73.495260000000002</v>
      </c>
      <c r="G3087">
        <v>2005</v>
      </c>
      <c r="H3087" t="str">
        <f>IF(C3087=H1, C3087,"")</f>
        <v/>
      </c>
      <c r="I3087" t="str">
        <f>IF(D3087=I1,D3087,"")</f>
        <v>Females</v>
      </c>
      <c r="J3087">
        <f t="shared" si="5"/>
        <v>0</v>
      </c>
    </row>
    <row r="3088" spans="1:10" x14ac:dyDescent="0.3">
      <c r="A3088">
        <v>2005</v>
      </c>
      <c r="B3088" t="s">
        <v>112</v>
      </c>
      <c r="C3088" t="s">
        <v>135</v>
      </c>
      <c r="D3088" t="s">
        <v>205</v>
      </c>
      <c r="E3088" s="12">
        <v>71.855829999999997</v>
      </c>
      <c r="G3088">
        <v>2005</v>
      </c>
      <c r="H3088" t="str">
        <f>IF(C3088=H1, C3088,"")</f>
        <v/>
      </c>
      <c r="I3088" t="str">
        <f>IF(D3088=I1,D3088,"")</f>
        <v/>
      </c>
      <c r="J3088">
        <f t="shared" si="5"/>
        <v>0</v>
      </c>
    </row>
    <row r="3089" spans="1:10" x14ac:dyDescent="0.3">
      <c r="A3089">
        <v>2005</v>
      </c>
      <c r="B3089" t="s">
        <v>112</v>
      </c>
      <c r="C3089" t="s">
        <v>136</v>
      </c>
      <c r="D3089" t="s">
        <v>202</v>
      </c>
      <c r="E3089" s="12">
        <v>53.253610000000002</v>
      </c>
      <c r="G3089">
        <v>2005</v>
      </c>
      <c r="H3089" t="str">
        <f>IF(C3089=H1, C3089,"")</f>
        <v/>
      </c>
      <c r="I3089" t="str">
        <f>IF(D3089=I1,D3089,"")</f>
        <v/>
      </c>
      <c r="J3089">
        <f t="shared" si="5"/>
        <v>0</v>
      </c>
    </row>
    <row r="3090" spans="1:10" x14ac:dyDescent="0.3">
      <c r="A3090">
        <v>2005</v>
      </c>
      <c r="B3090" t="s">
        <v>112</v>
      </c>
      <c r="C3090" t="s">
        <v>136</v>
      </c>
      <c r="D3090" t="s">
        <v>203</v>
      </c>
      <c r="E3090" s="12">
        <v>62.546709999999997</v>
      </c>
      <c r="G3090">
        <v>2005</v>
      </c>
      <c r="H3090" t="str">
        <f>IF(C3090=H1, C3090,"")</f>
        <v/>
      </c>
      <c r="I3090" t="str">
        <f>IF(D3090=I1,D3090,"")</f>
        <v>Females</v>
      </c>
      <c r="J3090">
        <f t="shared" si="5"/>
        <v>0</v>
      </c>
    </row>
    <row r="3091" spans="1:10" x14ac:dyDescent="0.3">
      <c r="A3091">
        <v>2005</v>
      </c>
      <c r="B3091" t="s">
        <v>112</v>
      </c>
      <c r="C3091" t="s">
        <v>136</v>
      </c>
      <c r="D3091" t="s">
        <v>205</v>
      </c>
      <c r="E3091" s="12">
        <v>57.728259999999999</v>
      </c>
      <c r="G3091">
        <v>2005</v>
      </c>
      <c r="H3091" t="str">
        <f>IF(C3091=H1, C3091,"")</f>
        <v/>
      </c>
      <c r="I3091" t="str">
        <f>IF(D3091=I1,D3091,"")</f>
        <v/>
      </c>
      <c r="J3091">
        <f t="shared" si="5"/>
        <v>0</v>
      </c>
    </row>
    <row r="3092" spans="1:10" x14ac:dyDescent="0.3">
      <c r="A3092">
        <v>2005</v>
      </c>
      <c r="B3092" t="s">
        <v>112</v>
      </c>
      <c r="C3092" t="s">
        <v>137</v>
      </c>
      <c r="D3092" t="s">
        <v>202</v>
      </c>
      <c r="E3092" s="12">
        <v>56.740499999999997</v>
      </c>
      <c r="G3092">
        <v>2005</v>
      </c>
      <c r="H3092" t="str">
        <f>IF(C3092=H1, C3092,"")</f>
        <v/>
      </c>
      <c r="I3092" t="str">
        <f>IF(D3092=I1,D3092,"")</f>
        <v/>
      </c>
      <c r="J3092">
        <f t="shared" si="5"/>
        <v>0</v>
      </c>
    </row>
    <row r="3093" spans="1:10" x14ac:dyDescent="0.3">
      <c r="A3093">
        <v>2005</v>
      </c>
      <c r="B3093" t="s">
        <v>112</v>
      </c>
      <c r="C3093" t="s">
        <v>137</v>
      </c>
      <c r="D3093" t="s">
        <v>203</v>
      </c>
      <c r="E3093" s="12">
        <v>62.755679999999998</v>
      </c>
      <c r="G3093">
        <v>2005</v>
      </c>
      <c r="H3093" t="str">
        <f>IF(C3093=H1, C3093,"")</f>
        <v/>
      </c>
      <c r="I3093" t="str">
        <f>IF(D3093=I1,D3093,"")</f>
        <v>Females</v>
      </c>
      <c r="J3093">
        <f t="shared" si="5"/>
        <v>0</v>
      </c>
    </row>
    <row r="3094" spans="1:10" x14ac:dyDescent="0.3">
      <c r="A3094">
        <v>2005</v>
      </c>
      <c r="B3094" t="s">
        <v>112</v>
      </c>
      <c r="C3094" t="s">
        <v>137</v>
      </c>
      <c r="D3094" t="s">
        <v>205</v>
      </c>
      <c r="E3094" s="12">
        <v>59.650620000000004</v>
      </c>
      <c r="G3094">
        <v>2005</v>
      </c>
      <c r="H3094" t="str">
        <f>IF(C3094=H1, C3094,"")</f>
        <v/>
      </c>
      <c r="I3094" t="str">
        <f>IF(D3094=I1,D3094,"")</f>
        <v/>
      </c>
      <c r="J3094">
        <f t="shared" si="5"/>
        <v>0</v>
      </c>
    </row>
    <row r="3095" spans="1:10" x14ac:dyDescent="0.3">
      <c r="A3095">
        <v>2005</v>
      </c>
      <c r="B3095" t="s">
        <v>112</v>
      </c>
      <c r="C3095" t="s">
        <v>138</v>
      </c>
      <c r="D3095" t="s">
        <v>202</v>
      </c>
      <c r="E3095" s="12">
        <v>58.248249999999999</v>
      </c>
      <c r="G3095">
        <v>2005</v>
      </c>
      <c r="H3095" t="str">
        <f>IF(C3095=H1, C3095,"")</f>
        <v/>
      </c>
      <c r="I3095" t="str">
        <f>IF(D3095=I1,D3095,"")</f>
        <v/>
      </c>
      <c r="J3095">
        <f t="shared" si="5"/>
        <v>0</v>
      </c>
    </row>
    <row r="3096" spans="1:10" x14ac:dyDescent="0.3">
      <c r="A3096">
        <v>2005</v>
      </c>
      <c r="B3096" t="s">
        <v>112</v>
      </c>
      <c r="C3096" t="s">
        <v>138</v>
      </c>
      <c r="D3096" t="s">
        <v>203</v>
      </c>
      <c r="E3096" s="12">
        <v>67.155789999999996</v>
      </c>
      <c r="G3096">
        <v>2005</v>
      </c>
      <c r="H3096" t="str">
        <f>IF(C3096=H1, C3096,"")</f>
        <v/>
      </c>
      <c r="I3096" t="str">
        <f>IF(D3096=I1,D3096,"")</f>
        <v>Females</v>
      </c>
      <c r="J3096">
        <f t="shared" si="5"/>
        <v>0</v>
      </c>
    </row>
    <row r="3097" spans="1:10" x14ac:dyDescent="0.3">
      <c r="A3097">
        <v>2005</v>
      </c>
      <c r="B3097" t="s">
        <v>112</v>
      </c>
      <c r="C3097" t="s">
        <v>138</v>
      </c>
      <c r="D3097" t="s">
        <v>205</v>
      </c>
      <c r="E3097" s="12">
        <v>62.799050000000001</v>
      </c>
      <c r="G3097">
        <v>2005</v>
      </c>
      <c r="H3097" t="str">
        <f>IF(C3097=H1, C3097,"")</f>
        <v/>
      </c>
      <c r="I3097" t="str">
        <f>IF(D3097=I1,D3097,"")</f>
        <v/>
      </c>
      <c r="J3097">
        <f t="shared" si="5"/>
        <v>0</v>
      </c>
    </row>
    <row r="3098" spans="1:10" x14ac:dyDescent="0.3">
      <c r="A3098">
        <v>2005</v>
      </c>
      <c r="B3098" t="s">
        <v>112</v>
      </c>
      <c r="C3098" t="s">
        <v>139</v>
      </c>
      <c r="D3098" t="s">
        <v>202</v>
      </c>
      <c r="E3098" s="12">
        <v>58.054229999999997</v>
      </c>
      <c r="G3098">
        <v>2005</v>
      </c>
      <c r="H3098" t="str">
        <f>IF(C3098=H1, C3098,"")</f>
        <v/>
      </c>
      <c r="I3098" t="str">
        <f>IF(D3098=I1,D3098,"")</f>
        <v/>
      </c>
      <c r="J3098">
        <f t="shared" si="5"/>
        <v>0</v>
      </c>
    </row>
    <row r="3099" spans="1:10" x14ac:dyDescent="0.3">
      <c r="A3099">
        <v>2005</v>
      </c>
      <c r="B3099" t="s">
        <v>112</v>
      </c>
      <c r="C3099" t="s">
        <v>139</v>
      </c>
      <c r="D3099" t="s">
        <v>203</v>
      </c>
      <c r="E3099" s="12">
        <v>67.636989999999997</v>
      </c>
      <c r="G3099">
        <v>2005</v>
      </c>
      <c r="H3099" t="str">
        <f>IF(C3099=H1, C3099,"")</f>
        <v/>
      </c>
      <c r="I3099" t="str">
        <f>IF(D3099=I1,D3099,"")</f>
        <v>Females</v>
      </c>
      <c r="J3099">
        <f t="shared" si="5"/>
        <v>0</v>
      </c>
    </row>
    <row r="3100" spans="1:10" x14ac:dyDescent="0.3">
      <c r="A3100">
        <v>2005</v>
      </c>
      <c r="B3100" t="s">
        <v>112</v>
      </c>
      <c r="C3100" t="s">
        <v>139</v>
      </c>
      <c r="D3100" t="s">
        <v>205</v>
      </c>
      <c r="E3100" s="12">
        <v>62.776330000000002</v>
      </c>
      <c r="G3100">
        <v>2005</v>
      </c>
      <c r="H3100" t="str">
        <f>IF(C3100=H1, C3100,"")</f>
        <v/>
      </c>
      <c r="I3100" t="str">
        <f>IF(D3100=I1,D3100,"")</f>
        <v/>
      </c>
      <c r="J3100">
        <f t="shared" si="5"/>
        <v>0</v>
      </c>
    </row>
    <row r="3101" spans="1:10" x14ac:dyDescent="0.3">
      <c r="A3101">
        <v>2005</v>
      </c>
      <c r="B3101" t="s">
        <v>112</v>
      </c>
      <c r="C3101" t="s">
        <v>140</v>
      </c>
      <c r="D3101" t="s">
        <v>202</v>
      </c>
      <c r="E3101" s="12">
        <v>68.431730000000002</v>
      </c>
      <c r="G3101">
        <v>2005</v>
      </c>
      <c r="H3101" t="str">
        <f>IF(C3101=H1, C3101,"")</f>
        <v/>
      </c>
      <c r="I3101" t="str">
        <f>IF(D3101=I1,D3101,"")</f>
        <v/>
      </c>
      <c r="J3101">
        <f t="shared" si="5"/>
        <v>0</v>
      </c>
    </row>
    <row r="3102" spans="1:10" x14ac:dyDescent="0.3">
      <c r="A3102">
        <v>2005</v>
      </c>
      <c r="B3102" t="s">
        <v>112</v>
      </c>
      <c r="C3102" t="s">
        <v>140</v>
      </c>
      <c r="D3102" t="s">
        <v>203</v>
      </c>
      <c r="E3102" s="12">
        <v>72.189989999999995</v>
      </c>
      <c r="G3102">
        <v>2005</v>
      </c>
      <c r="H3102" t="str">
        <f>IF(C3102=H1, C3102,"")</f>
        <v/>
      </c>
      <c r="I3102" t="str">
        <f>IF(D3102=I1,D3102,"")</f>
        <v>Females</v>
      </c>
      <c r="J3102">
        <f t="shared" si="5"/>
        <v>0</v>
      </c>
    </row>
    <row r="3103" spans="1:10" x14ac:dyDescent="0.3">
      <c r="A3103">
        <v>2005</v>
      </c>
      <c r="B3103" t="s">
        <v>112</v>
      </c>
      <c r="C3103" t="s">
        <v>140</v>
      </c>
      <c r="D3103" t="s">
        <v>205</v>
      </c>
      <c r="E3103" s="12">
        <v>70.443879999999993</v>
      </c>
      <c r="G3103">
        <v>2005</v>
      </c>
      <c r="H3103" t="str">
        <f>IF(C3103=H1, C3103,"")</f>
        <v/>
      </c>
      <c r="I3103" t="str">
        <f>IF(D3103=I1,D3103,"")</f>
        <v/>
      </c>
      <c r="J3103">
        <f t="shared" si="5"/>
        <v>0</v>
      </c>
    </row>
    <row r="3104" spans="1:10" x14ac:dyDescent="0.3">
      <c r="A3104">
        <v>2005</v>
      </c>
      <c r="B3104" t="s">
        <v>112</v>
      </c>
      <c r="C3104" t="s">
        <v>141</v>
      </c>
      <c r="D3104" t="s">
        <v>202</v>
      </c>
      <c r="E3104" s="12">
        <v>69.658469999999994</v>
      </c>
      <c r="G3104">
        <v>2005</v>
      </c>
      <c r="H3104" t="str">
        <f>IF(C3104=H1, C3104,"")</f>
        <v/>
      </c>
      <c r="I3104" t="str">
        <f>IF(D3104=I1,D3104,"")</f>
        <v/>
      </c>
      <c r="J3104">
        <f t="shared" si="5"/>
        <v>0</v>
      </c>
    </row>
    <row r="3105" spans="1:10" x14ac:dyDescent="0.3">
      <c r="A3105">
        <v>2005</v>
      </c>
      <c r="B3105" t="s">
        <v>112</v>
      </c>
      <c r="C3105" t="s">
        <v>141</v>
      </c>
      <c r="D3105" t="s">
        <v>203</v>
      </c>
      <c r="E3105" s="12">
        <v>71.307550000000006</v>
      </c>
      <c r="G3105">
        <v>2005</v>
      </c>
      <c r="H3105" t="str">
        <f>IF(C3105=H1, C3105,"")</f>
        <v/>
      </c>
      <c r="I3105" t="str">
        <f>IF(D3105=I1,D3105,"")</f>
        <v>Females</v>
      </c>
      <c r="J3105">
        <f t="shared" si="5"/>
        <v>0</v>
      </c>
    </row>
    <row r="3106" spans="1:10" x14ac:dyDescent="0.3">
      <c r="A3106">
        <v>2005</v>
      </c>
      <c r="B3106" t="s">
        <v>112</v>
      </c>
      <c r="C3106" t="s">
        <v>141</v>
      </c>
      <c r="D3106" t="s">
        <v>205</v>
      </c>
      <c r="E3106" s="12">
        <v>70.515780000000007</v>
      </c>
      <c r="G3106">
        <v>2005</v>
      </c>
      <c r="H3106" t="str">
        <f>IF(C3106=H1, C3106,"")</f>
        <v/>
      </c>
      <c r="I3106" t="str">
        <f>IF(D3106=I1,D3106,"")</f>
        <v/>
      </c>
      <c r="J3106">
        <f t="shared" si="5"/>
        <v>0</v>
      </c>
    </row>
    <row r="3107" spans="1:10" x14ac:dyDescent="0.3">
      <c r="A3107">
        <v>2005</v>
      </c>
      <c r="B3107" t="s">
        <v>112</v>
      </c>
      <c r="C3107" t="s">
        <v>142</v>
      </c>
      <c r="D3107" t="s">
        <v>202</v>
      </c>
      <c r="E3107" s="12">
        <v>69.129400000000004</v>
      </c>
      <c r="G3107">
        <v>2005</v>
      </c>
      <c r="H3107" t="str">
        <f>IF(C3107=H1, C3107,"")</f>
        <v/>
      </c>
      <c r="I3107" t="str">
        <f>IF(D3107=I1,D3107,"")</f>
        <v/>
      </c>
      <c r="J3107">
        <f t="shared" si="5"/>
        <v>0</v>
      </c>
    </row>
    <row r="3108" spans="1:10" x14ac:dyDescent="0.3">
      <c r="A3108">
        <v>2005</v>
      </c>
      <c r="B3108" t="s">
        <v>112</v>
      </c>
      <c r="C3108" t="s">
        <v>142</v>
      </c>
      <c r="D3108" t="s">
        <v>203</v>
      </c>
      <c r="E3108" s="12">
        <v>71.570629999999994</v>
      </c>
      <c r="G3108">
        <v>2005</v>
      </c>
      <c r="H3108" t="str">
        <f>IF(C3108=H1, C3108,"")</f>
        <v/>
      </c>
      <c r="I3108" t="str">
        <f>IF(D3108=I1,D3108,"")</f>
        <v>Females</v>
      </c>
      <c r="J3108">
        <f t="shared" si="5"/>
        <v>0</v>
      </c>
    </row>
    <row r="3109" spans="1:10" x14ac:dyDescent="0.3">
      <c r="A3109">
        <v>2005</v>
      </c>
      <c r="B3109" t="s">
        <v>112</v>
      </c>
      <c r="C3109" t="s">
        <v>142</v>
      </c>
      <c r="D3109" t="s">
        <v>205</v>
      </c>
      <c r="E3109" s="12">
        <v>70.438720000000004</v>
      </c>
      <c r="G3109">
        <v>2005</v>
      </c>
      <c r="H3109" t="str">
        <f>IF(C3109=H1, C3109,"")</f>
        <v/>
      </c>
      <c r="I3109" t="str">
        <f>IF(D3109=I1,D3109,"")</f>
        <v/>
      </c>
      <c r="J3109">
        <f t="shared" si="5"/>
        <v>0</v>
      </c>
    </row>
    <row r="3110" spans="1:10" x14ac:dyDescent="0.3">
      <c r="A3110">
        <v>2005</v>
      </c>
      <c r="B3110" t="s">
        <v>112</v>
      </c>
      <c r="C3110" t="s">
        <v>143</v>
      </c>
      <c r="D3110" t="s">
        <v>202</v>
      </c>
      <c r="E3110" s="12">
        <v>69.480800000000002</v>
      </c>
      <c r="G3110">
        <v>2005</v>
      </c>
      <c r="H3110" t="str">
        <f>IF(C3110=H1, C3110,"")</f>
        <v/>
      </c>
      <c r="I3110" t="str">
        <f>IF(D3110=I1,D3110,"")</f>
        <v/>
      </c>
      <c r="J3110">
        <f t="shared" si="5"/>
        <v>0</v>
      </c>
    </row>
    <row r="3111" spans="1:10" x14ac:dyDescent="0.3">
      <c r="A3111">
        <v>2005</v>
      </c>
      <c r="B3111" t="s">
        <v>112</v>
      </c>
      <c r="C3111" t="s">
        <v>143</v>
      </c>
      <c r="D3111" t="s">
        <v>203</v>
      </c>
      <c r="E3111" s="12">
        <v>72.76437</v>
      </c>
      <c r="G3111">
        <v>2005</v>
      </c>
      <c r="H3111" t="str">
        <f>IF(C3111=H1, C3111,"")</f>
        <v/>
      </c>
      <c r="I3111" t="str">
        <f>IF(D3111=I1,D3111,"")</f>
        <v>Females</v>
      </c>
      <c r="J3111">
        <f t="shared" si="5"/>
        <v>0</v>
      </c>
    </row>
    <row r="3112" spans="1:10" x14ac:dyDescent="0.3">
      <c r="A3112">
        <v>2005</v>
      </c>
      <c r="B3112" t="s">
        <v>112</v>
      </c>
      <c r="C3112" t="s">
        <v>143</v>
      </c>
      <c r="D3112" t="s">
        <v>205</v>
      </c>
      <c r="E3112" s="12">
        <v>71.165750000000003</v>
      </c>
      <c r="G3112">
        <v>2005</v>
      </c>
      <c r="H3112" t="str">
        <f>IF(C3112=H1, C3112,"")</f>
        <v/>
      </c>
      <c r="I3112" t="str">
        <f>IF(D3112=I1,D3112,"")</f>
        <v/>
      </c>
      <c r="J3112">
        <f t="shared" si="5"/>
        <v>0</v>
      </c>
    </row>
    <row r="3113" spans="1:10" x14ac:dyDescent="0.3">
      <c r="A3113">
        <v>2005</v>
      </c>
      <c r="B3113" t="s">
        <v>112</v>
      </c>
      <c r="C3113" t="s">
        <v>144</v>
      </c>
      <c r="D3113" t="s">
        <v>202</v>
      </c>
      <c r="E3113" s="12">
        <v>62.911790000000003</v>
      </c>
      <c r="G3113">
        <v>2005</v>
      </c>
      <c r="H3113" t="str">
        <f>IF(C3113=H1, C3113,"")</f>
        <v/>
      </c>
      <c r="I3113" t="str">
        <f>IF(D3113=I1,D3113,"")</f>
        <v/>
      </c>
      <c r="J3113">
        <f t="shared" si="5"/>
        <v>0</v>
      </c>
    </row>
    <row r="3114" spans="1:10" x14ac:dyDescent="0.3">
      <c r="A3114">
        <v>2005</v>
      </c>
      <c r="B3114" t="s">
        <v>112</v>
      </c>
      <c r="C3114" t="s">
        <v>144</v>
      </c>
      <c r="D3114" t="s">
        <v>203</v>
      </c>
      <c r="E3114" s="12">
        <v>69.826639999999998</v>
      </c>
      <c r="G3114">
        <v>2005</v>
      </c>
      <c r="H3114" t="str">
        <f>IF(C3114=H1, C3114,"")</f>
        <v/>
      </c>
      <c r="I3114" t="str">
        <f>IF(D3114=I1,D3114,"")</f>
        <v>Females</v>
      </c>
      <c r="J3114">
        <f t="shared" si="5"/>
        <v>0</v>
      </c>
    </row>
    <row r="3115" spans="1:10" x14ac:dyDescent="0.3">
      <c r="A3115">
        <v>2005</v>
      </c>
      <c r="B3115" t="s">
        <v>112</v>
      </c>
      <c r="C3115" t="s">
        <v>144</v>
      </c>
      <c r="D3115" t="s">
        <v>205</v>
      </c>
      <c r="E3115" s="12">
        <v>66.346850000000003</v>
      </c>
      <c r="G3115">
        <v>2005</v>
      </c>
      <c r="H3115" t="str">
        <f>IF(C3115=H1, C3115,"")</f>
        <v/>
      </c>
      <c r="I3115" t="str">
        <f>IF(D3115=I1,D3115,"")</f>
        <v/>
      </c>
      <c r="J3115">
        <f t="shared" si="5"/>
        <v>0</v>
      </c>
    </row>
    <row r="3116" spans="1:10" x14ac:dyDescent="0.3">
      <c r="A3116">
        <v>2005</v>
      </c>
      <c r="B3116" t="s">
        <v>112</v>
      </c>
      <c r="C3116" t="s">
        <v>145</v>
      </c>
      <c r="D3116" t="s">
        <v>202</v>
      </c>
      <c r="E3116" s="12">
        <v>67.49924</v>
      </c>
      <c r="G3116">
        <v>2005</v>
      </c>
      <c r="H3116" t="str">
        <f>IF(C3116=H1, C3116,"")</f>
        <v/>
      </c>
      <c r="I3116" t="str">
        <f>IF(D3116=I1,D3116,"")</f>
        <v/>
      </c>
      <c r="J3116">
        <f t="shared" si="5"/>
        <v>0</v>
      </c>
    </row>
    <row r="3117" spans="1:10" x14ac:dyDescent="0.3">
      <c r="A3117">
        <v>2005</v>
      </c>
      <c r="B3117" t="s">
        <v>112</v>
      </c>
      <c r="C3117" t="s">
        <v>145</v>
      </c>
      <c r="D3117" t="s">
        <v>203</v>
      </c>
      <c r="E3117" s="12">
        <v>71.700370000000007</v>
      </c>
      <c r="G3117">
        <v>2005</v>
      </c>
      <c r="H3117" t="str">
        <f>IF(C3117=H1, C3117,"")</f>
        <v/>
      </c>
      <c r="I3117" t="str">
        <f>IF(D3117=I1,D3117,"")</f>
        <v>Females</v>
      </c>
      <c r="J3117">
        <f t="shared" si="5"/>
        <v>0</v>
      </c>
    </row>
    <row r="3118" spans="1:10" x14ac:dyDescent="0.3">
      <c r="A3118">
        <v>2005</v>
      </c>
      <c r="B3118" t="s">
        <v>112</v>
      </c>
      <c r="C3118" t="s">
        <v>145</v>
      </c>
      <c r="D3118" t="s">
        <v>205</v>
      </c>
      <c r="E3118" s="12">
        <v>69.637439999999998</v>
      </c>
      <c r="G3118">
        <v>2005</v>
      </c>
      <c r="H3118" t="str">
        <f>IF(C3118=H1, C3118,"")</f>
        <v/>
      </c>
      <c r="I3118" t="str">
        <f>IF(D3118=I1,D3118,"")</f>
        <v/>
      </c>
      <c r="J3118">
        <f t="shared" si="5"/>
        <v>0</v>
      </c>
    </row>
    <row r="3119" spans="1:10" x14ac:dyDescent="0.3">
      <c r="A3119">
        <v>2005</v>
      </c>
      <c r="B3119" t="s">
        <v>112</v>
      </c>
      <c r="C3119" t="s">
        <v>146</v>
      </c>
      <c r="D3119" t="s">
        <v>202</v>
      </c>
      <c r="E3119" s="12">
        <v>57.461129999999997</v>
      </c>
      <c r="G3119">
        <v>2005</v>
      </c>
      <c r="H3119" t="str">
        <f>IF(C3119=H1, C3119,"")</f>
        <v/>
      </c>
      <c r="I3119" t="str">
        <f>IF(D3119=I1,D3119,"")</f>
        <v/>
      </c>
      <c r="J3119">
        <f t="shared" si="5"/>
        <v>0</v>
      </c>
    </row>
    <row r="3120" spans="1:10" x14ac:dyDescent="0.3">
      <c r="A3120">
        <v>2005</v>
      </c>
      <c r="B3120" t="s">
        <v>112</v>
      </c>
      <c r="C3120" t="s">
        <v>146</v>
      </c>
      <c r="D3120" t="s">
        <v>203</v>
      </c>
      <c r="E3120" s="12">
        <v>63.427990000000001</v>
      </c>
      <c r="G3120">
        <v>2005</v>
      </c>
      <c r="H3120" t="str">
        <f>IF(C3120=H1, C3120,"")</f>
        <v/>
      </c>
      <c r="I3120" t="str">
        <f>IF(D3120=I1,D3120,"")</f>
        <v>Females</v>
      </c>
      <c r="J3120">
        <f t="shared" si="5"/>
        <v>0</v>
      </c>
    </row>
    <row r="3121" spans="1:10" x14ac:dyDescent="0.3">
      <c r="A3121">
        <v>2005</v>
      </c>
      <c r="B3121" t="s">
        <v>112</v>
      </c>
      <c r="C3121" t="s">
        <v>146</v>
      </c>
      <c r="D3121" t="s">
        <v>205</v>
      </c>
      <c r="E3121" s="12">
        <v>60.441400000000002</v>
      </c>
      <c r="G3121">
        <v>2005</v>
      </c>
      <c r="H3121" t="str">
        <f>IF(C3121=H1, C3121,"")</f>
        <v/>
      </c>
      <c r="I3121" t="str">
        <f>IF(D3121=I1,D3121,"")</f>
        <v/>
      </c>
      <c r="J3121">
        <f t="shared" si="5"/>
        <v>0</v>
      </c>
    </row>
    <row r="3122" spans="1:10" x14ac:dyDescent="0.3">
      <c r="A3122">
        <v>2005</v>
      </c>
      <c r="B3122" t="s">
        <v>112</v>
      </c>
      <c r="C3122" t="s">
        <v>147</v>
      </c>
      <c r="D3122" t="s">
        <v>202</v>
      </c>
      <c r="E3122" s="12">
        <v>61.29813</v>
      </c>
      <c r="G3122">
        <v>2005</v>
      </c>
      <c r="H3122" t="str">
        <f>IF(C3122=H1, C3122,"")</f>
        <v/>
      </c>
      <c r="I3122" t="str">
        <f>IF(D3122=I1,D3122,"")</f>
        <v/>
      </c>
      <c r="J3122">
        <f t="shared" si="5"/>
        <v>0</v>
      </c>
    </row>
    <row r="3123" spans="1:10" x14ac:dyDescent="0.3">
      <c r="A3123">
        <v>2005</v>
      </c>
      <c r="B3123" t="s">
        <v>112</v>
      </c>
      <c r="C3123" t="s">
        <v>147</v>
      </c>
      <c r="D3123" t="s">
        <v>203</v>
      </c>
      <c r="E3123" s="12">
        <v>66.941059999999993</v>
      </c>
      <c r="G3123">
        <v>2005</v>
      </c>
      <c r="H3123" t="str">
        <f>IF(C3123=H1, C3123,"")</f>
        <v/>
      </c>
      <c r="I3123" t="str">
        <f>IF(D3123=I1,D3123,"")</f>
        <v>Females</v>
      </c>
      <c r="J3123">
        <f t="shared" si="5"/>
        <v>0</v>
      </c>
    </row>
    <row r="3124" spans="1:10" x14ac:dyDescent="0.3">
      <c r="A3124">
        <v>2005</v>
      </c>
      <c r="B3124" t="s">
        <v>112</v>
      </c>
      <c r="C3124" t="s">
        <v>147</v>
      </c>
      <c r="D3124" t="s">
        <v>205</v>
      </c>
      <c r="E3124" s="12">
        <v>63.970610000000001</v>
      </c>
      <c r="G3124">
        <v>2005</v>
      </c>
      <c r="H3124" t="str">
        <f>IF(C3124=H1, C3124,"")</f>
        <v/>
      </c>
      <c r="I3124" t="str">
        <f>IF(D3124=I1,D3124,"")</f>
        <v/>
      </c>
      <c r="J3124">
        <f t="shared" si="5"/>
        <v>0</v>
      </c>
    </row>
    <row r="3125" spans="1:10" x14ac:dyDescent="0.3">
      <c r="A3125">
        <v>2005</v>
      </c>
      <c r="B3125" t="s">
        <v>112</v>
      </c>
      <c r="C3125" t="s">
        <v>148</v>
      </c>
      <c r="D3125" t="s">
        <v>202</v>
      </c>
      <c r="E3125" s="12">
        <v>52.770130000000002</v>
      </c>
      <c r="G3125">
        <v>2005</v>
      </c>
      <c r="H3125" t="str">
        <f>IF(C3125=H1, C3125,"")</f>
        <v/>
      </c>
      <c r="I3125" t="str">
        <f>IF(D3125=I1,D3125,"")</f>
        <v/>
      </c>
      <c r="J3125">
        <f t="shared" si="5"/>
        <v>0</v>
      </c>
    </row>
    <row r="3126" spans="1:10" x14ac:dyDescent="0.3">
      <c r="A3126">
        <v>2005</v>
      </c>
      <c r="B3126" t="s">
        <v>112</v>
      </c>
      <c r="C3126" t="s">
        <v>148</v>
      </c>
      <c r="D3126" t="s">
        <v>203</v>
      </c>
      <c r="E3126" s="12">
        <v>63.730930000000001</v>
      </c>
      <c r="G3126">
        <v>2005</v>
      </c>
      <c r="H3126" t="str">
        <f>IF(C3126=H1, C3126,"")</f>
        <v/>
      </c>
      <c r="I3126" t="str">
        <f>IF(D3126=I1,D3126,"")</f>
        <v>Females</v>
      </c>
      <c r="J3126">
        <f t="shared" si="5"/>
        <v>0</v>
      </c>
    </row>
    <row r="3127" spans="1:10" x14ac:dyDescent="0.3">
      <c r="A3127">
        <v>2005</v>
      </c>
      <c r="B3127" t="s">
        <v>112</v>
      </c>
      <c r="C3127" t="s">
        <v>148</v>
      </c>
      <c r="D3127" t="s">
        <v>205</v>
      </c>
      <c r="E3127" s="12">
        <v>58.11468</v>
      </c>
      <c r="G3127">
        <v>2005</v>
      </c>
      <c r="H3127" t="str">
        <f>IF(C3127=H1, C3127,"")</f>
        <v/>
      </c>
      <c r="I3127" t="str">
        <f>IF(D3127=I1,D3127,"")</f>
        <v/>
      </c>
      <c r="J3127">
        <f t="shared" si="5"/>
        <v>0</v>
      </c>
    </row>
    <row r="3128" spans="1:10" x14ac:dyDescent="0.3">
      <c r="A3128">
        <v>2005</v>
      </c>
      <c r="B3128" t="s">
        <v>112</v>
      </c>
      <c r="C3128" t="s">
        <v>149</v>
      </c>
      <c r="D3128" t="s">
        <v>202</v>
      </c>
      <c r="E3128" s="12">
        <v>63.173189999999998</v>
      </c>
      <c r="G3128">
        <v>2005</v>
      </c>
      <c r="H3128" t="str">
        <f>IF(C3128=H1, C3128,"")</f>
        <v/>
      </c>
      <c r="I3128" t="str">
        <f>IF(D3128=I1,D3128,"")</f>
        <v/>
      </c>
      <c r="J3128">
        <f t="shared" si="5"/>
        <v>0</v>
      </c>
    </row>
    <row r="3129" spans="1:10" x14ac:dyDescent="0.3">
      <c r="A3129">
        <v>2005</v>
      </c>
      <c r="B3129" t="s">
        <v>112</v>
      </c>
      <c r="C3129" t="s">
        <v>149</v>
      </c>
      <c r="D3129" t="s">
        <v>203</v>
      </c>
      <c r="E3129" s="12">
        <v>67.264669999999995</v>
      </c>
      <c r="G3129">
        <v>2005</v>
      </c>
      <c r="H3129" t="str">
        <f>IF(C3129=H1, C3129,"")</f>
        <v/>
      </c>
      <c r="I3129" t="str">
        <f>IF(D3129=I1,D3129,"")</f>
        <v>Females</v>
      </c>
      <c r="J3129">
        <f t="shared" si="5"/>
        <v>0</v>
      </c>
    </row>
    <row r="3130" spans="1:10" x14ac:dyDescent="0.3">
      <c r="A3130">
        <v>2005</v>
      </c>
      <c r="B3130" t="s">
        <v>112</v>
      </c>
      <c r="C3130" t="s">
        <v>149</v>
      </c>
      <c r="D3130" t="s">
        <v>205</v>
      </c>
      <c r="E3130" s="12">
        <v>65.213049999999996</v>
      </c>
      <c r="G3130">
        <v>2005</v>
      </c>
      <c r="H3130" t="str">
        <f>IF(C3130=H1, C3130,"")</f>
        <v/>
      </c>
      <c r="I3130" t="str">
        <f>IF(D3130=I1,D3130,"")</f>
        <v/>
      </c>
      <c r="J3130">
        <f t="shared" si="5"/>
        <v>0</v>
      </c>
    </row>
    <row r="3131" spans="1:10" x14ac:dyDescent="0.3">
      <c r="A3131">
        <v>2005</v>
      </c>
      <c r="B3131" t="s">
        <v>112</v>
      </c>
      <c r="C3131" t="s">
        <v>150</v>
      </c>
      <c r="D3131" t="s">
        <v>202</v>
      </c>
      <c r="E3131" s="12">
        <v>62.491289999999999</v>
      </c>
      <c r="G3131">
        <v>2005</v>
      </c>
      <c r="H3131" t="str">
        <f>IF(C3131=H1, C3131,"")</f>
        <v/>
      </c>
      <c r="I3131" t="str">
        <f>IF(D3131=I1,D3131,"")</f>
        <v/>
      </c>
      <c r="J3131">
        <f t="shared" si="5"/>
        <v>0</v>
      </c>
    </row>
    <row r="3132" spans="1:10" x14ac:dyDescent="0.3">
      <c r="A3132">
        <v>2005</v>
      </c>
      <c r="B3132" t="s">
        <v>112</v>
      </c>
      <c r="C3132" t="s">
        <v>150</v>
      </c>
      <c r="D3132" t="s">
        <v>203</v>
      </c>
      <c r="E3132" s="12">
        <v>69.064279999999997</v>
      </c>
      <c r="G3132">
        <v>2005</v>
      </c>
      <c r="H3132" t="str">
        <f>IF(C3132=H1, C3132,"")</f>
        <v/>
      </c>
      <c r="I3132" t="str">
        <f>IF(D3132=I1,D3132,"")</f>
        <v>Females</v>
      </c>
      <c r="J3132">
        <f t="shared" ref="J3132:J3195" si="6">IF(AND(G3132=$G$2747,AND(H3132=$H$1,I3132=$I$1)),E3132,0)</f>
        <v>0</v>
      </c>
    </row>
    <row r="3133" spans="1:10" x14ac:dyDescent="0.3">
      <c r="A3133">
        <v>2005</v>
      </c>
      <c r="B3133" t="s">
        <v>112</v>
      </c>
      <c r="C3133" t="s">
        <v>150</v>
      </c>
      <c r="D3133" t="s">
        <v>205</v>
      </c>
      <c r="E3133" s="12">
        <v>65.808340000000001</v>
      </c>
      <c r="G3133">
        <v>2005</v>
      </c>
      <c r="H3133" t="str">
        <f>IF(C3133=H1, C3133,"")</f>
        <v/>
      </c>
      <c r="I3133" t="str">
        <f>IF(D3133=I1,D3133,"")</f>
        <v/>
      </c>
      <c r="J3133">
        <f t="shared" si="6"/>
        <v>0</v>
      </c>
    </row>
    <row r="3134" spans="1:10" x14ac:dyDescent="0.3">
      <c r="A3134">
        <v>2005</v>
      </c>
      <c r="B3134" t="s">
        <v>112</v>
      </c>
      <c r="C3134" t="s">
        <v>151</v>
      </c>
      <c r="D3134" t="s">
        <v>202</v>
      </c>
      <c r="E3134" s="12">
        <v>64.948170000000005</v>
      </c>
      <c r="G3134">
        <v>2005</v>
      </c>
      <c r="H3134" t="str">
        <f>IF(C3134=H1, C3134,"")</f>
        <v/>
      </c>
      <c r="I3134" t="str">
        <f>IF(D3134=I1,D3134,"")</f>
        <v/>
      </c>
      <c r="J3134">
        <f t="shared" si="6"/>
        <v>0</v>
      </c>
    </row>
    <row r="3135" spans="1:10" x14ac:dyDescent="0.3">
      <c r="A3135">
        <v>2005</v>
      </c>
      <c r="B3135" t="s">
        <v>112</v>
      </c>
      <c r="C3135" t="s">
        <v>151</v>
      </c>
      <c r="D3135" t="s">
        <v>203</v>
      </c>
      <c r="E3135" s="12">
        <v>70.313100000000006</v>
      </c>
      <c r="G3135">
        <v>2005</v>
      </c>
      <c r="H3135" t="str">
        <f>IF(C3135=H1, C3135,"")</f>
        <v/>
      </c>
      <c r="I3135" t="str">
        <f>IF(D3135=I1,D3135,"")</f>
        <v>Females</v>
      </c>
      <c r="J3135">
        <f t="shared" si="6"/>
        <v>0</v>
      </c>
    </row>
    <row r="3136" spans="1:10" x14ac:dyDescent="0.3">
      <c r="A3136">
        <v>2005</v>
      </c>
      <c r="B3136" t="s">
        <v>112</v>
      </c>
      <c r="C3136" t="s">
        <v>151</v>
      </c>
      <c r="D3136" t="s">
        <v>205</v>
      </c>
      <c r="E3136" s="12">
        <v>67.697050000000004</v>
      </c>
      <c r="G3136">
        <v>2005</v>
      </c>
      <c r="H3136" t="str">
        <f>IF(C3136=H1, C3136,"")</f>
        <v/>
      </c>
      <c r="I3136" t="str">
        <f>IF(D3136=I1,D3136,"")</f>
        <v/>
      </c>
      <c r="J3136">
        <f t="shared" si="6"/>
        <v>0</v>
      </c>
    </row>
    <row r="3137" spans="1:10" x14ac:dyDescent="0.3">
      <c r="A3137">
        <v>2005</v>
      </c>
      <c r="B3137" t="s">
        <v>112</v>
      </c>
      <c r="C3137" t="s">
        <v>152</v>
      </c>
      <c r="D3137" t="s">
        <v>202</v>
      </c>
      <c r="E3137" s="12">
        <v>69.381489999999999</v>
      </c>
      <c r="G3137">
        <v>2005</v>
      </c>
      <c r="H3137" t="str">
        <f>IF(C3137=H1, C3137,"")</f>
        <v/>
      </c>
      <c r="I3137" t="str">
        <f>IF(D3137=I1,D3137,"")</f>
        <v/>
      </c>
      <c r="J3137">
        <f t="shared" si="6"/>
        <v>0</v>
      </c>
    </row>
    <row r="3138" spans="1:10" x14ac:dyDescent="0.3">
      <c r="A3138">
        <v>2005</v>
      </c>
      <c r="B3138" t="s">
        <v>112</v>
      </c>
      <c r="C3138" t="s">
        <v>152</v>
      </c>
      <c r="D3138" t="s">
        <v>203</v>
      </c>
      <c r="E3138" s="12">
        <v>73.647959999999998</v>
      </c>
      <c r="G3138">
        <v>2005</v>
      </c>
      <c r="H3138" t="str">
        <f>IF(C3138=H1, C3138,"")</f>
        <v/>
      </c>
      <c r="I3138" t="str">
        <f>IF(D3138=I1,D3138,"")</f>
        <v>Females</v>
      </c>
      <c r="J3138">
        <f t="shared" si="6"/>
        <v>0</v>
      </c>
    </row>
    <row r="3139" spans="1:10" x14ac:dyDescent="0.3">
      <c r="A3139">
        <v>2005</v>
      </c>
      <c r="B3139" t="s">
        <v>112</v>
      </c>
      <c r="C3139" t="s">
        <v>152</v>
      </c>
      <c r="D3139" t="s">
        <v>205</v>
      </c>
      <c r="E3139" s="12">
        <v>71.515299999999996</v>
      </c>
      <c r="G3139">
        <v>2005</v>
      </c>
      <c r="H3139" t="str">
        <f>IF(C3139=H1, C3139,"")</f>
        <v/>
      </c>
      <c r="I3139" t="str">
        <f>IF(D3139=I1,D3139,"")</f>
        <v/>
      </c>
      <c r="J3139">
        <f t="shared" si="6"/>
        <v>0</v>
      </c>
    </row>
    <row r="3140" spans="1:10" x14ac:dyDescent="0.3">
      <c r="A3140">
        <v>2005</v>
      </c>
      <c r="B3140" t="s">
        <v>112</v>
      </c>
      <c r="C3140" t="s">
        <v>24</v>
      </c>
      <c r="D3140" t="s">
        <v>202</v>
      </c>
      <c r="E3140" s="12">
        <v>69.977360000000004</v>
      </c>
      <c r="G3140">
        <v>2005</v>
      </c>
      <c r="H3140" t="str">
        <f>IF(C3140=H1, C3140,"")</f>
        <v/>
      </c>
      <c r="I3140" t="str">
        <f>IF(D3140=I1,D3140,"")</f>
        <v/>
      </c>
      <c r="J3140">
        <f t="shared" si="6"/>
        <v>0</v>
      </c>
    </row>
    <row r="3141" spans="1:10" x14ac:dyDescent="0.3">
      <c r="A3141">
        <v>2005</v>
      </c>
      <c r="B3141" t="s">
        <v>112</v>
      </c>
      <c r="C3141" t="s">
        <v>24</v>
      </c>
      <c r="D3141" t="s">
        <v>203</v>
      </c>
      <c r="E3141" s="12">
        <v>72.370720000000006</v>
      </c>
      <c r="G3141">
        <v>2005</v>
      </c>
      <c r="H3141" t="str">
        <f>IF(C3141=H1, C3141,"")</f>
        <v/>
      </c>
      <c r="I3141" t="str">
        <f>IF(D3141=I1,D3141,"")</f>
        <v>Females</v>
      </c>
      <c r="J3141">
        <f t="shared" si="6"/>
        <v>0</v>
      </c>
    </row>
    <row r="3142" spans="1:10" x14ac:dyDescent="0.3">
      <c r="A3142">
        <v>2005</v>
      </c>
      <c r="B3142" t="s">
        <v>112</v>
      </c>
      <c r="C3142" t="s">
        <v>24</v>
      </c>
      <c r="D3142" t="s">
        <v>205</v>
      </c>
      <c r="E3142" s="12">
        <v>71.234319999999997</v>
      </c>
      <c r="G3142">
        <v>2005</v>
      </c>
      <c r="H3142" t="str">
        <f>IF(C3142=H1, C3142,"")</f>
        <v/>
      </c>
      <c r="I3142" t="str">
        <f>IF(D3142=I1,D3142,"")</f>
        <v/>
      </c>
      <c r="J3142">
        <f t="shared" si="6"/>
        <v>0</v>
      </c>
    </row>
    <row r="3143" spans="1:10" x14ac:dyDescent="0.3">
      <c r="A3143">
        <v>2005</v>
      </c>
      <c r="B3143" t="s">
        <v>112</v>
      </c>
      <c r="C3143" t="s">
        <v>153</v>
      </c>
      <c r="D3143" t="s">
        <v>202</v>
      </c>
      <c r="E3143" s="12">
        <v>69.801360000000003</v>
      </c>
      <c r="G3143">
        <v>2005</v>
      </c>
      <c r="H3143" t="str">
        <f>IF(C3143=H1, C3143,"")</f>
        <v/>
      </c>
      <c r="I3143" t="str">
        <f>IF(D3143=I1,D3143,"")</f>
        <v/>
      </c>
      <c r="J3143">
        <f t="shared" si="6"/>
        <v>0</v>
      </c>
    </row>
    <row r="3144" spans="1:10" x14ac:dyDescent="0.3">
      <c r="A3144">
        <v>2005</v>
      </c>
      <c r="B3144" t="s">
        <v>112</v>
      </c>
      <c r="C3144" t="s">
        <v>153</v>
      </c>
      <c r="D3144" t="s">
        <v>203</v>
      </c>
      <c r="E3144" s="12">
        <v>72.759810000000002</v>
      </c>
      <c r="G3144">
        <v>2005</v>
      </c>
      <c r="H3144" t="str">
        <f>IF(C3144=H1, C3144,"")</f>
        <v/>
      </c>
      <c r="I3144" t="str">
        <f>IF(D3144=I1,D3144,"")</f>
        <v>Females</v>
      </c>
      <c r="J3144">
        <f t="shared" si="6"/>
        <v>0</v>
      </c>
    </row>
    <row r="3145" spans="1:10" x14ac:dyDescent="0.3">
      <c r="A3145">
        <v>2005</v>
      </c>
      <c r="B3145" t="s">
        <v>112</v>
      </c>
      <c r="C3145" t="s">
        <v>153</v>
      </c>
      <c r="D3145" t="s">
        <v>205</v>
      </c>
      <c r="E3145" s="12">
        <v>71.34751</v>
      </c>
      <c r="G3145">
        <v>2005</v>
      </c>
      <c r="H3145" t="str">
        <f>IF(C3145=H1, C3145,"")</f>
        <v/>
      </c>
      <c r="I3145" t="str">
        <f>IF(D3145=I1,D3145,"")</f>
        <v/>
      </c>
      <c r="J3145">
        <f t="shared" si="6"/>
        <v>0</v>
      </c>
    </row>
    <row r="3146" spans="1:10" x14ac:dyDescent="0.3">
      <c r="A3146">
        <v>2005</v>
      </c>
      <c r="B3146" t="s">
        <v>112</v>
      </c>
      <c r="C3146" t="s">
        <v>154</v>
      </c>
      <c r="D3146" t="s">
        <v>202</v>
      </c>
      <c r="E3146" s="12">
        <v>58.800519999999999</v>
      </c>
      <c r="G3146">
        <v>2005</v>
      </c>
      <c r="H3146" t="str">
        <f>IF(C3146=H1, C3146,"")</f>
        <v/>
      </c>
      <c r="I3146" t="str">
        <f>IF(D3146=I1,D3146,"")</f>
        <v/>
      </c>
      <c r="J3146">
        <f t="shared" si="6"/>
        <v>0</v>
      </c>
    </row>
    <row r="3147" spans="1:10" x14ac:dyDescent="0.3">
      <c r="A3147">
        <v>2005</v>
      </c>
      <c r="B3147" t="s">
        <v>112</v>
      </c>
      <c r="C3147" t="s">
        <v>154</v>
      </c>
      <c r="D3147" t="s">
        <v>203</v>
      </c>
      <c r="E3147" s="12">
        <v>61.706420000000001</v>
      </c>
      <c r="G3147">
        <v>2005</v>
      </c>
      <c r="H3147" t="str">
        <f>IF(C3147=H1, C3147,"")</f>
        <v/>
      </c>
      <c r="I3147" t="str">
        <f>IF(D3147=I1,D3147,"")</f>
        <v>Females</v>
      </c>
      <c r="J3147">
        <f t="shared" si="6"/>
        <v>0</v>
      </c>
    </row>
    <row r="3148" spans="1:10" x14ac:dyDescent="0.3">
      <c r="A3148">
        <v>2005</v>
      </c>
      <c r="B3148" t="s">
        <v>112</v>
      </c>
      <c r="C3148" t="s">
        <v>154</v>
      </c>
      <c r="D3148" t="s">
        <v>205</v>
      </c>
      <c r="E3148" s="12">
        <v>60.229610000000001</v>
      </c>
      <c r="G3148">
        <v>2005</v>
      </c>
      <c r="H3148" t="str">
        <f>IF(C3148=H1, C3148,"")</f>
        <v/>
      </c>
      <c r="I3148" t="str">
        <f>IF(D3148=I1,D3148,"")</f>
        <v/>
      </c>
      <c r="J3148">
        <f t="shared" si="6"/>
        <v>0</v>
      </c>
    </row>
    <row r="3149" spans="1:10" x14ac:dyDescent="0.3">
      <c r="A3149">
        <v>2005</v>
      </c>
      <c r="B3149" t="s">
        <v>112</v>
      </c>
      <c r="C3149" t="s">
        <v>155</v>
      </c>
      <c r="D3149" t="s">
        <v>202</v>
      </c>
      <c r="E3149" s="12">
        <v>64.228880000000004</v>
      </c>
      <c r="G3149">
        <v>2005</v>
      </c>
      <c r="H3149" t="str">
        <f>IF(C3149=H1, C3149,"")</f>
        <v/>
      </c>
      <c r="I3149" t="str">
        <f>IF(D3149=I1,D3149,"")</f>
        <v/>
      </c>
      <c r="J3149">
        <f t="shared" si="6"/>
        <v>0</v>
      </c>
    </row>
    <row r="3150" spans="1:10" x14ac:dyDescent="0.3">
      <c r="A3150">
        <v>2005</v>
      </c>
      <c r="B3150" t="s">
        <v>112</v>
      </c>
      <c r="C3150" t="s">
        <v>155</v>
      </c>
      <c r="D3150" t="s">
        <v>203</v>
      </c>
      <c r="E3150" s="12">
        <v>67.768659999999997</v>
      </c>
      <c r="G3150">
        <v>2005</v>
      </c>
      <c r="H3150" t="str">
        <f>IF(C3150=H1, C3150,"")</f>
        <v/>
      </c>
      <c r="I3150" t="str">
        <f>IF(D3150=I1,D3150,"")</f>
        <v>Females</v>
      </c>
      <c r="J3150">
        <f t="shared" si="6"/>
        <v>0</v>
      </c>
    </row>
    <row r="3151" spans="1:10" x14ac:dyDescent="0.3">
      <c r="A3151">
        <v>2005</v>
      </c>
      <c r="B3151" t="s">
        <v>112</v>
      </c>
      <c r="C3151" t="s">
        <v>155</v>
      </c>
      <c r="D3151" t="s">
        <v>205</v>
      </c>
      <c r="E3151" s="12">
        <v>65.942710000000005</v>
      </c>
      <c r="G3151">
        <v>2005</v>
      </c>
      <c r="H3151" t="str">
        <f>IF(C3151=H1, C3151,"")</f>
        <v/>
      </c>
      <c r="I3151" t="str">
        <f>IF(D3151=I1,D3151,"")</f>
        <v/>
      </c>
      <c r="J3151">
        <f t="shared" si="6"/>
        <v>0</v>
      </c>
    </row>
    <row r="3152" spans="1:10" x14ac:dyDescent="0.3">
      <c r="A3152">
        <v>2005</v>
      </c>
      <c r="B3152" t="s">
        <v>112</v>
      </c>
      <c r="C3152" t="s">
        <v>156</v>
      </c>
      <c r="D3152" t="s">
        <v>202</v>
      </c>
      <c r="E3152" s="12">
        <v>60.753459999999997</v>
      </c>
      <c r="G3152">
        <v>2005</v>
      </c>
      <c r="H3152" t="str">
        <f>IF(C3152=H1, C3152,"")</f>
        <v/>
      </c>
      <c r="I3152" t="str">
        <f>IF(D3152=I1,D3152,"")</f>
        <v/>
      </c>
      <c r="J3152">
        <f t="shared" si="6"/>
        <v>0</v>
      </c>
    </row>
    <row r="3153" spans="1:10" x14ac:dyDescent="0.3">
      <c r="A3153">
        <v>2005</v>
      </c>
      <c r="B3153" t="s">
        <v>112</v>
      </c>
      <c r="C3153" t="s">
        <v>156</v>
      </c>
      <c r="D3153" t="s">
        <v>203</v>
      </c>
      <c r="E3153" s="12">
        <v>64.398380000000003</v>
      </c>
      <c r="G3153">
        <v>2005</v>
      </c>
      <c r="H3153" t="str">
        <f>IF(C3153=H1, C3153,"")</f>
        <v/>
      </c>
      <c r="I3153" t="str">
        <f>IF(D3153=I1,D3153,"")</f>
        <v>Females</v>
      </c>
      <c r="J3153">
        <f t="shared" si="6"/>
        <v>0</v>
      </c>
    </row>
    <row r="3154" spans="1:10" x14ac:dyDescent="0.3">
      <c r="A3154">
        <v>2005</v>
      </c>
      <c r="B3154" t="s">
        <v>112</v>
      </c>
      <c r="C3154" t="s">
        <v>156</v>
      </c>
      <c r="D3154" t="s">
        <v>205</v>
      </c>
      <c r="E3154" s="12">
        <v>62.554070000000003</v>
      </c>
      <c r="G3154">
        <v>2005</v>
      </c>
      <c r="H3154" t="str">
        <f>IF(C3154=H1, C3154,"")</f>
        <v/>
      </c>
      <c r="I3154" t="str">
        <f>IF(D3154=I1,D3154,"")</f>
        <v/>
      </c>
      <c r="J3154">
        <f t="shared" si="6"/>
        <v>0</v>
      </c>
    </row>
    <row r="3155" spans="1:10" x14ac:dyDescent="0.3">
      <c r="A3155">
        <v>2005</v>
      </c>
      <c r="B3155" t="s">
        <v>112</v>
      </c>
      <c r="C3155" t="s">
        <v>157</v>
      </c>
      <c r="D3155" t="s">
        <v>202</v>
      </c>
      <c r="E3155" s="12">
        <v>54.73677</v>
      </c>
      <c r="G3155">
        <v>2005</v>
      </c>
      <c r="H3155" t="str">
        <f>IF(C3155=H1, C3155,"")</f>
        <v/>
      </c>
      <c r="I3155" t="str">
        <f>IF(D3155=I1,D3155,"")</f>
        <v/>
      </c>
      <c r="J3155">
        <f t="shared" si="6"/>
        <v>0</v>
      </c>
    </row>
    <row r="3156" spans="1:10" x14ac:dyDescent="0.3">
      <c r="A3156">
        <v>2005</v>
      </c>
      <c r="B3156" t="s">
        <v>112</v>
      </c>
      <c r="C3156" t="s">
        <v>157</v>
      </c>
      <c r="D3156" t="s">
        <v>203</v>
      </c>
      <c r="E3156" s="12">
        <v>61.406829999999999</v>
      </c>
      <c r="G3156">
        <v>2005</v>
      </c>
      <c r="H3156" t="str">
        <f>IF(C3156=H1, C3156,"")</f>
        <v/>
      </c>
      <c r="I3156" t="str">
        <f>IF(D3156=I1,D3156,"")</f>
        <v>Females</v>
      </c>
      <c r="J3156">
        <f t="shared" si="6"/>
        <v>0</v>
      </c>
    </row>
    <row r="3157" spans="1:10" x14ac:dyDescent="0.3">
      <c r="A3157">
        <v>2005</v>
      </c>
      <c r="B3157" t="s">
        <v>112</v>
      </c>
      <c r="C3157" t="s">
        <v>157</v>
      </c>
      <c r="D3157" t="s">
        <v>205</v>
      </c>
      <c r="E3157" s="12">
        <v>57.998800000000003</v>
      </c>
      <c r="G3157">
        <v>2005</v>
      </c>
      <c r="H3157" t="str">
        <f>IF(C3157=H1, C3157,"")</f>
        <v/>
      </c>
      <c r="I3157" t="str">
        <f>IF(D3157=I1,D3157,"")</f>
        <v/>
      </c>
      <c r="J3157">
        <f t="shared" si="6"/>
        <v>0</v>
      </c>
    </row>
    <row r="3158" spans="1:10" x14ac:dyDescent="0.3">
      <c r="A3158">
        <v>2005</v>
      </c>
      <c r="B3158" t="s">
        <v>112</v>
      </c>
      <c r="C3158" t="s">
        <v>158</v>
      </c>
      <c r="D3158" t="s">
        <v>202</v>
      </c>
      <c r="E3158" s="12">
        <v>55.271129999999999</v>
      </c>
      <c r="G3158">
        <v>2005</v>
      </c>
      <c r="H3158" t="str">
        <f>IF(C3158=H1, C3158,"")</f>
        <v/>
      </c>
      <c r="I3158" t="str">
        <f>IF(D3158=I1,D3158,"")</f>
        <v/>
      </c>
      <c r="J3158">
        <f t="shared" si="6"/>
        <v>0</v>
      </c>
    </row>
    <row r="3159" spans="1:10" x14ac:dyDescent="0.3">
      <c r="A3159">
        <v>2005</v>
      </c>
      <c r="B3159" t="s">
        <v>112</v>
      </c>
      <c r="C3159" t="s">
        <v>158</v>
      </c>
      <c r="D3159" t="s">
        <v>203</v>
      </c>
      <c r="E3159" s="12">
        <v>64.314260000000004</v>
      </c>
      <c r="G3159">
        <v>2005</v>
      </c>
      <c r="H3159" t="str">
        <f>IF(C3159=H1, C3159,"")</f>
        <v/>
      </c>
      <c r="I3159" t="str">
        <f>IF(D3159=I1,D3159,"")</f>
        <v>Females</v>
      </c>
      <c r="J3159">
        <f t="shared" si="6"/>
        <v>0</v>
      </c>
    </row>
    <row r="3160" spans="1:10" x14ac:dyDescent="0.3">
      <c r="A3160">
        <v>2005</v>
      </c>
      <c r="B3160" t="s">
        <v>112</v>
      </c>
      <c r="C3160" t="s">
        <v>158</v>
      </c>
      <c r="D3160" t="s">
        <v>205</v>
      </c>
      <c r="E3160" s="12">
        <v>59.6479</v>
      </c>
      <c r="G3160">
        <v>2005</v>
      </c>
      <c r="H3160" t="str">
        <f>IF(C3160=H1, C3160,"")</f>
        <v/>
      </c>
      <c r="I3160" t="str">
        <f>IF(D3160=I1,D3160,"")</f>
        <v/>
      </c>
      <c r="J3160">
        <f t="shared" si="6"/>
        <v>0</v>
      </c>
    </row>
    <row r="3161" spans="1:10" x14ac:dyDescent="0.3">
      <c r="A3161">
        <v>2005</v>
      </c>
      <c r="B3161" t="s">
        <v>112</v>
      </c>
      <c r="C3161" t="s">
        <v>217</v>
      </c>
      <c r="D3161" t="s">
        <v>202</v>
      </c>
      <c r="E3161" s="12">
        <v>68.577489999999997</v>
      </c>
      <c r="G3161">
        <v>2005</v>
      </c>
      <c r="H3161" t="str">
        <f>IF(C3161=H1, C3161,"")</f>
        <v/>
      </c>
      <c r="I3161" t="str">
        <f>IF(D3161=I1,D3161,"")</f>
        <v/>
      </c>
      <c r="J3161">
        <f t="shared" si="6"/>
        <v>0</v>
      </c>
    </row>
    <row r="3162" spans="1:10" x14ac:dyDescent="0.3">
      <c r="A3162">
        <v>2005</v>
      </c>
      <c r="B3162" t="s">
        <v>112</v>
      </c>
      <c r="C3162" t="s">
        <v>217</v>
      </c>
      <c r="D3162" t="s">
        <v>203</v>
      </c>
      <c r="E3162" s="12">
        <v>71.189520000000002</v>
      </c>
      <c r="G3162">
        <v>2005</v>
      </c>
      <c r="H3162" t="str">
        <f>IF(C3162=H1, C3162,"")</f>
        <v/>
      </c>
      <c r="I3162" t="str">
        <f>IF(D3162=I1,D3162,"")</f>
        <v>Females</v>
      </c>
      <c r="J3162">
        <f t="shared" si="6"/>
        <v>0</v>
      </c>
    </row>
    <row r="3163" spans="1:10" x14ac:dyDescent="0.3">
      <c r="A3163">
        <v>2005</v>
      </c>
      <c r="B3163" t="s">
        <v>112</v>
      </c>
      <c r="C3163" t="s">
        <v>217</v>
      </c>
      <c r="D3163" t="s">
        <v>205</v>
      </c>
      <c r="E3163" s="12">
        <v>69.912570000000002</v>
      </c>
      <c r="G3163">
        <v>2005</v>
      </c>
      <c r="H3163" t="str">
        <f>IF(C3163=H1, C3163,"")</f>
        <v/>
      </c>
      <c r="I3163" t="str">
        <f>IF(D3163=I1,D3163,"")</f>
        <v/>
      </c>
      <c r="J3163">
        <f t="shared" si="6"/>
        <v>0</v>
      </c>
    </row>
    <row r="3164" spans="1:10" x14ac:dyDescent="0.3">
      <c r="A3164">
        <v>2005</v>
      </c>
      <c r="B3164" t="s">
        <v>112</v>
      </c>
      <c r="C3164" t="s">
        <v>159</v>
      </c>
      <c r="D3164" t="s">
        <v>202</v>
      </c>
      <c r="E3164" s="12">
        <v>59.092509999999997</v>
      </c>
      <c r="G3164">
        <v>2005</v>
      </c>
      <c r="H3164" t="str">
        <f>IF(C3164=H1, C3164,"")</f>
        <v/>
      </c>
      <c r="I3164" t="str">
        <f>IF(D3164=I1,D3164,"")</f>
        <v/>
      </c>
      <c r="J3164">
        <f t="shared" si="6"/>
        <v>0</v>
      </c>
    </row>
    <row r="3165" spans="1:10" x14ac:dyDescent="0.3">
      <c r="A3165">
        <v>2005</v>
      </c>
      <c r="B3165" t="s">
        <v>112</v>
      </c>
      <c r="C3165" t="s">
        <v>159</v>
      </c>
      <c r="D3165" t="s">
        <v>203</v>
      </c>
      <c r="E3165" s="12">
        <v>62.861289999999997</v>
      </c>
      <c r="G3165">
        <v>2005</v>
      </c>
      <c r="H3165" t="str">
        <f>IF(C3165=H1, C3165,"")</f>
        <v/>
      </c>
      <c r="I3165" t="str">
        <f>IF(D3165=I1,D3165,"")</f>
        <v>Females</v>
      </c>
      <c r="J3165">
        <f t="shared" si="6"/>
        <v>0</v>
      </c>
    </row>
    <row r="3166" spans="1:10" x14ac:dyDescent="0.3">
      <c r="A3166">
        <v>2005</v>
      </c>
      <c r="B3166" t="s">
        <v>112</v>
      </c>
      <c r="C3166" t="s">
        <v>159</v>
      </c>
      <c r="D3166" t="s">
        <v>205</v>
      </c>
      <c r="E3166" s="12">
        <v>60.953220000000002</v>
      </c>
      <c r="G3166">
        <v>2005</v>
      </c>
      <c r="H3166" t="str">
        <f>IF(C3166=H1, C3166,"")</f>
        <v/>
      </c>
      <c r="I3166" t="str">
        <f>IF(D3166=I1,D3166,"")</f>
        <v/>
      </c>
      <c r="J3166">
        <f t="shared" si="6"/>
        <v>0</v>
      </c>
    </row>
    <row r="3167" spans="1:10" x14ac:dyDescent="0.3">
      <c r="A3167">
        <v>2005</v>
      </c>
      <c r="B3167" t="s">
        <v>112</v>
      </c>
      <c r="C3167" t="s">
        <v>160</v>
      </c>
      <c r="D3167" t="s">
        <v>202</v>
      </c>
      <c r="E3167" s="12">
        <v>63.491160000000001</v>
      </c>
      <c r="G3167">
        <v>2005</v>
      </c>
      <c r="H3167" t="str">
        <f>IF(C3167=H1, C3167,"")</f>
        <v/>
      </c>
      <c r="I3167" t="str">
        <f>IF(D3167=I1,D3167,"")</f>
        <v/>
      </c>
      <c r="J3167">
        <f t="shared" si="6"/>
        <v>0</v>
      </c>
    </row>
    <row r="3168" spans="1:10" x14ac:dyDescent="0.3">
      <c r="A3168">
        <v>2005</v>
      </c>
      <c r="B3168" t="s">
        <v>112</v>
      </c>
      <c r="C3168" t="s">
        <v>160</v>
      </c>
      <c r="D3168" t="s">
        <v>203</v>
      </c>
      <c r="E3168" s="12">
        <v>67.730069999999998</v>
      </c>
      <c r="G3168">
        <v>2005</v>
      </c>
      <c r="H3168" t="str">
        <f>IF(C3168=H1, C3168,"")</f>
        <v/>
      </c>
      <c r="I3168" t="str">
        <f>IF(D3168=I1,D3168,"")</f>
        <v>Females</v>
      </c>
      <c r="J3168">
        <f t="shared" si="6"/>
        <v>0</v>
      </c>
    </row>
    <row r="3169" spans="1:10" x14ac:dyDescent="0.3">
      <c r="A3169">
        <v>2005</v>
      </c>
      <c r="B3169" t="s">
        <v>112</v>
      </c>
      <c r="C3169" t="s">
        <v>160</v>
      </c>
      <c r="D3169" t="s">
        <v>205</v>
      </c>
      <c r="E3169" s="12">
        <v>65.612710000000007</v>
      </c>
      <c r="G3169">
        <v>2005</v>
      </c>
      <c r="H3169" t="str">
        <f>IF(C3169=H1, C3169,"")</f>
        <v/>
      </c>
      <c r="I3169" t="str">
        <f>IF(D3169=I1,D3169,"")</f>
        <v/>
      </c>
      <c r="J3169">
        <f t="shared" si="6"/>
        <v>0</v>
      </c>
    </row>
    <row r="3170" spans="1:10" x14ac:dyDescent="0.3">
      <c r="A3170">
        <v>2005</v>
      </c>
      <c r="B3170" t="s">
        <v>161</v>
      </c>
      <c r="C3170" t="s">
        <v>162</v>
      </c>
      <c r="D3170" t="s">
        <v>202</v>
      </c>
      <c r="E3170" s="12">
        <v>49.085239999999999</v>
      </c>
      <c r="G3170">
        <v>2005</v>
      </c>
      <c r="H3170" t="str">
        <f>IF(C3170=H1, C3170,"")</f>
        <v/>
      </c>
      <c r="I3170" t="str">
        <f>IF(D3170=I1,D3170,"")</f>
        <v/>
      </c>
      <c r="J3170">
        <f t="shared" si="6"/>
        <v>0</v>
      </c>
    </row>
    <row r="3171" spans="1:10" x14ac:dyDescent="0.3">
      <c r="A3171">
        <v>2005</v>
      </c>
      <c r="B3171" t="s">
        <v>161</v>
      </c>
      <c r="C3171" t="s">
        <v>162</v>
      </c>
      <c r="D3171" t="s">
        <v>203</v>
      </c>
      <c r="E3171" s="12">
        <v>50.181640000000002</v>
      </c>
      <c r="G3171">
        <v>2005</v>
      </c>
      <c r="H3171" t="str">
        <f>IF(C3171=H1, C3171,"")</f>
        <v/>
      </c>
      <c r="I3171" t="str">
        <f>IF(D3171=I1,D3171,"")</f>
        <v>Females</v>
      </c>
      <c r="J3171">
        <f t="shared" si="6"/>
        <v>0</v>
      </c>
    </row>
    <row r="3172" spans="1:10" x14ac:dyDescent="0.3">
      <c r="A3172">
        <v>2005</v>
      </c>
      <c r="B3172" t="s">
        <v>161</v>
      </c>
      <c r="C3172" t="s">
        <v>162</v>
      </c>
      <c r="D3172" t="s">
        <v>205</v>
      </c>
      <c r="E3172" s="12">
        <v>49.642589999999998</v>
      </c>
      <c r="G3172">
        <v>2005</v>
      </c>
      <c r="H3172" t="str">
        <f>IF(C3172=H1, C3172,"")</f>
        <v/>
      </c>
      <c r="I3172" t="str">
        <f>IF(D3172=I1,D3172,"")</f>
        <v/>
      </c>
      <c r="J3172">
        <f t="shared" si="6"/>
        <v>0</v>
      </c>
    </row>
    <row r="3173" spans="1:10" x14ac:dyDescent="0.3">
      <c r="A3173">
        <v>2005</v>
      </c>
      <c r="B3173" t="s">
        <v>161</v>
      </c>
      <c r="C3173" t="s">
        <v>163</v>
      </c>
      <c r="D3173" t="s">
        <v>202</v>
      </c>
      <c r="E3173" s="12">
        <v>64.610119999999995</v>
      </c>
      <c r="G3173">
        <v>2005</v>
      </c>
      <c r="H3173" t="str">
        <f>IF(C3173=H1, C3173,"")</f>
        <v/>
      </c>
      <c r="I3173" t="str">
        <f>IF(D3173=I1,D3173,"")</f>
        <v/>
      </c>
      <c r="J3173">
        <f t="shared" si="6"/>
        <v>0</v>
      </c>
    </row>
    <row r="3174" spans="1:10" x14ac:dyDescent="0.3">
      <c r="A3174">
        <v>2005</v>
      </c>
      <c r="B3174" t="s">
        <v>161</v>
      </c>
      <c r="C3174" t="s">
        <v>163</v>
      </c>
      <c r="D3174" t="s">
        <v>203</v>
      </c>
      <c r="E3174" s="12">
        <v>64.296719999999993</v>
      </c>
      <c r="G3174">
        <v>2005</v>
      </c>
      <c r="H3174" t="str">
        <f>IF(C3174=H1, C3174,"")</f>
        <v/>
      </c>
      <c r="I3174" t="str">
        <f>IF(D3174=I1,D3174,"")</f>
        <v>Females</v>
      </c>
      <c r="J3174">
        <f t="shared" si="6"/>
        <v>0</v>
      </c>
    </row>
    <row r="3175" spans="1:10" x14ac:dyDescent="0.3">
      <c r="A3175">
        <v>2005</v>
      </c>
      <c r="B3175" t="s">
        <v>161</v>
      </c>
      <c r="C3175" t="s">
        <v>163</v>
      </c>
      <c r="D3175" t="s">
        <v>205</v>
      </c>
      <c r="E3175" s="12">
        <v>64.500370000000004</v>
      </c>
      <c r="G3175">
        <v>2005</v>
      </c>
      <c r="H3175" t="str">
        <f>IF(C3175=H1, C3175,"")</f>
        <v/>
      </c>
      <c r="I3175" t="str">
        <f>IF(D3175=I1,D3175,"")</f>
        <v/>
      </c>
      <c r="J3175">
        <f t="shared" si="6"/>
        <v>0</v>
      </c>
    </row>
    <row r="3176" spans="1:10" x14ac:dyDescent="0.3">
      <c r="A3176">
        <v>2005</v>
      </c>
      <c r="B3176" t="s">
        <v>161</v>
      </c>
      <c r="C3176" t="s">
        <v>164</v>
      </c>
      <c r="D3176" t="s">
        <v>202</v>
      </c>
      <c r="E3176" s="12">
        <v>50.639029999999998</v>
      </c>
      <c r="G3176">
        <v>2005</v>
      </c>
      <c r="H3176" t="str">
        <f>IF(C3176=H1, C3176,"")</f>
        <v/>
      </c>
      <c r="I3176" t="str">
        <f>IF(D3176=I1,D3176,"")</f>
        <v/>
      </c>
      <c r="J3176">
        <f t="shared" si="6"/>
        <v>0</v>
      </c>
    </row>
    <row r="3177" spans="1:10" x14ac:dyDescent="0.3">
      <c r="A3177">
        <v>2005</v>
      </c>
      <c r="B3177" t="s">
        <v>161</v>
      </c>
      <c r="C3177" t="s">
        <v>164</v>
      </c>
      <c r="D3177" t="s">
        <v>203</v>
      </c>
      <c r="E3177" s="12">
        <v>52.81194</v>
      </c>
      <c r="G3177">
        <v>2005</v>
      </c>
      <c r="H3177" t="str">
        <f>IF(C3177=H1, C3177,"")</f>
        <v/>
      </c>
      <c r="I3177" t="str">
        <f>IF(D3177=I1,D3177,"")</f>
        <v>Females</v>
      </c>
      <c r="J3177">
        <f t="shared" si="6"/>
        <v>0</v>
      </c>
    </row>
    <row r="3178" spans="1:10" x14ac:dyDescent="0.3">
      <c r="A3178">
        <v>2005</v>
      </c>
      <c r="B3178" t="s">
        <v>161</v>
      </c>
      <c r="C3178" t="s">
        <v>164</v>
      </c>
      <c r="D3178" t="s">
        <v>205</v>
      </c>
      <c r="E3178" s="12">
        <v>51.710160000000002</v>
      </c>
      <c r="G3178">
        <v>2005</v>
      </c>
      <c r="H3178" t="str">
        <f>IF(C3178=H1, C3178,"")</f>
        <v/>
      </c>
      <c r="I3178" t="str">
        <f>IF(D3178=I1,D3178,"")</f>
        <v/>
      </c>
      <c r="J3178">
        <f t="shared" si="6"/>
        <v>0</v>
      </c>
    </row>
    <row r="3179" spans="1:10" x14ac:dyDescent="0.3">
      <c r="A3179">
        <v>2005</v>
      </c>
      <c r="B3179" t="s">
        <v>161</v>
      </c>
      <c r="C3179" t="s">
        <v>165</v>
      </c>
      <c r="D3179" t="s">
        <v>202</v>
      </c>
      <c r="E3179" s="12">
        <v>58.634430000000002</v>
      </c>
      <c r="G3179">
        <v>2005</v>
      </c>
      <c r="H3179" t="str">
        <f>IF(C3179=H1, C3179,"")</f>
        <v/>
      </c>
      <c r="I3179" t="str">
        <f>IF(D3179=I1,D3179,"")</f>
        <v/>
      </c>
      <c r="J3179">
        <f t="shared" si="6"/>
        <v>0</v>
      </c>
    </row>
    <row r="3180" spans="1:10" x14ac:dyDescent="0.3">
      <c r="A3180">
        <v>2005</v>
      </c>
      <c r="B3180" t="s">
        <v>161</v>
      </c>
      <c r="C3180" t="s">
        <v>165</v>
      </c>
      <c r="D3180" t="s">
        <v>203</v>
      </c>
      <c r="E3180" s="12">
        <v>60.879469999999998</v>
      </c>
      <c r="G3180">
        <v>2005</v>
      </c>
      <c r="H3180" t="str">
        <f>IF(C3180=H1, C3180,"")</f>
        <v/>
      </c>
      <c r="I3180" t="str">
        <f>IF(D3180=I1,D3180,"")</f>
        <v>Females</v>
      </c>
      <c r="J3180">
        <f t="shared" si="6"/>
        <v>0</v>
      </c>
    </row>
    <row r="3181" spans="1:10" x14ac:dyDescent="0.3">
      <c r="A3181">
        <v>2005</v>
      </c>
      <c r="B3181" t="s">
        <v>161</v>
      </c>
      <c r="C3181" t="s">
        <v>165</v>
      </c>
      <c r="D3181" t="s">
        <v>205</v>
      </c>
      <c r="E3181" s="12">
        <v>59.733229999999999</v>
      </c>
      <c r="G3181">
        <v>2005</v>
      </c>
      <c r="H3181" t="str">
        <f>IF(C3181=H1, C3181,"")</f>
        <v/>
      </c>
      <c r="I3181" t="str">
        <f>IF(D3181=I1,D3181,"")</f>
        <v/>
      </c>
      <c r="J3181">
        <f t="shared" si="6"/>
        <v>0</v>
      </c>
    </row>
    <row r="3182" spans="1:10" x14ac:dyDescent="0.3">
      <c r="A3182">
        <v>2005</v>
      </c>
      <c r="B3182" t="s">
        <v>161</v>
      </c>
      <c r="C3182" t="s">
        <v>166</v>
      </c>
      <c r="D3182" t="s">
        <v>202</v>
      </c>
      <c r="E3182" s="12">
        <v>61.147559999999999</v>
      </c>
      <c r="G3182">
        <v>2005</v>
      </c>
      <c r="H3182" t="str">
        <f>IF(C3182=H1, C3182,"")</f>
        <v/>
      </c>
      <c r="I3182" t="str">
        <f>IF(D3182=I1,D3182,"")</f>
        <v/>
      </c>
      <c r="J3182">
        <f t="shared" si="6"/>
        <v>0</v>
      </c>
    </row>
    <row r="3183" spans="1:10" x14ac:dyDescent="0.3">
      <c r="A3183">
        <v>2005</v>
      </c>
      <c r="B3183" t="s">
        <v>161</v>
      </c>
      <c r="C3183" t="s">
        <v>166</v>
      </c>
      <c r="D3183" t="s">
        <v>203</v>
      </c>
      <c r="E3183" s="12">
        <v>62.91019</v>
      </c>
      <c r="G3183">
        <v>2005</v>
      </c>
      <c r="H3183" t="str">
        <f>IF(C3183=H1, C3183,"")</f>
        <v/>
      </c>
      <c r="I3183" t="str">
        <f>IF(D3183=I1,D3183,"")</f>
        <v>Females</v>
      </c>
      <c r="J3183">
        <f t="shared" si="6"/>
        <v>0</v>
      </c>
    </row>
    <row r="3184" spans="1:10" x14ac:dyDescent="0.3">
      <c r="A3184">
        <v>2005</v>
      </c>
      <c r="B3184" t="s">
        <v>161</v>
      </c>
      <c r="C3184" t="s">
        <v>166</v>
      </c>
      <c r="D3184" t="s">
        <v>205</v>
      </c>
      <c r="E3184" s="12">
        <v>61.997810000000001</v>
      </c>
      <c r="G3184">
        <v>2005</v>
      </c>
      <c r="H3184" t="str">
        <f>IF(C3184=H1, C3184,"")</f>
        <v/>
      </c>
      <c r="I3184" t="str">
        <f>IF(D3184=I1,D3184,"")</f>
        <v/>
      </c>
      <c r="J3184">
        <f t="shared" si="6"/>
        <v>0</v>
      </c>
    </row>
    <row r="3185" spans="1:10" x14ac:dyDescent="0.3">
      <c r="A3185">
        <v>2005</v>
      </c>
      <c r="B3185" t="s">
        <v>161</v>
      </c>
      <c r="C3185" t="s">
        <v>167</v>
      </c>
      <c r="D3185" t="s">
        <v>202</v>
      </c>
      <c r="E3185" s="12">
        <v>54.469909999999999</v>
      </c>
      <c r="G3185">
        <v>2005</v>
      </c>
      <c r="H3185" t="str">
        <f>IF(C3185=H1, C3185,"")</f>
        <v/>
      </c>
      <c r="I3185" t="str">
        <f>IF(D3185=I1,D3185,"")</f>
        <v/>
      </c>
      <c r="J3185">
        <f t="shared" si="6"/>
        <v>0</v>
      </c>
    </row>
    <row r="3186" spans="1:10" x14ac:dyDescent="0.3">
      <c r="A3186">
        <v>2005</v>
      </c>
      <c r="B3186" t="s">
        <v>161</v>
      </c>
      <c r="C3186" t="s">
        <v>167</v>
      </c>
      <c r="D3186" t="s">
        <v>203</v>
      </c>
      <c r="E3186" s="12">
        <v>58.609610000000004</v>
      </c>
      <c r="G3186">
        <v>2005</v>
      </c>
      <c r="H3186" t="str">
        <f>IF(C3186=H1, C3186,"")</f>
        <v/>
      </c>
      <c r="I3186" t="str">
        <f>IF(D3186=I1,D3186,"")</f>
        <v>Females</v>
      </c>
      <c r="J3186">
        <f t="shared" si="6"/>
        <v>0</v>
      </c>
    </row>
    <row r="3187" spans="1:10" x14ac:dyDescent="0.3">
      <c r="A3187">
        <v>2005</v>
      </c>
      <c r="B3187" t="s">
        <v>161</v>
      </c>
      <c r="C3187" t="s">
        <v>167</v>
      </c>
      <c r="D3187" t="s">
        <v>205</v>
      </c>
      <c r="E3187" s="12">
        <v>56.417119999999997</v>
      </c>
      <c r="G3187">
        <v>2005</v>
      </c>
      <c r="H3187" t="str">
        <f>IF(C3187=H1, C3187,"")</f>
        <v/>
      </c>
      <c r="I3187" t="str">
        <f>IF(D3187=I1,D3187,"")</f>
        <v/>
      </c>
      <c r="J3187">
        <f t="shared" si="6"/>
        <v>0</v>
      </c>
    </row>
    <row r="3188" spans="1:10" x14ac:dyDescent="0.3">
      <c r="A3188">
        <v>2005</v>
      </c>
      <c r="B3188" t="s">
        <v>161</v>
      </c>
      <c r="C3188" t="s">
        <v>168</v>
      </c>
      <c r="D3188" t="s">
        <v>202</v>
      </c>
      <c r="E3188" s="12">
        <v>62.810540000000003</v>
      </c>
      <c r="G3188">
        <v>2005</v>
      </c>
      <c r="H3188" t="str">
        <f>IF(C3188=H1, C3188,"")</f>
        <v/>
      </c>
      <c r="I3188" t="str">
        <f>IF(D3188=I1,D3188,"")</f>
        <v/>
      </c>
      <c r="J3188">
        <f t="shared" si="6"/>
        <v>0</v>
      </c>
    </row>
    <row r="3189" spans="1:10" x14ac:dyDescent="0.3">
      <c r="A3189">
        <v>2005</v>
      </c>
      <c r="B3189" t="s">
        <v>161</v>
      </c>
      <c r="C3189" t="s">
        <v>168</v>
      </c>
      <c r="D3189" t="s">
        <v>203</v>
      </c>
      <c r="E3189" s="12">
        <v>64.262600000000006</v>
      </c>
      <c r="G3189">
        <v>2005</v>
      </c>
      <c r="H3189" t="str">
        <f>IF(C3189=H1, C3189,"")</f>
        <v/>
      </c>
      <c r="I3189" t="str">
        <f>IF(D3189=I1,D3189,"")</f>
        <v>Females</v>
      </c>
      <c r="J3189">
        <f t="shared" si="6"/>
        <v>0</v>
      </c>
    </row>
    <row r="3190" spans="1:10" x14ac:dyDescent="0.3">
      <c r="A3190">
        <v>2005</v>
      </c>
      <c r="B3190" t="s">
        <v>161</v>
      </c>
      <c r="C3190" t="s">
        <v>168</v>
      </c>
      <c r="D3190" t="s">
        <v>205</v>
      </c>
      <c r="E3190" s="12">
        <v>63.493940000000002</v>
      </c>
      <c r="G3190">
        <v>2005</v>
      </c>
      <c r="H3190" t="str">
        <f>IF(C3190=H1, C3190,"")</f>
        <v/>
      </c>
      <c r="I3190" t="str">
        <f>IF(D3190=I1,D3190,"")</f>
        <v/>
      </c>
      <c r="J3190">
        <f t="shared" si="6"/>
        <v>0</v>
      </c>
    </row>
    <row r="3191" spans="1:10" x14ac:dyDescent="0.3">
      <c r="A3191">
        <v>2005</v>
      </c>
      <c r="B3191" t="s">
        <v>161</v>
      </c>
      <c r="C3191" t="s">
        <v>169</v>
      </c>
      <c r="D3191" t="s">
        <v>202</v>
      </c>
      <c r="E3191" s="12">
        <v>63.284399999999998</v>
      </c>
      <c r="G3191">
        <v>2005</v>
      </c>
      <c r="H3191" t="str">
        <f>IF(C3191=H1, C3191,"")</f>
        <v/>
      </c>
      <c r="I3191" t="str">
        <f>IF(D3191=I1,D3191,"")</f>
        <v/>
      </c>
      <c r="J3191">
        <f t="shared" si="6"/>
        <v>0</v>
      </c>
    </row>
    <row r="3192" spans="1:10" x14ac:dyDescent="0.3">
      <c r="A3192">
        <v>2005</v>
      </c>
      <c r="B3192" t="s">
        <v>161</v>
      </c>
      <c r="C3192" t="s">
        <v>169</v>
      </c>
      <c r="D3192" t="s">
        <v>203</v>
      </c>
      <c r="E3192" s="12">
        <v>64.363650000000007</v>
      </c>
      <c r="G3192">
        <v>2005</v>
      </c>
      <c r="H3192" t="str">
        <f>IF(C3192=H1, C3192,"")</f>
        <v/>
      </c>
      <c r="I3192" t="str">
        <f>IF(D3192=I1,D3192,"")</f>
        <v>Females</v>
      </c>
      <c r="J3192">
        <f t="shared" si="6"/>
        <v>0</v>
      </c>
    </row>
    <row r="3193" spans="1:10" x14ac:dyDescent="0.3">
      <c r="A3193">
        <v>2005</v>
      </c>
      <c r="B3193" t="s">
        <v>161</v>
      </c>
      <c r="C3193" t="s">
        <v>169</v>
      </c>
      <c r="D3193" t="s">
        <v>205</v>
      </c>
      <c r="E3193" s="12">
        <v>63.79466</v>
      </c>
      <c r="G3193">
        <v>2005</v>
      </c>
      <c r="H3193" t="str">
        <f>IF(C3193=H1, C3193,"")</f>
        <v/>
      </c>
      <c r="I3193" t="str">
        <f>IF(D3193=I1,D3193,"")</f>
        <v/>
      </c>
      <c r="J3193">
        <f t="shared" si="6"/>
        <v>0</v>
      </c>
    </row>
    <row r="3194" spans="1:10" x14ac:dyDescent="0.3">
      <c r="A3194">
        <v>2005</v>
      </c>
      <c r="B3194" t="s">
        <v>161</v>
      </c>
      <c r="C3194" t="s">
        <v>170</v>
      </c>
      <c r="D3194" t="s">
        <v>202</v>
      </c>
      <c r="E3194" s="12">
        <v>63.977089999999997</v>
      </c>
      <c r="G3194">
        <v>2005</v>
      </c>
      <c r="H3194" t="str">
        <f>IF(C3194=H1, C3194,"")</f>
        <v/>
      </c>
      <c r="I3194" t="str">
        <f>IF(D3194=I1,D3194,"")</f>
        <v/>
      </c>
      <c r="J3194">
        <f t="shared" si="6"/>
        <v>0</v>
      </c>
    </row>
    <row r="3195" spans="1:10" x14ac:dyDescent="0.3">
      <c r="A3195">
        <v>2005</v>
      </c>
      <c r="B3195" t="s">
        <v>161</v>
      </c>
      <c r="C3195" t="s">
        <v>170</v>
      </c>
      <c r="D3195" t="s">
        <v>203</v>
      </c>
      <c r="E3195" s="12">
        <v>65.337010000000006</v>
      </c>
      <c r="G3195">
        <v>2005</v>
      </c>
      <c r="H3195" t="str">
        <f>IF(C3195=H1, C3195,"")</f>
        <v/>
      </c>
      <c r="I3195" t="str">
        <f>IF(D3195=I1,D3195,"")</f>
        <v>Females</v>
      </c>
      <c r="J3195">
        <f t="shared" si="6"/>
        <v>0</v>
      </c>
    </row>
    <row r="3196" spans="1:10" x14ac:dyDescent="0.3">
      <c r="A3196">
        <v>2005</v>
      </c>
      <c r="B3196" t="s">
        <v>161</v>
      </c>
      <c r="C3196" t="s">
        <v>170</v>
      </c>
      <c r="D3196" t="s">
        <v>205</v>
      </c>
      <c r="E3196" s="12">
        <v>64.608379999999997</v>
      </c>
      <c r="G3196">
        <v>2005</v>
      </c>
      <c r="H3196" t="str">
        <f>IF(C3196=H1, C3196,"")</f>
        <v/>
      </c>
      <c r="I3196" t="str">
        <f>IF(D3196=I1,D3196,"")</f>
        <v/>
      </c>
      <c r="J3196">
        <f t="shared" ref="J3196:J3259" si="7">IF(AND(G3196=$G$2747,AND(H3196=$H$1,I3196=$I$1)),E3196,0)</f>
        <v>0</v>
      </c>
    </row>
    <row r="3197" spans="1:10" x14ac:dyDescent="0.3">
      <c r="A3197">
        <v>2005</v>
      </c>
      <c r="B3197" t="s">
        <v>161</v>
      </c>
      <c r="C3197" t="s">
        <v>171</v>
      </c>
      <c r="D3197" t="s">
        <v>202</v>
      </c>
      <c r="E3197" s="12">
        <v>61.22289</v>
      </c>
      <c r="G3197">
        <v>2005</v>
      </c>
      <c r="H3197" t="str">
        <f>IF(C3197=H1, C3197,"")</f>
        <v/>
      </c>
      <c r="I3197" t="str">
        <f>IF(D3197=I1,D3197,"")</f>
        <v/>
      </c>
      <c r="J3197">
        <f t="shared" si="7"/>
        <v>0</v>
      </c>
    </row>
    <row r="3198" spans="1:10" x14ac:dyDescent="0.3">
      <c r="A3198">
        <v>2005</v>
      </c>
      <c r="B3198" t="s">
        <v>161</v>
      </c>
      <c r="C3198" t="s">
        <v>171</v>
      </c>
      <c r="D3198" t="s">
        <v>203</v>
      </c>
      <c r="E3198" s="12">
        <v>63.207439999999998</v>
      </c>
      <c r="G3198">
        <v>2005</v>
      </c>
      <c r="H3198" t="str">
        <f>IF(C3198=H1, C3198,"")</f>
        <v/>
      </c>
      <c r="I3198" t="str">
        <f>IF(D3198=I1,D3198,"")</f>
        <v>Females</v>
      </c>
      <c r="J3198">
        <f t="shared" si="7"/>
        <v>0</v>
      </c>
    </row>
    <row r="3199" spans="1:10" x14ac:dyDescent="0.3">
      <c r="A3199">
        <v>2005</v>
      </c>
      <c r="B3199" t="s">
        <v>161</v>
      </c>
      <c r="C3199" t="s">
        <v>171</v>
      </c>
      <c r="D3199" t="s">
        <v>205</v>
      </c>
      <c r="E3199" s="12">
        <v>62.149990000000003</v>
      </c>
      <c r="G3199">
        <v>2005</v>
      </c>
      <c r="H3199" t="str">
        <f>IF(C3199=H1, C3199,"")</f>
        <v/>
      </c>
      <c r="I3199" t="str">
        <f>IF(D3199=I1,D3199,"")</f>
        <v/>
      </c>
      <c r="J3199">
        <f t="shared" si="7"/>
        <v>0</v>
      </c>
    </row>
    <row r="3200" spans="1:10" x14ac:dyDescent="0.3">
      <c r="A3200">
        <v>2005</v>
      </c>
      <c r="B3200" t="s">
        <v>161</v>
      </c>
      <c r="C3200" t="s">
        <v>172</v>
      </c>
      <c r="D3200" t="s">
        <v>202</v>
      </c>
      <c r="E3200" s="12">
        <v>60.960320000000003</v>
      </c>
      <c r="G3200">
        <v>2005</v>
      </c>
      <c r="H3200" t="str">
        <f>IF(C3200=H1, C3200,"")</f>
        <v/>
      </c>
      <c r="I3200" t="str">
        <f>IF(D3200=I1,D3200,"")</f>
        <v/>
      </c>
      <c r="J3200">
        <f t="shared" si="7"/>
        <v>0</v>
      </c>
    </row>
    <row r="3201" spans="1:10" x14ac:dyDescent="0.3">
      <c r="A3201">
        <v>2005</v>
      </c>
      <c r="B3201" t="s">
        <v>161</v>
      </c>
      <c r="C3201" t="s">
        <v>172</v>
      </c>
      <c r="D3201" t="s">
        <v>203</v>
      </c>
      <c r="E3201" s="12">
        <v>61.885480000000001</v>
      </c>
      <c r="G3201">
        <v>2005</v>
      </c>
      <c r="H3201" t="str">
        <f>IF(C3201=H1, C3201,"")</f>
        <v/>
      </c>
      <c r="I3201" t="str">
        <f>IF(D3201=I1,D3201,"")</f>
        <v>Females</v>
      </c>
      <c r="J3201">
        <f t="shared" si="7"/>
        <v>0</v>
      </c>
    </row>
    <row r="3202" spans="1:10" x14ac:dyDescent="0.3">
      <c r="A3202">
        <v>2005</v>
      </c>
      <c r="B3202" t="s">
        <v>161</v>
      </c>
      <c r="C3202" t="s">
        <v>172</v>
      </c>
      <c r="D3202" t="s">
        <v>205</v>
      </c>
      <c r="E3202" s="12">
        <v>61.421280000000003</v>
      </c>
      <c r="G3202">
        <v>2005</v>
      </c>
      <c r="H3202" t="str">
        <f>IF(C3202=H1, C3202,"")</f>
        <v/>
      </c>
      <c r="I3202" t="str">
        <f>IF(D3202=I1,D3202,"")</f>
        <v/>
      </c>
      <c r="J3202">
        <f t="shared" si="7"/>
        <v>0</v>
      </c>
    </row>
    <row r="3203" spans="1:10" x14ac:dyDescent="0.3">
      <c r="A3203">
        <v>2005</v>
      </c>
      <c r="B3203" t="s">
        <v>161</v>
      </c>
      <c r="C3203" t="s">
        <v>173</v>
      </c>
      <c r="D3203" t="s">
        <v>202</v>
      </c>
      <c r="E3203" s="12">
        <v>63.48001</v>
      </c>
      <c r="G3203">
        <v>2005</v>
      </c>
      <c r="H3203" t="str">
        <f>IF(C3203=H1, C3203,"")</f>
        <v/>
      </c>
      <c r="I3203" t="str">
        <f>IF(D3203=I1,D3203,"")</f>
        <v/>
      </c>
      <c r="J3203">
        <f t="shared" si="7"/>
        <v>0</v>
      </c>
    </row>
    <row r="3204" spans="1:10" x14ac:dyDescent="0.3">
      <c r="A3204">
        <v>2005</v>
      </c>
      <c r="B3204" t="s">
        <v>161</v>
      </c>
      <c r="C3204" t="s">
        <v>173</v>
      </c>
      <c r="D3204" t="s">
        <v>203</v>
      </c>
      <c r="E3204" s="12">
        <v>65.588399999999993</v>
      </c>
      <c r="G3204">
        <v>2005</v>
      </c>
      <c r="H3204" t="str">
        <f>IF(C3204=H1, C3204,"")</f>
        <v/>
      </c>
      <c r="I3204" t="str">
        <f>IF(D3204=I1,D3204,"")</f>
        <v>Females</v>
      </c>
      <c r="J3204">
        <f t="shared" si="7"/>
        <v>0</v>
      </c>
    </row>
    <row r="3205" spans="1:10" x14ac:dyDescent="0.3">
      <c r="A3205">
        <v>2005</v>
      </c>
      <c r="B3205" t="s">
        <v>161</v>
      </c>
      <c r="C3205" t="s">
        <v>173</v>
      </c>
      <c r="D3205" t="s">
        <v>205</v>
      </c>
      <c r="E3205" s="12">
        <v>64.421379999999999</v>
      </c>
      <c r="G3205">
        <v>2005</v>
      </c>
      <c r="H3205" t="str">
        <f>IF(C3205=H1, C3205,"")</f>
        <v/>
      </c>
      <c r="I3205" t="str">
        <f>IF(D3205=I1,D3205,"")</f>
        <v/>
      </c>
      <c r="J3205">
        <f t="shared" si="7"/>
        <v>0</v>
      </c>
    </row>
    <row r="3206" spans="1:10" x14ac:dyDescent="0.3">
      <c r="A3206">
        <v>2005</v>
      </c>
      <c r="B3206" t="s">
        <v>161</v>
      </c>
      <c r="C3206" t="s">
        <v>174</v>
      </c>
      <c r="D3206" t="s">
        <v>202</v>
      </c>
      <c r="E3206" s="12">
        <v>54.10821</v>
      </c>
      <c r="G3206">
        <v>2005</v>
      </c>
      <c r="H3206" t="str">
        <f>IF(C3206=H1, C3206,"")</f>
        <v/>
      </c>
      <c r="I3206" t="str">
        <f>IF(D3206=I1,D3206,"")</f>
        <v/>
      </c>
      <c r="J3206">
        <f t="shared" si="7"/>
        <v>0</v>
      </c>
    </row>
    <row r="3207" spans="1:10" x14ac:dyDescent="0.3">
      <c r="A3207">
        <v>2005</v>
      </c>
      <c r="B3207" t="s">
        <v>161</v>
      </c>
      <c r="C3207" t="s">
        <v>174</v>
      </c>
      <c r="D3207" t="s">
        <v>203</v>
      </c>
      <c r="E3207" s="12">
        <v>54.21772</v>
      </c>
      <c r="G3207">
        <v>2005</v>
      </c>
      <c r="H3207" t="str">
        <f>IF(C3207=H1, C3207,"")</f>
        <v/>
      </c>
      <c r="I3207" t="str">
        <f>IF(D3207=I1,D3207,"")</f>
        <v>Females</v>
      </c>
      <c r="J3207">
        <f t="shared" si="7"/>
        <v>0</v>
      </c>
    </row>
    <row r="3208" spans="1:10" x14ac:dyDescent="0.3">
      <c r="A3208">
        <v>2005</v>
      </c>
      <c r="B3208" t="s">
        <v>161</v>
      </c>
      <c r="C3208" t="s">
        <v>174</v>
      </c>
      <c r="D3208" t="s">
        <v>205</v>
      </c>
      <c r="E3208" s="12">
        <v>54.158239999999999</v>
      </c>
      <c r="G3208">
        <v>2005</v>
      </c>
      <c r="H3208" t="str">
        <f>IF(C3208=H1, C3208,"")</f>
        <v/>
      </c>
      <c r="I3208" t="str">
        <f>IF(D3208=I1,D3208,"")</f>
        <v/>
      </c>
      <c r="J3208">
        <f t="shared" si="7"/>
        <v>0</v>
      </c>
    </row>
    <row r="3209" spans="1:10" x14ac:dyDescent="0.3">
      <c r="A3209">
        <v>2005</v>
      </c>
      <c r="B3209" t="s">
        <v>161</v>
      </c>
      <c r="C3209" t="s">
        <v>175</v>
      </c>
      <c r="D3209" t="s">
        <v>202</v>
      </c>
      <c r="E3209" s="12">
        <v>65.684899999999999</v>
      </c>
      <c r="G3209">
        <v>2005</v>
      </c>
      <c r="H3209" t="str">
        <f>IF(C3209=H1, C3209,"")</f>
        <v/>
      </c>
      <c r="I3209" t="str">
        <f>IF(D3209=I1,D3209,"")</f>
        <v/>
      </c>
      <c r="J3209">
        <f t="shared" si="7"/>
        <v>0</v>
      </c>
    </row>
    <row r="3210" spans="1:10" x14ac:dyDescent="0.3">
      <c r="A3210">
        <v>2005</v>
      </c>
      <c r="B3210" t="s">
        <v>161</v>
      </c>
      <c r="C3210" t="s">
        <v>175</v>
      </c>
      <c r="D3210" t="s">
        <v>203</v>
      </c>
      <c r="E3210" s="12">
        <v>66.40164</v>
      </c>
      <c r="G3210">
        <v>2005</v>
      </c>
      <c r="H3210" t="str">
        <f>IF(C3210=H1, C3210,"")</f>
        <v/>
      </c>
      <c r="I3210" t="str">
        <f>IF(D3210=I1,D3210,"")</f>
        <v>Females</v>
      </c>
      <c r="J3210">
        <f t="shared" si="7"/>
        <v>0</v>
      </c>
    </row>
    <row r="3211" spans="1:10" x14ac:dyDescent="0.3">
      <c r="A3211">
        <v>2005</v>
      </c>
      <c r="B3211" t="s">
        <v>161</v>
      </c>
      <c r="C3211" t="s">
        <v>175</v>
      </c>
      <c r="D3211" t="s">
        <v>205</v>
      </c>
      <c r="E3211" s="12">
        <v>66.108630000000005</v>
      </c>
      <c r="G3211">
        <v>2005</v>
      </c>
      <c r="H3211" t="str">
        <f>IF(C3211=H1, C3211,"")</f>
        <v/>
      </c>
      <c r="I3211" t="str">
        <f>IF(D3211=I1,D3211,"")</f>
        <v/>
      </c>
      <c r="J3211">
        <f t="shared" si="7"/>
        <v>0</v>
      </c>
    </row>
    <row r="3212" spans="1:10" x14ac:dyDescent="0.3">
      <c r="A3212">
        <v>2005</v>
      </c>
      <c r="B3212" t="s">
        <v>161</v>
      </c>
      <c r="C3212" t="s">
        <v>176</v>
      </c>
      <c r="D3212" t="s">
        <v>202</v>
      </c>
      <c r="E3212" s="12">
        <v>63.421509999999998</v>
      </c>
      <c r="G3212">
        <v>2005</v>
      </c>
      <c r="H3212" t="str">
        <f>IF(C3212=H1, C3212,"")</f>
        <v/>
      </c>
      <c r="I3212" t="str">
        <f>IF(D3212=I1,D3212,"")</f>
        <v/>
      </c>
      <c r="J3212">
        <f t="shared" si="7"/>
        <v>0</v>
      </c>
    </row>
    <row r="3213" spans="1:10" x14ac:dyDescent="0.3">
      <c r="A3213">
        <v>2005</v>
      </c>
      <c r="B3213" t="s">
        <v>161</v>
      </c>
      <c r="C3213" t="s">
        <v>176</v>
      </c>
      <c r="D3213" t="s">
        <v>203</v>
      </c>
      <c r="E3213" s="12">
        <v>63.569240000000001</v>
      </c>
      <c r="G3213">
        <v>2005</v>
      </c>
      <c r="H3213" t="str">
        <f>IF(C3213=H1, C3213,"")</f>
        <v/>
      </c>
      <c r="I3213" t="str">
        <f>IF(D3213=I1,D3213,"")</f>
        <v>Females</v>
      </c>
      <c r="J3213">
        <f t="shared" si="7"/>
        <v>0</v>
      </c>
    </row>
    <row r="3214" spans="1:10" x14ac:dyDescent="0.3">
      <c r="A3214">
        <v>2005</v>
      </c>
      <c r="B3214" t="s">
        <v>161</v>
      </c>
      <c r="C3214" t="s">
        <v>176</v>
      </c>
      <c r="D3214" t="s">
        <v>205</v>
      </c>
      <c r="E3214" s="12">
        <v>63.549210000000002</v>
      </c>
      <c r="G3214">
        <v>2005</v>
      </c>
      <c r="H3214" t="str">
        <f>IF(C3214=H1, C3214,"")</f>
        <v/>
      </c>
      <c r="I3214" t="str">
        <f>IF(D3214=I1,D3214,"")</f>
        <v/>
      </c>
      <c r="J3214">
        <f t="shared" si="7"/>
        <v>0</v>
      </c>
    </row>
    <row r="3215" spans="1:10" x14ac:dyDescent="0.3">
      <c r="A3215">
        <v>2005</v>
      </c>
      <c r="B3215" t="s">
        <v>161</v>
      </c>
      <c r="C3215" t="s">
        <v>177</v>
      </c>
      <c r="D3215" t="s">
        <v>202</v>
      </c>
      <c r="E3215" s="12">
        <v>45.368789999999997</v>
      </c>
      <c r="G3215">
        <v>2005</v>
      </c>
      <c r="H3215" t="str">
        <f>IF(C3215=H1, C3215,"")</f>
        <v/>
      </c>
      <c r="I3215" t="str">
        <f>IF(D3215=I1,D3215,"")</f>
        <v/>
      </c>
      <c r="J3215">
        <f t="shared" si="7"/>
        <v>0</v>
      </c>
    </row>
    <row r="3216" spans="1:10" x14ac:dyDescent="0.3">
      <c r="A3216">
        <v>2005</v>
      </c>
      <c r="B3216" t="s">
        <v>161</v>
      </c>
      <c r="C3216" t="s">
        <v>177</v>
      </c>
      <c r="D3216" t="s">
        <v>203</v>
      </c>
      <c r="E3216" s="12">
        <v>47.115079999999999</v>
      </c>
      <c r="G3216">
        <v>2005</v>
      </c>
      <c r="H3216" t="str">
        <f>IF(C3216=H1, C3216,"")</f>
        <v/>
      </c>
      <c r="I3216" t="str">
        <f>IF(D3216=I1,D3216,"")</f>
        <v>Females</v>
      </c>
      <c r="J3216">
        <f t="shared" si="7"/>
        <v>0</v>
      </c>
    </row>
    <row r="3217" spans="1:10" x14ac:dyDescent="0.3">
      <c r="A3217">
        <v>2005</v>
      </c>
      <c r="B3217" t="s">
        <v>161</v>
      </c>
      <c r="C3217" t="s">
        <v>177</v>
      </c>
      <c r="D3217" t="s">
        <v>205</v>
      </c>
      <c r="E3217" s="12">
        <v>46.221580000000003</v>
      </c>
      <c r="G3217">
        <v>2005</v>
      </c>
      <c r="H3217" t="str">
        <f>IF(C3217=H1, C3217,"")</f>
        <v/>
      </c>
      <c r="I3217" t="str">
        <f>IF(D3217=I1,D3217,"")</f>
        <v/>
      </c>
      <c r="J3217">
        <f t="shared" si="7"/>
        <v>0</v>
      </c>
    </row>
    <row r="3218" spans="1:10" x14ac:dyDescent="0.3">
      <c r="A3218">
        <v>2005</v>
      </c>
      <c r="B3218" t="s">
        <v>161</v>
      </c>
      <c r="C3218" t="s">
        <v>178</v>
      </c>
      <c r="D3218" t="s">
        <v>202</v>
      </c>
      <c r="E3218" s="12">
        <v>51.448329999999999</v>
      </c>
      <c r="G3218">
        <v>2005</v>
      </c>
      <c r="H3218" t="str">
        <f>IF(C3218=H1, C3218,"")</f>
        <v/>
      </c>
      <c r="I3218" t="str">
        <f>IF(D3218=I1,D3218,"")</f>
        <v/>
      </c>
      <c r="J3218">
        <f t="shared" si="7"/>
        <v>0</v>
      </c>
    </row>
    <row r="3219" spans="1:10" x14ac:dyDescent="0.3">
      <c r="A3219">
        <v>2005</v>
      </c>
      <c r="B3219" t="s">
        <v>161</v>
      </c>
      <c r="C3219" t="s">
        <v>178</v>
      </c>
      <c r="D3219" t="s">
        <v>203</v>
      </c>
      <c r="E3219" s="12">
        <v>53.514740000000003</v>
      </c>
      <c r="G3219">
        <v>2005</v>
      </c>
      <c r="H3219" t="str">
        <f>IF(C3219=H1, C3219,"")</f>
        <v/>
      </c>
      <c r="I3219" t="str">
        <f>IF(D3219=I1,D3219,"")</f>
        <v>Females</v>
      </c>
      <c r="J3219">
        <f t="shared" si="7"/>
        <v>0</v>
      </c>
    </row>
    <row r="3220" spans="1:10" x14ac:dyDescent="0.3">
      <c r="A3220">
        <v>2005</v>
      </c>
      <c r="B3220" t="s">
        <v>161</v>
      </c>
      <c r="C3220" t="s">
        <v>178</v>
      </c>
      <c r="D3220" t="s">
        <v>205</v>
      </c>
      <c r="E3220" s="12">
        <v>52.464739999999999</v>
      </c>
      <c r="G3220">
        <v>2005</v>
      </c>
      <c r="H3220" t="str">
        <f>IF(C3220=H1, C3220,"")</f>
        <v/>
      </c>
      <c r="I3220" t="str">
        <f>IF(D3220=I1,D3220,"")</f>
        <v/>
      </c>
      <c r="J3220">
        <f t="shared" si="7"/>
        <v>0</v>
      </c>
    </row>
    <row r="3221" spans="1:10" x14ac:dyDescent="0.3">
      <c r="A3221">
        <v>2005</v>
      </c>
      <c r="B3221" t="s">
        <v>161</v>
      </c>
      <c r="C3221" t="s">
        <v>215</v>
      </c>
      <c r="D3221" t="s">
        <v>202</v>
      </c>
      <c r="E3221" s="12">
        <v>62.699489999999997</v>
      </c>
      <c r="G3221">
        <v>2005</v>
      </c>
      <c r="H3221" t="str">
        <f>IF(C3221=H1, C3221,"")</f>
        <v/>
      </c>
      <c r="I3221" t="str">
        <f>IF(D3221=I1,D3221,"")</f>
        <v/>
      </c>
      <c r="J3221">
        <f t="shared" si="7"/>
        <v>0</v>
      </c>
    </row>
    <row r="3222" spans="1:10" x14ac:dyDescent="0.3">
      <c r="A3222">
        <v>2005</v>
      </c>
      <c r="B3222" t="s">
        <v>161</v>
      </c>
      <c r="C3222" t="s">
        <v>215</v>
      </c>
      <c r="D3222" t="s">
        <v>203</v>
      </c>
      <c r="E3222" s="12">
        <v>64.717420000000004</v>
      </c>
      <c r="G3222">
        <v>2005</v>
      </c>
      <c r="H3222" t="str">
        <f>IF(C3222=H1, C3222,"")</f>
        <v/>
      </c>
      <c r="I3222" t="str">
        <f>IF(D3222=I1,D3222,"")</f>
        <v>Females</v>
      </c>
      <c r="J3222">
        <f t="shared" si="7"/>
        <v>0</v>
      </c>
    </row>
    <row r="3223" spans="1:10" x14ac:dyDescent="0.3">
      <c r="A3223">
        <v>2005</v>
      </c>
      <c r="B3223" t="s">
        <v>161</v>
      </c>
      <c r="C3223" t="s">
        <v>215</v>
      </c>
      <c r="D3223" t="s">
        <v>205</v>
      </c>
      <c r="E3223" s="12">
        <v>63.649819999999998</v>
      </c>
      <c r="G3223">
        <v>2005</v>
      </c>
      <c r="H3223" t="str">
        <f>IF(C3223=H1, C3223,"")</f>
        <v/>
      </c>
      <c r="I3223" t="str">
        <f>IF(D3223=I1,D3223,"")</f>
        <v/>
      </c>
      <c r="J3223">
        <f t="shared" si="7"/>
        <v>0</v>
      </c>
    </row>
    <row r="3224" spans="1:10" x14ac:dyDescent="0.3">
      <c r="A3224">
        <v>2005</v>
      </c>
      <c r="B3224" t="s">
        <v>161</v>
      </c>
      <c r="C3224" t="s">
        <v>179</v>
      </c>
      <c r="D3224" t="s">
        <v>202</v>
      </c>
      <c r="E3224" s="12">
        <v>63.070929999999997</v>
      </c>
      <c r="G3224">
        <v>2005</v>
      </c>
      <c r="H3224" t="str">
        <f>IF(C3224=H1, C3224,"")</f>
        <v/>
      </c>
      <c r="I3224" t="str">
        <f>IF(D3224=I1,D3224,"")</f>
        <v/>
      </c>
      <c r="J3224">
        <f t="shared" si="7"/>
        <v>0</v>
      </c>
    </row>
    <row r="3225" spans="1:10" x14ac:dyDescent="0.3">
      <c r="A3225">
        <v>2005</v>
      </c>
      <c r="B3225" t="s">
        <v>161</v>
      </c>
      <c r="C3225" t="s">
        <v>179</v>
      </c>
      <c r="D3225" t="s">
        <v>203</v>
      </c>
      <c r="E3225" s="12">
        <v>65.821489999999997</v>
      </c>
      <c r="G3225">
        <v>2005</v>
      </c>
      <c r="H3225" t="str">
        <f>IF(C3225=H1, C3225,"")</f>
        <v/>
      </c>
      <c r="I3225" t="str">
        <f>IF(D3225=I1,D3225,"")</f>
        <v>Females</v>
      </c>
      <c r="J3225">
        <f t="shared" si="7"/>
        <v>0</v>
      </c>
    </row>
    <row r="3226" spans="1:10" x14ac:dyDescent="0.3">
      <c r="A3226">
        <v>2005</v>
      </c>
      <c r="B3226" t="s">
        <v>161</v>
      </c>
      <c r="C3226" t="s">
        <v>179</v>
      </c>
      <c r="D3226" t="s">
        <v>205</v>
      </c>
      <c r="E3226" s="12">
        <v>64.368189999999998</v>
      </c>
      <c r="G3226">
        <v>2005</v>
      </c>
      <c r="H3226" t="str">
        <f>IF(C3226=H1, C3226,"")</f>
        <v/>
      </c>
      <c r="I3226" t="str">
        <f>IF(D3226=I1,D3226,"")</f>
        <v/>
      </c>
      <c r="J3226">
        <f t="shared" si="7"/>
        <v>0</v>
      </c>
    </row>
    <row r="3227" spans="1:10" x14ac:dyDescent="0.3">
      <c r="A3227">
        <v>2005</v>
      </c>
      <c r="B3227" t="s">
        <v>161</v>
      </c>
      <c r="C3227" t="s">
        <v>180</v>
      </c>
      <c r="D3227" t="s">
        <v>202</v>
      </c>
      <c r="E3227" s="12">
        <v>65.437070000000006</v>
      </c>
      <c r="G3227">
        <v>2005</v>
      </c>
      <c r="H3227" t="str">
        <f>IF(C3227=H1, C3227,"")</f>
        <v/>
      </c>
      <c r="I3227" t="str">
        <f>IF(D3227=I1,D3227,"")</f>
        <v/>
      </c>
      <c r="J3227">
        <f t="shared" si="7"/>
        <v>0</v>
      </c>
    </row>
    <row r="3228" spans="1:10" x14ac:dyDescent="0.3">
      <c r="A3228">
        <v>2005</v>
      </c>
      <c r="B3228" t="s">
        <v>161</v>
      </c>
      <c r="C3228" t="s">
        <v>180</v>
      </c>
      <c r="D3228" t="s">
        <v>203</v>
      </c>
      <c r="E3228" s="12">
        <v>66.481070000000003</v>
      </c>
      <c r="G3228">
        <v>2005</v>
      </c>
      <c r="H3228" t="str">
        <f>IF(C3228=H1, C3228,"")</f>
        <v/>
      </c>
      <c r="I3228" t="str">
        <f>IF(D3228=I1,D3228,"")</f>
        <v>Females</v>
      </c>
      <c r="J3228">
        <f t="shared" si="7"/>
        <v>0</v>
      </c>
    </row>
    <row r="3229" spans="1:10" x14ac:dyDescent="0.3">
      <c r="A3229">
        <v>2005</v>
      </c>
      <c r="B3229" t="s">
        <v>161</v>
      </c>
      <c r="C3229" t="s">
        <v>180</v>
      </c>
      <c r="D3229" t="s">
        <v>205</v>
      </c>
      <c r="E3229" s="12">
        <v>65.827370000000002</v>
      </c>
      <c r="G3229">
        <v>2005</v>
      </c>
      <c r="H3229" t="str">
        <f>IF(C3229=H1, C3229,"")</f>
        <v/>
      </c>
      <c r="I3229" t="str">
        <f>IF(D3229=I1,D3229,"")</f>
        <v/>
      </c>
      <c r="J3229">
        <f t="shared" si="7"/>
        <v>0</v>
      </c>
    </row>
    <row r="3230" spans="1:10" x14ac:dyDescent="0.3">
      <c r="A3230">
        <v>2005</v>
      </c>
      <c r="B3230" t="s">
        <v>161</v>
      </c>
      <c r="C3230" t="s">
        <v>181</v>
      </c>
      <c r="D3230" t="s">
        <v>202</v>
      </c>
      <c r="E3230" s="12">
        <v>52.45966</v>
      </c>
      <c r="G3230">
        <v>2005</v>
      </c>
      <c r="H3230" t="str">
        <f>IF(C3230=H1, C3230,"")</f>
        <v/>
      </c>
      <c r="I3230" t="str">
        <f>IF(D3230=I1,D3230,"")</f>
        <v/>
      </c>
      <c r="J3230">
        <f t="shared" si="7"/>
        <v>0</v>
      </c>
    </row>
    <row r="3231" spans="1:10" x14ac:dyDescent="0.3">
      <c r="A3231">
        <v>2005</v>
      </c>
      <c r="B3231" t="s">
        <v>161</v>
      </c>
      <c r="C3231" t="s">
        <v>181</v>
      </c>
      <c r="D3231" t="s">
        <v>203</v>
      </c>
      <c r="E3231" s="12">
        <v>53.237949999999998</v>
      </c>
      <c r="G3231">
        <v>2005</v>
      </c>
      <c r="H3231" t="str">
        <f>IF(C3231=H1, C3231,"")</f>
        <v/>
      </c>
      <c r="I3231" t="str">
        <f>IF(D3231=I1,D3231,"")</f>
        <v>Females</v>
      </c>
      <c r="J3231">
        <f t="shared" si="7"/>
        <v>0</v>
      </c>
    </row>
    <row r="3232" spans="1:10" x14ac:dyDescent="0.3">
      <c r="A3232">
        <v>2005</v>
      </c>
      <c r="B3232" t="s">
        <v>161</v>
      </c>
      <c r="C3232" t="s">
        <v>181</v>
      </c>
      <c r="D3232" t="s">
        <v>205</v>
      </c>
      <c r="E3232" s="12">
        <v>52.833930000000002</v>
      </c>
      <c r="G3232">
        <v>2005</v>
      </c>
      <c r="H3232" t="str">
        <f>IF(C3232=H1, C3232,"")</f>
        <v/>
      </c>
      <c r="I3232" t="str">
        <f>IF(D3232=I1,D3232,"")</f>
        <v/>
      </c>
      <c r="J3232">
        <f t="shared" si="7"/>
        <v>0</v>
      </c>
    </row>
    <row r="3233" spans="1:10" x14ac:dyDescent="0.3">
      <c r="A3233">
        <v>2005</v>
      </c>
      <c r="B3233" t="s">
        <v>182</v>
      </c>
      <c r="C3233" t="s">
        <v>183</v>
      </c>
      <c r="D3233" t="s">
        <v>202</v>
      </c>
      <c r="E3233" s="12">
        <v>69.878420000000006</v>
      </c>
      <c r="G3233">
        <v>2005</v>
      </c>
      <c r="H3233" t="str">
        <f>IF(C3233=H1, C3233,"")</f>
        <v/>
      </c>
      <c r="I3233" t="str">
        <f>IF(D3233=I1,D3233,"")</f>
        <v/>
      </c>
      <c r="J3233">
        <f t="shared" si="7"/>
        <v>0</v>
      </c>
    </row>
    <row r="3234" spans="1:10" x14ac:dyDescent="0.3">
      <c r="A3234">
        <v>2005</v>
      </c>
      <c r="B3234" t="s">
        <v>182</v>
      </c>
      <c r="C3234" t="s">
        <v>183</v>
      </c>
      <c r="D3234" t="s">
        <v>203</v>
      </c>
      <c r="E3234" s="12">
        <v>72.884990000000002</v>
      </c>
      <c r="G3234">
        <v>2005</v>
      </c>
      <c r="H3234" t="str">
        <f>IF(C3234=H1, C3234,"")</f>
        <v/>
      </c>
      <c r="I3234" t="str">
        <f>IF(D3234=I1,D3234,"")</f>
        <v>Females</v>
      </c>
      <c r="J3234">
        <f t="shared" si="7"/>
        <v>0</v>
      </c>
    </row>
    <row r="3235" spans="1:10" x14ac:dyDescent="0.3">
      <c r="A3235">
        <v>2005</v>
      </c>
      <c r="B3235" t="s">
        <v>182</v>
      </c>
      <c r="C3235" t="s">
        <v>183</v>
      </c>
      <c r="D3235" t="s">
        <v>205</v>
      </c>
      <c r="E3235" s="12">
        <v>71.372330000000005</v>
      </c>
      <c r="G3235">
        <v>2005</v>
      </c>
      <c r="H3235" t="str">
        <f>IF(C3235=H1, C3235,"")</f>
        <v/>
      </c>
      <c r="I3235" t="str">
        <f>IF(D3235=I1,D3235,"")</f>
        <v/>
      </c>
      <c r="J3235">
        <f t="shared" si="7"/>
        <v>0</v>
      </c>
    </row>
    <row r="3236" spans="1:10" x14ac:dyDescent="0.3">
      <c r="A3236">
        <v>2005</v>
      </c>
      <c r="B3236" t="s">
        <v>182</v>
      </c>
      <c r="C3236" t="s">
        <v>184</v>
      </c>
      <c r="D3236" t="s">
        <v>202</v>
      </c>
      <c r="E3236" s="12">
        <v>66.544839999999994</v>
      </c>
      <c r="G3236">
        <v>2005</v>
      </c>
      <c r="H3236" t="str">
        <f>IF(C3236=H1, C3236,"")</f>
        <v/>
      </c>
      <c r="I3236" t="str">
        <f>IF(D3236=I1,D3236,"")</f>
        <v/>
      </c>
      <c r="J3236">
        <f t="shared" si="7"/>
        <v>0</v>
      </c>
    </row>
    <row r="3237" spans="1:10" x14ac:dyDescent="0.3">
      <c r="A3237">
        <v>2005</v>
      </c>
      <c r="B3237" t="s">
        <v>182</v>
      </c>
      <c r="C3237" t="s">
        <v>184</v>
      </c>
      <c r="D3237" t="s">
        <v>203</v>
      </c>
      <c r="E3237" s="12">
        <v>68.720129999999997</v>
      </c>
      <c r="G3237">
        <v>2005</v>
      </c>
      <c r="H3237" t="str">
        <f>IF(C3237=H1, C3237,"")</f>
        <v/>
      </c>
      <c r="I3237" t="str">
        <f>IF(D3237=I1,D3237,"")</f>
        <v>Females</v>
      </c>
      <c r="J3237">
        <f t="shared" si="7"/>
        <v>0</v>
      </c>
    </row>
    <row r="3238" spans="1:10" x14ac:dyDescent="0.3">
      <c r="A3238">
        <v>2005</v>
      </c>
      <c r="B3238" t="s">
        <v>182</v>
      </c>
      <c r="C3238" t="s">
        <v>184</v>
      </c>
      <c r="D3238" t="s">
        <v>205</v>
      </c>
      <c r="E3238" s="12">
        <v>67.588329999999999</v>
      </c>
      <c r="G3238">
        <v>2005</v>
      </c>
      <c r="H3238" t="str">
        <f>IF(C3238=H1, C3238,"")</f>
        <v/>
      </c>
      <c r="I3238" t="str">
        <f>IF(D3238=I1,D3238,"")</f>
        <v/>
      </c>
      <c r="J3238">
        <f t="shared" si="7"/>
        <v>0</v>
      </c>
    </row>
    <row r="3239" spans="1:10" x14ac:dyDescent="0.3">
      <c r="A3239">
        <v>2005</v>
      </c>
      <c r="B3239" t="s">
        <v>182</v>
      </c>
      <c r="C3239" t="s">
        <v>185</v>
      </c>
      <c r="D3239" t="s">
        <v>202</v>
      </c>
      <c r="E3239" s="12">
        <v>52.722799999999999</v>
      </c>
      <c r="G3239">
        <v>2005</v>
      </c>
      <c r="H3239" t="str">
        <f>IF(C3239=H1, C3239,"")</f>
        <v/>
      </c>
      <c r="I3239" t="str">
        <f>IF(D3239=I1,D3239,"")</f>
        <v/>
      </c>
      <c r="J3239">
        <f t="shared" si="7"/>
        <v>0</v>
      </c>
    </row>
    <row r="3240" spans="1:10" x14ac:dyDescent="0.3">
      <c r="A3240">
        <v>2005</v>
      </c>
      <c r="B3240" t="s">
        <v>182</v>
      </c>
      <c r="C3240" t="s">
        <v>185</v>
      </c>
      <c r="D3240" t="s">
        <v>203</v>
      </c>
      <c r="E3240" s="12">
        <v>56.16666</v>
      </c>
      <c r="G3240">
        <v>2005</v>
      </c>
      <c r="H3240" t="str">
        <f>IF(C3240=H1, C3240,"")</f>
        <v/>
      </c>
      <c r="I3240" t="str">
        <f>IF(D3240=I1,D3240,"")</f>
        <v>Females</v>
      </c>
      <c r="J3240">
        <f t="shared" si="7"/>
        <v>0</v>
      </c>
    </row>
    <row r="3241" spans="1:10" x14ac:dyDescent="0.3">
      <c r="A3241">
        <v>2005</v>
      </c>
      <c r="B3241" t="s">
        <v>182</v>
      </c>
      <c r="C3241" t="s">
        <v>185</v>
      </c>
      <c r="D3241" t="s">
        <v>205</v>
      </c>
      <c r="E3241" s="12">
        <v>54.509010000000004</v>
      </c>
      <c r="G3241">
        <v>2005</v>
      </c>
      <c r="H3241" t="str">
        <f>IF(C3241=H1, C3241,"")</f>
        <v/>
      </c>
      <c r="I3241" t="str">
        <f>IF(D3241=I1,D3241,"")</f>
        <v/>
      </c>
      <c r="J3241">
        <f t="shared" si="7"/>
        <v>0</v>
      </c>
    </row>
    <row r="3242" spans="1:10" x14ac:dyDescent="0.3">
      <c r="A3242">
        <v>2005</v>
      </c>
      <c r="B3242" t="s">
        <v>182</v>
      </c>
      <c r="C3242" t="s">
        <v>186</v>
      </c>
      <c r="D3242" t="s">
        <v>202</v>
      </c>
      <c r="E3242" s="12">
        <v>66.061170000000004</v>
      </c>
      <c r="G3242">
        <v>2005</v>
      </c>
      <c r="H3242" t="str">
        <f>IF(C3242=H1, C3242,"")</f>
        <v/>
      </c>
      <c r="I3242" t="str">
        <f>IF(D3242=I1,D3242,"")</f>
        <v/>
      </c>
      <c r="J3242">
        <f t="shared" si="7"/>
        <v>0</v>
      </c>
    </row>
    <row r="3243" spans="1:10" x14ac:dyDescent="0.3">
      <c r="A3243">
        <v>2005</v>
      </c>
      <c r="B3243" t="s">
        <v>182</v>
      </c>
      <c r="C3243" t="s">
        <v>186</v>
      </c>
      <c r="D3243" t="s">
        <v>203</v>
      </c>
      <c r="E3243" s="12">
        <v>67.294910000000002</v>
      </c>
      <c r="G3243">
        <v>2005</v>
      </c>
      <c r="H3243" t="str">
        <f>IF(C3243=H1, C3243,"")</f>
        <v/>
      </c>
      <c r="I3243" t="str">
        <f>IF(D3243=I1,D3243,"")</f>
        <v>Females</v>
      </c>
      <c r="J3243">
        <f t="shared" si="7"/>
        <v>0</v>
      </c>
    </row>
    <row r="3244" spans="1:10" x14ac:dyDescent="0.3">
      <c r="A3244">
        <v>2005</v>
      </c>
      <c r="B3244" t="s">
        <v>182</v>
      </c>
      <c r="C3244" t="s">
        <v>186</v>
      </c>
      <c r="D3244" t="s">
        <v>205</v>
      </c>
      <c r="E3244" s="12">
        <v>66.651179999999997</v>
      </c>
      <c r="G3244">
        <v>2005</v>
      </c>
      <c r="H3244" t="str">
        <f>IF(C3244=H1, C3244,"")</f>
        <v/>
      </c>
      <c r="I3244" t="str">
        <f>IF(D3244=I1,D3244,"")</f>
        <v/>
      </c>
      <c r="J3244">
        <f t="shared" si="7"/>
        <v>0</v>
      </c>
    </row>
    <row r="3245" spans="1:10" x14ac:dyDescent="0.3">
      <c r="A3245">
        <v>2005</v>
      </c>
      <c r="B3245" t="s">
        <v>182</v>
      </c>
      <c r="C3245" t="s">
        <v>187</v>
      </c>
      <c r="D3245" t="s">
        <v>202</v>
      </c>
      <c r="E3245" s="12">
        <v>58.065089999999998</v>
      </c>
      <c r="G3245">
        <v>2005</v>
      </c>
      <c r="H3245" t="str">
        <f>IF(C3245=H1, C3245,"")</f>
        <v/>
      </c>
      <c r="I3245" t="str">
        <f>IF(D3245=I1,D3245,"")</f>
        <v/>
      </c>
      <c r="J3245">
        <f t="shared" si="7"/>
        <v>0</v>
      </c>
    </row>
    <row r="3246" spans="1:10" x14ac:dyDescent="0.3">
      <c r="A3246">
        <v>2005</v>
      </c>
      <c r="B3246" t="s">
        <v>182</v>
      </c>
      <c r="C3246" t="s">
        <v>187</v>
      </c>
      <c r="D3246" t="s">
        <v>203</v>
      </c>
      <c r="E3246" s="12">
        <v>61.578600000000002</v>
      </c>
      <c r="G3246">
        <v>2005</v>
      </c>
      <c r="H3246" t="str">
        <f>IF(C3246=H1, C3246,"")</f>
        <v/>
      </c>
      <c r="I3246" t="str">
        <f>IF(D3246=I1,D3246,"")</f>
        <v>Females</v>
      </c>
      <c r="J3246">
        <f t="shared" si="7"/>
        <v>0</v>
      </c>
    </row>
    <row r="3247" spans="1:10" x14ac:dyDescent="0.3">
      <c r="A3247">
        <v>2005</v>
      </c>
      <c r="B3247" t="s">
        <v>182</v>
      </c>
      <c r="C3247" t="s">
        <v>187</v>
      </c>
      <c r="D3247" t="s">
        <v>205</v>
      </c>
      <c r="E3247" s="12">
        <v>59.698070000000001</v>
      </c>
      <c r="G3247">
        <v>2005</v>
      </c>
      <c r="H3247" t="str">
        <f>IF(C3247=H1, C3247,"")</f>
        <v/>
      </c>
      <c r="I3247" t="str">
        <f>IF(D3247=I1,D3247,"")</f>
        <v/>
      </c>
      <c r="J3247">
        <f t="shared" si="7"/>
        <v>0</v>
      </c>
    </row>
    <row r="3248" spans="1:10" x14ac:dyDescent="0.3">
      <c r="A3248">
        <v>2005</v>
      </c>
      <c r="B3248" t="s">
        <v>182</v>
      </c>
      <c r="C3248" t="s">
        <v>188</v>
      </c>
      <c r="D3248" t="s">
        <v>202</v>
      </c>
      <c r="E3248" s="12">
        <v>70.564509999999999</v>
      </c>
      <c r="G3248">
        <v>2005</v>
      </c>
      <c r="H3248" t="str">
        <f>IF(C3248=H1, C3248,"")</f>
        <v/>
      </c>
      <c r="I3248" t="str">
        <f>IF(D3248=I1,D3248,"")</f>
        <v/>
      </c>
      <c r="J3248">
        <f t="shared" si="7"/>
        <v>0</v>
      </c>
    </row>
    <row r="3249" spans="1:10" x14ac:dyDescent="0.3">
      <c r="A3249">
        <v>2005</v>
      </c>
      <c r="B3249" t="s">
        <v>182</v>
      </c>
      <c r="C3249" t="s">
        <v>188</v>
      </c>
      <c r="D3249" t="s">
        <v>203</v>
      </c>
      <c r="E3249" s="12">
        <v>75.696089999999998</v>
      </c>
      <c r="G3249">
        <v>2005</v>
      </c>
      <c r="H3249" t="str">
        <f>IF(C3249=H1, C3249,"")</f>
        <v/>
      </c>
      <c r="I3249" t="str">
        <f>IF(D3249=I1,D3249,"")</f>
        <v>Females</v>
      </c>
      <c r="J3249">
        <f t="shared" si="7"/>
        <v>0</v>
      </c>
    </row>
    <row r="3250" spans="1:10" x14ac:dyDescent="0.3">
      <c r="A3250">
        <v>2005</v>
      </c>
      <c r="B3250" t="s">
        <v>182</v>
      </c>
      <c r="C3250" t="s">
        <v>188</v>
      </c>
      <c r="D3250" t="s">
        <v>205</v>
      </c>
      <c r="E3250" s="12">
        <v>73.194969999999998</v>
      </c>
      <c r="G3250">
        <v>2005</v>
      </c>
      <c r="H3250" t="str">
        <f>IF(C3250=H1, C3250,"")</f>
        <v/>
      </c>
      <c r="I3250" t="str">
        <f>IF(D3250=I1,D3250,"")</f>
        <v/>
      </c>
      <c r="J3250">
        <f t="shared" si="7"/>
        <v>0</v>
      </c>
    </row>
    <row r="3251" spans="1:10" x14ac:dyDescent="0.3">
      <c r="A3251">
        <v>2005</v>
      </c>
      <c r="B3251" t="s">
        <v>182</v>
      </c>
      <c r="C3251" t="s">
        <v>189</v>
      </c>
      <c r="D3251" t="s">
        <v>202</v>
      </c>
      <c r="E3251" s="12">
        <v>53.529440000000001</v>
      </c>
      <c r="G3251">
        <v>2005</v>
      </c>
      <c r="H3251" t="str">
        <f>IF(C3251=H1, C3251,"")</f>
        <v/>
      </c>
      <c r="I3251" t="str">
        <f>IF(D3251=I1,D3251,"")</f>
        <v/>
      </c>
      <c r="J3251">
        <f t="shared" si="7"/>
        <v>0</v>
      </c>
    </row>
    <row r="3252" spans="1:10" x14ac:dyDescent="0.3">
      <c r="A3252">
        <v>2005</v>
      </c>
      <c r="B3252" t="s">
        <v>182</v>
      </c>
      <c r="C3252" t="s">
        <v>189</v>
      </c>
      <c r="D3252" t="s">
        <v>203</v>
      </c>
      <c r="E3252" s="12">
        <v>56.34254</v>
      </c>
      <c r="G3252">
        <v>2005</v>
      </c>
      <c r="H3252" t="str">
        <f>IF(C3252=H1, C3252,"")</f>
        <v/>
      </c>
      <c r="I3252" t="str">
        <f>IF(D3252=I1,D3252,"")</f>
        <v>Females</v>
      </c>
      <c r="J3252">
        <f t="shared" si="7"/>
        <v>0</v>
      </c>
    </row>
    <row r="3253" spans="1:10" x14ac:dyDescent="0.3">
      <c r="A3253">
        <v>2005</v>
      </c>
      <c r="B3253" t="s">
        <v>182</v>
      </c>
      <c r="C3253" t="s">
        <v>189</v>
      </c>
      <c r="D3253" t="s">
        <v>205</v>
      </c>
      <c r="E3253" s="12">
        <v>54.967289999999998</v>
      </c>
      <c r="G3253">
        <v>2005</v>
      </c>
      <c r="H3253" t="str">
        <f>IF(C3253=H1, C3253,"")</f>
        <v/>
      </c>
      <c r="I3253" t="str">
        <f>IF(D3253=I1,D3253,"")</f>
        <v/>
      </c>
      <c r="J3253">
        <f t="shared" si="7"/>
        <v>0</v>
      </c>
    </row>
    <row r="3254" spans="1:10" x14ac:dyDescent="0.3">
      <c r="A3254">
        <v>2005</v>
      </c>
      <c r="B3254" t="s">
        <v>182</v>
      </c>
      <c r="C3254" t="s">
        <v>216</v>
      </c>
      <c r="D3254" t="s">
        <v>202</v>
      </c>
      <c r="E3254" s="12">
        <v>52.62471</v>
      </c>
      <c r="G3254">
        <v>2005</v>
      </c>
      <c r="H3254" t="str">
        <f>IF(C3254=H1, C3254,"")</f>
        <v/>
      </c>
      <c r="I3254" t="str">
        <f>IF(D3254=I1,D3254,"")</f>
        <v/>
      </c>
      <c r="J3254">
        <f t="shared" si="7"/>
        <v>0</v>
      </c>
    </row>
    <row r="3255" spans="1:10" x14ac:dyDescent="0.3">
      <c r="A3255">
        <v>2005</v>
      </c>
      <c r="B3255" t="s">
        <v>182</v>
      </c>
      <c r="C3255" t="s">
        <v>216</v>
      </c>
      <c r="D3255" t="s">
        <v>203</v>
      </c>
      <c r="E3255" s="12">
        <v>54.239980000000003</v>
      </c>
      <c r="G3255">
        <v>2005</v>
      </c>
      <c r="H3255" t="str">
        <f>IF(C3255=H1, C3255,"")</f>
        <v/>
      </c>
      <c r="I3255" t="str">
        <f>IF(D3255=I1,D3255,"")</f>
        <v>Females</v>
      </c>
      <c r="J3255">
        <f t="shared" si="7"/>
        <v>0</v>
      </c>
    </row>
    <row r="3256" spans="1:10" x14ac:dyDescent="0.3">
      <c r="A3256">
        <v>2005</v>
      </c>
      <c r="B3256" t="s">
        <v>182</v>
      </c>
      <c r="C3256" t="s">
        <v>216</v>
      </c>
      <c r="D3256" t="s">
        <v>205</v>
      </c>
      <c r="E3256" s="12">
        <v>53.432639999999999</v>
      </c>
      <c r="G3256">
        <v>2005</v>
      </c>
      <c r="H3256" t="str">
        <f>IF(C3256=H1, C3256,"")</f>
        <v/>
      </c>
      <c r="I3256" t="str">
        <f>IF(D3256=I1,D3256,"")</f>
        <v/>
      </c>
      <c r="J3256">
        <f t="shared" si="7"/>
        <v>0</v>
      </c>
    </row>
    <row r="3257" spans="1:10" x14ac:dyDescent="0.3">
      <c r="A3257">
        <v>2005</v>
      </c>
      <c r="B3257" t="s">
        <v>182</v>
      </c>
      <c r="C3257" t="s">
        <v>190</v>
      </c>
      <c r="D3257" t="s">
        <v>202</v>
      </c>
      <c r="E3257" s="12">
        <v>63.265970000000003</v>
      </c>
      <c r="G3257">
        <v>2005</v>
      </c>
      <c r="H3257" t="str">
        <f>IF(C3257=H1, C3257,"")</f>
        <v/>
      </c>
      <c r="I3257" t="str">
        <f>IF(D3257=I1,D3257,"")</f>
        <v/>
      </c>
      <c r="J3257">
        <f t="shared" si="7"/>
        <v>0</v>
      </c>
    </row>
    <row r="3258" spans="1:10" x14ac:dyDescent="0.3">
      <c r="A3258">
        <v>2005</v>
      </c>
      <c r="B3258" t="s">
        <v>182</v>
      </c>
      <c r="C3258" t="s">
        <v>190</v>
      </c>
      <c r="D3258" t="s">
        <v>203</v>
      </c>
      <c r="E3258" s="12">
        <v>66.574979999999996</v>
      </c>
      <c r="G3258">
        <v>2005</v>
      </c>
      <c r="H3258" t="str">
        <f>IF(C3258=H1, C3258,"")</f>
        <v/>
      </c>
      <c r="I3258" t="str">
        <f>IF(D3258=I1,D3258,"")</f>
        <v>Females</v>
      </c>
      <c r="J3258">
        <f t="shared" si="7"/>
        <v>0</v>
      </c>
    </row>
    <row r="3259" spans="1:10" x14ac:dyDescent="0.3">
      <c r="A3259">
        <v>2005</v>
      </c>
      <c r="B3259" t="s">
        <v>182</v>
      </c>
      <c r="C3259" t="s">
        <v>190</v>
      </c>
      <c r="D3259" t="s">
        <v>205</v>
      </c>
      <c r="E3259" s="12">
        <v>64.820660000000004</v>
      </c>
      <c r="G3259">
        <v>2005</v>
      </c>
      <c r="H3259" t="str">
        <f>IF(C3259=H1, C3259,"")</f>
        <v/>
      </c>
      <c r="I3259" t="str">
        <f>IF(D3259=I1,D3259,"")</f>
        <v/>
      </c>
      <c r="J3259">
        <f t="shared" si="7"/>
        <v>0</v>
      </c>
    </row>
    <row r="3260" spans="1:10" x14ac:dyDescent="0.3">
      <c r="A3260">
        <v>2005</v>
      </c>
      <c r="B3260" t="s">
        <v>182</v>
      </c>
      <c r="C3260" t="s">
        <v>191</v>
      </c>
      <c r="D3260" t="s">
        <v>202</v>
      </c>
      <c r="E3260" s="12">
        <v>58.944339999999997</v>
      </c>
      <c r="G3260">
        <v>2005</v>
      </c>
      <c r="H3260" t="str">
        <f>IF(C3260=H1, C3260,"")</f>
        <v/>
      </c>
      <c r="I3260" t="str">
        <f>IF(D3260=I1,D3260,"")</f>
        <v/>
      </c>
      <c r="J3260">
        <f t="shared" ref="J3260:J3295" si="8">IF(AND(G3260=$G$2747,AND(H3260=$H$1,I3260=$I$1)),E3260,0)</f>
        <v>0</v>
      </c>
    </row>
    <row r="3261" spans="1:10" x14ac:dyDescent="0.3">
      <c r="A3261">
        <v>2005</v>
      </c>
      <c r="B3261" t="s">
        <v>182</v>
      </c>
      <c r="C3261" t="s">
        <v>191</v>
      </c>
      <c r="D3261" t="s">
        <v>203</v>
      </c>
      <c r="E3261" s="12">
        <v>59.847290000000001</v>
      </c>
      <c r="G3261">
        <v>2005</v>
      </c>
      <c r="H3261" t="str">
        <f>IF(C3261=H1, C3261,"")</f>
        <v/>
      </c>
      <c r="I3261" t="str">
        <f>IF(D3261=I1,D3261,"")</f>
        <v>Females</v>
      </c>
      <c r="J3261">
        <f t="shared" si="8"/>
        <v>0</v>
      </c>
    </row>
    <row r="3262" spans="1:10" x14ac:dyDescent="0.3">
      <c r="A3262">
        <v>2005</v>
      </c>
      <c r="B3262" t="s">
        <v>182</v>
      </c>
      <c r="C3262" t="s">
        <v>191</v>
      </c>
      <c r="D3262" t="s">
        <v>205</v>
      </c>
      <c r="E3262" s="12">
        <v>59.396630000000002</v>
      </c>
      <c r="G3262">
        <v>2005</v>
      </c>
      <c r="H3262" t="str">
        <f>IF(C3262=H1, C3262,"")</f>
        <v/>
      </c>
      <c r="I3262" t="str">
        <f>IF(D3262=I1,D3262,"")</f>
        <v/>
      </c>
      <c r="J3262">
        <f t="shared" si="8"/>
        <v>0</v>
      </c>
    </row>
    <row r="3263" spans="1:10" x14ac:dyDescent="0.3">
      <c r="A3263">
        <v>2005</v>
      </c>
      <c r="B3263" t="s">
        <v>182</v>
      </c>
      <c r="C3263" t="s">
        <v>192</v>
      </c>
      <c r="D3263" t="s">
        <v>202</v>
      </c>
      <c r="E3263" s="12">
        <v>54.822130000000001</v>
      </c>
      <c r="G3263">
        <v>2005</v>
      </c>
      <c r="H3263" t="str">
        <f>IF(C3263=H1, C3263,"")</f>
        <v/>
      </c>
      <c r="I3263" t="str">
        <f>IF(D3263=I1,D3263,"")</f>
        <v/>
      </c>
      <c r="J3263">
        <f t="shared" si="8"/>
        <v>0</v>
      </c>
    </row>
    <row r="3264" spans="1:10" x14ac:dyDescent="0.3">
      <c r="A3264">
        <v>2005</v>
      </c>
      <c r="B3264" t="s">
        <v>182</v>
      </c>
      <c r="C3264" t="s">
        <v>192</v>
      </c>
      <c r="D3264" t="s">
        <v>203</v>
      </c>
      <c r="E3264" s="12">
        <v>61.397399999999998</v>
      </c>
      <c r="G3264">
        <v>2005</v>
      </c>
      <c r="H3264" t="str">
        <f>IF(C3264=H1, C3264,"")</f>
        <v/>
      </c>
      <c r="I3264" t="str">
        <f>IF(D3264=I1,D3264,"")</f>
        <v>Females</v>
      </c>
      <c r="J3264">
        <f t="shared" si="8"/>
        <v>0</v>
      </c>
    </row>
    <row r="3265" spans="1:10" x14ac:dyDescent="0.3">
      <c r="A3265">
        <v>2005</v>
      </c>
      <c r="B3265" t="s">
        <v>182</v>
      </c>
      <c r="C3265" t="s">
        <v>192</v>
      </c>
      <c r="D3265" t="s">
        <v>205</v>
      </c>
      <c r="E3265" s="12">
        <v>57.940750000000001</v>
      </c>
      <c r="G3265">
        <v>2005</v>
      </c>
      <c r="H3265" t="str">
        <f>IF(C3265=H1, C3265,"")</f>
        <v/>
      </c>
      <c r="I3265" t="str">
        <f>IF(D3265=I1,D3265,"")</f>
        <v/>
      </c>
      <c r="J3265">
        <f t="shared" si="8"/>
        <v>0</v>
      </c>
    </row>
    <row r="3266" spans="1:10" x14ac:dyDescent="0.3">
      <c r="A3266">
        <v>2005</v>
      </c>
      <c r="B3266" t="s">
        <v>182</v>
      </c>
      <c r="C3266" t="s">
        <v>193</v>
      </c>
      <c r="D3266" t="s">
        <v>202</v>
      </c>
      <c r="E3266" s="12">
        <v>69.597650000000002</v>
      </c>
      <c r="G3266">
        <v>2005</v>
      </c>
      <c r="H3266" t="str">
        <f>IF(C3266=H1, C3266,"")</f>
        <v/>
      </c>
      <c r="I3266" t="str">
        <f>IF(D3266=I1,D3266,"")</f>
        <v/>
      </c>
      <c r="J3266">
        <f t="shared" si="8"/>
        <v>0</v>
      </c>
    </row>
    <row r="3267" spans="1:10" x14ac:dyDescent="0.3">
      <c r="A3267">
        <v>2005</v>
      </c>
      <c r="B3267" t="s">
        <v>182</v>
      </c>
      <c r="C3267" t="s">
        <v>193</v>
      </c>
      <c r="D3267" t="s">
        <v>203</v>
      </c>
      <c r="E3267" s="12">
        <v>72.305660000000003</v>
      </c>
      <c r="G3267">
        <v>2005</v>
      </c>
      <c r="H3267" t="str">
        <f>IF(C3267=H1, C3267,"")</f>
        <v/>
      </c>
      <c r="I3267" t="str">
        <f>IF(D3267=I1,D3267,"")</f>
        <v>Females</v>
      </c>
      <c r="J3267">
        <f t="shared" si="8"/>
        <v>0</v>
      </c>
    </row>
    <row r="3268" spans="1:10" x14ac:dyDescent="0.3">
      <c r="A3268">
        <v>2005</v>
      </c>
      <c r="B3268" t="s">
        <v>182</v>
      </c>
      <c r="C3268" t="s">
        <v>193</v>
      </c>
      <c r="D3268" t="s">
        <v>205</v>
      </c>
      <c r="E3268" s="12">
        <v>70.968850000000003</v>
      </c>
      <c r="G3268">
        <v>2005</v>
      </c>
      <c r="H3268" t="str">
        <f>IF(C3268=H1, C3268,"")</f>
        <v/>
      </c>
      <c r="I3268" t="str">
        <f>IF(D3268=I1,D3268,"")</f>
        <v/>
      </c>
      <c r="J3268">
        <f t="shared" si="8"/>
        <v>0</v>
      </c>
    </row>
    <row r="3269" spans="1:10" x14ac:dyDescent="0.3">
      <c r="A3269">
        <v>2005</v>
      </c>
      <c r="B3269" t="s">
        <v>182</v>
      </c>
      <c r="C3269" t="s">
        <v>194</v>
      </c>
      <c r="D3269" t="s">
        <v>202</v>
      </c>
      <c r="E3269" s="12">
        <v>54.225009999999997</v>
      </c>
      <c r="G3269">
        <v>2005</v>
      </c>
      <c r="H3269" t="str">
        <f>IF(C3269=H1, C3269,"")</f>
        <v/>
      </c>
      <c r="I3269" t="str">
        <f>IF(D3269=I1,D3269,"")</f>
        <v/>
      </c>
      <c r="J3269">
        <f t="shared" si="8"/>
        <v>0</v>
      </c>
    </row>
    <row r="3270" spans="1:10" x14ac:dyDescent="0.3">
      <c r="A3270">
        <v>2005</v>
      </c>
      <c r="B3270" t="s">
        <v>182</v>
      </c>
      <c r="C3270" t="s">
        <v>194</v>
      </c>
      <c r="D3270" t="s">
        <v>203</v>
      </c>
      <c r="E3270" s="12">
        <v>56.899099999999997</v>
      </c>
      <c r="G3270">
        <v>2005</v>
      </c>
      <c r="H3270" t="str">
        <f>IF(C3270=H1, C3270,"")</f>
        <v/>
      </c>
      <c r="I3270" t="str">
        <f>IF(D3270=I1,D3270,"")</f>
        <v>Females</v>
      </c>
      <c r="J3270">
        <f t="shared" si="8"/>
        <v>0</v>
      </c>
    </row>
    <row r="3271" spans="1:10" x14ac:dyDescent="0.3">
      <c r="A3271">
        <v>2005</v>
      </c>
      <c r="B3271" t="s">
        <v>182</v>
      </c>
      <c r="C3271" t="s">
        <v>194</v>
      </c>
      <c r="D3271" t="s">
        <v>205</v>
      </c>
      <c r="E3271" s="12">
        <v>55.526809999999998</v>
      </c>
      <c r="G3271">
        <v>2005</v>
      </c>
      <c r="H3271" t="str">
        <f>IF(C3271=H1, C3271,"")</f>
        <v/>
      </c>
      <c r="I3271" t="str">
        <f>IF(D3271=I1,D3271,"")</f>
        <v/>
      </c>
      <c r="J3271">
        <f t="shared" si="8"/>
        <v>0</v>
      </c>
    </row>
    <row r="3272" spans="1:10" x14ac:dyDescent="0.3">
      <c r="A3272">
        <v>2005</v>
      </c>
      <c r="B3272" t="s">
        <v>182</v>
      </c>
      <c r="C3272" t="s">
        <v>195</v>
      </c>
      <c r="D3272" t="s">
        <v>202</v>
      </c>
      <c r="E3272" s="12">
        <v>57.175559999999997</v>
      </c>
      <c r="G3272">
        <v>2005</v>
      </c>
      <c r="H3272" t="str">
        <f>IF(C3272=H1, C3272,"")</f>
        <v/>
      </c>
      <c r="I3272" t="str">
        <f>IF(D3272=I1,D3272,"")</f>
        <v/>
      </c>
      <c r="J3272">
        <f t="shared" si="8"/>
        <v>0</v>
      </c>
    </row>
    <row r="3273" spans="1:10" x14ac:dyDescent="0.3">
      <c r="A3273">
        <v>2005</v>
      </c>
      <c r="B3273" t="s">
        <v>182</v>
      </c>
      <c r="C3273" t="s">
        <v>195</v>
      </c>
      <c r="D3273" t="s">
        <v>203</v>
      </c>
      <c r="E3273" s="12">
        <v>62.172179999999997</v>
      </c>
      <c r="G3273">
        <v>2005</v>
      </c>
      <c r="H3273" t="str">
        <f>IF(C3273=H1, C3273,"")</f>
        <v/>
      </c>
      <c r="I3273" t="str">
        <f>IF(D3273=I1,D3273,"")</f>
        <v>Females</v>
      </c>
      <c r="J3273">
        <f t="shared" si="8"/>
        <v>0</v>
      </c>
    </row>
    <row r="3274" spans="1:10" x14ac:dyDescent="0.3">
      <c r="A3274">
        <v>2005</v>
      </c>
      <c r="B3274" t="s">
        <v>182</v>
      </c>
      <c r="C3274" t="s">
        <v>195</v>
      </c>
      <c r="D3274" t="s">
        <v>205</v>
      </c>
      <c r="E3274" s="12">
        <v>59.585700000000003</v>
      </c>
      <c r="G3274">
        <v>2005</v>
      </c>
      <c r="H3274" t="str">
        <f>IF(C3274=H1, C3274,"")</f>
        <v/>
      </c>
      <c r="I3274" t="str">
        <f>IF(D3274=I1,D3274,"")</f>
        <v/>
      </c>
      <c r="J3274">
        <f t="shared" si="8"/>
        <v>0</v>
      </c>
    </row>
    <row r="3275" spans="1:10" x14ac:dyDescent="0.3">
      <c r="A3275">
        <v>2005</v>
      </c>
      <c r="B3275" t="s">
        <v>182</v>
      </c>
      <c r="C3275" t="s">
        <v>213</v>
      </c>
      <c r="D3275" t="s">
        <v>202</v>
      </c>
      <c r="E3275" s="12">
        <v>67.233019999999996</v>
      </c>
      <c r="G3275">
        <v>2005</v>
      </c>
      <c r="H3275" t="str">
        <f>IF(C3275=H1, C3275,"")</f>
        <v/>
      </c>
      <c r="I3275" t="str">
        <f>IF(D3275=I1,D3275,"")</f>
        <v/>
      </c>
      <c r="J3275">
        <f t="shared" si="8"/>
        <v>0</v>
      </c>
    </row>
    <row r="3276" spans="1:10" x14ac:dyDescent="0.3">
      <c r="A3276">
        <v>2005</v>
      </c>
      <c r="B3276" t="s">
        <v>182</v>
      </c>
      <c r="C3276" t="s">
        <v>213</v>
      </c>
      <c r="D3276" t="s">
        <v>203</v>
      </c>
      <c r="E3276" s="12">
        <v>72.230170000000001</v>
      </c>
      <c r="G3276">
        <v>2005</v>
      </c>
      <c r="H3276" t="str">
        <f>IF(C3276=H1, C3276,"")</f>
        <v/>
      </c>
      <c r="I3276" t="str">
        <f>IF(D3276=I1,D3276,"")</f>
        <v>Females</v>
      </c>
      <c r="J3276">
        <f t="shared" si="8"/>
        <v>0</v>
      </c>
    </row>
    <row r="3277" spans="1:10" x14ac:dyDescent="0.3">
      <c r="A3277">
        <v>2005</v>
      </c>
      <c r="B3277" t="s">
        <v>182</v>
      </c>
      <c r="C3277" t="s">
        <v>213</v>
      </c>
      <c r="D3277" t="s">
        <v>205</v>
      </c>
      <c r="E3277" s="12">
        <v>69.851650000000006</v>
      </c>
      <c r="G3277">
        <v>2005</v>
      </c>
      <c r="H3277" t="str">
        <f>IF(C3277=H1, C3277,"")</f>
        <v/>
      </c>
      <c r="I3277" t="str">
        <f>IF(D3277=I1,D3277,"")</f>
        <v/>
      </c>
      <c r="J3277">
        <f t="shared" si="8"/>
        <v>0</v>
      </c>
    </row>
    <row r="3278" spans="1:10" x14ac:dyDescent="0.3">
      <c r="A3278">
        <v>2005</v>
      </c>
      <c r="B3278" t="s">
        <v>182</v>
      </c>
      <c r="C3278" t="s">
        <v>196</v>
      </c>
      <c r="D3278" t="s">
        <v>202</v>
      </c>
      <c r="E3278" s="12">
        <v>61.196800000000003</v>
      </c>
      <c r="G3278">
        <v>2005</v>
      </c>
      <c r="H3278" t="str">
        <f>IF(C3278=H1, C3278,"")</f>
        <v/>
      </c>
      <c r="I3278" t="str">
        <f>IF(D3278=I1,D3278,"")</f>
        <v/>
      </c>
      <c r="J3278">
        <f t="shared" si="8"/>
        <v>0</v>
      </c>
    </row>
    <row r="3279" spans="1:10" x14ac:dyDescent="0.3">
      <c r="A3279">
        <v>2005</v>
      </c>
      <c r="B3279" t="s">
        <v>182</v>
      </c>
      <c r="C3279" t="s">
        <v>196</v>
      </c>
      <c r="D3279" t="s">
        <v>203</v>
      </c>
      <c r="E3279" s="12">
        <v>65.360190000000003</v>
      </c>
      <c r="G3279">
        <v>2005</v>
      </c>
      <c r="H3279" t="str">
        <f>IF(C3279=H1, C3279,"")</f>
        <v/>
      </c>
      <c r="I3279" t="str">
        <f>IF(D3279=I1,D3279,"")</f>
        <v>Females</v>
      </c>
      <c r="J3279">
        <f t="shared" si="8"/>
        <v>0</v>
      </c>
    </row>
    <row r="3280" spans="1:10" x14ac:dyDescent="0.3">
      <c r="A3280">
        <v>2005</v>
      </c>
      <c r="B3280" t="s">
        <v>182</v>
      </c>
      <c r="C3280" t="s">
        <v>196</v>
      </c>
      <c r="D3280" t="s">
        <v>205</v>
      </c>
      <c r="E3280" s="12">
        <v>63.127899999999997</v>
      </c>
      <c r="G3280">
        <v>2005</v>
      </c>
      <c r="H3280" t="str">
        <f>IF(C3280=H1, C3280,"")</f>
        <v/>
      </c>
      <c r="I3280" t="str">
        <f>IF(D3280=I1,D3280,"")</f>
        <v/>
      </c>
      <c r="J3280">
        <f t="shared" si="8"/>
        <v>0</v>
      </c>
    </row>
    <row r="3281" spans="1:10" x14ac:dyDescent="0.3">
      <c r="A3281">
        <v>2005</v>
      </c>
      <c r="B3281" t="s">
        <v>182</v>
      </c>
      <c r="C3281" t="s">
        <v>197</v>
      </c>
      <c r="D3281" t="s">
        <v>202</v>
      </c>
      <c r="E3281" s="12">
        <v>71.685550000000006</v>
      </c>
      <c r="G3281">
        <v>2005</v>
      </c>
      <c r="H3281" t="str">
        <f>IF(C3281=H1, C3281,"")</f>
        <v/>
      </c>
      <c r="I3281" t="str">
        <f>IF(D3281=I1,D3281,"")</f>
        <v/>
      </c>
      <c r="J3281">
        <f t="shared" si="8"/>
        <v>0</v>
      </c>
    </row>
    <row r="3282" spans="1:10" x14ac:dyDescent="0.3">
      <c r="A3282">
        <v>2005</v>
      </c>
      <c r="B3282" t="s">
        <v>182</v>
      </c>
      <c r="C3282" t="s">
        <v>197</v>
      </c>
      <c r="D3282" t="s">
        <v>203</v>
      </c>
      <c r="E3282" s="12">
        <v>74.948089999999993</v>
      </c>
      <c r="G3282">
        <v>2005</v>
      </c>
      <c r="H3282" t="str">
        <f>IF(C3282=H1, C3282,"")</f>
        <v/>
      </c>
      <c r="I3282" t="str">
        <f>IF(D3282=I1,D3282,"")</f>
        <v>Females</v>
      </c>
      <c r="J3282">
        <f t="shared" si="8"/>
        <v>0</v>
      </c>
    </row>
    <row r="3283" spans="1:10" x14ac:dyDescent="0.3">
      <c r="A3283">
        <v>2005</v>
      </c>
      <c r="B3283" t="s">
        <v>182</v>
      </c>
      <c r="C3283" t="s">
        <v>197</v>
      </c>
      <c r="D3283" t="s">
        <v>205</v>
      </c>
      <c r="E3283" s="12">
        <v>73.329220000000007</v>
      </c>
      <c r="G3283">
        <v>2005</v>
      </c>
      <c r="H3283" t="str">
        <f>IF(C3283=H1, C3283,"")</f>
        <v/>
      </c>
      <c r="I3283" t="str">
        <f>IF(D3283=I1,D3283,"")</f>
        <v/>
      </c>
      <c r="J3283">
        <f t="shared" si="8"/>
        <v>0</v>
      </c>
    </row>
    <row r="3284" spans="1:10" x14ac:dyDescent="0.3">
      <c r="A3284">
        <v>2005</v>
      </c>
      <c r="B3284" t="s">
        <v>182</v>
      </c>
      <c r="C3284" t="s">
        <v>198</v>
      </c>
      <c r="D3284" t="s">
        <v>202</v>
      </c>
      <c r="E3284" s="12">
        <v>58.955170000000003</v>
      </c>
      <c r="G3284">
        <v>2005</v>
      </c>
      <c r="H3284" t="str">
        <f>IF(C3284=H1, C3284,"")</f>
        <v/>
      </c>
      <c r="I3284" t="str">
        <f>IF(D3284=I1,D3284,"")</f>
        <v/>
      </c>
      <c r="J3284">
        <f t="shared" si="8"/>
        <v>0</v>
      </c>
    </row>
    <row r="3285" spans="1:10" x14ac:dyDescent="0.3">
      <c r="A3285">
        <v>2005</v>
      </c>
      <c r="B3285" t="s">
        <v>182</v>
      </c>
      <c r="C3285" t="s">
        <v>198</v>
      </c>
      <c r="D3285" t="s">
        <v>203</v>
      </c>
      <c r="E3285" s="12">
        <v>59.702959999999997</v>
      </c>
      <c r="G3285">
        <v>2005</v>
      </c>
      <c r="H3285" t="str">
        <f>IF(C3285=H1, C3285,"")</f>
        <v/>
      </c>
      <c r="I3285" t="str">
        <f>IF(D3285=I1,D3285,"")</f>
        <v>Females</v>
      </c>
      <c r="J3285">
        <f t="shared" si="8"/>
        <v>0</v>
      </c>
    </row>
    <row r="3286" spans="1:10" x14ac:dyDescent="0.3">
      <c r="A3286">
        <v>2005</v>
      </c>
      <c r="B3286" t="s">
        <v>182</v>
      </c>
      <c r="C3286" t="s">
        <v>198</v>
      </c>
      <c r="D3286" t="s">
        <v>205</v>
      </c>
      <c r="E3286" s="12">
        <v>59.296909999999997</v>
      </c>
      <c r="G3286">
        <v>2005</v>
      </c>
      <c r="H3286" t="str">
        <f>IF(C3286=H1, C3286,"")</f>
        <v/>
      </c>
      <c r="I3286" t="str">
        <f>IF(D3286=I1,D3286,"")</f>
        <v/>
      </c>
      <c r="J3286">
        <f t="shared" si="8"/>
        <v>0</v>
      </c>
    </row>
    <row r="3287" spans="1:10" x14ac:dyDescent="0.3">
      <c r="A3287">
        <v>2005</v>
      </c>
      <c r="B3287" t="s">
        <v>182</v>
      </c>
      <c r="C3287" t="s">
        <v>199</v>
      </c>
      <c r="D3287" t="s">
        <v>202</v>
      </c>
      <c r="E3287" s="12">
        <v>62.013260000000002</v>
      </c>
      <c r="G3287">
        <v>2005</v>
      </c>
      <c r="H3287" t="str">
        <f>IF(C3287=H1, C3287,"")</f>
        <v/>
      </c>
      <c r="I3287" t="str">
        <f>IF(D3287=I1,D3287,"")</f>
        <v/>
      </c>
      <c r="J3287">
        <f t="shared" si="8"/>
        <v>0</v>
      </c>
    </row>
    <row r="3288" spans="1:10" x14ac:dyDescent="0.3">
      <c r="A3288">
        <v>2005</v>
      </c>
      <c r="B3288" t="s">
        <v>182</v>
      </c>
      <c r="C3288" t="s">
        <v>199</v>
      </c>
      <c r="D3288" t="s">
        <v>203</v>
      </c>
      <c r="E3288" s="12">
        <v>64.750569999999996</v>
      </c>
      <c r="G3288">
        <v>2005</v>
      </c>
      <c r="H3288" t="str">
        <f>IF(C3288=H1, C3288,"")</f>
        <v/>
      </c>
      <c r="I3288" t="str">
        <f>IF(D3288=I1,D3288,"")</f>
        <v>Females</v>
      </c>
      <c r="J3288">
        <f t="shared" si="8"/>
        <v>0</v>
      </c>
    </row>
    <row r="3289" spans="1:10" x14ac:dyDescent="0.3">
      <c r="A3289">
        <v>2005</v>
      </c>
      <c r="B3289" t="s">
        <v>182</v>
      </c>
      <c r="C3289" t="s">
        <v>199</v>
      </c>
      <c r="D3289" t="s">
        <v>205</v>
      </c>
      <c r="E3289" s="12">
        <v>63.35915</v>
      </c>
      <c r="G3289">
        <v>2005</v>
      </c>
      <c r="H3289" t="str">
        <f>IF(C3289=H1, C3289,"")</f>
        <v/>
      </c>
      <c r="I3289" t="str">
        <f>IF(D3289=I1,D3289,"")</f>
        <v/>
      </c>
      <c r="J3289">
        <f t="shared" si="8"/>
        <v>0</v>
      </c>
    </row>
    <row r="3290" spans="1:10" x14ac:dyDescent="0.3">
      <c r="A3290">
        <v>2005</v>
      </c>
      <c r="B3290" t="s">
        <v>182</v>
      </c>
      <c r="C3290" t="s">
        <v>200</v>
      </c>
      <c r="D3290" t="s">
        <v>202</v>
      </c>
      <c r="E3290" s="12">
        <v>60.492570000000001</v>
      </c>
      <c r="G3290">
        <v>2005</v>
      </c>
      <c r="H3290" t="str">
        <f>IF(C3290=H1, C3290,"")</f>
        <v/>
      </c>
      <c r="I3290" t="str">
        <f>IF(D3290=I1,D3290,"")</f>
        <v/>
      </c>
      <c r="J3290">
        <f t="shared" si="8"/>
        <v>0</v>
      </c>
    </row>
    <row r="3291" spans="1:10" x14ac:dyDescent="0.3">
      <c r="A3291">
        <v>2005</v>
      </c>
      <c r="B3291" t="s">
        <v>182</v>
      </c>
      <c r="C3291" t="s">
        <v>200</v>
      </c>
      <c r="D3291" t="s">
        <v>203</v>
      </c>
      <c r="E3291" s="12">
        <v>61.681840000000001</v>
      </c>
      <c r="G3291">
        <v>2005</v>
      </c>
      <c r="H3291" t="str">
        <f>IF(C3291=H1, C3291,"")</f>
        <v/>
      </c>
      <c r="I3291" t="str">
        <f>IF(D3291=I1,D3291,"")</f>
        <v>Females</v>
      </c>
      <c r="J3291">
        <f t="shared" si="8"/>
        <v>0</v>
      </c>
    </row>
    <row r="3292" spans="1:10" x14ac:dyDescent="0.3">
      <c r="A3292">
        <v>2005</v>
      </c>
      <c r="B3292" t="s">
        <v>182</v>
      </c>
      <c r="C3292" t="s">
        <v>200</v>
      </c>
      <c r="D3292" t="s">
        <v>205</v>
      </c>
      <c r="E3292" s="12">
        <v>61.020820000000001</v>
      </c>
      <c r="G3292">
        <v>2005</v>
      </c>
      <c r="H3292" t="str">
        <f>IF(C3292=H1, C3292,"")</f>
        <v/>
      </c>
      <c r="I3292" t="str">
        <f>IF(D3292=I1,D3292,"")</f>
        <v/>
      </c>
      <c r="J3292">
        <f t="shared" si="8"/>
        <v>0</v>
      </c>
    </row>
    <row r="3293" spans="1:10" x14ac:dyDescent="0.3">
      <c r="A3293">
        <v>2005</v>
      </c>
      <c r="B3293" t="s">
        <v>182</v>
      </c>
      <c r="C3293" t="s">
        <v>201</v>
      </c>
      <c r="D3293" t="s">
        <v>202</v>
      </c>
      <c r="E3293" s="12">
        <v>62.307369999999999</v>
      </c>
      <c r="G3293">
        <v>2005</v>
      </c>
      <c r="H3293" t="str">
        <f>IF(C3293=H1, C3293,"")</f>
        <v/>
      </c>
      <c r="I3293" t="str">
        <f>IF(D3293=I1,D3293,"")</f>
        <v/>
      </c>
      <c r="J3293">
        <f t="shared" si="8"/>
        <v>0</v>
      </c>
    </row>
    <row r="3294" spans="1:10" x14ac:dyDescent="0.3">
      <c r="A3294">
        <v>2005</v>
      </c>
      <c r="B3294" t="s">
        <v>182</v>
      </c>
      <c r="C3294" t="s">
        <v>201</v>
      </c>
      <c r="D3294" t="s">
        <v>203</v>
      </c>
      <c r="E3294" s="12">
        <v>69.144149999999996</v>
      </c>
      <c r="G3294">
        <v>2005</v>
      </c>
      <c r="H3294" t="str">
        <f>IF(C3294=H1, C3294,"")</f>
        <v/>
      </c>
      <c r="I3294" t="str">
        <f>IF(D3294=I1,D3294,"")</f>
        <v>Females</v>
      </c>
      <c r="J3294">
        <f t="shared" si="8"/>
        <v>0</v>
      </c>
    </row>
    <row r="3295" spans="1:10" x14ac:dyDescent="0.3">
      <c r="A3295">
        <v>2005</v>
      </c>
      <c r="B3295" t="s">
        <v>182</v>
      </c>
      <c r="C3295" t="s">
        <v>201</v>
      </c>
      <c r="D3295" t="s">
        <v>205</v>
      </c>
      <c r="E3295" s="12">
        <v>65.73724</v>
      </c>
      <c r="G3295">
        <v>2005</v>
      </c>
      <c r="H3295" t="str">
        <f>IF(C3295=H1, C3295,"")</f>
        <v/>
      </c>
      <c r="I3295" t="str">
        <f>IF(D3295=I1,D3295,"")</f>
        <v/>
      </c>
      <c r="J3295">
        <f t="shared" si="8"/>
        <v>0</v>
      </c>
    </row>
    <row r="3296" spans="1:10" x14ac:dyDescent="0.3">
      <c r="A3296">
        <v>2006</v>
      </c>
      <c r="B3296" t="s">
        <v>26</v>
      </c>
      <c r="C3296" t="s">
        <v>27</v>
      </c>
      <c r="D3296" t="s">
        <v>202</v>
      </c>
      <c r="E3296" s="12"/>
      <c r="G3296" t="str">
        <f>IF(A3296=G1,A3296,"")</f>
        <v/>
      </c>
      <c r="H3296" t="str">
        <f>IF(C3296=H1, C3296,"")</f>
        <v/>
      </c>
      <c r="I3296" t="str">
        <f>IF(D3296=I1,D3296,"")</f>
        <v/>
      </c>
      <c r="J3296">
        <f>IF(AND(G3296=G1,AND(H3296=H1,I3296=I1)),E3296,0)</f>
        <v>0</v>
      </c>
    </row>
    <row r="3297" spans="1:10" x14ac:dyDescent="0.3">
      <c r="A3297">
        <v>2006</v>
      </c>
      <c r="B3297" t="s">
        <v>26</v>
      </c>
      <c r="C3297" t="s">
        <v>27</v>
      </c>
      <c r="D3297" t="s">
        <v>203</v>
      </c>
      <c r="E3297" s="12"/>
      <c r="G3297" t="str">
        <f>IF(A3297=G1,A3297,"")</f>
        <v/>
      </c>
      <c r="H3297" t="str">
        <f>IF(C3297=H1, C3297,"")</f>
        <v/>
      </c>
      <c r="I3297" t="str">
        <f>IF(D3297=I1,D3297,"")</f>
        <v>Females</v>
      </c>
      <c r="J3297">
        <f>IF(AND(G3297=G1,AND(H3297=H1,I3297=I1)),E3297,0)</f>
        <v>0</v>
      </c>
    </row>
    <row r="3298" spans="1:10" x14ac:dyDescent="0.3">
      <c r="A3298">
        <v>2006</v>
      </c>
      <c r="B3298" t="s">
        <v>26</v>
      </c>
      <c r="C3298" t="s">
        <v>27</v>
      </c>
      <c r="D3298" t="s">
        <v>205</v>
      </c>
      <c r="E3298" s="12"/>
      <c r="G3298" t="str">
        <f>IF(A3298=G1,A3298,"")</f>
        <v/>
      </c>
      <c r="H3298" t="str">
        <f>IF(C3298=H1, C3298,"")</f>
        <v/>
      </c>
      <c r="I3298" t="str">
        <f>IF(D3298=I1,D3298,"")</f>
        <v/>
      </c>
      <c r="J3298">
        <f>IF(AND(G3298=G1,AND(H3298=H1,I3298=I1)),E3298,0)</f>
        <v>0</v>
      </c>
    </row>
    <row r="3299" spans="1:10" x14ac:dyDescent="0.3">
      <c r="A3299">
        <v>2006</v>
      </c>
      <c r="B3299" t="s">
        <v>26</v>
      </c>
      <c r="C3299" t="s">
        <v>28</v>
      </c>
      <c r="D3299" t="s">
        <v>202</v>
      </c>
      <c r="E3299" s="12"/>
      <c r="G3299" t="str">
        <f>IF(A3299=G1,A3299,"")</f>
        <v/>
      </c>
      <c r="H3299" t="str">
        <f>IF(C3299=H1, C3299,"")</f>
        <v/>
      </c>
      <c r="I3299" t="str">
        <f>IF(D3299=I1,D3299,"")</f>
        <v/>
      </c>
      <c r="J3299">
        <f>IF(AND(G3299=G1,AND(H3299=H1,I3299=I1)),E3299,0)</f>
        <v>0</v>
      </c>
    </row>
    <row r="3300" spans="1:10" x14ac:dyDescent="0.3">
      <c r="A3300">
        <v>2006</v>
      </c>
      <c r="B3300" t="s">
        <v>26</v>
      </c>
      <c r="C3300" t="s">
        <v>28</v>
      </c>
      <c r="D3300" t="s">
        <v>203</v>
      </c>
      <c r="E3300" s="12"/>
      <c r="G3300" t="str">
        <f>IF(A3300=G1,A3300,"")</f>
        <v/>
      </c>
      <c r="H3300" t="str">
        <f>IF(C3300=H1, C3300,"")</f>
        <v/>
      </c>
      <c r="I3300" t="str">
        <f>IF(D3300=I1,D3300,"")</f>
        <v>Females</v>
      </c>
      <c r="J3300">
        <f>IF(AND(G3300=G1,AND(H3300=H1,I3300=I1)),E3300,0)</f>
        <v>0</v>
      </c>
    </row>
    <row r="3301" spans="1:10" x14ac:dyDescent="0.3">
      <c r="A3301">
        <v>2006</v>
      </c>
      <c r="B3301" t="s">
        <v>26</v>
      </c>
      <c r="C3301" t="s">
        <v>28</v>
      </c>
      <c r="D3301" t="s">
        <v>205</v>
      </c>
      <c r="E3301" s="12"/>
      <c r="G3301" t="str">
        <f>IF(A3301=G1,A3301,"")</f>
        <v/>
      </c>
      <c r="H3301" t="str">
        <f>IF(C3301=H1, C3301,"")</f>
        <v/>
      </c>
      <c r="I3301" t="str">
        <f>IF(D3301=I1,D3301,"")</f>
        <v/>
      </c>
      <c r="J3301">
        <f>IF(AND(G3301=G1,AND(H3301=H1,I3301=I1)),E3301,0)</f>
        <v>0</v>
      </c>
    </row>
    <row r="3302" spans="1:10" x14ac:dyDescent="0.3">
      <c r="A3302">
        <v>2006</v>
      </c>
      <c r="B3302" t="s">
        <v>26</v>
      </c>
      <c r="C3302" t="s">
        <v>29</v>
      </c>
      <c r="D3302" t="s">
        <v>202</v>
      </c>
      <c r="E3302" s="12"/>
      <c r="G3302" t="str">
        <f>IF(A3302=G1,A3302,"")</f>
        <v/>
      </c>
      <c r="H3302" t="str">
        <f>IF(C3302=H1, C3302,"")</f>
        <v>Benin</v>
      </c>
      <c r="I3302" t="str">
        <f>IF(D3302=I1,D3302,"")</f>
        <v/>
      </c>
      <c r="J3302">
        <f>IF(AND(G3302=G1,AND(H3302=H1,I3302=I1)),E3302,0)</f>
        <v>0</v>
      </c>
    </row>
    <row r="3303" spans="1:10" x14ac:dyDescent="0.3">
      <c r="A3303">
        <v>2006</v>
      </c>
      <c r="B3303" t="s">
        <v>26</v>
      </c>
      <c r="C3303" t="s">
        <v>29</v>
      </c>
      <c r="D3303" t="s">
        <v>203</v>
      </c>
      <c r="E3303" s="12"/>
      <c r="G3303" t="str">
        <f>IF(A3303=G1,A3303,"")</f>
        <v/>
      </c>
      <c r="H3303" t="str">
        <f>IF(C3303=H1, C3303,"")</f>
        <v>Benin</v>
      </c>
      <c r="I3303" t="str">
        <f>IF(D3303=I1,D3303,"")</f>
        <v>Females</v>
      </c>
      <c r="J3303">
        <f>IF(AND(G3303=G1,AND(H3303=H1,I3303=I1)),E3303,0)</f>
        <v>0</v>
      </c>
    </row>
    <row r="3304" spans="1:10" x14ac:dyDescent="0.3">
      <c r="A3304">
        <v>2006</v>
      </c>
      <c r="B3304" t="s">
        <v>26</v>
      </c>
      <c r="C3304" t="s">
        <v>29</v>
      </c>
      <c r="D3304" t="s">
        <v>205</v>
      </c>
      <c r="E3304" s="12"/>
      <c r="G3304" t="str">
        <f>IF(A3304=G1,A3304,"")</f>
        <v/>
      </c>
      <c r="H3304" t="str">
        <f>IF(C3304=H1, C3304,"")</f>
        <v>Benin</v>
      </c>
      <c r="I3304" t="str">
        <f>IF(D3304=I1,D3304,"")</f>
        <v/>
      </c>
      <c r="J3304">
        <f>IF(AND(G3304=G1,AND(H3304=H1,I3304=I1)),E3304,0)</f>
        <v>0</v>
      </c>
    </row>
    <row r="3305" spans="1:10" x14ac:dyDescent="0.3">
      <c r="A3305">
        <v>2006</v>
      </c>
      <c r="B3305" t="s">
        <v>26</v>
      </c>
      <c r="C3305" t="s">
        <v>30</v>
      </c>
      <c r="D3305" t="s">
        <v>202</v>
      </c>
      <c r="E3305" s="12"/>
      <c r="G3305" t="str">
        <f>IF(A3305=G1,A3305,"")</f>
        <v/>
      </c>
      <c r="H3305" t="str">
        <f>IF(C3305=H1, C3305,"")</f>
        <v/>
      </c>
      <c r="I3305" t="str">
        <f>IF(D3305=I1,D3305,"")</f>
        <v/>
      </c>
      <c r="J3305">
        <f>IF(AND(G3305=G1,AND(H3305=H1,I3305=I1)),E3305,0)</f>
        <v>0</v>
      </c>
    </row>
    <row r="3306" spans="1:10" x14ac:dyDescent="0.3">
      <c r="A3306">
        <v>2006</v>
      </c>
      <c r="B3306" t="s">
        <v>26</v>
      </c>
      <c r="C3306" t="s">
        <v>30</v>
      </c>
      <c r="D3306" t="s">
        <v>203</v>
      </c>
      <c r="E3306" s="12"/>
      <c r="G3306" t="str">
        <f>IF(A3306=G1,A3306,"")</f>
        <v/>
      </c>
      <c r="H3306" t="str">
        <f>IF(C3306=H1, C3306,"")</f>
        <v/>
      </c>
      <c r="I3306" t="str">
        <f>IF(D3306=I1,D3306,"")</f>
        <v>Females</v>
      </c>
      <c r="J3306">
        <f>IF(AND(G3306=G1,AND(H3306=H1,I3306=I1)),E3306,0)</f>
        <v>0</v>
      </c>
    </row>
    <row r="3307" spans="1:10" x14ac:dyDescent="0.3">
      <c r="A3307">
        <v>2006</v>
      </c>
      <c r="B3307" t="s">
        <v>26</v>
      </c>
      <c r="C3307" t="s">
        <v>30</v>
      </c>
      <c r="D3307" t="s">
        <v>205</v>
      </c>
      <c r="E3307" s="12"/>
      <c r="G3307" t="str">
        <f>IF(A3307=G1,A3307,"")</f>
        <v/>
      </c>
      <c r="H3307" t="str">
        <f>IF(C3307=H1, C3307,"")</f>
        <v/>
      </c>
      <c r="I3307" t="str">
        <f>IF(D3307=I1,D3307,"")</f>
        <v/>
      </c>
      <c r="J3307">
        <f>IF(AND(G3307=G1,AND(H3307=H1,I3307=I1)),E3307,0)</f>
        <v>0</v>
      </c>
    </row>
    <row r="3308" spans="1:10" x14ac:dyDescent="0.3">
      <c r="A3308">
        <v>2006</v>
      </c>
      <c r="B3308" t="s">
        <v>26</v>
      </c>
      <c r="C3308" t="s">
        <v>31</v>
      </c>
      <c r="D3308" t="s">
        <v>202</v>
      </c>
      <c r="E3308" s="12"/>
      <c r="G3308" t="str">
        <f>IF(A3308=G1,A3308,"")</f>
        <v/>
      </c>
      <c r="H3308" t="str">
        <f>IF(C3308=H1, C3308,"")</f>
        <v/>
      </c>
      <c r="I3308" t="str">
        <f>IF(D3308=I1,D3308,"")</f>
        <v/>
      </c>
      <c r="J3308">
        <f>IF(AND(G3308=G1,AND(H3308=H1,I3308=I1)),E3308,0)</f>
        <v>0</v>
      </c>
    </row>
    <row r="3309" spans="1:10" x14ac:dyDescent="0.3">
      <c r="A3309">
        <v>2006</v>
      </c>
      <c r="B3309" t="s">
        <v>26</v>
      </c>
      <c r="C3309" t="s">
        <v>31</v>
      </c>
      <c r="D3309" t="s">
        <v>203</v>
      </c>
      <c r="E3309" s="12"/>
      <c r="G3309" t="str">
        <f>IF(A3309=G1,A3309,"")</f>
        <v/>
      </c>
      <c r="H3309" t="str">
        <f>IF(C3309=H1, C3309,"")</f>
        <v/>
      </c>
      <c r="I3309" t="str">
        <f>IF(D3309=I1,D3309,"")</f>
        <v>Females</v>
      </c>
      <c r="J3309">
        <f>IF(AND(G3309=G1,AND(H3309=H1,I3309=I1)),E3309,0)</f>
        <v>0</v>
      </c>
    </row>
    <row r="3310" spans="1:10" x14ac:dyDescent="0.3">
      <c r="A3310">
        <v>2006</v>
      </c>
      <c r="B3310" t="s">
        <v>26</v>
      </c>
      <c r="C3310" t="s">
        <v>31</v>
      </c>
      <c r="D3310" t="s">
        <v>205</v>
      </c>
      <c r="E3310" s="12"/>
      <c r="G3310" t="str">
        <f>IF(A3310=G1,A3310,"")</f>
        <v/>
      </c>
      <c r="H3310" t="str">
        <f>IF(C3310=H1, C3310,"")</f>
        <v/>
      </c>
      <c r="I3310" t="str">
        <f>IF(D3310=I1,D3310,"")</f>
        <v/>
      </c>
      <c r="J3310">
        <f>IF(AND(G3310=G1,AND(H3310=H1,I3310=I1)),E3310,0)</f>
        <v>0</v>
      </c>
    </row>
    <row r="3311" spans="1:10" x14ac:dyDescent="0.3">
      <c r="A3311">
        <v>2006</v>
      </c>
      <c r="B3311" t="s">
        <v>26</v>
      </c>
      <c r="C3311" t="s">
        <v>32</v>
      </c>
      <c r="D3311" t="s">
        <v>202</v>
      </c>
      <c r="E3311" s="12"/>
      <c r="G3311" t="str">
        <f>IF(A3311=G1,A3311,"")</f>
        <v/>
      </c>
      <c r="H3311" t="str">
        <f>IF(C3311=H1, C3311,"")</f>
        <v/>
      </c>
      <c r="I3311" t="str">
        <f>IF(D3311=I1,D3311,"")</f>
        <v/>
      </c>
      <c r="J3311">
        <f>IF(AND(G3311=G1,AND(H3311=H1,I3311=I1)),E3311,0)</f>
        <v>0</v>
      </c>
    </row>
    <row r="3312" spans="1:10" x14ac:dyDescent="0.3">
      <c r="A3312">
        <v>2006</v>
      </c>
      <c r="B3312" t="s">
        <v>26</v>
      </c>
      <c r="C3312" t="s">
        <v>32</v>
      </c>
      <c r="D3312" t="s">
        <v>203</v>
      </c>
      <c r="E3312" s="12"/>
      <c r="G3312" t="str">
        <f>IF(A3312=G1,A3312,"")</f>
        <v/>
      </c>
      <c r="H3312" t="str">
        <f>IF(C3312=H1, C3312,"")</f>
        <v/>
      </c>
      <c r="I3312" t="str">
        <f>IF(D3312=I1,D3312,"")</f>
        <v>Females</v>
      </c>
      <c r="J3312">
        <f>IF(AND(G3312=G1,AND(H3312=H1,I3312=I1)),E3312,0)</f>
        <v>0</v>
      </c>
    </row>
    <row r="3313" spans="1:10" x14ac:dyDescent="0.3">
      <c r="A3313">
        <v>2006</v>
      </c>
      <c r="B3313" t="s">
        <v>26</v>
      </c>
      <c r="C3313" t="s">
        <v>32</v>
      </c>
      <c r="D3313" t="s">
        <v>205</v>
      </c>
      <c r="E3313" s="12"/>
      <c r="G3313" t="str">
        <f>IF(A3313=G1,A3313,"")</f>
        <v/>
      </c>
      <c r="H3313" t="str">
        <f>IF(C3313=H1, C3313,"")</f>
        <v/>
      </c>
      <c r="I3313" t="str">
        <f>IF(D3313=I1,D3313,"")</f>
        <v/>
      </c>
      <c r="J3313">
        <f>IF(AND(G3313=G1,AND(H3313=H1,I3313=I1)),E3313,0)</f>
        <v>0</v>
      </c>
    </row>
    <row r="3314" spans="1:10" x14ac:dyDescent="0.3">
      <c r="A3314">
        <v>2006</v>
      </c>
      <c r="B3314" t="s">
        <v>26</v>
      </c>
      <c r="C3314" t="s">
        <v>33</v>
      </c>
      <c r="D3314" t="s">
        <v>202</v>
      </c>
      <c r="E3314" s="12"/>
      <c r="G3314" t="str">
        <f>IF(A3314=G1,A3314,"")</f>
        <v/>
      </c>
      <c r="H3314" t="str">
        <f>IF(C3314=H1, C3314,"")</f>
        <v/>
      </c>
      <c r="I3314" t="str">
        <f>IF(D3314=I1,D3314,"")</f>
        <v/>
      </c>
      <c r="J3314">
        <f>IF(AND(G3314=G1,AND(H3314=H1,I3314=I1)),E3314,0)</f>
        <v>0</v>
      </c>
    </row>
    <row r="3315" spans="1:10" x14ac:dyDescent="0.3">
      <c r="A3315">
        <v>2006</v>
      </c>
      <c r="B3315" t="s">
        <v>26</v>
      </c>
      <c r="C3315" t="s">
        <v>33</v>
      </c>
      <c r="D3315" t="s">
        <v>203</v>
      </c>
      <c r="E3315" s="12"/>
      <c r="G3315" t="str">
        <f>IF(A3315=G1,A3315,"")</f>
        <v/>
      </c>
      <c r="H3315" t="str">
        <f>IF(C3315=H1, C3315,"")</f>
        <v/>
      </c>
      <c r="I3315" t="str">
        <f>IF(D3315=I1,D3315,"")</f>
        <v>Females</v>
      </c>
      <c r="J3315">
        <f>IF(AND(G3315=G1,AND(H3315=H1,I3315=I1)),E3315,0)</f>
        <v>0</v>
      </c>
    </row>
    <row r="3316" spans="1:10" x14ac:dyDescent="0.3">
      <c r="A3316">
        <v>2006</v>
      </c>
      <c r="B3316" t="s">
        <v>26</v>
      </c>
      <c r="C3316" t="s">
        <v>33</v>
      </c>
      <c r="D3316" t="s">
        <v>205</v>
      </c>
      <c r="E3316" s="12"/>
      <c r="G3316" t="str">
        <f>IF(A3316=G1,A3316,"")</f>
        <v/>
      </c>
      <c r="H3316" t="str">
        <f>IF(C3316=H1, C3316,"")</f>
        <v/>
      </c>
      <c r="I3316" t="str">
        <f>IF(D3316=I1,D3316,"")</f>
        <v/>
      </c>
      <c r="J3316">
        <f>IF(AND(G3316=G1,AND(H3316=H1,I3316=I1)),E3316,0)</f>
        <v>0</v>
      </c>
    </row>
    <row r="3317" spans="1:10" x14ac:dyDescent="0.3">
      <c r="A3317">
        <v>2006</v>
      </c>
      <c r="B3317" t="s">
        <v>26</v>
      </c>
      <c r="C3317" t="s">
        <v>34</v>
      </c>
      <c r="D3317" t="s">
        <v>202</v>
      </c>
      <c r="E3317" s="12"/>
      <c r="G3317" t="str">
        <f>IF(A3317=G1,A3317,"")</f>
        <v/>
      </c>
      <c r="H3317" t="str">
        <f>IF(C3317=H1, C3317,"")</f>
        <v/>
      </c>
      <c r="I3317" t="str">
        <f>IF(D3317=I1,D3317,"")</f>
        <v/>
      </c>
      <c r="J3317">
        <f>IF(AND(G3317=G1,AND(H3317=H1,I3317=I1)),E3317,0)</f>
        <v>0</v>
      </c>
    </row>
    <row r="3318" spans="1:10" x14ac:dyDescent="0.3">
      <c r="A3318">
        <v>2006</v>
      </c>
      <c r="B3318" t="s">
        <v>26</v>
      </c>
      <c r="C3318" t="s">
        <v>34</v>
      </c>
      <c r="D3318" t="s">
        <v>203</v>
      </c>
      <c r="E3318" s="12"/>
      <c r="G3318" t="str">
        <f>IF(A3318=G1,A3318,"")</f>
        <v/>
      </c>
      <c r="H3318" t="str">
        <f>IF(C3318=H1, C3318,"")</f>
        <v/>
      </c>
      <c r="I3318" t="str">
        <f>IF(D3318=I1,D3318,"")</f>
        <v>Females</v>
      </c>
      <c r="J3318">
        <f>IF(AND(G3318=G1,AND(H3318=H1,I3318=I1)),E3318,0)</f>
        <v>0</v>
      </c>
    </row>
    <row r="3319" spans="1:10" x14ac:dyDescent="0.3">
      <c r="A3319">
        <v>2006</v>
      </c>
      <c r="B3319" t="s">
        <v>26</v>
      </c>
      <c r="C3319" t="s">
        <v>34</v>
      </c>
      <c r="D3319" t="s">
        <v>205</v>
      </c>
      <c r="E3319" s="12"/>
      <c r="G3319" t="str">
        <f>IF(A3319=G1,A3319,"")</f>
        <v/>
      </c>
      <c r="H3319" t="str">
        <f>IF(C3319=H1, C3319,"")</f>
        <v/>
      </c>
      <c r="I3319" t="str">
        <f>IF(D3319=I1,D3319,"")</f>
        <v/>
      </c>
      <c r="J3319">
        <f>IF(AND(G3319=G1,AND(H3319=H1,I3319=I1)),E3319,0)</f>
        <v>0</v>
      </c>
    </row>
    <row r="3320" spans="1:10" x14ac:dyDescent="0.3">
      <c r="A3320">
        <v>2006</v>
      </c>
      <c r="B3320" t="s">
        <v>26</v>
      </c>
      <c r="C3320" t="s">
        <v>209</v>
      </c>
      <c r="D3320" t="s">
        <v>202</v>
      </c>
      <c r="E3320" s="12"/>
      <c r="G3320" t="str">
        <f>IF(A3320=G1,A3320,"")</f>
        <v/>
      </c>
      <c r="H3320" t="str">
        <f>IF(C3320=H1, C3320,"")</f>
        <v/>
      </c>
      <c r="I3320" t="str">
        <f>IF(D3320=I1,D3320,"")</f>
        <v/>
      </c>
      <c r="J3320">
        <f>IF(AND(G3320=G1,AND(H3320=H1,I3320=I1)),E3320,0)</f>
        <v>0</v>
      </c>
    </row>
    <row r="3321" spans="1:10" x14ac:dyDescent="0.3">
      <c r="A3321">
        <v>2006</v>
      </c>
      <c r="B3321" t="s">
        <v>26</v>
      </c>
      <c r="C3321" t="s">
        <v>209</v>
      </c>
      <c r="D3321" t="s">
        <v>203</v>
      </c>
      <c r="E3321" s="12"/>
      <c r="G3321" t="str">
        <f>IF(A3321=G1,A3321,"")</f>
        <v/>
      </c>
      <c r="H3321" t="str">
        <f>IF(C3321=H1, C3321,"")</f>
        <v/>
      </c>
      <c r="I3321" t="str">
        <f>IF(D3321=I1,D3321,"")</f>
        <v>Females</v>
      </c>
      <c r="J3321">
        <f>IF(AND(G3321=G1,AND(H3321=H1,I3321=I1)),E3321,0)</f>
        <v>0</v>
      </c>
    </row>
    <row r="3322" spans="1:10" x14ac:dyDescent="0.3">
      <c r="A3322">
        <v>2006</v>
      </c>
      <c r="B3322" t="s">
        <v>26</v>
      </c>
      <c r="C3322" t="s">
        <v>209</v>
      </c>
      <c r="D3322" t="s">
        <v>205</v>
      </c>
      <c r="E3322" s="12"/>
      <c r="G3322" t="str">
        <f>IF(A3322=G1,A3322,"")</f>
        <v/>
      </c>
      <c r="H3322" t="str">
        <f>IF(C3322=H1, C3322,"")</f>
        <v/>
      </c>
      <c r="I3322" t="str">
        <f>IF(D3322=I1,D3322,"")</f>
        <v/>
      </c>
      <c r="J3322">
        <f>IF(AND(G3322=G1,AND(H3322=H1,I3322=I1)),E3322,0)</f>
        <v>0</v>
      </c>
    </row>
    <row r="3323" spans="1:10" x14ac:dyDescent="0.3">
      <c r="A3323">
        <v>2006</v>
      </c>
      <c r="B3323" t="s">
        <v>26</v>
      </c>
      <c r="C3323" t="s">
        <v>35</v>
      </c>
      <c r="D3323" t="s">
        <v>202</v>
      </c>
      <c r="E3323" s="12"/>
      <c r="G3323" t="str">
        <f>IF(A3323=G1,A3323,"")</f>
        <v/>
      </c>
      <c r="H3323" t="str">
        <f>IF(C3323=H1, C3323,"")</f>
        <v/>
      </c>
      <c r="I3323" t="str">
        <f>IF(D3323=I1,D3323,"")</f>
        <v/>
      </c>
      <c r="J3323">
        <f>IF(AND(G3323=G1,AND(H3323=H1,I3323=I1)),E3323,0)</f>
        <v>0</v>
      </c>
    </row>
    <row r="3324" spans="1:10" x14ac:dyDescent="0.3">
      <c r="A3324">
        <v>2006</v>
      </c>
      <c r="B3324" t="s">
        <v>26</v>
      </c>
      <c r="C3324" t="s">
        <v>35</v>
      </c>
      <c r="D3324" t="s">
        <v>203</v>
      </c>
      <c r="E3324" s="12"/>
      <c r="G3324" t="str">
        <f>IF(A3324=G1,A3324,"")</f>
        <v/>
      </c>
      <c r="H3324" t="str">
        <f>IF(C3324=H1, C3324,"")</f>
        <v/>
      </c>
      <c r="I3324" t="str">
        <f>IF(D3324=I1,D3324,"")</f>
        <v>Females</v>
      </c>
      <c r="J3324">
        <f>IF(AND(G3324=G1,AND(H3324=H1,I3324=I1)),E3324,0)</f>
        <v>0</v>
      </c>
    </row>
    <row r="3325" spans="1:10" x14ac:dyDescent="0.3">
      <c r="A3325">
        <v>2006</v>
      </c>
      <c r="B3325" t="s">
        <v>26</v>
      </c>
      <c r="C3325" t="s">
        <v>35</v>
      </c>
      <c r="D3325" t="s">
        <v>205</v>
      </c>
      <c r="E3325" s="12"/>
      <c r="G3325" t="str">
        <f>IF(A3325=G1,A3325,"")</f>
        <v/>
      </c>
      <c r="H3325" t="str">
        <f>IF(C3325=H1, C3325,"")</f>
        <v/>
      </c>
      <c r="I3325" t="str">
        <f>IF(D3325=I1,D3325,"")</f>
        <v/>
      </c>
      <c r="J3325">
        <f>IF(AND(G3325=G1,AND(H3325=H1,I3325=I1)),E3325,0)</f>
        <v>0</v>
      </c>
    </row>
    <row r="3326" spans="1:10" x14ac:dyDescent="0.3">
      <c r="A3326">
        <v>2006</v>
      </c>
      <c r="B3326" t="s">
        <v>26</v>
      </c>
      <c r="C3326" t="s">
        <v>36</v>
      </c>
      <c r="D3326" t="s">
        <v>202</v>
      </c>
      <c r="E3326" s="12"/>
      <c r="G3326" t="str">
        <f>IF(A3326=G1,A3326,"")</f>
        <v/>
      </c>
      <c r="H3326" t="str">
        <f>IF(C3326=H1, C3326,"")</f>
        <v/>
      </c>
      <c r="I3326" t="str">
        <f>IF(D3326=I1,D3326,"")</f>
        <v/>
      </c>
      <c r="J3326">
        <f>IF(AND(G3326=G1,AND(H3326=H1,I3326=I1)),E3326,0)</f>
        <v>0</v>
      </c>
    </row>
    <row r="3327" spans="1:10" x14ac:dyDescent="0.3">
      <c r="A3327">
        <v>2006</v>
      </c>
      <c r="B3327" t="s">
        <v>26</v>
      </c>
      <c r="C3327" t="s">
        <v>36</v>
      </c>
      <c r="D3327" t="s">
        <v>203</v>
      </c>
      <c r="E3327" s="12"/>
      <c r="G3327" t="str">
        <f>IF(A3327=G1,A3327,"")</f>
        <v/>
      </c>
      <c r="H3327" t="str">
        <f>IF(C3327=H1, C3327,"")</f>
        <v/>
      </c>
      <c r="I3327" t="str">
        <f>IF(D3327=I1,D3327,"")</f>
        <v>Females</v>
      </c>
      <c r="J3327">
        <f>IF(AND(G3327=G1,AND(H3327=H1,I3327=I1)),E3327,0)</f>
        <v>0</v>
      </c>
    </row>
    <row r="3328" spans="1:10" x14ac:dyDescent="0.3">
      <c r="A3328">
        <v>2006</v>
      </c>
      <c r="B3328" t="s">
        <v>26</v>
      </c>
      <c r="C3328" t="s">
        <v>36</v>
      </c>
      <c r="D3328" t="s">
        <v>205</v>
      </c>
      <c r="E3328" s="12"/>
      <c r="G3328" t="str">
        <f>IF(A3328=G1,A3328,"")</f>
        <v/>
      </c>
      <c r="H3328" t="str">
        <f>IF(C3328=H1, C3328,"")</f>
        <v/>
      </c>
      <c r="I3328" t="str">
        <f>IF(D3328=I1,D3328,"")</f>
        <v/>
      </c>
      <c r="J3328">
        <f>IF(AND(G3328=G1,AND(H3328=H1,I3328=I1)),E3328,0)</f>
        <v>0</v>
      </c>
    </row>
    <row r="3329" spans="1:10" x14ac:dyDescent="0.3">
      <c r="A3329">
        <v>2006</v>
      </c>
      <c r="B3329" t="s">
        <v>26</v>
      </c>
      <c r="C3329" t="s">
        <v>37</v>
      </c>
      <c r="D3329" t="s">
        <v>202</v>
      </c>
      <c r="E3329" s="12"/>
      <c r="G3329" t="str">
        <f>IF(A3329=G1,A3329,"")</f>
        <v/>
      </c>
      <c r="H3329" t="str">
        <f>IF(C3329=H1, C3329,"")</f>
        <v/>
      </c>
      <c r="I3329" t="str">
        <f>IF(D3329=I1,D3329,"")</f>
        <v/>
      </c>
      <c r="J3329">
        <f>IF(AND(G3329=G1,AND(H3329=H1,I3329=I1)),E3329,0)</f>
        <v>0</v>
      </c>
    </row>
    <row r="3330" spans="1:10" x14ac:dyDescent="0.3">
      <c r="A3330">
        <v>2006</v>
      </c>
      <c r="B3330" t="s">
        <v>26</v>
      </c>
      <c r="C3330" t="s">
        <v>37</v>
      </c>
      <c r="D3330" t="s">
        <v>203</v>
      </c>
      <c r="E3330" s="12"/>
      <c r="G3330" t="str">
        <f>IF(A3330=G1,A3330,"")</f>
        <v/>
      </c>
      <c r="H3330" t="str">
        <f>IF(C3330=H1, C3330,"")</f>
        <v/>
      </c>
      <c r="I3330" t="str">
        <f>IF(D3330=I1,D3330,"")</f>
        <v>Females</v>
      </c>
      <c r="J3330">
        <f>IF(AND(G3330=G1,AND(H3330=H1,I3330=I1)),E3330,0)</f>
        <v>0</v>
      </c>
    </row>
    <row r="3331" spans="1:10" x14ac:dyDescent="0.3">
      <c r="A3331">
        <v>2006</v>
      </c>
      <c r="B3331" t="s">
        <v>26</v>
      </c>
      <c r="C3331" t="s">
        <v>37</v>
      </c>
      <c r="D3331" t="s">
        <v>205</v>
      </c>
      <c r="E3331" s="12"/>
      <c r="G3331" t="str">
        <f>IF(A3331=G1,A3331,"")</f>
        <v/>
      </c>
      <c r="H3331" t="str">
        <f>IF(C3331=H1, C3331,"")</f>
        <v/>
      </c>
      <c r="I3331" t="str">
        <f>IF(D3331=I1,D3331,"")</f>
        <v/>
      </c>
      <c r="J3331">
        <f>IF(AND(G3331=G1,AND(H3331=H1,I3331=I1)),E3331,0)</f>
        <v>0</v>
      </c>
    </row>
    <row r="3332" spans="1:10" x14ac:dyDescent="0.3">
      <c r="A3332">
        <v>2006</v>
      </c>
      <c r="B3332" t="s">
        <v>26</v>
      </c>
      <c r="C3332" t="s">
        <v>38</v>
      </c>
      <c r="D3332" t="s">
        <v>202</v>
      </c>
      <c r="E3332" s="12"/>
      <c r="G3332" t="str">
        <f>IF(A3332=G1,A3332,"")</f>
        <v/>
      </c>
      <c r="H3332" t="str">
        <f>IF(C3332=H1, C3332,"")</f>
        <v/>
      </c>
      <c r="I3332" t="str">
        <f>IF(D3332=I1,D3332,"")</f>
        <v/>
      </c>
      <c r="J3332">
        <f>IF(AND(G3332=G1,AND(H3332=H1,I3332=I1)),E3332,0)</f>
        <v>0</v>
      </c>
    </row>
    <row r="3333" spans="1:10" x14ac:dyDescent="0.3">
      <c r="A3333">
        <v>2006</v>
      </c>
      <c r="B3333" t="s">
        <v>26</v>
      </c>
      <c r="C3333" t="s">
        <v>38</v>
      </c>
      <c r="D3333" t="s">
        <v>203</v>
      </c>
      <c r="E3333" s="12"/>
      <c r="G3333" t="str">
        <f>IF(A3333=G1,A3333,"")</f>
        <v/>
      </c>
      <c r="H3333" t="str">
        <f>IF(C3333=H1, C3333,"")</f>
        <v/>
      </c>
      <c r="I3333" t="str">
        <f>IF(D3333=I1,D3333,"")</f>
        <v>Females</v>
      </c>
      <c r="J3333">
        <f>IF(AND(G3333=G1,AND(H3333=H1,I3333=I1)),E3333,0)</f>
        <v>0</v>
      </c>
    </row>
    <row r="3334" spans="1:10" x14ac:dyDescent="0.3">
      <c r="A3334">
        <v>2006</v>
      </c>
      <c r="B3334" t="s">
        <v>26</v>
      </c>
      <c r="C3334" t="s">
        <v>38</v>
      </c>
      <c r="D3334" t="s">
        <v>205</v>
      </c>
      <c r="E3334" s="12"/>
      <c r="G3334" t="str">
        <f>IF(A3334=G1,A3334,"")</f>
        <v/>
      </c>
      <c r="H3334" t="str">
        <f>IF(C3334=H1, C3334,"")</f>
        <v/>
      </c>
      <c r="I3334" t="str">
        <f>IF(D3334=I1,D3334,"")</f>
        <v/>
      </c>
      <c r="J3334">
        <f>IF(AND(G3334=G1,AND(H3334=H1,I3334=I1)),E3334,0)</f>
        <v>0</v>
      </c>
    </row>
    <row r="3335" spans="1:10" x14ac:dyDescent="0.3">
      <c r="A3335">
        <v>2006</v>
      </c>
      <c r="B3335" t="s">
        <v>26</v>
      </c>
      <c r="C3335" t="s">
        <v>210</v>
      </c>
      <c r="D3335" t="s">
        <v>202</v>
      </c>
      <c r="E3335" s="12"/>
      <c r="G3335" t="str">
        <f>IF(A3335=G1,A3335,"")</f>
        <v/>
      </c>
      <c r="H3335" t="str">
        <f>IF(C3335=H1, C3335,"")</f>
        <v/>
      </c>
      <c r="I3335" t="str">
        <f>IF(D3335=I1,D3335,"")</f>
        <v/>
      </c>
      <c r="J3335">
        <f>IF(AND(G3335=G1,AND(H3335=H1,I3335=I1)),E3335,0)</f>
        <v>0</v>
      </c>
    </row>
    <row r="3336" spans="1:10" x14ac:dyDescent="0.3">
      <c r="A3336">
        <v>2006</v>
      </c>
      <c r="B3336" t="s">
        <v>26</v>
      </c>
      <c r="C3336" t="s">
        <v>210</v>
      </c>
      <c r="D3336" t="s">
        <v>203</v>
      </c>
      <c r="E3336" s="12"/>
      <c r="G3336" t="str">
        <f>IF(A3336=G1,A3336,"")</f>
        <v/>
      </c>
      <c r="H3336" t="str">
        <f>IF(C3336=H1, C3336,"")</f>
        <v/>
      </c>
      <c r="I3336" t="str">
        <f>IF(D3336=I1,D3336,"")</f>
        <v>Females</v>
      </c>
      <c r="J3336">
        <f>IF(AND(G3336=G1,AND(H3336=H1,I3336=I1)),E3336,0)</f>
        <v>0</v>
      </c>
    </row>
    <row r="3337" spans="1:10" x14ac:dyDescent="0.3">
      <c r="A3337">
        <v>2006</v>
      </c>
      <c r="B3337" t="s">
        <v>26</v>
      </c>
      <c r="C3337" t="s">
        <v>210</v>
      </c>
      <c r="D3337" t="s">
        <v>205</v>
      </c>
      <c r="E3337" s="12"/>
      <c r="G3337" t="str">
        <f>IF(A3337=G1,A3337,"")</f>
        <v/>
      </c>
      <c r="H3337" t="str">
        <f>IF(C3337=H1, C3337,"")</f>
        <v/>
      </c>
      <c r="I3337" t="str">
        <f>IF(D3337=I1,D3337,"")</f>
        <v/>
      </c>
      <c r="J3337">
        <f>IF(AND(G3337=G1,AND(H3337=H1,I3337=I1)),E3337,0)</f>
        <v>0</v>
      </c>
    </row>
    <row r="3338" spans="1:10" x14ac:dyDescent="0.3">
      <c r="A3338">
        <v>2006</v>
      </c>
      <c r="B3338" t="s">
        <v>26</v>
      </c>
      <c r="C3338" t="s">
        <v>39</v>
      </c>
      <c r="D3338" t="s">
        <v>202</v>
      </c>
      <c r="E3338" s="12"/>
      <c r="G3338" t="str">
        <f>IF(A3338=G1,A3338,"")</f>
        <v/>
      </c>
      <c r="H3338" t="str">
        <f>IF(C3338=H1, C3338,"")</f>
        <v/>
      </c>
      <c r="I3338" t="str">
        <f>IF(D3338=I1,D3338,"")</f>
        <v/>
      </c>
      <c r="J3338">
        <f>IF(AND(G3338=G1,AND(H3338=H1,I3338=I1)),E3338,0)</f>
        <v>0</v>
      </c>
    </row>
    <row r="3339" spans="1:10" x14ac:dyDescent="0.3">
      <c r="A3339">
        <v>2006</v>
      </c>
      <c r="B3339" t="s">
        <v>26</v>
      </c>
      <c r="C3339" t="s">
        <v>39</v>
      </c>
      <c r="D3339" t="s">
        <v>203</v>
      </c>
      <c r="E3339" s="12"/>
      <c r="G3339" t="str">
        <f>IF(A3339=G1,A3339,"")</f>
        <v/>
      </c>
      <c r="H3339" t="str">
        <f>IF(C3339=H1, C3339,"")</f>
        <v/>
      </c>
      <c r="I3339" t="str">
        <f>IF(D3339=I1,D3339,"")</f>
        <v>Females</v>
      </c>
      <c r="J3339">
        <f>IF(AND(G3339=G1,AND(H3339=H1,I3339=I1)),E3339,0)</f>
        <v>0</v>
      </c>
    </row>
    <row r="3340" spans="1:10" x14ac:dyDescent="0.3">
      <c r="A3340">
        <v>2006</v>
      </c>
      <c r="B3340" t="s">
        <v>26</v>
      </c>
      <c r="C3340" t="s">
        <v>39</v>
      </c>
      <c r="D3340" t="s">
        <v>205</v>
      </c>
      <c r="E3340" s="12"/>
      <c r="G3340" t="str">
        <f>IF(A3340=G1,A3340,"")</f>
        <v/>
      </c>
      <c r="H3340" t="str">
        <f>IF(C3340=H1, C3340,"")</f>
        <v/>
      </c>
      <c r="I3340" t="str">
        <f>IF(D3340=I1,D3340,"")</f>
        <v/>
      </c>
      <c r="J3340">
        <f>IF(AND(G3340=G1,AND(H3340=H1,I3340=I1)),E3340,0)</f>
        <v>0</v>
      </c>
    </row>
    <row r="3341" spans="1:10" x14ac:dyDescent="0.3">
      <c r="A3341">
        <v>2006</v>
      </c>
      <c r="B3341" t="s">
        <v>26</v>
      </c>
      <c r="C3341" t="s">
        <v>40</v>
      </c>
      <c r="D3341" t="s">
        <v>202</v>
      </c>
      <c r="E3341" s="12"/>
      <c r="G3341" t="str">
        <f>IF(A3341=G1,A3341,"")</f>
        <v/>
      </c>
      <c r="H3341" t="str">
        <f>IF(C3341=H1, C3341,"")</f>
        <v/>
      </c>
      <c r="I3341" t="str">
        <f>IF(D3341=I1,D3341,"")</f>
        <v/>
      </c>
      <c r="J3341">
        <f>IF(AND(G3341=G1,AND(H3341=H1,I3341=I1)),E3341,0)</f>
        <v>0</v>
      </c>
    </row>
    <row r="3342" spans="1:10" x14ac:dyDescent="0.3">
      <c r="A3342">
        <v>2006</v>
      </c>
      <c r="B3342" t="s">
        <v>26</v>
      </c>
      <c r="C3342" t="s">
        <v>40</v>
      </c>
      <c r="D3342" t="s">
        <v>203</v>
      </c>
      <c r="E3342" s="12"/>
      <c r="G3342" t="str">
        <f>IF(A3342=G1,A3342,"")</f>
        <v/>
      </c>
      <c r="H3342" t="str">
        <f>IF(C3342=H1, C3342,"")</f>
        <v/>
      </c>
      <c r="I3342" t="str">
        <f>IF(D3342=I1,D3342,"")</f>
        <v>Females</v>
      </c>
      <c r="J3342">
        <f>IF(AND(G3342=G1,AND(H3342=H1,I3342=I1)),E3342,0)</f>
        <v>0</v>
      </c>
    </row>
    <row r="3343" spans="1:10" x14ac:dyDescent="0.3">
      <c r="A3343">
        <v>2006</v>
      </c>
      <c r="B3343" t="s">
        <v>26</v>
      </c>
      <c r="C3343" t="s">
        <v>40</v>
      </c>
      <c r="D3343" t="s">
        <v>205</v>
      </c>
      <c r="E3343" s="12"/>
      <c r="G3343" t="str">
        <f>IF(A3343=G1,A3343,"")</f>
        <v/>
      </c>
      <c r="H3343" t="str">
        <f>IF(C3343=H1, C3343,"")</f>
        <v/>
      </c>
      <c r="I3343" t="str">
        <f>IF(D3343=I1,D3343,"")</f>
        <v/>
      </c>
      <c r="J3343">
        <f>IF(AND(G3343=G1,AND(H3343=H1,I3343=I1)),E3343,0)</f>
        <v>0</v>
      </c>
    </row>
    <row r="3344" spans="1:10" x14ac:dyDescent="0.3">
      <c r="A3344">
        <v>2006</v>
      </c>
      <c r="B3344" t="s">
        <v>26</v>
      </c>
      <c r="C3344" t="s">
        <v>41</v>
      </c>
      <c r="D3344" t="s">
        <v>202</v>
      </c>
      <c r="E3344" s="12"/>
      <c r="G3344" t="str">
        <f>IF(A3344=G1,A3344,"")</f>
        <v/>
      </c>
      <c r="H3344" t="str">
        <f>IF(C3344=H1, C3344,"")</f>
        <v/>
      </c>
      <c r="I3344" t="str">
        <f>IF(D3344=I1,D3344,"")</f>
        <v/>
      </c>
      <c r="J3344">
        <f>IF(AND(G3344=G1,AND(H3344=H1,I3344=I1)),E3344,0)</f>
        <v>0</v>
      </c>
    </row>
    <row r="3345" spans="1:10" x14ac:dyDescent="0.3">
      <c r="A3345">
        <v>2006</v>
      </c>
      <c r="B3345" t="s">
        <v>26</v>
      </c>
      <c r="C3345" t="s">
        <v>41</v>
      </c>
      <c r="D3345" t="s">
        <v>203</v>
      </c>
      <c r="E3345" s="12"/>
      <c r="G3345" t="str">
        <f>IF(A3345=G1,A3345,"")</f>
        <v/>
      </c>
      <c r="H3345" t="str">
        <f>IF(C3345=H1, C3345,"")</f>
        <v/>
      </c>
      <c r="I3345" t="str">
        <f>IF(D3345=I1,D3345,"")</f>
        <v>Females</v>
      </c>
      <c r="J3345">
        <f>IF(AND(G3345=G1,AND(H3345=H1,I3345=I1)),E3345,0)</f>
        <v>0</v>
      </c>
    </row>
    <row r="3346" spans="1:10" x14ac:dyDescent="0.3">
      <c r="A3346">
        <v>2006</v>
      </c>
      <c r="B3346" t="s">
        <v>26</v>
      </c>
      <c r="C3346" t="s">
        <v>41</v>
      </c>
      <c r="D3346" t="s">
        <v>205</v>
      </c>
      <c r="E3346" s="12"/>
      <c r="G3346" t="str">
        <f>IF(A3346=G1,A3346,"")</f>
        <v/>
      </c>
      <c r="H3346" t="str">
        <f>IF(C3346=H1, C3346,"")</f>
        <v/>
      </c>
      <c r="I3346" t="str">
        <f>IF(D3346=I1,D3346,"")</f>
        <v/>
      </c>
      <c r="J3346">
        <f>IF(AND(G3346=G1,AND(H3346=H1,I3346=I1)),E3346,0)</f>
        <v>0</v>
      </c>
    </row>
    <row r="3347" spans="1:10" x14ac:dyDescent="0.3">
      <c r="A3347">
        <v>2006</v>
      </c>
      <c r="B3347" t="s">
        <v>26</v>
      </c>
      <c r="C3347" t="s">
        <v>42</v>
      </c>
      <c r="D3347" t="s">
        <v>202</v>
      </c>
      <c r="E3347" s="12"/>
      <c r="G3347" t="str">
        <f>IF(A3347=G1,A3347,"")</f>
        <v/>
      </c>
      <c r="H3347" t="str">
        <f>IF(C3347=H1, C3347,"")</f>
        <v/>
      </c>
      <c r="I3347" t="str">
        <f>IF(D3347=I1,D3347,"")</f>
        <v/>
      </c>
      <c r="J3347">
        <f>IF(AND(G3347=G1,AND(H3347=H1,I3347=I1)),E3347,0)</f>
        <v>0</v>
      </c>
    </row>
    <row r="3348" spans="1:10" x14ac:dyDescent="0.3">
      <c r="A3348">
        <v>2006</v>
      </c>
      <c r="B3348" t="s">
        <v>26</v>
      </c>
      <c r="C3348" t="s">
        <v>42</v>
      </c>
      <c r="D3348" t="s">
        <v>203</v>
      </c>
      <c r="E3348" s="12"/>
      <c r="G3348" t="str">
        <f>IF(A3348=G1,A3348,"")</f>
        <v/>
      </c>
      <c r="H3348" t="str">
        <f>IF(C3348=H1, C3348,"")</f>
        <v/>
      </c>
      <c r="I3348" t="str">
        <f>IF(D3348=I1,D3348,"")</f>
        <v>Females</v>
      </c>
      <c r="J3348">
        <f>IF(AND(G3348=G1,AND(H3348=H1,I3348=I1)),E3348,0)</f>
        <v>0</v>
      </c>
    </row>
    <row r="3349" spans="1:10" x14ac:dyDescent="0.3">
      <c r="A3349">
        <v>2006</v>
      </c>
      <c r="B3349" t="s">
        <v>26</v>
      </c>
      <c r="C3349" t="s">
        <v>42</v>
      </c>
      <c r="D3349" t="s">
        <v>205</v>
      </c>
      <c r="E3349" s="12"/>
      <c r="G3349" t="str">
        <f>IF(A3349=G1,A3349,"")</f>
        <v/>
      </c>
      <c r="H3349" t="str">
        <f>IF(C3349=H1, C3349,"")</f>
        <v/>
      </c>
      <c r="I3349" t="str">
        <f>IF(D3349=I1,D3349,"")</f>
        <v/>
      </c>
      <c r="J3349">
        <f>IF(AND(G3349=G1,AND(H3349=H1,I3349=I1)),E3349,0)</f>
        <v>0</v>
      </c>
    </row>
    <row r="3350" spans="1:10" x14ac:dyDescent="0.3">
      <c r="A3350">
        <v>2006</v>
      </c>
      <c r="B3350" t="s">
        <v>26</v>
      </c>
      <c r="C3350" t="s">
        <v>43</v>
      </c>
      <c r="D3350" t="s">
        <v>202</v>
      </c>
      <c r="E3350" s="12"/>
      <c r="G3350" t="str">
        <f>IF(A3350=G1,A3350,"")</f>
        <v/>
      </c>
      <c r="H3350" t="str">
        <f>IF(C3350=H1, C3350,"")</f>
        <v/>
      </c>
      <c r="I3350" t="str">
        <f>IF(D3350=I1,D3350,"")</f>
        <v/>
      </c>
      <c r="J3350">
        <f>IF(AND(G3350=G1,AND(H3350=H1,I3350=I1)),E3350,0)</f>
        <v>0</v>
      </c>
    </row>
    <row r="3351" spans="1:10" x14ac:dyDescent="0.3">
      <c r="A3351">
        <v>2006</v>
      </c>
      <c r="B3351" t="s">
        <v>26</v>
      </c>
      <c r="C3351" t="s">
        <v>43</v>
      </c>
      <c r="D3351" t="s">
        <v>203</v>
      </c>
      <c r="E3351" s="12"/>
      <c r="G3351" t="str">
        <f>IF(A3351=G1,A3351,"")</f>
        <v/>
      </c>
      <c r="H3351" t="str">
        <f>IF(C3351=H1, C3351,"")</f>
        <v/>
      </c>
      <c r="I3351" t="str">
        <f>IF(D3351=I1,D3351,"")</f>
        <v>Females</v>
      </c>
      <c r="J3351">
        <f>IF(AND(G3351=G1,AND(H3351=H1,I3351=I1)),E3351,0)</f>
        <v>0</v>
      </c>
    </row>
    <row r="3352" spans="1:10" x14ac:dyDescent="0.3">
      <c r="A3352">
        <v>2006</v>
      </c>
      <c r="B3352" t="s">
        <v>26</v>
      </c>
      <c r="C3352" t="s">
        <v>43</v>
      </c>
      <c r="D3352" t="s">
        <v>205</v>
      </c>
      <c r="E3352" s="12"/>
      <c r="G3352" t="str">
        <f>IF(A3352=G1,A3352,"")</f>
        <v/>
      </c>
      <c r="H3352" t="str">
        <f>IF(C3352=H1, C3352,"")</f>
        <v/>
      </c>
      <c r="I3352" t="str">
        <f>IF(D3352=I1,D3352,"")</f>
        <v/>
      </c>
      <c r="J3352">
        <f>IF(AND(G3352=G1,AND(H3352=H1,I3352=I1)),E3352,0)</f>
        <v>0</v>
      </c>
    </row>
    <row r="3353" spans="1:10" x14ac:dyDescent="0.3">
      <c r="A3353">
        <v>2006</v>
      </c>
      <c r="B3353" t="s">
        <v>26</v>
      </c>
      <c r="C3353" t="s">
        <v>44</v>
      </c>
      <c r="D3353" t="s">
        <v>202</v>
      </c>
      <c r="E3353" s="12"/>
      <c r="G3353" t="str">
        <f>IF(A3353=G1,A3353,"")</f>
        <v/>
      </c>
      <c r="H3353" t="str">
        <f>IF(C3353=H1, C3353,"")</f>
        <v/>
      </c>
      <c r="I3353" t="str">
        <f>IF(D3353=I1,D3353,"")</f>
        <v/>
      </c>
      <c r="J3353">
        <f>IF(AND(G3353=G1,AND(H3353=H1,I3353=I1)),E3353,0)</f>
        <v>0</v>
      </c>
    </row>
    <row r="3354" spans="1:10" x14ac:dyDescent="0.3">
      <c r="A3354">
        <v>2006</v>
      </c>
      <c r="B3354" t="s">
        <v>26</v>
      </c>
      <c r="C3354" t="s">
        <v>44</v>
      </c>
      <c r="D3354" t="s">
        <v>203</v>
      </c>
      <c r="E3354" s="12"/>
      <c r="G3354" t="str">
        <f>IF(A3354=G1,A3354,"")</f>
        <v/>
      </c>
      <c r="H3354" t="str">
        <f>IF(C3354=H1, C3354,"")</f>
        <v/>
      </c>
      <c r="I3354" t="str">
        <f>IF(D3354=I1,D3354,"")</f>
        <v>Females</v>
      </c>
      <c r="J3354">
        <f>IF(AND(G3354=G1,AND(H3354=H1,I3354=I1)),E3354,0)</f>
        <v>0</v>
      </c>
    </row>
    <row r="3355" spans="1:10" x14ac:dyDescent="0.3">
      <c r="A3355">
        <v>2006</v>
      </c>
      <c r="B3355" t="s">
        <v>26</v>
      </c>
      <c r="C3355" t="s">
        <v>44</v>
      </c>
      <c r="D3355" t="s">
        <v>205</v>
      </c>
      <c r="E3355" s="12"/>
      <c r="G3355" t="str">
        <f>IF(A3355=G1,A3355,"")</f>
        <v/>
      </c>
      <c r="H3355" t="str">
        <f>IF(C3355=H1, C3355,"")</f>
        <v/>
      </c>
      <c r="I3355" t="str">
        <f>IF(D3355=I1,D3355,"")</f>
        <v/>
      </c>
      <c r="J3355">
        <f>IF(AND(G3355=G1,AND(H3355=H1,I3355=I1)),E3355,0)</f>
        <v>0</v>
      </c>
    </row>
    <row r="3356" spans="1:10" x14ac:dyDescent="0.3">
      <c r="A3356">
        <v>2006</v>
      </c>
      <c r="B3356" t="s">
        <v>26</v>
      </c>
      <c r="C3356" t="s">
        <v>45</v>
      </c>
      <c r="D3356" t="s">
        <v>202</v>
      </c>
      <c r="E3356" s="12"/>
      <c r="G3356" t="str">
        <f>IF(A3356=G1,A3356,"")</f>
        <v/>
      </c>
      <c r="H3356" t="str">
        <f>IF(C3356=H1, C3356,"")</f>
        <v/>
      </c>
      <c r="I3356" t="str">
        <f>IF(D3356=I1,D3356,"")</f>
        <v/>
      </c>
      <c r="J3356">
        <f>IF(AND(G3356=G1,AND(H3356=H1,I3356=I1)),E3356,0)</f>
        <v>0</v>
      </c>
    </row>
    <row r="3357" spans="1:10" x14ac:dyDescent="0.3">
      <c r="A3357">
        <v>2006</v>
      </c>
      <c r="B3357" t="s">
        <v>26</v>
      </c>
      <c r="C3357" t="s">
        <v>45</v>
      </c>
      <c r="D3357" t="s">
        <v>203</v>
      </c>
      <c r="E3357" s="12"/>
      <c r="G3357" t="str">
        <f>IF(A3357=G1,A3357,"")</f>
        <v/>
      </c>
      <c r="H3357" t="str">
        <f>IF(C3357=H1, C3357,"")</f>
        <v/>
      </c>
      <c r="I3357" t="str">
        <f>IF(D3357=I1,D3357,"")</f>
        <v>Females</v>
      </c>
      <c r="J3357">
        <f>IF(AND(G3357=G1,AND(H3357=H1,I3357=I1)),E3357,0)</f>
        <v>0</v>
      </c>
    </row>
    <row r="3358" spans="1:10" x14ac:dyDescent="0.3">
      <c r="A3358">
        <v>2006</v>
      </c>
      <c r="B3358" t="s">
        <v>26</v>
      </c>
      <c r="C3358" t="s">
        <v>45</v>
      </c>
      <c r="D3358" t="s">
        <v>205</v>
      </c>
      <c r="E3358" s="12"/>
      <c r="G3358" t="str">
        <f>IF(A3358=G1,A3358,"")</f>
        <v/>
      </c>
      <c r="H3358" t="str">
        <f>IF(C3358=H1, C3358,"")</f>
        <v/>
      </c>
      <c r="I3358" t="str">
        <f>IF(D3358=I1,D3358,"")</f>
        <v/>
      </c>
      <c r="J3358">
        <f>IF(AND(G3358=G1,AND(H3358=H1,I3358=I1)),E3358,0)</f>
        <v>0</v>
      </c>
    </row>
    <row r="3359" spans="1:10" x14ac:dyDescent="0.3">
      <c r="A3359">
        <v>2006</v>
      </c>
      <c r="B3359" t="s">
        <v>26</v>
      </c>
      <c r="C3359" t="s">
        <v>46</v>
      </c>
      <c r="D3359" t="s">
        <v>202</v>
      </c>
      <c r="E3359" s="12"/>
      <c r="G3359" t="str">
        <f>IF(A3359=G1,A3359,"")</f>
        <v/>
      </c>
      <c r="H3359" t="str">
        <f>IF(C3359=H1, C3359,"")</f>
        <v/>
      </c>
      <c r="I3359" t="str">
        <f>IF(D3359=I1,D3359,"")</f>
        <v/>
      </c>
      <c r="J3359">
        <f>IF(AND(G3359=G1,AND(H3359=H1,I3359=I1)),E3359,0)</f>
        <v>0</v>
      </c>
    </row>
    <row r="3360" spans="1:10" x14ac:dyDescent="0.3">
      <c r="A3360">
        <v>2006</v>
      </c>
      <c r="B3360" t="s">
        <v>26</v>
      </c>
      <c r="C3360" t="s">
        <v>46</v>
      </c>
      <c r="D3360" t="s">
        <v>203</v>
      </c>
      <c r="E3360" s="12"/>
      <c r="G3360" t="str">
        <f>IF(A3360=G1,A3360,"")</f>
        <v/>
      </c>
      <c r="H3360" t="str">
        <f>IF(C3360=H1, C3360,"")</f>
        <v/>
      </c>
      <c r="I3360" t="str">
        <f>IF(D3360=I1,D3360,"")</f>
        <v>Females</v>
      </c>
      <c r="J3360">
        <f>IF(AND(G3360=G1,AND(H3360=H1,I3360=I1)),E3360,0)</f>
        <v>0</v>
      </c>
    </row>
    <row r="3361" spans="1:10" x14ac:dyDescent="0.3">
      <c r="A3361">
        <v>2006</v>
      </c>
      <c r="B3361" t="s">
        <v>26</v>
      </c>
      <c r="C3361" t="s">
        <v>46</v>
      </c>
      <c r="D3361" t="s">
        <v>205</v>
      </c>
      <c r="E3361" s="12"/>
      <c r="G3361" t="str">
        <f>IF(A3361=G1,A3361,"")</f>
        <v/>
      </c>
      <c r="H3361" t="str">
        <f>IF(C3361=H1, C3361,"")</f>
        <v/>
      </c>
      <c r="I3361" t="str">
        <f>IF(D3361=I1,D3361,"")</f>
        <v/>
      </c>
      <c r="J3361">
        <f>IF(AND(G3361=G1,AND(H3361=H1,I3361=I1)),E3361,0)</f>
        <v>0</v>
      </c>
    </row>
    <row r="3362" spans="1:10" x14ac:dyDescent="0.3">
      <c r="A3362">
        <v>2006</v>
      </c>
      <c r="B3362" t="s">
        <v>26</v>
      </c>
      <c r="C3362" t="s">
        <v>47</v>
      </c>
      <c r="D3362" t="s">
        <v>202</v>
      </c>
      <c r="E3362" s="12"/>
      <c r="G3362" t="str">
        <f>IF(A3362=G1,A3362,"")</f>
        <v/>
      </c>
      <c r="H3362" t="str">
        <f>IF(C3362=H1, C3362,"")</f>
        <v/>
      </c>
      <c r="I3362" t="str">
        <f>IF(D3362=I1,D3362,"")</f>
        <v/>
      </c>
      <c r="J3362">
        <f>IF(AND(G3362=G1,AND(H3362=H1,I3362=I1)),E3362,0)</f>
        <v>0</v>
      </c>
    </row>
    <row r="3363" spans="1:10" x14ac:dyDescent="0.3">
      <c r="A3363">
        <v>2006</v>
      </c>
      <c r="B3363" t="s">
        <v>26</v>
      </c>
      <c r="C3363" t="s">
        <v>47</v>
      </c>
      <c r="D3363" t="s">
        <v>203</v>
      </c>
      <c r="E3363" s="12"/>
      <c r="G3363" t="str">
        <f>IF(A3363=G1,A3363,"")</f>
        <v/>
      </c>
      <c r="H3363" t="str">
        <f>IF(C3363=H1, C3363,"")</f>
        <v/>
      </c>
      <c r="I3363" t="str">
        <f>IF(D3363=I1,D3363,"")</f>
        <v>Females</v>
      </c>
      <c r="J3363">
        <f>IF(AND(G3363=G1,AND(H3363=H1,I3363=I1)),E3363,0)</f>
        <v>0</v>
      </c>
    </row>
    <row r="3364" spans="1:10" x14ac:dyDescent="0.3">
      <c r="A3364">
        <v>2006</v>
      </c>
      <c r="B3364" t="s">
        <v>26</v>
      </c>
      <c r="C3364" t="s">
        <v>47</v>
      </c>
      <c r="D3364" t="s">
        <v>205</v>
      </c>
      <c r="E3364" s="12"/>
      <c r="G3364" t="str">
        <f>IF(A3364=G1,A3364,"")</f>
        <v/>
      </c>
      <c r="H3364" t="str">
        <f>IF(C3364=H1, C3364,"")</f>
        <v/>
      </c>
      <c r="I3364" t="str">
        <f>IF(D3364=I1,D3364,"")</f>
        <v/>
      </c>
      <c r="J3364">
        <f>IF(AND(G3364=G1,AND(H3364=H1,I3364=I1)),E3364,0)</f>
        <v>0</v>
      </c>
    </row>
    <row r="3365" spans="1:10" x14ac:dyDescent="0.3">
      <c r="A3365">
        <v>2006</v>
      </c>
      <c r="B3365" t="s">
        <v>26</v>
      </c>
      <c r="C3365" t="s">
        <v>48</v>
      </c>
      <c r="D3365" t="s">
        <v>202</v>
      </c>
      <c r="E3365" s="12"/>
      <c r="G3365" t="str">
        <f>IF(A3365=G1,A3365,"")</f>
        <v/>
      </c>
      <c r="H3365" t="str">
        <f>IF(C3365=H1, C3365,"")</f>
        <v/>
      </c>
      <c r="I3365" t="str">
        <f>IF(D3365=I1,D3365,"")</f>
        <v/>
      </c>
      <c r="J3365">
        <f>IF(AND(G3365=G1,AND(H3365=H1,I3365=I1)),E3365,0)</f>
        <v>0</v>
      </c>
    </row>
    <row r="3366" spans="1:10" x14ac:dyDescent="0.3">
      <c r="A3366">
        <v>2006</v>
      </c>
      <c r="B3366" t="s">
        <v>26</v>
      </c>
      <c r="C3366" t="s">
        <v>48</v>
      </c>
      <c r="D3366" t="s">
        <v>203</v>
      </c>
      <c r="E3366" s="12"/>
      <c r="G3366" t="str">
        <f>IF(A3366=G1,A3366,"")</f>
        <v/>
      </c>
      <c r="H3366" t="str">
        <f>IF(C3366=H1, C3366,"")</f>
        <v/>
      </c>
      <c r="I3366" t="str">
        <f>IF(D3366=I1,D3366,"")</f>
        <v>Females</v>
      </c>
      <c r="J3366">
        <f>IF(AND(G3366=G1,AND(H3366=H1,I3366=I1)),E3366,0)</f>
        <v>0</v>
      </c>
    </row>
    <row r="3367" spans="1:10" x14ac:dyDescent="0.3">
      <c r="A3367">
        <v>2006</v>
      </c>
      <c r="B3367" t="s">
        <v>26</v>
      </c>
      <c r="C3367" t="s">
        <v>48</v>
      </c>
      <c r="D3367" t="s">
        <v>205</v>
      </c>
      <c r="E3367" s="12"/>
      <c r="G3367" t="str">
        <f>IF(A3367=G1,A3367,"")</f>
        <v/>
      </c>
      <c r="H3367" t="str">
        <f>IF(C3367=H1, C3367,"")</f>
        <v/>
      </c>
      <c r="I3367" t="str">
        <f>IF(D3367=I1,D3367,"")</f>
        <v/>
      </c>
      <c r="J3367">
        <f>IF(AND(G3367=G1,AND(H3367=H1,I3367=I1)),E3367,0)</f>
        <v>0</v>
      </c>
    </row>
    <row r="3368" spans="1:10" x14ac:dyDescent="0.3">
      <c r="A3368">
        <v>2006</v>
      </c>
      <c r="B3368" t="s">
        <v>26</v>
      </c>
      <c r="C3368" t="s">
        <v>49</v>
      </c>
      <c r="D3368" t="s">
        <v>202</v>
      </c>
      <c r="E3368" s="12"/>
      <c r="G3368" t="str">
        <f>IF(A3368=G1,A3368,"")</f>
        <v/>
      </c>
      <c r="H3368" t="str">
        <f>IF(C3368=H1, C3368,"")</f>
        <v/>
      </c>
      <c r="I3368" t="str">
        <f>IF(D3368=I1,D3368,"")</f>
        <v/>
      </c>
      <c r="J3368">
        <f>IF(AND(G3368=G1,AND(H3368=H1,I3368=I1)),E3368,0)</f>
        <v>0</v>
      </c>
    </row>
    <row r="3369" spans="1:10" x14ac:dyDescent="0.3">
      <c r="A3369">
        <v>2006</v>
      </c>
      <c r="B3369" t="s">
        <v>26</v>
      </c>
      <c r="C3369" t="s">
        <v>49</v>
      </c>
      <c r="D3369" t="s">
        <v>203</v>
      </c>
      <c r="E3369" s="12"/>
      <c r="G3369" t="str">
        <f>IF(A3369=G1,A3369,"")</f>
        <v/>
      </c>
      <c r="H3369" t="str">
        <f>IF(C3369=H1, C3369,"")</f>
        <v/>
      </c>
      <c r="I3369" t="str">
        <f>IF(D3369=I1,D3369,"")</f>
        <v>Females</v>
      </c>
      <c r="J3369">
        <f>IF(AND(G3369=G1,AND(H3369=H1,I3369=I1)),E3369,0)</f>
        <v>0</v>
      </c>
    </row>
    <row r="3370" spans="1:10" x14ac:dyDescent="0.3">
      <c r="A3370">
        <v>2006</v>
      </c>
      <c r="B3370" t="s">
        <v>26</v>
      </c>
      <c r="C3370" t="s">
        <v>49</v>
      </c>
      <c r="D3370" t="s">
        <v>205</v>
      </c>
      <c r="E3370" s="12"/>
      <c r="G3370" t="str">
        <f>IF(A3370=G1,A3370,"")</f>
        <v/>
      </c>
      <c r="H3370" t="str">
        <f>IF(C3370=H1, C3370,"")</f>
        <v/>
      </c>
      <c r="I3370" t="str">
        <f>IF(D3370=I1,D3370,"")</f>
        <v/>
      </c>
      <c r="J3370">
        <f>IF(AND(G3370=G1,AND(H3370=H1,I3370=I1)),E3370,0)</f>
        <v>0</v>
      </c>
    </row>
    <row r="3371" spans="1:10" x14ac:dyDescent="0.3">
      <c r="A3371">
        <v>2006</v>
      </c>
      <c r="B3371" t="s">
        <v>26</v>
      </c>
      <c r="C3371" t="s">
        <v>50</v>
      </c>
      <c r="D3371" t="s">
        <v>202</v>
      </c>
      <c r="E3371" s="12"/>
      <c r="G3371" t="str">
        <f>IF(A3371=G1,A3371,"")</f>
        <v/>
      </c>
      <c r="H3371" t="str">
        <f>IF(C3371=H1, C3371,"")</f>
        <v/>
      </c>
      <c r="I3371" t="str">
        <f>IF(D3371=I1,D3371,"")</f>
        <v/>
      </c>
      <c r="J3371">
        <f>IF(AND(G3371=G1,AND(H3371=H1,I3371=I1)),E3371,0)</f>
        <v>0</v>
      </c>
    </row>
    <row r="3372" spans="1:10" x14ac:dyDescent="0.3">
      <c r="A3372">
        <v>2006</v>
      </c>
      <c r="B3372" t="s">
        <v>26</v>
      </c>
      <c r="C3372" t="s">
        <v>50</v>
      </c>
      <c r="D3372" t="s">
        <v>203</v>
      </c>
      <c r="E3372" s="12"/>
      <c r="G3372" t="str">
        <f>IF(A3372=G1,A3372,"")</f>
        <v/>
      </c>
      <c r="H3372" t="str">
        <f>IF(C3372=H1, C3372,"")</f>
        <v/>
      </c>
      <c r="I3372" t="str">
        <f>IF(D3372=I1,D3372,"")</f>
        <v>Females</v>
      </c>
      <c r="J3372">
        <f>IF(AND(G3372=G1,AND(H3372=H1,I3372=I1)),E3372,0)</f>
        <v>0</v>
      </c>
    </row>
    <row r="3373" spans="1:10" x14ac:dyDescent="0.3">
      <c r="A3373">
        <v>2006</v>
      </c>
      <c r="B3373" t="s">
        <v>26</v>
      </c>
      <c r="C3373" t="s">
        <v>50</v>
      </c>
      <c r="D3373" t="s">
        <v>205</v>
      </c>
      <c r="E3373" s="12"/>
      <c r="G3373" t="str">
        <f>IF(A3373=G1,A3373,"")</f>
        <v/>
      </c>
      <c r="H3373" t="str">
        <f>IF(C3373=H1, C3373,"")</f>
        <v/>
      </c>
      <c r="I3373" t="str">
        <f>IF(D3373=I1,D3373,"")</f>
        <v/>
      </c>
      <c r="J3373">
        <f>IF(AND(G3373=G1,AND(H3373=H1,I3373=I1)),E3373,0)</f>
        <v>0</v>
      </c>
    </row>
    <row r="3374" spans="1:10" x14ac:dyDescent="0.3">
      <c r="A3374">
        <v>2006</v>
      </c>
      <c r="B3374" t="s">
        <v>26</v>
      </c>
      <c r="C3374" t="s">
        <v>51</v>
      </c>
      <c r="D3374" t="s">
        <v>202</v>
      </c>
      <c r="E3374" s="12"/>
      <c r="G3374" t="str">
        <f>IF(A3374=G1,A3374,"")</f>
        <v/>
      </c>
      <c r="H3374" t="str">
        <f>IF(C3374=H1, C3374,"")</f>
        <v/>
      </c>
      <c r="I3374" t="str">
        <f>IF(D3374=I1,D3374,"")</f>
        <v/>
      </c>
      <c r="J3374">
        <f>IF(AND(G3374=G1,AND(H3374=H1,I3374=I1)),E3374,0)</f>
        <v>0</v>
      </c>
    </row>
    <row r="3375" spans="1:10" x14ac:dyDescent="0.3">
      <c r="A3375">
        <v>2006</v>
      </c>
      <c r="B3375" t="s">
        <v>26</v>
      </c>
      <c r="C3375" t="s">
        <v>51</v>
      </c>
      <c r="D3375" t="s">
        <v>203</v>
      </c>
      <c r="E3375" s="12"/>
      <c r="G3375" t="str">
        <f>IF(A3375=G1,A3375,"")</f>
        <v/>
      </c>
      <c r="H3375" t="str">
        <f>IF(C3375=H1, C3375,"")</f>
        <v/>
      </c>
      <c r="I3375" t="str">
        <f>IF(D3375=I1,D3375,"")</f>
        <v>Females</v>
      </c>
      <c r="J3375">
        <f>IF(AND(G3375=G1,AND(H3375=H1,I3375=I1)),E3375,0)</f>
        <v>0</v>
      </c>
    </row>
    <row r="3376" spans="1:10" x14ac:dyDescent="0.3">
      <c r="A3376">
        <v>2006</v>
      </c>
      <c r="B3376" t="s">
        <v>26</v>
      </c>
      <c r="C3376" t="s">
        <v>51</v>
      </c>
      <c r="D3376" t="s">
        <v>205</v>
      </c>
      <c r="E3376" s="12"/>
      <c r="G3376" t="str">
        <f>IF(A3376=G1,A3376,"")</f>
        <v/>
      </c>
      <c r="H3376" t="str">
        <f>IF(C3376=H1, C3376,"")</f>
        <v/>
      </c>
      <c r="I3376" t="str">
        <f>IF(D3376=I1,D3376,"")</f>
        <v/>
      </c>
      <c r="J3376">
        <f>IF(AND(G3376=G1,AND(H3376=H1,I3376=I1)),E3376,0)</f>
        <v>0</v>
      </c>
    </row>
    <row r="3377" spans="1:10" x14ac:dyDescent="0.3">
      <c r="A3377">
        <v>2006</v>
      </c>
      <c r="B3377" t="s">
        <v>26</v>
      </c>
      <c r="C3377" t="s">
        <v>52</v>
      </c>
      <c r="D3377" t="s">
        <v>202</v>
      </c>
      <c r="E3377" s="12"/>
      <c r="G3377" t="str">
        <f>IF(A3377=G1,A3377,"")</f>
        <v/>
      </c>
      <c r="H3377" t="str">
        <f>IF(C3377=H1, C3377,"")</f>
        <v/>
      </c>
      <c r="I3377" t="str">
        <f>IF(D3377=I1,D3377,"")</f>
        <v/>
      </c>
      <c r="J3377">
        <f>IF(AND(G3377=G1,AND(H3377=H1,I3377=I1)),E3377,0)</f>
        <v>0</v>
      </c>
    </row>
    <row r="3378" spans="1:10" x14ac:dyDescent="0.3">
      <c r="A3378">
        <v>2006</v>
      </c>
      <c r="B3378" t="s">
        <v>26</v>
      </c>
      <c r="C3378" t="s">
        <v>52</v>
      </c>
      <c r="D3378" t="s">
        <v>203</v>
      </c>
      <c r="E3378" s="12"/>
      <c r="G3378" t="str">
        <f>IF(A3378=G1,A3378,"")</f>
        <v/>
      </c>
      <c r="H3378" t="str">
        <f>IF(C3378=H1, C3378,"")</f>
        <v/>
      </c>
      <c r="I3378" t="str">
        <f>IF(D3378=I1,D3378,"")</f>
        <v>Females</v>
      </c>
      <c r="J3378">
        <f>IF(AND(G3378=G1,AND(H3378=H1,I3378=I1)),E3378,0)</f>
        <v>0</v>
      </c>
    </row>
    <row r="3379" spans="1:10" x14ac:dyDescent="0.3">
      <c r="A3379">
        <v>2006</v>
      </c>
      <c r="B3379" t="s">
        <v>26</v>
      </c>
      <c r="C3379" t="s">
        <v>52</v>
      </c>
      <c r="D3379" t="s">
        <v>205</v>
      </c>
      <c r="E3379" s="12"/>
      <c r="G3379" t="str">
        <f>IF(A3379=G1,A3379,"")</f>
        <v/>
      </c>
      <c r="H3379" t="str">
        <f>IF(C3379=H1, C3379,"")</f>
        <v/>
      </c>
      <c r="I3379" t="str">
        <f>IF(D3379=I1,D3379,"")</f>
        <v/>
      </c>
      <c r="J3379">
        <f>IF(AND(G3379=G1,AND(H3379=H1,I3379=I1)),E3379,0)</f>
        <v>0</v>
      </c>
    </row>
    <row r="3380" spans="1:10" x14ac:dyDescent="0.3">
      <c r="A3380">
        <v>2006</v>
      </c>
      <c r="B3380" t="s">
        <v>26</v>
      </c>
      <c r="C3380" t="s">
        <v>53</v>
      </c>
      <c r="D3380" t="s">
        <v>202</v>
      </c>
      <c r="E3380" s="12"/>
      <c r="G3380" t="str">
        <f>IF(A3380=G1,A3380,"")</f>
        <v/>
      </c>
      <c r="H3380" t="str">
        <f>IF(C3380=H1, C3380,"")</f>
        <v/>
      </c>
      <c r="I3380" t="str">
        <f>IF(D3380=I1,D3380,"")</f>
        <v/>
      </c>
      <c r="J3380">
        <f>IF(AND(G3380=G1,AND(H3380=H1,I3380=I1)),E3380,0)</f>
        <v>0</v>
      </c>
    </row>
    <row r="3381" spans="1:10" x14ac:dyDescent="0.3">
      <c r="A3381">
        <v>2006</v>
      </c>
      <c r="B3381" t="s">
        <v>26</v>
      </c>
      <c r="C3381" t="s">
        <v>53</v>
      </c>
      <c r="D3381" t="s">
        <v>203</v>
      </c>
      <c r="E3381" s="12"/>
      <c r="G3381" t="str">
        <f>IF(A3381=G1,A3381,"")</f>
        <v/>
      </c>
      <c r="H3381" t="str">
        <f>IF(C3381=H1, C3381,"")</f>
        <v/>
      </c>
      <c r="I3381" t="str">
        <f>IF(D3381=I1,D3381,"")</f>
        <v>Females</v>
      </c>
      <c r="J3381">
        <f>IF(AND(G3381=G1,AND(H3381=H1,I3381=I1)),E3381,0)</f>
        <v>0</v>
      </c>
    </row>
    <row r="3382" spans="1:10" x14ac:dyDescent="0.3">
      <c r="A3382">
        <v>2006</v>
      </c>
      <c r="B3382" t="s">
        <v>26</v>
      </c>
      <c r="C3382" t="s">
        <v>53</v>
      </c>
      <c r="D3382" t="s">
        <v>205</v>
      </c>
      <c r="E3382" s="12"/>
      <c r="G3382" t="str">
        <f>IF(A3382=G1,A3382,"")</f>
        <v/>
      </c>
      <c r="H3382" t="str">
        <f>IF(C3382=H1, C3382,"")</f>
        <v/>
      </c>
      <c r="I3382" t="str">
        <f>IF(D3382=I1,D3382,"")</f>
        <v/>
      </c>
      <c r="J3382">
        <f>IF(AND(G3382=G1,AND(H3382=H1,I3382=I1)),E3382,0)</f>
        <v>0</v>
      </c>
    </row>
    <row r="3383" spans="1:10" x14ac:dyDescent="0.3">
      <c r="A3383">
        <v>2006</v>
      </c>
      <c r="B3383" t="s">
        <v>26</v>
      </c>
      <c r="C3383" t="s">
        <v>54</v>
      </c>
      <c r="D3383" t="s">
        <v>202</v>
      </c>
      <c r="E3383" s="12"/>
      <c r="G3383" t="str">
        <f>IF(A3383=G1,A3383,"")</f>
        <v/>
      </c>
      <c r="H3383" t="str">
        <f>IF(C3383=H1, C3383,"")</f>
        <v/>
      </c>
      <c r="I3383" t="str">
        <f>IF(D3383=I1,D3383,"")</f>
        <v/>
      </c>
      <c r="J3383">
        <f>IF(AND(G3383=G1,AND(H3383=H1,I3383=I1)),E3383,0)</f>
        <v>0</v>
      </c>
    </row>
    <row r="3384" spans="1:10" x14ac:dyDescent="0.3">
      <c r="A3384">
        <v>2006</v>
      </c>
      <c r="B3384" t="s">
        <v>26</v>
      </c>
      <c r="C3384" t="s">
        <v>54</v>
      </c>
      <c r="D3384" t="s">
        <v>203</v>
      </c>
      <c r="E3384" s="12"/>
      <c r="G3384" t="str">
        <f>IF(A3384=G1,A3384,"")</f>
        <v/>
      </c>
      <c r="H3384" t="str">
        <f>IF(C3384=H1, C3384,"")</f>
        <v/>
      </c>
      <c r="I3384" t="str">
        <f>IF(D3384=I1,D3384,"")</f>
        <v>Females</v>
      </c>
      <c r="J3384">
        <f>IF(AND(G3384=G1,AND(H3384=H1,I3384=I1)),E3384,0)</f>
        <v>0</v>
      </c>
    </row>
    <row r="3385" spans="1:10" x14ac:dyDescent="0.3">
      <c r="A3385">
        <v>2006</v>
      </c>
      <c r="B3385" t="s">
        <v>26</v>
      </c>
      <c r="C3385" t="s">
        <v>54</v>
      </c>
      <c r="D3385" t="s">
        <v>205</v>
      </c>
      <c r="E3385" s="12"/>
      <c r="G3385" t="str">
        <f>IF(A3385=G1,A3385,"")</f>
        <v/>
      </c>
      <c r="H3385" t="str">
        <f>IF(C3385=H1, C3385,"")</f>
        <v/>
      </c>
      <c r="I3385" t="str">
        <f>IF(D3385=I1,D3385,"")</f>
        <v/>
      </c>
      <c r="J3385">
        <f>IF(AND(G3385=G1,AND(H3385=H1,I3385=I1)),E3385,0)</f>
        <v>0</v>
      </c>
    </row>
    <row r="3386" spans="1:10" x14ac:dyDescent="0.3">
      <c r="A3386">
        <v>2006</v>
      </c>
      <c r="B3386" t="s">
        <v>26</v>
      </c>
      <c r="C3386" t="s">
        <v>55</v>
      </c>
      <c r="D3386" t="s">
        <v>202</v>
      </c>
      <c r="E3386" s="12"/>
      <c r="G3386" t="str">
        <f>IF(A3386=G1,A3386,"")</f>
        <v/>
      </c>
      <c r="H3386" t="str">
        <f>IF(C3386=H1, C3386,"")</f>
        <v/>
      </c>
      <c r="I3386" t="str">
        <f>IF(D3386=I1,D3386,"")</f>
        <v/>
      </c>
      <c r="J3386">
        <f>IF(AND(G3386=G1,AND(H3386=H1,I3386=I1)),E3386,0)</f>
        <v>0</v>
      </c>
    </row>
    <row r="3387" spans="1:10" x14ac:dyDescent="0.3">
      <c r="A3387">
        <v>2006</v>
      </c>
      <c r="B3387" t="s">
        <v>26</v>
      </c>
      <c r="C3387" t="s">
        <v>55</v>
      </c>
      <c r="D3387" t="s">
        <v>203</v>
      </c>
      <c r="E3387" s="12"/>
      <c r="G3387" t="str">
        <f>IF(A3387=G1,A3387,"")</f>
        <v/>
      </c>
      <c r="H3387" t="str">
        <f>IF(C3387=H1, C3387,"")</f>
        <v/>
      </c>
      <c r="I3387" t="str">
        <f>IF(D3387=I1,D3387,"")</f>
        <v>Females</v>
      </c>
      <c r="J3387">
        <f>IF(AND(G3387=G1,AND(H3387=H1,I3387=I1)),E3387,0)</f>
        <v>0</v>
      </c>
    </row>
    <row r="3388" spans="1:10" x14ac:dyDescent="0.3">
      <c r="A3388">
        <v>2006</v>
      </c>
      <c r="B3388" t="s">
        <v>26</v>
      </c>
      <c r="C3388" t="s">
        <v>55</v>
      </c>
      <c r="D3388" t="s">
        <v>205</v>
      </c>
      <c r="E3388" s="12"/>
      <c r="G3388" t="str">
        <f>IF(A3388=G1,A3388,"")</f>
        <v/>
      </c>
      <c r="H3388" t="str">
        <f>IF(C3388=H1, C3388,"")</f>
        <v/>
      </c>
      <c r="I3388" t="str">
        <f>IF(D3388=I1,D3388,"")</f>
        <v/>
      </c>
      <c r="J3388">
        <f>IF(AND(G3388=G1,AND(H3388=H1,I3388=I1)),E3388,0)</f>
        <v>0</v>
      </c>
    </row>
    <row r="3389" spans="1:10" x14ac:dyDescent="0.3">
      <c r="A3389">
        <v>2006</v>
      </c>
      <c r="B3389" t="s">
        <v>26</v>
      </c>
      <c r="C3389" t="s">
        <v>56</v>
      </c>
      <c r="D3389" t="s">
        <v>202</v>
      </c>
      <c r="E3389" s="12"/>
      <c r="G3389" t="str">
        <f>IF(A3389=G1,A3389,"")</f>
        <v/>
      </c>
      <c r="H3389" t="str">
        <f>IF(C3389=H1, C3389,"")</f>
        <v/>
      </c>
      <c r="I3389" t="str">
        <f>IF(D3389=I1,D3389,"")</f>
        <v/>
      </c>
      <c r="J3389">
        <f>IF(AND(G3389=G1,AND(H3389=H1,I3389=I1)),E3389,0)</f>
        <v>0</v>
      </c>
    </row>
    <row r="3390" spans="1:10" x14ac:dyDescent="0.3">
      <c r="A3390">
        <v>2006</v>
      </c>
      <c r="B3390" t="s">
        <v>26</v>
      </c>
      <c r="C3390" t="s">
        <v>56</v>
      </c>
      <c r="D3390" t="s">
        <v>203</v>
      </c>
      <c r="E3390" s="12"/>
      <c r="G3390" t="str">
        <f>IF(A3390=G1,A3390,"")</f>
        <v/>
      </c>
      <c r="H3390" t="str">
        <f>IF(C3390=H1, C3390,"")</f>
        <v/>
      </c>
      <c r="I3390" t="str">
        <f>IF(D3390=I1,D3390,"")</f>
        <v>Females</v>
      </c>
      <c r="J3390">
        <f>IF(AND(G3390=G1,AND(H3390=H1,I3390=I1)),E3390,0)</f>
        <v>0</v>
      </c>
    </row>
    <row r="3391" spans="1:10" x14ac:dyDescent="0.3">
      <c r="A3391">
        <v>2006</v>
      </c>
      <c r="B3391" t="s">
        <v>26</v>
      </c>
      <c r="C3391" t="s">
        <v>56</v>
      </c>
      <c r="D3391" t="s">
        <v>205</v>
      </c>
      <c r="E3391" s="12"/>
      <c r="G3391" t="str">
        <f>IF(A3391=G1,A3391,"")</f>
        <v/>
      </c>
      <c r="H3391" t="str">
        <f>IF(C3391=H1, C3391,"")</f>
        <v/>
      </c>
      <c r="I3391" t="str">
        <f>IF(D3391=I1,D3391,"")</f>
        <v/>
      </c>
      <c r="J3391">
        <f>IF(AND(G3391=G1,AND(H3391=H1,I3391=I1)),E3391,0)</f>
        <v>0</v>
      </c>
    </row>
    <row r="3392" spans="1:10" x14ac:dyDescent="0.3">
      <c r="A3392">
        <v>2006</v>
      </c>
      <c r="B3392" t="s">
        <v>26</v>
      </c>
      <c r="C3392" t="s">
        <v>57</v>
      </c>
      <c r="D3392" t="s">
        <v>202</v>
      </c>
      <c r="E3392" s="12"/>
      <c r="G3392" t="str">
        <f>IF(A3392=G1,A3392,"")</f>
        <v/>
      </c>
      <c r="H3392" t="str">
        <f>IF(C3392=H1, C3392,"")</f>
        <v/>
      </c>
      <c r="I3392" t="str">
        <f>IF(D3392=I1,D3392,"")</f>
        <v/>
      </c>
      <c r="J3392">
        <f>IF(AND(G3392=G1,AND(H3392=H1,I3392=I1)),E3392,0)</f>
        <v>0</v>
      </c>
    </row>
    <row r="3393" spans="1:10" x14ac:dyDescent="0.3">
      <c r="A3393">
        <v>2006</v>
      </c>
      <c r="B3393" t="s">
        <v>26</v>
      </c>
      <c r="C3393" t="s">
        <v>57</v>
      </c>
      <c r="D3393" t="s">
        <v>203</v>
      </c>
      <c r="E3393" s="12"/>
      <c r="G3393" t="str">
        <f>IF(A3393=G1,A3393,"")</f>
        <v/>
      </c>
      <c r="H3393" t="str">
        <f>IF(C3393=H1, C3393,"")</f>
        <v/>
      </c>
      <c r="I3393" t="str">
        <f>IF(D3393=I1,D3393,"")</f>
        <v>Females</v>
      </c>
      <c r="J3393">
        <f>IF(AND(G3393=G1,AND(H3393=H1,I3393=I1)),E3393,0)</f>
        <v>0</v>
      </c>
    </row>
    <row r="3394" spans="1:10" x14ac:dyDescent="0.3">
      <c r="A3394">
        <v>2006</v>
      </c>
      <c r="B3394" t="s">
        <v>26</v>
      </c>
      <c r="C3394" t="s">
        <v>57</v>
      </c>
      <c r="D3394" t="s">
        <v>205</v>
      </c>
      <c r="E3394" s="12"/>
      <c r="G3394" t="str">
        <f>IF(A3394=G1,A3394,"")</f>
        <v/>
      </c>
      <c r="H3394" t="str">
        <f>IF(C3394=H1, C3394,"")</f>
        <v/>
      </c>
      <c r="I3394" t="str">
        <f>IF(D3394=I1,D3394,"")</f>
        <v/>
      </c>
      <c r="J3394">
        <f>IF(AND(G3394=G1,AND(H3394=H1,I3394=I1)),E3394,0)</f>
        <v>0</v>
      </c>
    </row>
    <row r="3395" spans="1:10" x14ac:dyDescent="0.3">
      <c r="A3395">
        <v>2006</v>
      </c>
      <c r="B3395" t="s">
        <v>26</v>
      </c>
      <c r="C3395" t="s">
        <v>58</v>
      </c>
      <c r="D3395" t="s">
        <v>202</v>
      </c>
      <c r="E3395" s="12"/>
      <c r="G3395" t="str">
        <f>IF(A3395=G1,A3395,"")</f>
        <v/>
      </c>
      <c r="H3395" t="str">
        <f>IF(C3395=H1, C3395,"")</f>
        <v/>
      </c>
      <c r="I3395" t="str">
        <f>IF(D3395=I1,D3395,"")</f>
        <v/>
      </c>
      <c r="J3395">
        <f>IF(AND(G3395=G1,AND(H3395=H1,I3395=I1)),E3395,0)</f>
        <v>0</v>
      </c>
    </row>
    <row r="3396" spans="1:10" x14ac:dyDescent="0.3">
      <c r="A3396">
        <v>2006</v>
      </c>
      <c r="B3396" t="s">
        <v>26</v>
      </c>
      <c r="C3396" t="s">
        <v>58</v>
      </c>
      <c r="D3396" t="s">
        <v>203</v>
      </c>
      <c r="E3396" s="12"/>
      <c r="G3396" t="str">
        <f>IF(A3396=G1,A3396,"")</f>
        <v/>
      </c>
      <c r="H3396" t="str">
        <f>IF(C3396=H1, C3396,"")</f>
        <v/>
      </c>
      <c r="I3396" t="str">
        <f>IF(D3396=I1,D3396,"")</f>
        <v>Females</v>
      </c>
      <c r="J3396">
        <f>IF(AND(G3396=G1,AND(H3396=H1,I3396=I1)),E3396,0)</f>
        <v>0</v>
      </c>
    </row>
    <row r="3397" spans="1:10" x14ac:dyDescent="0.3">
      <c r="A3397">
        <v>2006</v>
      </c>
      <c r="B3397" t="s">
        <v>26</v>
      </c>
      <c r="C3397" t="s">
        <v>58</v>
      </c>
      <c r="D3397" t="s">
        <v>205</v>
      </c>
      <c r="E3397" s="12"/>
      <c r="G3397" t="str">
        <f>IF(A3397=G1,A3397,"")</f>
        <v/>
      </c>
      <c r="H3397" t="str">
        <f>IF(C3397=H1, C3397,"")</f>
        <v/>
      </c>
      <c r="I3397" t="str">
        <f>IF(D3397=I1,D3397,"")</f>
        <v/>
      </c>
      <c r="J3397">
        <f>IF(AND(G3397=G1,AND(H3397=H1,I3397=I1)),E3397,0)</f>
        <v>0</v>
      </c>
    </row>
    <row r="3398" spans="1:10" x14ac:dyDescent="0.3">
      <c r="A3398">
        <v>2006</v>
      </c>
      <c r="B3398" t="s">
        <v>26</v>
      </c>
      <c r="C3398" t="s">
        <v>59</v>
      </c>
      <c r="D3398" t="s">
        <v>202</v>
      </c>
      <c r="E3398" s="12"/>
      <c r="G3398" t="str">
        <f>IF(A3398=G1,A3398,"")</f>
        <v/>
      </c>
      <c r="H3398" t="str">
        <f>IF(C3398=H1, C3398,"")</f>
        <v/>
      </c>
      <c r="I3398" t="str">
        <f>IF(D3398=I1,D3398,"")</f>
        <v/>
      </c>
      <c r="J3398">
        <f>IF(AND(G3398=G1,AND(H3398=H1,I3398=I1)),E3398,0)</f>
        <v>0</v>
      </c>
    </row>
    <row r="3399" spans="1:10" x14ac:dyDescent="0.3">
      <c r="A3399">
        <v>2006</v>
      </c>
      <c r="B3399" t="s">
        <v>26</v>
      </c>
      <c r="C3399" t="s">
        <v>59</v>
      </c>
      <c r="D3399" t="s">
        <v>203</v>
      </c>
      <c r="E3399" s="12"/>
      <c r="G3399" t="str">
        <f>IF(A3399=G1,A3399,"")</f>
        <v/>
      </c>
      <c r="H3399" t="str">
        <f>IF(C3399=H1, C3399,"")</f>
        <v/>
      </c>
      <c r="I3399" t="str">
        <f>IF(D3399=I1,D3399,"")</f>
        <v>Females</v>
      </c>
      <c r="J3399">
        <f>IF(AND(G3399=G1,AND(H3399=H1,I3399=I1)),E3399,0)</f>
        <v>0</v>
      </c>
    </row>
    <row r="3400" spans="1:10" x14ac:dyDescent="0.3">
      <c r="A3400">
        <v>2006</v>
      </c>
      <c r="B3400" t="s">
        <v>26</v>
      </c>
      <c r="C3400" t="s">
        <v>59</v>
      </c>
      <c r="D3400" t="s">
        <v>205</v>
      </c>
      <c r="E3400" s="12"/>
      <c r="G3400" t="str">
        <f>IF(A3400=G1,A3400,"")</f>
        <v/>
      </c>
      <c r="H3400" t="str">
        <f>IF(C3400=H1, C3400,"")</f>
        <v/>
      </c>
      <c r="I3400" t="str">
        <f>IF(D3400=I1,D3400,"")</f>
        <v/>
      </c>
      <c r="J3400">
        <f>IF(AND(G3400=G1,AND(H3400=H1,I3400=I1)),E3400,0)</f>
        <v>0</v>
      </c>
    </row>
    <row r="3401" spans="1:10" x14ac:dyDescent="0.3">
      <c r="A3401">
        <v>2006</v>
      </c>
      <c r="B3401" t="s">
        <v>26</v>
      </c>
      <c r="C3401" t="s">
        <v>60</v>
      </c>
      <c r="D3401" t="s">
        <v>202</v>
      </c>
      <c r="E3401" s="12"/>
      <c r="G3401" t="str">
        <f>IF(A3401=G1,A3401,"")</f>
        <v/>
      </c>
      <c r="H3401" t="str">
        <f>IF(C3401=H1, C3401,"")</f>
        <v/>
      </c>
      <c r="I3401" t="str">
        <f>IF(D3401=I1,D3401,"")</f>
        <v/>
      </c>
      <c r="J3401">
        <f>IF(AND(G3401=G1,AND(H3401=H1,I3401=I1)),E3401,0)</f>
        <v>0</v>
      </c>
    </row>
    <row r="3402" spans="1:10" x14ac:dyDescent="0.3">
      <c r="A3402">
        <v>2006</v>
      </c>
      <c r="B3402" t="s">
        <v>26</v>
      </c>
      <c r="C3402" t="s">
        <v>60</v>
      </c>
      <c r="D3402" t="s">
        <v>203</v>
      </c>
      <c r="E3402" s="12"/>
      <c r="G3402" t="str">
        <f>IF(A3402=G1,A3402,"")</f>
        <v/>
      </c>
      <c r="H3402" t="str">
        <f>IF(C3402=H1, C3402,"")</f>
        <v/>
      </c>
      <c r="I3402" t="str">
        <f>IF(D3402=I1,D3402,"")</f>
        <v>Females</v>
      </c>
      <c r="J3402">
        <f>IF(AND(G3402=G1,AND(H3402=H1,I3402=I1)),E3402,0)</f>
        <v>0</v>
      </c>
    </row>
    <row r="3403" spans="1:10" x14ac:dyDescent="0.3">
      <c r="A3403">
        <v>2006</v>
      </c>
      <c r="B3403" t="s">
        <v>26</v>
      </c>
      <c r="C3403" t="s">
        <v>60</v>
      </c>
      <c r="D3403" t="s">
        <v>205</v>
      </c>
      <c r="E3403" s="12"/>
      <c r="G3403" t="str">
        <f>IF(A3403=G1,A3403,"")</f>
        <v/>
      </c>
      <c r="H3403" t="str">
        <f>IF(C3403=H1, C3403,"")</f>
        <v/>
      </c>
      <c r="I3403" t="str">
        <f>IF(D3403=I1,D3403,"")</f>
        <v/>
      </c>
      <c r="J3403">
        <f>IF(AND(G3403=G1,AND(H3403=H1,I3403=I1)),E3403,0)</f>
        <v>0</v>
      </c>
    </row>
    <row r="3404" spans="1:10" x14ac:dyDescent="0.3">
      <c r="A3404">
        <v>2006</v>
      </c>
      <c r="B3404" t="s">
        <v>26</v>
      </c>
      <c r="C3404" t="s">
        <v>61</v>
      </c>
      <c r="D3404" t="s">
        <v>202</v>
      </c>
      <c r="E3404" s="12"/>
      <c r="G3404" t="str">
        <f>IF(A3404=G1,A3404,"")</f>
        <v/>
      </c>
      <c r="H3404" t="str">
        <f>IF(C3404=H1, C3404,"")</f>
        <v/>
      </c>
      <c r="I3404" t="str">
        <f>IF(D3404=I1,D3404,"")</f>
        <v/>
      </c>
      <c r="J3404">
        <f>IF(AND(G3404=G1,AND(H3404=H1,I3404=I1)),E3404,0)</f>
        <v>0</v>
      </c>
    </row>
    <row r="3405" spans="1:10" x14ac:dyDescent="0.3">
      <c r="A3405">
        <v>2006</v>
      </c>
      <c r="B3405" t="s">
        <v>26</v>
      </c>
      <c r="C3405" t="s">
        <v>61</v>
      </c>
      <c r="D3405" t="s">
        <v>203</v>
      </c>
      <c r="E3405" s="12"/>
      <c r="G3405" t="str">
        <f>IF(A3405=G1,A3405,"")</f>
        <v/>
      </c>
      <c r="H3405" t="str">
        <f>IF(C3405=H1, C3405,"")</f>
        <v/>
      </c>
      <c r="I3405" t="str">
        <f>IF(D3405=I1,D3405,"")</f>
        <v>Females</v>
      </c>
      <c r="J3405">
        <f>IF(AND(G3405=G1,AND(H3405=H1,I3405=I1)),E3405,0)</f>
        <v>0</v>
      </c>
    </row>
    <row r="3406" spans="1:10" x14ac:dyDescent="0.3">
      <c r="A3406">
        <v>2006</v>
      </c>
      <c r="B3406" t="s">
        <v>26</v>
      </c>
      <c r="C3406" t="s">
        <v>61</v>
      </c>
      <c r="D3406" t="s">
        <v>205</v>
      </c>
      <c r="E3406" s="12"/>
      <c r="G3406" t="str">
        <f>IF(A3406=G1,A3406,"")</f>
        <v/>
      </c>
      <c r="H3406" t="str">
        <f>IF(C3406=H1, C3406,"")</f>
        <v/>
      </c>
      <c r="I3406" t="str">
        <f>IF(D3406=I1,D3406,"")</f>
        <v/>
      </c>
      <c r="J3406">
        <f>IF(AND(G3406=G1,AND(H3406=H1,I3406=I1)),E3406,0)</f>
        <v>0</v>
      </c>
    </row>
    <row r="3407" spans="1:10" x14ac:dyDescent="0.3">
      <c r="A3407">
        <v>2006</v>
      </c>
      <c r="B3407" t="s">
        <v>26</v>
      </c>
      <c r="C3407" t="s">
        <v>62</v>
      </c>
      <c r="D3407" t="s">
        <v>202</v>
      </c>
      <c r="E3407" s="12"/>
      <c r="G3407" t="str">
        <f>IF(A3407=G1,A3407,"")</f>
        <v/>
      </c>
      <c r="H3407" t="str">
        <f>IF(C3407=H1, C3407,"")</f>
        <v/>
      </c>
      <c r="I3407" t="str">
        <f>IF(D3407=I1,D3407,"")</f>
        <v/>
      </c>
      <c r="J3407">
        <f>IF(AND(G3407=G1,AND(H3407=H1,I3407=I1)),E3407,0)</f>
        <v>0</v>
      </c>
    </row>
    <row r="3408" spans="1:10" x14ac:dyDescent="0.3">
      <c r="A3408">
        <v>2006</v>
      </c>
      <c r="B3408" t="s">
        <v>26</v>
      </c>
      <c r="C3408" t="s">
        <v>62</v>
      </c>
      <c r="D3408" t="s">
        <v>203</v>
      </c>
      <c r="E3408" s="12"/>
      <c r="G3408" t="str">
        <f>IF(A3408=G1,A3408,"")</f>
        <v/>
      </c>
      <c r="H3408" t="str">
        <f>IF(C3408=H1, C3408,"")</f>
        <v/>
      </c>
      <c r="I3408" t="str">
        <f>IF(D3408=I1,D3408,"")</f>
        <v>Females</v>
      </c>
      <c r="J3408">
        <f>IF(AND(G3408=G1,AND(H3408=H1,I3408=I1)),E3408,0)</f>
        <v>0</v>
      </c>
    </row>
    <row r="3409" spans="1:10" x14ac:dyDescent="0.3">
      <c r="A3409">
        <v>2006</v>
      </c>
      <c r="B3409" t="s">
        <v>26</v>
      </c>
      <c r="C3409" t="s">
        <v>62</v>
      </c>
      <c r="D3409" t="s">
        <v>205</v>
      </c>
      <c r="E3409" s="12"/>
      <c r="G3409" t="str">
        <f>IF(A3409=G1,A3409,"")</f>
        <v/>
      </c>
      <c r="H3409" t="str">
        <f>IF(C3409=H1, C3409,"")</f>
        <v/>
      </c>
      <c r="I3409" t="str">
        <f>IF(D3409=I1,D3409,"")</f>
        <v/>
      </c>
      <c r="J3409">
        <f>IF(AND(G3409=G1,AND(H3409=H1,I3409=I1)),E3409,0)</f>
        <v>0</v>
      </c>
    </row>
    <row r="3410" spans="1:10" x14ac:dyDescent="0.3">
      <c r="A3410">
        <v>2006</v>
      </c>
      <c r="B3410" t="s">
        <v>26</v>
      </c>
      <c r="C3410" t="s">
        <v>63</v>
      </c>
      <c r="D3410" t="s">
        <v>202</v>
      </c>
      <c r="E3410" s="12"/>
      <c r="G3410" t="str">
        <f>IF(A3410=G1,A3410,"")</f>
        <v/>
      </c>
      <c r="H3410" t="str">
        <f>IF(C3410=H1, C3410,"")</f>
        <v/>
      </c>
      <c r="I3410" t="str">
        <f>IF(D3410=I1,D3410,"")</f>
        <v/>
      </c>
      <c r="J3410">
        <f>IF(AND(G3410=G1,AND(H3410=H1,I3410=I1)),E3410,0)</f>
        <v>0</v>
      </c>
    </row>
    <row r="3411" spans="1:10" x14ac:dyDescent="0.3">
      <c r="A3411">
        <v>2006</v>
      </c>
      <c r="B3411" t="s">
        <v>26</v>
      </c>
      <c r="C3411" t="s">
        <v>63</v>
      </c>
      <c r="D3411" t="s">
        <v>203</v>
      </c>
      <c r="E3411" s="12"/>
      <c r="G3411" t="str">
        <f>IF(A3411=G1,A3411,"")</f>
        <v/>
      </c>
      <c r="H3411" t="str">
        <f>IF(C3411=H1, C3411,"")</f>
        <v/>
      </c>
      <c r="I3411" t="str">
        <f>IF(D3411=I1,D3411,"")</f>
        <v>Females</v>
      </c>
      <c r="J3411">
        <f>IF(AND(G3411=G1,AND(H3411=H1,I3411=I1)),E3411,0)</f>
        <v>0</v>
      </c>
    </row>
    <row r="3412" spans="1:10" x14ac:dyDescent="0.3">
      <c r="A3412">
        <v>2006</v>
      </c>
      <c r="B3412" t="s">
        <v>26</v>
      </c>
      <c r="C3412" t="s">
        <v>63</v>
      </c>
      <c r="D3412" t="s">
        <v>205</v>
      </c>
      <c r="E3412" s="12"/>
      <c r="G3412" t="str">
        <f>IF(A3412=G1,A3412,"")</f>
        <v/>
      </c>
      <c r="H3412" t="str">
        <f>IF(C3412=H1, C3412,"")</f>
        <v/>
      </c>
      <c r="I3412" t="str">
        <f>IF(D3412=I1,D3412,"")</f>
        <v/>
      </c>
      <c r="J3412">
        <f>IF(AND(G3412=G1,AND(H3412=H1,I3412=I1)),E3412,0)</f>
        <v>0</v>
      </c>
    </row>
    <row r="3413" spans="1:10" x14ac:dyDescent="0.3">
      <c r="A3413">
        <v>2006</v>
      </c>
      <c r="B3413" t="s">
        <v>26</v>
      </c>
      <c r="C3413" t="s">
        <v>64</v>
      </c>
      <c r="D3413" t="s">
        <v>202</v>
      </c>
      <c r="E3413" s="12"/>
      <c r="G3413" t="str">
        <f>IF(A3413=G1,A3413,"")</f>
        <v/>
      </c>
      <c r="H3413" t="str">
        <f>IF(C3413=H1, C3413,"")</f>
        <v/>
      </c>
      <c r="I3413" t="str">
        <f>IF(D3413=I1,D3413,"")</f>
        <v/>
      </c>
      <c r="J3413">
        <f>IF(AND(G3413=G1,AND(H3413=H1,I3413=I1)),E3413,0)</f>
        <v>0</v>
      </c>
    </row>
    <row r="3414" spans="1:10" x14ac:dyDescent="0.3">
      <c r="A3414">
        <v>2006</v>
      </c>
      <c r="B3414" t="s">
        <v>26</v>
      </c>
      <c r="C3414" t="s">
        <v>64</v>
      </c>
      <c r="D3414" t="s">
        <v>203</v>
      </c>
      <c r="E3414" s="12"/>
      <c r="G3414" t="str">
        <f>IF(A3414=G1,A3414,"")</f>
        <v/>
      </c>
      <c r="H3414" t="str">
        <f>IF(C3414=H1, C3414,"")</f>
        <v/>
      </c>
      <c r="I3414" t="str">
        <f>IF(D3414=I1,D3414,"")</f>
        <v>Females</v>
      </c>
      <c r="J3414">
        <f>IF(AND(G3414=G1,AND(H3414=H1,I3414=I1)),E3414,0)</f>
        <v>0</v>
      </c>
    </row>
    <row r="3415" spans="1:10" x14ac:dyDescent="0.3">
      <c r="A3415">
        <v>2006</v>
      </c>
      <c r="B3415" t="s">
        <v>26</v>
      </c>
      <c r="C3415" t="s">
        <v>64</v>
      </c>
      <c r="D3415" t="s">
        <v>205</v>
      </c>
      <c r="E3415" s="12"/>
      <c r="G3415" t="str">
        <f>IF(A3415=G1,A3415,"")</f>
        <v/>
      </c>
      <c r="H3415" t="str">
        <f>IF(C3415=H1, C3415,"")</f>
        <v/>
      </c>
      <c r="I3415" t="str">
        <f>IF(D3415=I1,D3415,"")</f>
        <v/>
      </c>
      <c r="J3415">
        <f>IF(AND(G3415=G1,AND(H3415=H1,I3415=I1)),E3415,0)</f>
        <v>0</v>
      </c>
    </row>
    <row r="3416" spans="1:10" x14ac:dyDescent="0.3">
      <c r="A3416">
        <v>2006</v>
      </c>
      <c r="B3416" t="s">
        <v>26</v>
      </c>
      <c r="C3416" t="s">
        <v>65</v>
      </c>
      <c r="D3416" t="s">
        <v>202</v>
      </c>
      <c r="E3416" s="12"/>
      <c r="G3416" t="str">
        <f>IF(A3416=G1,A3416,"")</f>
        <v/>
      </c>
      <c r="H3416" t="str">
        <f>IF(C3416=H1, C3416,"")</f>
        <v/>
      </c>
      <c r="I3416" t="str">
        <f>IF(D3416=I1,D3416,"")</f>
        <v/>
      </c>
      <c r="J3416">
        <f>IF(AND(G3416=G1,AND(H3416=H1,I3416=I1)),E3416,0)</f>
        <v>0</v>
      </c>
    </row>
    <row r="3417" spans="1:10" x14ac:dyDescent="0.3">
      <c r="A3417">
        <v>2006</v>
      </c>
      <c r="B3417" t="s">
        <v>26</v>
      </c>
      <c r="C3417" t="s">
        <v>65</v>
      </c>
      <c r="D3417" t="s">
        <v>203</v>
      </c>
      <c r="E3417" s="12"/>
      <c r="G3417" t="str">
        <f>IF(A3417=G1,A3417,"")</f>
        <v/>
      </c>
      <c r="H3417" t="str">
        <f>IF(C3417=H1, C3417,"")</f>
        <v/>
      </c>
      <c r="I3417" t="str">
        <f>IF(D3417=I1,D3417,"")</f>
        <v>Females</v>
      </c>
      <c r="J3417">
        <f>IF(AND(G3417=G1,AND(H3417=H1,I3417=I1)),E3417,0)</f>
        <v>0</v>
      </c>
    </row>
    <row r="3418" spans="1:10" x14ac:dyDescent="0.3">
      <c r="A3418">
        <v>2006</v>
      </c>
      <c r="B3418" t="s">
        <v>26</v>
      </c>
      <c r="C3418" t="s">
        <v>65</v>
      </c>
      <c r="D3418" t="s">
        <v>205</v>
      </c>
      <c r="E3418" s="12"/>
      <c r="G3418" t="str">
        <f>IF(A3418=G1,A3418,"")</f>
        <v/>
      </c>
      <c r="H3418" t="str">
        <f>IF(C3418=H1, C3418,"")</f>
        <v/>
      </c>
      <c r="I3418" t="str">
        <f>IF(D3418=I1,D3418,"")</f>
        <v/>
      </c>
      <c r="J3418">
        <f>IF(AND(G3418=G1,AND(H3418=H1,I3418=I1)),E3418,0)</f>
        <v>0</v>
      </c>
    </row>
    <row r="3419" spans="1:10" x14ac:dyDescent="0.3">
      <c r="A3419">
        <v>2006</v>
      </c>
      <c r="B3419" t="s">
        <v>26</v>
      </c>
      <c r="C3419" t="s">
        <v>66</v>
      </c>
      <c r="D3419" t="s">
        <v>202</v>
      </c>
      <c r="E3419" s="12"/>
      <c r="G3419" t="str">
        <f>IF(A3419=G1,A3419,"")</f>
        <v/>
      </c>
      <c r="H3419" t="str">
        <f>IF(C3419=H1, C3419,"")</f>
        <v/>
      </c>
      <c r="I3419" t="str">
        <f>IF(D3419=I1,D3419,"")</f>
        <v/>
      </c>
      <c r="J3419">
        <f>IF(AND(G3419=G1,AND(H3419=H1,I3419=I1)),E3419,0)</f>
        <v>0</v>
      </c>
    </row>
    <row r="3420" spans="1:10" x14ac:dyDescent="0.3">
      <c r="A3420">
        <v>2006</v>
      </c>
      <c r="B3420" t="s">
        <v>26</v>
      </c>
      <c r="C3420" t="s">
        <v>66</v>
      </c>
      <c r="D3420" t="s">
        <v>203</v>
      </c>
      <c r="E3420" s="12"/>
      <c r="G3420" t="str">
        <f>IF(A3420=G1,A3420,"")</f>
        <v/>
      </c>
      <c r="H3420" t="str">
        <f>IF(C3420=H1, C3420,"")</f>
        <v/>
      </c>
      <c r="I3420" t="str">
        <f>IF(D3420=I1,D3420,"")</f>
        <v>Females</v>
      </c>
      <c r="J3420">
        <f>IF(AND(G3420=G1,AND(H3420=H1,I3420=I1)),E3420,0)</f>
        <v>0</v>
      </c>
    </row>
    <row r="3421" spans="1:10" x14ac:dyDescent="0.3">
      <c r="A3421">
        <v>2006</v>
      </c>
      <c r="B3421" t="s">
        <v>26</v>
      </c>
      <c r="C3421" t="s">
        <v>66</v>
      </c>
      <c r="D3421" t="s">
        <v>205</v>
      </c>
      <c r="E3421" s="12"/>
      <c r="G3421" t="str">
        <f>IF(A3421=G1,A3421,"")</f>
        <v/>
      </c>
      <c r="H3421" t="str">
        <f>IF(C3421=H1, C3421,"")</f>
        <v/>
      </c>
      <c r="I3421" t="str">
        <f>IF(D3421=I1,D3421,"")</f>
        <v/>
      </c>
      <c r="J3421">
        <f>IF(AND(G3421=G1,AND(H3421=H1,I3421=I1)),E3421,0)</f>
        <v>0</v>
      </c>
    </row>
    <row r="3422" spans="1:10" x14ac:dyDescent="0.3">
      <c r="A3422">
        <v>2006</v>
      </c>
      <c r="B3422" t="s">
        <v>26</v>
      </c>
      <c r="C3422" t="s">
        <v>67</v>
      </c>
      <c r="D3422" t="s">
        <v>202</v>
      </c>
      <c r="E3422" s="12"/>
      <c r="G3422" t="str">
        <f>IF(A3422=G1,A3422,"")</f>
        <v/>
      </c>
      <c r="H3422" t="str">
        <f>IF(C3422=H1, C3422,"")</f>
        <v/>
      </c>
      <c r="I3422" t="str">
        <f>IF(D3422=I1,D3422,"")</f>
        <v/>
      </c>
      <c r="J3422">
        <f>IF(AND(G3422=G1,AND(H3422=H1,I3422=I1)),E3422,0)</f>
        <v>0</v>
      </c>
    </row>
    <row r="3423" spans="1:10" x14ac:dyDescent="0.3">
      <c r="A3423">
        <v>2006</v>
      </c>
      <c r="B3423" t="s">
        <v>26</v>
      </c>
      <c r="C3423" t="s">
        <v>67</v>
      </c>
      <c r="D3423" t="s">
        <v>203</v>
      </c>
      <c r="E3423" s="12"/>
      <c r="G3423" t="str">
        <f>IF(A3423=G1,A3423,"")</f>
        <v/>
      </c>
      <c r="H3423" t="str">
        <f>IF(C3423=H1, C3423,"")</f>
        <v/>
      </c>
      <c r="I3423" t="str">
        <f>IF(D3423=I1,D3423,"")</f>
        <v>Females</v>
      </c>
      <c r="J3423">
        <f>IF(AND(G3423=G1,AND(H3423=H1,I3423=I1)),E3423,0)</f>
        <v>0</v>
      </c>
    </row>
    <row r="3424" spans="1:10" x14ac:dyDescent="0.3">
      <c r="A3424">
        <v>2006</v>
      </c>
      <c r="B3424" t="s">
        <v>26</v>
      </c>
      <c r="C3424" t="s">
        <v>67</v>
      </c>
      <c r="D3424" t="s">
        <v>205</v>
      </c>
      <c r="E3424" s="12"/>
      <c r="G3424" t="str">
        <f>IF(A3424=G1,A3424,"")</f>
        <v/>
      </c>
      <c r="H3424" t="str">
        <f>IF(C3424=H1, C3424,"")</f>
        <v/>
      </c>
      <c r="I3424" t="str">
        <f>IF(D3424=I1,D3424,"")</f>
        <v/>
      </c>
      <c r="J3424">
        <f>IF(AND(G3424=G1,AND(H3424=H1,I3424=I1)),E3424,0)</f>
        <v>0</v>
      </c>
    </row>
    <row r="3425" spans="1:10" x14ac:dyDescent="0.3">
      <c r="A3425">
        <v>2006</v>
      </c>
      <c r="B3425" t="s">
        <v>26</v>
      </c>
      <c r="C3425" t="s">
        <v>68</v>
      </c>
      <c r="D3425" t="s">
        <v>202</v>
      </c>
      <c r="E3425" s="12"/>
      <c r="G3425" t="str">
        <f>IF(A3425=G1,A3425,"")</f>
        <v/>
      </c>
      <c r="H3425" t="str">
        <f>IF(C3425=H1, C3425,"")</f>
        <v/>
      </c>
      <c r="I3425" t="str">
        <f>IF(D3425=I1,D3425,"")</f>
        <v/>
      </c>
      <c r="J3425">
        <f>IF(AND(G3425=G1,AND(H3425=H1,I3425=I1)),E3425,0)</f>
        <v>0</v>
      </c>
    </row>
    <row r="3426" spans="1:10" x14ac:dyDescent="0.3">
      <c r="A3426">
        <v>2006</v>
      </c>
      <c r="B3426" t="s">
        <v>26</v>
      </c>
      <c r="C3426" t="s">
        <v>68</v>
      </c>
      <c r="D3426" t="s">
        <v>203</v>
      </c>
      <c r="E3426" s="12"/>
      <c r="G3426" t="str">
        <f>IF(A3426=G1,A3426,"")</f>
        <v/>
      </c>
      <c r="H3426" t="str">
        <f>IF(C3426=H1, C3426,"")</f>
        <v/>
      </c>
      <c r="I3426" t="str">
        <f>IF(D3426=I1,D3426,"")</f>
        <v>Females</v>
      </c>
      <c r="J3426">
        <f>IF(AND(G3426=G1,AND(H3426=H1,I3426=I1)),E3426,0)</f>
        <v>0</v>
      </c>
    </row>
    <row r="3427" spans="1:10" x14ac:dyDescent="0.3">
      <c r="A3427">
        <v>2006</v>
      </c>
      <c r="B3427" t="s">
        <v>26</v>
      </c>
      <c r="C3427" t="s">
        <v>68</v>
      </c>
      <c r="D3427" t="s">
        <v>205</v>
      </c>
      <c r="E3427" s="12"/>
      <c r="G3427" t="str">
        <f>IF(A3427=G1,A3427,"")</f>
        <v/>
      </c>
      <c r="H3427" t="str">
        <f>IF(C3427=H1, C3427,"")</f>
        <v/>
      </c>
      <c r="I3427" t="str">
        <f>IF(D3427=I1,D3427,"")</f>
        <v/>
      </c>
      <c r="J3427">
        <f>IF(AND(G3427=G1,AND(H3427=H1,I3427=I1)),E3427,0)</f>
        <v>0</v>
      </c>
    </row>
    <row r="3428" spans="1:10" x14ac:dyDescent="0.3">
      <c r="A3428">
        <v>2006</v>
      </c>
      <c r="B3428" t="s">
        <v>26</v>
      </c>
      <c r="C3428" t="s">
        <v>69</v>
      </c>
      <c r="D3428" t="s">
        <v>202</v>
      </c>
      <c r="E3428" s="12"/>
      <c r="G3428" t="str">
        <f>IF(A3428=G1,A3428,"")</f>
        <v/>
      </c>
      <c r="H3428" t="str">
        <f>IF(C3428=H1, C3428,"")</f>
        <v/>
      </c>
      <c r="I3428" t="str">
        <f>IF(D3428=I1,D3428,"")</f>
        <v/>
      </c>
      <c r="J3428">
        <f>IF(AND(G3428=G1,AND(H3428=H1,I3428=I1)),E3428,0)</f>
        <v>0</v>
      </c>
    </row>
    <row r="3429" spans="1:10" x14ac:dyDescent="0.3">
      <c r="A3429">
        <v>2006</v>
      </c>
      <c r="B3429" t="s">
        <v>26</v>
      </c>
      <c r="C3429" t="s">
        <v>69</v>
      </c>
      <c r="D3429" t="s">
        <v>203</v>
      </c>
      <c r="E3429" s="12"/>
      <c r="G3429" t="str">
        <f>IF(A3429=G1,A3429,"")</f>
        <v/>
      </c>
      <c r="H3429" t="str">
        <f>IF(C3429=H1, C3429,"")</f>
        <v/>
      </c>
      <c r="I3429" t="str">
        <f>IF(D3429=I1,D3429,"")</f>
        <v>Females</v>
      </c>
      <c r="J3429">
        <f>IF(AND(G3429=G1,AND(H3429=H1,I3429=I1)),E3429,0)</f>
        <v>0</v>
      </c>
    </row>
    <row r="3430" spans="1:10" x14ac:dyDescent="0.3">
      <c r="A3430">
        <v>2006</v>
      </c>
      <c r="B3430" t="s">
        <v>26</v>
      </c>
      <c r="C3430" t="s">
        <v>69</v>
      </c>
      <c r="D3430" t="s">
        <v>205</v>
      </c>
      <c r="E3430" s="12"/>
      <c r="G3430" t="str">
        <f>IF(A3430=G1,A3430,"")</f>
        <v/>
      </c>
      <c r="H3430" t="str">
        <f>IF(C3430=H1, C3430,"")</f>
        <v/>
      </c>
      <c r="I3430" t="str">
        <f>IF(D3430=I1,D3430,"")</f>
        <v/>
      </c>
      <c r="J3430">
        <f>IF(AND(G3430=G1,AND(H3430=H1,I3430=I1)),E3430,0)</f>
        <v>0</v>
      </c>
    </row>
    <row r="3431" spans="1:10" x14ac:dyDescent="0.3">
      <c r="A3431">
        <v>2006</v>
      </c>
      <c r="B3431" t="s">
        <v>26</v>
      </c>
      <c r="C3431" t="s">
        <v>70</v>
      </c>
      <c r="D3431" t="s">
        <v>202</v>
      </c>
      <c r="E3431" s="12"/>
      <c r="G3431" t="str">
        <f>IF(A3431=G1,A3431,"")</f>
        <v/>
      </c>
      <c r="H3431" t="str">
        <f>IF(C3431=H1, C3431,"")</f>
        <v/>
      </c>
      <c r="I3431" t="str">
        <f>IF(D3431=I1,D3431,"")</f>
        <v/>
      </c>
      <c r="J3431">
        <f>IF(AND(G3431=G1,AND(H3431=H1,I3431=I1)),E3431,0)</f>
        <v>0</v>
      </c>
    </row>
    <row r="3432" spans="1:10" x14ac:dyDescent="0.3">
      <c r="A3432">
        <v>2006</v>
      </c>
      <c r="B3432" t="s">
        <v>26</v>
      </c>
      <c r="C3432" t="s">
        <v>70</v>
      </c>
      <c r="D3432" t="s">
        <v>203</v>
      </c>
      <c r="E3432" s="12"/>
      <c r="G3432" t="str">
        <f>IF(A3432=G1,A3432,"")</f>
        <v/>
      </c>
      <c r="H3432" t="str">
        <f>IF(C3432=H1, C3432,"")</f>
        <v/>
      </c>
      <c r="I3432" t="str">
        <f>IF(D3432=I1,D3432,"")</f>
        <v>Females</v>
      </c>
      <c r="J3432">
        <f>IF(AND(G3432=G1,AND(H3432=H1,I3432=I1)),E3432,0)</f>
        <v>0</v>
      </c>
    </row>
    <row r="3433" spans="1:10" x14ac:dyDescent="0.3">
      <c r="A3433">
        <v>2006</v>
      </c>
      <c r="B3433" t="s">
        <v>26</v>
      </c>
      <c r="C3433" t="s">
        <v>70</v>
      </c>
      <c r="D3433" t="s">
        <v>205</v>
      </c>
      <c r="E3433" s="12"/>
      <c r="G3433" t="str">
        <f>IF(A3433=G1,A3433,"")</f>
        <v/>
      </c>
      <c r="H3433" t="str">
        <f>IF(C3433=H1, C3433,"")</f>
        <v/>
      </c>
      <c r="I3433" t="str">
        <f>IF(D3433=I1,D3433,"")</f>
        <v/>
      </c>
      <c r="J3433">
        <f>IF(AND(G3433=G1,AND(H3433=H1,I3433=I1)),E3433,0)</f>
        <v>0</v>
      </c>
    </row>
    <row r="3434" spans="1:10" x14ac:dyDescent="0.3">
      <c r="A3434">
        <v>2006</v>
      </c>
      <c r="B3434" t="s">
        <v>26</v>
      </c>
      <c r="C3434" t="s">
        <v>71</v>
      </c>
      <c r="D3434" t="s">
        <v>202</v>
      </c>
      <c r="E3434" s="12"/>
      <c r="G3434" t="str">
        <f>IF(A3434=G1,A3434,"")</f>
        <v/>
      </c>
      <c r="H3434" t="str">
        <f>IF(C3434=H1, C3434,"")</f>
        <v/>
      </c>
      <c r="I3434" t="str">
        <f>IF(D3434=I1,D3434,"")</f>
        <v/>
      </c>
      <c r="J3434">
        <f>IF(AND(G3434=G1,AND(H3434=H1,I3434=I1)),E3434,0)</f>
        <v>0</v>
      </c>
    </row>
    <row r="3435" spans="1:10" x14ac:dyDescent="0.3">
      <c r="A3435">
        <v>2006</v>
      </c>
      <c r="B3435" t="s">
        <v>26</v>
      </c>
      <c r="C3435" t="s">
        <v>71</v>
      </c>
      <c r="D3435" t="s">
        <v>203</v>
      </c>
      <c r="E3435" s="12"/>
      <c r="G3435" t="str">
        <f>IF(A3435=G1,A3435,"")</f>
        <v/>
      </c>
      <c r="H3435" t="str">
        <f>IF(C3435=H1, C3435,"")</f>
        <v/>
      </c>
      <c r="I3435" t="str">
        <f>IF(D3435=I1,D3435,"")</f>
        <v>Females</v>
      </c>
      <c r="J3435">
        <f>IF(AND(G3435=G1,AND(H3435=H1,I3435=I1)),E3435,0)</f>
        <v>0</v>
      </c>
    </row>
    <row r="3436" spans="1:10" x14ac:dyDescent="0.3">
      <c r="A3436">
        <v>2006</v>
      </c>
      <c r="B3436" t="s">
        <v>26</v>
      </c>
      <c r="C3436" t="s">
        <v>71</v>
      </c>
      <c r="D3436" t="s">
        <v>205</v>
      </c>
      <c r="E3436" s="12"/>
      <c r="G3436" t="str">
        <f>IF(A3436=G1,A3436,"")</f>
        <v/>
      </c>
      <c r="H3436" t="str">
        <f>IF(C3436=H1, C3436,"")</f>
        <v/>
      </c>
      <c r="I3436" t="str">
        <f>IF(D3436=I1,D3436,"")</f>
        <v/>
      </c>
      <c r="J3436">
        <f>IF(AND(G3436=G1,AND(H3436=H1,I3436=I1)),E3436,0)</f>
        <v>0</v>
      </c>
    </row>
    <row r="3437" spans="1:10" x14ac:dyDescent="0.3">
      <c r="A3437">
        <v>2006</v>
      </c>
      <c r="B3437" t="s">
        <v>72</v>
      </c>
      <c r="C3437" t="s">
        <v>73</v>
      </c>
      <c r="D3437" t="s">
        <v>202</v>
      </c>
      <c r="E3437" s="12"/>
      <c r="G3437" t="str">
        <f>IF(A3437=G1,A3437,"")</f>
        <v/>
      </c>
      <c r="H3437" t="str">
        <f>IF(C3437=H1, C3437,"")</f>
        <v/>
      </c>
      <c r="I3437" t="str">
        <f>IF(D3437=I1,D3437,"")</f>
        <v/>
      </c>
      <c r="J3437">
        <f>IF(AND(G3437=G1,AND(H3437=H1,I3437=I1)),E3437,0)</f>
        <v>0</v>
      </c>
    </row>
    <row r="3438" spans="1:10" x14ac:dyDescent="0.3">
      <c r="A3438">
        <v>2006</v>
      </c>
      <c r="B3438" t="s">
        <v>72</v>
      </c>
      <c r="C3438" t="s">
        <v>73</v>
      </c>
      <c r="D3438" t="s">
        <v>203</v>
      </c>
      <c r="E3438" s="12"/>
      <c r="G3438" t="str">
        <f>IF(A3438=G1,A3438,"")</f>
        <v/>
      </c>
      <c r="H3438" t="str">
        <f>IF(C3438=H1, C3438,"")</f>
        <v/>
      </c>
      <c r="I3438" t="str">
        <f>IF(D3438=I1,D3438,"")</f>
        <v>Females</v>
      </c>
      <c r="J3438">
        <f>IF(AND(G3438=G1,AND(H3438=H1,I3438=I1)),E3438,0)</f>
        <v>0</v>
      </c>
    </row>
    <row r="3439" spans="1:10" x14ac:dyDescent="0.3">
      <c r="A3439">
        <v>2006</v>
      </c>
      <c r="B3439" t="s">
        <v>72</v>
      </c>
      <c r="C3439" t="s">
        <v>73</v>
      </c>
      <c r="D3439" t="s">
        <v>205</v>
      </c>
      <c r="E3439" s="12"/>
      <c r="G3439" t="str">
        <f>IF(A3439=G1,A3439,"")</f>
        <v/>
      </c>
      <c r="H3439" t="str">
        <f>IF(C3439=H1, C3439,"")</f>
        <v/>
      </c>
      <c r="I3439" t="str">
        <f>IF(D3439=I1,D3439,"")</f>
        <v/>
      </c>
      <c r="J3439">
        <f>IF(AND(G3439=G1,AND(H3439=H1,I3439=I1)),E3439,0)</f>
        <v>0</v>
      </c>
    </row>
    <row r="3440" spans="1:10" x14ac:dyDescent="0.3">
      <c r="A3440">
        <v>2006</v>
      </c>
      <c r="B3440" t="s">
        <v>72</v>
      </c>
      <c r="C3440" t="s">
        <v>74</v>
      </c>
      <c r="D3440" t="s">
        <v>202</v>
      </c>
      <c r="E3440" s="12"/>
      <c r="G3440" t="str">
        <f>IF(A3440=G1,A3440,"")</f>
        <v/>
      </c>
      <c r="H3440" t="str">
        <f>IF(C3440=H1, C3440,"")</f>
        <v/>
      </c>
      <c r="I3440" t="str">
        <f>IF(D3440=I1,D3440,"")</f>
        <v/>
      </c>
      <c r="J3440">
        <f>IF(AND(G3440=G1,AND(H3440=H1,I3440=I1)),E3440,0)</f>
        <v>0</v>
      </c>
    </row>
    <row r="3441" spans="1:10" x14ac:dyDescent="0.3">
      <c r="A3441">
        <v>2006</v>
      </c>
      <c r="B3441" t="s">
        <v>72</v>
      </c>
      <c r="C3441" t="s">
        <v>74</v>
      </c>
      <c r="D3441" t="s">
        <v>203</v>
      </c>
      <c r="E3441" s="12"/>
      <c r="G3441" t="str">
        <f>IF(A3441=G1,A3441,"")</f>
        <v/>
      </c>
      <c r="H3441" t="str">
        <f>IF(C3441=H1, C3441,"")</f>
        <v/>
      </c>
      <c r="I3441" t="str">
        <f>IF(D3441=I1,D3441,"")</f>
        <v>Females</v>
      </c>
      <c r="J3441">
        <f>IF(AND(G3441=G1,AND(H3441=H1,I3441=I1)),E3441,0)</f>
        <v>0</v>
      </c>
    </row>
    <row r="3442" spans="1:10" x14ac:dyDescent="0.3">
      <c r="A3442">
        <v>2006</v>
      </c>
      <c r="B3442" t="s">
        <v>72</v>
      </c>
      <c r="C3442" t="s">
        <v>74</v>
      </c>
      <c r="D3442" t="s">
        <v>205</v>
      </c>
      <c r="E3442" s="12"/>
      <c r="G3442" t="str">
        <f>IF(A3442=G1,A3442,"")</f>
        <v/>
      </c>
      <c r="H3442" t="str">
        <f>IF(C3442=H1, C3442,"")</f>
        <v/>
      </c>
      <c r="I3442" t="str">
        <f>IF(D3442=I1,D3442,"")</f>
        <v/>
      </c>
      <c r="J3442">
        <f>IF(AND(G3442=G1,AND(H3442=H1,I3442=I1)),E3442,0)</f>
        <v>0</v>
      </c>
    </row>
    <row r="3443" spans="1:10" x14ac:dyDescent="0.3">
      <c r="A3443">
        <v>2006</v>
      </c>
      <c r="B3443" t="s">
        <v>72</v>
      </c>
      <c r="C3443" t="s">
        <v>75</v>
      </c>
      <c r="D3443" t="s">
        <v>202</v>
      </c>
      <c r="E3443" s="12"/>
      <c r="G3443" t="str">
        <f>IF(A3443=G1,A3443,"")</f>
        <v/>
      </c>
      <c r="H3443" t="str">
        <f>IF(C3443=H1, C3443,"")</f>
        <v/>
      </c>
      <c r="I3443" t="str">
        <f>IF(D3443=I1,D3443,"")</f>
        <v/>
      </c>
      <c r="J3443">
        <f>IF(AND(G3443=G1,AND(H3443=H1,I3443=I1)),E3443,0)</f>
        <v>0</v>
      </c>
    </row>
    <row r="3444" spans="1:10" x14ac:dyDescent="0.3">
      <c r="A3444">
        <v>2006</v>
      </c>
      <c r="B3444" t="s">
        <v>72</v>
      </c>
      <c r="C3444" t="s">
        <v>75</v>
      </c>
      <c r="D3444" t="s">
        <v>203</v>
      </c>
      <c r="E3444" s="12"/>
      <c r="G3444" t="str">
        <f>IF(A3444=G1,A3444,"")</f>
        <v/>
      </c>
      <c r="H3444" t="str">
        <f>IF(C3444=H1, C3444,"")</f>
        <v/>
      </c>
      <c r="I3444" t="str">
        <f>IF(D3444=I1,D3444,"")</f>
        <v>Females</v>
      </c>
      <c r="J3444">
        <f>IF(AND(G3444=G1,AND(H3444=H1,I3444=I1)),E3444,0)</f>
        <v>0</v>
      </c>
    </row>
    <row r="3445" spans="1:10" x14ac:dyDescent="0.3">
      <c r="A3445">
        <v>2006</v>
      </c>
      <c r="B3445" t="s">
        <v>72</v>
      </c>
      <c r="C3445" t="s">
        <v>75</v>
      </c>
      <c r="D3445" t="s">
        <v>205</v>
      </c>
      <c r="E3445" s="12"/>
      <c r="G3445" t="str">
        <f>IF(A3445=G1,A3445,"")</f>
        <v/>
      </c>
      <c r="H3445" t="str">
        <f>IF(C3445=H1, C3445,"")</f>
        <v/>
      </c>
      <c r="I3445" t="str">
        <f>IF(D3445=I1,D3445,"")</f>
        <v/>
      </c>
      <c r="J3445">
        <f>IF(AND(G3445=G1,AND(H3445=H1,I3445=I1)),E3445,0)</f>
        <v>0</v>
      </c>
    </row>
    <row r="3446" spans="1:10" x14ac:dyDescent="0.3">
      <c r="A3446">
        <v>2006</v>
      </c>
      <c r="B3446" t="s">
        <v>72</v>
      </c>
      <c r="C3446" t="s">
        <v>76</v>
      </c>
      <c r="D3446" t="s">
        <v>202</v>
      </c>
      <c r="E3446" s="12"/>
      <c r="G3446" t="str">
        <f>IF(A3446=G1,A3446,"")</f>
        <v/>
      </c>
      <c r="H3446" t="str">
        <f>IF(C3446=H1, C3446,"")</f>
        <v/>
      </c>
      <c r="I3446" t="str">
        <f>IF(D3446=I1,D3446,"")</f>
        <v/>
      </c>
      <c r="J3446">
        <f>IF(AND(G3446=G1,AND(H3446=H1,I3446=I1)),E3446,0)</f>
        <v>0</v>
      </c>
    </row>
    <row r="3447" spans="1:10" x14ac:dyDescent="0.3">
      <c r="A3447">
        <v>2006</v>
      </c>
      <c r="B3447" t="s">
        <v>72</v>
      </c>
      <c r="C3447" t="s">
        <v>76</v>
      </c>
      <c r="D3447" t="s">
        <v>203</v>
      </c>
      <c r="E3447" s="12"/>
      <c r="G3447" t="str">
        <f>IF(A3447=G1,A3447,"")</f>
        <v/>
      </c>
      <c r="H3447" t="str">
        <f>IF(C3447=H1, C3447,"")</f>
        <v/>
      </c>
      <c r="I3447" t="str">
        <f>IF(D3447=I1,D3447,"")</f>
        <v>Females</v>
      </c>
      <c r="J3447">
        <f>IF(AND(G3447=G1,AND(H3447=H1,I3447=I1)),E3447,0)</f>
        <v>0</v>
      </c>
    </row>
    <row r="3448" spans="1:10" x14ac:dyDescent="0.3">
      <c r="A3448">
        <v>2006</v>
      </c>
      <c r="B3448" t="s">
        <v>72</v>
      </c>
      <c r="C3448" t="s">
        <v>76</v>
      </c>
      <c r="D3448" t="s">
        <v>205</v>
      </c>
      <c r="E3448" s="12"/>
      <c r="G3448" t="str">
        <f>IF(A3448=G1,A3448,"")</f>
        <v/>
      </c>
      <c r="H3448" t="str">
        <f>IF(C3448=H1, C3448,"")</f>
        <v/>
      </c>
      <c r="I3448" t="str">
        <f>IF(D3448=I1,D3448,"")</f>
        <v/>
      </c>
      <c r="J3448">
        <f>IF(AND(G3448=G1,AND(H3448=H1,I3448=I1)),E3448,0)</f>
        <v>0</v>
      </c>
    </row>
    <row r="3449" spans="1:10" x14ac:dyDescent="0.3">
      <c r="A3449">
        <v>2006</v>
      </c>
      <c r="B3449" t="s">
        <v>72</v>
      </c>
      <c r="C3449" t="s">
        <v>77</v>
      </c>
      <c r="D3449" t="s">
        <v>202</v>
      </c>
      <c r="E3449" s="12"/>
      <c r="G3449" t="str">
        <f>IF(A3449=G1,A3449,"")</f>
        <v/>
      </c>
      <c r="H3449" t="str">
        <f>IF(C3449=H1, C3449,"")</f>
        <v/>
      </c>
      <c r="I3449" t="str">
        <f>IF(D3449=I1,D3449,"")</f>
        <v/>
      </c>
      <c r="J3449">
        <f>IF(AND(G3449=G1,AND(H3449=H1,I3449=I1)),E3449,0)</f>
        <v>0</v>
      </c>
    </row>
    <row r="3450" spans="1:10" x14ac:dyDescent="0.3">
      <c r="A3450">
        <v>2006</v>
      </c>
      <c r="B3450" t="s">
        <v>72</v>
      </c>
      <c r="C3450" t="s">
        <v>77</v>
      </c>
      <c r="D3450" t="s">
        <v>203</v>
      </c>
      <c r="E3450" s="12"/>
      <c r="G3450" t="str">
        <f>IF(A3450=G1,A3450,"")</f>
        <v/>
      </c>
      <c r="H3450" t="str">
        <f>IF(C3450=H1, C3450,"")</f>
        <v/>
      </c>
      <c r="I3450" t="str">
        <f>IF(D3450=I1,D3450,"")</f>
        <v>Females</v>
      </c>
      <c r="J3450">
        <f>IF(AND(G3450=G1,AND(H3450=H1,I3450=I1)),E3450,0)</f>
        <v>0</v>
      </c>
    </row>
    <row r="3451" spans="1:10" x14ac:dyDescent="0.3">
      <c r="A3451">
        <v>2006</v>
      </c>
      <c r="B3451" t="s">
        <v>72</v>
      </c>
      <c r="C3451" t="s">
        <v>77</v>
      </c>
      <c r="D3451" t="s">
        <v>205</v>
      </c>
      <c r="E3451" s="12"/>
      <c r="G3451" t="str">
        <f>IF(A3451=G1,A3451,"")</f>
        <v/>
      </c>
      <c r="H3451" t="str">
        <f>IF(C3451=H1, C3451,"")</f>
        <v/>
      </c>
      <c r="I3451" t="str">
        <f>IF(D3451=I1,D3451,"")</f>
        <v/>
      </c>
      <c r="J3451">
        <f>IF(AND(G3451=G1,AND(H3451=H1,I3451=I1)),E3451,0)</f>
        <v>0</v>
      </c>
    </row>
    <row r="3452" spans="1:10" x14ac:dyDescent="0.3">
      <c r="A3452">
        <v>2006</v>
      </c>
      <c r="B3452" t="s">
        <v>72</v>
      </c>
      <c r="C3452" t="s">
        <v>220</v>
      </c>
      <c r="D3452" t="s">
        <v>202</v>
      </c>
      <c r="E3452" s="12"/>
      <c r="G3452" t="str">
        <f>IF(A3452=G1,A3452,"")</f>
        <v/>
      </c>
      <c r="H3452" t="str">
        <f>IF(C3452=H1, C3452,"")</f>
        <v/>
      </c>
      <c r="I3452" t="str">
        <f>IF(D3452=I1,D3452,"")</f>
        <v/>
      </c>
      <c r="J3452">
        <f>IF(AND(G3452=G1,AND(H3452=H1,I3452=I1)),E3452,0)</f>
        <v>0</v>
      </c>
    </row>
    <row r="3453" spans="1:10" x14ac:dyDescent="0.3">
      <c r="A3453">
        <v>2006</v>
      </c>
      <c r="B3453" t="s">
        <v>72</v>
      </c>
      <c r="C3453" t="s">
        <v>220</v>
      </c>
      <c r="D3453" t="s">
        <v>203</v>
      </c>
      <c r="E3453" s="12"/>
      <c r="G3453" t="str">
        <f>IF(A3453=G1,A3453,"")</f>
        <v/>
      </c>
      <c r="H3453" t="str">
        <f>IF(C3453=H1, C3453,"")</f>
        <v/>
      </c>
      <c r="I3453" t="str">
        <f>IF(D3453=I1,D3453,"")</f>
        <v>Females</v>
      </c>
      <c r="J3453">
        <f>IF(AND(G3453=G1,AND(H3453=H1,I3453=I1)),E3453,0)</f>
        <v>0</v>
      </c>
    </row>
    <row r="3454" spans="1:10" x14ac:dyDescent="0.3">
      <c r="A3454">
        <v>2006</v>
      </c>
      <c r="B3454" t="s">
        <v>72</v>
      </c>
      <c r="C3454" t="s">
        <v>220</v>
      </c>
      <c r="D3454" t="s">
        <v>205</v>
      </c>
      <c r="E3454" s="12"/>
      <c r="G3454" t="str">
        <f>IF(A3454=G1,A3454,"")</f>
        <v/>
      </c>
      <c r="H3454" t="str">
        <f>IF(C3454=H1, C3454,"")</f>
        <v/>
      </c>
      <c r="I3454" t="str">
        <f>IF(D3454=I1,D3454,"")</f>
        <v/>
      </c>
      <c r="J3454">
        <f>IF(AND(G3454=G1,AND(H3454=H1,I3454=I1)),E3454,0)</f>
        <v>0</v>
      </c>
    </row>
    <row r="3455" spans="1:10" x14ac:dyDescent="0.3">
      <c r="A3455">
        <v>2006</v>
      </c>
      <c r="B3455" t="s">
        <v>72</v>
      </c>
      <c r="C3455" t="s">
        <v>78</v>
      </c>
      <c r="D3455" t="s">
        <v>202</v>
      </c>
      <c r="E3455" s="12"/>
      <c r="G3455" t="str">
        <f>IF(A3455=G1,A3455,"")</f>
        <v/>
      </c>
      <c r="H3455" t="str">
        <f>IF(C3455=H1, C3455,"")</f>
        <v/>
      </c>
      <c r="I3455" t="str">
        <f>IF(D3455=I1,D3455,"")</f>
        <v/>
      </c>
      <c r="J3455">
        <f>IF(AND(G3455=G1,AND(H3455=H1,I3455=I1)),E3455,0)</f>
        <v>0</v>
      </c>
    </row>
    <row r="3456" spans="1:10" x14ac:dyDescent="0.3">
      <c r="A3456">
        <v>2006</v>
      </c>
      <c r="B3456" t="s">
        <v>72</v>
      </c>
      <c r="C3456" t="s">
        <v>78</v>
      </c>
      <c r="D3456" t="s">
        <v>203</v>
      </c>
      <c r="E3456" s="12"/>
      <c r="G3456" t="str">
        <f>IF(A3456=G1,A3456,"")</f>
        <v/>
      </c>
      <c r="H3456" t="str">
        <f>IF(C3456=H1, C3456,"")</f>
        <v/>
      </c>
      <c r="I3456" t="str">
        <f>IF(D3456=I1,D3456,"")</f>
        <v>Females</v>
      </c>
      <c r="J3456">
        <f>IF(AND(G3456=G1,AND(H3456=H1,I3456=I1)),E3456,0)</f>
        <v>0</v>
      </c>
    </row>
    <row r="3457" spans="1:10" x14ac:dyDescent="0.3">
      <c r="A3457">
        <v>2006</v>
      </c>
      <c r="B3457" t="s">
        <v>72</v>
      </c>
      <c r="C3457" t="s">
        <v>78</v>
      </c>
      <c r="D3457" t="s">
        <v>205</v>
      </c>
      <c r="E3457" s="12"/>
      <c r="G3457" t="str">
        <f>IF(A3457=G1,A3457,"")</f>
        <v/>
      </c>
      <c r="H3457" t="str">
        <f>IF(C3457=H1, C3457,"")</f>
        <v/>
      </c>
      <c r="I3457" t="str">
        <f>IF(D3457=I1,D3457,"")</f>
        <v/>
      </c>
      <c r="J3457">
        <f>IF(AND(G3457=G1,AND(H3457=H1,I3457=I1)),E3457,0)</f>
        <v>0</v>
      </c>
    </row>
    <row r="3458" spans="1:10" x14ac:dyDescent="0.3">
      <c r="A3458">
        <v>2006</v>
      </c>
      <c r="B3458" t="s">
        <v>72</v>
      </c>
      <c r="C3458" t="s">
        <v>79</v>
      </c>
      <c r="D3458" t="s">
        <v>202</v>
      </c>
      <c r="E3458" s="12"/>
      <c r="G3458" t="str">
        <f>IF(A3458=G1,A3458,"")</f>
        <v/>
      </c>
      <c r="H3458" t="str">
        <f>IF(C3458=H1, C3458,"")</f>
        <v/>
      </c>
      <c r="I3458" t="str">
        <f>IF(D3458=I1,D3458,"")</f>
        <v/>
      </c>
      <c r="J3458">
        <f>IF(AND(G3458=G1,AND(H3458=H1,I3458=I1)),E3458,0)</f>
        <v>0</v>
      </c>
    </row>
    <row r="3459" spans="1:10" x14ac:dyDescent="0.3">
      <c r="A3459">
        <v>2006</v>
      </c>
      <c r="B3459" t="s">
        <v>72</v>
      </c>
      <c r="C3459" t="s">
        <v>79</v>
      </c>
      <c r="D3459" t="s">
        <v>203</v>
      </c>
      <c r="E3459" s="12"/>
      <c r="G3459" t="str">
        <f>IF(A3459=G1,A3459,"")</f>
        <v/>
      </c>
      <c r="H3459" t="str">
        <f>IF(C3459=H1, C3459,"")</f>
        <v/>
      </c>
      <c r="I3459" t="str">
        <f>IF(D3459=I1,D3459,"")</f>
        <v>Females</v>
      </c>
      <c r="J3459">
        <f>IF(AND(G3459=G1,AND(H3459=H1,I3459=I1)),E3459,0)</f>
        <v>0</v>
      </c>
    </row>
    <row r="3460" spans="1:10" x14ac:dyDescent="0.3">
      <c r="A3460">
        <v>2006</v>
      </c>
      <c r="B3460" t="s">
        <v>72</v>
      </c>
      <c r="C3460" t="s">
        <v>79</v>
      </c>
      <c r="D3460" t="s">
        <v>205</v>
      </c>
      <c r="E3460" s="12"/>
      <c r="G3460" t="str">
        <f>IF(A3460=G1,A3460,"")</f>
        <v/>
      </c>
      <c r="H3460" t="str">
        <f>IF(C3460=H1, C3460,"")</f>
        <v/>
      </c>
      <c r="I3460" t="str">
        <f>IF(D3460=I1,D3460,"")</f>
        <v/>
      </c>
      <c r="J3460">
        <f>IF(AND(G3460=G1,AND(H3460=H1,I3460=I1)),E3460,0)</f>
        <v>0</v>
      </c>
    </row>
    <row r="3461" spans="1:10" x14ac:dyDescent="0.3">
      <c r="A3461">
        <v>2006</v>
      </c>
      <c r="B3461" t="s">
        <v>72</v>
      </c>
      <c r="C3461" t="s">
        <v>80</v>
      </c>
      <c r="D3461" t="s">
        <v>202</v>
      </c>
      <c r="E3461" s="12"/>
      <c r="G3461" t="str">
        <f>IF(A3461=G1,A3461,"")</f>
        <v/>
      </c>
      <c r="H3461" t="str">
        <f>IF(C3461=H1, C3461,"")</f>
        <v/>
      </c>
      <c r="I3461" t="str">
        <f>IF(D3461=I1,D3461,"")</f>
        <v/>
      </c>
      <c r="J3461">
        <f>IF(AND(G3461=G1,AND(H3461=H1,I3461=I1)),E3461,0)</f>
        <v>0</v>
      </c>
    </row>
    <row r="3462" spans="1:10" x14ac:dyDescent="0.3">
      <c r="A3462">
        <v>2006</v>
      </c>
      <c r="B3462" t="s">
        <v>72</v>
      </c>
      <c r="C3462" t="s">
        <v>80</v>
      </c>
      <c r="D3462" t="s">
        <v>203</v>
      </c>
      <c r="E3462" s="12"/>
      <c r="G3462" t="str">
        <f>IF(A3462=G1,A3462,"")</f>
        <v/>
      </c>
      <c r="H3462" t="str">
        <f>IF(C3462=H1, C3462,"")</f>
        <v/>
      </c>
      <c r="I3462" t="str">
        <f>IF(D3462=I1,D3462,"")</f>
        <v>Females</v>
      </c>
      <c r="J3462">
        <f>IF(AND(G3462=G1,AND(H3462=H1,I3462=I1)),E3462,0)</f>
        <v>0</v>
      </c>
    </row>
    <row r="3463" spans="1:10" x14ac:dyDescent="0.3">
      <c r="A3463">
        <v>2006</v>
      </c>
      <c r="B3463" t="s">
        <v>72</v>
      </c>
      <c r="C3463" t="s">
        <v>80</v>
      </c>
      <c r="D3463" t="s">
        <v>205</v>
      </c>
      <c r="E3463" s="12"/>
      <c r="G3463" t="str">
        <f>IF(A3463=G1,A3463,"")</f>
        <v/>
      </c>
      <c r="H3463" t="str">
        <f>IF(C3463=H1, C3463,"")</f>
        <v/>
      </c>
      <c r="I3463" t="str">
        <f>IF(D3463=I1,D3463,"")</f>
        <v/>
      </c>
      <c r="J3463">
        <f>IF(AND(G3463=G1,AND(H3463=H1,I3463=I1)),E3463,0)</f>
        <v>0</v>
      </c>
    </row>
    <row r="3464" spans="1:10" x14ac:dyDescent="0.3">
      <c r="A3464">
        <v>2006</v>
      </c>
      <c r="B3464" t="s">
        <v>72</v>
      </c>
      <c r="C3464" t="s">
        <v>81</v>
      </c>
      <c r="D3464" t="s">
        <v>202</v>
      </c>
      <c r="E3464" s="12"/>
      <c r="G3464" t="str">
        <f>IF(A3464=G1,A3464,"")</f>
        <v/>
      </c>
      <c r="H3464" t="str">
        <f>IF(C3464=H1, C3464,"")</f>
        <v/>
      </c>
      <c r="I3464" t="str">
        <f>IF(D3464=I1,D3464,"")</f>
        <v/>
      </c>
      <c r="J3464">
        <f>IF(AND(G3464=G1,AND(H3464=H1,I3464=I1)),E3464,0)</f>
        <v>0</v>
      </c>
    </row>
    <row r="3465" spans="1:10" x14ac:dyDescent="0.3">
      <c r="A3465">
        <v>2006</v>
      </c>
      <c r="B3465" t="s">
        <v>72</v>
      </c>
      <c r="C3465" t="s">
        <v>81</v>
      </c>
      <c r="D3465" t="s">
        <v>203</v>
      </c>
      <c r="E3465" s="12"/>
      <c r="G3465" t="str">
        <f>IF(A3465=G1,A3465,"")</f>
        <v/>
      </c>
      <c r="H3465" t="str">
        <f>IF(C3465=H1, C3465,"")</f>
        <v/>
      </c>
      <c r="I3465" t="str">
        <f>IF(D3465=I1,D3465,"")</f>
        <v>Females</v>
      </c>
      <c r="J3465">
        <f>IF(AND(G3465=G1,AND(H3465=H1,I3465=I1)),E3465,0)</f>
        <v>0</v>
      </c>
    </row>
    <row r="3466" spans="1:10" x14ac:dyDescent="0.3">
      <c r="A3466">
        <v>2006</v>
      </c>
      <c r="B3466" t="s">
        <v>72</v>
      </c>
      <c r="C3466" t="s">
        <v>81</v>
      </c>
      <c r="D3466" t="s">
        <v>205</v>
      </c>
      <c r="E3466" s="12"/>
      <c r="G3466" t="str">
        <f>IF(A3466=G1,A3466,"")</f>
        <v/>
      </c>
      <c r="H3466" t="str">
        <f>IF(C3466=H1, C3466,"")</f>
        <v/>
      </c>
      <c r="I3466" t="str">
        <f>IF(D3466=I1,D3466,"")</f>
        <v/>
      </c>
      <c r="J3466">
        <f>IF(AND(G3466=G1,AND(H3466=H1,I3466=I1)),E3466,0)</f>
        <v>0</v>
      </c>
    </row>
    <row r="3467" spans="1:10" x14ac:dyDescent="0.3">
      <c r="A3467">
        <v>2006</v>
      </c>
      <c r="B3467" t="s">
        <v>72</v>
      </c>
      <c r="C3467" t="s">
        <v>82</v>
      </c>
      <c r="D3467" t="s">
        <v>202</v>
      </c>
      <c r="E3467" s="12"/>
      <c r="G3467" t="str">
        <f>IF(A3467=G1,A3467,"")</f>
        <v/>
      </c>
      <c r="H3467" t="str">
        <f>IF(C3467=H1, C3467,"")</f>
        <v/>
      </c>
      <c r="I3467" t="str">
        <f>IF(D3467=I1,D3467,"")</f>
        <v/>
      </c>
      <c r="J3467">
        <f>IF(AND(G3467=G1,AND(H3467=H1,I3467=I1)),E3467,0)</f>
        <v>0</v>
      </c>
    </row>
    <row r="3468" spans="1:10" x14ac:dyDescent="0.3">
      <c r="A3468">
        <v>2006</v>
      </c>
      <c r="B3468" t="s">
        <v>72</v>
      </c>
      <c r="C3468" t="s">
        <v>82</v>
      </c>
      <c r="D3468" t="s">
        <v>203</v>
      </c>
      <c r="E3468" s="12"/>
      <c r="G3468" t="str">
        <f>IF(A3468=G1,A3468,"")</f>
        <v/>
      </c>
      <c r="H3468" t="str">
        <f>IF(C3468=H1, C3468,"")</f>
        <v/>
      </c>
      <c r="I3468" t="str">
        <f>IF(D3468=I1,D3468,"")</f>
        <v>Females</v>
      </c>
      <c r="J3468">
        <f>IF(AND(G3468=G1,AND(H3468=H1,I3468=I1)),E3468,0)</f>
        <v>0</v>
      </c>
    </row>
    <row r="3469" spans="1:10" x14ac:dyDescent="0.3">
      <c r="A3469">
        <v>2006</v>
      </c>
      <c r="B3469" t="s">
        <v>72</v>
      </c>
      <c r="C3469" t="s">
        <v>82</v>
      </c>
      <c r="D3469" t="s">
        <v>205</v>
      </c>
      <c r="E3469" s="12"/>
      <c r="G3469" t="str">
        <f>IF(A3469=G1,A3469,"")</f>
        <v/>
      </c>
      <c r="H3469" t="str">
        <f>IF(C3469=H1, C3469,"")</f>
        <v/>
      </c>
      <c r="I3469" t="str">
        <f>IF(D3469=I1,D3469,"")</f>
        <v/>
      </c>
      <c r="J3469">
        <f>IF(AND(G3469=G1,AND(H3469=H1,I3469=I1)),E3469,0)</f>
        <v>0</v>
      </c>
    </row>
    <row r="3470" spans="1:10" x14ac:dyDescent="0.3">
      <c r="A3470">
        <v>2006</v>
      </c>
      <c r="B3470" t="s">
        <v>72</v>
      </c>
      <c r="C3470" t="s">
        <v>83</v>
      </c>
      <c r="D3470" t="s">
        <v>202</v>
      </c>
      <c r="E3470" s="12"/>
      <c r="G3470" t="str">
        <f>IF(A3470=G1,A3470,"")</f>
        <v/>
      </c>
      <c r="H3470" t="str">
        <f>IF(C3470=H1, C3470,"")</f>
        <v/>
      </c>
      <c r="I3470" t="str">
        <f>IF(D3470=I1,D3470,"")</f>
        <v/>
      </c>
      <c r="J3470">
        <f>IF(AND(G3470=G1,AND(H3470=H1,I3470=I1)),E3470,0)</f>
        <v>0</v>
      </c>
    </row>
    <row r="3471" spans="1:10" x14ac:dyDescent="0.3">
      <c r="A3471">
        <v>2006</v>
      </c>
      <c r="B3471" t="s">
        <v>72</v>
      </c>
      <c r="C3471" t="s">
        <v>83</v>
      </c>
      <c r="D3471" t="s">
        <v>203</v>
      </c>
      <c r="E3471" s="12"/>
      <c r="G3471" t="str">
        <f>IF(A3471=G1,A3471,"")</f>
        <v/>
      </c>
      <c r="H3471" t="str">
        <f>IF(C3471=H1, C3471,"")</f>
        <v/>
      </c>
      <c r="I3471" t="str">
        <f>IF(D3471=I1,D3471,"")</f>
        <v>Females</v>
      </c>
      <c r="J3471">
        <f>IF(AND(G3471=G1,AND(H3471=H1,I3471=I1)),E3471,0)</f>
        <v>0</v>
      </c>
    </row>
    <row r="3472" spans="1:10" x14ac:dyDescent="0.3">
      <c r="A3472">
        <v>2006</v>
      </c>
      <c r="B3472" t="s">
        <v>72</v>
      </c>
      <c r="C3472" t="s">
        <v>83</v>
      </c>
      <c r="D3472" t="s">
        <v>205</v>
      </c>
      <c r="E3472" s="12"/>
      <c r="G3472" t="str">
        <f>IF(A3472=G1,A3472,"")</f>
        <v/>
      </c>
      <c r="H3472" t="str">
        <f>IF(C3472=H1, C3472,"")</f>
        <v/>
      </c>
      <c r="I3472" t="str">
        <f>IF(D3472=I1,D3472,"")</f>
        <v/>
      </c>
      <c r="J3472">
        <f>IF(AND(G3472=G1,AND(H3472=H1,I3472=I1)),E3472,0)</f>
        <v>0</v>
      </c>
    </row>
    <row r="3473" spans="1:10" x14ac:dyDescent="0.3">
      <c r="A3473">
        <v>2006</v>
      </c>
      <c r="B3473" t="s">
        <v>72</v>
      </c>
      <c r="C3473" t="s">
        <v>211</v>
      </c>
      <c r="D3473" t="s">
        <v>202</v>
      </c>
      <c r="E3473" s="12"/>
      <c r="G3473" t="str">
        <f>IF(A3473=G1,A3473,"")</f>
        <v/>
      </c>
      <c r="H3473" t="str">
        <f>IF(C3473=H1, C3473,"")</f>
        <v/>
      </c>
      <c r="I3473" t="str">
        <f>IF(D3473=I1,D3473,"")</f>
        <v/>
      </c>
      <c r="J3473">
        <f>IF(AND(G3473=G1,AND(H3473=H1,I3473=I1)),E3473,0)</f>
        <v>0</v>
      </c>
    </row>
    <row r="3474" spans="1:10" x14ac:dyDescent="0.3">
      <c r="A3474">
        <v>2006</v>
      </c>
      <c r="B3474" t="s">
        <v>72</v>
      </c>
      <c r="C3474" t="s">
        <v>211</v>
      </c>
      <c r="D3474" t="s">
        <v>203</v>
      </c>
      <c r="E3474" s="12"/>
      <c r="G3474" t="str">
        <f>IF(A3474=G1,A3474,"")</f>
        <v/>
      </c>
      <c r="H3474" t="str">
        <f>IF(C3474=H1, C3474,"")</f>
        <v/>
      </c>
      <c r="I3474" t="str">
        <f>IF(D3474=I1,D3474,"")</f>
        <v>Females</v>
      </c>
      <c r="J3474">
        <f>IF(AND(G3474=G1,AND(H3474=H1,I3474=I1)),E3474,0)</f>
        <v>0</v>
      </c>
    </row>
    <row r="3475" spans="1:10" x14ac:dyDescent="0.3">
      <c r="A3475">
        <v>2006</v>
      </c>
      <c r="B3475" t="s">
        <v>72</v>
      </c>
      <c r="C3475" t="s">
        <v>211</v>
      </c>
      <c r="D3475" t="s">
        <v>205</v>
      </c>
      <c r="E3475" s="12"/>
      <c r="G3475" t="str">
        <f>IF(A3475=G1,A3475,"")</f>
        <v/>
      </c>
      <c r="H3475" t="str">
        <f>IF(C3475=H1, C3475,"")</f>
        <v/>
      </c>
      <c r="I3475" t="str">
        <f>IF(D3475=I1,D3475,"")</f>
        <v/>
      </c>
      <c r="J3475">
        <f>IF(AND(G3475=G1,AND(H3475=H1,I3475=I1)),E3475,0)</f>
        <v>0</v>
      </c>
    </row>
    <row r="3476" spans="1:10" x14ac:dyDescent="0.3">
      <c r="A3476">
        <v>2006</v>
      </c>
      <c r="B3476" t="s">
        <v>72</v>
      </c>
      <c r="C3476" t="s">
        <v>84</v>
      </c>
      <c r="D3476" t="s">
        <v>202</v>
      </c>
      <c r="E3476" s="12"/>
      <c r="G3476" t="str">
        <f>IF(A3476=G1,A3476,"")</f>
        <v/>
      </c>
      <c r="H3476" t="str">
        <f>IF(C3476=H1, C3476,"")</f>
        <v/>
      </c>
      <c r="I3476" t="str">
        <f>IF(D3476=I1,D3476,"")</f>
        <v/>
      </c>
      <c r="J3476">
        <f>IF(AND(G3476=G1,AND(H3476=H1,I3476=I1)),E3476,0)</f>
        <v>0</v>
      </c>
    </row>
    <row r="3477" spans="1:10" x14ac:dyDescent="0.3">
      <c r="A3477">
        <v>2006</v>
      </c>
      <c r="B3477" t="s">
        <v>72</v>
      </c>
      <c r="C3477" t="s">
        <v>84</v>
      </c>
      <c r="D3477" t="s">
        <v>203</v>
      </c>
      <c r="E3477" s="12"/>
      <c r="G3477" t="str">
        <f>IF(A3477=G1,A3477,"")</f>
        <v/>
      </c>
      <c r="H3477" t="str">
        <f>IF(C3477=H1, C3477,"")</f>
        <v/>
      </c>
      <c r="I3477" t="str">
        <f>IF(D3477=I1,D3477,"")</f>
        <v>Females</v>
      </c>
      <c r="J3477">
        <f>IF(AND(G3477=G1,AND(H3477=H1,I3477=I1)),E3477,0)</f>
        <v>0</v>
      </c>
    </row>
    <row r="3478" spans="1:10" x14ac:dyDescent="0.3">
      <c r="A3478">
        <v>2006</v>
      </c>
      <c r="B3478" t="s">
        <v>72</v>
      </c>
      <c r="C3478" t="s">
        <v>84</v>
      </c>
      <c r="D3478" t="s">
        <v>205</v>
      </c>
      <c r="E3478" s="12"/>
      <c r="G3478" t="str">
        <f>IF(A3478=G1,A3478,"")</f>
        <v/>
      </c>
      <c r="H3478" t="str">
        <f>IF(C3478=H1, C3478,"")</f>
        <v/>
      </c>
      <c r="I3478" t="str">
        <f>IF(D3478=I1,D3478,"")</f>
        <v/>
      </c>
      <c r="J3478">
        <f>IF(AND(G3478=G1,AND(H3478=H1,I3478=I1)),E3478,0)</f>
        <v>0</v>
      </c>
    </row>
    <row r="3479" spans="1:10" x14ac:dyDescent="0.3">
      <c r="A3479">
        <v>2006</v>
      </c>
      <c r="B3479" t="s">
        <v>72</v>
      </c>
      <c r="C3479" t="s">
        <v>85</v>
      </c>
      <c r="D3479" t="s">
        <v>202</v>
      </c>
      <c r="E3479" s="12"/>
      <c r="G3479" t="str">
        <f>IF(A3479=G1,A3479,"")</f>
        <v/>
      </c>
      <c r="H3479" t="str">
        <f>IF(C3479=H1, C3479,"")</f>
        <v/>
      </c>
      <c r="I3479" t="str">
        <f>IF(D3479=I1,D3479,"")</f>
        <v/>
      </c>
      <c r="J3479">
        <f>IF(AND(G3479=G1,AND(H3479=H1,I3479=I1)),E3479,0)</f>
        <v>0</v>
      </c>
    </row>
    <row r="3480" spans="1:10" x14ac:dyDescent="0.3">
      <c r="A3480">
        <v>2006</v>
      </c>
      <c r="B3480" t="s">
        <v>72</v>
      </c>
      <c r="C3480" t="s">
        <v>85</v>
      </c>
      <c r="D3480" t="s">
        <v>203</v>
      </c>
      <c r="E3480" s="12"/>
      <c r="G3480" t="str">
        <f>IF(A3480=G1,A3480,"")</f>
        <v/>
      </c>
      <c r="H3480" t="str">
        <f>IF(C3480=H1, C3480,"")</f>
        <v/>
      </c>
      <c r="I3480" t="str">
        <f>IF(D3480=I1,D3480,"")</f>
        <v>Females</v>
      </c>
      <c r="J3480">
        <f>IF(AND(G3480=G1,AND(H3480=H1,I3480=I1)),E3480,0)</f>
        <v>0</v>
      </c>
    </row>
    <row r="3481" spans="1:10" x14ac:dyDescent="0.3">
      <c r="A3481">
        <v>2006</v>
      </c>
      <c r="B3481" t="s">
        <v>72</v>
      </c>
      <c r="C3481" t="s">
        <v>85</v>
      </c>
      <c r="D3481" t="s">
        <v>205</v>
      </c>
      <c r="E3481" s="12"/>
      <c r="G3481" t="str">
        <f>IF(A3481=G1,A3481,"")</f>
        <v/>
      </c>
      <c r="H3481" t="str">
        <f>IF(C3481=H1, C3481,"")</f>
        <v/>
      </c>
      <c r="I3481" t="str">
        <f>IF(D3481=I1,D3481,"")</f>
        <v/>
      </c>
      <c r="J3481">
        <f>IF(AND(G3481=G1,AND(H3481=H1,I3481=I1)),E3481,0)</f>
        <v>0</v>
      </c>
    </row>
    <row r="3482" spans="1:10" x14ac:dyDescent="0.3">
      <c r="A3482">
        <v>2006</v>
      </c>
      <c r="B3482" t="s">
        <v>72</v>
      </c>
      <c r="C3482" t="s">
        <v>86</v>
      </c>
      <c r="D3482" t="s">
        <v>202</v>
      </c>
      <c r="E3482" s="12"/>
      <c r="G3482" t="str">
        <f>IF(A3482=G1,A3482,"")</f>
        <v/>
      </c>
      <c r="H3482" t="str">
        <f>IF(C3482=H1, C3482,"")</f>
        <v/>
      </c>
      <c r="I3482" t="str">
        <f>IF(D3482=I1,D3482,"")</f>
        <v/>
      </c>
      <c r="J3482">
        <f>IF(AND(G3482=G1,AND(H3482=H1,I3482=I1)),E3482,0)</f>
        <v>0</v>
      </c>
    </row>
    <row r="3483" spans="1:10" x14ac:dyDescent="0.3">
      <c r="A3483">
        <v>2006</v>
      </c>
      <c r="B3483" t="s">
        <v>72</v>
      </c>
      <c r="C3483" t="s">
        <v>86</v>
      </c>
      <c r="D3483" t="s">
        <v>203</v>
      </c>
      <c r="E3483" s="12"/>
      <c r="G3483" t="str">
        <f>IF(A3483=G1,A3483,"")</f>
        <v/>
      </c>
      <c r="H3483" t="str">
        <f>IF(C3483=H1, C3483,"")</f>
        <v/>
      </c>
      <c r="I3483" t="str">
        <f>IF(D3483=I1,D3483,"")</f>
        <v>Females</v>
      </c>
      <c r="J3483">
        <f>IF(AND(G3483=G1,AND(H3483=H1,I3483=I1)),E3483,0)</f>
        <v>0</v>
      </c>
    </row>
    <row r="3484" spans="1:10" x14ac:dyDescent="0.3">
      <c r="A3484">
        <v>2006</v>
      </c>
      <c r="B3484" t="s">
        <v>72</v>
      </c>
      <c r="C3484" t="s">
        <v>86</v>
      </c>
      <c r="D3484" t="s">
        <v>205</v>
      </c>
      <c r="E3484" s="12"/>
      <c r="G3484" t="str">
        <f>IF(A3484=G1,A3484,"")</f>
        <v/>
      </c>
      <c r="H3484" t="str">
        <f>IF(C3484=H1, C3484,"")</f>
        <v/>
      </c>
      <c r="I3484" t="str">
        <f>IF(D3484=I1,D3484,"")</f>
        <v/>
      </c>
      <c r="J3484">
        <f>IF(AND(G3484=G1,AND(H3484=H1,I3484=I1)),E3484,0)</f>
        <v>0</v>
      </c>
    </row>
    <row r="3485" spans="1:10" x14ac:dyDescent="0.3">
      <c r="A3485">
        <v>2006</v>
      </c>
      <c r="B3485" t="s">
        <v>72</v>
      </c>
      <c r="C3485" t="s">
        <v>87</v>
      </c>
      <c r="D3485" t="s">
        <v>202</v>
      </c>
      <c r="E3485" s="12"/>
      <c r="G3485" t="str">
        <f>IF(A3485=G1,A3485,"")</f>
        <v/>
      </c>
      <c r="H3485" t="str">
        <f>IF(C3485=H1, C3485,"")</f>
        <v/>
      </c>
      <c r="I3485" t="str">
        <f>IF(D3485=I1,D3485,"")</f>
        <v/>
      </c>
      <c r="J3485">
        <f>IF(AND(G3485=G1,AND(H3485=H1,I3485=I1)),E3485,0)</f>
        <v>0</v>
      </c>
    </row>
    <row r="3486" spans="1:10" x14ac:dyDescent="0.3">
      <c r="A3486">
        <v>2006</v>
      </c>
      <c r="B3486" t="s">
        <v>72</v>
      </c>
      <c r="C3486" t="s">
        <v>87</v>
      </c>
      <c r="D3486" t="s">
        <v>203</v>
      </c>
      <c r="E3486" s="12"/>
      <c r="G3486" t="str">
        <f>IF(A3486=G1,A3486,"")</f>
        <v/>
      </c>
      <c r="H3486" t="str">
        <f>IF(C3486=H1, C3486,"")</f>
        <v/>
      </c>
      <c r="I3486" t="str">
        <f>IF(D3486=I1,D3486,"")</f>
        <v>Females</v>
      </c>
      <c r="J3486">
        <f>IF(AND(G3486=G1,AND(H3486=H1,I3486=I1)),E3486,0)</f>
        <v>0</v>
      </c>
    </row>
    <row r="3487" spans="1:10" x14ac:dyDescent="0.3">
      <c r="A3487">
        <v>2006</v>
      </c>
      <c r="B3487" t="s">
        <v>72</v>
      </c>
      <c r="C3487" t="s">
        <v>87</v>
      </c>
      <c r="D3487" t="s">
        <v>205</v>
      </c>
      <c r="E3487" s="12"/>
      <c r="G3487" t="str">
        <f>IF(A3487=G1,A3487,"")</f>
        <v/>
      </c>
      <c r="H3487" t="str">
        <f>IF(C3487=H1, C3487,"")</f>
        <v/>
      </c>
      <c r="I3487" t="str">
        <f>IF(D3487=I1,D3487,"")</f>
        <v/>
      </c>
      <c r="J3487">
        <f>IF(AND(G3487=G1,AND(H3487=H1,I3487=I1)),E3487,0)</f>
        <v>0</v>
      </c>
    </row>
    <row r="3488" spans="1:10" x14ac:dyDescent="0.3">
      <c r="A3488">
        <v>2006</v>
      </c>
      <c r="B3488" t="s">
        <v>72</v>
      </c>
      <c r="C3488" t="s">
        <v>88</v>
      </c>
      <c r="D3488" t="s">
        <v>202</v>
      </c>
      <c r="E3488" s="12"/>
      <c r="G3488" t="str">
        <f>IF(A3488=G1,A3488,"")</f>
        <v/>
      </c>
      <c r="H3488" t="str">
        <f>IF(C3488=H1, C3488,"")</f>
        <v/>
      </c>
      <c r="I3488" t="str">
        <f>IF(D3488=I1,D3488,"")</f>
        <v/>
      </c>
      <c r="J3488">
        <f>IF(AND(G3488=G1,AND(H3488=H1,I3488=I1)),E3488,0)</f>
        <v>0</v>
      </c>
    </row>
    <row r="3489" spans="1:10" x14ac:dyDescent="0.3">
      <c r="A3489">
        <v>2006</v>
      </c>
      <c r="B3489" t="s">
        <v>72</v>
      </c>
      <c r="C3489" t="s">
        <v>88</v>
      </c>
      <c r="D3489" t="s">
        <v>203</v>
      </c>
      <c r="E3489" s="12"/>
      <c r="G3489" t="str">
        <f>IF(A3489=G1,A3489,"")</f>
        <v/>
      </c>
      <c r="H3489" t="str">
        <f>IF(C3489=H1, C3489,"")</f>
        <v/>
      </c>
      <c r="I3489" t="str">
        <f>IF(D3489=I1,D3489,"")</f>
        <v>Females</v>
      </c>
      <c r="J3489">
        <f>IF(AND(G3489=G1,AND(H3489=H1,I3489=I1)),E3489,0)</f>
        <v>0</v>
      </c>
    </row>
    <row r="3490" spans="1:10" x14ac:dyDescent="0.3">
      <c r="A3490">
        <v>2006</v>
      </c>
      <c r="B3490" t="s">
        <v>72</v>
      </c>
      <c r="C3490" t="s">
        <v>88</v>
      </c>
      <c r="D3490" t="s">
        <v>205</v>
      </c>
      <c r="E3490" s="12"/>
      <c r="G3490" t="str">
        <f>IF(A3490=G1,A3490,"")</f>
        <v/>
      </c>
      <c r="H3490" t="str">
        <f>IF(C3490=H1, C3490,"")</f>
        <v/>
      </c>
      <c r="I3490" t="str">
        <f>IF(D3490=I1,D3490,"")</f>
        <v/>
      </c>
      <c r="J3490">
        <f>IF(AND(G3490=G1,AND(H3490=H1,I3490=I1)),E3490,0)</f>
        <v>0</v>
      </c>
    </row>
    <row r="3491" spans="1:10" x14ac:dyDescent="0.3">
      <c r="A3491">
        <v>2006</v>
      </c>
      <c r="B3491" t="s">
        <v>72</v>
      </c>
      <c r="C3491" t="s">
        <v>89</v>
      </c>
      <c r="D3491" t="s">
        <v>202</v>
      </c>
      <c r="E3491" s="12"/>
      <c r="G3491" t="str">
        <f>IF(A3491=G1,A3491,"")</f>
        <v/>
      </c>
      <c r="H3491" t="str">
        <f>IF(C3491=H1, C3491,"")</f>
        <v/>
      </c>
      <c r="I3491" t="str">
        <f>IF(D3491=I1,D3491,"")</f>
        <v/>
      </c>
      <c r="J3491">
        <f>IF(AND(G3491=G1,AND(H3491=H1,I3491=I1)),E3491,0)</f>
        <v>0</v>
      </c>
    </row>
    <row r="3492" spans="1:10" x14ac:dyDescent="0.3">
      <c r="A3492">
        <v>2006</v>
      </c>
      <c r="B3492" t="s">
        <v>72</v>
      </c>
      <c r="C3492" t="s">
        <v>89</v>
      </c>
      <c r="D3492" t="s">
        <v>203</v>
      </c>
      <c r="E3492" s="12"/>
      <c r="G3492" t="str">
        <f>IF(A3492=G1,A3492,"")</f>
        <v/>
      </c>
      <c r="H3492" t="str">
        <f>IF(C3492=H1, C3492,"")</f>
        <v/>
      </c>
      <c r="I3492" t="str">
        <f>IF(D3492=I1,D3492,"")</f>
        <v>Females</v>
      </c>
      <c r="J3492">
        <f>IF(AND(G3492=G1,AND(H3492=H1,I3492=I1)),E3492,0)</f>
        <v>0</v>
      </c>
    </row>
    <row r="3493" spans="1:10" x14ac:dyDescent="0.3">
      <c r="A3493">
        <v>2006</v>
      </c>
      <c r="B3493" t="s">
        <v>72</v>
      </c>
      <c r="C3493" t="s">
        <v>89</v>
      </c>
      <c r="D3493" t="s">
        <v>205</v>
      </c>
      <c r="E3493" s="12"/>
      <c r="G3493" t="str">
        <f>IF(A3493=G1,A3493,"")</f>
        <v/>
      </c>
      <c r="H3493" t="str">
        <f>IF(C3493=H1, C3493,"")</f>
        <v/>
      </c>
      <c r="I3493" t="str">
        <f>IF(D3493=I1,D3493,"")</f>
        <v/>
      </c>
      <c r="J3493">
        <f>IF(AND(G3493=G1,AND(H3493=H1,I3493=I1)),E3493,0)</f>
        <v>0</v>
      </c>
    </row>
    <row r="3494" spans="1:10" x14ac:dyDescent="0.3">
      <c r="A3494">
        <v>2006</v>
      </c>
      <c r="B3494" t="s">
        <v>72</v>
      </c>
      <c r="C3494" t="s">
        <v>90</v>
      </c>
      <c r="D3494" t="s">
        <v>202</v>
      </c>
      <c r="E3494" s="12"/>
      <c r="G3494" t="str">
        <f>IF(A3494=G1,A3494,"")</f>
        <v/>
      </c>
      <c r="H3494" t="str">
        <f>IF(C3494=H1, C3494,"")</f>
        <v/>
      </c>
      <c r="I3494" t="str">
        <f>IF(D3494=I1,D3494,"")</f>
        <v/>
      </c>
      <c r="J3494">
        <f>IF(AND(G3494=G1,AND(H3494=H1,I3494=I1)),E3494,0)</f>
        <v>0</v>
      </c>
    </row>
    <row r="3495" spans="1:10" x14ac:dyDescent="0.3">
      <c r="A3495">
        <v>2006</v>
      </c>
      <c r="B3495" t="s">
        <v>72</v>
      </c>
      <c r="C3495" t="s">
        <v>90</v>
      </c>
      <c r="D3495" t="s">
        <v>203</v>
      </c>
      <c r="E3495" s="12"/>
      <c r="G3495" t="str">
        <f>IF(A3495=G1,A3495,"")</f>
        <v/>
      </c>
      <c r="H3495" t="str">
        <f>IF(C3495=H1, C3495,"")</f>
        <v/>
      </c>
      <c r="I3495" t="str">
        <f>IF(D3495=I1,D3495,"")</f>
        <v>Females</v>
      </c>
      <c r="J3495">
        <f>IF(AND(G3495=G1,AND(H3495=H1,I3495=I1)),E3495,0)</f>
        <v>0</v>
      </c>
    </row>
    <row r="3496" spans="1:10" x14ac:dyDescent="0.3">
      <c r="A3496">
        <v>2006</v>
      </c>
      <c r="B3496" t="s">
        <v>72</v>
      </c>
      <c r="C3496" t="s">
        <v>90</v>
      </c>
      <c r="D3496" t="s">
        <v>205</v>
      </c>
      <c r="E3496" s="12"/>
      <c r="G3496" t="str">
        <f>IF(A3496=G1,A3496,"")</f>
        <v/>
      </c>
      <c r="H3496" t="str">
        <f>IF(C3496=H1, C3496,"")</f>
        <v/>
      </c>
      <c r="I3496" t="str">
        <f>IF(D3496=I1,D3496,"")</f>
        <v/>
      </c>
      <c r="J3496">
        <f>IF(AND(G3496=G1,AND(H3496=H1,I3496=I1)),E3496,0)</f>
        <v>0</v>
      </c>
    </row>
    <row r="3497" spans="1:10" x14ac:dyDescent="0.3">
      <c r="A3497">
        <v>2006</v>
      </c>
      <c r="B3497" t="s">
        <v>72</v>
      </c>
      <c r="C3497" t="s">
        <v>91</v>
      </c>
      <c r="D3497" t="s">
        <v>202</v>
      </c>
      <c r="E3497" s="12"/>
      <c r="G3497" t="str">
        <f>IF(A3497=G1,A3497,"")</f>
        <v/>
      </c>
      <c r="H3497" t="str">
        <f>IF(C3497=H1, C3497,"")</f>
        <v/>
      </c>
      <c r="I3497" t="str">
        <f>IF(D3497=I1,D3497,"")</f>
        <v/>
      </c>
      <c r="J3497">
        <f>IF(AND(G3497=G1,AND(H3497=H1,I3497=I1)),E3497,0)</f>
        <v>0</v>
      </c>
    </row>
    <row r="3498" spans="1:10" x14ac:dyDescent="0.3">
      <c r="A3498">
        <v>2006</v>
      </c>
      <c r="B3498" t="s">
        <v>72</v>
      </c>
      <c r="C3498" t="s">
        <v>91</v>
      </c>
      <c r="D3498" t="s">
        <v>203</v>
      </c>
      <c r="E3498" s="12"/>
      <c r="G3498" t="str">
        <f>IF(A3498=G1,A3498,"")</f>
        <v/>
      </c>
      <c r="H3498" t="str">
        <f>IF(C3498=H1, C3498,"")</f>
        <v/>
      </c>
      <c r="I3498" t="str">
        <f>IF(D3498=I1,D3498,"")</f>
        <v>Females</v>
      </c>
      <c r="J3498">
        <f>IF(AND(G3498=G1,AND(H3498=H1,I3498=I1)),E3498,0)</f>
        <v>0</v>
      </c>
    </row>
    <row r="3499" spans="1:10" x14ac:dyDescent="0.3">
      <c r="A3499">
        <v>2006</v>
      </c>
      <c r="B3499" t="s">
        <v>72</v>
      </c>
      <c r="C3499" t="s">
        <v>91</v>
      </c>
      <c r="D3499" t="s">
        <v>205</v>
      </c>
      <c r="E3499" s="12"/>
      <c r="G3499" t="str">
        <f>IF(A3499=G1,A3499,"")</f>
        <v/>
      </c>
      <c r="H3499" t="str">
        <f>IF(C3499=H1, C3499,"")</f>
        <v/>
      </c>
      <c r="I3499" t="str">
        <f>IF(D3499=I1,D3499,"")</f>
        <v/>
      </c>
      <c r="J3499">
        <f>IF(AND(G3499=G1,AND(H3499=H1,I3499=I1)),E3499,0)</f>
        <v>0</v>
      </c>
    </row>
    <row r="3500" spans="1:10" x14ac:dyDescent="0.3">
      <c r="A3500">
        <v>2006</v>
      </c>
      <c r="B3500" t="s">
        <v>72</v>
      </c>
      <c r="C3500" t="s">
        <v>92</v>
      </c>
      <c r="D3500" t="s">
        <v>202</v>
      </c>
      <c r="E3500" s="12"/>
      <c r="G3500" t="str">
        <f>IF(A3500=G1,A3500,"")</f>
        <v/>
      </c>
      <c r="H3500" t="str">
        <f>IF(C3500=H1, C3500,"")</f>
        <v/>
      </c>
      <c r="I3500" t="str">
        <f>IF(D3500=I1,D3500,"")</f>
        <v/>
      </c>
      <c r="J3500">
        <f>IF(AND(G3500=G1,AND(H3500=H1,I3500=I1)),E3500,0)</f>
        <v>0</v>
      </c>
    </row>
    <row r="3501" spans="1:10" x14ac:dyDescent="0.3">
      <c r="A3501">
        <v>2006</v>
      </c>
      <c r="B3501" t="s">
        <v>72</v>
      </c>
      <c r="C3501" t="s">
        <v>92</v>
      </c>
      <c r="D3501" t="s">
        <v>203</v>
      </c>
      <c r="E3501" s="12"/>
      <c r="G3501" t="str">
        <f>IF(A3501=G1,A3501,"")</f>
        <v/>
      </c>
      <c r="H3501" t="str">
        <f>IF(C3501=H1, C3501,"")</f>
        <v/>
      </c>
      <c r="I3501" t="str">
        <f>IF(D3501=I1,D3501,"")</f>
        <v>Females</v>
      </c>
      <c r="J3501">
        <f>IF(AND(G3501=G1,AND(H3501=H1,I3501=I1)),E3501,0)</f>
        <v>0</v>
      </c>
    </row>
    <row r="3502" spans="1:10" x14ac:dyDescent="0.3">
      <c r="A3502">
        <v>2006</v>
      </c>
      <c r="B3502" t="s">
        <v>72</v>
      </c>
      <c r="C3502" t="s">
        <v>92</v>
      </c>
      <c r="D3502" t="s">
        <v>205</v>
      </c>
      <c r="E3502" s="12"/>
      <c r="G3502" t="str">
        <f>IF(A3502=G1,A3502,"")</f>
        <v/>
      </c>
      <c r="H3502" t="str">
        <f>IF(C3502=H1, C3502,"")</f>
        <v/>
      </c>
      <c r="I3502" t="str">
        <f>IF(D3502=I1,D3502,"")</f>
        <v/>
      </c>
      <c r="J3502">
        <f>IF(AND(G3502=G1,AND(H3502=H1,I3502=I1)),E3502,0)</f>
        <v>0</v>
      </c>
    </row>
    <row r="3503" spans="1:10" x14ac:dyDescent="0.3">
      <c r="A3503">
        <v>2006</v>
      </c>
      <c r="B3503" t="s">
        <v>72</v>
      </c>
      <c r="C3503" t="s">
        <v>93</v>
      </c>
      <c r="D3503" t="s">
        <v>202</v>
      </c>
      <c r="E3503" s="12"/>
      <c r="G3503" t="str">
        <f>IF(A3503=G1,A3503,"")</f>
        <v/>
      </c>
      <c r="H3503" t="str">
        <f>IF(C3503=H1, C3503,"")</f>
        <v/>
      </c>
      <c r="I3503" t="str">
        <f>IF(D3503=I1,D3503,"")</f>
        <v/>
      </c>
      <c r="J3503">
        <f>IF(AND(G3503=G1,AND(H3503=H1,I3503=I1)),E3503,0)</f>
        <v>0</v>
      </c>
    </row>
    <row r="3504" spans="1:10" x14ac:dyDescent="0.3">
      <c r="A3504">
        <v>2006</v>
      </c>
      <c r="B3504" t="s">
        <v>72</v>
      </c>
      <c r="C3504" t="s">
        <v>93</v>
      </c>
      <c r="D3504" t="s">
        <v>203</v>
      </c>
      <c r="E3504" s="12"/>
      <c r="G3504" t="str">
        <f>IF(A3504=G1,A3504,"")</f>
        <v/>
      </c>
      <c r="H3504" t="str">
        <f>IF(C3504=H1, C3504,"")</f>
        <v/>
      </c>
      <c r="I3504" t="str">
        <f>IF(D3504=I1,D3504,"")</f>
        <v>Females</v>
      </c>
      <c r="J3504">
        <f>IF(AND(G3504=G1,AND(H3504=H1,I3504=I1)),E3504,0)</f>
        <v>0</v>
      </c>
    </row>
    <row r="3505" spans="1:10" x14ac:dyDescent="0.3">
      <c r="A3505">
        <v>2006</v>
      </c>
      <c r="B3505" t="s">
        <v>72</v>
      </c>
      <c r="C3505" t="s">
        <v>93</v>
      </c>
      <c r="D3505" t="s">
        <v>205</v>
      </c>
      <c r="E3505" s="12"/>
      <c r="G3505" t="str">
        <f>IF(A3505=G1,A3505,"")</f>
        <v/>
      </c>
      <c r="H3505" t="str">
        <f>IF(C3505=H1, C3505,"")</f>
        <v/>
      </c>
      <c r="I3505" t="str">
        <f>IF(D3505=I1,D3505,"")</f>
        <v/>
      </c>
      <c r="J3505">
        <f>IF(AND(G3505=G1,AND(H3505=H1,I3505=I1)),E3505,0)</f>
        <v>0</v>
      </c>
    </row>
    <row r="3506" spans="1:10" x14ac:dyDescent="0.3">
      <c r="A3506">
        <v>2006</v>
      </c>
      <c r="B3506" t="s">
        <v>72</v>
      </c>
      <c r="C3506" t="s">
        <v>94</v>
      </c>
      <c r="D3506" t="s">
        <v>202</v>
      </c>
      <c r="E3506" s="12"/>
      <c r="G3506" t="str">
        <f>IF(A3506=G1,A3506,"")</f>
        <v/>
      </c>
      <c r="H3506" t="str">
        <f>IF(C3506=H1, C3506,"")</f>
        <v/>
      </c>
      <c r="I3506" t="str">
        <f>IF(D3506=I1,D3506,"")</f>
        <v/>
      </c>
      <c r="J3506">
        <f>IF(AND(G3506=G1,AND(H3506=H1,I3506=I1)),E3506,0)</f>
        <v>0</v>
      </c>
    </row>
    <row r="3507" spans="1:10" x14ac:dyDescent="0.3">
      <c r="A3507">
        <v>2006</v>
      </c>
      <c r="B3507" t="s">
        <v>72</v>
      </c>
      <c r="C3507" t="s">
        <v>94</v>
      </c>
      <c r="D3507" t="s">
        <v>203</v>
      </c>
      <c r="E3507" s="12"/>
      <c r="G3507" t="str">
        <f>IF(A3507=G1,A3507,"")</f>
        <v/>
      </c>
      <c r="H3507" t="str">
        <f>IF(C3507=H1, C3507,"")</f>
        <v/>
      </c>
      <c r="I3507" t="str">
        <f>IF(D3507=I1,D3507,"")</f>
        <v>Females</v>
      </c>
      <c r="J3507">
        <f>IF(AND(G3507=G1,AND(H3507=H1,I3507=I1)),E3507,0)</f>
        <v>0</v>
      </c>
    </row>
    <row r="3508" spans="1:10" x14ac:dyDescent="0.3">
      <c r="A3508">
        <v>2006</v>
      </c>
      <c r="B3508" t="s">
        <v>72</v>
      </c>
      <c r="C3508" t="s">
        <v>94</v>
      </c>
      <c r="D3508" t="s">
        <v>205</v>
      </c>
      <c r="E3508" s="12"/>
      <c r="G3508" t="str">
        <f>IF(A3508=G1,A3508,"")</f>
        <v/>
      </c>
      <c r="H3508" t="str">
        <f>IF(C3508=H1, C3508,"")</f>
        <v/>
      </c>
      <c r="I3508" t="str">
        <f>IF(D3508=I1,D3508,"")</f>
        <v/>
      </c>
      <c r="J3508">
        <f>IF(AND(G3508=G1,AND(H3508=H1,I3508=I1)),E3508,0)</f>
        <v>0</v>
      </c>
    </row>
    <row r="3509" spans="1:10" x14ac:dyDescent="0.3">
      <c r="A3509">
        <v>2006</v>
      </c>
      <c r="B3509" t="s">
        <v>72</v>
      </c>
      <c r="C3509" t="s">
        <v>95</v>
      </c>
      <c r="D3509" t="s">
        <v>202</v>
      </c>
      <c r="E3509" s="12"/>
      <c r="G3509" t="str">
        <f>IF(A3509=G1,A3509,"")</f>
        <v/>
      </c>
      <c r="H3509" t="str">
        <f>IF(C3509=H1, C3509,"")</f>
        <v/>
      </c>
      <c r="I3509" t="str">
        <f>IF(D3509=I1,D3509,"")</f>
        <v/>
      </c>
      <c r="J3509">
        <f>IF(AND(G3509=G1,AND(H3509=H1,I3509=I1)),E3509,0)</f>
        <v>0</v>
      </c>
    </row>
    <row r="3510" spans="1:10" x14ac:dyDescent="0.3">
      <c r="A3510">
        <v>2006</v>
      </c>
      <c r="B3510" t="s">
        <v>72</v>
      </c>
      <c r="C3510" t="s">
        <v>95</v>
      </c>
      <c r="D3510" t="s">
        <v>203</v>
      </c>
      <c r="E3510" s="12"/>
      <c r="G3510" t="str">
        <f>IF(A3510=G1,A3510,"")</f>
        <v/>
      </c>
      <c r="H3510" t="str">
        <f>IF(C3510=H1, C3510,"")</f>
        <v/>
      </c>
      <c r="I3510" t="str">
        <f>IF(D3510=I1,D3510,"")</f>
        <v>Females</v>
      </c>
      <c r="J3510">
        <f>IF(AND(G3510=G1,AND(H3510=H1,I3510=I1)),E3510,0)</f>
        <v>0</v>
      </c>
    </row>
    <row r="3511" spans="1:10" x14ac:dyDescent="0.3">
      <c r="A3511">
        <v>2006</v>
      </c>
      <c r="B3511" t="s">
        <v>72</v>
      </c>
      <c r="C3511" t="s">
        <v>95</v>
      </c>
      <c r="D3511" t="s">
        <v>205</v>
      </c>
      <c r="E3511" s="12"/>
      <c r="G3511" t="str">
        <f>IF(A3511=G1,A3511,"")</f>
        <v/>
      </c>
      <c r="H3511" t="str">
        <f>IF(C3511=H1, C3511,"")</f>
        <v/>
      </c>
      <c r="I3511" t="str">
        <f>IF(D3511=I1,D3511,"")</f>
        <v/>
      </c>
      <c r="J3511">
        <f>IF(AND(G3511=G1,AND(H3511=H1,I3511=I1)),E3511,0)</f>
        <v>0</v>
      </c>
    </row>
    <row r="3512" spans="1:10" x14ac:dyDescent="0.3">
      <c r="A3512">
        <v>2006</v>
      </c>
      <c r="B3512" t="s">
        <v>72</v>
      </c>
      <c r="C3512" t="s">
        <v>96</v>
      </c>
      <c r="D3512" t="s">
        <v>202</v>
      </c>
      <c r="E3512" s="12"/>
      <c r="G3512" t="str">
        <f>IF(A3512=G1,A3512,"")</f>
        <v/>
      </c>
      <c r="H3512" t="str">
        <f>IF(C3512=H1, C3512,"")</f>
        <v/>
      </c>
      <c r="I3512" t="str">
        <f>IF(D3512=I1,D3512,"")</f>
        <v/>
      </c>
      <c r="J3512">
        <f>IF(AND(G3512=G1,AND(H3512=H1,I3512=I1)),E3512,0)</f>
        <v>0</v>
      </c>
    </row>
    <row r="3513" spans="1:10" x14ac:dyDescent="0.3">
      <c r="A3513">
        <v>2006</v>
      </c>
      <c r="B3513" t="s">
        <v>72</v>
      </c>
      <c r="C3513" t="s">
        <v>96</v>
      </c>
      <c r="D3513" t="s">
        <v>203</v>
      </c>
      <c r="E3513" s="12"/>
      <c r="G3513" t="str">
        <f>IF(A3513=G1,A3513,"")</f>
        <v/>
      </c>
      <c r="H3513" t="str">
        <f>IF(C3513=H1, C3513,"")</f>
        <v/>
      </c>
      <c r="I3513" t="str">
        <f>IF(D3513=I1,D3513,"")</f>
        <v>Females</v>
      </c>
      <c r="J3513">
        <f>IF(AND(G3513=G1,AND(H3513=H1,I3513=I1)),E3513,0)</f>
        <v>0</v>
      </c>
    </row>
    <row r="3514" spans="1:10" x14ac:dyDescent="0.3">
      <c r="A3514">
        <v>2006</v>
      </c>
      <c r="B3514" t="s">
        <v>72</v>
      </c>
      <c r="C3514" t="s">
        <v>96</v>
      </c>
      <c r="D3514" t="s">
        <v>205</v>
      </c>
      <c r="E3514" s="12"/>
      <c r="G3514" t="str">
        <f>IF(A3514=G1,A3514,"")</f>
        <v/>
      </c>
      <c r="H3514" t="str">
        <f>IF(C3514=H1, C3514,"")</f>
        <v/>
      </c>
      <c r="I3514" t="str">
        <f>IF(D3514=I1,D3514,"")</f>
        <v/>
      </c>
      <c r="J3514">
        <f>IF(AND(G3514=G1,AND(H3514=H1,I3514=I1)),E3514,0)</f>
        <v>0</v>
      </c>
    </row>
    <row r="3515" spans="1:10" x14ac:dyDescent="0.3">
      <c r="A3515">
        <v>2006</v>
      </c>
      <c r="B3515" t="s">
        <v>72</v>
      </c>
      <c r="C3515" t="s">
        <v>97</v>
      </c>
      <c r="D3515" t="s">
        <v>202</v>
      </c>
      <c r="E3515" s="12"/>
      <c r="G3515" t="str">
        <f>IF(A3515=G1,A3515,"")</f>
        <v/>
      </c>
      <c r="H3515" t="str">
        <f>IF(C3515=H1, C3515,"")</f>
        <v/>
      </c>
      <c r="I3515" t="str">
        <f>IF(D3515=I1,D3515,"")</f>
        <v/>
      </c>
      <c r="J3515">
        <f>IF(AND(G3515=G1,AND(H3515=H1,I3515=I1)),E3515,0)</f>
        <v>0</v>
      </c>
    </row>
    <row r="3516" spans="1:10" x14ac:dyDescent="0.3">
      <c r="A3516">
        <v>2006</v>
      </c>
      <c r="B3516" t="s">
        <v>72</v>
      </c>
      <c r="C3516" t="s">
        <v>97</v>
      </c>
      <c r="D3516" t="s">
        <v>203</v>
      </c>
      <c r="E3516" s="12"/>
      <c r="G3516" t="str">
        <f>IF(A3516=G1,A3516,"")</f>
        <v/>
      </c>
      <c r="H3516" t="str">
        <f>IF(C3516=H1, C3516,"")</f>
        <v/>
      </c>
      <c r="I3516" t="str">
        <f>IF(D3516=I1,D3516,"")</f>
        <v>Females</v>
      </c>
      <c r="J3516">
        <f>IF(AND(G3516=G1,AND(H3516=H1,I3516=I1)),E3516,0)</f>
        <v>0</v>
      </c>
    </row>
    <row r="3517" spans="1:10" x14ac:dyDescent="0.3">
      <c r="A3517">
        <v>2006</v>
      </c>
      <c r="B3517" t="s">
        <v>72</v>
      </c>
      <c r="C3517" t="s">
        <v>97</v>
      </c>
      <c r="D3517" t="s">
        <v>205</v>
      </c>
      <c r="E3517" s="12"/>
      <c r="G3517" t="str">
        <f>IF(A3517=G1,A3517,"")</f>
        <v/>
      </c>
      <c r="H3517" t="str">
        <f>IF(C3517=H1, C3517,"")</f>
        <v/>
      </c>
      <c r="I3517" t="str">
        <f>IF(D3517=I1,D3517,"")</f>
        <v/>
      </c>
      <c r="J3517">
        <f>IF(AND(G3517=G1,AND(H3517=H1,I3517=I1)),E3517,0)</f>
        <v>0</v>
      </c>
    </row>
    <row r="3518" spans="1:10" x14ac:dyDescent="0.3">
      <c r="A3518">
        <v>2006</v>
      </c>
      <c r="B3518" t="s">
        <v>72</v>
      </c>
      <c r="C3518" t="s">
        <v>214</v>
      </c>
      <c r="D3518" t="s">
        <v>202</v>
      </c>
      <c r="E3518" s="12"/>
      <c r="G3518" t="str">
        <f>IF(A3518=G1,A3518,"")</f>
        <v/>
      </c>
      <c r="H3518" t="str">
        <f>IF(C3518=H1, C3518,"")</f>
        <v/>
      </c>
      <c r="I3518" t="str">
        <f>IF(D3518=I1,D3518,"")</f>
        <v/>
      </c>
      <c r="J3518">
        <f>IF(AND(G3518=G1,AND(H3518=H1,I3518=I1)),E3518,0)</f>
        <v>0</v>
      </c>
    </row>
    <row r="3519" spans="1:10" x14ac:dyDescent="0.3">
      <c r="A3519">
        <v>2006</v>
      </c>
      <c r="B3519" t="s">
        <v>72</v>
      </c>
      <c r="C3519" t="s">
        <v>214</v>
      </c>
      <c r="D3519" t="s">
        <v>203</v>
      </c>
      <c r="E3519" s="12"/>
      <c r="G3519" t="str">
        <f>IF(A3519=G1,A3519,"")</f>
        <v/>
      </c>
      <c r="H3519" t="str">
        <f>IF(C3519=H1, C3519,"")</f>
        <v/>
      </c>
      <c r="I3519" t="str">
        <f>IF(D3519=I1,D3519,"")</f>
        <v>Females</v>
      </c>
      <c r="J3519">
        <f>IF(AND(G3519=G1,AND(H3519=H1,I3519=I1)),E3519,0)</f>
        <v>0</v>
      </c>
    </row>
    <row r="3520" spans="1:10" x14ac:dyDescent="0.3">
      <c r="A3520">
        <v>2006</v>
      </c>
      <c r="B3520" t="s">
        <v>72</v>
      </c>
      <c r="C3520" t="s">
        <v>214</v>
      </c>
      <c r="D3520" t="s">
        <v>205</v>
      </c>
      <c r="E3520" s="12"/>
      <c r="G3520" t="str">
        <f>IF(A3520=G1,A3520,"")</f>
        <v/>
      </c>
      <c r="H3520" t="str">
        <f>IF(C3520=H1, C3520,"")</f>
        <v/>
      </c>
      <c r="I3520" t="str">
        <f>IF(D3520=I1,D3520,"")</f>
        <v/>
      </c>
      <c r="J3520">
        <f>IF(AND(G3520=G1,AND(H3520=H1,I3520=I1)),E3520,0)</f>
        <v>0</v>
      </c>
    </row>
    <row r="3521" spans="1:10" x14ac:dyDescent="0.3">
      <c r="A3521">
        <v>2006</v>
      </c>
      <c r="B3521" t="s">
        <v>72</v>
      </c>
      <c r="C3521" t="s">
        <v>98</v>
      </c>
      <c r="D3521" t="s">
        <v>202</v>
      </c>
      <c r="E3521" s="12"/>
      <c r="G3521" t="str">
        <f>IF(A3521=G1,A3521,"")</f>
        <v/>
      </c>
      <c r="H3521" t="str">
        <f>IF(C3521=H1, C3521,"")</f>
        <v/>
      </c>
      <c r="I3521" t="str">
        <f>IF(D3521=I1,D3521,"")</f>
        <v/>
      </c>
      <c r="J3521">
        <f>IF(AND(G3521=G1,AND(H3521=H1,I3521=I1)),E3521,0)</f>
        <v>0</v>
      </c>
    </row>
    <row r="3522" spans="1:10" x14ac:dyDescent="0.3">
      <c r="A3522">
        <v>2006</v>
      </c>
      <c r="B3522" t="s">
        <v>72</v>
      </c>
      <c r="C3522" t="s">
        <v>98</v>
      </c>
      <c r="D3522" t="s">
        <v>203</v>
      </c>
      <c r="E3522" s="12"/>
      <c r="G3522" t="str">
        <f>IF(A3522=G1,A3522,"")</f>
        <v/>
      </c>
      <c r="H3522" t="str">
        <f>IF(C3522=H1, C3522,"")</f>
        <v/>
      </c>
      <c r="I3522" t="str">
        <f>IF(D3522=I1,D3522,"")</f>
        <v>Females</v>
      </c>
      <c r="J3522">
        <f>IF(AND(G3522=G1,AND(H3522=H1,I3522=I1)),E3522,0)</f>
        <v>0</v>
      </c>
    </row>
    <row r="3523" spans="1:10" x14ac:dyDescent="0.3">
      <c r="A3523">
        <v>2006</v>
      </c>
      <c r="B3523" t="s">
        <v>72</v>
      </c>
      <c r="C3523" t="s">
        <v>98</v>
      </c>
      <c r="D3523" t="s">
        <v>205</v>
      </c>
      <c r="E3523" s="12"/>
      <c r="G3523" t="str">
        <f>IF(A3523=G1,A3523,"")</f>
        <v/>
      </c>
      <c r="H3523" t="str">
        <f>IF(C3523=H1, C3523,"")</f>
        <v/>
      </c>
      <c r="I3523" t="str">
        <f>IF(D3523=I1,D3523,"")</f>
        <v/>
      </c>
      <c r="J3523">
        <f>IF(AND(G3523=G1,AND(H3523=H1,I3523=I1)),E3523,0)</f>
        <v>0</v>
      </c>
    </row>
    <row r="3524" spans="1:10" x14ac:dyDescent="0.3">
      <c r="A3524">
        <v>2006</v>
      </c>
      <c r="B3524" t="s">
        <v>72</v>
      </c>
      <c r="C3524" t="s">
        <v>99</v>
      </c>
      <c r="D3524" t="s">
        <v>202</v>
      </c>
      <c r="E3524" s="12"/>
      <c r="G3524" t="str">
        <f>IF(A3524=G1,A3524,"")</f>
        <v/>
      </c>
      <c r="H3524" t="str">
        <f>IF(C3524=H1, C3524,"")</f>
        <v/>
      </c>
      <c r="I3524" t="str">
        <f>IF(D3524=I1,D3524,"")</f>
        <v/>
      </c>
      <c r="J3524">
        <f>IF(AND(G3524=G1,AND(H3524=H1,I3524=I1)),E3524,0)</f>
        <v>0</v>
      </c>
    </row>
    <row r="3525" spans="1:10" x14ac:dyDescent="0.3">
      <c r="A3525">
        <v>2006</v>
      </c>
      <c r="B3525" t="s">
        <v>72</v>
      </c>
      <c r="C3525" t="s">
        <v>99</v>
      </c>
      <c r="D3525" t="s">
        <v>203</v>
      </c>
      <c r="E3525" s="12"/>
      <c r="G3525" t="str">
        <f>IF(A3525=G1,A3525,"")</f>
        <v/>
      </c>
      <c r="H3525" t="str">
        <f>IF(C3525=H1, C3525,"")</f>
        <v/>
      </c>
      <c r="I3525" t="str">
        <f>IF(D3525=I1,D3525,"")</f>
        <v>Females</v>
      </c>
      <c r="J3525">
        <f>IF(AND(G3525=G1,AND(H3525=H1,I3525=I1)),E3525,0)</f>
        <v>0</v>
      </c>
    </row>
    <row r="3526" spans="1:10" x14ac:dyDescent="0.3">
      <c r="A3526">
        <v>2006</v>
      </c>
      <c r="B3526" t="s">
        <v>72</v>
      </c>
      <c r="C3526" t="s">
        <v>99</v>
      </c>
      <c r="D3526" t="s">
        <v>205</v>
      </c>
      <c r="E3526" s="12"/>
      <c r="G3526" t="str">
        <f>IF(A3526=G1,A3526,"")</f>
        <v/>
      </c>
      <c r="H3526" t="str">
        <f>IF(C3526=H1, C3526,"")</f>
        <v/>
      </c>
      <c r="I3526" t="str">
        <f>IF(D3526=I1,D3526,"")</f>
        <v/>
      </c>
      <c r="J3526">
        <f>IF(AND(G3526=G1,AND(H3526=H1,I3526=I1)),E3526,0)</f>
        <v>0</v>
      </c>
    </row>
    <row r="3527" spans="1:10" x14ac:dyDescent="0.3">
      <c r="A3527">
        <v>2006</v>
      </c>
      <c r="B3527" t="s">
        <v>72</v>
      </c>
      <c r="C3527" t="s">
        <v>218</v>
      </c>
      <c r="D3527" t="s">
        <v>202</v>
      </c>
      <c r="E3527" s="12"/>
      <c r="G3527" t="str">
        <f>IF(A3527=G1,A3527,"")</f>
        <v/>
      </c>
      <c r="H3527" t="str">
        <f>IF(C3527=H1, C3527,"")</f>
        <v/>
      </c>
      <c r="I3527" t="str">
        <f>IF(D3527=I1,D3527,"")</f>
        <v/>
      </c>
      <c r="J3527">
        <f>IF(AND(G3527=G1,AND(H3527=H1,I3527=I1)),E3527,0)</f>
        <v>0</v>
      </c>
    </row>
    <row r="3528" spans="1:10" x14ac:dyDescent="0.3">
      <c r="A3528">
        <v>2006</v>
      </c>
      <c r="B3528" t="s">
        <v>72</v>
      </c>
      <c r="C3528" t="s">
        <v>218</v>
      </c>
      <c r="D3528" t="s">
        <v>203</v>
      </c>
      <c r="E3528" s="12"/>
      <c r="G3528" t="str">
        <f>IF(A3528=G1,A3528,"")</f>
        <v/>
      </c>
      <c r="H3528" t="str">
        <f>IF(C3528=H1, C3528,"")</f>
        <v/>
      </c>
      <c r="I3528" t="str">
        <f>IF(D3528=I1,D3528,"")</f>
        <v>Females</v>
      </c>
      <c r="J3528">
        <f>IF(AND(G3528=G1,AND(H3528=H1,I3528=I1)),E3528,0)</f>
        <v>0</v>
      </c>
    </row>
    <row r="3529" spans="1:10" x14ac:dyDescent="0.3">
      <c r="A3529">
        <v>2006</v>
      </c>
      <c r="B3529" t="s">
        <v>72</v>
      </c>
      <c r="C3529" t="s">
        <v>218</v>
      </c>
      <c r="D3529" t="s">
        <v>205</v>
      </c>
      <c r="E3529" s="12"/>
      <c r="G3529" t="str">
        <f>IF(A3529=G1,A3529,"")</f>
        <v/>
      </c>
      <c r="H3529" t="str">
        <f>IF(C3529=H1, C3529,"")</f>
        <v/>
      </c>
      <c r="I3529" t="str">
        <f>IF(D3529=I1,D3529,"")</f>
        <v/>
      </c>
      <c r="J3529">
        <f>IF(AND(G3529=G1,AND(H3529=H1,I3529=I1)),E3529,0)</f>
        <v>0</v>
      </c>
    </row>
    <row r="3530" spans="1:10" x14ac:dyDescent="0.3">
      <c r="A3530">
        <v>2006</v>
      </c>
      <c r="B3530" t="s">
        <v>72</v>
      </c>
      <c r="C3530" t="s">
        <v>100</v>
      </c>
      <c r="D3530" t="s">
        <v>202</v>
      </c>
      <c r="E3530" s="12"/>
      <c r="G3530" t="str">
        <f>IF(A3530=G1,A3530,"")</f>
        <v/>
      </c>
      <c r="H3530" t="str">
        <f>IF(C3530=H1, C3530,"")</f>
        <v/>
      </c>
      <c r="I3530" t="str">
        <f>IF(D3530=I1,D3530,"")</f>
        <v/>
      </c>
      <c r="J3530">
        <f>IF(AND(G3530=G1,AND(H3530=H1,I3530=I1)),E3530,0)</f>
        <v>0</v>
      </c>
    </row>
    <row r="3531" spans="1:10" x14ac:dyDescent="0.3">
      <c r="A3531">
        <v>2006</v>
      </c>
      <c r="B3531" t="s">
        <v>72</v>
      </c>
      <c r="C3531" t="s">
        <v>100</v>
      </c>
      <c r="D3531" t="s">
        <v>203</v>
      </c>
      <c r="E3531" s="12"/>
      <c r="G3531" t="str">
        <f>IF(A3531=G1,A3531,"")</f>
        <v/>
      </c>
      <c r="H3531" t="str">
        <f>IF(C3531=H1, C3531,"")</f>
        <v/>
      </c>
      <c r="I3531" t="str">
        <f>IF(D3531=I1,D3531,"")</f>
        <v>Females</v>
      </c>
      <c r="J3531">
        <f>IF(AND(G3531=G1,AND(H3531=H1,I3531=I1)),E3531,0)</f>
        <v>0</v>
      </c>
    </row>
    <row r="3532" spans="1:10" x14ac:dyDescent="0.3">
      <c r="A3532">
        <v>2006</v>
      </c>
      <c r="B3532" t="s">
        <v>72</v>
      </c>
      <c r="C3532" t="s">
        <v>100</v>
      </c>
      <c r="D3532" t="s">
        <v>205</v>
      </c>
      <c r="E3532" s="12"/>
      <c r="G3532" t="str">
        <f>IF(A3532=G1,A3532,"")</f>
        <v/>
      </c>
      <c r="H3532" t="str">
        <f>IF(C3532=H1, C3532,"")</f>
        <v/>
      </c>
      <c r="I3532" t="str">
        <f>IF(D3532=I1,D3532,"")</f>
        <v/>
      </c>
      <c r="J3532">
        <f>IF(AND(G3532=G1,AND(H3532=H1,I3532=I1)),E3532,0)</f>
        <v>0</v>
      </c>
    </row>
    <row r="3533" spans="1:10" x14ac:dyDescent="0.3">
      <c r="A3533">
        <v>2006</v>
      </c>
      <c r="B3533" t="s">
        <v>72</v>
      </c>
      <c r="C3533" t="s">
        <v>219</v>
      </c>
      <c r="D3533" t="s">
        <v>202</v>
      </c>
      <c r="E3533" s="12"/>
      <c r="G3533" t="str">
        <f>IF(A3533=G1,A3533,"")</f>
        <v/>
      </c>
      <c r="H3533" t="str">
        <f>IF(C3533=H1, C3533,"")</f>
        <v/>
      </c>
      <c r="I3533" t="str">
        <f>IF(D3533=I1,D3533,"")</f>
        <v/>
      </c>
      <c r="J3533">
        <f>IF(AND(G3533=G1,AND(H3533=H1,I3533=I1)),E3533,0)</f>
        <v>0</v>
      </c>
    </row>
    <row r="3534" spans="1:10" x14ac:dyDescent="0.3">
      <c r="A3534">
        <v>2006</v>
      </c>
      <c r="B3534" t="s">
        <v>72</v>
      </c>
      <c r="C3534" t="s">
        <v>219</v>
      </c>
      <c r="D3534" t="s">
        <v>203</v>
      </c>
      <c r="E3534" s="12"/>
      <c r="G3534" t="str">
        <f>IF(A3534=G1,A3534,"")</f>
        <v/>
      </c>
      <c r="H3534" t="str">
        <f>IF(C3534=H1, C3534,"")</f>
        <v/>
      </c>
      <c r="I3534" t="str">
        <f>IF(D3534=I1,D3534,"")</f>
        <v>Females</v>
      </c>
      <c r="J3534">
        <f>IF(AND(G3534=G1,AND(H3534=H1,I3534=I1)),E3534,0)</f>
        <v>0</v>
      </c>
    </row>
    <row r="3535" spans="1:10" x14ac:dyDescent="0.3">
      <c r="A3535">
        <v>2006</v>
      </c>
      <c r="B3535" t="s">
        <v>72</v>
      </c>
      <c r="C3535" t="s">
        <v>219</v>
      </c>
      <c r="D3535" t="s">
        <v>205</v>
      </c>
      <c r="E3535" s="12"/>
      <c r="G3535" t="str">
        <f>IF(A3535=G1,A3535,"")</f>
        <v/>
      </c>
      <c r="H3535" t="str">
        <f>IF(C3535=H1, C3535,"")</f>
        <v/>
      </c>
      <c r="I3535" t="str">
        <f>IF(D3535=I1,D3535,"")</f>
        <v/>
      </c>
      <c r="J3535">
        <f>IF(AND(G3535=G1,AND(H3535=H1,I3535=I1)),E3535,0)</f>
        <v>0</v>
      </c>
    </row>
    <row r="3536" spans="1:10" x14ac:dyDescent="0.3">
      <c r="A3536">
        <v>2006</v>
      </c>
      <c r="B3536" t="s">
        <v>101</v>
      </c>
      <c r="C3536" t="s">
        <v>102</v>
      </c>
      <c r="D3536" t="s">
        <v>202</v>
      </c>
      <c r="E3536" s="12"/>
      <c r="G3536" t="str">
        <f>IF(A3536=G1,A3536,"")</f>
        <v/>
      </c>
      <c r="H3536" t="str">
        <f>IF(C3536=H1, C3536,"")</f>
        <v/>
      </c>
      <c r="I3536" t="str">
        <f>IF(D3536=I1,D3536,"")</f>
        <v/>
      </c>
      <c r="J3536">
        <f>IF(AND(G3536=G1,AND(H3536=H1,I3536=I1)),E3536,0)</f>
        <v>0</v>
      </c>
    </row>
    <row r="3537" spans="1:10" x14ac:dyDescent="0.3">
      <c r="A3537">
        <v>2006</v>
      </c>
      <c r="B3537" t="s">
        <v>101</v>
      </c>
      <c r="C3537" t="s">
        <v>102</v>
      </c>
      <c r="D3537" t="s">
        <v>203</v>
      </c>
      <c r="E3537" s="12"/>
      <c r="G3537" t="str">
        <f>IF(A3537=G1,A3537,"")</f>
        <v/>
      </c>
      <c r="H3537" t="str">
        <f>IF(C3537=H1, C3537,"")</f>
        <v/>
      </c>
      <c r="I3537" t="str">
        <f>IF(D3537=I1,D3537,"")</f>
        <v>Females</v>
      </c>
      <c r="J3537">
        <f>IF(AND(G3537=G1,AND(H3537=H1,I3537=I1)),E3537,0)</f>
        <v>0</v>
      </c>
    </row>
    <row r="3538" spans="1:10" x14ac:dyDescent="0.3">
      <c r="A3538">
        <v>2006</v>
      </c>
      <c r="B3538" t="s">
        <v>101</v>
      </c>
      <c r="C3538" t="s">
        <v>102</v>
      </c>
      <c r="D3538" t="s">
        <v>205</v>
      </c>
      <c r="E3538" s="12"/>
      <c r="G3538" t="str">
        <f>IF(A3538=G1,A3538,"")</f>
        <v/>
      </c>
      <c r="H3538" t="str">
        <f>IF(C3538=H1, C3538,"")</f>
        <v/>
      </c>
      <c r="I3538" t="str">
        <f>IF(D3538=I1,D3538,"")</f>
        <v/>
      </c>
      <c r="J3538">
        <f>IF(AND(G3538=G1,AND(H3538=H1,I3538=I1)),E3538,0)</f>
        <v>0</v>
      </c>
    </row>
    <row r="3539" spans="1:10" x14ac:dyDescent="0.3">
      <c r="A3539">
        <v>2006</v>
      </c>
      <c r="B3539" t="s">
        <v>101</v>
      </c>
      <c r="C3539" t="s">
        <v>103</v>
      </c>
      <c r="D3539" t="s">
        <v>202</v>
      </c>
      <c r="E3539" s="12"/>
      <c r="G3539" t="str">
        <f>IF(A3539=G1,A3539,"")</f>
        <v/>
      </c>
      <c r="H3539" t="str">
        <f>IF(C3539=H1, C3539,"")</f>
        <v/>
      </c>
      <c r="I3539" t="str">
        <f>IF(D3539=I1,D3539,"")</f>
        <v/>
      </c>
      <c r="J3539">
        <f>IF(AND(G3539=G1,AND(H3539=H1,I3539=I1)),E3539,0)</f>
        <v>0</v>
      </c>
    </row>
    <row r="3540" spans="1:10" x14ac:dyDescent="0.3">
      <c r="A3540">
        <v>2006</v>
      </c>
      <c r="B3540" t="s">
        <v>101</v>
      </c>
      <c r="C3540" t="s">
        <v>103</v>
      </c>
      <c r="D3540" t="s">
        <v>203</v>
      </c>
      <c r="E3540" s="12"/>
      <c r="G3540" t="str">
        <f>IF(A3540=G1,A3540,"")</f>
        <v/>
      </c>
      <c r="H3540" t="str">
        <f>IF(C3540=H1, C3540,"")</f>
        <v/>
      </c>
      <c r="I3540" t="str">
        <f>IF(D3540=I1,D3540,"")</f>
        <v>Females</v>
      </c>
      <c r="J3540">
        <f>IF(AND(G3540=G1,AND(H3540=H1,I3540=I1)),E3540,0)</f>
        <v>0</v>
      </c>
    </row>
    <row r="3541" spans="1:10" x14ac:dyDescent="0.3">
      <c r="A3541">
        <v>2006</v>
      </c>
      <c r="B3541" t="s">
        <v>101</v>
      </c>
      <c r="C3541" t="s">
        <v>103</v>
      </c>
      <c r="D3541" t="s">
        <v>205</v>
      </c>
      <c r="E3541" s="12"/>
      <c r="G3541" t="str">
        <f>IF(A3541=G1,A3541,"")</f>
        <v/>
      </c>
      <c r="H3541" t="str">
        <f>IF(C3541=H1, C3541,"")</f>
        <v/>
      </c>
      <c r="I3541" t="str">
        <f>IF(D3541=I1,D3541,"")</f>
        <v/>
      </c>
      <c r="J3541">
        <f>IF(AND(G3541=G1,AND(H3541=H1,I3541=I1)),E3541,0)</f>
        <v>0</v>
      </c>
    </row>
    <row r="3542" spans="1:10" x14ac:dyDescent="0.3">
      <c r="A3542">
        <v>2006</v>
      </c>
      <c r="B3542" t="s">
        <v>101</v>
      </c>
      <c r="C3542" t="s">
        <v>212</v>
      </c>
      <c r="D3542" t="s">
        <v>202</v>
      </c>
      <c r="E3542" s="12"/>
      <c r="G3542" t="str">
        <f>IF(A3542=G1,A3542,"")</f>
        <v/>
      </c>
      <c r="H3542" t="str">
        <f>IF(C3542=H1, C3542,"")</f>
        <v/>
      </c>
      <c r="I3542" t="str">
        <f>IF(D3542=I1,D3542,"")</f>
        <v/>
      </c>
      <c r="J3542">
        <f>IF(AND(G3542=G1,AND(H3542=H1,I3542=I1)),E3542,0)</f>
        <v>0</v>
      </c>
    </row>
    <row r="3543" spans="1:10" x14ac:dyDescent="0.3">
      <c r="A3543">
        <v>2006</v>
      </c>
      <c r="B3543" t="s">
        <v>101</v>
      </c>
      <c r="C3543" t="s">
        <v>212</v>
      </c>
      <c r="D3543" t="s">
        <v>203</v>
      </c>
      <c r="E3543" s="12"/>
      <c r="G3543" t="str">
        <f>IF(A3543=G1,A3543,"")</f>
        <v/>
      </c>
      <c r="H3543" t="str">
        <f>IF(C3543=H1, C3543,"")</f>
        <v/>
      </c>
      <c r="I3543" t="str">
        <f>IF(D3543=I1,D3543,"")</f>
        <v>Females</v>
      </c>
      <c r="J3543">
        <f>IF(AND(G3543=G1,AND(H3543=H1,I3543=I1)),E3543,0)</f>
        <v>0</v>
      </c>
    </row>
    <row r="3544" spans="1:10" x14ac:dyDescent="0.3">
      <c r="A3544">
        <v>2006</v>
      </c>
      <c r="B3544" t="s">
        <v>101</v>
      </c>
      <c r="C3544" t="s">
        <v>212</v>
      </c>
      <c r="D3544" t="s">
        <v>205</v>
      </c>
      <c r="E3544" s="12"/>
      <c r="G3544" t="str">
        <f>IF(A3544=G1,A3544,"")</f>
        <v/>
      </c>
      <c r="H3544" t="str">
        <f>IF(C3544=H1, C3544,"")</f>
        <v/>
      </c>
      <c r="I3544" t="str">
        <f>IF(D3544=I1,D3544,"")</f>
        <v/>
      </c>
      <c r="J3544">
        <f>IF(AND(G3544=G1,AND(H3544=H1,I3544=I1)),E3544,0)</f>
        <v>0</v>
      </c>
    </row>
    <row r="3545" spans="1:10" x14ac:dyDescent="0.3">
      <c r="A3545">
        <v>2006</v>
      </c>
      <c r="B3545" t="s">
        <v>101</v>
      </c>
      <c r="C3545" t="s">
        <v>104</v>
      </c>
      <c r="D3545" t="s">
        <v>202</v>
      </c>
      <c r="E3545" s="12"/>
      <c r="G3545" t="str">
        <f>IF(A3545=G1,A3545,"")</f>
        <v/>
      </c>
      <c r="H3545" t="str">
        <f>IF(C3545=H1, C3545,"")</f>
        <v/>
      </c>
      <c r="I3545" t="str">
        <f>IF(D3545=I1,D3545,"")</f>
        <v/>
      </c>
      <c r="J3545">
        <f>IF(AND(G3545=G1,AND(H3545=H1,I3545=I1)),E3545,0)</f>
        <v>0</v>
      </c>
    </row>
    <row r="3546" spans="1:10" x14ac:dyDescent="0.3">
      <c r="A3546">
        <v>2006</v>
      </c>
      <c r="B3546" t="s">
        <v>101</v>
      </c>
      <c r="C3546" t="s">
        <v>104</v>
      </c>
      <c r="D3546" t="s">
        <v>203</v>
      </c>
      <c r="E3546" s="12"/>
      <c r="G3546" t="str">
        <f>IF(A3546=G1,A3546,"")</f>
        <v/>
      </c>
      <c r="H3546" t="str">
        <f>IF(C3546=H1, C3546,"")</f>
        <v/>
      </c>
      <c r="I3546" t="str">
        <f>IF(D3546=I1,D3546,"")</f>
        <v>Females</v>
      </c>
      <c r="J3546">
        <f>IF(AND(G3546=G1,AND(H3546=H1,I3546=I1)),E3546,0)</f>
        <v>0</v>
      </c>
    </row>
    <row r="3547" spans="1:10" x14ac:dyDescent="0.3">
      <c r="A3547">
        <v>2006</v>
      </c>
      <c r="B3547" t="s">
        <v>101</v>
      </c>
      <c r="C3547" t="s">
        <v>104</v>
      </c>
      <c r="D3547" t="s">
        <v>205</v>
      </c>
      <c r="E3547" s="12"/>
      <c r="G3547" t="str">
        <f>IF(A3547=G1,A3547,"")</f>
        <v/>
      </c>
      <c r="H3547" t="str">
        <f>IF(C3547=H1, C3547,"")</f>
        <v/>
      </c>
      <c r="I3547" t="str">
        <f>IF(D3547=I1,D3547,"")</f>
        <v/>
      </c>
      <c r="J3547">
        <f>IF(AND(G3547=G1,AND(H3547=H1,I3547=I1)),E3547,0)</f>
        <v>0</v>
      </c>
    </row>
    <row r="3548" spans="1:10" x14ac:dyDescent="0.3">
      <c r="A3548">
        <v>2006</v>
      </c>
      <c r="B3548" t="s">
        <v>101</v>
      </c>
      <c r="C3548" t="s">
        <v>105</v>
      </c>
      <c r="D3548" t="s">
        <v>202</v>
      </c>
      <c r="E3548" s="12"/>
      <c r="G3548" t="str">
        <f>IF(A3548=G1,A3548,"")</f>
        <v/>
      </c>
      <c r="H3548" t="str">
        <f>IF(C3548=H1, C3548,"")</f>
        <v/>
      </c>
      <c r="I3548" t="str">
        <f>IF(D3548=I1,D3548,"")</f>
        <v/>
      </c>
      <c r="J3548">
        <f>IF(AND(G3548=G1,AND(H3548=H1,I3548=I1)),E3548,0)</f>
        <v>0</v>
      </c>
    </row>
    <row r="3549" spans="1:10" x14ac:dyDescent="0.3">
      <c r="A3549">
        <v>2006</v>
      </c>
      <c r="B3549" t="s">
        <v>101</v>
      </c>
      <c r="C3549" t="s">
        <v>105</v>
      </c>
      <c r="D3549" t="s">
        <v>203</v>
      </c>
      <c r="E3549" s="12"/>
      <c r="G3549" t="str">
        <f>IF(A3549=G1,A3549,"")</f>
        <v/>
      </c>
      <c r="H3549" t="str">
        <f>IF(C3549=H1, C3549,"")</f>
        <v/>
      </c>
      <c r="I3549" t="str">
        <f>IF(D3549=I1,D3549,"")</f>
        <v>Females</v>
      </c>
      <c r="J3549">
        <f>IF(AND(G3549=G1,AND(H3549=H1,I3549=I1)),E3549,0)</f>
        <v>0</v>
      </c>
    </row>
    <row r="3550" spans="1:10" x14ac:dyDescent="0.3">
      <c r="A3550">
        <v>2006</v>
      </c>
      <c r="B3550" t="s">
        <v>101</v>
      </c>
      <c r="C3550" t="s">
        <v>105</v>
      </c>
      <c r="D3550" t="s">
        <v>205</v>
      </c>
      <c r="E3550" s="12"/>
      <c r="G3550" t="str">
        <f>IF(A3550=G1,A3550,"")</f>
        <v/>
      </c>
      <c r="H3550" t="str">
        <f>IF(C3550=H1, C3550,"")</f>
        <v/>
      </c>
      <c r="I3550" t="str">
        <f>IF(D3550=I1,D3550,"")</f>
        <v/>
      </c>
      <c r="J3550">
        <f>IF(AND(G3550=G1,AND(H3550=H1,I3550=I1)),E3550,0)</f>
        <v>0</v>
      </c>
    </row>
    <row r="3551" spans="1:10" x14ac:dyDescent="0.3">
      <c r="A3551">
        <v>2006</v>
      </c>
      <c r="B3551" t="s">
        <v>101</v>
      </c>
      <c r="C3551" t="s">
        <v>106</v>
      </c>
      <c r="D3551" t="s">
        <v>202</v>
      </c>
      <c r="E3551" s="12"/>
      <c r="G3551" t="str">
        <f>IF(A3551=G1,A3551,"")</f>
        <v/>
      </c>
      <c r="H3551" t="str">
        <f>IF(C3551=H1, C3551,"")</f>
        <v/>
      </c>
      <c r="I3551" t="str">
        <f>IF(D3551=I1,D3551,"")</f>
        <v/>
      </c>
      <c r="J3551">
        <f>IF(AND(G3551=G1,AND(H3551=H1,I3551=I1)),E3551,0)</f>
        <v>0</v>
      </c>
    </row>
    <row r="3552" spans="1:10" x14ac:dyDescent="0.3">
      <c r="A3552">
        <v>2006</v>
      </c>
      <c r="B3552" t="s">
        <v>101</v>
      </c>
      <c r="C3552" t="s">
        <v>106</v>
      </c>
      <c r="D3552" t="s">
        <v>203</v>
      </c>
      <c r="E3552" s="12"/>
      <c r="G3552" t="str">
        <f>IF(A3552=G1,A3552,"")</f>
        <v/>
      </c>
      <c r="H3552" t="str">
        <f>IF(C3552=H1, C3552,"")</f>
        <v/>
      </c>
      <c r="I3552" t="str">
        <f>IF(D3552=I1,D3552,"")</f>
        <v>Females</v>
      </c>
      <c r="J3552">
        <f>IF(AND(G3552=G1,AND(H3552=H1,I3552=I1)),E3552,0)</f>
        <v>0</v>
      </c>
    </row>
    <row r="3553" spans="1:10" x14ac:dyDescent="0.3">
      <c r="A3553">
        <v>2006</v>
      </c>
      <c r="B3553" t="s">
        <v>101</v>
      </c>
      <c r="C3553" t="s">
        <v>106</v>
      </c>
      <c r="D3553" t="s">
        <v>205</v>
      </c>
      <c r="E3553" s="12"/>
      <c r="G3553" t="str">
        <f>IF(A3553=G1,A3553,"")</f>
        <v/>
      </c>
      <c r="H3553" t="str">
        <f>IF(C3553=H1, C3553,"")</f>
        <v/>
      </c>
      <c r="I3553" t="str">
        <f>IF(D3553=I1,D3553,"")</f>
        <v/>
      </c>
      <c r="J3553">
        <f>IF(AND(G3553=G1,AND(H3553=H1,I3553=I1)),E3553,0)</f>
        <v>0</v>
      </c>
    </row>
    <row r="3554" spans="1:10" x14ac:dyDescent="0.3">
      <c r="A3554">
        <v>2006</v>
      </c>
      <c r="B3554" t="s">
        <v>101</v>
      </c>
      <c r="C3554" t="s">
        <v>107</v>
      </c>
      <c r="D3554" t="s">
        <v>202</v>
      </c>
      <c r="E3554" s="12"/>
      <c r="G3554" t="str">
        <f>IF(A3554=G1,A3554,"")</f>
        <v/>
      </c>
      <c r="H3554" t="str">
        <f>IF(C3554=H1, C3554,"")</f>
        <v/>
      </c>
      <c r="I3554" t="str">
        <f>IF(D3554=I1,D3554,"")</f>
        <v/>
      </c>
      <c r="J3554">
        <f>IF(AND(G3554=G1,AND(H3554=H1,I3554=I1)),E3554,0)</f>
        <v>0</v>
      </c>
    </row>
    <row r="3555" spans="1:10" x14ac:dyDescent="0.3">
      <c r="A3555">
        <v>2006</v>
      </c>
      <c r="B3555" t="s">
        <v>101</v>
      </c>
      <c r="C3555" t="s">
        <v>107</v>
      </c>
      <c r="D3555" t="s">
        <v>203</v>
      </c>
      <c r="E3555" s="12"/>
      <c r="G3555" t="str">
        <f>IF(A3555=G1,A3555,"")</f>
        <v/>
      </c>
      <c r="H3555" t="str">
        <f>IF(C3555=H1, C3555,"")</f>
        <v/>
      </c>
      <c r="I3555" t="str">
        <f>IF(D3555=I1,D3555,"")</f>
        <v>Females</v>
      </c>
      <c r="J3555">
        <f>IF(AND(G3555=G1,AND(H3555=H1,I3555=I1)),E3555,0)</f>
        <v>0</v>
      </c>
    </row>
    <row r="3556" spans="1:10" x14ac:dyDescent="0.3">
      <c r="A3556">
        <v>2006</v>
      </c>
      <c r="B3556" t="s">
        <v>101</v>
      </c>
      <c r="C3556" t="s">
        <v>107</v>
      </c>
      <c r="D3556" t="s">
        <v>205</v>
      </c>
      <c r="E3556" s="12"/>
      <c r="G3556" t="str">
        <f>IF(A3556=G1,A3556,"")</f>
        <v/>
      </c>
      <c r="H3556" t="str">
        <f>IF(C3556=H1, C3556,"")</f>
        <v/>
      </c>
      <c r="I3556" t="str">
        <f>IF(D3556=I1,D3556,"")</f>
        <v/>
      </c>
      <c r="J3556">
        <f>IF(AND(G3556=G1,AND(H3556=H1,I3556=I1)),E3556,0)</f>
        <v>0</v>
      </c>
    </row>
    <row r="3557" spans="1:10" x14ac:dyDescent="0.3">
      <c r="A3557">
        <v>2006</v>
      </c>
      <c r="B3557" t="s">
        <v>101</v>
      </c>
      <c r="C3557" t="s">
        <v>108</v>
      </c>
      <c r="D3557" t="s">
        <v>202</v>
      </c>
      <c r="E3557" s="12"/>
      <c r="G3557" t="str">
        <f>IF(A3557=G1,A3557,"")</f>
        <v/>
      </c>
      <c r="H3557" t="str">
        <f>IF(C3557=H1, C3557,"")</f>
        <v/>
      </c>
      <c r="I3557" t="str">
        <f>IF(D3557=I1,D3557,"")</f>
        <v/>
      </c>
      <c r="J3557">
        <f>IF(AND(G3557=G1,AND(H3557=H1,I3557=I1)),E3557,0)</f>
        <v>0</v>
      </c>
    </row>
    <row r="3558" spans="1:10" x14ac:dyDescent="0.3">
      <c r="A3558">
        <v>2006</v>
      </c>
      <c r="B3558" t="s">
        <v>101</v>
      </c>
      <c r="C3558" t="s">
        <v>108</v>
      </c>
      <c r="D3558" t="s">
        <v>203</v>
      </c>
      <c r="E3558" s="12"/>
      <c r="G3558" t="str">
        <f>IF(A3558=G1,A3558,"")</f>
        <v/>
      </c>
      <c r="H3558" t="str">
        <f>IF(C3558=H1, C3558,"")</f>
        <v/>
      </c>
      <c r="I3558" t="str">
        <f>IF(D3558=I1,D3558,"")</f>
        <v>Females</v>
      </c>
      <c r="J3558">
        <f>IF(AND(G3558=G1,AND(H3558=H1,I3558=I1)),E3558,0)</f>
        <v>0</v>
      </c>
    </row>
    <row r="3559" spans="1:10" x14ac:dyDescent="0.3">
      <c r="A3559">
        <v>2006</v>
      </c>
      <c r="B3559" t="s">
        <v>101</v>
      </c>
      <c r="C3559" t="s">
        <v>108</v>
      </c>
      <c r="D3559" t="s">
        <v>205</v>
      </c>
      <c r="E3559" s="12"/>
      <c r="G3559" t="str">
        <f>IF(A3559=G1,A3559,"")</f>
        <v/>
      </c>
      <c r="H3559" t="str">
        <f>IF(C3559=H1, C3559,"")</f>
        <v/>
      </c>
      <c r="I3559" t="str">
        <f>IF(D3559=I1,D3559,"")</f>
        <v/>
      </c>
      <c r="J3559">
        <f>IF(AND(G3559=G1,AND(H3559=H1,I3559=I1)),E3559,0)</f>
        <v>0</v>
      </c>
    </row>
    <row r="3560" spans="1:10" x14ac:dyDescent="0.3">
      <c r="A3560">
        <v>2006</v>
      </c>
      <c r="B3560" t="s">
        <v>101</v>
      </c>
      <c r="C3560" t="s">
        <v>109</v>
      </c>
      <c r="D3560" t="s">
        <v>202</v>
      </c>
      <c r="E3560" s="12"/>
      <c r="G3560" t="str">
        <f>IF(A3560=G1,A3560,"")</f>
        <v/>
      </c>
      <c r="H3560" t="str">
        <f>IF(C3560=H1, C3560,"")</f>
        <v/>
      </c>
      <c r="I3560" t="str">
        <f>IF(D3560=I1,D3560,"")</f>
        <v/>
      </c>
      <c r="J3560">
        <f>IF(AND(G3560=G1,AND(H3560=H1,I3560=I1)),E3560,0)</f>
        <v>0</v>
      </c>
    </row>
    <row r="3561" spans="1:10" x14ac:dyDescent="0.3">
      <c r="A3561">
        <v>2006</v>
      </c>
      <c r="B3561" t="s">
        <v>101</v>
      </c>
      <c r="C3561" t="s">
        <v>109</v>
      </c>
      <c r="D3561" t="s">
        <v>203</v>
      </c>
      <c r="E3561" s="12"/>
      <c r="G3561" t="str">
        <f>IF(A3561=G1,A3561,"")</f>
        <v/>
      </c>
      <c r="H3561" t="str">
        <f>IF(C3561=H1, C3561,"")</f>
        <v/>
      </c>
      <c r="I3561" t="str">
        <f>IF(D3561=I1,D3561,"")</f>
        <v>Females</v>
      </c>
      <c r="J3561">
        <f>IF(AND(G3561=G1,AND(H3561=H1,I3561=I1)),E3561,0)</f>
        <v>0</v>
      </c>
    </row>
    <row r="3562" spans="1:10" x14ac:dyDescent="0.3">
      <c r="A3562">
        <v>2006</v>
      </c>
      <c r="B3562" t="s">
        <v>101</v>
      </c>
      <c r="C3562" t="s">
        <v>109</v>
      </c>
      <c r="D3562" t="s">
        <v>205</v>
      </c>
      <c r="E3562" s="12"/>
      <c r="G3562" t="str">
        <f>IF(A3562=G1,A3562,"")</f>
        <v/>
      </c>
      <c r="H3562" t="str">
        <f>IF(C3562=H1, C3562,"")</f>
        <v/>
      </c>
      <c r="I3562" t="str">
        <f>IF(D3562=I1,D3562,"")</f>
        <v/>
      </c>
      <c r="J3562">
        <f>IF(AND(G3562=G1,AND(H3562=H1,I3562=I1)),E3562,0)</f>
        <v>0</v>
      </c>
    </row>
    <row r="3563" spans="1:10" x14ac:dyDescent="0.3">
      <c r="A3563">
        <v>2006</v>
      </c>
      <c r="B3563" t="s">
        <v>101</v>
      </c>
      <c r="C3563" t="s">
        <v>110</v>
      </c>
      <c r="D3563" t="s">
        <v>202</v>
      </c>
      <c r="E3563" s="12"/>
      <c r="G3563" t="str">
        <f>IF(A3563=G1,A3563,"")</f>
        <v/>
      </c>
      <c r="H3563" t="str">
        <f>IF(C3563=H1, C3563,"")</f>
        <v/>
      </c>
      <c r="I3563" t="str">
        <f>IF(D3563=I1,D3563,"")</f>
        <v/>
      </c>
      <c r="J3563">
        <f>IF(AND(G3563=G1,AND(H3563=H1,I3563=I1)),E3563,0)</f>
        <v>0</v>
      </c>
    </row>
    <row r="3564" spans="1:10" x14ac:dyDescent="0.3">
      <c r="A3564">
        <v>2006</v>
      </c>
      <c r="B3564" t="s">
        <v>101</v>
      </c>
      <c r="C3564" t="s">
        <v>110</v>
      </c>
      <c r="D3564" t="s">
        <v>203</v>
      </c>
      <c r="E3564" s="12"/>
      <c r="G3564" t="str">
        <f>IF(A3564=G1,A3564,"")</f>
        <v/>
      </c>
      <c r="H3564" t="str">
        <f>IF(C3564=H1, C3564,"")</f>
        <v/>
      </c>
      <c r="I3564" t="str">
        <f>IF(D3564=I1,D3564,"")</f>
        <v>Females</v>
      </c>
      <c r="J3564">
        <f>IF(AND(G3564=G1,AND(H3564=H1,I3564=I1)),E3564,0)</f>
        <v>0</v>
      </c>
    </row>
    <row r="3565" spans="1:10" x14ac:dyDescent="0.3">
      <c r="A3565">
        <v>2006</v>
      </c>
      <c r="B3565" t="s">
        <v>101</v>
      </c>
      <c r="C3565" t="s">
        <v>110</v>
      </c>
      <c r="D3565" t="s">
        <v>205</v>
      </c>
      <c r="E3565" s="12"/>
      <c r="G3565" t="str">
        <f>IF(A3565=G1,A3565,"")</f>
        <v/>
      </c>
      <c r="H3565" t="str">
        <f>IF(C3565=H1, C3565,"")</f>
        <v/>
      </c>
      <c r="I3565" t="str">
        <f>IF(D3565=I1,D3565,"")</f>
        <v/>
      </c>
      <c r="J3565">
        <f>IF(AND(G3565=G1,AND(H3565=H1,I3565=I1)),E3565,0)</f>
        <v>0</v>
      </c>
    </row>
    <row r="3566" spans="1:10" x14ac:dyDescent="0.3">
      <c r="A3566">
        <v>2006</v>
      </c>
      <c r="B3566" t="s">
        <v>101</v>
      </c>
      <c r="C3566" t="s">
        <v>111</v>
      </c>
      <c r="D3566" t="s">
        <v>202</v>
      </c>
      <c r="E3566" s="12"/>
      <c r="G3566" t="str">
        <f>IF(A3566=G1,A3566,"")</f>
        <v/>
      </c>
      <c r="H3566" t="str">
        <f>IF(C3566=H1, C3566,"")</f>
        <v/>
      </c>
      <c r="I3566" t="str">
        <f>IF(D3566=I1,D3566,"")</f>
        <v/>
      </c>
      <c r="J3566">
        <f>IF(AND(G3566=G1,AND(H3566=H1,I3566=I1)),E3566,0)</f>
        <v>0</v>
      </c>
    </row>
    <row r="3567" spans="1:10" x14ac:dyDescent="0.3">
      <c r="A3567">
        <v>2006</v>
      </c>
      <c r="B3567" t="s">
        <v>101</v>
      </c>
      <c r="C3567" t="s">
        <v>111</v>
      </c>
      <c r="D3567" t="s">
        <v>203</v>
      </c>
      <c r="E3567" s="12"/>
      <c r="G3567" t="str">
        <f>IF(A3567=G1,A3567,"")</f>
        <v/>
      </c>
      <c r="H3567" t="str">
        <f>IF(C3567=H1, C3567,"")</f>
        <v/>
      </c>
      <c r="I3567" t="str">
        <f>IF(D3567=I1,D3567,"")</f>
        <v>Females</v>
      </c>
      <c r="J3567">
        <f>IF(AND(G3567=G1,AND(H3567=H1,I3567=I1)),E3567,0)</f>
        <v>0</v>
      </c>
    </row>
    <row r="3568" spans="1:10" x14ac:dyDescent="0.3">
      <c r="A3568">
        <v>2006</v>
      </c>
      <c r="B3568" t="s">
        <v>101</v>
      </c>
      <c r="C3568" t="s">
        <v>111</v>
      </c>
      <c r="D3568" t="s">
        <v>205</v>
      </c>
      <c r="E3568" s="12"/>
      <c r="G3568" t="str">
        <f>IF(A3568=G1,A3568,"")</f>
        <v/>
      </c>
      <c r="H3568" t="str">
        <f>IF(C3568=H1, C3568,"")</f>
        <v/>
      </c>
      <c r="I3568" t="str">
        <f>IF(D3568=I1,D3568,"")</f>
        <v/>
      </c>
      <c r="J3568">
        <f>IF(AND(G3568=G1,AND(H3568=H1,I3568=I1)),E3568,0)</f>
        <v>0</v>
      </c>
    </row>
    <row r="3569" spans="1:10" x14ac:dyDescent="0.3">
      <c r="A3569">
        <v>2006</v>
      </c>
      <c r="B3569" t="s">
        <v>112</v>
      </c>
      <c r="C3569" t="s">
        <v>113</v>
      </c>
      <c r="D3569" t="s">
        <v>202</v>
      </c>
      <c r="E3569" s="12"/>
      <c r="G3569" t="str">
        <f>IF(A3569=G1,A3569,"")</f>
        <v/>
      </c>
      <c r="H3569" t="str">
        <f>IF(C3569=H1, C3569,"")</f>
        <v/>
      </c>
      <c r="I3569" t="str">
        <f>IF(D3569=I1,D3569,"")</f>
        <v/>
      </c>
      <c r="J3569">
        <f>IF(AND(G3569=G1,AND(H3569=H1,I3569=I1)),E3569,0)</f>
        <v>0</v>
      </c>
    </row>
    <row r="3570" spans="1:10" x14ac:dyDescent="0.3">
      <c r="A3570">
        <v>2006</v>
      </c>
      <c r="B3570" t="s">
        <v>112</v>
      </c>
      <c r="C3570" t="s">
        <v>113</v>
      </c>
      <c r="D3570" t="s">
        <v>203</v>
      </c>
      <c r="E3570" s="12"/>
      <c r="G3570" t="str">
        <f>IF(A3570=G1,A3570,"")</f>
        <v/>
      </c>
      <c r="H3570" t="str">
        <f>IF(C3570=H1, C3570,"")</f>
        <v/>
      </c>
      <c r="I3570" t="str">
        <f>IF(D3570=I1,D3570,"")</f>
        <v>Females</v>
      </c>
      <c r="J3570">
        <f>IF(AND(G3570=G1,AND(H3570=H1,I3570=I1)),E3570,0)</f>
        <v>0</v>
      </c>
    </row>
    <row r="3571" spans="1:10" x14ac:dyDescent="0.3">
      <c r="A3571">
        <v>2006</v>
      </c>
      <c r="B3571" t="s">
        <v>112</v>
      </c>
      <c r="C3571" t="s">
        <v>113</v>
      </c>
      <c r="D3571" t="s">
        <v>205</v>
      </c>
      <c r="E3571" s="12"/>
      <c r="G3571" t="str">
        <f>IF(A3571=G1,A3571,"")</f>
        <v/>
      </c>
      <c r="H3571" t="str">
        <f>IF(C3571=H1, C3571,"")</f>
        <v/>
      </c>
      <c r="I3571" t="str">
        <f>IF(D3571=I1,D3571,"")</f>
        <v/>
      </c>
      <c r="J3571">
        <f>IF(AND(G3571=G1,AND(H3571=H1,I3571=I1)),E3571,0)</f>
        <v>0</v>
      </c>
    </row>
    <row r="3572" spans="1:10" x14ac:dyDescent="0.3">
      <c r="A3572">
        <v>2006</v>
      </c>
      <c r="B3572" t="s">
        <v>112</v>
      </c>
      <c r="C3572" t="s">
        <v>114</v>
      </c>
      <c r="D3572" t="s">
        <v>202</v>
      </c>
      <c r="E3572" s="12"/>
      <c r="G3572" t="str">
        <f>IF(A3572=G1,A3572,"")</f>
        <v/>
      </c>
      <c r="H3572" t="str">
        <f>IF(C3572=H1, C3572,"")</f>
        <v/>
      </c>
      <c r="I3572" t="str">
        <f>IF(D3572=I1,D3572,"")</f>
        <v/>
      </c>
      <c r="J3572">
        <f>IF(AND(G3572=G1,AND(H3572=H1,I3572=I1)),E3572,0)</f>
        <v>0</v>
      </c>
    </row>
    <row r="3573" spans="1:10" x14ac:dyDescent="0.3">
      <c r="A3573">
        <v>2006</v>
      </c>
      <c r="B3573" t="s">
        <v>112</v>
      </c>
      <c r="C3573" t="s">
        <v>114</v>
      </c>
      <c r="D3573" t="s">
        <v>203</v>
      </c>
      <c r="E3573" s="12"/>
      <c r="G3573" t="str">
        <f>IF(A3573=G1,A3573,"")</f>
        <v/>
      </c>
      <c r="H3573" t="str">
        <f>IF(C3573=H1, C3573,"")</f>
        <v/>
      </c>
      <c r="I3573" t="str">
        <f>IF(D3573=I1,D3573,"")</f>
        <v>Females</v>
      </c>
      <c r="J3573">
        <f>IF(AND(G3573=G1,AND(H3573=H1,I3573=I1)),E3573,0)</f>
        <v>0</v>
      </c>
    </row>
    <row r="3574" spans="1:10" x14ac:dyDescent="0.3">
      <c r="A3574">
        <v>2006</v>
      </c>
      <c r="B3574" t="s">
        <v>112</v>
      </c>
      <c r="C3574" t="s">
        <v>114</v>
      </c>
      <c r="D3574" t="s">
        <v>205</v>
      </c>
      <c r="E3574" s="12"/>
      <c r="G3574" t="str">
        <f>IF(A3574=G1,A3574,"")</f>
        <v/>
      </c>
      <c r="H3574" t="str">
        <f>IF(C3574=H1, C3574,"")</f>
        <v/>
      </c>
      <c r="I3574" t="str">
        <f>IF(D3574=I1,D3574,"")</f>
        <v/>
      </c>
      <c r="J3574">
        <f>IF(AND(G3574=G1,AND(H3574=H1,I3574=I1)),E3574,0)</f>
        <v>0</v>
      </c>
    </row>
    <row r="3575" spans="1:10" x14ac:dyDescent="0.3">
      <c r="A3575">
        <v>2006</v>
      </c>
      <c r="B3575" t="s">
        <v>112</v>
      </c>
      <c r="C3575" t="s">
        <v>115</v>
      </c>
      <c r="D3575" t="s">
        <v>202</v>
      </c>
      <c r="E3575" s="12"/>
      <c r="G3575" t="str">
        <f>IF(A3575=G1,A3575,"")</f>
        <v/>
      </c>
      <c r="H3575" t="str">
        <f>IF(C3575=H1, C3575,"")</f>
        <v/>
      </c>
      <c r="I3575" t="str">
        <f>IF(D3575=I1,D3575,"")</f>
        <v/>
      </c>
      <c r="J3575">
        <f>IF(AND(G3575=G1,AND(H3575=H1,I3575=I1)),E3575,0)</f>
        <v>0</v>
      </c>
    </row>
    <row r="3576" spans="1:10" x14ac:dyDescent="0.3">
      <c r="A3576">
        <v>2006</v>
      </c>
      <c r="B3576" t="s">
        <v>112</v>
      </c>
      <c r="C3576" t="s">
        <v>115</v>
      </c>
      <c r="D3576" t="s">
        <v>203</v>
      </c>
      <c r="E3576" s="12"/>
      <c r="G3576" t="str">
        <f>IF(A3576=G1,A3576,"")</f>
        <v/>
      </c>
      <c r="H3576" t="str">
        <f>IF(C3576=H1, C3576,"")</f>
        <v/>
      </c>
      <c r="I3576" t="str">
        <f>IF(D3576=I1,D3576,"")</f>
        <v>Females</v>
      </c>
      <c r="J3576">
        <f>IF(AND(G3576=G1,AND(H3576=H1,I3576=I1)),E3576,0)</f>
        <v>0</v>
      </c>
    </row>
    <row r="3577" spans="1:10" x14ac:dyDescent="0.3">
      <c r="A3577">
        <v>2006</v>
      </c>
      <c r="B3577" t="s">
        <v>112</v>
      </c>
      <c r="C3577" t="s">
        <v>115</v>
      </c>
      <c r="D3577" t="s">
        <v>205</v>
      </c>
      <c r="E3577" s="12"/>
      <c r="G3577" t="str">
        <f>IF(A3577=G1,A3577,"")</f>
        <v/>
      </c>
      <c r="H3577" t="str">
        <f>IF(C3577=H1, C3577,"")</f>
        <v/>
      </c>
      <c r="I3577" t="str">
        <f>IF(D3577=I1,D3577,"")</f>
        <v/>
      </c>
      <c r="J3577">
        <f>IF(AND(G3577=G1,AND(H3577=H1,I3577=I1)),E3577,0)</f>
        <v>0</v>
      </c>
    </row>
    <row r="3578" spans="1:10" x14ac:dyDescent="0.3">
      <c r="A3578">
        <v>2006</v>
      </c>
      <c r="B3578" t="s">
        <v>112</v>
      </c>
      <c r="C3578" t="s">
        <v>116</v>
      </c>
      <c r="D3578" t="s">
        <v>202</v>
      </c>
      <c r="E3578" s="12"/>
      <c r="G3578" t="str">
        <f>IF(A3578=G1,A3578,"")</f>
        <v/>
      </c>
      <c r="H3578" t="str">
        <f>IF(C3578=H1, C3578,"")</f>
        <v/>
      </c>
      <c r="I3578" t="str">
        <f>IF(D3578=I1,D3578,"")</f>
        <v/>
      </c>
      <c r="J3578">
        <f>IF(AND(G3578=G1,AND(H3578=H1,I3578=I1)),E3578,0)</f>
        <v>0</v>
      </c>
    </row>
    <row r="3579" spans="1:10" x14ac:dyDescent="0.3">
      <c r="A3579">
        <v>2006</v>
      </c>
      <c r="B3579" t="s">
        <v>112</v>
      </c>
      <c r="C3579" t="s">
        <v>116</v>
      </c>
      <c r="D3579" t="s">
        <v>203</v>
      </c>
      <c r="E3579" s="12"/>
      <c r="G3579" t="str">
        <f>IF(A3579=G1,A3579,"")</f>
        <v/>
      </c>
      <c r="H3579" t="str">
        <f>IF(C3579=H1, C3579,"")</f>
        <v/>
      </c>
      <c r="I3579" t="str">
        <f>IF(D3579=I1,D3579,"")</f>
        <v>Females</v>
      </c>
      <c r="J3579">
        <f>IF(AND(G3579=G1,AND(H3579=H1,I3579=I1)),E3579,0)</f>
        <v>0</v>
      </c>
    </row>
    <row r="3580" spans="1:10" x14ac:dyDescent="0.3">
      <c r="A3580">
        <v>2006</v>
      </c>
      <c r="B3580" t="s">
        <v>112</v>
      </c>
      <c r="C3580" t="s">
        <v>116</v>
      </c>
      <c r="D3580" t="s">
        <v>205</v>
      </c>
      <c r="E3580" s="12"/>
      <c r="G3580" t="str">
        <f>IF(A3580=G1,A3580,"")</f>
        <v/>
      </c>
      <c r="H3580" t="str">
        <f>IF(C3580=H1, C3580,"")</f>
        <v/>
      </c>
      <c r="I3580" t="str">
        <f>IF(D3580=I1,D3580,"")</f>
        <v/>
      </c>
      <c r="J3580">
        <f>IF(AND(G3580=G1,AND(H3580=H1,I3580=I1)),E3580,0)</f>
        <v>0</v>
      </c>
    </row>
    <row r="3581" spans="1:10" x14ac:dyDescent="0.3">
      <c r="A3581">
        <v>2006</v>
      </c>
      <c r="B3581" t="s">
        <v>112</v>
      </c>
      <c r="C3581" t="s">
        <v>117</v>
      </c>
      <c r="D3581" t="s">
        <v>202</v>
      </c>
      <c r="E3581" s="12"/>
      <c r="G3581" t="str">
        <f>IF(A3581=G1,A3581,"")</f>
        <v/>
      </c>
      <c r="H3581" t="str">
        <f>IF(C3581=H1, C3581,"")</f>
        <v/>
      </c>
      <c r="I3581" t="str">
        <f>IF(D3581=I1,D3581,"")</f>
        <v/>
      </c>
      <c r="J3581">
        <f>IF(AND(G3581=G1,AND(H3581=H1,I3581=I1)),E3581,0)</f>
        <v>0</v>
      </c>
    </row>
    <row r="3582" spans="1:10" x14ac:dyDescent="0.3">
      <c r="A3582">
        <v>2006</v>
      </c>
      <c r="B3582" t="s">
        <v>112</v>
      </c>
      <c r="C3582" t="s">
        <v>117</v>
      </c>
      <c r="D3582" t="s">
        <v>203</v>
      </c>
      <c r="E3582" s="12"/>
      <c r="G3582" t="str">
        <f>IF(A3582=G1,A3582,"")</f>
        <v/>
      </c>
      <c r="H3582" t="str">
        <f>IF(C3582=H1, C3582,"")</f>
        <v/>
      </c>
      <c r="I3582" t="str">
        <f>IF(D3582=I1,D3582,"")</f>
        <v>Females</v>
      </c>
      <c r="J3582">
        <f>IF(AND(G3582=G1,AND(H3582=H1,I3582=I1)),E3582,0)</f>
        <v>0</v>
      </c>
    </row>
    <row r="3583" spans="1:10" x14ac:dyDescent="0.3">
      <c r="A3583">
        <v>2006</v>
      </c>
      <c r="B3583" t="s">
        <v>112</v>
      </c>
      <c r="C3583" t="s">
        <v>117</v>
      </c>
      <c r="D3583" t="s">
        <v>205</v>
      </c>
      <c r="E3583" s="12"/>
      <c r="G3583" t="str">
        <f>IF(A3583=G1,A3583,"")</f>
        <v/>
      </c>
      <c r="H3583" t="str">
        <f>IF(C3583=H1, C3583,"")</f>
        <v/>
      </c>
      <c r="I3583" t="str">
        <f>IF(D3583=I1,D3583,"")</f>
        <v/>
      </c>
      <c r="J3583">
        <f>IF(AND(G3583=G1,AND(H3583=H1,I3583=I1)),E3583,0)</f>
        <v>0</v>
      </c>
    </row>
    <row r="3584" spans="1:10" x14ac:dyDescent="0.3">
      <c r="A3584">
        <v>2006</v>
      </c>
      <c r="B3584" t="s">
        <v>112</v>
      </c>
      <c r="C3584" t="s">
        <v>118</v>
      </c>
      <c r="D3584" t="s">
        <v>202</v>
      </c>
      <c r="E3584" s="12"/>
      <c r="G3584" t="str">
        <f>IF(A3584=G1,A3584,"")</f>
        <v/>
      </c>
      <c r="H3584" t="str">
        <f>IF(C3584=H1, C3584,"")</f>
        <v/>
      </c>
      <c r="I3584" t="str">
        <f>IF(D3584=I1,D3584,"")</f>
        <v/>
      </c>
      <c r="J3584">
        <f>IF(AND(G3584=G1,AND(H3584=H1,I3584=I1)),E3584,0)</f>
        <v>0</v>
      </c>
    </row>
    <row r="3585" spans="1:10" x14ac:dyDescent="0.3">
      <c r="A3585">
        <v>2006</v>
      </c>
      <c r="B3585" t="s">
        <v>112</v>
      </c>
      <c r="C3585" t="s">
        <v>118</v>
      </c>
      <c r="D3585" t="s">
        <v>203</v>
      </c>
      <c r="E3585" s="12"/>
      <c r="G3585" t="str">
        <f>IF(A3585=G1,A3585,"")</f>
        <v/>
      </c>
      <c r="H3585" t="str">
        <f>IF(C3585=H1, C3585,"")</f>
        <v/>
      </c>
      <c r="I3585" t="str">
        <f>IF(D3585=I1,D3585,"")</f>
        <v>Females</v>
      </c>
      <c r="J3585">
        <f>IF(AND(G3585=G1,AND(H3585=H1,I3585=I1)),E3585,0)</f>
        <v>0</v>
      </c>
    </row>
    <row r="3586" spans="1:10" x14ac:dyDescent="0.3">
      <c r="A3586">
        <v>2006</v>
      </c>
      <c r="B3586" t="s">
        <v>112</v>
      </c>
      <c r="C3586" t="s">
        <v>118</v>
      </c>
      <c r="D3586" t="s">
        <v>205</v>
      </c>
      <c r="E3586" s="12"/>
      <c r="G3586" t="str">
        <f>IF(A3586=G1,A3586,"")</f>
        <v/>
      </c>
      <c r="H3586" t="str">
        <f>IF(C3586=H1, C3586,"")</f>
        <v/>
      </c>
      <c r="I3586" t="str">
        <f>IF(D3586=I1,D3586,"")</f>
        <v/>
      </c>
      <c r="J3586">
        <f>IF(AND(G3586=G1,AND(H3586=H1,I3586=I1)),E3586,0)</f>
        <v>0</v>
      </c>
    </row>
    <row r="3587" spans="1:10" x14ac:dyDescent="0.3">
      <c r="A3587">
        <v>2006</v>
      </c>
      <c r="B3587" t="s">
        <v>112</v>
      </c>
      <c r="C3587" t="s">
        <v>119</v>
      </c>
      <c r="D3587" t="s">
        <v>202</v>
      </c>
      <c r="E3587" s="12"/>
      <c r="G3587" t="str">
        <f>IF(A3587=G1,A3587,"")</f>
        <v/>
      </c>
      <c r="H3587" t="str">
        <f>IF(C3587=H1, C3587,"")</f>
        <v/>
      </c>
      <c r="I3587" t="str">
        <f>IF(D3587=I1,D3587,"")</f>
        <v/>
      </c>
      <c r="J3587">
        <f>IF(AND(G3587=G1,AND(H3587=H1,I3587=I1)),E3587,0)</f>
        <v>0</v>
      </c>
    </row>
    <row r="3588" spans="1:10" x14ac:dyDescent="0.3">
      <c r="A3588">
        <v>2006</v>
      </c>
      <c r="B3588" t="s">
        <v>112</v>
      </c>
      <c r="C3588" t="s">
        <v>119</v>
      </c>
      <c r="D3588" t="s">
        <v>203</v>
      </c>
      <c r="E3588" s="12"/>
      <c r="G3588" t="str">
        <f>IF(A3588=G1,A3588,"")</f>
        <v/>
      </c>
      <c r="H3588" t="str">
        <f>IF(C3588=H1, C3588,"")</f>
        <v/>
      </c>
      <c r="I3588" t="str">
        <f>IF(D3588=I1,D3588,"")</f>
        <v>Females</v>
      </c>
      <c r="J3588">
        <f>IF(AND(G3588=G1,AND(H3588=H1,I3588=I1)),E3588,0)</f>
        <v>0</v>
      </c>
    </row>
    <row r="3589" spans="1:10" x14ac:dyDescent="0.3">
      <c r="A3589">
        <v>2006</v>
      </c>
      <c r="B3589" t="s">
        <v>112</v>
      </c>
      <c r="C3589" t="s">
        <v>119</v>
      </c>
      <c r="D3589" t="s">
        <v>205</v>
      </c>
      <c r="E3589" s="12"/>
      <c r="G3589" t="str">
        <f>IF(A3589=G1,A3589,"")</f>
        <v/>
      </c>
      <c r="H3589" t="str">
        <f>IF(C3589=H1, C3589,"")</f>
        <v/>
      </c>
      <c r="I3589" t="str">
        <f>IF(D3589=I1,D3589,"")</f>
        <v/>
      </c>
      <c r="J3589">
        <f>IF(AND(G3589=G1,AND(H3589=H1,I3589=I1)),E3589,0)</f>
        <v>0</v>
      </c>
    </row>
    <row r="3590" spans="1:10" x14ac:dyDescent="0.3">
      <c r="A3590">
        <v>2006</v>
      </c>
      <c r="B3590" t="s">
        <v>112</v>
      </c>
      <c r="C3590" t="s">
        <v>120</v>
      </c>
      <c r="D3590" t="s">
        <v>202</v>
      </c>
      <c r="E3590" s="12"/>
      <c r="G3590" t="str">
        <f>IF(A3590=G1,A3590,"")</f>
        <v/>
      </c>
      <c r="H3590" t="str">
        <f>IF(C3590=H1, C3590,"")</f>
        <v/>
      </c>
      <c r="I3590" t="str">
        <f>IF(D3590=I1,D3590,"")</f>
        <v/>
      </c>
      <c r="J3590">
        <f>IF(AND(G3590=G1,AND(H3590=H1,I3590=I1)),E3590,0)</f>
        <v>0</v>
      </c>
    </row>
    <row r="3591" spans="1:10" x14ac:dyDescent="0.3">
      <c r="A3591">
        <v>2006</v>
      </c>
      <c r="B3591" t="s">
        <v>112</v>
      </c>
      <c r="C3591" t="s">
        <v>120</v>
      </c>
      <c r="D3591" t="s">
        <v>203</v>
      </c>
      <c r="E3591" s="12"/>
      <c r="G3591" t="str">
        <f>IF(A3591=G1,A3591,"")</f>
        <v/>
      </c>
      <c r="H3591" t="str">
        <f>IF(C3591=H1, C3591,"")</f>
        <v/>
      </c>
      <c r="I3591" t="str">
        <f>IF(D3591=I1,D3591,"")</f>
        <v>Females</v>
      </c>
      <c r="J3591">
        <f>IF(AND(G3591=G1,AND(H3591=H1,I3591=I1)),E3591,0)</f>
        <v>0</v>
      </c>
    </row>
    <row r="3592" spans="1:10" x14ac:dyDescent="0.3">
      <c r="A3592">
        <v>2006</v>
      </c>
      <c r="B3592" t="s">
        <v>112</v>
      </c>
      <c r="C3592" t="s">
        <v>120</v>
      </c>
      <c r="D3592" t="s">
        <v>205</v>
      </c>
      <c r="E3592" s="12"/>
      <c r="G3592" t="str">
        <f>IF(A3592=G1,A3592,"")</f>
        <v/>
      </c>
      <c r="H3592" t="str">
        <f>IF(C3592=H1, C3592,"")</f>
        <v/>
      </c>
      <c r="I3592" t="str">
        <f>IF(D3592=I1,D3592,"")</f>
        <v/>
      </c>
      <c r="J3592">
        <f>IF(AND(G3592=G1,AND(H3592=H1,I3592=I1)),E3592,0)</f>
        <v>0</v>
      </c>
    </row>
    <row r="3593" spans="1:10" x14ac:dyDescent="0.3">
      <c r="A3593">
        <v>2006</v>
      </c>
      <c r="B3593" t="s">
        <v>112</v>
      </c>
      <c r="C3593" t="s">
        <v>121</v>
      </c>
      <c r="D3593" t="s">
        <v>202</v>
      </c>
      <c r="E3593" s="12"/>
      <c r="G3593" t="str">
        <f>IF(A3593=G1,A3593,"")</f>
        <v/>
      </c>
      <c r="H3593" t="str">
        <f>IF(C3593=H1, C3593,"")</f>
        <v/>
      </c>
      <c r="I3593" t="str">
        <f>IF(D3593=I1,D3593,"")</f>
        <v/>
      </c>
      <c r="J3593">
        <f>IF(AND(G3593=G1,AND(H3593=H1,I3593=I1)),E3593,0)</f>
        <v>0</v>
      </c>
    </row>
    <row r="3594" spans="1:10" x14ac:dyDescent="0.3">
      <c r="A3594">
        <v>2006</v>
      </c>
      <c r="B3594" t="s">
        <v>112</v>
      </c>
      <c r="C3594" t="s">
        <v>121</v>
      </c>
      <c r="D3594" t="s">
        <v>203</v>
      </c>
      <c r="E3594" s="12"/>
      <c r="G3594" t="str">
        <f>IF(A3594=G1,A3594,"")</f>
        <v/>
      </c>
      <c r="H3594" t="str">
        <f>IF(C3594=H1, C3594,"")</f>
        <v/>
      </c>
      <c r="I3594" t="str">
        <f>IF(D3594=I1,D3594,"")</f>
        <v>Females</v>
      </c>
      <c r="J3594">
        <f>IF(AND(G3594=G1,AND(H3594=H1,I3594=I1)),E3594,0)</f>
        <v>0</v>
      </c>
    </row>
    <row r="3595" spans="1:10" x14ac:dyDescent="0.3">
      <c r="A3595">
        <v>2006</v>
      </c>
      <c r="B3595" t="s">
        <v>112</v>
      </c>
      <c r="C3595" t="s">
        <v>121</v>
      </c>
      <c r="D3595" t="s">
        <v>205</v>
      </c>
      <c r="E3595" s="12"/>
      <c r="G3595" t="str">
        <f>IF(A3595=G1,A3595,"")</f>
        <v/>
      </c>
      <c r="H3595" t="str">
        <f>IF(C3595=H1, C3595,"")</f>
        <v/>
      </c>
      <c r="I3595" t="str">
        <f>IF(D3595=I1,D3595,"")</f>
        <v/>
      </c>
      <c r="J3595">
        <f>IF(AND(G3595=G1,AND(H3595=H1,I3595=I1)),E3595,0)</f>
        <v>0</v>
      </c>
    </row>
    <row r="3596" spans="1:10" x14ac:dyDescent="0.3">
      <c r="A3596">
        <v>2006</v>
      </c>
      <c r="B3596" t="s">
        <v>112</v>
      </c>
      <c r="C3596" t="s">
        <v>122</v>
      </c>
      <c r="D3596" t="s">
        <v>202</v>
      </c>
      <c r="E3596" s="12"/>
      <c r="G3596" t="str">
        <f>IF(A3596=G1,A3596,"")</f>
        <v/>
      </c>
      <c r="H3596" t="str">
        <f>IF(C3596=H1, C3596,"")</f>
        <v/>
      </c>
      <c r="I3596" t="str">
        <f>IF(D3596=I1,D3596,"")</f>
        <v/>
      </c>
      <c r="J3596">
        <f>IF(AND(G3596=G1,AND(H3596=H1,I3596=I1)),E3596,0)</f>
        <v>0</v>
      </c>
    </row>
    <row r="3597" spans="1:10" x14ac:dyDescent="0.3">
      <c r="A3597">
        <v>2006</v>
      </c>
      <c r="B3597" t="s">
        <v>112</v>
      </c>
      <c r="C3597" t="s">
        <v>122</v>
      </c>
      <c r="D3597" t="s">
        <v>203</v>
      </c>
      <c r="E3597" s="12"/>
      <c r="G3597" t="str">
        <f>IF(A3597=G1,A3597,"")</f>
        <v/>
      </c>
      <c r="H3597" t="str">
        <f>IF(C3597=H1, C3597,"")</f>
        <v/>
      </c>
      <c r="I3597" t="str">
        <f>IF(D3597=I1,D3597,"")</f>
        <v>Females</v>
      </c>
      <c r="J3597">
        <f>IF(AND(G3597=G1,AND(H3597=H1,I3597=I1)),E3597,0)</f>
        <v>0</v>
      </c>
    </row>
    <row r="3598" spans="1:10" x14ac:dyDescent="0.3">
      <c r="A3598">
        <v>2006</v>
      </c>
      <c r="B3598" t="s">
        <v>112</v>
      </c>
      <c r="C3598" t="s">
        <v>122</v>
      </c>
      <c r="D3598" t="s">
        <v>205</v>
      </c>
      <c r="E3598" s="12"/>
      <c r="G3598" t="str">
        <f>IF(A3598=G1,A3598,"")</f>
        <v/>
      </c>
      <c r="H3598" t="str">
        <f>IF(C3598=H1, C3598,"")</f>
        <v/>
      </c>
      <c r="I3598" t="str">
        <f>IF(D3598=I1,D3598,"")</f>
        <v/>
      </c>
      <c r="J3598">
        <f>IF(AND(G3598=G1,AND(H3598=H1,I3598=I1)),E3598,0)</f>
        <v>0</v>
      </c>
    </row>
    <row r="3599" spans="1:10" x14ac:dyDescent="0.3">
      <c r="A3599">
        <v>2006</v>
      </c>
      <c r="B3599" t="s">
        <v>112</v>
      </c>
      <c r="C3599" t="s">
        <v>123</v>
      </c>
      <c r="D3599" t="s">
        <v>202</v>
      </c>
      <c r="E3599" s="12"/>
      <c r="G3599" t="str">
        <f>IF(A3599=G1,A3599,"")</f>
        <v/>
      </c>
      <c r="H3599" t="str">
        <f>IF(C3599=H1, C3599,"")</f>
        <v/>
      </c>
      <c r="I3599" t="str">
        <f>IF(D3599=I1,D3599,"")</f>
        <v/>
      </c>
      <c r="J3599">
        <f>IF(AND(G3599=G1,AND(H3599=H1,I3599=I1)),E3599,0)</f>
        <v>0</v>
      </c>
    </row>
    <row r="3600" spans="1:10" x14ac:dyDescent="0.3">
      <c r="A3600">
        <v>2006</v>
      </c>
      <c r="B3600" t="s">
        <v>112</v>
      </c>
      <c r="C3600" t="s">
        <v>123</v>
      </c>
      <c r="D3600" t="s">
        <v>203</v>
      </c>
      <c r="E3600" s="12"/>
      <c r="G3600" t="str">
        <f>IF(A3600=G1,A3600,"")</f>
        <v/>
      </c>
      <c r="H3600" t="str">
        <f>IF(C3600=H1, C3600,"")</f>
        <v/>
      </c>
      <c r="I3600" t="str">
        <f>IF(D3600=I1,D3600,"")</f>
        <v>Females</v>
      </c>
      <c r="J3600">
        <f>IF(AND(G3600=G1,AND(H3600=H1,I3600=I1)),E3600,0)</f>
        <v>0</v>
      </c>
    </row>
    <row r="3601" spans="1:10" x14ac:dyDescent="0.3">
      <c r="A3601">
        <v>2006</v>
      </c>
      <c r="B3601" t="s">
        <v>112</v>
      </c>
      <c r="C3601" t="s">
        <v>123</v>
      </c>
      <c r="D3601" t="s">
        <v>205</v>
      </c>
      <c r="E3601" s="12"/>
      <c r="G3601" t="str">
        <f>IF(A3601=G1,A3601,"")</f>
        <v/>
      </c>
      <c r="H3601" t="str">
        <f>IF(C3601=H1, C3601,"")</f>
        <v/>
      </c>
      <c r="I3601" t="str">
        <f>IF(D3601=I1,D3601,"")</f>
        <v/>
      </c>
      <c r="J3601">
        <f>IF(AND(G3601=G1,AND(H3601=H1,I3601=I1)),E3601,0)</f>
        <v>0</v>
      </c>
    </row>
    <row r="3602" spans="1:10" x14ac:dyDescent="0.3">
      <c r="A3602">
        <v>2006</v>
      </c>
      <c r="B3602" t="s">
        <v>112</v>
      </c>
      <c r="C3602" t="s">
        <v>124</v>
      </c>
      <c r="D3602" t="s">
        <v>202</v>
      </c>
      <c r="E3602" s="12"/>
      <c r="G3602" t="str">
        <f>IF(A3602=G1,A3602,"")</f>
        <v/>
      </c>
      <c r="H3602" t="str">
        <f>IF(C3602=H1, C3602,"")</f>
        <v/>
      </c>
      <c r="I3602" t="str">
        <f>IF(D3602=I1,D3602,"")</f>
        <v/>
      </c>
      <c r="J3602">
        <f>IF(AND(G3602=G1,AND(H3602=H1,I3602=I1)),E3602,0)</f>
        <v>0</v>
      </c>
    </row>
    <row r="3603" spans="1:10" x14ac:dyDescent="0.3">
      <c r="A3603">
        <v>2006</v>
      </c>
      <c r="B3603" t="s">
        <v>112</v>
      </c>
      <c r="C3603" t="s">
        <v>124</v>
      </c>
      <c r="D3603" t="s">
        <v>203</v>
      </c>
      <c r="E3603" s="12"/>
      <c r="G3603" t="str">
        <f>IF(A3603=G1,A3603,"")</f>
        <v/>
      </c>
      <c r="H3603" t="str">
        <f>IF(C3603=H1, C3603,"")</f>
        <v/>
      </c>
      <c r="I3603" t="str">
        <f>IF(D3603=I1,D3603,"")</f>
        <v>Females</v>
      </c>
      <c r="J3603">
        <f>IF(AND(G3603=G1,AND(H3603=H1,I3603=I1)),E3603,0)</f>
        <v>0</v>
      </c>
    </row>
    <row r="3604" spans="1:10" x14ac:dyDescent="0.3">
      <c r="A3604">
        <v>2006</v>
      </c>
      <c r="B3604" t="s">
        <v>112</v>
      </c>
      <c r="C3604" t="s">
        <v>124</v>
      </c>
      <c r="D3604" t="s">
        <v>205</v>
      </c>
      <c r="E3604" s="12"/>
      <c r="G3604" t="str">
        <f>IF(A3604=G1,A3604,"")</f>
        <v/>
      </c>
      <c r="H3604" t="str">
        <f>IF(C3604=H1, C3604,"")</f>
        <v/>
      </c>
      <c r="I3604" t="str">
        <f>IF(D3604=I1,D3604,"")</f>
        <v/>
      </c>
      <c r="J3604">
        <f>IF(AND(G3604=G1,AND(H3604=H1,I3604=I1)),E3604,0)</f>
        <v>0</v>
      </c>
    </row>
    <row r="3605" spans="1:10" x14ac:dyDescent="0.3">
      <c r="A3605">
        <v>2006</v>
      </c>
      <c r="B3605" t="s">
        <v>112</v>
      </c>
      <c r="C3605" t="s">
        <v>125</v>
      </c>
      <c r="D3605" t="s">
        <v>202</v>
      </c>
      <c r="E3605" s="12"/>
      <c r="G3605" t="str">
        <f>IF(A3605=G1,A3605,"")</f>
        <v/>
      </c>
      <c r="H3605" t="str">
        <f>IF(C3605=H1, C3605,"")</f>
        <v/>
      </c>
      <c r="I3605" t="str">
        <f>IF(D3605=I1,D3605,"")</f>
        <v/>
      </c>
      <c r="J3605">
        <f>IF(AND(G3605=G1,AND(H3605=H1,I3605=I1)),E3605,0)</f>
        <v>0</v>
      </c>
    </row>
    <row r="3606" spans="1:10" x14ac:dyDescent="0.3">
      <c r="A3606">
        <v>2006</v>
      </c>
      <c r="B3606" t="s">
        <v>112</v>
      </c>
      <c r="C3606" t="s">
        <v>125</v>
      </c>
      <c r="D3606" t="s">
        <v>203</v>
      </c>
      <c r="E3606" s="12"/>
      <c r="G3606" t="str">
        <f>IF(A3606=G1,A3606,"")</f>
        <v/>
      </c>
      <c r="H3606" t="str">
        <f>IF(C3606=H1, C3606,"")</f>
        <v/>
      </c>
      <c r="I3606" t="str">
        <f>IF(D3606=I1,D3606,"")</f>
        <v>Females</v>
      </c>
      <c r="J3606">
        <f>IF(AND(G3606=G1,AND(H3606=H1,I3606=I1)),E3606,0)</f>
        <v>0</v>
      </c>
    </row>
    <row r="3607" spans="1:10" x14ac:dyDescent="0.3">
      <c r="A3607">
        <v>2006</v>
      </c>
      <c r="B3607" t="s">
        <v>112</v>
      </c>
      <c r="C3607" t="s">
        <v>125</v>
      </c>
      <c r="D3607" t="s">
        <v>205</v>
      </c>
      <c r="E3607" s="12"/>
      <c r="G3607" t="str">
        <f>IF(A3607=G1,A3607,"")</f>
        <v/>
      </c>
      <c r="H3607" t="str">
        <f>IF(C3607=H1, C3607,"")</f>
        <v/>
      </c>
      <c r="I3607" t="str">
        <f>IF(D3607=I1,D3607,"")</f>
        <v/>
      </c>
      <c r="J3607">
        <f>IF(AND(G3607=G1,AND(H3607=H1,I3607=I1)),E3607,0)</f>
        <v>0</v>
      </c>
    </row>
    <row r="3608" spans="1:10" x14ac:dyDescent="0.3">
      <c r="A3608">
        <v>2006</v>
      </c>
      <c r="B3608" t="s">
        <v>112</v>
      </c>
      <c r="C3608" t="s">
        <v>126</v>
      </c>
      <c r="D3608" t="s">
        <v>202</v>
      </c>
      <c r="E3608" s="12"/>
      <c r="G3608" t="str">
        <f>IF(A3608=G1,A3608,"")</f>
        <v/>
      </c>
      <c r="H3608" t="str">
        <f>IF(C3608=H1, C3608,"")</f>
        <v/>
      </c>
      <c r="I3608" t="str">
        <f>IF(D3608=I1,D3608,"")</f>
        <v/>
      </c>
      <c r="J3608">
        <f>IF(AND(G3608=G1,AND(H3608=H1,I3608=I1)),E3608,0)</f>
        <v>0</v>
      </c>
    </row>
    <row r="3609" spans="1:10" x14ac:dyDescent="0.3">
      <c r="A3609">
        <v>2006</v>
      </c>
      <c r="B3609" t="s">
        <v>112</v>
      </c>
      <c r="C3609" t="s">
        <v>126</v>
      </c>
      <c r="D3609" t="s">
        <v>203</v>
      </c>
      <c r="E3609" s="12"/>
      <c r="G3609" t="str">
        <f>IF(A3609=G1,A3609,"")</f>
        <v/>
      </c>
      <c r="H3609" t="str">
        <f>IF(C3609=H1, C3609,"")</f>
        <v/>
      </c>
      <c r="I3609" t="str">
        <f>IF(D3609=I1,D3609,"")</f>
        <v>Females</v>
      </c>
      <c r="J3609">
        <f>IF(AND(G3609=G1,AND(H3609=H1,I3609=I1)),E3609,0)</f>
        <v>0</v>
      </c>
    </row>
    <row r="3610" spans="1:10" x14ac:dyDescent="0.3">
      <c r="A3610">
        <v>2006</v>
      </c>
      <c r="B3610" t="s">
        <v>112</v>
      </c>
      <c r="C3610" t="s">
        <v>126</v>
      </c>
      <c r="D3610" t="s">
        <v>205</v>
      </c>
      <c r="E3610" s="12"/>
      <c r="G3610" t="str">
        <f>IF(A3610=G1,A3610,"")</f>
        <v/>
      </c>
      <c r="H3610" t="str">
        <f>IF(C3610=H1, C3610,"")</f>
        <v/>
      </c>
      <c r="I3610" t="str">
        <f>IF(D3610=I1,D3610,"")</f>
        <v/>
      </c>
      <c r="J3610">
        <f>IF(AND(G3610=G1,AND(H3610=H1,I3610=I1)),E3610,0)</f>
        <v>0</v>
      </c>
    </row>
    <row r="3611" spans="1:10" x14ac:dyDescent="0.3">
      <c r="A3611">
        <v>2006</v>
      </c>
      <c r="B3611" t="s">
        <v>112</v>
      </c>
      <c r="C3611" t="s">
        <v>127</v>
      </c>
      <c r="D3611" t="s">
        <v>202</v>
      </c>
      <c r="E3611" s="12"/>
      <c r="G3611" t="str">
        <f>IF(A3611=G1,A3611,"")</f>
        <v/>
      </c>
      <c r="H3611" t="str">
        <f>IF(C3611=H1, C3611,"")</f>
        <v/>
      </c>
      <c r="I3611" t="str">
        <f>IF(D3611=I1,D3611,"")</f>
        <v/>
      </c>
      <c r="J3611">
        <f>IF(AND(G3611=G1,AND(H3611=H1,I3611=I1)),E3611,0)</f>
        <v>0</v>
      </c>
    </row>
    <row r="3612" spans="1:10" x14ac:dyDescent="0.3">
      <c r="A3612">
        <v>2006</v>
      </c>
      <c r="B3612" t="s">
        <v>112</v>
      </c>
      <c r="C3612" t="s">
        <v>127</v>
      </c>
      <c r="D3612" t="s">
        <v>203</v>
      </c>
      <c r="E3612" s="12"/>
      <c r="G3612" t="str">
        <f>IF(A3612=G1,A3612,"")</f>
        <v/>
      </c>
      <c r="H3612" t="str">
        <f>IF(C3612=H1, C3612,"")</f>
        <v/>
      </c>
      <c r="I3612" t="str">
        <f>IF(D3612=I1,D3612,"")</f>
        <v>Females</v>
      </c>
      <c r="J3612">
        <f>IF(AND(G3612=G1,AND(H3612=H1,I3612=I1)),E3612,0)</f>
        <v>0</v>
      </c>
    </row>
    <row r="3613" spans="1:10" x14ac:dyDescent="0.3">
      <c r="A3613">
        <v>2006</v>
      </c>
      <c r="B3613" t="s">
        <v>112</v>
      </c>
      <c r="C3613" t="s">
        <v>127</v>
      </c>
      <c r="D3613" t="s">
        <v>205</v>
      </c>
      <c r="E3613" s="12"/>
      <c r="G3613" t="str">
        <f>IF(A3613=G1,A3613,"")</f>
        <v/>
      </c>
      <c r="H3613" t="str">
        <f>IF(C3613=H1, C3613,"")</f>
        <v/>
      </c>
      <c r="I3613" t="str">
        <f>IF(D3613=I1,D3613,"")</f>
        <v/>
      </c>
      <c r="J3613">
        <f>IF(AND(G3613=G1,AND(H3613=H1,I3613=I1)),E3613,0)</f>
        <v>0</v>
      </c>
    </row>
    <row r="3614" spans="1:10" x14ac:dyDescent="0.3">
      <c r="A3614">
        <v>2006</v>
      </c>
      <c r="B3614" t="s">
        <v>112</v>
      </c>
      <c r="C3614" t="s">
        <v>128</v>
      </c>
      <c r="D3614" t="s">
        <v>202</v>
      </c>
      <c r="E3614" s="12"/>
      <c r="G3614" t="str">
        <f>IF(A3614=G1,A3614,"")</f>
        <v/>
      </c>
      <c r="H3614" t="str">
        <f>IF(C3614=H1, C3614,"")</f>
        <v/>
      </c>
      <c r="I3614" t="str">
        <f>IF(D3614=I1,D3614,"")</f>
        <v/>
      </c>
      <c r="J3614">
        <f>IF(AND(G3614=G1,AND(H3614=H1,I3614=I1)),E3614,0)</f>
        <v>0</v>
      </c>
    </row>
    <row r="3615" spans="1:10" x14ac:dyDescent="0.3">
      <c r="A3615">
        <v>2006</v>
      </c>
      <c r="B3615" t="s">
        <v>112</v>
      </c>
      <c r="C3615" t="s">
        <v>128</v>
      </c>
      <c r="D3615" t="s">
        <v>203</v>
      </c>
      <c r="E3615" s="12"/>
      <c r="G3615" t="str">
        <f>IF(A3615=G1,A3615,"")</f>
        <v/>
      </c>
      <c r="H3615" t="str">
        <f>IF(C3615=H1, C3615,"")</f>
        <v/>
      </c>
      <c r="I3615" t="str">
        <f>IF(D3615=I1,D3615,"")</f>
        <v>Females</v>
      </c>
      <c r="J3615">
        <f>IF(AND(G3615=G1,AND(H3615=H1,I3615=I1)),E3615,0)</f>
        <v>0</v>
      </c>
    </row>
    <row r="3616" spans="1:10" x14ac:dyDescent="0.3">
      <c r="A3616">
        <v>2006</v>
      </c>
      <c r="B3616" t="s">
        <v>112</v>
      </c>
      <c r="C3616" t="s">
        <v>128</v>
      </c>
      <c r="D3616" t="s">
        <v>205</v>
      </c>
      <c r="E3616" s="12"/>
      <c r="G3616" t="str">
        <f>IF(A3616=G1,A3616,"")</f>
        <v/>
      </c>
      <c r="H3616" t="str">
        <f>IF(C3616=H1, C3616,"")</f>
        <v/>
      </c>
      <c r="I3616" t="str">
        <f>IF(D3616=I1,D3616,"")</f>
        <v/>
      </c>
      <c r="J3616">
        <f>IF(AND(G3616=G1,AND(H3616=H1,I3616=I1)),E3616,0)</f>
        <v>0</v>
      </c>
    </row>
    <row r="3617" spans="1:10" x14ac:dyDescent="0.3">
      <c r="A3617">
        <v>2006</v>
      </c>
      <c r="B3617" t="s">
        <v>112</v>
      </c>
      <c r="C3617" t="s">
        <v>129</v>
      </c>
      <c r="D3617" t="s">
        <v>202</v>
      </c>
      <c r="E3617" s="12"/>
      <c r="G3617" t="str">
        <f>IF(A3617=G1,A3617,"")</f>
        <v/>
      </c>
      <c r="H3617" t="str">
        <f>IF(C3617=H1, C3617,"")</f>
        <v/>
      </c>
      <c r="I3617" t="str">
        <f>IF(D3617=I1,D3617,"")</f>
        <v/>
      </c>
      <c r="J3617">
        <f>IF(AND(G3617=G1,AND(H3617=H1,I3617=I1)),E3617,0)</f>
        <v>0</v>
      </c>
    </row>
    <row r="3618" spans="1:10" x14ac:dyDescent="0.3">
      <c r="A3618">
        <v>2006</v>
      </c>
      <c r="B3618" t="s">
        <v>112</v>
      </c>
      <c r="C3618" t="s">
        <v>129</v>
      </c>
      <c r="D3618" t="s">
        <v>203</v>
      </c>
      <c r="E3618" s="12"/>
      <c r="G3618" t="str">
        <f>IF(A3618=G1,A3618,"")</f>
        <v/>
      </c>
      <c r="H3618" t="str">
        <f>IF(C3618=H1, C3618,"")</f>
        <v/>
      </c>
      <c r="I3618" t="str">
        <f>IF(D3618=I1,D3618,"")</f>
        <v>Females</v>
      </c>
      <c r="J3618">
        <f>IF(AND(G3618=G1,AND(H3618=H1,I3618=I1)),E3618,0)</f>
        <v>0</v>
      </c>
    </row>
    <row r="3619" spans="1:10" x14ac:dyDescent="0.3">
      <c r="A3619">
        <v>2006</v>
      </c>
      <c r="B3619" t="s">
        <v>112</v>
      </c>
      <c r="C3619" t="s">
        <v>129</v>
      </c>
      <c r="D3619" t="s">
        <v>205</v>
      </c>
      <c r="E3619" s="12"/>
      <c r="G3619" t="str">
        <f>IF(A3619=G1,A3619,"")</f>
        <v/>
      </c>
      <c r="H3619" t="str">
        <f>IF(C3619=H1, C3619,"")</f>
        <v/>
      </c>
      <c r="I3619" t="str">
        <f>IF(D3619=I1,D3619,"")</f>
        <v/>
      </c>
      <c r="J3619">
        <f>IF(AND(G3619=G1,AND(H3619=H1,I3619=I1)),E3619,0)</f>
        <v>0</v>
      </c>
    </row>
    <row r="3620" spans="1:10" x14ac:dyDescent="0.3">
      <c r="A3620">
        <v>2006</v>
      </c>
      <c r="B3620" t="s">
        <v>112</v>
      </c>
      <c r="C3620" t="s">
        <v>130</v>
      </c>
      <c r="D3620" t="s">
        <v>202</v>
      </c>
      <c r="E3620" s="12"/>
      <c r="G3620" t="str">
        <f>IF(A3620=G1,A3620,"")</f>
        <v/>
      </c>
      <c r="H3620" t="str">
        <f>IF(C3620=H1, C3620,"")</f>
        <v/>
      </c>
      <c r="I3620" t="str">
        <f>IF(D3620=I1,D3620,"")</f>
        <v/>
      </c>
      <c r="J3620">
        <f>IF(AND(G3620=G1,AND(H3620=H1,I3620=I1)),E3620,0)</f>
        <v>0</v>
      </c>
    </row>
    <row r="3621" spans="1:10" x14ac:dyDescent="0.3">
      <c r="A3621">
        <v>2006</v>
      </c>
      <c r="B3621" t="s">
        <v>112</v>
      </c>
      <c r="C3621" t="s">
        <v>130</v>
      </c>
      <c r="D3621" t="s">
        <v>203</v>
      </c>
      <c r="E3621" s="12"/>
      <c r="G3621" t="str">
        <f>IF(A3621=G1,A3621,"")</f>
        <v/>
      </c>
      <c r="H3621" t="str">
        <f>IF(C3621=H1, C3621,"")</f>
        <v/>
      </c>
      <c r="I3621" t="str">
        <f>IF(D3621=I1,D3621,"")</f>
        <v>Females</v>
      </c>
      <c r="J3621">
        <f>IF(AND(G3621=G1,AND(H3621=H1,I3621=I1)),E3621,0)</f>
        <v>0</v>
      </c>
    </row>
    <row r="3622" spans="1:10" x14ac:dyDescent="0.3">
      <c r="A3622">
        <v>2006</v>
      </c>
      <c r="B3622" t="s">
        <v>112</v>
      </c>
      <c r="C3622" t="s">
        <v>130</v>
      </c>
      <c r="D3622" t="s">
        <v>205</v>
      </c>
      <c r="E3622" s="12"/>
      <c r="G3622" t="str">
        <f>IF(A3622=G1,A3622,"")</f>
        <v/>
      </c>
      <c r="H3622" t="str">
        <f>IF(C3622=H1, C3622,"")</f>
        <v/>
      </c>
      <c r="I3622" t="str">
        <f>IF(D3622=I1,D3622,"")</f>
        <v/>
      </c>
      <c r="J3622">
        <f>IF(AND(G3622=G1,AND(H3622=H1,I3622=I1)),E3622,0)</f>
        <v>0</v>
      </c>
    </row>
    <row r="3623" spans="1:10" x14ac:dyDescent="0.3">
      <c r="A3623">
        <v>2006</v>
      </c>
      <c r="B3623" t="s">
        <v>112</v>
      </c>
      <c r="C3623" t="s">
        <v>131</v>
      </c>
      <c r="D3623" t="s">
        <v>202</v>
      </c>
      <c r="E3623" s="12"/>
      <c r="G3623" t="str">
        <f>IF(A3623=G1,A3623,"")</f>
        <v/>
      </c>
      <c r="H3623" t="str">
        <f>IF(C3623=H1, C3623,"")</f>
        <v/>
      </c>
      <c r="I3623" t="str">
        <f>IF(D3623=I1,D3623,"")</f>
        <v/>
      </c>
      <c r="J3623">
        <f>IF(AND(G3623=G1,AND(H3623=H1,I3623=I1)),E3623,0)</f>
        <v>0</v>
      </c>
    </row>
    <row r="3624" spans="1:10" x14ac:dyDescent="0.3">
      <c r="A3624">
        <v>2006</v>
      </c>
      <c r="B3624" t="s">
        <v>112</v>
      </c>
      <c r="C3624" t="s">
        <v>131</v>
      </c>
      <c r="D3624" t="s">
        <v>203</v>
      </c>
      <c r="E3624" s="12"/>
      <c r="G3624" t="str">
        <f>IF(A3624=G1,A3624,"")</f>
        <v/>
      </c>
      <c r="H3624" t="str">
        <f>IF(C3624=H1, C3624,"")</f>
        <v/>
      </c>
      <c r="I3624" t="str">
        <f>IF(D3624=I1,D3624,"")</f>
        <v>Females</v>
      </c>
      <c r="J3624">
        <f>IF(AND(G3624=G1,AND(H3624=H1,I3624=I1)),E3624,0)</f>
        <v>0</v>
      </c>
    </row>
    <row r="3625" spans="1:10" x14ac:dyDescent="0.3">
      <c r="A3625">
        <v>2006</v>
      </c>
      <c r="B3625" t="s">
        <v>112</v>
      </c>
      <c r="C3625" t="s">
        <v>131</v>
      </c>
      <c r="D3625" t="s">
        <v>205</v>
      </c>
      <c r="E3625" s="12"/>
      <c r="G3625" t="str">
        <f>IF(A3625=G1,A3625,"")</f>
        <v/>
      </c>
      <c r="H3625" t="str">
        <f>IF(C3625=H1, C3625,"")</f>
        <v/>
      </c>
      <c r="I3625" t="str">
        <f>IF(D3625=I1,D3625,"")</f>
        <v/>
      </c>
      <c r="J3625">
        <f>IF(AND(G3625=G1,AND(H3625=H1,I3625=I1)),E3625,0)</f>
        <v>0</v>
      </c>
    </row>
    <row r="3626" spans="1:10" x14ac:dyDescent="0.3">
      <c r="A3626">
        <v>2006</v>
      </c>
      <c r="B3626" t="s">
        <v>112</v>
      </c>
      <c r="C3626" t="s">
        <v>132</v>
      </c>
      <c r="D3626" t="s">
        <v>202</v>
      </c>
      <c r="E3626" s="12"/>
      <c r="G3626" t="str">
        <f>IF(A3626=G1,A3626,"")</f>
        <v/>
      </c>
      <c r="H3626" t="str">
        <f>IF(C3626=H1, C3626,"")</f>
        <v/>
      </c>
      <c r="I3626" t="str">
        <f>IF(D3626=I1,D3626,"")</f>
        <v/>
      </c>
      <c r="J3626">
        <f>IF(AND(G3626=G1,AND(H3626=H1,I3626=I1)),E3626,0)</f>
        <v>0</v>
      </c>
    </row>
    <row r="3627" spans="1:10" x14ac:dyDescent="0.3">
      <c r="A3627">
        <v>2006</v>
      </c>
      <c r="B3627" t="s">
        <v>112</v>
      </c>
      <c r="C3627" t="s">
        <v>132</v>
      </c>
      <c r="D3627" t="s">
        <v>203</v>
      </c>
      <c r="E3627" s="12"/>
      <c r="G3627" t="str">
        <f>IF(A3627=G1,A3627,"")</f>
        <v/>
      </c>
      <c r="H3627" t="str">
        <f>IF(C3627=H1, C3627,"")</f>
        <v/>
      </c>
      <c r="I3627" t="str">
        <f>IF(D3627=I1,D3627,"")</f>
        <v>Females</v>
      </c>
      <c r="J3627">
        <f>IF(AND(G3627=G1,AND(H3627=H1,I3627=I1)),E3627,0)</f>
        <v>0</v>
      </c>
    </row>
    <row r="3628" spans="1:10" x14ac:dyDescent="0.3">
      <c r="A3628">
        <v>2006</v>
      </c>
      <c r="B3628" t="s">
        <v>112</v>
      </c>
      <c r="C3628" t="s">
        <v>132</v>
      </c>
      <c r="D3628" t="s">
        <v>205</v>
      </c>
      <c r="E3628" s="12"/>
      <c r="G3628" t="str">
        <f>IF(A3628=G1,A3628,"")</f>
        <v/>
      </c>
      <c r="H3628" t="str">
        <f>IF(C3628=H1, C3628,"")</f>
        <v/>
      </c>
      <c r="I3628" t="str">
        <f>IF(D3628=I1,D3628,"")</f>
        <v/>
      </c>
      <c r="J3628">
        <f>IF(AND(G3628=G1,AND(H3628=H1,I3628=I1)),E3628,0)</f>
        <v>0</v>
      </c>
    </row>
    <row r="3629" spans="1:10" x14ac:dyDescent="0.3">
      <c r="A3629">
        <v>2006</v>
      </c>
      <c r="B3629" t="s">
        <v>112</v>
      </c>
      <c r="C3629" t="s">
        <v>133</v>
      </c>
      <c r="D3629" t="s">
        <v>202</v>
      </c>
      <c r="E3629" s="12"/>
      <c r="G3629" t="str">
        <f>IF(A3629=G1,A3629,"")</f>
        <v/>
      </c>
      <c r="H3629" t="str">
        <f>IF(C3629=H1, C3629,"")</f>
        <v/>
      </c>
      <c r="I3629" t="str">
        <f>IF(D3629=I1,D3629,"")</f>
        <v/>
      </c>
      <c r="J3629">
        <f>IF(AND(G3629=G1,AND(H3629=H1,I3629=I1)),E3629,0)</f>
        <v>0</v>
      </c>
    </row>
    <row r="3630" spans="1:10" x14ac:dyDescent="0.3">
      <c r="A3630">
        <v>2006</v>
      </c>
      <c r="B3630" t="s">
        <v>112</v>
      </c>
      <c r="C3630" t="s">
        <v>133</v>
      </c>
      <c r="D3630" t="s">
        <v>203</v>
      </c>
      <c r="E3630" s="12"/>
      <c r="G3630" t="str">
        <f>IF(A3630=G1,A3630,"")</f>
        <v/>
      </c>
      <c r="H3630" t="str">
        <f>IF(C3630=H1, C3630,"")</f>
        <v/>
      </c>
      <c r="I3630" t="str">
        <f>IF(D3630=I1,D3630,"")</f>
        <v>Females</v>
      </c>
      <c r="J3630">
        <f>IF(AND(G3630=G1,AND(H3630=H1,I3630=I1)),E3630,0)</f>
        <v>0</v>
      </c>
    </row>
    <row r="3631" spans="1:10" x14ac:dyDescent="0.3">
      <c r="A3631">
        <v>2006</v>
      </c>
      <c r="B3631" t="s">
        <v>112</v>
      </c>
      <c r="C3631" t="s">
        <v>133</v>
      </c>
      <c r="D3631" t="s">
        <v>205</v>
      </c>
      <c r="E3631" s="12"/>
      <c r="G3631" t="str">
        <f>IF(A3631=G1,A3631,"")</f>
        <v/>
      </c>
      <c r="H3631" t="str">
        <f>IF(C3631=H1, C3631,"")</f>
        <v/>
      </c>
      <c r="I3631" t="str">
        <f>IF(D3631=I1,D3631,"")</f>
        <v/>
      </c>
      <c r="J3631">
        <f>IF(AND(G3631=G1,AND(H3631=H1,I3631=I1)),E3631,0)</f>
        <v>0</v>
      </c>
    </row>
    <row r="3632" spans="1:10" x14ac:dyDescent="0.3">
      <c r="A3632">
        <v>2006</v>
      </c>
      <c r="B3632" t="s">
        <v>112</v>
      </c>
      <c r="C3632" t="s">
        <v>134</v>
      </c>
      <c r="D3632" t="s">
        <v>202</v>
      </c>
      <c r="E3632" s="12"/>
      <c r="G3632" t="str">
        <f>IF(A3632=G1,A3632,"")</f>
        <v/>
      </c>
      <c r="H3632" t="str">
        <f>IF(C3632=H1, C3632,"")</f>
        <v/>
      </c>
      <c r="I3632" t="str">
        <f>IF(D3632=I1,D3632,"")</f>
        <v/>
      </c>
      <c r="J3632">
        <f>IF(AND(G3632=G1,AND(H3632=H1,I3632=I1)),E3632,0)</f>
        <v>0</v>
      </c>
    </row>
    <row r="3633" spans="1:10" x14ac:dyDescent="0.3">
      <c r="A3633">
        <v>2006</v>
      </c>
      <c r="B3633" t="s">
        <v>112</v>
      </c>
      <c r="C3633" t="s">
        <v>134</v>
      </c>
      <c r="D3633" t="s">
        <v>203</v>
      </c>
      <c r="E3633" s="12"/>
      <c r="G3633" t="str">
        <f>IF(A3633=G1,A3633,"")</f>
        <v/>
      </c>
      <c r="H3633" t="str">
        <f>IF(C3633=H1, C3633,"")</f>
        <v/>
      </c>
      <c r="I3633" t="str">
        <f>IF(D3633=I1,D3633,"")</f>
        <v>Females</v>
      </c>
      <c r="J3633">
        <f>IF(AND(G3633=G1,AND(H3633=H1,I3633=I1)),E3633,0)</f>
        <v>0</v>
      </c>
    </row>
    <row r="3634" spans="1:10" x14ac:dyDescent="0.3">
      <c r="A3634">
        <v>2006</v>
      </c>
      <c r="B3634" t="s">
        <v>112</v>
      </c>
      <c r="C3634" t="s">
        <v>134</v>
      </c>
      <c r="D3634" t="s">
        <v>205</v>
      </c>
      <c r="E3634" s="12"/>
      <c r="G3634" t="str">
        <f>IF(A3634=G1,A3634,"")</f>
        <v/>
      </c>
      <c r="H3634" t="str">
        <f>IF(C3634=H1, C3634,"")</f>
        <v/>
      </c>
      <c r="I3634" t="str">
        <f>IF(D3634=I1,D3634,"")</f>
        <v/>
      </c>
      <c r="J3634">
        <f>IF(AND(G3634=G1,AND(H3634=H1,I3634=I1)),E3634,0)</f>
        <v>0</v>
      </c>
    </row>
    <row r="3635" spans="1:10" x14ac:dyDescent="0.3">
      <c r="A3635">
        <v>2006</v>
      </c>
      <c r="B3635" t="s">
        <v>112</v>
      </c>
      <c r="C3635" t="s">
        <v>135</v>
      </c>
      <c r="D3635" t="s">
        <v>202</v>
      </c>
      <c r="E3635" s="12"/>
      <c r="G3635" t="str">
        <f>IF(A3635=G1,A3635,"")</f>
        <v/>
      </c>
      <c r="H3635" t="str">
        <f>IF(C3635=H1, C3635,"")</f>
        <v/>
      </c>
      <c r="I3635" t="str">
        <f>IF(D3635=I1,D3635,"")</f>
        <v/>
      </c>
      <c r="J3635">
        <f>IF(AND(G3635=G1,AND(H3635=H1,I3635=I1)),E3635,0)</f>
        <v>0</v>
      </c>
    </row>
    <row r="3636" spans="1:10" x14ac:dyDescent="0.3">
      <c r="A3636">
        <v>2006</v>
      </c>
      <c r="B3636" t="s">
        <v>112</v>
      </c>
      <c r="C3636" t="s">
        <v>135</v>
      </c>
      <c r="D3636" t="s">
        <v>203</v>
      </c>
      <c r="E3636" s="12"/>
      <c r="G3636" t="str">
        <f>IF(A3636=G1,A3636,"")</f>
        <v/>
      </c>
      <c r="H3636" t="str">
        <f>IF(C3636=H1, C3636,"")</f>
        <v/>
      </c>
      <c r="I3636" t="str">
        <f>IF(D3636=I1,D3636,"")</f>
        <v>Females</v>
      </c>
      <c r="J3636">
        <f>IF(AND(G3636=G1,AND(H3636=H1,I3636=I1)),E3636,0)</f>
        <v>0</v>
      </c>
    </row>
    <row r="3637" spans="1:10" x14ac:dyDescent="0.3">
      <c r="A3637">
        <v>2006</v>
      </c>
      <c r="B3637" t="s">
        <v>112</v>
      </c>
      <c r="C3637" t="s">
        <v>135</v>
      </c>
      <c r="D3637" t="s">
        <v>205</v>
      </c>
      <c r="E3637" s="12"/>
      <c r="G3637" t="str">
        <f>IF(A3637=G1,A3637,"")</f>
        <v/>
      </c>
      <c r="H3637" t="str">
        <f>IF(C3637=H1, C3637,"")</f>
        <v/>
      </c>
      <c r="I3637" t="str">
        <f>IF(D3637=I1,D3637,"")</f>
        <v/>
      </c>
      <c r="J3637">
        <f>IF(AND(G3637=G1,AND(H3637=H1,I3637=I1)),E3637,0)</f>
        <v>0</v>
      </c>
    </row>
    <row r="3638" spans="1:10" x14ac:dyDescent="0.3">
      <c r="A3638">
        <v>2006</v>
      </c>
      <c r="B3638" t="s">
        <v>112</v>
      </c>
      <c r="C3638" t="s">
        <v>136</v>
      </c>
      <c r="D3638" t="s">
        <v>202</v>
      </c>
      <c r="E3638" s="12"/>
      <c r="G3638" t="str">
        <f>IF(A3638=G1,A3638,"")</f>
        <v/>
      </c>
      <c r="H3638" t="str">
        <f>IF(C3638=H1, C3638,"")</f>
        <v/>
      </c>
      <c r="I3638" t="str">
        <f>IF(D3638=I1,D3638,"")</f>
        <v/>
      </c>
      <c r="J3638">
        <f>IF(AND(G3638=G1,AND(H3638=H1,I3638=I1)),E3638,0)</f>
        <v>0</v>
      </c>
    </row>
    <row r="3639" spans="1:10" x14ac:dyDescent="0.3">
      <c r="A3639">
        <v>2006</v>
      </c>
      <c r="B3639" t="s">
        <v>112</v>
      </c>
      <c r="C3639" t="s">
        <v>136</v>
      </c>
      <c r="D3639" t="s">
        <v>203</v>
      </c>
      <c r="E3639" s="12"/>
      <c r="G3639" t="str">
        <f>IF(A3639=G1,A3639,"")</f>
        <v/>
      </c>
      <c r="H3639" t="str">
        <f>IF(C3639=H1, C3639,"")</f>
        <v/>
      </c>
      <c r="I3639" t="str">
        <f>IF(D3639=I1,D3639,"")</f>
        <v>Females</v>
      </c>
      <c r="J3639">
        <f>IF(AND(G3639=G1,AND(H3639=H1,I3639=I1)),E3639,0)</f>
        <v>0</v>
      </c>
    </row>
    <row r="3640" spans="1:10" x14ac:dyDescent="0.3">
      <c r="A3640">
        <v>2006</v>
      </c>
      <c r="B3640" t="s">
        <v>112</v>
      </c>
      <c r="C3640" t="s">
        <v>136</v>
      </c>
      <c r="D3640" t="s">
        <v>205</v>
      </c>
      <c r="E3640" s="12"/>
      <c r="G3640" t="str">
        <f>IF(A3640=G1,A3640,"")</f>
        <v/>
      </c>
      <c r="H3640" t="str">
        <f>IF(C3640=H1, C3640,"")</f>
        <v/>
      </c>
      <c r="I3640" t="str">
        <f>IF(D3640=I1,D3640,"")</f>
        <v/>
      </c>
      <c r="J3640">
        <f>IF(AND(G3640=G1,AND(H3640=H1,I3640=I1)),E3640,0)</f>
        <v>0</v>
      </c>
    </row>
    <row r="3641" spans="1:10" x14ac:dyDescent="0.3">
      <c r="A3641">
        <v>2006</v>
      </c>
      <c r="B3641" t="s">
        <v>112</v>
      </c>
      <c r="C3641" t="s">
        <v>137</v>
      </c>
      <c r="D3641" t="s">
        <v>202</v>
      </c>
      <c r="E3641" s="12"/>
      <c r="G3641" t="str">
        <f>IF(A3641=G1,A3641,"")</f>
        <v/>
      </c>
      <c r="H3641" t="str">
        <f>IF(C3641=H1, C3641,"")</f>
        <v/>
      </c>
      <c r="I3641" t="str">
        <f>IF(D3641=I1,D3641,"")</f>
        <v/>
      </c>
      <c r="J3641">
        <f>IF(AND(G3641=G1,AND(H3641=H1,I3641=I1)),E3641,0)</f>
        <v>0</v>
      </c>
    </row>
    <row r="3642" spans="1:10" x14ac:dyDescent="0.3">
      <c r="A3642">
        <v>2006</v>
      </c>
      <c r="B3642" t="s">
        <v>112</v>
      </c>
      <c r="C3642" t="s">
        <v>137</v>
      </c>
      <c r="D3642" t="s">
        <v>203</v>
      </c>
      <c r="E3642" s="12"/>
      <c r="G3642" t="str">
        <f>IF(A3642=G1,A3642,"")</f>
        <v/>
      </c>
      <c r="H3642" t="str">
        <f>IF(C3642=H1, C3642,"")</f>
        <v/>
      </c>
      <c r="I3642" t="str">
        <f>IF(D3642=I1,D3642,"")</f>
        <v>Females</v>
      </c>
      <c r="J3642">
        <f>IF(AND(G3642=G1,AND(H3642=H1,I3642=I1)),E3642,0)</f>
        <v>0</v>
      </c>
    </row>
    <row r="3643" spans="1:10" x14ac:dyDescent="0.3">
      <c r="A3643">
        <v>2006</v>
      </c>
      <c r="B3643" t="s">
        <v>112</v>
      </c>
      <c r="C3643" t="s">
        <v>137</v>
      </c>
      <c r="D3643" t="s">
        <v>205</v>
      </c>
      <c r="E3643" s="12"/>
      <c r="G3643" t="str">
        <f>IF(A3643=G1,A3643,"")</f>
        <v/>
      </c>
      <c r="H3643" t="str">
        <f>IF(C3643=H1, C3643,"")</f>
        <v/>
      </c>
      <c r="I3643" t="str">
        <f>IF(D3643=I1,D3643,"")</f>
        <v/>
      </c>
      <c r="J3643">
        <f>IF(AND(G3643=G1,AND(H3643=H1,I3643=I1)),E3643,0)</f>
        <v>0</v>
      </c>
    </row>
    <row r="3644" spans="1:10" x14ac:dyDescent="0.3">
      <c r="A3644">
        <v>2006</v>
      </c>
      <c r="B3644" t="s">
        <v>112</v>
      </c>
      <c r="C3644" t="s">
        <v>138</v>
      </c>
      <c r="D3644" t="s">
        <v>202</v>
      </c>
      <c r="E3644" s="12"/>
      <c r="G3644" t="str">
        <f>IF(A3644=G1,A3644,"")</f>
        <v/>
      </c>
      <c r="H3644" t="str">
        <f>IF(C3644=H1, C3644,"")</f>
        <v/>
      </c>
      <c r="I3644" t="str">
        <f>IF(D3644=I1,D3644,"")</f>
        <v/>
      </c>
      <c r="J3644">
        <f>IF(AND(G3644=G1,AND(H3644=H1,I3644=I1)),E3644,0)</f>
        <v>0</v>
      </c>
    </row>
    <row r="3645" spans="1:10" x14ac:dyDescent="0.3">
      <c r="A3645">
        <v>2006</v>
      </c>
      <c r="B3645" t="s">
        <v>112</v>
      </c>
      <c r="C3645" t="s">
        <v>138</v>
      </c>
      <c r="D3645" t="s">
        <v>203</v>
      </c>
      <c r="E3645" s="12"/>
      <c r="G3645" t="str">
        <f>IF(A3645=G1,A3645,"")</f>
        <v/>
      </c>
      <c r="H3645" t="str">
        <f>IF(C3645=H1, C3645,"")</f>
        <v/>
      </c>
      <c r="I3645" t="str">
        <f>IF(D3645=I1,D3645,"")</f>
        <v>Females</v>
      </c>
      <c r="J3645">
        <f>IF(AND(G3645=G1,AND(H3645=H1,I3645=I1)),E3645,0)</f>
        <v>0</v>
      </c>
    </row>
    <row r="3646" spans="1:10" x14ac:dyDescent="0.3">
      <c r="A3646">
        <v>2006</v>
      </c>
      <c r="B3646" t="s">
        <v>112</v>
      </c>
      <c r="C3646" t="s">
        <v>138</v>
      </c>
      <c r="D3646" t="s">
        <v>205</v>
      </c>
      <c r="E3646" s="12"/>
      <c r="G3646" t="str">
        <f>IF(A3646=G1,A3646,"")</f>
        <v/>
      </c>
      <c r="H3646" t="str">
        <f>IF(C3646=H1, C3646,"")</f>
        <v/>
      </c>
      <c r="I3646" t="str">
        <f>IF(D3646=I1,D3646,"")</f>
        <v/>
      </c>
      <c r="J3646">
        <f>IF(AND(G3646=G1,AND(H3646=H1,I3646=I1)),E3646,0)</f>
        <v>0</v>
      </c>
    </row>
    <row r="3647" spans="1:10" x14ac:dyDescent="0.3">
      <c r="A3647">
        <v>2006</v>
      </c>
      <c r="B3647" t="s">
        <v>112</v>
      </c>
      <c r="C3647" t="s">
        <v>139</v>
      </c>
      <c r="D3647" t="s">
        <v>202</v>
      </c>
      <c r="E3647" s="12"/>
      <c r="G3647" t="str">
        <f>IF(A3647=G1,A3647,"")</f>
        <v/>
      </c>
      <c r="H3647" t="str">
        <f>IF(C3647=H1, C3647,"")</f>
        <v/>
      </c>
      <c r="I3647" t="str">
        <f>IF(D3647=I1,D3647,"")</f>
        <v/>
      </c>
      <c r="J3647">
        <f>IF(AND(G3647=G1,AND(H3647=H1,I3647=I1)),E3647,0)</f>
        <v>0</v>
      </c>
    </row>
    <row r="3648" spans="1:10" x14ac:dyDescent="0.3">
      <c r="A3648">
        <v>2006</v>
      </c>
      <c r="B3648" t="s">
        <v>112</v>
      </c>
      <c r="C3648" t="s">
        <v>139</v>
      </c>
      <c r="D3648" t="s">
        <v>203</v>
      </c>
      <c r="E3648" s="12"/>
      <c r="G3648" t="str">
        <f>IF(A3648=G1,A3648,"")</f>
        <v/>
      </c>
      <c r="H3648" t="str">
        <f>IF(C3648=H1, C3648,"")</f>
        <v/>
      </c>
      <c r="I3648" t="str">
        <f>IF(D3648=I1,D3648,"")</f>
        <v>Females</v>
      </c>
      <c r="J3648">
        <f>IF(AND(G3648=G1,AND(H3648=H1,I3648=I1)),E3648,0)</f>
        <v>0</v>
      </c>
    </row>
    <row r="3649" spans="1:10" x14ac:dyDescent="0.3">
      <c r="A3649">
        <v>2006</v>
      </c>
      <c r="B3649" t="s">
        <v>112</v>
      </c>
      <c r="C3649" t="s">
        <v>139</v>
      </c>
      <c r="D3649" t="s">
        <v>205</v>
      </c>
      <c r="E3649" s="12"/>
      <c r="G3649" t="str">
        <f>IF(A3649=G1,A3649,"")</f>
        <v/>
      </c>
      <c r="H3649" t="str">
        <f>IF(C3649=H1, C3649,"")</f>
        <v/>
      </c>
      <c r="I3649" t="str">
        <f>IF(D3649=I1,D3649,"")</f>
        <v/>
      </c>
      <c r="J3649">
        <f>IF(AND(G3649=G1,AND(H3649=H1,I3649=I1)),E3649,0)</f>
        <v>0</v>
      </c>
    </row>
    <row r="3650" spans="1:10" x14ac:dyDescent="0.3">
      <c r="A3650">
        <v>2006</v>
      </c>
      <c r="B3650" t="s">
        <v>112</v>
      </c>
      <c r="C3650" t="s">
        <v>140</v>
      </c>
      <c r="D3650" t="s">
        <v>202</v>
      </c>
      <c r="E3650" s="12"/>
      <c r="G3650" t="str">
        <f>IF(A3650=G1,A3650,"")</f>
        <v/>
      </c>
      <c r="H3650" t="str">
        <f>IF(C3650=H1, C3650,"")</f>
        <v/>
      </c>
      <c r="I3650" t="str">
        <f>IF(D3650=I1,D3650,"")</f>
        <v/>
      </c>
      <c r="J3650">
        <f>IF(AND(G3650=G1,AND(H3650=H1,I3650=I1)),E3650,0)</f>
        <v>0</v>
      </c>
    </row>
    <row r="3651" spans="1:10" x14ac:dyDescent="0.3">
      <c r="A3651">
        <v>2006</v>
      </c>
      <c r="B3651" t="s">
        <v>112</v>
      </c>
      <c r="C3651" t="s">
        <v>140</v>
      </c>
      <c r="D3651" t="s">
        <v>203</v>
      </c>
      <c r="E3651" s="12"/>
      <c r="G3651" t="str">
        <f>IF(A3651=G1,A3651,"")</f>
        <v/>
      </c>
      <c r="H3651" t="str">
        <f>IF(C3651=H1, C3651,"")</f>
        <v/>
      </c>
      <c r="I3651" t="str">
        <f>IF(D3651=I1,D3651,"")</f>
        <v>Females</v>
      </c>
      <c r="J3651">
        <f>IF(AND(G3651=G1,AND(H3651=H1,I3651=I1)),E3651,0)</f>
        <v>0</v>
      </c>
    </row>
    <row r="3652" spans="1:10" x14ac:dyDescent="0.3">
      <c r="A3652">
        <v>2006</v>
      </c>
      <c r="B3652" t="s">
        <v>112</v>
      </c>
      <c r="C3652" t="s">
        <v>140</v>
      </c>
      <c r="D3652" t="s">
        <v>205</v>
      </c>
      <c r="E3652" s="12"/>
      <c r="G3652" t="str">
        <f>IF(A3652=G1,A3652,"")</f>
        <v/>
      </c>
      <c r="H3652" t="str">
        <f>IF(C3652=H1, C3652,"")</f>
        <v/>
      </c>
      <c r="I3652" t="str">
        <f>IF(D3652=I1,D3652,"")</f>
        <v/>
      </c>
      <c r="J3652">
        <f>IF(AND(G3652=G1,AND(H3652=H1,I3652=I1)),E3652,0)</f>
        <v>0</v>
      </c>
    </row>
    <row r="3653" spans="1:10" x14ac:dyDescent="0.3">
      <c r="A3653">
        <v>2006</v>
      </c>
      <c r="B3653" t="s">
        <v>112</v>
      </c>
      <c r="C3653" t="s">
        <v>141</v>
      </c>
      <c r="D3653" t="s">
        <v>202</v>
      </c>
      <c r="E3653" s="12"/>
      <c r="G3653" t="str">
        <f>IF(A3653=G1,A3653,"")</f>
        <v/>
      </c>
      <c r="H3653" t="str">
        <f>IF(C3653=H1, C3653,"")</f>
        <v/>
      </c>
      <c r="I3653" t="str">
        <f>IF(D3653=I1,D3653,"")</f>
        <v/>
      </c>
      <c r="J3653">
        <f>IF(AND(G3653=G1,AND(H3653=H1,I3653=I1)),E3653,0)</f>
        <v>0</v>
      </c>
    </row>
    <row r="3654" spans="1:10" x14ac:dyDescent="0.3">
      <c r="A3654">
        <v>2006</v>
      </c>
      <c r="B3654" t="s">
        <v>112</v>
      </c>
      <c r="C3654" t="s">
        <v>141</v>
      </c>
      <c r="D3654" t="s">
        <v>203</v>
      </c>
      <c r="E3654" s="12"/>
      <c r="G3654" t="str">
        <f>IF(A3654=G1,A3654,"")</f>
        <v/>
      </c>
      <c r="H3654" t="str">
        <f>IF(C3654=H1, C3654,"")</f>
        <v/>
      </c>
      <c r="I3654" t="str">
        <f>IF(D3654=I1,D3654,"")</f>
        <v>Females</v>
      </c>
      <c r="J3654">
        <f>IF(AND(G3654=G1,AND(H3654=H1,I3654=I1)),E3654,0)</f>
        <v>0</v>
      </c>
    </row>
    <row r="3655" spans="1:10" x14ac:dyDescent="0.3">
      <c r="A3655">
        <v>2006</v>
      </c>
      <c r="B3655" t="s">
        <v>112</v>
      </c>
      <c r="C3655" t="s">
        <v>141</v>
      </c>
      <c r="D3655" t="s">
        <v>205</v>
      </c>
      <c r="E3655" s="12"/>
      <c r="G3655" t="str">
        <f>IF(A3655=G1,A3655,"")</f>
        <v/>
      </c>
      <c r="H3655" t="str">
        <f>IF(C3655=H1, C3655,"")</f>
        <v/>
      </c>
      <c r="I3655" t="str">
        <f>IF(D3655=I1,D3655,"")</f>
        <v/>
      </c>
      <c r="J3655">
        <f>IF(AND(G3655=G1,AND(H3655=H1,I3655=I1)),E3655,0)</f>
        <v>0</v>
      </c>
    </row>
    <row r="3656" spans="1:10" x14ac:dyDescent="0.3">
      <c r="A3656">
        <v>2006</v>
      </c>
      <c r="B3656" t="s">
        <v>112</v>
      </c>
      <c r="C3656" t="s">
        <v>142</v>
      </c>
      <c r="D3656" t="s">
        <v>202</v>
      </c>
      <c r="E3656" s="12"/>
      <c r="G3656" t="str">
        <f>IF(A3656=G1,A3656,"")</f>
        <v/>
      </c>
      <c r="H3656" t="str">
        <f>IF(C3656=H1, C3656,"")</f>
        <v/>
      </c>
      <c r="I3656" t="str">
        <f>IF(D3656=I1,D3656,"")</f>
        <v/>
      </c>
      <c r="J3656">
        <f>IF(AND(G3656=G1,AND(H3656=H1,I3656=I1)),E3656,0)</f>
        <v>0</v>
      </c>
    </row>
    <row r="3657" spans="1:10" x14ac:dyDescent="0.3">
      <c r="A3657">
        <v>2006</v>
      </c>
      <c r="B3657" t="s">
        <v>112</v>
      </c>
      <c r="C3657" t="s">
        <v>142</v>
      </c>
      <c r="D3657" t="s">
        <v>203</v>
      </c>
      <c r="E3657" s="12"/>
      <c r="G3657" t="str">
        <f>IF(A3657=G1,A3657,"")</f>
        <v/>
      </c>
      <c r="H3657" t="str">
        <f>IF(C3657=H1, C3657,"")</f>
        <v/>
      </c>
      <c r="I3657" t="str">
        <f>IF(D3657=I1,D3657,"")</f>
        <v>Females</v>
      </c>
      <c r="J3657">
        <f>IF(AND(G3657=G1,AND(H3657=H1,I3657=I1)),E3657,0)</f>
        <v>0</v>
      </c>
    </row>
    <row r="3658" spans="1:10" x14ac:dyDescent="0.3">
      <c r="A3658">
        <v>2006</v>
      </c>
      <c r="B3658" t="s">
        <v>112</v>
      </c>
      <c r="C3658" t="s">
        <v>142</v>
      </c>
      <c r="D3658" t="s">
        <v>205</v>
      </c>
      <c r="E3658" s="12"/>
      <c r="G3658" t="str">
        <f>IF(A3658=G1,A3658,"")</f>
        <v/>
      </c>
      <c r="H3658" t="str">
        <f>IF(C3658=H1, C3658,"")</f>
        <v/>
      </c>
      <c r="I3658" t="str">
        <f>IF(D3658=I1,D3658,"")</f>
        <v/>
      </c>
      <c r="J3658">
        <f>IF(AND(G3658=G1,AND(H3658=H1,I3658=I1)),E3658,0)</f>
        <v>0</v>
      </c>
    </row>
    <row r="3659" spans="1:10" x14ac:dyDescent="0.3">
      <c r="A3659">
        <v>2006</v>
      </c>
      <c r="B3659" t="s">
        <v>112</v>
      </c>
      <c r="C3659" t="s">
        <v>143</v>
      </c>
      <c r="D3659" t="s">
        <v>202</v>
      </c>
      <c r="E3659" s="12"/>
      <c r="G3659" t="str">
        <f>IF(A3659=G1,A3659,"")</f>
        <v/>
      </c>
      <c r="H3659" t="str">
        <f>IF(C3659=H1, C3659,"")</f>
        <v/>
      </c>
      <c r="I3659" t="str">
        <f>IF(D3659=I1,D3659,"")</f>
        <v/>
      </c>
      <c r="J3659">
        <f>IF(AND(G3659=G1,AND(H3659=H1,I3659=I1)),E3659,0)</f>
        <v>0</v>
      </c>
    </row>
    <row r="3660" spans="1:10" x14ac:dyDescent="0.3">
      <c r="A3660">
        <v>2006</v>
      </c>
      <c r="B3660" t="s">
        <v>112</v>
      </c>
      <c r="C3660" t="s">
        <v>143</v>
      </c>
      <c r="D3660" t="s">
        <v>203</v>
      </c>
      <c r="E3660" s="12"/>
      <c r="G3660" t="str">
        <f>IF(A3660=G1,A3660,"")</f>
        <v/>
      </c>
      <c r="H3660" t="str">
        <f>IF(C3660=H1, C3660,"")</f>
        <v/>
      </c>
      <c r="I3660" t="str">
        <f>IF(D3660=I1,D3660,"")</f>
        <v>Females</v>
      </c>
      <c r="J3660">
        <f>IF(AND(G3660=G1,AND(H3660=H1,I3660=I1)),E3660,0)</f>
        <v>0</v>
      </c>
    </row>
    <row r="3661" spans="1:10" x14ac:dyDescent="0.3">
      <c r="A3661">
        <v>2006</v>
      </c>
      <c r="B3661" t="s">
        <v>112</v>
      </c>
      <c r="C3661" t="s">
        <v>143</v>
      </c>
      <c r="D3661" t="s">
        <v>205</v>
      </c>
      <c r="E3661" s="12"/>
      <c r="G3661" t="str">
        <f>IF(A3661=G1,A3661,"")</f>
        <v/>
      </c>
      <c r="H3661" t="str">
        <f>IF(C3661=H1, C3661,"")</f>
        <v/>
      </c>
      <c r="I3661" t="str">
        <f>IF(D3661=I1,D3661,"")</f>
        <v/>
      </c>
      <c r="J3661">
        <f>IF(AND(G3661=G1,AND(H3661=H1,I3661=I1)),E3661,0)</f>
        <v>0</v>
      </c>
    </row>
    <row r="3662" spans="1:10" x14ac:dyDescent="0.3">
      <c r="A3662">
        <v>2006</v>
      </c>
      <c r="B3662" t="s">
        <v>112</v>
      </c>
      <c r="C3662" t="s">
        <v>144</v>
      </c>
      <c r="D3662" t="s">
        <v>202</v>
      </c>
      <c r="E3662" s="12"/>
      <c r="G3662" t="str">
        <f>IF(A3662=G1,A3662,"")</f>
        <v/>
      </c>
      <c r="H3662" t="str">
        <f>IF(C3662=H1, C3662,"")</f>
        <v/>
      </c>
      <c r="I3662" t="str">
        <f>IF(D3662=I1,D3662,"")</f>
        <v/>
      </c>
      <c r="J3662">
        <f>IF(AND(G3662=G1,AND(H3662=H1,I3662=I1)),E3662,0)</f>
        <v>0</v>
      </c>
    </row>
    <row r="3663" spans="1:10" x14ac:dyDescent="0.3">
      <c r="A3663">
        <v>2006</v>
      </c>
      <c r="B3663" t="s">
        <v>112</v>
      </c>
      <c r="C3663" t="s">
        <v>144</v>
      </c>
      <c r="D3663" t="s">
        <v>203</v>
      </c>
      <c r="E3663" s="12"/>
      <c r="G3663" t="str">
        <f>IF(A3663=G1,A3663,"")</f>
        <v/>
      </c>
      <c r="H3663" t="str">
        <f>IF(C3663=H1, C3663,"")</f>
        <v/>
      </c>
      <c r="I3663" t="str">
        <f>IF(D3663=I1,D3663,"")</f>
        <v>Females</v>
      </c>
      <c r="J3663">
        <f>IF(AND(G3663=G1,AND(H3663=H1,I3663=I1)),E3663,0)</f>
        <v>0</v>
      </c>
    </row>
    <row r="3664" spans="1:10" x14ac:dyDescent="0.3">
      <c r="A3664">
        <v>2006</v>
      </c>
      <c r="B3664" t="s">
        <v>112</v>
      </c>
      <c r="C3664" t="s">
        <v>144</v>
      </c>
      <c r="D3664" t="s">
        <v>205</v>
      </c>
      <c r="E3664" s="12"/>
      <c r="G3664" t="str">
        <f>IF(A3664=G1,A3664,"")</f>
        <v/>
      </c>
      <c r="H3664" t="str">
        <f>IF(C3664=H1, C3664,"")</f>
        <v/>
      </c>
      <c r="I3664" t="str">
        <f>IF(D3664=I1,D3664,"")</f>
        <v/>
      </c>
      <c r="J3664">
        <f>IF(AND(G3664=G1,AND(H3664=H1,I3664=I1)),E3664,0)</f>
        <v>0</v>
      </c>
    </row>
    <row r="3665" spans="1:10" x14ac:dyDescent="0.3">
      <c r="A3665">
        <v>2006</v>
      </c>
      <c r="B3665" t="s">
        <v>112</v>
      </c>
      <c r="C3665" t="s">
        <v>145</v>
      </c>
      <c r="D3665" t="s">
        <v>202</v>
      </c>
      <c r="E3665" s="12"/>
      <c r="G3665" t="str">
        <f>IF(A3665=G1,A3665,"")</f>
        <v/>
      </c>
      <c r="H3665" t="str">
        <f>IF(C3665=H1, C3665,"")</f>
        <v/>
      </c>
      <c r="I3665" t="str">
        <f>IF(D3665=I1,D3665,"")</f>
        <v/>
      </c>
      <c r="J3665">
        <f>IF(AND(G3665=G1,AND(H3665=H1,I3665=I1)),E3665,0)</f>
        <v>0</v>
      </c>
    </row>
    <row r="3666" spans="1:10" x14ac:dyDescent="0.3">
      <c r="A3666">
        <v>2006</v>
      </c>
      <c r="B3666" t="s">
        <v>112</v>
      </c>
      <c r="C3666" t="s">
        <v>145</v>
      </c>
      <c r="D3666" t="s">
        <v>203</v>
      </c>
      <c r="E3666" s="12"/>
      <c r="G3666" t="str">
        <f>IF(A3666=G1,A3666,"")</f>
        <v/>
      </c>
      <c r="H3666" t="str">
        <f>IF(C3666=H1, C3666,"")</f>
        <v/>
      </c>
      <c r="I3666" t="str">
        <f>IF(D3666=I1,D3666,"")</f>
        <v>Females</v>
      </c>
      <c r="J3666">
        <f>IF(AND(G3666=G1,AND(H3666=H1,I3666=I1)),E3666,0)</f>
        <v>0</v>
      </c>
    </row>
    <row r="3667" spans="1:10" x14ac:dyDescent="0.3">
      <c r="A3667">
        <v>2006</v>
      </c>
      <c r="B3667" t="s">
        <v>112</v>
      </c>
      <c r="C3667" t="s">
        <v>145</v>
      </c>
      <c r="D3667" t="s">
        <v>205</v>
      </c>
      <c r="E3667" s="12"/>
      <c r="G3667" t="str">
        <f>IF(A3667=G1,A3667,"")</f>
        <v/>
      </c>
      <c r="H3667" t="str">
        <f>IF(C3667=H1, C3667,"")</f>
        <v/>
      </c>
      <c r="I3667" t="str">
        <f>IF(D3667=I1,D3667,"")</f>
        <v/>
      </c>
      <c r="J3667">
        <f>IF(AND(G3667=G1,AND(H3667=H1,I3667=I1)),E3667,0)</f>
        <v>0</v>
      </c>
    </row>
    <row r="3668" spans="1:10" x14ac:dyDescent="0.3">
      <c r="A3668">
        <v>2006</v>
      </c>
      <c r="B3668" t="s">
        <v>112</v>
      </c>
      <c r="C3668" t="s">
        <v>146</v>
      </c>
      <c r="D3668" t="s">
        <v>202</v>
      </c>
      <c r="E3668" s="12"/>
      <c r="G3668" t="str">
        <f>IF(A3668=G1,A3668,"")</f>
        <v/>
      </c>
      <c r="H3668" t="str">
        <f>IF(C3668=H1, C3668,"")</f>
        <v/>
      </c>
      <c r="I3668" t="str">
        <f>IF(D3668=I1,D3668,"")</f>
        <v/>
      </c>
      <c r="J3668">
        <f>IF(AND(G3668=G1,AND(H3668=H1,I3668=I1)),E3668,0)</f>
        <v>0</v>
      </c>
    </row>
    <row r="3669" spans="1:10" x14ac:dyDescent="0.3">
      <c r="A3669">
        <v>2006</v>
      </c>
      <c r="B3669" t="s">
        <v>112</v>
      </c>
      <c r="C3669" t="s">
        <v>146</v>
      </c>
      <c r="D3669" t="s">
        <v>203</v>
      </c>
      <c r="E3669" s="12"/>
      <c r="G3669" t="str">
        <f>IF(A3669=G1,A3669,"")</f>
        <v/>
      </c>
      <c r="H3669" t="str">
        <f>IF(C3669=H1, C3669,"")</f>
        <v/>
      </c>
      <c r="I3669" t="str">
        <f>IF(D3669=I1,D3669,"")</f>
        <v>Females</v>
      </c>
      <c r="J3669">
        <f>IF(AND(G3669=G1,AND(H3669=H1,I3669=I1)),E3669,0)</f>
        <v>0</v>
      </c>
    </row>
    <row r="3670" spans="1:10" x14ac:dyDescent="0.3">
      <c r="A3670">
        <v>2006</v>
      </c>
      <c r="B3670" t="s">
        <v>112</v>
      </c>
      <c r="C3670" t="s">
        <v>146</v>
      </c>
      <c r="D3670" t="s">
        <v>205</v>
      </c>
      <c r="E3670" s="12"/>
      <c r="G3670" t="str">
        <f>IF(A3670=G1,A3670,"")</f>
        <v/>
      </c>
      <c r="H3670" t="str">
        <f>IF(C3670=H1, C3670,"")</f>
        <v/>
      </c>
      <c r="I3670" t="str">
        <f>IF(D3670=I1,D3670,"")</f>
        <v/>
      </c>
      <c r="J3670">
        <f>IF(AND(G3670=G1,AND(H3670=H1,I3670=I1)),E3670,0)</f>
        <v>0</v>
      </c>
    </row>
    <row r="3671" spans="1:10" x14ac:dyDescent="0.3">
      <c r="A3671">
        <v>2006</v>
      </c>
      <c r="B3671" t="s">
        <v>112</v>
      </c>
      <c r="C3671" t="s">
        <v>147</v>
      </c>
      <c r="D3671" t="s">
        <v>202</v>
      </c>
      <c r="E3671" s="12"/>
      <c r="G3671" t="str">
        <f>IF(A3671=G1,A3671,"")</f>
        <v/>
      </c>
      <c r="H3671" t="str">
        <f>IF(C3671=H1, C3671,"")</f>
        <v/>
      </c>
      <c r="I3671" t="str">
        <f>IF(D3671=I1,D3671,"")</f>
        <v/>
      </c>
      <c r="J3671">
        <f>IF(AND(G3671=G1,AND(H3671=H1,I3671=I1)),E3671,0)</f>
        <v>0</v>
      </c>
    </row>
    <row r="3672" spans="1:10" x14ac:dyDescent="0.3">
      <c r="A3672">
        <v>2006</v>
      </c>
      <c r="B3672" t="s">
        <v>112</v>
      </c>
      <c r="C3672" t="s">
        <v>147</v>
      </c>
      <c r="D3672" t="s">
        <v>203</v>
      </c>
      <c r="E3672" s="12"/>
      <c r="G3672" t="str">
        <f>IF(A3672=G1,A3672,"")</f>
        <v/>
      </c>
      <c r="H3672" t="str">
        <f>IF(C3672=H1, C3672,"")</f>
        <v/>
      </c>
      <c r="I3672" t="str">
        <f>IF(D3672=I1,D3672,"")</f>
        <v>Females</v>
      </c>
      <c r="J3672">
        <f>IF(AND(G3672=G1,AND(H3672=H1,I3672=I1)),E3672,0)</f>
        <v>0</v>
      </c>
    </row>
    <row r="3673" spans="1:10" x14ac:dyDescent="0.3">
      <c r="A3673">
        <v>2006</v>
      </c>
      <c r="B3673" t="s">
        <v>112</v>
      </c>
      <c r="C3673" t="s">
        <v>147</v>
      </c>
      <c r="D3673" t="s">
        <v>205</v>
      </c>
      <c r="E3673" s="12"/>
      <c r="G3673" t="str">
        <f>IF(A3673=G1,A3673,"")</f>
        <v/>
      </c>
      <c r="H3673" t="str">
        <f>IF(C3673=H1, C3673,"")</f>
        <v/>
      </c>
      <c r="I3673" t="str">
        <f>IF(D3673=I1,D3673,"")</f>
        <v/>
      </c>
      <c r="J3673">
        <f>IF(AND(G3673=G1,AND(H3673=H1,I3673=I1)),E3673,0)</f>
        <v>0</v>
      </c>
    </row>
    <row r="3674" spans="1:10" x14ac:dyDescent="0.3">
      <c r="A3674">
        <v>2006</v>
      </c>
      <c r="B3674" t="s">
        <v>112</v>
      </c>
      <c r="C3674" t="s">
        <v>148</v>
      </c>
      <c r="D3674" t="s">
        <v>202</v>
      </c>
      <c r="E3674" s="12"/>
      <c r="G3674" t="str">
        <f>IF(A3674=G1,A3674,"")</f>
        <v/>
      </c>
      <c r="H3674" t="str">
        <f>IF(C3674=H1, C3674,"")</f>
        <v/>
      </c>
      <c r="I3674" t="str">
        <f>IF(D3674=I1,D3674,"")</f>
        <v/>
      </c>
      <c r="J3674">
        <f>IF(AND(G3674=G1,AND(H3674=H1,I3674=I1)),E3674,0)</f>
        <v>0</v>
      </c>
    </row>
    <row r="3675" spans="1:10" x14ac:dyDescent="0.3">
      <c r="A3675">
        <v>2006</v>
      </c>
      <c r="B3675" t="s">
        <v>112</v>
      </c>
      <c r="C3675" t="s">
        <v>148</v>
      </c>
      <c r="D3675" t="s">
        <v>203</v>
      </c>
      <c r="E3675" s="12"/>
      <c r="G3675" t="str">
        <f>IF(A3675=G1,A3675,"")</f>
        <v/>
      </c>
      <c r="H3675" t="str">
        <f>IF(C3675=H1, C3675,"")</f>
        <v/>
      </c>
      <c r="I3675" t="str">
        <f>IF(D3675=I1,D3675,"")</f>
        <v>Females</v>
      </c>
      <c r="J3675">
        <f>IF(AND(G3675=G1,AND(H3675=H1,I3675=I1)),E3675,0)</f>
        <v>0</v>
      </c>
    </row>
    <row r="3676" spans="1:10" x14ac:dyDescent="0.3">
      <c r="A3676">
        <v>2006</v>
      </c>
      <c r="B3676" t="s">
        <v>112</v>
      </c>
      <c r="C3676" t="s">
        <v>148</v>
      </c>
      <c r="D3676" t="s">
        <v>205</v>
      </c>
      <c r="E3676" s="12"/>
      <c r="G3676" t="str">
        <f>IF(A3676=G1,A3676,"")</f>
        <v/>
      </c>
      <c r="H3676" t="str">
        <f>IF(C3676=H1, C3676,"")</f>
        <v/>
      </c>
      <c r="I3676" t="str">
        <f>IF(D3676=I1,D3676,"")</f>
        <v/>
      </c>
      <c r="J3676">
        <f>IF(AND(G3676=G1,AND(H3676=H1,I3676=I1)),E3676,0)</f>
        <v>0</v>
      </c>
    </row>
    <row r="3677" spans="1:10" x14ac:dyDescent="0.3">
      <c r="A3677">
        <v>2006</v>
      </c>
      <c r="B3677" t="s">
        <v>112</v>
      </c>
      <c r="C3677" t="s">
        <v>149</v>
      </c>
      <c r="D3677" t="s">
        <v>202</v>
      </c>
      <c r="E3677" s="12"/>
      <c r="G3677" t="str">
        <f>IF(A3677=G1,A3677,"")</f>
        <v/>
      </c>
      <c r="H3677" t="str">
        <f>IF(C3677=H1, C3677,"")</f>
        <v/>
      </c>
      <c r="I3677" t="str">
        <f>IF(D3677=I1,D3677,"")</f>
        <v/>
      </c>
      <c r="J3677">
        <f>IF(AND(G3677=G1,AND(H3677=H1,I3677=I1)),E3677,0)</f>
        <v>0</v>
      </c>
    </row>
    <row r="3678" spans="1:10" x14ac:dyDescent="0.3">
      <c r="A3678">
        <v>2006</v>
      </c>
      <c r="B3678" t="s">
        <v>112</v>
      </c>
      <c r="C3678" t="s">
        <v>149</v>
      </c>
      <c r="D3678" t="s">
        <v>203</v>
      </c>
      <c r="E3678" s="12"/>
      <c r="G3678" t="str">
        <f>IF(A3678=G1,A3678,"")</f>
        <v/>
      </c>
      <c r="H3678" t="str">
        <f>IF(C3678=H1, C3678,"")</f>
        <v/>
      </c>
      <c r="I3678" t="str">
        <f>IF(D3678=I1,D3678,"")</f>
        <v>Females</v>
      </c>
      <c r="J3678">
        <f>IF(AND(G3678=G1,AND(H3678=H1,I3678=I1)),E3678,0)</f>
        <v>0</v>
      </c>
    </row>
    <row r="3679" spans="1:10" x14ac:dyDescent="0.3">
      <c r="A3679">
        <v>2006</v>
      </c>
      <c r="B3679" t="s">
        <v>112</v>
      </c>
      <c r="C3679" t="s">
        <v>149</v>
      </c>
      <c r="D3679" t="s">
        <v>205</v>
      </c>
      <c r="E3679" s="12"/>
      <c r="G3679" t="str">
        <f>IF(A3679=G1,A3679,"")</f>
        <v/>
      </c>
      <c r="H3679" t="str">
        <f>IF(C3679=H1, C3679,"")</f>
        <v/>
      </c>
      <c r="I3679" t="str">
        <f>IF(D3679=I1,D3679,"")</f>
        <v/>
      </c>
      <c r="J3679">
        <f>IF(AND(G3679=G1,AND(H3679=H1,I3679=I1)),E3679,0)</f>
        <v>0</v>
      </c>
    </row>
    <row r="3680" spans="1:10" x14ac:dyDescent="0.3">
      <c r="A3680">
        <v>2006</v>
      </c>
      <c r="B3680" t="s">
        <v>112</v>
      </c>
      <c r="C3680" t="s">
        <v>150</v>
      </c>
      <c r="D3680" t="s">
        <v>202</v>
      </c>
      <c r="E3680" s="12"/>
      <c r="G3680" t="str">
        <f>IF(A3680=G1,A3680,"")</f>
        <v/>
      </c>
      <c r="H3680" t="str">
        <f>IF(C3680=H1, C3680,"")</f>
        <v/>
      </c>
      <c r="I3680" t="str">
        <f>IF(D3680=I1,D3680,"")</f>
        <v/>
      </c>
      <c r="J3680">
        <f>IF(AND(G3680=G1,AND(H3680=H1,I3680=I1)),E3680,0)</f>
        <v>0</v>
      </c>
    </row>
    <row r="3681" spans="1:10" x14ac:dyDescent="0.3">
      <c r="A3681">
        <v>2006</v>
      </c>
      <c r="B3681" t="s">
        <v>112</v>
      </c>
      <c r="C3681" t="s">
        <v>150</v>
      </c>
      <c r="D3681" t="s">
        <v>203</v>
      </c>
      <c r="E3681" s="12"/>
      <c r="G3681" t="str">
        <f>IF(A3681=G1,A3681,"")</f>
        <v/>
      </c>
      <c r="H3681" t="str">
        <f>IF(C3681=H1, C3681,"")</f>
        <v/>
      </c>
      <c r="I3681" t="str">
        <f>IF(D3681=I1,D3681,"")</f>
        <v>Females</v>
      </c>
      <c r="J3681">
        <f>IF(AND(G3681=G1,AND(H3681=H1,I3681=I1)),E3681,0)</f>
        <v>0</v>
      </c>
    </row>
    <row r="3682" spans="1:10" x14ac:dyDescent="0.3">
      <c r="A3682">
        <v>2006</v>
      </c>
      <c r="B3682" t="s">
        <v>112</v>
      </c>
      <c r="C3682" t="s">
        <v>150</v>
      </c>
      <c r="D3682" t="s">
        <v>205</v>
      </c>
      <c r="E3682" s="12"/>
      <c r="G3682" t="str">
        <f>IF(A3682=G1,A3682,"")</f>
        <v/>
      </c>
      <c r="H3682" t="str">
        <f>IF(C3682=H1, C3682,"")</f>
        <v/>
      </c>
      <c r="I3682" t="str">
        <f>IF(D3682=I1,D3682,"")</f>
        <v/>
      </c>
      <c r="J3682">
        <f>IF(AND(G3682=G1,AND(H3682=H1,I3682=I1)),E3682,0)</f>
        <v>0</v>
      </c>
    </row>
    <row r="3683" spans="1:10" x14ac:dyDescent="0.3">
      <c r="A3683">
        <v>2006</v>
      </c>
      <c r="B3683" t="s">
        <v>112</v>
      </c>
      <c r="C3683" t="s">
        <v>151</v>
      </c>
      <c r="D3683" t="s">
        <v>202</v>
      </c>
      <c r="E3683" s="12"/>
      <c r="G3683" t="str">
        <f>IF(A3683=G1,A3683,"")</f>
        <v/>
      </c>
      <c r="H3683" t="str">
        <f>IF(C3683=H1, C3683,"")</f>
        <v/>
      </c>
      <c r="I3683" t="str">
        <f>IF(D3683=I1,D3683,"")</f>
        <v/>
      </c>
      <c r="J3683">
        <f>IF(AND(G3683=G1,AND(H3683=H1,I3683=I1)),E3683,0)</f>
        <v>0</v>
      </c>
    </row>
    <row r="3684" spans="1:10" x14ac:dyDescent="0.3">
      <c r="A3684">
        <v>2006</v>
      </c>
      <c r="B3684" t="s">
        <v>112</v>
      </c>
      <c r="C3684" t="s">
        <v>151</v>
      </c>
      <c r="D3684" t="s">
        <v>203</v>
      </c>
      <c r="E3684" s="12"/>
      <c r="G3684" t="str">
        <f>IF(A3684=G1,A3684,"")</f>
        <v/>
      </c>
      <c r="H3684" t="str">
        <f>IF(C3684=H1, C3684,"")</f>
        <v/>
      </c>
      <c r="I3684" t="str">
        <f>IF(D3684=I1,D3684,"")</f>
        <v>Females</v>
      </c>
      <c r="J3684">
        <f>IF(AND(G3684=G1,AND(H3684=H1,I3684=I1)),E3684,0)</f>
        <v>0</v>
      </c>
    </row>
    <row r="3685" spans="1:10" x14ac:dyDescent="0.3">
      <c r="A3685">
        <v>2006</v>
      </c>
      <c r="B3685" t="s">
        <v>112</v>
      </c>
      <c r="C3685" t="s">
        <v>151</v>
      </c>
      <c r="D3685" t="s">
        <v>205</v>
      </c>
      <c r="E3685" s="12"/>
      <c r="G3685" t="str">
        <f>IF(A3685=G1,A3685,"")</f>
        <v/>
      </c>
      <c r="H3685" t="str">
        <f>IF(C3685=H1, C3685,"")</f>
        <v/>
      </c>
      <c r="I3685" t="str">
        <f>IF(D3685=I1,D3685,"")</f>
        <v/>
      </c>
      <c r="J3685">
        <f>IF(AND(G3685=G1,AND(H3685=H1,I3685=I1)),E3685,0)</f>
        <v>0</v>
      </c>
    </row>
    <row r="3686" spans="1:10" x14ac:dyDescent="0.3">
      <c r="A3686">
        <v>2006</v>
      </c>
      <c r="B3686" t="s">
        <v>112</v>
      </c>
      <c r="C3686" t="s">
        <v>152</v>
      </c>
      <c r="D3686" t="s">
        <v>202</v>
      </c>
      <c r="E3686" s="12"/>
      <c r="G3686" t="str">
        <f>IF(A3686=G1,A3686,"")</f>
        <v/>
      </c>
      <c r="H3686" t="str">
        <f>IF(C3686=H1, C3686,"")</f>
        <v/>
      </c>
      <c r="I3686" t="str">
        <f>IF(D3686=I1,D3686,"")</f>
        <v/>
      </c>
      <c r="J3686">
        <f>IF(AND(G3686=G1,AND(H3686=H1,I3686=I1)),E3686,0)</f>
        <v>0</v>
      </c>
    </row>
    <row r="3687" spans="1:10" x14ac:dyDescent="0.3">
      <c r="A3687">
        <v>2006</v>
      </c>
      <c r="B3687" t="s">
        <v>112</v>
      </c>
      <c r="C3687" t="s">
        <v>152</v>
      </c>
      <c r="D3687" t="s">
        <v>203</v>
      </c>
      <c r="E3687" s="12"/>
      <c r="G3687" t="str">
        <f>IF(A3687=G1,A3687,"")</f>
        <v/>
      </c>
      <c r="H3687" t="str">
        <f>IF(C3687=H1, C3687,"")</f>
        <v/>
      </c>
      <c r="I3687" t="str">
        <f>IF(D3687=I1,D3687,"")</f>
        <v>Females</v>
      </c>
      <c r="J3687">
        <f>IF(AND(G3687=G1,AND(H3687=H1,I3687=I1)),E3687,0)</f>
        <v>0</v>
      </c>
    </row>
    <row r="3688" spans="1:10" x14ac:dyDescent="0.3">
      <c r="A3688">
        <v>2006</v>
      </c>
      <c r="B3688" t="s">
        <v>112</v>
      </c>
      <c r="C3688" t="s">
        <v>152</v>
      </c>
      <c r="D3688" t="s">
        <v>205</v>
      </c>
      <c r="E3688" s="12"/>
      <c r="G3688" t="str">
        <f>IF(A3688=G1,A3688,"")</f>
        <v/>
      </c>
      <c r="H3688" t="str">
        <f>IF(C3688=H1, C3688,"")</f>
        <v/>
      </c>
      <c r="I3688" t="str">
        <f>IF(D3688=I1,D3688,"")</f>
        <v/>
      </c>
      <c r="J3688">
        <f>IF(AND(G3688=G1,AND(H3688=H1,I3688=I1)),E3688,0)</f>
        <v>0</v>
      </c>
    </row>
    <row r="3689" spans="1:10" x14ac:dyDescent="0.3">
      <c r="A3689">
        <v>2006</v>
      </c>
      <c r="B3689" t="s">
        <v>112</v>
      </c>
      <c r="C3689" t="s">
        <v>24</v>
      </c>
      <c r="D3689" t="s">
        <v>202</v>
      </c>
      <c r="E3689" s="12"/>
      <c r="G3689" t="str">
        <f>IF(A3689=G1,A3689,"")</f>
        <v/>
      </c>
      <c r="H3689" t="str">
        <f>IF(C3689=H1, C3689,"")</f>
        <v/>
      </c>
      <c r="I3689" t="str">
        <f>IF(D3689=I1,D3689,"")</f>
        <v/>
      </c>
      <c r="J3689">
        <f>IF(AND(G3689=G1,AND(H3689=H1,I3689=I1)),E3689,0)</f>
        <v>0</v>
      </c>
    </row>
    <row r="3690" spans="1:10" x14ac:dyDescent="0.3">
      <c r="A3690">
        <v>2006</v>
      </c>
      <c r="B3690" t="s">
        <v>112</v>
      </c>
      <c r="C3690" t="s">
        <v>24</v>
      </c>
      <c r="D3690" t="s">
        <v>203</v>
      </c>
      <c r="E3690" s="12"/>
      <c r="G3690" t="str">
        <f>IF(A3690=G1,A3690,"")</f>
        <v/>
      </c>
      <c r="H3690" t="str">
        <f>IF(C3690=H1, C3690,"")</f>
        <v/>
      </c>
      <c r="I3690" t="str">
        <f>IF(D3690=I1,D3690,"")</f>
        <v>Females</v>
      </c>
      <c r="J3690">
        <f>IF(AND(G3690=G1,AND(H3690=H1,I3690=I1)),E3690,0)</f>
        <v>0</v>
      </c>
    </row>
    <row r="3691" spans="1:10" x14ac:dyDescent="0.3">
      <c r="A3691">
        <v>2006</v>
      </c>
      <c r="B3691" t="s">
        <v>112</v>
      </c>
      <c r="C3691" t="s">
        <v>24</v>
      </c>
      <c r="D3691" t="s">
        <v>205</v>
      </c>
      <c r="E3691" s="12"/>
      <c r="G3691" t="str">
        <f>IF(A3691=G1,A3691,"")</f>
        <v/>
      </c>
      <c r="H3691" t="str">
        <f>IF(C3691=H1, C3691,"")</f>
        <v/>
      </c>
      <c r="I3691" t="str">
        <f>IF(D3691=I1,D3691,"")</f>
        <v/>
      </c>
      <c r="J3691">
        <f>IF(AND(G3691=G1,AND(H3691=H1,I3691=I1)),E3691,0)</f>
        <v>0</v>
      </c>
    </row>
    <row r="3692" spans="1:10" x14ac:dyDescent="0.3">
      <c r="A3692">
        <v>2006</v>
      </c>
      <c r="B3692" t="s">
        <v>112</v>
      </c>
      <c r="C3692" t="s">
        <v>153</v>
      </c>
      <c r="D3692" t="s">
        <v>202</v>
      </c>
      <c r="E3692" s="12"/>
      <c r="G3692" t="str">
        <f>IF(A3692=G1,A3692,"")</f>
        <v/>
      </c>
      <c r="H3692" t="str">
        <f>IF(C3692=H1, C3692,"")</f>
        <v/>
      </c>
      <c r="I3692" t="str">
        <f>IF(D3692=I1,D3692,"")</f>
        <v/>
      </c>
      <c r="J3692">
        <f>IF(AND(G3692=G1,AND(H3692=H1,I3692=I1)),E3692,0)</f>
        <v>0</v>
      </c>
    </row>
    <row r="3693" spans="1:10" x14ac:dyDescent="0.3">
      <c r="A3693">
        <v>2006</v>
      </c>
      <c r="B3693" t="s">
        <v>112</v>
      </c>
      <c r="C3693" t="s">
        <v>153</v>
      </c>
      <c r="D3693" t="s">
        <v>203</v>
      </c>
      <c r="E3693" s="12"/>
      <c r="G3693" t="str">
        <f>IF(A3693=G1,A3693,"")</f>
        <v/>
      </c>
      <c r="H3693" t="str">
        <f>IF(C3693=H1, C3693,"")</f>
        <v/>
      </c>
      <c r="I3693" t="str">
        <f>IF(D3693=I1,D3693,"")</f>
        <v>Females</v>
      </c>
      <c r="J3693">
        <f>IF(AND(G3693=G1,AND(H3693=H1,I3693=I1)),E3693,0)</f>
        <v>0</v>
      </c>
    </row>
    <row r="3694" spans="1:10" x14ac:dyDescent="0.3">
      <c r="A3694">
        <v>2006</v>
      </c>
      <c r="B3694" t="s">
        <v>112</v>
      </c>
      <c r="C3694" t="s">
        <v>153</v>
      </c>
      <c r="D3694" t="s">
        <v>205</v>
      </c>
      <c r="E3694" s="12"/>
      <c r="G3694" t="str">
        <f>IF(A3694=G1,A3694,"")</f>
        <v/>
      </c>
      <c r="H3694" t="str">
        <f>IF(C3694=H1, C3694,"")</f>
        <v/>
      </c>
      <c r="I3694" t="str">
        <f>IF(D3694=I1,D3694,"")</f>
        <v/>
      </c>
      <c r="J3694">
        <f>IF(AND(G3694=G1,AND(H3694=H1,I3694=I1)),E3694,0)</f>
        <v>0</v>
      </c>
    </row>
    <row r="3695" spans="1:10" x14ac:dyDescent="0.3">
      <c r="A3695">
        <v>2006</v>
      </c>
      <c r="B3695" t="s">
        <v>112</v>
      </c>
      <c r="C3695" t="s">
        <v>154</v>
      </c>
      <c r="D3695" t="s">
        <v>202</v>
      </c>
      <c r="E3695" s="12"/>
      <c r="G3695" t="str">
        <f>IF(A3695=G1,A3695,"")</f>
        <v/>
      </c>
      <c r="H3695" t="str">
        <f>IF(C3695=H1, C3695,"")</f>
        <v/>
      </c>
      <c r="I3695" t="str">
        <f>IF(D3695=I1,D3695,"")</f>
        <v/>
      </c>
      <c r="J3695">
        <f>IF(AND(G3695=G1,AND(H3695=H1,I3695=I1)),E3695,0)</f>
        <v>0</v>
      </c>
    </row>
    <row r="3696" spans="1:10" x14ac:dyDescent="0.3">
      <c r="A3696">
        <v>2006</v>
      </c>
      <c r="B3696" t="s">
        <v>112</v>
      </c>
      <c r="C3696" t="s">
        <v>154</v>
      </c>
      <c r="D3696" t="s">
        <v>203</v>
      </c>
      <c r="E3696" s="12"/>
      <c r="G3696" t="str">
        <f>IF(A3696=G1,A3696,"")</f>
        <v/>
      </c>
      <c r="H3696" t="str">
        <f>IF(C3696=H1, C3696,"")</f>
        <v/>
      </c>
      <c r="I3696" t="str">
        <f>IF(D3696=I1,D3696,"")</f>
        <v>Females</v>
      </c>
      <c r="J3696">
        <f>IF(AND(G3696=G1,AND(H3696=H1,I3696=I1)),E3696,0)</f>
        <v>0</v>
      </c>
    </row>
    <row r="3697" spans="1:10" x14ac:dyDescent="0.3">
      <c r="A3697">
        <v>2006</v>
      </c>
      <c r="B3697" t="s">
        <v>112</v>
      </c>
      <c r="C3697" t="s">
        <v>154</v>
      </c>
      <c r="D3697" t="s">
        <v>205</v>
      </c>
      <c r="E3697" s="12"/>
      <c r="G3697" t="str">
        <f>IF(A3697=G1,A3697,"")</f>
        <v/>
      </c>
      <c r="H3697" t="str">
        <f>IF(C3697=H1, C3697,"")</f>
        <v/>
      </c>
      <c r="I3697" t="str">
        <f>IF(D3697=I1,D3697,"")</f>
        <v/>
      </c>
      <c r="J3697">
        <f>IF(AND(G3697=G1,AND(H3697=H1,I3697=I1)),E3697,0)</f>
        <v>0</v>
      </c>
    </row>
    <row r="3698" spans="1:10" x14ac:dyDescent="0.3">
      <c r="A3698">
        <v>2006</v>
      </c>
      <c r="B3698" t="s">
        <v>112</v>
      </c>
      <c r="C3698" t="s">
        <v>155</v>
      </c>
      <c r="D3698" t="s">
        <v>202</v>
      </c>
      <c r="E3698" s="12"/>
      <c r="G3698" t="str">
        <f>IF(A3698=G1,A3698,"")</f>
        <v/>
      </c>
      <c r="H3698" t="str">
        <f>IF(C3698=H1, C3698,"")</f>
        <v/>
      </c>
      <c r="I3698" t="str">
        <f>IF(D3698=I1,D3698,"")</f>
        <v/>
      </c>
      <c r="J3698">
        <f>IF(AND(G3698=G1,AND(H3698=H1,I3698=I1)),E3698,0)</f>
        <v>0</v>
      </c>
    </row>
    <row r="3699" spans="1:10" x14ac:dyDescent="0.3">
      <c r="A3699">
        <v>2006</v>
      </c>
      <c r="B3699" t="s">
        <v>112</v>
      </c>
      <c r="C3699" t="s">
        <v>155</v>
      </c>
      <c r="D3699" t="s">
        <v>203</v>
      </c>
      <c r="E3699" s="12"/>
      <c r="G3699" t="str">
        <f>IF(A3699=G1,A3699,"")</f>
        <v/>
      </c>
      <c r="H3699" t="str">
        <f>IF(C3699=H1, C3699,"")</f>
        <v/>
      </c>
      <c r="I3699" t="str">
        <f>IF(D3699=I1,D3699,"")</f>
        <v>Females</v>
      </c>
      <c r="J3699">
        <f>IF(AND(G3699=G1,AND(H3699=H1,I3699=I1)),E3699,0)</f>
        <v>0</v>
      </c>
    </row>
    <row r="3700" spans="1:10" x14ac:dyDescent="0.3">
      <c r="A3700">
        <v>2006</v>
      </c>
      <c r="B3700" t="s">
        <v>112</v>
      </c>
      <c r="C3700" t="s">
        <v>155</v>
      </c>
      <c r="D3700" t="s">
        <v>205</v>
      </c>
      <c r="E3700" s="12"/>
      <c r="G3700" t="str">
        <f>IF(A3700=G1,A3700,"")</f>
        <v/>
      </c>
      <c r="H3700" t="str">
        <f>IF(C3700=H1, C3700,"")</f>
        <v/>
      </c>
      <c r="I3700" t="str">
        <f>IF(D3700=I1,D3700,"")</f>
        <v/>
      </c>
      <c r="J3700">
        <f>IF(AND(G3700=G1,AND(H3700=H1,I3700=I1)),E3700,0)</f>
        <v>0</v>
      </c>
    </row>
    <row r="3701" spans="1:10" x14ac:dyDescent="0.3">
      <c r="A3701">
        <v>2006</v>
      </c>
      <c r="B3701" t="s">
        <v>112</v>
      </c>
      <c r="C3701" t="s">
        <v>156</v>
      </c>
      <c r="D3701" t="s">
        <v>202</v>
      </c>
      <c r="E3701" s="12"/>
      <c r="G3701" t="str">
        <f>IF(A3701=G1,A3701,"")</f>
        <v/>
      </c>
      <c r="H3701" t="str">
        <f>IF(C3701=H1, C3701,"")</f>
        <v/>
      </c>
      <c r="I3701" t="str">
        <f>IF(D3701=I1,D3701,"")</f>
        <v/>
      </c>
      <c r="J3701">
        <f>IF(AND(G3701=G1,AND(H3701=H1,I3701=I1)),E3701,0)</f>
        <v>0</v>
      </c>
    </row>
    <row r="3702" spans="1:10" x14ac:dyDescent="0.3">
      <c r="A3702">
        <v>2006</v>
      </c>
      <c r="B3702" t="s">
        <v>112</v>
      </c>
      <c r="C3702" t="s">
        <v>156</v>
      </c>
      <c r="D3702" t="s">
        <v>203</v>
      </c>
      <c r="E3702" s="12"/>
      <c r="G3702" t="str">
        <f>IF(A3702=G1,A3702,"")</f>
        <v/>
      </c>
      <c r="H3702" t="str">
        <f>IF(C3702=H1, C3702,"")</f>
        <v/>
      </c>
      <c r="I3702" t="str">
        <f>IF(D3702=I1,D3702,"")</f>
        <v>Females</v>
      </c>
      <c r="J3702">
        <f>IF(AND(G3702=G1,AND(H3702=H1,I3702=I1)),E3702,0)</f>
        <v>0</v>
      </c>
    </row>
    <row r="3703" spans="1:10" x14ac:dyDescent="0.3">
      <c r="A3703">
        <v>2006</v>
      </c>
      <c r="B3703" t="s">
        <v>112</v>
      </c>
      <c r="C3703" t="s">
        <v>156</v>
      </c>
      <c r="D3703" t="s">
        <v>205</v>
      </c>
      <c r="E3703" s="12"/>
      <c r="G3703" t="str">
        <f>IF(A3703=G1,A3703,"")</f>
        <v/>
      </c>
      <c r="H3703" t="str">
        <f>IF(C3703=H1, C3703,"")</f>
        <v/>
      </c>
      <c r="I3703" t="str">
        <f>IF(D3703=I1,D3703,"")</f>
        <v/>
      </c>
      <c r="J3703">
        <f>IF(AND(G3703=G1,AND(H3703=H1,I3703=I1)),E3703,0)</f>
        <v>0</v>
      </c>
    </row>
    <row r="3704" spans="1:10" x14ac:dyDescent="0.3">
      <c r="A3704">
        <v>2006</v>
      </c>
      <c r="B3704" t="s">
        <v>112</v>
      </c>
      <c r="C3704" t="s">
        <v>157</v>
      </c>
      <c r="D3704" t="s">
        <v>202</v>
      </c>
      <c r="E3704" s="12"/>
      <c r="G3704" t="str">
        <f>IF(A3704=G1,A3704,"")</f>
        <v/>
      </c>
      <c r="H3704" t="str">
        <f>IF(C3704=H1, C3704,"")</f>
        <v/>
      </c>
      <c r="I3704" t="str">
        <f>IF(D3704=I1,D3704,"")</f>
        <v/>
      </c>
      <c r="J3704">
        <f>IF(AND(G3704=G1,AND(H3704=H1,I3704=I1)),E3704,0)</f>
        <v>0</v>
      </c>
    </row>
    <row r="3705" spans="1:10" x14ac:dyDescent="0.3">
      <c r="A3705">
        <v>2006</v>
      </c>
      <c r="B3705" t="s">
        <v>112</v>
      </c>
      <c r="C3705" t="s">
        <v>157</v>
      </c>
      <c r="D3705" t="s">
        <v>203</v>
      </c>
      <c r="E3705" s="12"/>
      <c r="G3705" t="str">
        <f>IF(A3705=G1,A3705,"")</f>
        <v/>
      </c>
      <c r="H3705" t="str">
        <f>IF(C3705=H1, C3705,"")</f>
        <v/>
      </c>
      <c r="I3705" t="str">
        <f>IF(D3705=I1,D3705,"")</f>
        <v>Females</v>
      </c>
      <c r="J3705">
        <f>IF(AND(G3705=G1,AND(H3705=H1,I3705=I1)),E3705,0)</f>
        <v>0</v>
      </c>
    </row>
    <row r="3706" spans="1:10" x14ac:dyDescent="0.3">
      <c r="A3706">
        <v>2006</v>
      </c>
      <c r="B3706" t="s">
        <v>112</v>
      </c>
      <c r="C3706" t="s">
        <v>157</v>
      </c>
      <c r="D3706" t="s">
        <v>205</v>
      </c>
      <c r="E3706" s="12"/>
      <c r="G3706" t="str">
        <f>IF(A3706=G1,A3706,"")</f>
        <v/>
      </c>
      <c r="H3706" t="str">
        <f>IF(C3706=H1, C3706,"")</f>
        <v/>
      </c>
      <c r="I3706" t="str">
        <f>IF(D3706=I1,D3706,"")</f>
        <v/>
      </c>
      <c r="J3706">
        <f>IF(AND(G3706=G1,AND(H3706=H1,I3706=I1)),E3706,0)</f>
        <v>0</v>
      </c>
    </row>
    <row r="3707" spans="1:10" x14ac:dyDescent="0.3">
      <c r="A3707">
        <v>2006</v>
      </c>
      <c r="B3707" t="s">
        <v>112</v>
      </c>
      <c r="C3707" t="s">
        <v>158</v>
      </c>
      <c r="D3707" t="s">
        <v>202</v>
      </c>
      <c r="E3707" s="12"/>
      <c r="G3707" t="str">
        <f>IF(A3707=G1,A3707,"")</f>
        <v/>
      </c>
      <c r="H3707" t="str">
        <f>IF(C3707=H1, C3707,"")</f>
        <v/>
      </c>
      <c r="I3707" t="str">
        <f>IF(D3707=I1,D3707,"")</f>
        <v/>
      </c>
      <c r="J3707">
        <f>IF(AND(G3707=G1,AND(H3707=H1,I3707=I1)),E3707,0)</f>
        <v>0</v>
      </c>
    </row>
    <row r="3708" spans="1:10" x14ac:dyDescent="0.3">
      <c r="A3708">
        <v>2006</v>
      </c>
      <c r="B3708" t="s">
        <v>112</v>
      </c>
      <c r="C3708" t="s">
        <v>158</v>
      </c>
      <c r="D3708" t="s">
        <v>203</v>
      </c>
      <c r="E3708" s="12"/>
      <c r="G3708" t="str">
        <f>IF(A3708=G1,A3708,"")</f>
        <v/>
      </c>
      <c r="H3708" t="str">
        <f>IF(C3708=H1, C3708,"")</f>
        <v/>
      </c>
      <c r="I3708" t="str">
        <f>IF(D3708=I1,D3708,"")</f>
        <v>Females</v>
      </c>
      <c r="J3708">
        <f>IF(AND(G3708=G1,AND(H3708=H1,I3708=I1)),E3708,0)</f>
        <v>0</v>
      </c>
    </row>
    <row r="3709" spans="1:10" x14ac:dyDescent="0.3">
      <c r="A3709">
        <v>2006</v>
      </c>
      <c r="B3709" t="s">
        <v>112</v>
      </c>
      <c r="C3709" t="s">
        <v>158</v>
      </c>
      <c r="D3709" t="s">
        <v>205</v>
      </c>
      <c r="E3709" s="12"/>
      <c r="G3709" t="str">
        <f>IF(A3709=G1,A3709,"")</f>
        <v/>
      </c>
      <c r="H3709" t="str">
        <f>IF(C3709=H1, C3709,"")</f>
        <v/>
      </c>
      <c r="I3709" t="str">
        <f>IF(D3709=I1,D3709,"")</f>
        <v/>
      </c>
      <c r="J3709">
        <f>IF(AND(G3709=G1,AND(H3709=H1,I3709=I1)),E3709,0)</f>
        <v>0</v>
      </c>
    </row>
    <row r="3710" spans="1:10" x14ac:dyDescent="0.3">
      <c r="A3710">
        <v>2006</v>
      </c>
      <c r="B3710" t="s">
        <v>112</v>
      </c>
      <c r="C3710" t="s">
        <v>217</v>
      </c>
      <c r="D3710" t="s">
        <v>202</v>
      </c>
      <c r="E3710" s="12"/>
      <c r="G3710" t="str">
        <f>IF(A3710=G1,A3710,"")</f>
        <v/>
      </c>
      <c r="H3710" t="str">
        <f>IF(C3710=H1, C3710,"")</f>
        <v/>
      </c>
      <c r="I3710" t="str">
        <f>IF(D3710=I1,D3710,"")</f>
        <v/>
      </c>
      <c r="J3710">
        <f>IF(AND(G3710=G1,AND(H3710=H1,I3710=I1)),E3710,0)</f>
        <v>0</v>
      </c>
    </row>
    <row r="3711" spans="1:10" x14ac:dyDescent="0.3">
      <c r="A3711">
        <v>2006</v>
      </c>
      <c r="B3711" t="s">
        <v>112</v>
      </c>
      <c r="C3711" t="s">
        <v>217</v>
      </c>
      <c r="D3711" t="s">
        <v>203</v>
      </c>
      <c r="E3711" s="12"/>
      <c r="G3711" t="str">
        <f>IF(A3711=G1,A3711,"")</f>
        <v/>
      </c>
      <c r="H3711" t="str">
        <f>IF(C3711=H1, C3711,"")</f>
        <v/>
      </c>
      <c r="I3711" t="str">
        <f>IF(D3711=I1,D3711,"")</f>
        <v>Females</v>
      </c>
      <c r="J3711">
        <f>IF(AND(G3711=G1,AND(H3711=H1,I3711=I1)),E3711,0)</f>
        <v>0</v>
      </c>
    </row>
    <row r="3712" spans="1:10" x14ac:dyDescent="0.3">
      <c r="A3712">
        <v>2006</v>
      </c>
      <c r="B3712" t="s">
        <v>112</v>
      </c>
      <c r="C3712" t="s">
        <v>217</v>
      </c>
      <c r="D3712" t="s">
        <v>205</v>
      </c>
      <c r="E3712" s="12"/>
      <c r="G3712" t="str">
        <f>IF(A3712=G1,A3712,"")</f>
        <v/>
      </c>
      <c r="H3712" t="str">
        <f>IF(C3712=H1, C3712,"")</f>
        <v/>
      </c>
      <c r="I3712" t="str">
        <f>IF(D3712=I1,D3712,"")</f>
        <v/>
      </c>
      <c r="J3712">
        <f>IF(AND(G3712=G1,AND(H3712=H1,I3712=I1)),E3712,0)</f>
        <v>0</v>
      </c>
    </row>
    <row r="3713" spans="1:10" x14ac:dyDescent="0.3">
      <c r="A3713">
        <v>2006</v>
      </c>
      <c r="B3713" t="s">
        <v>112</v>
      </c>
      <c r="C3713" t="s">
        <v>159</v>
      </c>
      <c r="D3713" t="s">
        <v>202</v>
      </c>
      <c r="E3713" s="12"/>
      <c r="G3713" t="str">
        <f>IF(A3713=G1,A3713,"")</f>
        <v/>
      </c>
      <c r="H3713" t="str">
        <f>IF(C3713=H1, C3713,"")</f>
        <v/>
      </c>
      <c r="I3713" t="str">
        <f>IF(D3713=I1,D3713,"")</f>
        <v/>
      </c>
      <c r="J3713">
        <f>IF(AND(G3713=G1,AND(H3713=H1,I3713=I1)),E3713,0)</f>
        <v>0</v>
      </c>
    </row>
    <row r="3714" spans="1:10" x14ac:dyDescent="0.3">
      <c r="A3714">
        <v>2006</v>
      </c>
      <c r="B3714" t="s">
        <v>112</v>
      </c>
      <c r="C3714" t="s">
        <v>159</v>
      </c>
      <c r="D3714" t="s">
        <v>203</v>
      </c>
      <c r="E3714" s="12"/>
      <c r="G3714" t="str">
        <f>IF(A3714=G1,A3714,"")</f>
        <v/>
      </c>
      <c r="H3714" t="str">
        <f>IF(C3714=H1, C3714,"")</f>
        <v/>
      </c>
      <c r="I3714" t="str">
        <f>IF(D3714=I1,D3714,"")</f>
        <v>Females</v>
      </c>
      <c r="J3714">
        <f>IF(AND(G3714=G1,AND(H3714=H1,I3714=I1)),E3714,0)</f>
        <v>0</v>
      </c>
    </row>
    <row r="3715" spans="1:10" x14ac:dyDescent="0.3">
      <c r="A3715">
        <v>2006</v>
      </c>
      <c r="B3715" t="s">
        <v>112</v>
      </c>
      <c r="C3715" t="s">
        <v>159</v>
      </c>
      <c r="D3715" t="s">
        <v>205</v>
      </c>
      <c r="E3715" s="12"/>
      <c r="G3715" t="str">
        <f>IF(A3715=G1,A3715,"")</f>
        <v/>
      </c>
      <c r="H3715" t="str">
        <f>IF(C3715=H1, C3715,"")</f>
        <v/>
      </c>
      <c r="I3715" t="str">
        <f>IF(D3715=I1,D3715,"")</f>
        <v/>
      </c>
      <c r="J3715">
        <f>IF(AND(G3715=G1,AND(H3715=H1,I3715=I1)),E3715,0)</f>
        <v>0</v>
      </c>
    </row>
    <row r="3716" spans="1:10" x14ac:dyDescent="0.3">
      <c r="A3716">
        <v>2006</v>
      </c>
      <c r="B3716" t="s">
        <v>112</v>
      </c>
      <c r="C3716" t="s">
        <v>160</v>
      </c>
      <c r="D3716" t="s">
        <v>202</v>
      </c>
      <c r="E3716" s="12"/>
      <c r="G3716" t="str">
        <f>IF(A3716=G1,A3716,"")</f>
        <v/>
      </c>
      <c r="H3716" t="str">
        <f>IF(C3716=H1, C3716,"")</f>
        <v/>
      </c>
      <c r="I3716" t="str">
        <f>IF(D3716=I1,D3716,"")</f>
        <v/>
      </c>
      <c r="J3716">
        <f>IF(AND(G3716=G1,AND(H3716=H1,I3716=I1)),E3716,0)</f>
        <v>0</v>
      </c>
    </row>
    <row r="3717" spans="1:10" x14ac:dyDescent="0.3">
      <c r="A3717">
        <v>2006</v>
      </c>
      <c r="B3717" t="s">
        <v>112</v>
      </c>
      <c r="C3717" t="s">
        <v>160</v>
      </c>
      <c r="D3717" t="s">
        <v>203</v>
      </c>
      <c r="E3717" s="12"/>
      <c r="G3717" t="str">
        <f>IF(A3717=G1,A3717,"")</f>
        <v/>
      </c>
      <c r="H3717" t="str">
        <f>IF(C3717=H1, C3717,"")</f>
        <v/>
      </c>
      <c r="I3717" t="str">
        <f>IF(D3717=I1,D3717,"")</f>
        <v>Females</v>
      </c>
      <c r="J3717">
        <f>IF(AND(G3717=G1,AND(H3717=H1,I3717=I1)),E3717,0)</f>
        <v>0</v>
      </c>
    </row>
    <row r="3718" spans="1:10" x14ac:dyDescent="0.3">
      <c r="A3718">
        <v>2006</v>
      </c>
      <c r="B3718" t="s">
        <v>112</v>
      </c>
      <c r="C3718" t="s">
        <v>160</v>
      </c>
      <c r="D3718" t="s">
        <v>205</v>
      </c>
      <c r="E3718" s="12"/>
      <c r="G3718" t="str">
        <f>IF(A3718=G1,A3718,"")</f>
        <v/>
      </c>
      <c r="H3718" t="str">
        <f>IF(C3718=H1, C3718,"")</f>
        <v/>
      </c>
      <c r="I3718" t="str">
        <f>IF(D3718=I1,D3718,"")</f>
        <v/>
      </c>
      <c r="J3718">
        <f>IF(AND(G3718=G1,AND(H3718=H1,I3718=I1)),E3718,0)</f>
        <v>0</v>
      </c>
    </row>
    <row r="3719" spans="1:10" x14ac:dyDescent="0.3">
      <c r="A3719">
        <v>2006</v>
      </c>
      <c r="B3719" t="s">
        <v>161</v>
      </c>
      <c r="C3719" t="s">
        <v>162</v>
      </c>
      <c r="D3719" t="s">
        <v>202</v>
      </c>
      <c r="E3719" s="12"/>
      <c r="G3719" t="str">
        <f>IF(A3719=G1,A3719,"")</f>
        <v/>
      </c>
      <c r="H3719" t="str">
        <f>IF(C3719=H1, C3719,"")</f>
        <v/>
      </c>
      <c r="I3719" t="str">
        <f>IF(D3719=I1,D3719,"")</f>
        <v/>
      </c>
      <c r="J3719">
        <f>IF(AND(G3719=G1,AND(H3719=H1,I3719=I1)),E3719,0)</f>
        <v>0</v>
      </c>
    </row>
    <row r="3720" spans="1:10" x14ac:dyDescent="0.3">
      <c r="A3720">
        <v>2006</v>
      </c>
      <c r="B3720" t="s">
        <v>161</v>
      </c>
      <c r="C3720" t="s">
        <v>162</v>
      </c>
      <c r="D3720" t="s">
        <v>203</v>
      </c>
      <c r="E3720" s="12"/>
      <c r="G3720" t="str">
        <f>IF(A3720=G1,A3720,"")</f>
        <v/>
      </c>
      <c r="H3720" t="str">
        <f>IF(C3720=H1, C3720,"")</f>
        <v/>
      </c>
      <c r="I3720" t="str">
        <f>IF(D3720=I1,D3720,"")</f>
        <v>Females</v>
      </c>
      <c r="J3720">
        <f>IF(AND(G3720=G1,AND(H3720=H1,I3720=I1)),E3720,0)</f>
        <v>0</v>
      </c>
    </row>
    <row r="3721" spans="1:10" x14ac:dyDescent="0.3">
      <c r="A3721">
        <v>2006</v>
      </c>
      <c r="B3721" t="s">
        <v>161</v>
      </c>
      <c r="C3721" t="s">
        <v>162</v>
      </c>
      <c r="D3721" t="s">
        <v>205</v>
      </c>
      <c r="E3721" s="12"/>
      <c r="G3721" t="str">
        <f>IF(A3721=G1,A3721,"")</f>
        <v/>
      </c>
      <c r="H3721" t="str">
        <f>IF(C3721=H1, C3721,"")</f>
        <v/>
      </c>
      <c r="I3721" t="str">
        <f>IF(D3721=I1,D3721,"")</f>
        <v/>
      </c>
      <c r="J3721">
        <f>IF(AND(G3721=G1,AND(H3721=H1,I3721=I1)),E3721,0)</f>
        <v>0</v>
      </c>
    </row>
    <row r="3722" spans="1:10" x14ac:dyDescent="0.3">
      <c r="A3722">
        <v>2006</v>
      </c>
      <c r="B3722" t="s">
        <v>161</v>
      </c>
      <c r="C3722" t="s">
        <v>163</v>
      </c>
      <c r="D3722" t="s">
        <v>202</v>
      </c>
      <c r="E3722" s="12"/>
      <c r="G3722" t="str">
        <f>IF(A3722=G1,A3722,"")</f>
        <v/>
      </c>
      <c r="H3722" t="str">
        <f>IF(C3722=H1, C3722,"")</f>
        <v/>
      </c>
      <c r="I3722" t="str">
        <f>IF(D3722=I1,D3722,"")</f>
        <v/>
      </c>
      <c r="J3722">
        <f>IF(AND(G3722=G1,AND(H3722=H1,I3722=I1)),E3722,0)</f>
        <v>0</v>
      </c>
    </row>
    <row r="3723" spans="1:10" x14ac:dyDescent="0.3">
      <c r="A3723">
        <v>2006</v>
      </c>
      <c r="B3723" t="s">
        <v>161</v>
      </c>
      <c r="C3723" t="s">
        <v>163</v>
      </c>
      <c r="D3723" t="s">
        <v>203</v>
      </c>
      <c r="E3723" s="12"/>
      <c r="G3723" t="str">
        <f>IF(A3723=G1,A3723,"")</f>
        <v/>
      </c>
      <c r="H3723" t="str">
        <f>IF(C3723=H1, C3723,"")</f>
        <v/>
      </c>
      <c r="I3723" t="str">
        <f>IF(D3723=I1,D3723,"")</f>
        <v>Females</v>
      </c>
      <c r="J3723">
        <f>IF(AND(G3723=G1,AND(H3723=H1,I3723=I1)),E3723,0)</f>
        <v>0</v>
      </c>
    </row>
    <row r="3724" spans="1:10" x14ac:dyDescent="0.3">
      <c r="A3724">
        <v>2006</v>
      </c>
      <c r="B3724" t="s">
        <v>161</v>
      </c>
      <c r="C3724" t="s">
        <v>163</v>
      </c>
      <c r="D3724" t="s">
        <v>205</v>
      </c>
      <c r="E3724" s="12"/>
      <c r="G3724" t="str">
        <f>IF(A3724=G1,A3724,"")</f>
        <v/>
      </c>
      <c r="H3724" t="str">
        <f>IF(C3724=H1, C3724,"")</f>
        <v/>
      </c>
      <c r="I3724" t="str">
        <f>IF(D3724=I1,D3724,"")</f>
        <v/>
      </c>
      <c r="J3724">
        <f>IF(AND(G3724=G1,AND(H3724=H1,I3724=I1)),E3724,0)</f>
        <v>0</v>
      </c>
    </row>
    <row r="3725" spans="1:10" x14ac:dyDescent="0.3">
      <c r="A3725">
        <v>2006</v>
      </c>
      <c r="B3725" t="s">
        <v>161</v>
      </c>
      <c r="C3725" t="s">
        <v>164</v>
      </c>
      <c r="D3725" t="s">
        <v>202</v>
      </c>
      <c r="E3725" s="12"/>
      <c r="G3725" t="str">
        <f>IF(A3725=G1,A3725,"")</f>
        <v/>
      </c>
      <c r="H3725" t="str">
        <f>IF(C3725=H1, C3725,"")</f>
        <v/>
      </c>
      <c r="I3725" t="str">
        <f>IF(D3725=I1,D3725,"")</f>
        <v/>
      </c>
      <c r="J3725">
        <f>IF(AND(G3725=G1,AND(H3725=H1,I3725=I1)),E3725,0)</f>
        <v>0</v>
      </c>
    </row>
    <row r="3726" spans="1:10" x14ac:dyDescent="0.3">
      <c r="A3726">
        <v>2006</v>
      </c>
      <c r="B3726" t="s">
        <v>161</v>
      </c>
      <c r="C3726" t="s">
        <v>164</v>
      </c>
      <c r="D3726" t="s">
        <v>203</v>
      </c>
      <c r="E3726" s="12"/>
      <c r="G3726" t="str">
        <f>IF(A3726=G1,A3726,"")</f>
        <v/>
      </c>
      <c r="H3726" t="str">
        <f>IF(C3726=H1, C3726,"")</f>
        <v/>
      </c>
      <c r="I3726" t="str">
        <f>IF(D3726=I1,D3726,"")</f>
        <v>Females</v>
      </c>
      <c r="J3726">
        <f>IF(AND(G3726=G1,AND(H3726=H1,I3726=I1)),E3726,0)</f>
        <v>0</v>
      </c>
    </row>
    <row r="3727" spans="1:10" x14ac:dyDescent="0.3">
      <c r="A3727">
        <v>2006</v>
      </c>
      <c r="B3727" t="s">
        <v>161</v>
      </c>
      <c r="C3727" t="s">
        <v>164</v>
      </c>
      <c r="D3727" t="s">
        <v>205</v>
      </c>
      <c r="E3727" s="12"/>
      <c r="G3727" t="str">
        <f>IF(A3727=G1,A3727,"")</f>
        <v/>
      </c>
      <c r="H3727" t="str">
        <f>IF(C3727=H1, C3727,"")</f>
        <v/>
      </c>
      <c r="I3727" t="str">
        <f>IF(D3727=I1,D3727,"")</f>
        <v/>
      </c>
      <c r="J3727">
        <f>IF(AND(G3727=G1,AND(H3727=H1,I3727=I1)),E3727,0)</f>
        <v>0</v>
      </c>
    </row>
    <row r="3728" spans="1:10" x14ac:dyDescent="0.3">
      <c r="A3728">
        <v>2006</v>
      </c>
      <c r="B3728" t="s">
        <v>161</v>
      </c>
      <c r="C3728" t="s">
        <v>165</v>
      </c>
      <c r="D3728" t="s">
        <v>202</v>
      </c>
      <c r="E3728" s="12"/>
      <c r="G3728" t="str">
        <f>IF(A3728=G1,A3728,"")</f>
        <v/>
      </c>
      <c r="H3728" t="str">
        <f>IF(C3728=H1, C3728,"")</f>
        <v/>
      </c>
      <c r="I3728" t="str">
        <f>IF(D3728=I1,D3728,"")</f>
        <v/>
      </c>
      <c r="J3728">
        <f>IF(AND(G3728=G1,AND(H3728=H1,I3728=I1)),E3728,0)</f>
        <v>0</v>
      </c>
    </row>
    <row r="3729" spans="1:10" x14ac:dyDescent="0.3">
      <c r="A3729">
        <v>2006</v>
      </c>
      <c r="B3729" t="s">
        <v>161</v>
      </c>
      <c r="C3729" t="s">
        <v>165</v>
      </c>
      <c r="D3729" t="s">
        <v>203</v>
      </c>
      <c r="E3729" s="12"/>
      <c r="G3729" t="str">
        <f>IF(A3729=G1,A3729,"")</f>
        <v/>
      </c>
      <c r="H3729" t="str">
        <f>IF(C3729=H1, C3729,"")</f>
        <v/>
      </c>
      <c r="I3729" t="str">
        <f>IF(D3729=I1,D3729,"")</f>
        <v>Females</v>
      </c>
      <c r="J3729">
        <f>IF(AND(G3729=G1,AND(H3729=H1,I3729=I1)),E3729,0)</f>
        <v>0</v>
      </c>
    </row>
    <row r="3730" spans="1:10" x14ac:dyDescent="0.3">
      <c r="A3730">
        <v>2006</v>
      </c>
      <c r="B3730" t="s">
        <v>161</v>
      </c>
      <c r="C3730" t="s">
        <v>165</v>
      </c>
      <c r="D3730" t="s">
        <v>205</v>
      </c>
      <c r="E3730" s="12"/>
      <c r="G3730" t="str">
        <f>IF(A3730=G1,A3730,"")</f>
        <v/>
      </c>
      <c r="H3730" t="str">
        <f>IF(C3730=H1, C3730,"")</f>
        <v/>
      </c>
      <c r="I3730" t="str">
        <f>IF(D3730=I1,D3730,"")</f>
        <v/>
      </c>
      <c r="J3730">
        <f>IF(AND(G3730=G1,AND(H3730=H1,I3730=I1)),E3730,0)</f>
        <v>0</v>
      </c>
    </row>
    <row r="3731" spans="1:10" x14ac:dyDescent="0.3">
      <c r="A3731">
        <v>2006</v>
      </c>
      <c r="B3731" t="s">
        <v>161</v>
      </c>
      <c r="C3731" t="s">
        <v>166</v>
      </c>
      <c r="D3731" t="s">
        <v>202</v>
      </c>
      <c r="E3731" s="12"/>
      <c r="G3731" t="str">
        <f>IF(A3731=G1,A3731,"")</f>
        <v/>
      </c>
      <c r="H3731" t="str">
        <f>IF(C3731=H1, C3731,"")</f>
        <v/>
      </c>
      <c r="I3731" t="str">
        <f>IF(D3731=I1,D3731,"")</f>
        <v/>
      </c>
      <c r="J3731">
        <f>IF(AND(G3731=G1,AND(H3731=H1,I3731=I1)),E3731,0)</f>
        <v>0</v>
      </c>
    </row>
    <row r="3732" spans="1:10" x14ac:dyDescent="0.3">
      <c r="A3732">
        <v>2006</v>
      </c>
      <c r="B3732" t="s">
        <v>161</v>
      </c>
      <c r="C3732" t="s">
        <v>166</v>
      </c>
      <c r="D3732" t="s">
        <v>203</v>
      </c>
      <c r="E3732" s="12"/>
      <c r="G3732" t="str">
        <f>IF(A3732=G1,A3732,"")</f>
        <v/>
      </c>
      <c r="H3732" t="str">
        <f>IF(C3732=H1, C3732,"")</f>
        <v/>
      </c>
      <c r="I3732" t="str">
        <f>IF(D3732=I1,D3732,"")</f>
        <v>Females</v>
      </c>
      <c r="J3732">
        <f>IF(AND(G3732=G1,AND(H3732=H1,I3732=I1)),E3732,0)</f>
        <v>0</v>
      </c>
    </row>
    <row r="3733" spans="1:10" x14ac:dyDescent="0.3">
      <c r="A3733">
        <v>2006</v>
      </c>
      <c r="B3733" t="s">
        <v>161</v>
      </c>
      <c r="C3733" t="s">
        <v>166</v>
      </c>
      <c r="D3733" t="s">
        <v>205</v>
      </c>
      <c r="E3733" s="12"/>
      <c r="G3733" t="str">
        <f>IF(A3733=G1,A3733,"")</f>
        <v/>
      </c>
      <c r="H3733" t="str">
        <f>IF(C3733=H1, C3733,"")</f>
        <v/>
      </c>
      <c r="I3733" t="str">
        <f>IF(D3733=I1,D3733,"")</f>
        <v/>
      </c>
      <c r="J3733">
        <f>IF(AND(G3733=G1,AND(H3733=H1,I3733=I1)),E3733,0)</f>
        <v>0</v>
      </c>
    </row>
    <row r="3734" spans="1:10" x14ac:dyDescent="0.3">
      <c r="A3734">
        <v>2006</v>
      </c>
      <c r="B3734" t="s">
        <v>161</v>
      </c>
      <c r="C3734" t="s">
        <v>167</v>
      </c>
      <c r="D3734" t="s">
        <v>202</v>
      </c>
      <c r="E3734" s="12"/>
      <c r="G3734" t="str">
        <f>IF(A3734=G1,A3734,"")</f>
        <v/>
      </c>
      <c r="H3734" t="str">
        <f>IF(C3734=H1, C3734,"")</f>
        <v/>
      </c>
      <c r="I3734" t="str">
        <f>IF(D3734=I1,D3734,"")</f>
        <v/>
      </c>
      <c r="J3734">
        <f>IF(AND(G3734=G1,AND(H3734=H1,I3734=I1)),E3734,0)</f>
        <v>0</v>
      </c>
    </row>
    <row r="3735" spans="1:10" x14ac:dyDescent="0.3">
      <c r="A3735">
        <v>2006</v>
      </c>
      <c r="B3735" t="s">
        <v>161</v>
      </c>
      <c r="C3735" t="s">
        <v>167</v>
      </c>
      <c r="D3735" t="s">
        <v>203</v>
      </c>
      <c r="E3735" s="12"/>
      <c r="G3735" t="str">
        <f>IF(A3735=G1,A3735,"")</f>
        <v/>
      </c>
      <c r="H3735" t="str">
        <f>IF(C3735=H1, C3735,"")</f>
        <v/>
      </c>
      <c r="I3735" t="str">
        <f>IF(D3735=I1,D3735,"")</f>
        <v>Females</v>
      </c>
      <c r="J3735">
        <f>IF(AND(G3735=G1,AND(H3735=H1,I3735=I1)),E3735,0)</f>
        <v>0</v>
      </c>
    </row>
    <row r="3736" spans="1:10" x14ac:dyDescent="0.3">
      <c r="A3736">
        <v>2006</v>
      </c>
      <c r="B3736" t="s">
        <v>161</v>
      </c>
      <c r="C3736" t="s">
        <v>167</v>
      </c>
      <c r="D3736" t="s">
        <v>205</v>
      </c>
      <c r="E3736" s="12"/>
      <c r="G3736" t="str">
        <f>IF(A3736=G1,A3736,"")</f>
        <v/>
      </c>
      <c r="H3736" t="str">
        <f>IF(C3736=H1, C3736,"")</f>
        <v/>
      </c>
      <c r="I3736" t="str">
        <f>IF(D3736=I1,D3736,"")</f>
        <v/>
      </c>
      <c r="J3736">
        <f>IF(AND(G3736=G1,AND(H3736=H1,I3736=I1)),E3736,0)</f>
        <v>0</v>
      </c>
    </row>
    <row r="3737" spans="1:10" x14ac:dyDescent="0.3">
      <c r="A3737">
        <v>2006</v>
      </c>
      <c r="B3737" t="s">
        <v>161</v>
      </c>
      <c r="C3737" t="s">
        <v>168</v>
      </c>
      <c r="D3737" t="s">
        <v>202</v>
      </c>
      <c r="E3737" s="12"/>
      <c r="G3737" t="str">
        <f>IF(A3737=G1,A3737,"")</f>
        <v/>
      </c>
      <c r="H3737" t="str">
        <f>IF(C3737=H1, C3737,"")</f>
        <v/>
      </c>
      <c r="I3737" t="str">
        <f>IF(D3737=I1,D3737,"")</f>
        <v/>
      </c>
      <c r="J3737">
        <f>IF(AND(G3737=G1,AND(H3737=H1,I3737=I1)),E3737,0)</f>
        <v>0</v>
      </c>
    </row>
    <row r="3738" spans="1:10" x14ac:dyDescent="0.3">
      <c r="A3738">
        <v>2006</v>
      </c>
      <c r="B3738" t="s">
        <v>161</v>
      </c>
      <c r="C3738" t="s">
        <v>168</v>
      </c>
      <c r="D3738" t="s">
        <v>203</v>
      </c>
      <c r="E3738" s="12"/>
      <c r="G3738" t="str">
        <f>IF(A3738=G1,A3738,"")</f>
        <v/>
      </c>
      <c r="H3738" t="str">
        <f>IF(C3738=H1, C3738,"")</f>
        <v/>
      </c>
      <c r="I3738" t="str">
        <f>IF(D3738=I1,D3738,"")</f>
        <v>Females</v>
      </c>
      <c r="J3738">
        <f>IF(AND(G3738=G1,AND(H3738=H1,I3738=I1)),E3738,0)</f>
        <v>0</v>
      </c>
    </row>
    <row r="3739" spans="1:10" x14ac:dyDescent="0.3">
      <c r="A3739">
        <v>2006</v>
      </c>
      <c r="B3739" t="s">
        <v>161</v>
      </c>
      <c r="C3739" t="s">
        <v>168</v>
      </c>
      <c r="D3739" t="s">
        <v>205</v>
      </c>
      <c r="E3739" s="12"/>
      <c r="G3739" t="str">
        <f>IF(A3739=G1,A3739,"")</f>
        <v/>
      </c>
      <c r="H3739" t="str">
        <f>IF(C3739=H1, C3739,"")</f>
        <v/>
      </c>
      <c r="I3739" t="str">
        <f>IF(D3739=I1,D3739,"")</f>
        <v/>
      </c>
      <c r="J3739">
        <f>IF(AND(G3739=G1,AND(H3739=H1,I3739=I1)),E3739,0)</f>
        <v>0</v>
      </c>
    </row>
    <row r="3740" spans="1:10" x14ac:dyDescent="0.3">
      <c r="A3740">
        <v>2006</v>
      </c>
      <c r="B3740" t="s">
        <v>161</v>
      </c>
      <c r="C3740" t="s">
        <v>169</v>
      </c>
      <c r="D3740" t="s">
        <v>202</v>
      </c>
      <c r="E3740" s="12"/>
      <c r="G3740" t="str">
        <f>IF(A3740=G1,A3740,"")</f>
        <v/>
      </c>
      <c r="H3740" t="str">
        <f>IF(C3740=H1, C3740,"")</f>
        <v/>
      </c>
      <c r="I3740" t="str">
        <f>IF(D3740=I1,D3740,"")</f>
        <v/>
      </c>
      <c r="J3740">
        <f>IF(AND(G3740=G1,AND(H3740=H1,I3740=I1)),E3740,0)</f>
        <v>0</v>
      </c>
    </row>
    <row r="3741" spans="1:10" x14ac:dyDescent="0.3">
      <c r="A3741">
        <v>2006</v>
      </c>
      <c r="B3741" t="s">
        <v>161</v>
      </c>
      <c r="C3741" t="s">
        <v>169</v>
      </c>
      <c r="D3741" t="s">
        <v>203</v>
      </c>
      <c r="E3741" s="12"/>
      <c r="G3741" t="str">
        <f>IF(A3741=G1,A3741,"")</f>
        <v/>
      </c>
      <c r="H3741" t="str">
        <f>IF(C3741=H1, C3741,"")</f>
        <v/>
      </c>
      <c r="I3741" t="str">
        <f>IF(D3741=I1,D3741,"")</f>
        <v>Females</v>
      </c>
      <c r="J3741">
        <f>IF(AND(G3741=G1,AND(H3741=H1,I3741=I1)),E3741,0)</f>
        <v>0</v>
      </c>
    </row>
    <row r="3742" spans="1:10" x14ac:dyDescent="0.3">
      <c r="A3742">
        <v>2006</v>
      </c>
      <c r="B3742" t="s">
        <v>161</v>
      </c>
      <c r="C3742" t="s">
        <v>169</v>
      </c>
      <c r="D3742" t="s">
        <v>205</v>
      </c>
      <c r="E3742" s="12"/>
      <c r="G3742" t="str">
        <f>IF(A3742=G1,A3742,"")</f>
        <v/>
      </c>
      <c r="H3742" t="str">
        <f>IF(C3742=H1, C3742,"")</f>
        <v/>
      </c>
      <c r="I3742" t="str">
        <f>IF(D3742=I1,D3742,"")</f>
        <v/>
      </c>
      <c r="J3742">
        <f>IF(AND(G3742=G1,AND(H3742=H1,I3742=I1)),E3742,0)</f>
        <v>0</v>
      </c>
    </row>
    <row r="3743" spans="1:10" x14ac:dyDescent="0.3">
      <c r="A3743">
        <v>2006</v>
      </c>
      <c r="B3743" t="s">
        <v>161</v>
      </c>
      <c r="C3743" t="s">
        <v>170</v>
      </c>
      <c r="D3743" t="s">
        <v>202</v>
      </c>
      <c r="E3743" s="12"/>
      <c r="G3743" t="str">
        <f>IF(A3743=G1,A3743,"")</f>
        <v/>
      </c>
      <c r="H3743" t="str">
        <f>IF(C3743=H1, C3743,"")</f>
        <v/>
      </c>
      <c r="I3743" t="str">
        <f>IF(D3743=I1,D3743,"")</f>
        <v/>
      </c>
      <c r="J3743">
        <f>IF(AND(G3743=G1,AND(H3743=H1,I3743=I1)),E3743,0)</f>
        <v>0</v>
      </c>
    </row>
    <row r="3744" spans="1:10" x14ac:dyDescent="0.3">
      <c r="A3744">
        <v>2006</v>
      </c>
      <c r="B3744" t="s">
        <v>161</v>
      </c>
      <c r="C3744" t="s">
        <v>170</v>
      </c>
      <c r="D3744" t="s">
        <v>203</v>
      </c>
      <c r="E3744" s="12"/>
      <c r="G3744" t="str">
        <f>IF(A3744=G1,A3744,"")</f>
        <v/>
      </c>
      <c r="H3744" t="str">
        <f>IF(C3744=H1, C3744,"")</f>
        <v/>
      </c>
      <c r="I3744" t="str">
        <f>IF(D3744=I1,D3744,"")</f>
        <v>Females</v>
      </c>
      <c r="J3744">
        <f>IF(AND(G3744=G1,AND(H3744=H1,I3744=I1)),E3744,0)</f>
        <v>0</v>
      </c>
    </row>
    <row r="3745" spans="1:10" x14ac:dyDescent="0.3">
      <c r="A3745">
        <v>2006</v>
      </c>
      <c r="B3745" t="s">
        <v>161</v>
      </c>
      <c r="C3745" t="s">
        <v>170</v>
      </c>
      <c r="D3745" t="s">
        <v>205</v>
      </c>
      <c r="E3745" s="12"/>
      <c r="G3745" t="str">
        <f>IF(A3745=G1,A3745,"")</f>
        <v/>
      </c>
      <c r="H3745" t="str">
        <f>IF(C3745=H1, C3745,"")</f>
        <v/>
      </c>
      <c r="I3745" t="str">
        <f>IF(D3745=I1,D3745,"")</f>
        <v/>
      </c>
      <c r="J3745">
        <f>IF(AND(G3745=G1,AND(H3745=H1,I3745=I1)),E3745,0)</f>
        <v>0</v>
      </c>
    </row>
    <row r="3746" spans="1:10" x14ac:dyDescent="0.3">
      <c r="A3746">
        <v>2006</v>
      </c>
      <c r="B3746" t="s">
        <v>161</v>
      </c>
      <c r="C3746" t="s">
        <v>171</v>
      </c>
      <c r="D3746" t="s">
        <v>202</v>
      </c>
      <c r="E3746" s="12"/>
      <c r="G3746" t="str">
        <f>IF(A3746=G1,A3746,"")</f>
        <v/>
      </c>
      <c r="H3746" t="str">
        <f>IF(C3746=H1, C3746,"")</f>
        <v/>
      </c>
      <c r="I3746" t="str">
        <f>IF(D3746=I1,D3746,"")</f>
        <v/>
      </c>
      <c r="J3746">
        <f>IF(AND(G3746=G1,AND(H3746=H1,I3746=I1)),E3746,0)</f>
        <v>0</v>
      </c>
    </row>
    <row r="3747" spans="1:10" x14ac:dyDescent="0.3">
      <c r="A3747">
        <v>2006</v>
      </c>
      <c r="B3747" t="s">
        <v>161</v>
      </c>
      <c r="C3747" t="s">
        <v>171</v>
      </c>
      <c r="D3747" t="s">
        <v>203</v>
      </c>
      <c r="E3747" s="12"/>
      <c r="G3747" t="str">
        <f>IF(A3747=G1,A3747,"")</f>
        <v/>
      </c>
      <c r="H3747" t="str">
        <f>IF(C3747=H1, C3747,"")</f>
        <v/>
      </c>
      <c r="I3747" t="str">
        <f>IF(D3747=I1,D3747,"")</f>
        <v>Females</v>
      </c>
      <c r="J3747">
        <f>IF(AND(G3747=G1,AND(H3747=H1,I3747=I1)),E3747,0)</f>
        <v>0</v>
      </c>
    </row>
    <row r="3748" spans="1:10" x14ac:dyDescent="0.3">
      <c r="A3748">
        <v>2006</v>
      </c>
      <c r="B3748" t="s">
        <v>161</v>
      </c>
      <c r="C3748" t="s">
        <v>171</v>
      </c>
      <c r="D3748" t="s">
        <v>205</v>
      </c>
      <c r="E3748" s="12"/>
      <c r="G3748" t="str">
        <f>IF(A3748=G1,A3748,"")</f>
        <v/>
      </c>
      <c r="H3748" t="str">
        <f>IF(C3748=H1, C3748,"")</f>
        <v/>
      </c>
      <c r="I3748" t="str">
        <f>IF(D3748=I1,D3748,"")</f>
        <v/>
      </c>
      <c r="J3748">
        <f>IF(AND(G3748=G1,AND(H3748=H1,I3748=I1)),E3748,0)</f>
        <v>0</v>
      </c>
    </row>
    <row r="3749" spans="1:10" x14ac:dyDescent="0.3">
      <c r="A3749">
        <v>2006</v>
      </c>
      <c r="B3749" t="s">
        <v>161</v>
      </c>
      <c r="C3749" t="s">
        <v>172</v>
      </c>
      <c r="D3749" t="s">
        <v>202</v>
      </c>
      <c r="E3749" s="12"/>
      <c r="G3749" t="str">
        <f>IF(A3749=G1,A3749,"")</f>
        <v/>
      </c>
      <c r="H3749" t="str">
        <f>IF(C3749=H1, C3749,"")</f>
        <v/>
      </c>
      <c r="I3749" t="str">
        <f>IF(D3749=I1,D3749,"")</f>
        <v/>
      </c>
      <c r="J3749">
        <f>IF(AND(G3749=G1,AND(H3749=H1,I3749=I1)),E3749,0)</f>
        <v>0</v>
      </c>
    </row>
    <row r="3750" spans="1:10" x14ac:dyDescent="0.3">
      <c r="A3750">
        <v>2006</v>
      </c>
      <c r="B3750" t="s">
        <v>161</v>
      </c>
      <c r="C3750" t="s">
        <v>172</v>
      </c>
      <c r="D3750" t="s">
        <v>203</v>
      </c>
      <c r="E3750" s="12"/>
      <c r="G3750" t="str">
        <f>IF(A3750=G1,A3750,"")</f>
        <v/>
      </c>
      <c r="H3750" t="str">
        <f>IF(C3750=H1, C3750,"")</f>
        <v/>
      </c>
      <c r="I3750" t="str">
        <f>IF(D3750=I1,D3750,"")</f>
        <v>Females</v>
      </c>
      <c r="J3750">
        <f>IF(AND(G3750=G1,AND(H3750=H1,I3750=I1)),E3750,0)</f>
        <v>0</v>
      </c>
    </row>
    <row r="3751" spans="1:10" x14ac:dyDescent="0.3">
      <c r="A3751">
        <v>2006</v>
      </c>
      <c r="B3751" t="s">
        <v>161</v>
      </c>
      <c r="C3751" t="s">
        <v>172</v>
      </c>
      <c r="D3751" t="s">
        <v>205</v>
      </c>
      <c r="E3751" s="12"/>
      <c r="G3751" t="str">
        <f>IF(A3751=G1,A3751,"")</f>
        <v/>
      </c>
      <c r="H3751" t="str">
        <f>IF(C3751=H1, C3751,"")</f>
        <v/>
      </c>
      <c r="I3751" t="str">
        <f>IF(D3751=I1,D3751,"")</f>
        <v/>
      </c>
      <c r="J3751">
        <f>IF(AND(G3751=G1,AND(H3751=H1,I3751=I1)),E3751,0)</f>
        <v>0</v>
      </c>
    </row>
    <row r="3752" spans="1:10" x14ac:dyDescent="0.3">
      <c r="A3752">
        <v>2006</v>
      </c>
      <c r="B3752" t="s">
        <v>161</v>
      </c>
      <c r="C3752" t="s">
        <v>173</v>
      </c>
      <c r="D3752" t="s">
        <v>202</v>
      </c>
      <c r="E3752" s="12"/>
      <c r="G3752" t="str">
        <f>IF(A3752=G1,A3752,"")</f>
        <v/>
      </c>
      <c r="H3752" t="str">
        <f>IF(C3752=H1, C3752,"")</f>
        <v/>
      </c>
      <c r="I3752" t="str">
        <f>IF(D3752=I1,D3752,"")</f>
        <v/>
      </c>
      <c r="J3752">
        <f>IF(AND(G3752=G1,AND(H3752=H1,I3752=I1)),E3752,0)</f>
        <v>0</v>
      </c>
    </row>
    <row r="3753" spans="1:10" x14ac:dyDescent="0.3">
      <c r="A3753">
        <v>2006</v>
      </c>
      <c r="B3753" t="s">
        <v>161</v>
      </c>
      <c r="C3753" t="s">
        <v>173</v>
      </c>
      <c r="D3753" t="s">
        <v>203</v>
      </c>
      <c r="E3753" s="12"/>
      <c r="G3753" t="str">
        <f>IF(A3753=G1,A3753,"")</f>
        <v/>
      </c>
      <c r="H3753" t="str">
        <f>IF(C3753=H1, C3753,"")</f>
        <v/>
      </c>
      <c r="I3753" t="str">
        <f>IF(D3753=I1,D3753,"")</f>
        <v>Females</v>
      </c>
      <c r="J3753">
        <f>IF(AND(G3753=G1,AND(H3753=H1,I3753=I1)),E3753,0)</f>
        <v>0</v>
      </c>
    </row>
    <row r="3754" spans="1:10" x14ac:dyDescent="0.3">
      <c r="A3754">
        <v>2006</v>
      </c>
      <c r="B3754" t="s">
        <v>161</v>
      </c>
      <c r="C3754" t="s">
        <v>173</v>
      </c>
      <c r="D3754" t="s">
        <v>205</v>
      </c>
      <c r="E3754" s="12"/>
      <c r="G3754" t="str">
        <f>IF(A3754=G1,A3754,"")</f>
        <v/>
      </c>
      <c r="H3754" t="str">
        <f>IF(C3754=H1, C3754,"")</f>
        <v/>
      </c>
      <c r="I3754" t="str">
        <f>IF(D3754=I1,D3754,"")</f>
        <v/>
      </c>
      <c r="J3754">
        <f>IF(AND(G3754=G1,AND(H3754=H1,I3754=I1)),E3754,0)</f>
        <v>0</v>
      </c>
    </row>
    <row r="3755" spans="1:10" x14ac:dyDescent="0.3">
      <c r="A3755">
        <v>2006</v>
      </c>
      <c r="B3755" t="s">
        <v>161</v>
      </c>
      <c r="C3755" t="s">
        <v>174</v>
      </c>
      <c r="D3755" t="s">
        <v>202</v>
      </c>
      <c r="E3755" s="12"/>
      <c r="G3755" t="str">
        <f>IF(A3755=G1,A3755,"")</f>
        <v/>
      </c>
      <c r="H3755" t="str">
        <f>IF(C3755=H1, C3755,"")</f>
        <v/>
      </c>
      <c r="I3755" t="str">
        <f>IF(D3755=I1,D3755,"")</f>
        <v/>
      </c>
      <c r="J3755">
        <f>IF(AND(G3755=G1,AND(H3755=H1,I3755=I1)),E3755,0)</f>
        <v>0</v>
      </c>
    </row>
    <row r="3756" spans="1:10" x14ac:dyDescent="0.3">
      <c r="A3756">
        <v>2006</v>
      </c>
      <c r="B3756" t="s">
        <v>161</v>
      </c>
      <c r="C3756" t="s">
        <v>174</v>
      </c>
      <c r="D3756" t="s">
        <v>203</v>
      </c>
      <c r="E3756" s="12"/>
      <c r="G3756" t="str">
        <f>IF(A3756=G1,A3756,"")</f>
        <v/>
      </c>
      <c r="H3756" t="str">
        <f>IF(C3756=H1, C3756,"")</f>
        <v/>
      </c>
      <c r="I3756" t="str">
        <f>IF(D3756=I1,D3756,"")</f>
        <v>Females</v>
      </c>
      <c r="J3756">
        <f>IF(AND(G3756=G1,AND(H3756=H1,I3756=I1)),E3756,0)</f>
        <v>0</v>
      </c>
    </row>
    <row r="3757" spans="1:10" x14ac:dyDescent="0.3">
      <c r="A3757">
        <v>2006</v>
      </c>
      <c r="B3757" t="s">
        <v>161</v>
      </c>
      <c r="C3757" t="s">
        <v>174</v>
      </c>
      <c r="D3757" t="s">
        <v>205</v>
      </c>
      <c r="E3757" s="12"/>
      <c r="G3757" t="str">
        <f>IF(A3757=G1,A3757,"")</f>
        <v/>
      </c>
      <c r="H3757" t="str">
        <f>IF(C3757=H1, C3757,"")</f>
        <v/>
      </c>
      <c r="I3757" t="str">
        <f>IF(D3757=I1,D3757,"")</f>
        <v/>
      </c>
      <c r="J3757">
        <f>IF(AND(G3757=G1,AND(H3757=H1,I3757=I1)),E3757,0)</f>
        <v>0</v>
      </c>
    </row>
    <row r="3758" spans="1:10" x14ac:dyDescent="0.3">
      <c r="A3758">
        <v>2006</v>
      </c>
      <c r="B3758" t="s">
        <v>161</v>
      </c>
      <c r="C3758" t="s">
        <v>175</v>
      </c>
      <c r="D3758" t="s">
        <v>202</v>
      </c>
      <c r="E3758" s="12"/>
      <c r="G3758" t="str">
        <f>IF(A3758=G1,A3758,"")</f>
        <v/>
      </c>
      <c r="H3758" t="str">
        <f>IF(C3758=H1, C3758,"")</f>
        <v/>
      </c>
      <c r="I3758" t="str">
        <f>IF(D3758=I1,D3758,"")</f>
        <v/>
      </c>
      <c r="J3758">
        <f>IF(AND(G3758=G1,AND(H3758=H1,I3758=I1)),E3758,0)</f>
        <v>0</v>
      </c>
    </row>
    <row r="3759" spans="1:10" x14ac:dyDescent="0.3">
      <c r="A3759">
        <v>2006</v>
      </c>
      <c r="B3759" t="s">
        <v>161</v>
      </c>
      <c r="C3759" t="s">
        <v>175</v>
      </c>
      <c r="D3759" t="s">
        <v>203</v>
      </c>
      <c r="E3759" s="12"/>
      <c r="G3759" t="str">
        <f>IF(A3759=G1,A3759,"")</f>
        <v/>
      </c>
      <c r="H3759" t="str">
        <f>IF(C3759=H1, C3759,"")</f>
        <v/>
      </c>
      <c r="I3759" t="str">
        <f>IF(D3759=I1,D3759,"")</f>
        <v>Females</v>
      </c>
      <c r="J3759">
        <f>IF(AND(G3759=G1,AND(H3759=H1,I3759=I1)),E3759,0)</f>
        <v>0</v>
      </c>
    </row>
    <row r="3760" spans="1:10" x14ac:dyDescent="0.3">
      <c r="A3760">
        <v>2006</v>
      </c>
      <c r="B3760" t="s">
        <v>161</v>
      </c>
      <c r="C3760" t="s">
        <v>175</v>
      </c>
      <c r="D3760" t="s">
        <v>205</v>
      </c>
      <c r="E3760" s="12"/>
      <c r="G3760" t="str">
        <f>IF(A3760=G1,A3760,"")</f>
        <v/>
      </c>
      <c r="H3760" t="str">
        <f>IF(C3760=H1, C3760,"")</f>
        <v/>
      </c>
      <c r="I3760" t="str">
        <f>IF(D3760=I1,D3760,"")</f>
        <v/>
      </c>
      <c r="J3760">
        <f>IF(AND(G3760=G1,AND(H3760=H1,I3760=I1)),E3760,0)</f>
        <v>0</v>
      </c>
    </row>
    <row r="3761" spans="1:10" x14ac:dyDescent="0.3">
      <c r="A3761">
        <v>2006</v>
      </c>
      <c r="B3761" t="s">
        <v>161</v>
      </c>
      <c r="C3761" t="s">
        <v>176</v>
      </c>
      <c r="D3761" t="s">
        <v>202</v>
      </c>
      <c r="E3761" s="12"/>
      <c r="G3761" t="str">
        <f>IF(A3761=G1,A3761,"")</f>
        <v/>
      </c>
      <c r="H3761" t="str">
        <f>IF(C3761=H1, C3761,"")</f>
        <v/>
      </c>
      <c r="I3761" t="str">
        <f>IF(D3761=I1,D3761,"")</f>
        <v/>
      </c>
      <c r="J3761">
        <f>IF(AND(G3761=G1,AND(H3761=H1,I3761=I1)),E3761,0)</f>
        <v>0</v>
      </c>
    </row>
    <row r="3762" spans="1:10" x14ac:dyDescent="0.3">
      <c r="A3762">
        <v>2006</v>
      </c>
      <c r="B3762" t="s">
        <v>161</v>
      </c>
      <c r="C3762" t="s">
        <v>176</v>
      </c>
      <c r="D3762" t="s">
        <v>203</v>
      </c>
      <c r="E3762" s="12"/>
      <c r="G3762" t="str">
        <f>IF(A3762=G1,A3762,"")</f>
        <v/>
      </c>
      <c r="H3762" t="str">
        <f>IF(C3762=H1, C3762,"")</f>
        <v/>
      </c>
      <c r="I3762" t="str">
        <f>IF(D3762=I1,D3762,"")</f>
        <v>Females</v>
      </c>
      <c r="J3762">
        <f>IF(AND(G3762=G1,AND(H3762=H1,I3762=I1)),E3762,0)</f>
        <v>0</v>
      </c>
    </row>
    <row r="3763" spans="1:10" x14ac:dyDescent="0.3">
      <c r="A3763">
        <v>2006</v>
      </c>
      <c r="B3763" t="s">
        <v>161</v>
      </c>
      <c r="C3763" t="s">
        <v>176</v>
      </c>
      <c r="D3763" t="s">
        <v>205</v>
      </c>
      <c r="E3763" s="12"/>
      <c r="G3763" t="str">
        <f>IF(A3763=G1,A3763,"")</f>
        <v/>
      </c>
      <c r="H3763" t="str">
        <f>IF(C3763=H1, C3763,"")</f>
        <v/>
      </c>
      <c r="I3763" t="str">
        <f>IF(D3763=I1,D3763,"")</f>
        <v/>
      </c>
      <c r="J3763">
        <f>IF(AND(G3763=G1,AND(H3763=H1,I3763=I1)),E3763,0)</f>
        <v>0</v>
      </c>
    </row>
    <row r="3764" spans="1:10" x14ac:dyDescent="0.3">
      <c r="A3764">
        <v>2006</v>
      </c>
      <c r="B3764" t="s">
        <v>161</v>
      </c>
      <c r="C3764" t="s">
        <v>177</v>
      </c>
      <c r="D3764" t="s">
        <v>202</v>
      </c>
      <c r="E3764" s="12"/>
      <c r="G3764" t="str">
        <f>IF(A3764=G1,A3764,"")</f>
        <v/>
      </c>
      <c r="H3764" t="str">
        <f>IF(C3764=H1, C3764,"")</f>
        <v/>
      </c>
      <c r="I3764" t="str">
        <f>IF(D3764=I1,D3764,"")</f>
        <v/>
      </c>
      <c r="J3764">
        <f>IF(AND(G3764=G1,AND(H3764=H1,I3764=I1)),E3764,0)</f>
        <v>0</v>
      </c>
    </row>
    <row r="3765" spans="1:10" x14ac:dyDescent="0.3">
      <c r="A3765">
        <v>2006</v>
      </c>
      <c r="B3765" t="s">
        <v>161</v>
      </c>
      <c r="C3765" t="s">
        <v>177</v>
      </c>
      <c r="D3765" t="s">
        <v>203</v>
      </c>
      <c r="E3765" s="12"/>
      <c r="G3765" t="str">
        <f>IF(A3765=G1,A3765,"")</f>
        <v/>
      </c>
      <c r="H3765" t="str">
        <f>IF(C3765=H1, C3765,"")</f>
        <v/>
      </c>
      <c r="I3765" t="str">
        <f>IF(D3765=I1,D3765,"")</f>
        <v>Females</v>
      </c>
      <c r="J3765">
        <f>IF(AND(G3765=G1,AND(H3765=H1,I3765=I1)),E3765,0)</f>
        <v>0</v>
      </c>
    </row>
    <row r="3766" spans="1:10" x14ac:dyDescent="0.3">
      <c r="A3766">
        <v>2006</v>
      </c>
      <c r="B3766" t="s">
        <v>161</v>
      </c>
      <c r="C3766" t="s">
        <v>177</v>
      </c>
      <c r="D3766" t="s">
        <v>205</v>
      </c>
      <c r="E3766" s="12"/>
      <c r="G3766" t="str">
        <f>IF(A3766=G1,A3766,"")</f>
        <v/>
      </c>
      <c r="H3766" t="str">
        <f>IF(C3766=H1, C3766,"")</f>
        <v/>
      </c>
      <c r="I3766" t="str">
        <f>IF(D3766=I1,D3766,"")</f>
        <v/>
      </c>
      <c r="J3766">
        <f>IF(AND(G3766=G1,AND(H3766=H1,I3766=I1)),E3766,0)</f>
        <v>0</v>
      </c>
    </row>
    <row r="3767" spans="1:10" x14ac:dyDescent="0.3">
      <c r="A3767">
        <v>2006</v>
      </c>
      <c r="B3767" t="s">
        <v>161</v>
      </c>
      <c r="C3767" t="s">
        <v>178</v>
      </c>
      <c r="D3767" t="s">
        <v>202</v>
      </c>
      <c r="E3767" s="12"/>
      <c r="G3767" t="str">
        <f>IF(A3767=G1,A3767,"")</f>
        <v/>
      </c>
      <c r="H3767" t="str">
        <f>IF(C3767=H1, C3767,"")</f>
        <v/>
      </c>
      <c r="I3767" t="str">
        <f>IF(D3767=I1,D3767,"")</f>
        <v/>
      </c>
      <c r="J3767">
        <f>IF(AND(G3767=G1,AND(H3767=H1,I3767=I1)),E3767,0)</f>
        <v>0</v>
      </c>
    </row>
    <row r="3768" spans="1:10" x14ac:dyDescent="0.3">
      <c r="A3768">
        <v>2006</v>
      </c>
      <c r="B3768" t="s">
        <v>161</v>
      </c>
      <c r="C3768" t="s">
        <v>178</v>
      </c>
      <c r="D3768" t="s">
        <v>203</v>
      </c>
      <c r="E3768" s="12"/>
      <c r="G3768" t="str">
        <f>IF(A3768=G1,A3768,"")</f>
        <v/>
      </c>
      <c r="H3768" t="str">
        <f>IF(C3768=H1, C3768,"")</f>
        <v/>
      </c>
      <c r="I3768" t="str">
        <f>IF(D3768=I1,D3768,"")</f>
        <v>Females</v>
      </c>
      <c r="J3768">
        <f>IF(AND(G3768=G1,AND(H3768=H1,I3768=I1)),E3768,0)</f>
        <v>0</v>
      </c>
    </row>
    <row r="3769" spans="1:10" x14ac:dyDescent="0.3">
      <c r="A3769">
        <v>2006</v>
      </c>
      <c r="B3769" t="s">
        <v>161</v>
      </c>
      <c r="C3769" t="s">
        <v>178</v>
      </c>
      <c r="D3769" t="s">
        <v>205</v>
      </c>
      <c r="E3769" s="12"/>
      <c r="G3769" t="str">
        <f>IF(A3769=G1,A3769,"")</f>
        <v/>
      </c>
      <c r="H3769" t="str">
        <f>IF(C3769=H1, C3769,"")</f>
        <v/>
      </c>
      <c r="I3769" t="str">
        <f>IF(D3769=I1,D3769,"")</f>
        <v/>
      </c>
      <c r="J3769">
        <f>IF(AND(G3769=G1,AND(H3769=H1,I3769=I1)),E3769,0)</f>
        <v>0</v>
      </c>
    </row>
    <row r="3770" spans="1:10" x14ac:dyDescent="0.3">
      <c r="A3770">
        <v>2006</v>
      </c>
      <c r="B3770" t="s">
        <v>161</v>
      </c>
      <c r="C3770" t="s">
        <v>215</v>
      </c>
      <c r="D3770" t="s">
        <v>202</v>
      </c>
      <c r="E3770" s="12"/>
      <c r="G3770" t="str">
        <f>IF(A3770=G1,A3770,"")</f>
        <v/>
      </c>
      <c r="H3770" t="str">
        <f>IF(C3770=H1, C3770,"")</f>
        <v/>
      </c>
      <c r="I3770" t="str">
        <f>IF(D3770=I1,D3770,"")</f>
        <v/>
      </c>
      <c r="J3770">
        <f>IF(AND(G3770=G1,AND(H3770=H1,I3770=I1)),E3770,0)</f>
        <v>0</v>
      </c>
    </row>
    <row r="3771" spans="1:10" x14ac:dyDescent="0.3">
      <c r="A3771">
        <v>2006</v>
      </c>
      <c r="B3771" t="s">
        <v>161</v>
      </c>
      <c r="C3771" t="s">
        <v>215</v>
      </c>
      <c r="D3771" t="s">
        <v>203</v>
      </c>
      <c r="E3771" s="12"/>
      <c r="G3771" t="str">
        <f>IF(A3771=G1,A3771,"")</f>
        <v/>
      </c>
      <c r="H3771" t="str">
        <f>IF(C3771=H1, C3771,"")</f>
        <v/>
      </c>
      <c r="I3771" t="str">
        <f>IF(D3771=I1,D3771,"")</f>
        <v>Females</v>
      </c>
      <c r="J3771">
        <f>IF(AND(G3771=G1,AND(H3771=H1,I3771=I1)),E3771,0)</f>
        <v>0</v>
      </c>
    </row>
    <row r="3772" spans="1:10" x14ac:dyDescent="0.3">
      <c r="A3772">
        <v>2006</v>
      </c>
      <c r="B3772" t="s">
        <v>161</v>
      </c>
      <c r="C3772" t="s">
        <v>215</v>
      </c>
      <c r="D3772" t="s">
        <v>205</v>
      </c>
      <c r="E3772" s="12"/>
      <c r="G3772" t="str">
        <f>IF(A3772=G1,A3772,"")</f>
        <v/>
      </c>
      <c r="H3772" t="str">
        <f>IF(C3772=H1, C3772,"")</f>
        <v/>
      </c>
      <c r="I3772" t="str">
        <f>IF(D3772=I1,D3772,"")</f>
        <v/>
      </c>
      <c r="J3772">
        <f>IF(AND(G3772=G1,AND(H3772=H1,I3772=I1)),E3772,0)</f>
        <v>0</v>
      </c>
    </row>
    <row r="3773" spans="1:10" x14ac:dyDescent="0.3">
      <c r="A3773">
        <v>2006</v>
      </c>
      <c r="B3773" t="s">
        <v>161</v>
      </c>
      <c r="C3773" t="s">
        <v>179</v>
      </c>
      <c r="D3773" t="s">
        <v>202</v>
      </c>
      <c r="E3773" s="12"/>
      <c r="G3773" t="str">
        <f>IF(A3773=G1,A3773,"")</f>
        <v/>
      </c>
      <c r="H3773" t="str">
        <f>IF(C3773=H1, C3773,"")</f>
        <v/>
      </c>
      <c r="I3773" t="str">
        <f>IF(D3773=I1,D3773,"")</f>
        <v/>
      </c>
      <c r="J3773">
        <f>IF(AND(G3773=G1,AND(H3773=H1,I3773=I1)),E3773,0)</f>
        <v>0</v>
      </c>
    </row>
    <row r="3774" spans="1:10" x14ac:dyDescent="0.3">
      <c r="A3774">
        <v>2006</v>
      </c>
      <c r="B3774" t="s">
        <v>161</v>
      </c>
      <c r="C3774" t="s">
        <v>179</v>
      </c>
      <c r="D3774" t="s">
        <v>203</v>
      </c>
      <c r="E3774" s="12"/>
      <c r="G3774" t="str">
        <f>IF(A3774=G1,A3774,"")</f>
        <v/>
      </c>
      <c r="H3774" t="str">
        <f>IF(C3774=H1, C3774,"")</f>
        <v/>
      </c>
      <c r="I3774" t="str">
        <f>IF(D3774=I1,D3774,"")</f>
        <v>Females</v>
      </c>
      <c r="J3774">
        <f>IF(AND(G3774=G1,AND(H3774=H1,I3774=I1)),E3774,0)</f>
        <v>0</v>
      </c>
    </row>
    <row r="3775" spans="1:10" x14ac:dyDescent="0.3">
      <c r="A3775">
        <v>2006</v>
      </c>
      <c r="B3775" t="s">
        <v>161</v>
      </c>
      <c r="C3775" t="s">
        <v>179</v>
      </c>
      <c r="D3775" t="s">
        <v>205</v>
      </c>
      <c r="E3775" s="12"/>
      <c r="G3775" t="str">
        <f>IF(A3775=G1,A3775,"")</f>
        <v/>
      </c>
      <c r="H3775" t="str">
        <f>IF(C3775=H1, C3775,"")</f>
        <v/>
      </c>
      <c r="I3775" t="str">
        <f>IF(D3775=I1,D3775,"")</f>
        <v/>
      </c>
      <c r="J3775">
        <f>IF(AND(G3775=G1,AND(H3775=H1,I3775=I1)),E3775,0)</f>
        <v>0</v>
      </c>
    </row>
    <row r="3776" spans="1:10" x14ac:dyDescent="0.3">
      <c r="A3776">
        <v>2006</v>
      </c>
      <c r="B3776" t="s">
        <v>161</v>
      </c>
      <c r="C3776" t="s">
        <v>180</v>
      </c>
      <c r="D3776" t="s">
        <v>202</v>
      </c>
      <c r="E3776" s="12"/>
      <c r="G3776" t="str">
        <f>IF(A3776=G1,A3776,"")</f>
        <v/>
      </c>
      <c r="H3776" t="str">
        <f>IF(C3776=H1, C3776,"")</f>
        <v/>
      </c>
      <c r="I3776" t="str">
        <f>IF(D3776=I1,D3776,"")</f>
        <v/>
      </c>
      <c r="J3776">
        <f>IF(AND(G3776=G1,AND(H3776=H1,I3776=I1)),E3776,0)</f>
        <v>0</v>
      </c>
    </row>
    <row r="3777" spans="1:10" x14ac:dyDescent="0.3">
      <c r="A3777">
        <v>2006</v>
      </c>
      <c r="B3777" t="s">
        <v>161</v>
      </c>
      <c r="C3777" t="s">
        <v>180</v>
      </c>
      <c r="D3777" t="s">
        <v>203</v>
      </c>
      <c r="E3777" s="12"/>
      <c r="G3777" t="str">
        <f>IF(A3777=G1,A3777,"")</f>
        <v/>
      </c>
      <c r="H3777" t="str">
        <f>IF(C3777=H1, C3777,"")</f>
        <v/>
      </c>
      <c r="I3777" t="str">
        <f>IF(D3777=I1,D3777,"")</f>
        <v>Females</v>
      </c>
      <c r="J3777">
        <f>IF(AND(G3777=G1,AND(H3777=H1,I3777=I1)),E3777,0)</f>
        <v>0</v>
      </c>
    </row>
    <row r="3778" spans="1:10" x14ac:dyDescent="0.3">
      <c r="A3778">
        <v>2006</v>
      </c>
      <c r="B3778" t="s">
        <v>161</v>
      </c>
      <c r="C3778" t="s">
        <v>180</v>
      </c>
      <c r="D3778" t="s">
        <v>205</v>
      </c>
      <c r="E3778" s="12"/>
      <c r="G3778" t="str">
        <f>IF(A3778=G1,A3778,"")</f>
        <v/>
      </c>
      <c r="H3778" t="str">
        <f>IF(C3778=H1, C3778,"")</f>
        <v/>
      </c>
      <c r="I3778" t="str">
        <f>IF(D3778=I1,D3778,"")</f>
        <v/>
      </c>
      <c r="J3778">
        <f>IF(AND(G3778=G1,AND(H3778=H1,I3778=I1)),E3778,0)</f>
        <v>0</v>
      </c>
    </row>
    <row r="3779" spans="1:10" x14ac:dyDescent="0.3">
      <c r="A3779">
        <v>2006</v>
      </c>
      <c r="B3779" t="s">
        <v>161</v>
      </c>
      <c r="C3779" t="s">
        <v>181</v>
      </c>
      <c r="D3779" t="s">
        <v>202</v>
      </c>
      <c r="E3779" s="12"/>
      <c r="G3779" t="str">
        <f>IF(A3779=G1,A3779,"")</f>
        <v/>
      </c>
      <c r="H3779" t="str">
        <f>IF(C3779=H1, C3779,"")</f>
        <v/>
      </c>
      <c r="I3779" t="str">
        <f>IF(D3779=I1,D3779,"")</f>
        <v/>
      </c>
      <c r="J3779">
        <f>IF(AND(G3779=G1,AND(H3779=H1,I3779=I1)),E3779,0)</f>
        <v>0</v>
      </c>
    </row>
    <row r="3780" spans="1:10" x14ac:dyDescent="0.3">
      <c r="A3780">
        <v>2006</v>
      </c>
      <c r="B3780" t="s">
        <v>161</v>
      </c>
      <c r="C3780" t="s">
        <v>181</v>
      </c>
      <c r="D3780" t="s">
        <v>203</v>
      </c>
      <c r="E3780" s="12"/>
      <c r="G3780" t="str">
        <f>IF(A3780=G1,A3780,"")</f>
        <v/>
      </c>
      <c r="H3780" t="str">
        <f>IF(C3780=H1, C3780,"")</f>
        <v/>
      </c>
      <c r="I3780" t="str">
        <f>IF(D3780=I1,D3780,"")</f>
        <v>Females</v>
      </c>
      <c r="J3780">
        <f>IF(AND(G3780=G1,AND(H3780=H1,I3780=I1)),E3780,0)</f>
        <v>0</v>
      </c>
    </row>
    <row r="3781" spans="1:10" x14ac:dyDescent="0.3">
      <c r="A3781">
        <v>2006</v>
      </c>
      <c r="B3781" t="s">
        <v>161</v>
      </c>
      <c r="C3781" t="s">
        <v>181</v>
      </c>
      <c r="D3781" t="s">
        <v>205</v>
      </c>
      <c r="E3781" s="12"/>
      <c r="G3781" t="str">
        <f>IF(A3781=G1,A3781,"")</f>
        <v/>
      </c>
      <c r="H3781" t="str">
        <f>IF(C3781=H1, C3781,"")</f>
        <v/>
      </c>
      <c r="I3781" t="str">
        <f>IF(D3781=I1,D3781,"")</f>
        <v/>
      </c>
      <c r="J3781">
        <f>IF(AND(G3781=G1,AND(H3781=H1,I3781=I1)),E3781,0)</f>
        <v>0</v>
      </c>
    </row>
    <row r="3782" spans="1:10" x14ac:dyDescent="0.3">
      <c r="A3782">
        <v>2006</v>
      </c>
      <c r="B3782" t="s">
        <v>182</v>
      </c>
      <c r="C3782" t="s">
        <v>183</v>
      </c>
      <c r="D3782" t="s">
        <v>202</v>
      </c>
      <c r="E3782" s="12"/>
      <c r="G3782" t="str">
        <f>IF(A3782=G1,A3782,"")</f>
        <v/>
      </c>
      <c r="H3782" t="str">
        <f>IF(C3782=H1, C3782,"")</f>
        <v/>
      </c>
      <c r="I3782" t="str">
        <f>IF(D3782=I1,D3782,"")</f>
        <v/>
      </c>
      <c r="J3782">
        <f>IF(AND(G3782=G1,AND(H3782=H1,I3782=I1)),E3782,0)</f>
        <v>0</v>
      </c>
    </row>
    <row r="3783" spans="1:10" x14ac:dyDescent="0.3">
      <c r="A3783">
        <v>2006</v>
      </c>
      <c r="B3783" t="s">
        <v>182</v>
      </c>
      <c r="C3783" t="s">
        <v>183</v>
      </c>
      <c r="D3783" t="s">
        <v>203</v>
      </c>
      <c r="E3783" s="12"/>
      <c r="G3783" t="str">
        <f>IF(A3783=G1,A3783,"")</f>
        <v/>
      </c>
      <c r="H3783" t="str">
        <f>IF(C3783=H1, C3783,"")</f>
        <v/>
      </c>
      <c r="I3783" t="str">
        <f>IF(D3783=I1,D3783,"")</f>
        <v>Females</v>
      </c>
      <c r="J3783">
        <f>IF(AND(G3783=G1,AND(H3783=H1,I3783=I1)),E3783,0)</f>
        <v>0</v>
      </c>
    </row>
    <row r="3784" spans="1:10" x14ac:dyDescent="0.3">
      <c r="A3784">
        <v>2006</v>
      </c>
      <c r="B3784" t="s">
        <v>182</v>
      </c>
      <c r="C3784" t="s">
        <v>183</v>
      </c>
      <c r="D3784" t="s">
        <v>205</v>
      </c>
      <c r="E3784" s="12"/>
      <c r="G3784" t="str">
        <f>IF(A3784=G1,A3784,"")</f>
        <v/>
      </c>
      <c r="H3784" t="str">
        <f>IF(C3784=H1, C3784,"")</f>
        <v/>
      </c>
      <c r="I3784" t="str">
        <f>IF(D3784=I1,D3784,"")</f>
        <v/>
      </c>
      <c r="J3784">
        <f>IF(AND(G3784=G1,AND(H3784=H1,I3784=I1)),E3784,0)</f>
        <v>0</v>
      </c>
    </row>
    <row r="3785" spans="1:10" x14ac:dyDescent="0.3">
      <c r="A3785">
        <v>2006</v>
      </c>
      <c r="B3785" t="s">
        <v>182</v>
      </c>
      <c r="C3785" t="s">
        <v>184</v>
      </c>
      <c r="D3785" t="s">
        <v>202</v>
      </c>
      <c r="E3785" s="12"/>
      <c r="G3785" t="str">
        <f>IF(A3785=G1,A3785,"")</f>
        <v/>
      </c>
      <c r="H3785" t="str">
        <f>IF(C3785=H1, C3785,"")</f>
        <v/>
      </c>
      <c r="I3785" t="str">
        <f>IF(D3785=I1,D3785,"")</f>
        <v/>
      </c>
      <c r="J3785">
        <f>IF(AND(G3785=G1,AND(H3785=H1,I3785=I1)),E3785,0)</f>
        <v>0</v>
      </c>
    </row>
    <row r="3786" spans="1:10" x14ac:dyDescent="0.3">
      <c r="A3786">
        <v>2006</v>
      </c>
      <c r="B3786" t="s">
        <v>182</v>
      </c>
      <c r="C3786" t="s">
        <v>184</v>
      </c>
      <c r="D3786" t="s">
        <v>203</v>
      </c>
      <c r="E3786" s="12"/>
      <c r="G3786" t="str">
        <f>IF(A3786=G1,A3786,"")</f>
        <v/>
      </c>
      <c r="H3786" t="str">
        <f>IF(C3786=H1, C3786,"")</f>
        <v/>
      </c>
      <c r="I3786" t="str">
        <f>IF(D3786=I1,D3786,"")</f>
        <v>Females</v>
      </c>
      <c r="J3786">
        <f>IF(AND(G3786=G1,AND(H3786=H1,I3786=I1)),E3786,0)</f>
        <v>0</v>
      </c>
    </row>
    <row r="3787" spans="1:10" x14ac:dyDescent="0.3">
      <c r="A3787">
        <v>2006</v>
      </c>
      <c r="B3787" t="s">
        <v>182</v>
      </c>
      <c r="C3787" t="s">
        <v>184</v>
      </c>
      <c r="D3787" t="s">
        <v>205</v>
      </c>
      <c r="E3787" s="12"/>
      <c r="G3787" t="str">
        <f>IF(A3787=G1,A3787,"")</f>
        <v/>
      </c>
      <c r="H3787" t="str">
        <f>IF(C3787=H1, C3787,"")</f>
        <v/>
      </c>
      <c r="I3787" t="str">
        <f>IF(D3787=I1,D3787,"")</f>
        <v/>
      </c>
      <c r="J3787">
        <f>IF(AND(G3787=G1,AND(H3787=H1,I3787=I1)),E3787,0)</f>
        <v>0</v>
      </c>
    </row>
    <row r="3788" spans="1:10" x14ac:dyDescent="0.3">
      <c r="A3788">
        <v>2006</v>
      </c>
      <c r="B3788" t="s">
        <v>182</v>
      </c>
      <c r="C3788" t="s">
        <v>185</v>
      </c>
      <c r="D3788" t="s">
        <v>202</v>
      </c>
      <c r="E3788" s="12"/>
      <c r="G3788" t="str">
        <f>IF(A3788=G1,A3788,"")</f>
        <v/>
      </c>
      <c r="H3788" t="str">
        <f>IF(C3788=H1, C3788,"")</f>
        <v/>
      </c>
      <c r="I3788" t="str">
        <f>IF(D3788=I1,D3788,"")</f>
        <v/>
      </c>
      <c r="J3788">
        <f>IF(AND(G3788=G1,AND(H3788=H1,I3788=I1)),E3788,0)</f>
        <v>0</v>
      </c>
    </row>
    <row r="3789" spans="1:10" x14ac:dyDescent="0.3">
      <c r="A3789">
        <v>2006</v>
      </c>
      <c r="B3789" t="s">
        <v>182</v>
      </c>
      <c r="C3789" t="s">
        <v>185</v>
      </c>
      <c r="D3789" t="s">
        <v>203</v>
      </c>
      <c r="E3789" s="12"/>
      <c r="G3789" t="str">
        <f>IF(A3789=G1,A3789,"")</f>
        <v/>
      </c>
      <c r="H3789" t="str">
        <f>IF(C3789=H1, C3789,"")</f>
        <v/>
      </c>
      <c r="I3789" t="str">
        <f>IF(D3789=I1,D3789,"")</f>
        <v>Females</v>
      </c>
      <c r="J3789">
        <f>IF(AND(G3789=G1,AND(H3789=H1,I3789=I1)),E3789,0)</f>
        <v>0</v>
      </c>
    </row>
    <row r="3790" spans="1:10" x14ac:dyDescent="0.3">
      <c r="A3790">
        <v>2006</v>
      </c>
      <c r="B3790" t="s">
        <v>182</v>
      </c>
      <c r="C3790" t="s">
        <v>185</v>
      </c>
      <c r="D3790" t="s">
        <v>205</v>
      </c>
      <c r="E3790" s="12"/>
      <c r="G3790" t="str">
        <f>IF(A3790=G1,A3790,"")</f>
        <v/>
      </c>
      <c r="H3790" t="str">
        <f>IF(C3790=H1, C3790,"")</f>
        <v/>
      </c>
      <c r="I3790" t="str">
        <f>IF(D3790=I1,D3790,"")</f>
        <v/>
      </c>
      <c r="J3790">
        <f>IF(AND(G3790=G1,AND(H3790=H1,I3790=I1)),E3790,0)</f>
        <v>0</v>
      </c>
    </row>
    <row r="3791" spans="1:10" x14ac:dyDescent="0.3">
      <c r="A3791">
        <v>2006</v>
      </c>
      <c r="B3791" t="s">
        <v>182</v>
      </c>
      <c r="C3791" t="s">
        <v>186</v>
      </c>
      <c r="D3791" t="s">
        <v>202</v>
      </c>
      <c r="E3791" s="12"/>
      <c r="G3791" t="str">
        <f>IF(A3791=G1,A3791,"")</f>
        <v/>
      </c>
      <c r="H3791" t="str">
        <f>IF(C3791=H1, C3791,"")</f>
        <v/>
      </c>
      <c r="I3791" t="str">
        <f>IF(D3791=I1,D3791,"")</f>
        <v/>
      </c>
      <c r="J3791">
        <f>IF(AND(G3791=G1,AND(H3791=H1,I3791=I1)),E3791,0)</f>
        <v>0</v>
      </c>
    </row>
    <row r="3792" spans="1:10" x14ac:dyDescent="0.3">
      <c r="A3792">
        <v>2006</v>
      </c>
      <c r="B3792" t="s">
        <v>182</v>
      </c>
      <c r="C3792" t="s">
        <v>186</v>
      </c>
      <c r="D3792" t="s">
        <v>203</v>
      </c>
      <c r="E3792" s="12"/>
      <c r="G3792" t="str">
        <f>IF(A3792=G1,A3792,"")</f>
        <v/>
      </c>
      <c r="H3792" t="str">
        <f>IF(C3792=H1, C3792,"")</f>
        <v/>
      </c>
      <c r="I3792" t="str">
        <f>IF(D3792=I1,D3792,"")</f>
        <v>Females</v>
      </c>
      <c r="J3792">
        <f>IF(AND(G3792=G1,AND(H3792=H1,I3792=I1)),E3792,0)</f>
        <v>0</v>
      </c>
    </row>
    <row r="3793" spans="1:10" x14ac:dyDescent="0.3">
      <c r="A3793">
        <v>2006</v>
      </c>
      <c r="B3793" t="s">
        <v>182</v>
      </c>
      <c r="C3793" t="s">
        <v>186</v>
      </c>
      <c r="D3793" t="s">
        <v>205</v>
      </c>
      <c r="E3793" s="12"/>
      <c r="G3793" t="str">
        <f>IF(A3793=G1,A3793,"")</f>
        <v/>
      </c>
      <c r="H3793" t="str">
        <f>IF(C3793=H1, C3793,"")</f>
        <v/>
      </c>
      <c r="I3793" t="str">
        <f>IF(D3793=I1,D3793,"")</f>
        <v/>
      </c>
      <c r="J3793">
        <f>IF(AND(G3793=G1,AND(H3793=H1,I3793=I1)),E3793,0)</f>
        <v>0</v>
      </c>
    </row>
    <row r="3794" spans="1:10" x14ac:dyDescent="0.3">
      <c r="A3794">
        <v>2006</v>
      </c>
      <c r="B3794" t="s">
        <v>182</v>
      </c>
      <c r="C3794" t="s">
        <v>187</v>
      </c>
      <c r="D3794" t="s">
        <v>202</v>
      </c>
      <c r="E3794" s="12"/>
      <c r="G3794" t="str">
        <f>IF(A3794=G1,A3794,"")</f>
        <v/>
      </c>
      <c r="H3794" t="str">
        <f>IF(C3794=H1, C3794,"")</f>
        <v/>
      </c>
      <c r="I3794" t="str">
        <f>IF(D3794=I1,D3794,"")</f>
        <v/>
      </c>
      <c r="J3794">
        <f>IF(AND(G3794=G1,AND(H3794=H1,I3794=I1)),E3794,0)</f>
        <v>0</v>
      </c>
    </row>
    <row r="3795" spans="1:10" x14ac:dyDescent="0.3">
      <c r="A3795">
        <v>2006</v>
      </c>
      <c r="B3795" t="s">
        <v>182</v>
      </c>
      <c r="C3795" t="s">
        <v>187</v>
      </c>
      <c r="D3795" t="s">
        <v>203</v>
      </c>
      <c r="E3795" s="12"/>
      <c r="G3795" t="str">
        <f>IF(A3795=G1,A3795,"")</f>
        <v/>
      </c>
      <c r="H3795" t="str">
        <f>IF(C3795=H1, C3795,"")</f>
        <v/>
      </c>
      <c r="I3795" t="str">
        <f>IF(D3795=I1,D3795,"")</f>
        <v>Females</v>
      </c>
      <c r="J3795">
        <f>IF(AND(G3795=G1,AND(H3795=H1,I3795=I1)),E3795,0)</f>
        <v>0</v>
      </c>
    </row>
    <row r="3796" spans="1:10" x14ac:dyDescent="0.3">
      <c r="A3796">
        <v>2006</v>
      </c>
      <c r="B3796" t="s">
        <v>182</v>
      </c>
      <c r="C3796" t="s">
        <v>187</v>
      </c>
      <c r="D3796" t="s">
        <v>205</v>
      </c>
      <c r="E3796" s="12"/>
      <c r="G3796" t="str">
        <f>IF(A3796=G1,A3796,"")</f>
        <v/>
      </c>
      <c r="H3796" t="str">
        <f>IF(C3796=H1, C3796,"")</f>
        <v/>
      </c>
      <c r="I3796" t="str">
        <f>IF(D3796=I1,D3796,"")</f>
        <v/>
      </c>
      <c r="J3796">
        <f>IF(AND(G3796=G1,AND(H3796=H1,I3796=I1)),E3796,0)</f>
        <v>0</v>
      </c>
    </row>
    <row r="3797" spans="1:10" x14ac:dyDescent="0.3">
      <c r="A3797">
        <v>2006</v>
      </c>
      <c r="B3797" t="s">
        <v>182</v>
      </c>
      <c r="C3797" t="s">
        <v>188</v>
      </c>
      <c r="D3797" t="s">
        <v>202</v>
      </c>
      <c r="E3797" s="12"/>
      <c r="G3797" t="str">
        <f>IF(A3797=G1,A3797,"")</f>
        <v/>
      </c>
      <c r="H3797" t="str">
        <f>IF(C3797=H1, C3797,"")</f>
        <v/>
      </c>
      <c r="I3797" t="str">
        <f>IF(D3797=I1,D3797,"")</f>
        <v/>
      </c>
      <c r="J3797">
        <f>IF(AND(G3797=G1,AND(H3797=H1,I3797=I1)),E3797,0)</f>
        <v>0</v>
      </c>
    </row>
    <row r="3798" spans="1:10" x14ac:dyDescent="0.3">
      <c r="A3798">
        <v>2006</v>
      </c>
      <c r="B3798" t="s">
        <v>182</v>
      </c>
      <c r="C3798" t="s">
        <v>188</v>
      </c>
      <c r="D3798" t="s">
        <v>203</v>
      </c>
      <c r="E3798" s="12"/>
      <c r="G3798" t="str">
        <f>IF(A3798=G1,A3798,"")</f>
        <v/>
      </c>
      <c r="H3798" t="str">
        <f>IF(C3798=H1, C3798,"")</f>
        <v/>
      </c>
      <c r="I3798" t="str">
        <f>IF(D3798=I1,D3798,"")</f>
        <v>Females</v>
      </c>
      <c r="J3798">
        <f>IF(AND(G3798=G1,AND(H3798=H1,I3798=I1)),E3798,0)</f>
        <v>0</v>
      </c>
    </row>
    <row r="3799" spans="1:10" x14ac:dyDescent="0.3">
      <c r="A3799">
        <v>2006</v>
      </c>
      <c r="B3799" t="s">
        <v>182</v>
      </c>
      <c r="C3799" t="s">
        <v>188</v>
      </c>
      <c r="D3799" t="s">
        <v>205</v>
      </c>
      <c r="E3799" s="12"/>
      <c r="G3799" t="str">
        <f>IF(A3799=G1,A3799,"")</f>
        <v/>
      </c>
      <c r="H3799" t="str">
        <f>IF(C3799=H1, C3799,"")</f>
        <v/>
      </c>
      <c r="I3799" t="str">
        <f>IF(D3799=I1,D3799,"")</f>
        <v/>
      </c>
      <c r="J3799">
        <f>IF(AND(G3799=G1,AND(H3799=H1,I3799=I1)),E3799,0)</f>
        <v>0</v>
      </c>
    </row>
    <row r="3800" spans="1:10" x14ac:dyDescent="0.3">
      <c r="A3800">
        <v>2006</v>
      </c>
      <c r="B3800" t="s">
        <v>182</v>
      </c>
      <c r="C3800" t="s">
        <v>189</v>
      </c>
      <c r="D3800" t="s">
        <v>202</v>
      </c>
      <c r="E3800" s="12"/>
      <c r="G3800" t="str">
        <f>IF(A3800=G1,A3800,"")</f>
        <v/>
      </c>
      <c r="H3800" t="str">
        <f>IF(C3800=H1, C3800,"")</f>
        <v/>
      </c>
      <c r="I3800" t="str">
        <f>IF(D3800=I1,D3800,"")</f>
        <v/>
      </c>
      <c r="J3800">
        <f>IF(AND(G3800=G1,AND(H3800=H1,I3800=I1)),E3800,0)</f>
        <v>0</v>
      </c>
    </row>
    <row r="3801" spans="1:10" x14ac:dyDescent="0.3">
      <c r="A3801">
        <v>2006</v>
      </c>
      <c r="B3801" t="s">
        <v>182</v>
      </c>
      <c r="C3801" t="s">
        <v>189</v>
      </c>
      <c r="D3801" t="s">
        <v>203</v>
      </c>
      <c r="E3801" s="12"/>
      <c r="G3801" t="str">
        <f>IF(A3801=G1,A3801,"")</f>
        <v/>
      </c>
      <c r="H3801" t="str">
        <f>IF(C3801=H1, C3801,"")</f>
        <v/>
      </c>
      <c r="I3801" t="str">
        <f>IF(D3801=I1,D3801,"")</f>
        <v>Females</v>
      </c>
      <c r="J3801">
        <f>IF(AND(G3801=G1,AND(H3801=H1,I3801=I1)),E3801,0)</f>
        <v>0</v>
      </c>
    </row>
    <row r="3802" spans="1:10" x14ac:dyDescent="0.3">
      <c r="A3802">
        <v>2006</v>
      </c>
      <c r="B3802" t="s">
        <v>182</v>
      </c>
      <c r="C3802" t="s">
        <v>189</v>
      </c>
      <c r="D3802" t="s">
        <v>205</v>
      </c>
      <c r="E3802" s="12"/>
      <c r="G3802" t="str">
        <f>IF(A3802=G1,A3802,"")</f>
        <v/>
      </c>
      <c r="H3802" t="str">
        <f>IF(C3802=H1, C3802,"")</f>
        <v/>
      </c>
      <c r="I3802" t="str">
        <f>IF(D3802=I1,D3802,"")</f>
        <v/>
      </c>
      <c r="J3802">
        <f>IF(AND(G3802=G1,AND(H3802=H1,I3802=I1)),E3802,0)</f>
        <v>0</v>
      </c>
    </row>
    <row r="3803" spans="1:10" x14ac:dyDescent="0.3">
      <c r="A3803">
        <v>2006</v>
      </c>
      <c r="B3803" t="s">
        <v>182</v>
      </c>
      <c r="C3803" t="s">
        <v>216</v>
      </c>
      <c r="D3803" t="s">
        <v>202</v>
      </c>
      <c r="E3803" s="12"/>
      <c r="G3803" t="str">
        <f>IF(A3803=G1,A3803,"")</f>
        <v/>
      </c>
      <c r="H3803" t="str">
        <f>IF(C3803=H1, C3803,"")</f>
        <v/>
      </c>
      <c r="I3803" t="str">
        <f>IF(D3803=I1,D3803,"")</f>
        <v/>
      </c>
      <c r="J3803">
        <f>IF(AND(G3803=G1,AND(H3803=H1,I3803=I1)),E3803,0)</f>
        <v>0</v>
      </c>
    </row>
    <row r="3804" spans="1:10" x14ac:dyDescent="0.3">
      <c r="A3804">
        <v>2006</v>
      </c>
      <c r="B3804" t="s">
        <v>182</v>
      </c>
      <c r="C3804" t="s">
        <v>216</v>
      </c>
      <c r="D3804" t="s">
        <v>203</v>
      </c>
      <c r="E3804" s="12"/>
      <c r="G3804" t="str">
        <f>IF(A3804=G1,A3804,"")</f>
        <v/>
      </c>
      <c r="H3804" t="str">
        <f>IF(C3804=H1, C3804,"")</f>
        <v/>
      </c>
      <c r="I3804" t="str">
        <f>IF(D3804=I1,D3804,"")</f>
        <v>Females</v>
      </c>
      <c r="J3804">
        <f>IF(AND(G3804=G1,AND(H3804=H1,I3804=I1)),E3804,0)</f>
        <v>0</v>
      </c>
    </row>
    <row r="3805" spans="1:10" x14ac:dyDescent="0.3">
      <c r="A3805">
        <v>2006</v>
      </c>
      <c r="B3805" t="s">
        <v>182</v>
      </c>
      <c r="C3805" t="s">
        <v>216</v>
      </c>
      <c r="D3805" t="s">
        <v>205</v>
      </c>
      <c r="E3805" s="12"/>
      <c r="G3805" t="str">
        <f>IF(A3805=G1,A3805,"")</f>
        <v/>
      </c>
      <c r="H3805" t="str">
        <f>IF(C3805=H1, C3805,"")</f>
        <v/>
      </c>
      <c r="I3805" t="str">
        <f>IF(D3805=I1,D3805,"")</f>
        <v/>
      </c>
      <c r="J3805">
        <f>IF(AND(G3805=G1,AND(H3805=H1,I3805=I1)),E3805,0)</f>
        <v>0</v>
      </c>
    </row>
    <row r="3806" spans="1:10" x14ac:dyDescent="0.3">
      <c r="A3806">
        <v>2006</v>
      </c>
      <c r="B3806" t="s">
        <v>182</v>
      </c>
      <c r="C3806" t="s">
        <v>190</v>
      </c>
      <c r="D3806" t="s">
        <v>202</v>
      </c>
      <c r="E3806" s="12"/>
      <c r="G3806" t="str">
        <f>IF(A3806=G1,A3806,"")</f>
        <v/>
      </c>
      <c r="H3806" t="str">
        <f>IF(C3806=H1, C3806,"")</f>
        <v/>
      </c>
      <c r="I3806" t="str">
        <f>IF(D3806=I1,D3806,"")</f>
        <v/>
      </c>
      <c r="J3806">
        <f>IF(AND(G3806=G1,AND(H3806=H1,I3806=I1)),E3806,0)</f>
        <v>0</v>
      </c>
    </row>
    <row r="3807" spans="1:10" x14ac:dyDescent="0.3">
      <c r="A3807">
        <v>2006</v>
      </c>
      <c r="B3807" t="s">
        <v>182</v>
      </c>
      <c r="C3807" t="s">
        <v>190</v>
      </c>
      <c r="D3807" t="s">
        <v>203</v>
      </c>
      <c r="E3807" s="12"/>
      <c r="G3807" t="str">
        <f>IF(A3807=G1,A3807,"")</f>
        <v/>
      </c>
      <c r="H3807" t="str">
        <f>IF(C3807=H1, C3807,"")</f>
        <v/>
      </c>
      <c r="I3807" t="str">
        <f>IF(D3807=I1,D3807,"")</f>
        <v>Females</v>
      </c>
      <c r="J3807">
        <f>IF(AND(G3807=G1,AND(H3807=H1,I3807=I1)),E3807,0)</f>
        <v>0</v>
      </c>
    </row>
    <row r="3808" spans="1:10" x14ac:dyDescent="0.3">
      <c r="A3808">
        <v>2006</v>
      </c>
      <c r="B3808" t="s">
        <v>182</v>
      </c>
      <c r="C3808" t="s">
        <v>190</v>
      </c>
      <c r="D3808" t="s">
        <v>205</v>
      </c>
      <c r="E3808" s="12"/>
      <c r="G3808" t="str">
        <f>IF(A3808=G1,A3808,"")</f>
        <v/>
      </c>
      <c r="H3808" t="str">
        <f>IF(C3808=H1, C3808,"")</f>
        <v/>
      </c>
      <c r="I3808" t="str">
        <f>IF(D3808=I1,D3808,"")</f>
        <v/>
      </c>
      <c r="J3808">
        <f>IF(AND(G3808=G1,AND(H3808=H1,I3808=I1)),E3808,0)</f>
        <v>0</v>
      </c>
    </row>
    <row r="3809" spans="1:10" x14ac:dyDescent="0.3">
      <c r="A3809">
        <v>2006</v>
      </c>
      <c r="B3809" t="s">
        <v>182</v>
      </c>
      <c r="C3809" t="s">
        <v>191</v>
      </c>
      <c r="D3809" t="s">
        <v>202</v>
      </c>
      <c r="E3809" s="12"/>
      <c r="G3809" t="str">
        <f>IF(A3809=G1,A3809,"")</f>
        <v/>
      </c>
      <c r="H3809" t="str">
        <f>IF(C3809=H1, C3809,"")</f>
        <v/>
      </c>
      <c r="I3809" t="str">
        <f>IF(D3809=I1,D3809,"")</f>
        <v/>
      </c>
      <c r="J3809">
        <f>IF(AND(G3809=G1,AND(H3809=H1,I3809=I1)),E3809,0)</f>
        <v>0</v>
      </c>
    </row>
    <row r="3810" spans="1:10" x14ac:dyDescent="0.3">
      <c r="A3810">
        <v>2006</v>
      </c>
      <c r="B3810" t="s">
        <v>182</v>
      </c>
      <c r="C3810" t="s">
        <v>191</v>
      </c>
      <c r="D3810" t="s">
        <v>203</v>
      </c>
      <c r="E3810" s="12"/>
      <c r="G3810" t="str">
        <f>IF(A3810=G1,A3810,"")</f>
        <v/>
      </c>
      <c r="H3810" t="str">
        <f>IF(C3810=H1, C3810,"")</f>
        <v/>
      </c>
      <c r="I3810" t="str">
        <f>IF(D3810=I1,D3810,"")</f>
        <v>Females</v>
      </c>
      <c r="J3810">
        <f>IF(AND(G3810=G1,AND(H3810=H1,I3810=I1)),E3810,0)</f>
        <v>0</v>
      </c>
    </row>
    <row r="3811" spans="1:10" x14ac:dyDescent="0.3">
      <c r="A3811">
        <v>2006</v>
      </c>
      <c r="B3811" t="s">
        <v>182</v>
      </c>
      <c r="C3811" t="s">
        <v>191</v>
      </c>
      <c r="D3811" t="s">
        <v>205</v>
      </c>
      <c r="E3811" s="12"/>
      <c r="G3811" t="str">
        <f>IF(A3811=G1,A3811,"")</f>
        <v/>
      </c>
      <c r="H3811" t="str">
        <f>IF(C3811=H1, C3811,"")</f>
        <v/>
      </c>
      <c r="I3811" t="str">
        <f>IF(D3811=I1,D3811,"")</f>
        <v/>
      </c>
      <c r="J3811">
        <f>IF(AND(G3811=G1,AND(H3811=H1,I3811=I1)),E3811,0)</f>
        <v>0</v>
      </c>
    </row>
    <row r="3812" spans="1:10" x14ac:dyDescent="0.3">
      <c r="A3812">
        <v>2006</v>
      </c>
      <c r="B3812" t="s">
        <v>182</v>
      </c>
      <c r="C3812" t="s">
        <v>192</v>
      </c>
      <c r="D3812" t="s">
        <v>202</v>
      </c>
      <c r="E3812" s="12"/>
      <c r="G3812" t="str">
        <f>IF(A3812=G1,A3812,"")</f>
        <v/>
      </c>
      <c r="H3812" t="str">
        <f>IF(C3812=H1, C3812,"")</f>
        <v/>
      </c>
      <c r="I3812" t="str">
        <f>IF(D3812=I1,D3812,"")</f>
        <v/>
      </c>
      <c r="J3812">
        <f>IF(AND(G3812=G1,AND(H3812=H1,I3812=I1)),E3812,0)</f>
        <v>0</v>
      </c>
    </row>
    <row r="3813" spans="1:10" x14ac:dyDescent="0.3">
      <c r="A3813">
        <v>2006</v>
      </c>
      <c r="B3813" t="s">
        <v>182</v>
      </c>
      <c r="C3813" t="s">
        <v>192</v>
      </c>
      <c r="D3813" t="s">
        <v>203</v>
      </c>
      <c r="E3813" s="12"/>
      <c r="G3813" t="str">
        <f>IF(A3813=G1,A3813,"")</f>
        <v/>
      </c>
      <c r="H3813" t="str">
        <f>IF(C3813=H1, C3813,"")</f>
        <v/>
      </c>
      <c r="I3813" t="str">
        <f>IF(D3813=I1,D3813,"")</f>
        <v>Females</v>
      </c>
      <c r="J3813">
        <f>IF(AND(G3813=G1,AND(H3813=H1,I3813=I1)),E3813,0)</f>
        <v>0</v>
      </c>
    </row>
    <row r="3814" spans="1:10" x14ac:dyDescent="0.3">
      <c r="A3814">
        <v>2006</v>
      </c>
      <c r="B3814" t="s">
        <v>182</v>
      </c>
      <c r="C3814" t="s">
        <v>192</v>
      </c>
      <c r="D3814" t="s">
        <v>205</v>
      </c>
      <c r="E3814" s="12"/>
      <c r="G3814" t="str">
        <f>IF(A3814=G1,A3814,"")</f>
        <v/>
      </c>
      <c r="H3814" t="str">
        <f>IF(C3814=H1, C3814,"")</f>
        <v/>
      </c>
      <c r="I3814" t="str">
        <f>IF(D3814=I1,D3814,"")</f>
        <v/>
      </c>
      <c r="J3814">
        <f>IF(AND(G3814=G1,AND(H3814=H1,I3814=I1)),E3814,0)</f>
        <v>0</v>
      </c>
    </row>
    <row r="3815" spans="1:10" x14ac:dyDescent="0.3">
      <c r="A3815">
        <v>2006</v>
      </c>
      <c r="B3815" t="s">
        <v>182</v>
      </c>
      <c r="C3815" t="s">
        <v>193</v>
      </c>
      <c r="D3815" t="s">
        <v>202</v>
      </c>
      <c r="E3815" s="12"/>
      <c r="G3815" t="str">
        <f>IF(A3815=G1,A3815,"")</f>
        <v/>
      </c>
      <c r="H3815" t="str">
        <f>IF(C3815=H1, C3815,"")</f>
        <v/>
      </c>
      <c r="I3815" t="str">
        <f>IF(D3815=I1,D3815,"")</f>
        <v/>
      </c>
      <c r="J3815">
        <f>IF(AND(G3815=G1,AND(H3815=H1,I3815=I1)),E3815,0)</f>
        <v>0</v>
      </c>
    </row>
    <row r="3816" spans="1:10" x14ac:dyDescent="0.3">
      <c r="A3816">
        <v>2006</v>
      </c>
      <c r="B3816" t="s">
        <v>182</v>
      </c>
      <c r="C3816" t="s">
        <v>193</v>
      </c>
      <c r="D3816" t="s">
        <v>203</v>
      </c>
      <c r="E3816" s="12"/>
      <c r="G3816" t="str">
        <f>IF(A3816=G1,A3816,"")</f>
        <v/>
      </c>
      <c r="H3816" t="str">
        <f>IF(C3816=H1, C3816,"")</f>
        <v/>
      </c>
      <c r="I3816" t="str">
        <f>IF(D3816=I1,D3816,"")</f>
        <v>Females</v>
      </c>
      <c r="J3816">
        <f>IF(AND(G3816=G1,AND(H3816=H1,I3816=I1)),E3816,0)</f>
        <v>0</v>
      </c>
    </row>
    <row r="3817" spans="1:10" x14ac:dyDescent="0.3">
      <c r="A3817">
        <v>2006</v>
      </c>
      <c r="B3817" t="s">
        <v>182</v>
      </c>
      <c r="C3817" t="s">
        <v>193</v>
      </c>
      <c r="D3817" t="s">
        <v>205</v>
      </c>
      <c r="E3817" s="12"/>
      <c r="G3817" t="str">
        <f>IF(A3817=G1,A3817,"")</f>
        <v/>
      </c>
      <c r="H3817" t="str">
        <f>IF(C3817=H1, C3817,"")</f>
        <v/>
      </c>
      <c r="I3817" t="str">
        <f>IF(D3817=I1,D3817,"")</f>
        <v/>
      </c>
      <c r="J3817">
        <f>IF(AND(G3817=G1,AND(H3817=H1,I3817=I1)),E3817,0)</f>
        <v>0</v>
      </c>
    </row>
    <row r="3818" spans="1:10" x14ac:dyDescent="0.3">
      <c r="A3818">
        <v>2006</v>
      </c>
      <c r="B3818" t="s">
        <v>182</v>
      </c>
      <c r="C3818" t="s">
        <v>194</v>
      </c>
      <c r="D3818" t="s">
        <v>202</v>
      </c>
      <c r="E3818" s="12"/>
      <c r="G3818" t="str">
        <f>IF(A3818=G1,A3818,"")</f>
        <v/>
      </c>
      <c r="H3818" t="str">
        <f>IF(C3818=H1, C3818,"")</f>
        <v/>
      </c>
      <c r="I3818" t="str">
        <f>IF(D3818=I1,D3818,"")</f>
        <v/>
      </c>
      <c r="J3818">
        <f>IF(AND(G3818=G1,AND(H3818=H1,I3818=I1)),E3818,0)</f>
        <v>0</v>
      </c>
    </row>
    <row r="3819" spans="1:10" x14ac:dyDescent="0.3">
      <c r="A3819">
        <v>2006</v>
      </c>
      <c r="B3819" t="s">
        <v>182</v>
      </c>
      <c r="C3819" t="s">
        <v>194</v>
      </c>
      <c r="D3819" t="s">
        <v>203</v>
      </c>
      <c r="E3819" s="12"/>
      <c r="G3819" t="str">
        <f>IF(A3819=G1,A3819,"")</f>
        <v/>
      </c>
      <c r="H3819" t="str">
        <f>IF(C3819=H1, C3819,"")</f>
        <v/>
      </c>
      <c r="I3819" t="str">
        <f>IF(D3819=I1,D3819,"")</f>
        <v>Females</v>
      </c>
      <c r="J3819">
        <f>IF(AND(G3819=G1,AND(H3819=H1,I3819=I1)),E3819,0)</f>
        <v>0</v>
      </c>
    </row>
    <row r="3820" spans="1:10" x14ac:dyDescent="0.3">
      <c r="A3820">
        <v>2006</v>
      </c>
      <c r="B3820" t="s">
        <v>182</v>
      </c>
      <c r="C3820" t="s">
        <v>194</v>
      </c>
      <c r="D3820" t="s">
        <v>205</v>
      </c>
      <c r="E3820" s="12"/>
      <c r="G3820" t="str">
        <f>IF(A3820=G1,A3820,"")</f>
        <v/>
      </c>
      <c r="H3820" t="str">
        <f>IF(C3820=H1, C3820,"")</f>
        <v/>
      </c>
      <c r="I3820" t="str">
        <f>IF(D3820=I1,D3820,"")</f>
        <v/>
      </c>
      <c r="J3820">
        <f>IF(AND(G3820=G1,AND(H3820=H1,I3820=I1)),E3820,0)</f>
        <v>0</v>
      </c>
    </row>
    <row r="3821" spans="1:10" x14ac:dyDescent="0.3">
      <c r="A3821">
        <v>2006</v>
      </c>
      <c r="B3821" t="s">
        <v>182</v>
      </c>
      <c r="C3821" t="s">
        <v>195</v>
      </c>
      <c r="D3821" t="s">
        <v>202</v>
      </c>
      <c r="E3821" s="12"/>
      <c r="G3821" t="str">
        <f>IF(A3821=G1,A3821,"")</f>
        <v/>
      </c>
      <c r="H3821" t="str">
        <f>IF(C3821=H1, C3821,"")</f>
        <v/>
      </c>
      <c r="I3821" t="str">
        <f>IF(D3821=I1,D3821,"")</f>
        <v/>
      </c>
      <c r="J3821">
        <f>IF(AND(G3821=G1,AND(H3821=H1,I3821=I1)),E3821,0)</f>
        <v>0</v>
      </c>
    </row>
    <row r="3822" spans="1:10" x14ac:dyDescent="0.3">
      <c r="A3822">
        <v>2006</v>
      </c>
      <c r="B3822" t="s">
        <v>182</v>
      </c>
      <c r="C3822" t="s">
        <v>195</v>
      </c>
      <c r="D3822" t="s">
        <v>203</v>
      </c>
      <c r="E3822" s="12"/>
      <c r="G3822" t="str">
        <f>IF(A3822=G1,A3822,"")</f>
        <v/>
      </c>
      <c r="H3822" t="str">
        <f>IF(C3822=H1, C3822,"")</f>
        <v/>
      </c>
      <c r="I3822" t="str">
        <f>IF(D3822=I1,D3822,"")</f>
        <v>Females</v>
      </c>
      <c r="J3822">
        <f>IF(AND(G3822=G1,AND(H3822=H1,I3822=I1)),E3822,0)</f>
        <v>0</v>
      </c>
    </row>
    <row r="3823" spans="1:10" x14ac:dyDescent="0.3">
      <c r="A3823">
        <v>2006</v>
      </c>
      <c r="B3823" t="s">
        <v>182</v>
      </c>
      <c r="C3823" t="s">
        <v>195</v>
      </c>
      <c r="D3823" t="s">
        <v>205</v>
      </c>
      <c r="E3823" s="12"/>
      <c r="G3823" t="str">
        <f>IF(A3823=G1,A3823,"")</f>
        <v/>
      </c>
      <c r="H3823" t="str">
        <f>IF(C3823=H1, C3823,"")</f>
        <v/>
      </c>
      <c r="I3823" t="str">
        <f>IF(D3823=I1,D3823,"")</f>
        <v/>
      </c>
      <c r="J3823">
        <f>IF(AND(G3823=G1,AND(H3823=H1,I3823=I1)),E3823,0)</f>
        <v>0</v>
      </c>
    </row>
    <row r="3824" spans="1:10" x14ac:dyDescent="0.3">
      <c r="A3824">
        <v>2006</v>
      </c>
      <c r="B3824" t="s">
        <v>182</v>
      </c>
      <c r="C3824" t="s">
        <v>213</v>
      </c>
      <c r="D3824" t="s">
        <v>202</v>
      </c>
      <c r="E3824" s="12"/>
      <c r="G3824" t="str">
        <f>IF(A3824=G1,A3824,"")</f>
        <v/>
      </c>
      <c r="H3824" t="str">
        <f>IF(C3824=H1, C3824,"")</f>
        <v/>
      </c>
      <c r="I3824" t="str">
        <f>IF(D3824=I1,D3824,"")</f>
        <v/>
      </c>
      <c r="J3824">
        <f>IF(AND(G3824=G1,AND(H3824=H1,I3824=I1)),E3824,0)</f>
        <v>0</v>
      </c>
    </row>
    <row r="3825" spans="1:10" x14ac:dyDescent="0.3">
      <c r="A3825">
        <v>2006</v>
      </c>
      <c r="B3825" t="s">
        <v>182</v>
      </c>
      <c r="C3825" t="s">
        <v>213</v>
      </c>
      <c r="D3825" t="s">
        <v>203</v>
      </c>
      <c r="E3825" s="12"/>
      <c r="G3825" t="str">
        <f>IF(A3825=G1,A3825,"")</f>
        <v/>
      </c>
      <c r="H3825" t="str">
        <f>IF(C3825=H1, C3825,"")</f>
        <v/>
      </c>
      <c r="I3825" t="str">
        <f>IF(D3825=I1,D3825,"")</f>
        <v>Females</v>
      </c>
      <c r="J3825">
        <f>IF(AND(G3825=G1,AND(H3825=H1,I3825=I1)),E3825,0)</f>
        <v>0</v>
      </c>
    </row>
    <row r="3826" spans="1:10" x14ac:dyDescent="0.3">
      <c r="A3826">
        <v>2006</v>
      </c>
      <c r="B3826" t="s">
        <v>182</v>
      </c>
      <c r="C3826" t="s">
        <v>213</v>
      </c>
      <c r="D3826" t="s">
        <v>205</v>
      </c>
      <c r="E3826" s="12"/>
      <c r="G3826" t="str">
        <f>IF(A3826=G1,A3826,"")</f>
        <v/>
      </c>
      <c r="H3826" t="str">
        <f>IF(C3826=H1, C3826,"")</f>
        <v/>
      </c>
      <c r="I3826" t="str">
        <f>IF(D3826=I1,D3826,"")</f>
        <v/>
      </c>
      <c r="J3826">
        <f>IF(AND(G3826=G1,AND(H3826=H1,I3826=I1)),E3826,0)</f>
        <v>0</v>
      </c>
    </row>
    <row r="3827" spans="1:10" x14ac:dyDescent="0.3">
      <c r="A3827">
        <v>2006</v>
      </c>
      <c r="B3827" t="s">
        <v>182</v>
      </c>
      <c r="C3827" t="s">
        <v>196</v>
      </c>
      <c r="D3827" t="s">
        <v>202</v>
      </c>
      <c r="E3827" s="12"/>
      <c r="G3827" t="str">
        <f>IF(A3827=G1,A3827,"")</f>
        <v/>
      </c>
      <c r="H3827" t="str">
        <f>IF(C3827=H1, C3827,"")</f>
        <v/>
      </c>
      <c r="I3827" t="str">
        <f>IF(D3827=I1,D3827,"")</f>
        <v/>
      </c>
      <c r="J3827">
        <f>IF(AND(G3827=G1,AND(H3827=H1,I3827=I1)),E3827,0)</f>
        <v>0</v>
      </c>
    </row>
    <row r="3828" spans="1:10" x14ac:dyDescent="0.3">
      <c r="A3828">
        <v>2006</v>
      </c>
      <c r="B3828" t="s">
        <v>182</v>
      </c>
      <c r="C3828" t="s">
        <v>196</v>
      </c>
      <c r="D3828" t="s">
        <v>203</v>
      </c>
      <c r="E3828" s="12"/>
      <c r="G3828" t="str">
        <f>IF(A3828=G1,A3828,"")</f>
        <v/>
      </c>
      <c r="H3828" t="str">
        <f>IF(C3828=H1, C3828,"")</f>
        <v/>
      </c>
      <c r="I3828" t="str">
        <f>IF(D3828=I1,D3828,"")</f>
        <v>Females</v>
      </c>
      <c r="J3828">
        <f>IF(AND(G3828=G1,AND(H3828=H1,I3828=I1)),E3828,0)</f>
        <v>0</v>
      </c>
    </row>
    <row r="3829" spans="1:10" x14ac:dyDescent="0.3">
      <c r="A3829">
        <v>2006</v>
      </c>
      <c r="B3829" t="s">
        <v>182</v>
      </c>
      <c r="C3829" t="s">
        <v>196</v>
      </c>
      <c r="D3829" t="s">
        <v>205</v>
      </c>
      <c r="E3829" s="12"/>
      <c r="G3829" t="str">
        <f>IF(A3829=G1,A3829,"")</f>
        <v/>
      </c>
      <c r="H3829" t="str">
        <f>IF(C3829=H1, C3829,"")</f>
        <v/>
      </c>
      <c r="I3829" t="str">
        <f>IF(D3829=I1,D3829,"")</f>
        <v/>
      </c>
      <c r="J3829">
        <f>IF(AND(G3829=G1,AND(H3829=H1,I3829=I1)),E3829,0)</f>
        <v>0</v>
      </c>
    </row>
    <row r="3830" spans="1:10" x14ac:dyDescent="0.3">
      <c r="A3830">
        <v>2006</v>
      </c>
      <c r="B3830" t="s">
        <v>182</v>
      </c>
      <c r="C3830" t="s">
        <v>197</v>
      </c>
      <c r="D3830" t="s">
        <v>202</v>
      </c>
      <c r="E3830" s="12"/>
      <c r="G3830" t="str">
        <f>IF(A3830=G1,A3830,"")</f>
        <v/>
      </c>
      <c r="H3830" t="str">
        <f>IF(C3830=H1, C3830,"")</f>
        <v/>
      </c>
      <c r="I3830" t="str">
        <f>IF(D3830=I1,D3830,"")</f>
        <v/>
      </c>
      <c r="J3830">
        <f>IF(AND(G3830=G1,AND(H3830=H1,I3830=I1)),E3830,0)</f>
        <v>0</v>
      </c>
    </row>
    <row r="3831" spans="1:10" x14ac:dyDescent="0.3">
      <c r="A3831">
        <v>2006</v>
      </c>
      <c r="B3831" t="s">
        <v>182</v>
      </c>
      <c r="C3831" t="s">
        <v>197</v>
      </c>
      <c r="D3831" t="s">
        <v>203</v>
      </c>
      <c r="E3831" s="12"/>
      <c r="G3831" t="str">
        <f>IF(A3831=G1,A3831,"")</f>
        <v/>
      </c>
      <c r="H3831" t="str">
        <f>IF(C3831=H1, C3831,"")</f>
        <v/>
      </c>
      <c r="I3831" t="str">
        <f>IF(D3831=I1,D3831,"")</f>
        <v>Females</v>
      </c>
      <c r="J3831">
        <f>IF(AND(G3831=G1,AND(H3831=H1,I3831=I1)),E3831,0)</f>
        <v>0</v>
      </c>
    </row>
    <row r="3832" spans="1:10" x14ac:dyDescent="0.3">
      <c r="A3832">
        <v>2006</v>
      </c>
      <c r="B3832" t="s">
        <v>182</v>
      </c>
      <c r="C3832" t="s">
        <v>197</v>
      </c>
      <c r="D3832" t="s">
        <v>205</v>
      </c>
      <c r="E3832" s="12"/>
      <c r="G3832" t="str">
        <f>IF(A3832=G1,A3832,"")</f>
        <v/>
      </c>
      <c r="H3832" t="str">
        <f>IF(C3832=H1, C3832,"")</f>
        <v/>
      </c>
      <c r="I3832" t="str">
        <f>IF(D3832=I1,D3832,"")</f>
        <v/>
      </c>
      <c r="J3832">
        <f>IF(AND(G3832=G1,AND(H3832=H1,I3832=I1)),E3832,0)</f>
        <v>0</v>
      </c>
    </row>
    <row r="3833" spans="1:10" x14ac:dyDescent="0.3">
      <c r="A3833">
        <v>2006</v>
      </c>
      <c r="B3833" t="s">
        <v>182</v>
      </c>
      <c r="C3833" t="s">
        <v>198</v>
      </c>
      <c r="D3833" t="s">
        <v>202</v>
      </c>
      <c r="E3833" s="12"/>
      <c r="G3833" t="str">
        <f>IF(A3833=G1,A3833,"")</f>
        <v/>
      </c>
      <c r="H3833" t="str">
        <f>IF(C3833=H1, C3833,"")</f>
        <v/>
      </c>
      <c r="I3833" t="str">
        <f>IF(D3833=I1,D3833,"")</f>
        <v/>
      </c>
      <c r="J3833">
        <f>IF(AND(G3833=G1,AND(H3833=H1,I3833=I1)),E3833,0)</f>
        <v>0</v>
      </c>
    </row>
    <row r="3834" spans="1:10" x14ac:dyDescent="0.3">
      <c r="A3834">
        <v>2006</v>
      </c>
      <c r="B3834" t="s">
        <v>182</v>
      </c>
      <c r="C3834" t="s">
        <v>198</v>
      </c>
      <c r="D3834" t="s">
        <v>203</v>
      </c>
      <c r="E3834" s="12"/>
      <c r="G3834" t="str">
        <f>IF(A3834=G1,A3834,"")</f>
        <v/>
      </c>
      <c r="H3834" t="str">
        <f>IF(C3834=H1, C3834,"")</f>
        <v/>
      </c>
      <c r="I3834" t="str">
        <f>IF(D3834=I1,D3834,"")</f>
        <v>Females</v>
      </c>
      <c r="J3834">
        <f>IF(AND(G3834=G1,AND(H3834=H1,I3834=I1)),E3834,0)</f>
        <v>0</v>
      </c>
    </row>
    <row r="3835" spans="1:10" x14ac:dyDescent="0.3">
      <c r="A3835">
        <v>2006</v>
      </c>
      <c r="B3835" t="s">
        <v>182</v>
      </c>
      <c r="C3835" t="s">
        <v>198</v>
      </c>
      <c r="D3835" t="s">
        <v>205</v>
      </c>
      <c r="E3835" s="12"/>
      <c r="G3835" t="str">
        <f>IF(A3835=G1,A3835,"")</f>
        <v/>
      </c>
      <c r="H3835" t="str">
        <f>IF(C3835=H1, C3835,"")</f>
        <v/>
      </c>
      <c r="I3835" t="str">
        <f>IF(D3835=I1,D3835,"")</f>
        <v/>
      </c>
      <c r="J3835">
        <f>IF(AND(G3835=G1,AND(H3835=H1,I3835=I1)),E3835,0)</f>
        <v>0</v>
      </c>
    </row>
    <row r="3836" spans="1:10" x14ac:dyDescent="0.3">
      <c r="A3836">
        <v>2006</v>
      </c>
      <c r="B3836" t="s">
        <v>182</v>
      </c>
      <c r="C3836" t="s">
        <v>199</v>
      </c>
      <c r="D3836" t="s">
        <v>202</v>
      </c>
      <c r="E3836" s="12"/>
      <c r="G3836" t="str">
        <f>IF(A3836=G1,A3836,"")</f>
        <v/>
      </c>
      <c r="H3836" t="str">
        <f>IF(C3836=H1, C3836,"")</f>
        <v/>
      </c>
      <c r="I3836" t="str">
        <f>IF(D3836=I1,D3836,"")</f>
        <v/>
      </c>
      <c r="J3836">
        <f>IF(AND(G3836=G1,AND(H3836=H1,I3836=I1)),E3836,0)</f>
        <v>0</v>
      </c>
    </row>
    <row r="3837" spans="1:10" x14ac:dyDescent="0.3">
      <c r="A3837">
        <v>2006</v>
      </c>
      <c r="B3837" t="s">
        <v>182</v>
      </c>
      <c r="C3837" t="s">
        <v>199</v>
      </c>
      <c r="D3837" t="s">
        <v>203</v>
      </c>
      <c r="E3837" s="12"/>
      <c r="G3837" t="str">
        <f>IF(A3837=G1,A3837,"")</f>
        <v/>
      </c>
      <c r="H3837" t="str">
        <f>IF(C3837=H1, C3837,"")</f>
        <v/>
      </c>
      <c r="I3837" t="str">
        <f>IF(D3837=I1,D3837,"")</f>
        <v>Females</v>
      </c>
      <c r="J3837">
        <f>IF(AND(G3837=G1,AND(H3837=H1,I3837=I1)),E3837,0)</f>
        <v>0</v>
      </c>
    </row>
    <row r="3838" spans="1:10" x14ac:dyDescent="0.3">
      <c r="A3838">
        <v>2006</v>
      </c>
      <c r="B3838" t="s">
        <v>182</v>
      </c>
      <c r="C3838" t="s">
        <v>199</v>
      </c>
      <c r="D3838" t="s">
        <v>205</v>
      </c>
      <c r="E3838" s="12"/>
      <c r="G3838" t="str">
        <f>IF(A3838=G1,A3838,"")</f>
        <v/>
      </c>
      <c r="H3838" t="str">
        <f>IF(C3838=H1, C3838,"")</f>
        <v/>
      </c>
      <c r="I3838" t="str">
        <f>IF(D3838=I1,D3838,"")</f>
        <v/>
      </c>
      <c r="J3838">
        <f>IF(AND(G3838=G1,AND(H3838=H1,I3838=I1)),E3838,0)</f>
        <v>0</v>
      </c>
    </row>
    <row r="3839" spans="1:10" x14ac:dyDescent="0.3">
      <c r="A3839">
        <v>2006</v>
      </c>
      <c r="B3839" t="s">
        <v>182</v>
      </c>
      <c r="C3839" t="s">
        <v>200</v>
      </c>
      <c r="D3839" t="s">
        <v>202</v>
      </c>
      <c r="E3839" s="12"/>
      <c r="G3839" t="str">
        <f>IF(A3839=G1,A3839,"")</f>
        <v/>
      </c>
      <c r="H3839" t="str">
        <f>IF(C3839=H1, C3839,"")</f>
        <v/>
      </c>
      <c r="I3839" t="str">
        <f>IF(D3839=I1,D3839,"")</f>
        <v/>
      </c>
      <c r="J3839">
        <f>IF(AND(G3839=G1,AND(H3839=H1,I3839=I1)),E3839,0)</f>
        <v>0</v>
      </c>
    </row>
    <row r="3840" spans="1:10" x14ac:dyDescent="0.3">
      <c r="A3840">
        <v>2006</v>
      </c>
      <c r="B3840" t="s">
        <v>182</v>
      </c>
      <c r="C3840" t="s">
        <v>200</v>
      </c>
      <c r="D3840" t="s">
        <v>203</v>
      </c>
      <c r="E3840" s="12"/>
      <c r="G3840" t="str">
        <f>IF(A3840=G1,A3840,"")</f>
        <v/>
      </c>
      <c r="H3840" t="str">
        <f>IF(C3840=H1, C3840,"")</f>
        <v/>
      </c>
      <c r="I3840" t="str">
        <f>IF(D3840=I1,D3840,"")</f>
        <v>Females</v>
      </c>
      <c r="J3840">
        <f>IF(AND(G3840=G1,AND(H3840=H1,I3840=I1)),E3840,0)</f>
        <v>0</v>
      </c>
    </row>
    <row r="3841" spans="1:10" x14ac:dyDescent="0.3">
      <c r="A3841">
        <v>2006</v>
      </c>
      <c r="B3841" t="s">
        <v>182</v>
      </c>
      <c r="C3841" t="s">
        <v>200</v>
      </c>
      <c r="D3841" t="s">
        <v>205</v>
      </c>
      <c r="E3841" s="12"/>
      <c r="G3841" t="str">
        <f>IF(A3841=G1,A3841,"")</f>
        <v/>
      </c>
      <c r="H3841" t="str">
        <f>IF(C3841=H1, C3841,"")</f>
        <v/>
      </c>
      <c r="I3841" t="str">
        <f>IF(D3841=I1,D3841,"")</f>
        <v/>
      </c>
      <c r="J3841">
        <f>IF(AND(G3841=G1,AND(H3841=H1,I3841=I1)),E3841,0)</f>
        <v>0</v>
      </c>
    </row>
    <row r="3842" spans="1:10" x14ac:dyDescent="0.3">
      <c r="A3842">
        <v>2006</v>
      </c>
      <c r="B3842" t="s">
        <v>182</v>
      </c>
      <c r="C3842" t="s">
        <v>201</v>
      </c>
      <c r="D3842" t="s">
        <v>202</v>
      </c>
      <c r="E3842" s="12"/>
      <c r="G3842" t="str">
        <f>IF(A3842=G1,A3842,"")</f>
        <v/>
      </c>
      <c r="H3842" t="str">
        <f>IF(C3842=H1, C3842,"")</f>
        <v/>
      </c>
      <c r="I3842" t="str">
        <f>IF(D3842=I1,D3842,"")</f>
        <v/>
      </c>
      <c r="J3842">
        <f>IF(AND(G3842=G1,AND(H3842=H1,I3842=I1)),E3842,0)</f>
        <v>0</v>
      </c>
    </row>
    <row r="3843" spans="1:10" x14ac:dyDescent="0.3">
      <c r="A3843">
        <v>2006</v>
      </c>
      <c r="B3843" t="s">
        <v>182</v>
      </c>
      <c r="C3843" t="s">
        <v>201</v>
      </c>
      <c r="D3843" t="s">
        <v>203</v>
      </c>
      <c r="E3843" s="12"/>
      <c r="G3843" t="str">
        <f>IF(A3843=G1,A3843,"")</f>
        <v/>
      </c>
      <c r="H3843" t="str">
        <f>IF(C3843=H1, C3843,"")</f>
        <v/>
      </c>
      <c r="I3843" t="str">
        <f>IF(D3843=I1,D3843,"")</f>
        <v>Females</v>
      </c>
      <c r="J3843">
        <f>IF(AND(G3843=G1,AND(H3843=H1,I3843=I1)),E3843,0)</f>
        <v>0</v>
      </c>
    </row>
    <row r="3844" spans="1:10" x14ac:dyDescent="0.3">
      <c r="A3844">
        <v>2006</v>
      </c>
      <c r="B3844" t="s">
        <v>182</v>
      </c>
      <c r="C3844" t="s">
        <v>201</v>
      </c>
      <c r="D3844" t="s">
        <v>205</v>
      </c>
      <c r="E3844" s="12"/>
      <c r="G3844" t="str">
        <f>IF(A3844=G1,A3844,"")</f>
        <v/>
      </c>
      <c r="H3844" t="str">
        <f>IF(C3844=H1, C3844,"")</f>
        <v/>
      </c>
      <c r="I3844" t="str">
        <f>IF(D3844=I1,D3844,"")</f>
        <v/>
      </c>
      <c r="J3844">
        <f>IF(AND(G3844=G1,AND(H3844=H1,I3844=I1)),E3844,0)</f>
        <v>0</v>
      </c>
    </row>
    <row r="3845" spans="1:10" x14ac:dyDescent="0.3">
      <c r="A3845">
        <v>2007</v>
      </c>
      <c r="B3845" t="s">
        <v>26</v>
      </c>
      <c r="C3845" t="s">
        <v>27</v>
      </c>
      <c r="D3845" t="s">
        <v>202</v>
      </c>
      <c r="E3845" s="12"/>
      <c r="G3845" t="str">
        <f>IF(A3845=G1,A3845,"")</f>
        <v/>
      </c>
      <c r="H3845" t="str">
        <f>IF(C3845=H1, C3845,"")</f>
        <v/>
      </c>
      <c r="I3845" t="str">
        <f>IF(D3845=I1,D3845,"")</f>
        <v/>
      </c>
      <c r="J3845">
        <f>IF(AND(G3845=G1,AND(H3845=H1,I3845=I1)),E3845,0)</f>
        <v>0</v>
      </c>
    </row>
    <row r="3846" spans="1:10" x14ac:dyDescent="0.3">
      <c r="A3846">
        <v>2007</v>
      </c>
      <c r="B3846" t="s">
        <v>26</v>
      </c>
      <c r="C3846" t="s">
        <v>27</v>
      </c>
      <c r="D3846" t="s">
        <v>203</v>
      </c>
      <c r="E3846" s="12"/>
      <c r="G3846" t="str">
        <f>IF(A3846=G1,A3846,"")</f>
        <v/>
      </c>
      <c r="H3846" t="str">
        <f>IF(C3846=H1, C3846,"")</f>
        <v/>
      </c>
      <c r="I3846" t="str">
        <f>IF(D3846=I1,D3846,"")</f>
        <v>Females</v>
      </c>
      <c r="J3846">
        <f>IF(AND(G3846=G1,AND(H3846=H1,I3846=I1)),E3846,0)</f>
        <v>0</v>
      </c>
    </row>
    <row r="3847" spans="1:10" x14ac:dyDescent="0.3">
      <c r="A3847">
        <v>2007</v>
      </c>
      <c r="B3847" t="s">
        <v>26</v>
      </c>
      <c r="C3847" t="s">
        <v>27</v>
      </c>
      <c r="D3847" t="s">
        <v>205</v>
      </c>
      <c r="E3847" s="12"/>
      <c r="G3847" t="str">
        <f>IF(A3847=G1,A3847,"")</f>
        <v/>
      </c>
      <c r="H3847" t="str">
        <f>IF(C3847=H1, C3847,"")</f>
        <v/>
      </c>
      <c r="I3847" t="str">
        <f>IF(D3847=I1,D3847,"")</f>
        <v/>
      </c>
      <c r="J3847">
        <f>IF(AND(G3847=G1,AND(H3847=H1,I3847=I1)),E3847,0)</f>
        <v>0</v>
      </c>
    </row>
    <row r="3848" spans="1:10" x14ac:dyDescent="0.3">
      <c r="A3848">
        <v>2007</v>
      </c>
      <c r="B3848" t="s">
        <v>26</v>
      </c>
      <c r="C3848" t="s">
        <v>28</v>
      </c>
      <c r="D3848" t="s">
        <v>202</v>
      </c>
      <c r="E3848" s="12"/>
      <c r="G3848" t="str">
        <f>IF(A3848=G1,A3848,"")</f>
        <v/>
      </c>
      <c r="H3848" t="str">
        <f>IF(C3848=H1, C3848,"")</f>
        <v/>
      </c>
      <c r="I3848" t="str">
        <f>IF(D3848=I1,D3848,"")</f>
        <v/>
      </c>
      <c r="J3848">
        <f>IF(AND(G3848=G1,AND(H3848=H1,I3848=I1)),E3848,0)</f>
        <v>0</v>
      </c>
    </row>
    <row r="3849" spans="1:10" x14ac:dyDescent="0.3">
      <c r="A3849">
        <v>2007</v>
      </c>
      <c r="B3849" t="s">
        <v>26</v>
      </c>
      <c r="C3849" t="s">
        <v>28</v>
      </c>
      <c r="D3849" t="s">
        <v>203</v>
      </c>
      <c r="E3849" s="12"/>
      <c r="G3849" t="str">
        <f>IF(A3849=G1,A3849,"")</f>
        <v/>
      </c>
      <c r="H3849" t="str">
        <f>IF(C3849=H1, C3849,"")</f>
        <v/>
      </c>
      <c r="I3849" t="str">
        <f>IF(D3849=I1,D3849,"")</f>
        <v>Females</v>
      </c>
      <c r="J3849">
        <f>IF(AND(G3849=G1,AND(H3849=H1,I3849=I1)),E3849,0)</f>
        <v>0</v>
      </c>
    </row>
    <row r="3850" spans="1:10" x14ac:dyDescent="0.3">
      <c r="A3850">
        <v>2007</v>
      </c>
      <c r="B3850" t="s">
        <v>26</v>
      </c>
      <c r="C3850" t="s">
        <v>28</v>
      </c>
      <c r="D3850" t="s">
        <v>205</v>
      </c>
      <c r="E3850" s="12"/>
      <c r="G3850" t="str">
        <f>IF(A3850=G1,A3850,"")</f>
        <v/>
      </c>
      <c r="H3850" t="str">
        <f>IF(C3850=H1, C3850,"")</f>
        <v/>
      </c>
      <c r="I3850" t="str">
        <f>IF(D3850=I1,D3850,"")</f>
        <v/>
      </c>
      <c r="J3850">
        <f>IF(AND(G3850=G1,AND(H3850=H1,I3850=I1)),E3850,0)</f>
        <v>0</v>
      </c>
    </row>
    <row r="3851" spans="1:10" x14ac:dyDescent="0.3">
      <c r="A3851">
        <v>2007</v>
      </c>
      <c r="B3851" t="s">
        <v>26</v>
      </c>
      <c r="C3851" t="s">
        <v>29</v>
      </c>
      <c r="D3851" t="s">
        <v>202</v>
      </c>
      <c r="E3851" s="12"/>
      <c r="G3851" t="str">
        <f>IF(A3851=G1,A3851,"")</f>
        <v/>
      </c>
      <c r="H3851" t="str">
        <f>IF(C3851=H1, C3851,"")</f>
        <v>Benin</v>
      </c>
      <c r="I3851" t="str">
        <f>IF(D3851=I1,D3851,"")</f>
        <v/>
      </c>
      <c r="J3851">
        <f>IF(AND(G3851=G1,AND(H3851=H1,I3851=I1)),E3851,0)</f>
        <v>0</v>
      </c>
    </row>
    <row r="3852" spans="1:10" x14ac:dyDescent="0.3">
      <c r="A3852">
        <v>2007</v>
      </c>
      <c r="B3852" t="s">
        <v>26</v>
      </c>
      <c r="C3852" t="s">
        <v>29</v>
      </c>
      <c r="D3852" t="s">
        <v>203</v>
      </c>
      <c r="E3852" s="12"/>
      <c r="G3852" t="str">
        <f>IF(A3852=G1,A3852,"")</f>
        <v/>
      </c>
      <c r="H3852" t="str">
        <f>IF(C3852=H1, C3852,"")</f>
        <v>Benin</v>
      </c>
      <c r="I3852" t="str">
        <f>IF(D3852=I1,D3852,"")</f>
        <v>Females</v>
      </c>
      <c r="J3852">
        <f>IF(AND(G3852=G1,AND(H3852=H1,I3852=I1)),E3852,0)</f>
        <v>0</v>
      </c>
    </row>
    <row r="3853" spans="1:10" x14ac:dyDescent="0.3">
      <c r="A3853">
        <v>2007</v>
      </c>
      <c r="B3853" t="s">
        <v>26</v>
      </c>
      <c r="C3853" t="s">
        <v>29</v>
      </c>
      <c r="D3853" t="s">
        <v>205</v>
      </c>
      <c r="E3853" s="12"/>
      <c r="G3853" t="str">
        <f>IF(A3853=G1,A3853,"")</f>
        <v/>
      </c>
      <c r="H3853" t="str">
        <f>IF(C3853=H1, C3853,"")</f>
        <v>Benin</v>
      </c>
      <c r="I3853" t="str">
        <f>IF(D3853=I1,D3853,"")</f>
        <v/>
      </c>
      <c r="J3853">
        <f>IF(AND(G3853=G1,AND(H3853=H1,I3853=I1)),E3853,0)</f>
        <v>0</v>
      </c>
    </row>
    <row r="3854" spans="1:10" x14ac:dyDescent="0.3">
      <c r="A3854">
        <v>2007</v>
      </c>
      <c r="B3854" t="s">
        <v>26</v>
      </c>
      <c r="C3854" t="s">
        <v>30</v>
      </c>
      <c r="D3854" t="s">
        <v>202</v>
      </c>
      <c r="E3854" s="12"/>
      <c r="G3854" t="str">
        <f>IF(A3854=G1,A3854,"")</f>
        <v/>
      </c>
      <c r="H3854" t="str">
        <f>IF(C3854=H1, C3854,"")</f>
        <v/>
      </c>
      <c r="I3854" t="str">
        <f>IF(D3854=I1,D3854,"")</f>
        <v/>
      </c>
      <c r="J3854">
        <f>IF(AND(G3854=G1,AND(H3854=H1,I3854=I1)),E3854,0)</f>
        <v>0</v>
      </c>
    </row>
    <row r="3855" spans="1:10" x14ac:dyDescent="0.3">
      <c r="A3855">
        <v>2007</v>
      </c>
      <c r="B3855" t="s">
        <v>26</v>
      </c>
      <c r="C3855" t="s">
        <v>30</v>
      </c>
      <c r="D3855" t="s">
        <v>203</v>
      </c>
      <c r="E3855" s="12"/>
      <c r="G3855" t="str">
        <f>IF(A3855=G1,A3855,"")</f>
        <v/>
      </c>
      <c r="H3855" t="str">
        <f>IF(C3855=H1, C3855,"")</f>
        <v/>
      </c>
      <c r="I3855" t="str">
        <f>IF(D3855=I1,D3855,"")</f>
        <v>Females</v>
      </c>
      <c r="J3855">
        <f>IF(AND(G3855=G1,AND(H3855=H1,I3855=I1)),E3855,0)</f>
        <v>0</v>
      </c>
    </row>
    <row r="3856" spans="1:10" x14ac:dyDescent="0.3">
      <c r="A3856">
        <v>2007</v>
      </c>
      <c r="B3856" t="s">
        <v>26</v>
      </c>
      <c r="C3856" t="s">
        <v>30</v>
      </c>
      <c r="D3856" t="s">
        <v>205</v>
      </c>
      <c r="E3856" s="12"/>
      <c r="G3856" t="str">
        <f>IF(A3856=G1,A3856,"")</f>
        <v/>
      </c>
      <c r="H3856" t="str">
        <f>IF(C3856=H1, C3856,"")</f>
        <v/>
      </c>
      <c r="I3856" t="str">
        <f>IF(D3856=I1,D3856,"")</f>
        <v/>
      </c>
      <c r="J3856">
        <f>IF(AND(G3856=G1,AND(H3856=H1,I3856=I1)),E3856,0)</f>
        <v>0</v>
      </c>
    </row>
    <row r="3857" spans="1:10" x14ac:dyDescent="0.3">
      <c r="A3857">
        <v>2007</v>
      </c>
      <c r="B3857" t="s">
        <v>26</v>
      </c>
      <c r="C3857" t="s">
        <v>31</v>
      </c>
      <c r="D3857" t="s">
        <v>202</v>
      </c>
      <c r="E3857" s="12"/>
      <c r="G3857" t="str">
        <f>IF(A3857=G1,A3857,"")</f>
        <v/>
      </c>
      <c r="H3857" t="str">
        <f>IF(C3857=H1, C3857,"")</f>
        <v/>
      </c>
      <c r="I3857" t="str">
        <f>IF(D3857=I1,D3857,"")</f>
        <v/>
      </c>
      <c r="J3857">
        <f>IF(AND(G3857=G1,AND(H3857=H1,I3857=I1)),E3857,0)</f>
        <v>0</v>
      </c>
    </row>
    <row r="3858" spans="1:10" x14ac:dyDescent="0.3">
      <c r="A3858">
        <v>2007</v>
      </c>
      <c r="B3858" t="s">
        <v>26</v>
      </c>
      <c r="C3858" t="s">
        <v>31</v>
      </c>
      <c r="D3858" t="s">
        <v>203</v>
      </c>
      <c r="E3858" s="12"/>
      <c r="G3858" t="str">
        <f>IF(A3858=G1,A3858,"")</f>
        <v/>
      </c>
      <c r="H3858" t="str">
        <f>IF(C3858=H1, C3858,"")</f>
        <v/>
      </c>
      <c r="I3858" t="str">
        <f>IF(D3858=I1,D3858,"")</f>
        <v>Females</v>
      </c>
      <c r="J3858">
        <f>IF(AND(G3858=G1,AND(H3858=H1,I3858=I1)),E3858,0)</f>
        <v>0</v>
      </c>
    </row>
    <row r="3859" spans="1:10" x14ac:dyDescent="0.3">
      <c r="A3859">
        <v>2007</v>
      </c>
      <c r="B3859" t="s">
        <v>26</v>
      </c>
      <c r="C3859" t="s">
        <v>31</v>
      </c>
      <c r="D3859" t="s">
        <v>205</v>
      </c>
      <c r="E3859" s="12"/>
      <c r="G3859" t="str">
        <f>IF(A3859=G1,A3859,"")</f>
        <v/>
      </c>
      <c r="H3859" t="str">
        <f>IF(C3859=H1, C3859,"")</f>
        <v/>
      </c>
      <c r="I3859" t="str">
        <f>IF(D3859=I1,D3859,"")</f>
        <v/>
      </c>
      <c r="J3859">
        <f>IF(AND(G3859=G1,AND(H3859=H1,I3859=I1)),E3859,0)</f>
        <v>0</v>
      </c>
    </row>
    <row r="3860" spans="1:10" x14ac:dyDescent="0.3">
      <c r="A3860">
        <v>2007</v>
      </c>
      <c r="B3860" t="s">
        <v>26</v>
      </c>
      <c r="C3860" t="s">
        <v>32</v>
      </c>
      <c r="D3860" t="s">
        <v>202</v>
      </c>
      <c r="E3860" s="12"/>
      <c r="G3860" t="str">
        <f>IF(A3860=G1,A3860,"")</f>
        <v/>
      </c>
      <c r="H3860" t="str">
        <f>IF(C3860=H1, C3860,"")</f>
        <v/>
      </c>
      <c r="I3860" t="str">
        <f>IF(D3860=I1,D3860,"")</f>
        <v/>
      </c>
      <c r="J3860">
        <f>IF(AND(G3860=G1,AND(H3860=H1,I3860=I1)),E3860,0)</f>
        <v>0</v>
      </c>
    </row>
    <row r="3861" spans="1:10" x14ac:dyDescent="0.3">
      <c r="A3861">
        <v>2007</v>
      </c>
      <c r="B3861" t="s">
        <v>26</v>
      </c>
      <c r="C3861" t="s">
        <v>32</v>
      </c>
      <c r="D3861" t="s">
        <v>203</v>
      </c>
      <c r="E3861" s="12"/>
      <c r="G3861" t="str">
        <f>IF(A3861=G1,A3861,"")</f>
        <v/>
      </c>
      <c r="H3861" t="str">
        <f>IF(C3861=H1, C3861,"")</f>
        <v/>
      </c>
      <c r="I3861" t="str">
        <f>IF(D3861=I1,D3861,"")</f>
        <v>Females</v>
      </c>
      <c r="J3861">
        <f>IF(AND(G3861=G1,AND(H3861=H1,I3861=I1)),E3861,0)</f>
        <v>0</v>
      </c>
    </row>
    <row r="3862" spans="1:10" x14ac:dyDescent="0.3">
      <c r="A3862">
        <v>2007</v>
      </c>
      <c r="B3862" t="s">
        <v>26</v>
      </c>
      <c r="C3862" t="s">
        <v>32</v>
      </c>
      <c r="D3862" t="s">
        <v>205</v>
      </c>
      <c r="E3862" s="12"/>
      <c r="G3862" t="str">
        <f>IF(A3862=G1,A3862,"")</f>
        <v/>
      </c>
      <c r="H3862" t="str">
        <f>IF(C3862=H1, C3862,"")</f>
        <v/>
      </c>
      <c r="I3862" t="str">
        <f>IF(D3862=I1,D3862,"")</f>
        <v/>
      </c>
      <c r="J3862">
        <f>IF(AND(G3862=G1,AND(H3862=H1,I3862=I1)),E3862,0)</f>
        <v>0</v>
      </c>
    </row>
    <row r="3863" spans="1:10" x14ac:dyDescent="0.3">
      <c r="A3863">
        <v>2007</v>
      </c>
      <c r="B3863" t="s">
        <v>26</v>
      </c>
      <c r="C3863" t="s">
        <v>33</v>
      </c>
      <c r="D3863" t="s">
        <v>202</v>
      </c>
      <c r="E3863" s="12"/>
      <c r="G3863" t="str">
        <f>IF(A3863=G1,A3863,"")</f>
        <v/>
      </c>
      <c r="H3863" t="str">
        <f>IF(C3863=H1, C3863,"")</f>
        <v/>
      </c>
      <c r="I3863" t="str">
        <f>IF(D3863=I1,D3863,"")</f>
        <v/>
      </c>
      <c r="J3863">
        <f>IF(AND(G3863=G1,AND(H3863=H1,I3863=I1)),E3863,0)</f>
        <v>0</v>
      </c>
    </row>
    <row r="3864" spans="1:10" x14ac:dyDescent="0.3">
      <c r="A3864">
        <v>2007</v>
      </c>
      <c r="B3864" t="s">
        <v>26</v>
      </c>
      <c r="C3864" t="s">
        <v>33</v>
      </c>
      <c r="D3864" t="s">
        <v>203</v>
      </c>
      <c r="E3864" s="12"/>
      <c r="G3864" t="str">
        <f>IF(A3864=G1,A3864,"")</f>
        <v/>
      </c>
      <c r="H3864" t="str">
        <f>IF(C3864=H1, C3864,"")</f>
        <v/>
      </c>
      <c r="I3864" t="str">
        <f>IF(D3864=I1,D3864,"")</f>
        <v>Females</v>
      </c>
      <c r="J3864">
        <f>IF(AND(G3864=G1,AND(H3864=H1,I3864=I1)),E3864,0)</f>
        <v>0</v>
      </c>
    </row>
    <row r="3865" spans="1:10" x14ac:dyDescent="0.3">
      <c r="A3865">
        <v>2007</v>
      </c>
      <c r="B3865" t="s">
        <v>26</v>
      </c>
      <c r="C3865" t="s">
        <v>33</v>
      </c>
      <c r="D3865" t="s">
        <v>205</v>
      </c>
      <c r="E3865" s="12"/>
      <c r="G3865" t="str">
        <f>IF(A3865=G1,A3865,"")</f>
        <v/>
      </c>
      <c r="H3865" t="str">
        <f>IF(C3865=H1, C3865,"")</f>
        <v/>
      </c>
      <c r="I3865" t="str">
        <f>IF(D3865=I1,D3865,"")</f>
        <v/>
      </c>
      <c r="J3865">
        <f>IF(AND(G3865=G1,AND(H3865=H1,I3865=I1)),E3865,0)</f>
        <v>0</v>
      </c>
    </row>
    <row r="3866" spans="1:10" x14ac:dyDescent="0.3">
      <c r="A3866">
        <v>2007</v>
      </c>
      <c r="B3866" t="s">
        <v>26</v>
      </c>
      <c r="C3866" t="s">
        <v>34</v>
      </c>
      <c r="D3866" t="s">
        <v>202</v>
      </c>
      <c r="E3866" s="12"/>
      <c r="G3866" t="str">
        <f>IF(A3866=G1,A3866,"")</f>
        <v/>
      </c>
      <c r="H3866" t="str">
        <f>IF(C3866=H1, C3866,"")</f>
        <v/>
      </c>
      <c r="I3866" t="str">
        <f>IF(D3866=I1,D3866,"")</f>
        <v/>
      </c>
      <c r="J3866">
        <f>IF(AND(G3866=G1,AND(H3866=H1,I3866=I1)),E3866,0)</f>
        <v>0</v>
      </c>
    </row>
    <row r="3867" spans="1:10" x14ac:dyDescent="0.3">
      <c r="A3867">
        <v>2007</v>
      </c>
      <c r="B3867" t="s">
        <v>26</v>
      </c>
      <c r="C3867" t="s">
        <v>34</v>
      </c>
      <c r="D3867" t="s">
        <v>203</v>
      </c>
      <c r="E3867" s="12"/>
      <c r="G3867" t="str">
        <f>IF(A3867=G1,A3867,"")</f>
        <v/>
      </c>
      <c r="H3867" t="str">
        <f>IF(C3867=H1, C3867,"")</f>
        <v/>
      </c>
      <c r="I3867" t="str">
        <f>IF(D3867=I1,D3867,"")</f>
        <v>Females</v>
      </c>
      <c r="J3867">
        <f>IF(AND(G3867=G1,AND(H3867=H1,I3867=I1)),E3867,0)</f>
        <v>0</v>
      </c>
    </row>
    <row r="3868" spans="1:10" x14ac:dyDescent="0.3">
      <c r="A3868">
        <v>2007</v>
      </c>
      <c r="B3868" t="s">
        <v>26</v>
      </c>
      <c r="C3868" t="s">
        <v>34</v>
      </c>
      <c r="D3868" t="s">
        <v>205</v>
      </c>
      <c r="E3868" s="12"/>
      <c r="G3868" t="str">
        <f>IF(A3868=G1,A3868,"")</f>
        <v/>
      </c>
      <c r="H3868" t="str">
        <f>IF(C3868=H1, C3868,"")</f>
        <v/>
      </c>
      <c r="I3868" t="str">
        <f>IF(D3868=I1,D3868,"")</f>
        <v/>
      </c>
      <c r="J3868">
        <f>IF(AND(G3868=G1,AND(H3868=H1,I3868=I1)),E3868,0)</f>
        <v>0</v>
      </c>
    </row>
    <row r="3869" spans="1:10" x14ac:dyDescent="0.3">
      <c r="A3869">
        <v>2007</v>
      </c>
      <c r="B3869" t="s">
        <v>26</v>
      </c>
      <c r="C3869" t="s">
        <v>209</v>
      </c>
      <c r="D3869" t="s">
        <v>202</v>
      </c>
      <c r="E3869" s="12"/>
      <c r="G3869" t="str">
        <f>IF(A3869=G1,A3869,"")</f>
        <v/>
      </c>
      <c r="H3869" t="str">
        <f>IF(C3869=H1, C3869,"")</f>
        <v/>
      </c>
      <c r="I3869" t="str">
        <f>IF(D3869=I1,D3869,"")</f>
        <v/>
      </c>
      <c r="J3869">
        <f>IF(AND(G3869=G1,AND(H3869=H1,I3869=I1)),E3869,0)</f>
        <v>0</v>
      </c>
    </row>
    <row r="3870" spans="1:10" x14ac:dyDescent="0.3">
      <c r="A3870">
        <v>2007</v>
      </c>
      <c r="B3870" t="s">
        <v>26</v>
      </c>
      <c r="C3870" t="s">
        <v>209</v>
      </c>
      <c r="D3870" t="s">
        <v>203</v>
      </c>
      <c r="E3870" s="12"/>
      <c r="G3870" t="str">
        <f>IF(A3870=G1,A3870,"")</f>
        <v/>
      </c>
      <c r="H3870" t="str">
        <f>IF(C3870=H1, C3870,"")</f>
        <v/>
      </c>
      <c r="I3870" t="str">
        <f>IF(D3870=I1,D3870,"")</f>
        <v>Females</v>
      </c>
      <c r="J3870">
        <f>IF(AND(G3870=G1,AND(H3870=H1,I3870=I1)),E3870,0)</f>
        <v>0</v>
      </c>
    </row>
    <row r="3871" spans="1:10" x14ac:dyDescent="0.3">
      <c r="A3871">
        <v>2007</v>
      </c>
      <c r="B3871" t="s">
        <v>26</v>
      </c>
      <c r="C3871" t="s">
        <v>209</v>
      </c>
      <c r="D3871" t="s">
        <v>205</v>
      </c>
      <c r="E3871" s="12"/>
      <c r="G3871" t="str">
        <f>IF(A3871=G1,A3871,"")</f>
        <v/>
      </c>
      <c r="H3871" t="str">
        <f>IF(C3871=H1, C3871,"")</f>
        <v/>
      </c>
      <c r="I3871" t="str">
        <f>IF(D3871=I1,D3871,"")</f>
        <v/>
      </c>
      <c r="J3871">
        <f>IF(AND(G3871=G1,AND(H3871=H1,I3871=I1)),E3871,0)</f>
        <v>0</v>
      </c>
    </row>
    <row r="3872" spans="1:10" x14ac:dyDescent="0.3">
      <c r="A3872">
        <v>2007</v>
      </c>
      <c r="B3872" t="s">
        <v>26</v>
      </c>
      <c r="C3872" t="s">
        <v>35</v>
      </c>
      <c r="D3872" t="s">
        <v>202</v>
      </c>
      <c r="E3872" s="12"/>
      <c r="G3872" t="str">
        <f>IF(A3872=G1,A3872,"")</f>
        <v/>
      </c>
      <c r="H3872" t="str">
        <f>IF(C3872=H1, C3872,"")</f>
        <v/>
      </c>
      <c r="I3872" t="str">
        <f>IF(D3872=I1,D3872,"")</f>
        <v/>
      </c>
      <c r="J3872">
        <f>IF(AND(G3872=G1,AND(H3872=H1,I3872=I1)),E3872,0)</f>
        <v>0</v>
      </c>
    </row>
    <row r="3873" spans="1:10" x14ac:dyDescent="0.3">
      <c r="A3873">
        <v>2007</v>
      </c>
      <c r="B3873" t="s">
        <v>26</v>
      </c>
      <c r="C3873" t="s">
        <v>35</v>
      </c>
      <c r="D3873" t="s">
        <v>203</v>
      </c>
      <c r="E3873" s="12"/>
      <c r="G3873" t="str">
        <f>IF(A3873=G1,A3873,"")</f>
        <v/>
      </c>
      <c r="H3873" t="str">
        <f>IF(C3873=H1, C3873,"")</f>
        <v/>
      </c>
      <c r="I3873" t="str">
        <f>IF(D3873=I1,D3873,"")</f>
        <v>Females</v>
      </c>
      <c r="J3873">
        <f>IF(AND(G3873=G1,AND(H3873=H1,I3873=I1)),E3873,0)</f>
        <v>0</v>
      </c>
    </row>
    <row r="3874" spans="1:10" x14ac:dyDescent="0.3">
      <c r="A3874">
        <v>2007</v>
      </c>
      <c r="B3874" t="s">
        <v>26</v>
      </c>
      <c r="C3874" t="s">
        <v>35</v>
      </c>
      <c r="D3874" t="s">
        <v>205</v>
      </c>
      <c r="E3874" s="12"/>
      <c r="G3874" t="str">
        <f>IF(A3874=G1,A3874,"")</f>
        <v/>
      </c>
      <c r="H3874" t="str">
        <f>IF(C3874=H1, C3874,"")</f>
        <v/>
      </c>
      <c r="I3874" t="str">
        <f>IF(D3874=I1,D3874,"")</f>
        <v/>
      </c>
      <c r="J3874">
        <f>IF(AND(G3874=G1,AND(H3874=H1,I3874=I1)),E3874,0)</f>
        <v>0</v>
      </c>
    </row>
    <row r="3875" spans="1:10" x14ac:dyDescent="0.3">
      <c r="A3875">
        <v>2007</v>
      </c>
      <c r="B3875" t="s">
        <v>26</v>
      </c>
      <c r="C3875" t="s">
        <v>36</v>
      </c>
      <c r="D3875" t="s">
        <v>202</v>
      </c>
      <c r="E3875" s="12"/>
      <c r="G3875" t="str">
        <f>IF(A3875=G1,A3875,"")</f>
        <v/>
      </c>
      <c r="H3875" t="str">
        <f>IF(C3875=H1, C3875,"")</f>
        <v/>
      </c>
      <c r="I3875" t="str">
        <f>IF(D3875=I1,D3875,"")</f>
        <v/>
      </c>
      <c r="J3875">
        <f>IF(AND(G3875=G1,AND(H3875=H1,I3875=I1)),E3875,0)</f>
        <v>0</v>
      </c>
    </row>
    <row r="3876" spans="1:10" x14ac:dyDescent="0.3">
      <c r="A3876">
        <v>2007</v>
      </c>
      <c r="B3876" t="s">
        <v>26</v>
      </c>
      <c r="C3876" t="s">
        <v>36</v>
      </c>
      <c r="D3876" t="s">
        <v>203</v>
      </c>
      <c r="E3876" s="12"/>
      <c r="G3876" t="str">
        <f>IF(A3876=G1,A3876,"")</f>
        <v/>
      </c>
      <c r="H3876" t="str">
        <f>IF(C3876=H1, C3876,"")</f>
        <v/>
      </c>
      <c r="I3876" t="str">
        <f>IF(D3876=I1,D3876,"")</f>
        <v>Females</v>
      </c>
      <c r="J3876">
        <f>IF(AND(G3876=G1,AND(H3876=H1,I3876=I1)),E3876,0)</f>
        <v>0</v>
      </c>
    </row>
    <row r="3877" spans="1:10" x14ac:dyDescent="0.3">
      <c r="A3877">
        <v>2007</v>
      </c>
      <c r="B3877" t="s">
        <v>26</v>
      </c>
      <c r="C3877" t="s">
        <v>36</v>
      </c>
      <c r="D3877" t="s">
        <v>205</v>
      </c>
      <c r="E3877" s="12"/>
      <c r="G3877" t="str">
        <f>IF(A3877=G1,A3877,"")</f>
        <v/>
      </c>
      <c r="H3877" t="str">
        <f>IF(C3877=H1, C3877,"")</f>
        <v/>
      </c>
      <c r="I3877" t="str">
        <f>IF(D3877=I1,D3877,"")</f>
        <v/>
      </c>
      <c r="J3877">
        <f>IF(AND(G3877=G1,AND(H3877=H1,I3877=I1)),E3877,0)</f>
        <v>0</v>
      </c>
    </row>
    <row r="3878" spans="1:10" x14ac:dyDescent="0.3">
      <c r="A3878">
        <v>2007</v>
      </c>
      <c r="B3878" t="s">
        <v>26</v>
      </c>
      <c r="C3878" t="s">
        <v>37</v>
      </c>
      <c r="D3878" t="s">
        <v>202</v>
      </c>
      <c r="E3878" s="12"/>
      <c r="G3878" t="str">
        <f>IF(A3878=G1,A3878,"")</f>
        <v/>
      </c>
      <c r="H3878" t="str">
        <f>IF(C3878=H1, C3878,"")</f>
        <v/>
      </c>
      <c r="I3878" t="str">
        <f>IF(D3878=I1,D3878,"")</f>
        <v/>
      </c>
      <c r="J3878">
        <f>IF(AND(G3878=G1,AND(H3878=H1,I3878=I1)),E3878,0)</f>
        <v>0</v>
      </c>
    </row>
    <row r="3879" spans="1:10" x14ac:dyDescent="0.3">
      <c r="A3879">
        <v>2007</v>
      </c>
      <c r="B3879" t="s">
        <v>26</v>
      </c>
      <c r="C3879" t="s">
        <v>37</v>
      </c>
      <c r="D3879" t="s">
        <v>203</v>
      </c>
      <c r="E3879" s="12"/>
      <c r="G3879" t="str">
        <f>IF(A3879=G1,A3879,"")</f>
        <v/>
      </c>
      <c r="H3879" t="str">
        <f>IF(C3879=H1, C3879,"")</f>
        <v/>
      </c>
      <c r="I3879" t="str">
        <f>IF(D3879=I1,D3879,"")</f>
        <v>Females</v>
      </c>
      <c r="J3879">
        <f>IF(AND(G3879=G1,AND(H3879=H1,I3879=I1)),E3879,0)</f>
        <v>0</v>
      </c>
    </row>
    <row r="3880" spans="1:10" x14ac:dyDescent="0.3">
      <c r="A3880">
        <v>2007</v>
      </c>
      <c r="B3880" t="s">
        <v>26</v>
      </c>
      <c r="C3880" t="s">
        <v>37</v>
      </c>
      <c r="D3880" t="s">
        <v>205</v>
      </c>
      <c r="E3880" s="12"/>
      <c r="G3880" t="str">
        <f>IF(A3880=G1,A3880,"")</f>
        <v/>
      </c>
      <c r="H3880" t="str">
        <f>IF(C3880=H1, C3880,"")</f>
        <v/>
      </c>
      <c r="I3880" t="str">
        <f>IF(D3880=I1,D3880,"")</f>
        <v/>
      </c>
      <c r="J3880">
        <f>IF(AND(G3880=G1,AND(H3880=H1,I3880=I1)),E3880,0)</f>
        <v>0</v>
      </c>
    </row>
    <row r="3881" spans="1:10" x14ac:dyDescent="0.3">
      <c r="A3881">
        <v>2007</v>
      </c>
      <c r="B3881" t="s">
        <v>26</v>
      </c>
      <c r="C3881" t="s">
        <v>38</v>
      </c>
      <c r="D3881" t="s">
        <v>202</v>
      </c>
      <c r="E3881" s="12"/>
      <c r="G3881" t="str">
        <f>IF(A3881=G1,A3881,"")</f>
        <v/>
      </c>
      <c r="H3881" t="str">
        <f>IF(C3881=H1, C3881,"")</f>
        <v/>
      </c>
      <c r="I3881" t="str">
        <f>IF(D3881=I1,D3881,"")</f>
        <v/>
      </c>
      <c r="J3881">
        <f>IF(AND(G3881=G1,AND(H3881=H1,I3881=I1)),E3881,0)</f>
        <v>0</v>
      </c>
    </row>
    <row r="3882" spans="1:10" x14ac:dyDescent="0.3">
      <c r="A3882">
        <v>2007</v>
      </c>
      <c r="B3882" t="s">
        <v>26</v>
      </c>
      <c r="C3882" t="s">
        <v>38</v>
      </c>
      <c r="D3882" t="s">
        <v>203</v>
      </c>
      <c r="E3882" s="12"/>
      <c r="G3882" t="str">
        <f>IF(A3882=G1,A3882,"")</f>
        <v/>
      </c>
      <c r="H3882" t="str">
        <f>IF(C3882=H1, C3882,"")</f>
        <v/>
      </c>
      <c r="I3882" t="str">
        <f>IF(D3882=I1,D3882,"")</f>
        <v>Females</v>
      </c>
      <c r="J3882">
        <f>IF(AND(G3882=G1,AND(H3882=H1,I3882=I1)),E3882,0)</f>
        <v>0</v>
      </c>
    </row>
    <row r="3883" spans="1:10" x14ac:dyDescent="0.3">
      <c r="A3883">
        <v>2007</v>
      </c>
      <c r="B3883" t="s">
        <v>26</v>
      </c>
      <c r="C3883" t="s">
        <v>38</v>
      </c>
      <c r="D3883" t="s">
        <v>205</v>
      </c>
      <c r="E3883" s="12"/>
      <c r="G3883" t="str">
        <f>IF(A3883=G1,A3883,"")</f>
        <v/>
      </c>
      <c r="H3883" t="str">
        <f>IF(C3883=H1, C3883,"")</f>
        <v/>
      </c>
      <c r="I3883" t="str">
        <f>IF(D3883=I1,D3883,"")</f>
        <v/>
      </c>
      <c r="J3883">
        <f>IF(AND(G3883=G1,AND(H3883=H1,I3883=I1)),E3883,0)</f>
        <v>0</v>
      </c>
    </row>
    <row r="3884" spans="1:10" x14ac:dyDescent="0.3">
      <c r="A3884">
        <v>2007</v>
      </c>
      <c r="B3884" t="s">
        <v>26</v>
      </c>
      <c r="C3884" t="s">
        <v>210</v>
      </c>
      <c r="D3884" t="s">
        <v>202</v>
      </c>
      <c r="E3884" s="12"/>
      <c r="G3884" t="str">
        <f>IF(A3884=G1,A3884,"")</f>
        <v/>
      </c>
      <c r="H3884" t="str">
        <f>IF(C3884=H1, C3884,"")</f>
        <v/>
      </c>
      <c r="I3884" t="str">
        <f>IF(D3884=I1,D3884,"")</f>
        <v/>
      </c>
      <c r="J3884">
        <f>IF(AND(G3884=G1,AND(H3884=H1,I3884=I1)),E3884,0)</f>
        <v>0</v>
      </c>
    </row>
    <row r="3885" spans="1:10" x14ac:dyDescent="0.3">
      <c r="A3885">
        <v>2007</v>
      </c>
      <c r="B3885" t="s">
        <v>26</v>
      </c>
      <c r="C3885" t="s">
        <v>210</v>
      </c>
      <c r="D3885" t="s">
        <v>203</v>
      </c>
      <c r="E3885" s="12"/>
      <c r="G3885" t="str">
        <f>IF(A3885=G1,A3885,"")</f>
        <v/>
      </c>
      <c r="H3885" t="str">
        <f>IF(C3885=H1, C3885,"")</f>
        <v/>
      </c>
      <c r="I3885" t="str">
        <f>IF(D3885=I1,D3885,"")</f>
        <v>Females</v>
      </c>
      <c r="J3885">
        <f>IF(AND(G3885=G1,AND(H3885=H1,I3885=I1)),E3885,0)</f>
        <v>0</v>
      </c>
    </row>
    <row r="3886" spans="1:10" x14ac:dyDescent="0.3">
      <c r="A3886">
        <v>2007</v>
      </c>
      <c r="B3886" t="s">
        <v>26</v>
      </c>
      <c r="C3886" t="s">
        <v>210</v>
      </c>
      <c r="D3886" t="s">
        <v>205</v>
      </c>
      <c r="E3886" s="12"/>
      <c r="G3886" t="str">
        <f>IF(A3886=G1,A3886,"")</f>
        <v/>
      </c>
      <c r="H3886" t="str">
        <f>IF(C3886=H1, C3886,"")</f>
        <v/>
      </c>
      <c r="I3886" t="str">
        <f>IF(D3886=I1,D3886,"")</f>
        <v/>
      </c>
      <c r="J3886">
        <f>IF(AND(G3886=G1,AND(H3886=H1,I3886=I1)),E3886,0)</f>
        <v>0</v>
      </c>
    </row>
    <row r="3887" spans="1:10" x14ac:dyDescent="0.3">
      <c r="A3887">
        <v>2007</v>
      </c>
      <c r="B3887" t="s">
        <v>26</v>
      </c>
      <c r="C3887" t="s">
        <v>39</v>
      </c>
      <c r="D3887" t="s">
        <v>202</v>
      </c>
      <c r="E3887" s="12"/>
      <c r="G3887" t="str">
        <f>IF(A3887=G1,A3887,"")</f>
        <v/>
      </c>
      <c r="H3887" t="str">
        <f>IF(C3887=H1, C3887,"")</f>
        <v/>
      </c>
      <c r="I3887" t="str">
        <f>IF(D3887=I1,D3887,"")</f>
        <v/>
      </c>
      <c r="J3887">
        <f>IF(AND(G3887=G1,AND(H3887=H1,I3887=I1)),E3887,0)</f>
        <v>0</v>
      </c>
    </row>
    <row r="3888" spans="1:10" x14ac:dyDescent="0.3">
      <c r="A3888">
        <v>2007</v>
      </c>
      <c r="B3888" t="s">
        <v>26</v>
      </c>
      <c r="C3888" t="s">
        <v>39</v>
      </c>
      <c r="D3888" t="s">
        <v>203</v>
      </c>
      <c r="E3888" s="12"/>
      <c r="G3888" t="str">
        <f>IF(A3888=G1,A3888,"")</f>
        <v/>
      </c>
      <c r="H3888" t="str">
        <f>IF(C3888=H1, C3888,"")</f>
        <v/>
      </c>
      <c r="I3888" t="str">
        <f>IF(D3888=I1,D3888,"")</f>
        <v>Females</v>
      </c>
      <c r="J3888">
        <f>IF(AND(G3888=G1,AND(H3888=H1,I3888=I1)),E3888,0)</f>
        <v>0</v>
      </c>
    </row>
    <row r="3889" spans="1:10" x14ac:dyDescent="0.3">
      <c r="A3889">
        <v>2007</v>
      </c>
      <c r="B3889" t="s">
        <v>26</v>
      </c>
      <c r="C3889" t="s">
        <v>39</v>
      </c>
      <c r="D3889" t="s">
        <v>205</v>
      </c>
      <c r="E3889" s="12"/>
      <c r="G3889" t="str">
        <f>IF(A3889=G1,A3889,"")</f>
        <v/>
      </c>
      <c r="H3889" t="str">
        <f>IF(C3889=H1, C3889,"")</f>
        <v/>
      </c>
      <c r="I3889" t="str">
        <f>IF(D3889=I1,D3889,"")</f>
        <v/>
      </c>
      <c r="J3889">
        <f>IF(AND(G3889=G1,AND(H3889=H1,I3889=I1)),E3889,0)</f>
        <v>0</v>
      </c>
    </row>
    <row r="3890" spans="1:10" x14ac:dyDescent="0.3">
      <c r="A3890">
        <v>2007</v>
      </c>
      <c r="B3890" t="s">
        <v>26</v>
      </c>
      <c r="C3890" t="s">
        <v>40</v>
      </c>
      <c r="D3890" t="s">
        <v>202</v>
      </c>
      <c r="E3890" s="12"/>
      <c r="G3890" t="str">
        <f>IF(A3890=G1,A3890,"")</f>
        <v/>
      </c>
      <c r="H3890" t="str">
        <f>IF(C3890=H1, C3890,"")</f>
        <v/>
      </c>
      <c r="I3890" t="str">
        <f>IF(D3890=I1,D3890,"")</f>
        <v/>
      </c>
      <c r="J3890">
        <f>IF(AND(G3890=G1,AND(H3890=H1,I3890=I1)),E3890,0)</f>
        <v>0</v>
      </c>
    </row>
    <row r="3891" spans="1:10" x14ac:dyDescent="0.3">
      <c r="A3891">
        <v>2007</v>
      </c>
      <c r="B3891" t="s">
        <v>26</v>
      </c>
      <c r="C3891" t="s">
        <v>40</v>
      </c>
      <c r="D3891" t="s">
        <v>203</v>
      </c>
      <c r="E3891" s="12"/>
      <c r="G3891" t="str">
        <f>IF(A3891=G1,A3891,"")</f>
        <v/>
      </c>
      <c r="H3891" t="str">
        <f>IF(C3891=H1, C3891,"")</f>
        <v/>
      </c>
      <c r="I3891" t="str">
        <f>IF(D3891=I1,D3891,"")</f>
        <v>Females</v>
      </c>
      <c r="J3891">
        <f>IF(AND(G3891=G1,AND(H3891=H1,I3891=I1)),E3891,0)</f>
        <v>0</v>
      </c>
    </row>
    <row r="3892" spans="1:10" x14ac:dyDescent="0.3">
      <c r="A3892">
        <v>2007</v>
      </c>
      <c r="B3892" t="s">
        <v>26</v>
      </c>
      <c r="C3892" t="s">
        <v>40</v>
      </c>
      <c r="D3892" t="s">
        <v>205</v>
      </c>
      <c r="E3892" s="12"/>
      <c r="G3892" t="str">
        <f>IF(A3892=G1,A3892,"")</f>
        <v/>
      </c>
      <c r="H3892" t="str">
        <f>IF(C3892=H1, C3892,"")</f>
        <v/>
      </c>
      <c r="I3892" t="str">
        <f>IF(D3892=I1,D3892,"")</f>
        <v/>
      </c>
      <c r="J3892">
        <f>IF(AND(G3892=G1,AND(H3892=H1,I3892=I1)),E3892,0)</f>
        <v>0</v>
      </c>
    </row>
    <row r="3893" spans="1:10" x14ac:dyDescent="0.3">
      <c r="A3893">
        <v>2007</v>
      </c>
      <c r="B3893" t="s">
        <v>26</v>
      </c>
      <c r="C3893" t="s">
        <v>41</v>
      </c>
      <c r="D3893" t="s">
        <v>202</v>
      </c>
      <c r="E3893" s="12"/>
      <c r="G3893" t="str">
        <f>IF(A3893=G1,A3893,"")</f>
        <v/>
      </c>
      <c r="H3893" t="str">
        <f>IF(C3893=H1, C3893,"")</f>
        <v/>
      </c>
      <c r="I3893" t="str">
        <f>IF(D3893=I1,D3893,"")</f>
        <v/>
      </c>
      <c r="J3893">
        <f>IF(AND(G3893=G1,AND(H3893=H1,I3893=I1)),E3893,0)</f>
        <v>0</v>
      </c>
    </row>
    <row r="3894" spans="1:10" x14ac:dyDescent="0.3">
      <c r="A3894">
        <v>2007</v>
      </c>
      <c r="B3894" t="s">
        <v>26</v>
      </c>
      <c r="C3894" t="s">
        <v>41</v>
      </c>
      <c r="D3894" t="s">
        <v>203</v>
      </c>
      <c r="E3894" s="12"/>
      <c r="G3894" t="str">
        <f>IF(A3894=G1,A3894,"")</f>
        <v/>
      </c>
      <c r="H3894" t="str">
        <f>IF(C3894=H1, C3894,"")</f>
        <v/>
      </c>
      <c r="I3894" t="str">
        <f>IF(D3894=I1,D3894,"")</f>
        <v>Females</v>
      </c>
      <c r="J3894">
        <f>IF(AND(G3894=G1,AND(H3894=H1,I3894=I1)),E3894,0)</f>
        <v>0</v>
      </c>
    </row>
    <row r="3895" spans="1:10" x14ac:dyDescent="0.3">
      <c r="A3895">
        <v>2007</v>
      </c>
      <c r="B3895" t="s">
        <v>26</v>
      </c>
      <c r="C3895" t="s">
        <v>41</v>
      </c>
      <c r="D3895" t="s">
        <v>205</v>
      </c>
      <c r="E3895" s="12"/>
      <c r="G3895" t="str">
        <f>IF(A3895=G1,A3895,"")</f>
        <v/>
      </c>
      <c r="H3895" t="str">
        <f>IF(C3895=H1, C3895,"")</f>
        <v/>
      </c>
      <c r="I3895" t="str">
        <f>IF(D3895=I1,D3895,"")</f>
        <v/>
      </c>
      <c r="J3895">
        <f>IF(AND(G3895=G1,AND(H3895=H1,I3895=I1)),E3895,0)</f>
        <v>0</v>
      </c>
    </row>
    <row r="3896" spans="1:10" x14ac:dyDescent="0.3">
      <c r="A3896">
        <v>2007</v>
      </c>
      <c r="B3896" t="s">
        <v>26</v>
      </c>
      <c r="C3896" t="s">
        <v>42</v>
      </c>
      <c r="D3896" t="s">
        <v>202</v>
      </c>
      <c r="E3896" s="12"/>
      <c r="G3896" t="str">
        <f>IF(A3896=G1,A3896,"")</f>
        <v/>
      </c>
      <c r="H3896" t="str">
        <f>IF(C3896=H1, C3896,"")</f>
        <v/>
      </c>
      <c r="I3896" t="str">
        <f>IF(D3896=I1,D3896,"")</f>
        <v/>
      </c>
      <c r="J3896">
        <f>IF(AND(G3896=G1,AND(H3896=H1,I3896=I1)),E3896,0)</f>
        <v>0</v>
      </c>
    </row>
    <row r="3897" spans="1:10" x14ac:dyDescent="0.3">
      <c r="A3897">
        <v>2007</v>
      </c>
      <c r="B3897" t="s">
        <v>26</v>
      </c>
      <c r="C3897" t="s">
        <v>42</v>
      </c>
      <c r="D3897" t="s">
        <v>203</v>
      </c>
      <c r="E3897" s="12"/>
      <c r="G3897" t="str">
        <f>IF(A3897=G1,A3897,"")</f>
        <v/>
      </c>
      <c r="H3897" t="str">
        <f>IF(C3897=H1, C3897,"")</f>
        <v/>
      </c>
      <c r="I3897" t="str">
        <f>IF(D3897=I1,D3897,"")</f>
        <v>Females</v>
      </c>
      <c r="J3897">
        <f>IF(AND(G3897=G1,AND(H3897=H1,I3897=I1)),E3897,0)</f>
        <v>0</v>
      </c>
    </row>
    <row r="3898" spans="1:10" x14ac:dyDescent="0.3">
      <c r="A3898">
        <v>2007</v>
      </c>
      <c r="B3898" t="s">
        <v>26</v>
      </c>
      <c r="C3898" t="s">
        <v>42</v>
      </c>
      <c r="D3898" t="s">
        <v>205</v>
      </c>
      <c r="E3898" s="12"/>
      <c r="G3898" t="str">
        <f>IF(A3898=G1,A3898,"")</f>
        <v/>
      </c>
      <c r="H3898" t="str">
        <f>IF(C3898=H1, C3898,"")</f>
        <v/>
      </c>
      <c r="I3898" t="str">
        <f>IF(D3898=I1,D3898,"")</f>
        <v/>
      </c>
      <c r="J3898">
        <f>IF(AND(G3898=G1,AND(H3898=H1,I3898=I1)),E3898,0)</f>
        <v>0</v>
      </c>
    </row>
    <row r="3899" spans="1:10" x14ac:dyDescent="0.3">
      <c r="A3899">
        <v>2007</v>
      </c>
      <c r="B3899" t="s">
        <v>26</v>
      </c>
      <c r="C3899" t="s">
        <v>43</v>
      </c>
      <c r="D3899" t="s">
        <v>202</v>
      </c>
      <c r="E3899" s="12"/>
      <c r="G3899" t="str">
        <f>IF(A3899=G1,A3899,"")</f>
        <v/>
      </c>
      <c r="H3899" t="str">
        <f>IF(C3899=H1, C3899,"")</f>
        <v/>
      </c>
      <c r="I3899" t="str">
        <f>IF(D3899=I1,D3899,"")</f>
        <v/>
      </c>
      <c r="J3899">
        <f>IF(AND(G3899=G1,AND(H3899=H1,I3899=I1)),E3899,0)</f>
        <v>0</v>
      </c>
    </row>
    <row r="3900" spans="1:10" x14ac:dyDescent="0.3">
      <c r="A3900">
        <v>2007</v>
      </c>
      <c r="B3900" t="s">
        <v>26</v>
      </c>
      <c r="C3900" t="s">
        <v>43</v>
      </c>
      <c r="D3900" t="s">
        <v>203</v>
      </c>
      <c r="E3900" s="12"/>
      <c r="G3900" t="str">
        <f>IF(A3900=G1,A3900,"")</f>
        <v/>
      </c>
      <c r="H3900" t="str">
        <f>IF(C3900=H1, C3900,"")</f>
        <v/>
      </c>
      <c r="I3900" t="str">
        <f>IF(D3900=I1,D3900,"")</f>
        <v>Females</v>
      </c>
      <c r="J3900">
        <f>IF(AND(G3900=G1,AND(H3900=H1,I3900=I1)),E3900,0)</f>
        <v>0</v>
      </c>
    </row>
    <row r="3901" spans="1:10" x14ac:dyDescent="0.3">
      <c r="A3901">
        <v>2007</v>
      </c>
      <c r="B3901" t="s">
        <v>26</v>
      </c>
      <c r="C3901" t="s">
        <v>43</v>
      </c>
      <c r="D3901" t="s">
        <v>205</v>
      </c>
      <c r="E3901" s="12"/>
      <c r="G3901" t="str">
        <f>IF(A3901=G1,A3901,"")</f>
        <v/>
      </c>
      <c r="H3901" t="str">
        <f>IF(C3901=H1, C3901,"")</f>
        <v/>
      </c>
      <c r="I3901" t="str">
        <f>IF(D3901=I1,D3901,"")</f>
        <v/>
      </c>
      <c r="J3901">
        <f>IF(AND(G3901=G1,AND(H3901=H1,I3901=I1)),E3901,0)</f>
        <v>0</v>
      </c>
    </row>
    <row r="3902" spans="1:10" x14ac:dyDescent="0.3">
      <c r="A3902">
        <v>2007</v>
      </c>
      <c r="B3902" t="s">
        <v>26</v>
      </c>
      <c r="C3902" t="s">
        <v>44</v>
      </c>
      <c r="D3902" t="s">
        <v>202</v>
      </c>
      <c r="E3902" s="12"/>
      <c r="G3902" t="str">
        <f>IF(A3902=G1,A3902,"")</f>
        <v/>
      </c>
      <c r="H3902" t="str">
        <f>IF(C3902=H1, C3902,"")</f>
        <v/>
      </c>
      <c r="I3902" t="str">
        <f>IF(D3902=I1,D3902,"")</f>
        <v/>
      </c>
      <c r="J3902">
        <f>IF(AND(G3902=G1,AND(H3902=H1,I3902=I1)),E3902,0)</f>
        <v>0</v>
      </c>
    </row>
    <row r="3903" spans="1:10" x14ac:dyDescent="0.3">
      <c r="A3903">
        <v>2007</v>
      </c>
      <c r="B3903" t="s">
        <v>26</v>
      </c>
      <c r="C3903" t="s">
        <v>44</v>
      </c>
      <c r="D3903" t="s">
        <v>203</v>
      </c>
      <c r="E3903" s="12"/>
      <c r="G3903" t="str">
        <f>IF(A3903=G1,A3903,"")</f>
        <v/>
      </c>
      <c r="H3903" t="str">
        <f>IF(C3903=H1, C3903,"")</f>
        <v/>
      </c>
      <c r="I3903" t="str">
        <f>IF(D3903=I1,D3903,"")</f>
        <v>Females</v>
      </c>
      <c r="J3903">
        <f>IF(AND(G3903=G1,AND(H3903=H1,I3903=I1)),E3903,0)</f>
        <v>0</v>
      </c>
    </row>
    <row r="3904" spans="1:10" x14ac:dyDescent="0.3">
      <c r="A3904">
        <v>2007</v>
      </c>
      <c r="B3904" t="s">
        <v>26</v>
      </c>
      <c r="C3904" t="s">
        <v>44</v>
      </c>
      <c r="D3904" t="s">
        <v>205</v>
      </c>
      <c r="E3904" s="12"/>
      <c r="G3904" t="str">
        <f>IF(A3904=G1,A3904,"")</f>
        <v/>
      </c>
      <c r="H3904" t="str">
        <f>IF(C3904=H1, C3904,"")</f>
        <v/>
      </c>
      <c r="I3904" t="str">
        <f>IF(D3904=I1,D3904,"")</f>
        <v/>
      </c>
      <c r="J3904">
        <f>IF(AND(G3904=G1,AND(H3904=H1,I3904=I1)),E3904,0)</f>
        <v>0</v>
      </c>
    </row>
    <row r="3905" spans="1:10" x14ac:dyDescent="0.3">
      <c r="A3905">
        <v>2007</v>
      </c>
      <c r="B3905" t="s">
        <v>26</v>
      </c>
      <c r="C3905" t="s">
        <v>45</v>
      </c>
      <c r="D3905" t="s">
        <v>202</v>
      </c>
      <c r="E3905" s="12"/>
      <c r="G3905" t="str">
        <f>IF(A3905=G1,A3905,"")</f>
        <v/>
      </c>
      <c r="H3905" t="str">
        <f>IF(C3905=H1, C3905,"")</f>
        <v/>
      </c>
      <c r="I3905" t="str">
        <f>IF(D3905=I1,D3905,"")</f>
        <v/>
      </c>
      <c r="J3905">
        <f>IF(AND(G3905=G1,AND(H3905=H1,I3905=I1)),E3905,0)</f>
        <v>0</v>
      </c>
    </row>
    <row r="3906" spans="1:10" x14ac:dyDescent="0.3">
      <c r="A3906">
        <v>2007</v>
      </c>
      <c r="B3906" t="s">
        <v>26</v>
      </c>
      <c r="C3906" t="s">
        <v>45</v>
      </c>
      <c r="D3906" t="s">
        <v>203</v>
      </c>
      <c r="E3906" s="12"/>
      <c r="G3906" t="str">
        <f>IF(A3906=G1,A3906,"")</f>
        <v/>
      </c>
      <c r="H3906" t="str">
        <f>IF(C3906=H1, C3906,"")</f>
        <v/>
      </c>
      <c r="I3906" t="str">
        <f>IF(D3906=I1,D3906,"")</f>
        <v>Females</v>
      </c>
      <c r="J3906">
        <f>IF(AND(G3906=G1,AND(H3906=H1,I3906=I1)),E3906,0)</f>
        <v>0</v>
      </c>
    </row>
    <row r="3907" spans="1:10" x14ac:dyDescent="0.3">
      <c r="A3907">
        <v>2007</v>
      </c>
      <c r="B3907" t="s">
        <v>26</v>
      </c>
      <c r="C3907" t="s">
        <v>45</v>
      </c>
      <c r="D3907" t="s">
        <v>205</v>
      </c>
      <c r="E3907" s="12"/>
      <c r="G3907" t="str">
        <f>IF(A3907=G1,A3907,"")</f>
        <v/>
      </c>
      <c r="H3907" t="str">
        <f>IF(C3907=H1, C3907,"")</f>
        <v/>
      </c>
      <c r="I3907" t="str">
        <f>IF(D3907=I1,D3907,"")</f>
        <v/>
      </c>
      <c r="J3907">
        <f>IF(AND(G3907=G1,AND(H3907=H1,I3907=I1)),E3907,0)</f>
        <v>0</v>
      </c>
    </row>
    <row r="3908" spans="1:10" x14ac:dyDescent="0.3">
      <c r="A3908">
        <v>2007</v>
      </c>
      <c r="B3908" t="s">
        <v>26</v>
      </c>
      <c r="C3908" t="s">
        <v>46</v>
      </c>
      <c r="D3908" t="s">
        <v>202</v>
      </c>
      <c r="E3908" s="12"/>
      <c r="G3908" t="str">
        <f>IF(A3908=G1,A3908,"")</f>
        <v/>
      </c>
      <c r="H3908" t="str">
        <f>IF(C3908=H1, C3908,"")</f>
        <v/>
      </c>
      <c r="I3908" t="str">
        <f>IF(D3908=I1,D3908,"")</f>
        <v/>
      </c>
      <c r="J3908">
        <f>IF(AND(G3908=G1,AND(H3908=H1,I3908=I1)),E3908,0)</f>
        <v>0</v>
      </c>
    </row>
    <row r="3909" spans="1:10" x14ac:dyDescent="0.3">
      <c r="A3909">
        <v>2007</v>
      </c>
      <c r="B3909" t="s">
        <v>26</v>
      </c>
      <c r="C3909" t="s">
        <v>46</v>
      </c>
      <c r="D3909" t="s">
        <v>203</v>
      </c>
      <c r="E3909" s="12"/>
      <c r="G3909" t="str">
        <f>IF(A3909=G1,A3909,"")</f>
        <v/>
      </c>
      <c r="H3909" t="str">
        <f>IF(C3909=H1, C3909,"")</f>
        <v/>
      </c>
      <c r="I3909" t="str">
        <f>IF(D3909=I1,D3909,"")</f>
        <v>Females</v>
      </c>
      <c r="J3909">
        <f>IF(AND(G3909=G1,AND(H3909=H1,I3909=I1)),E3909,0)</f>
        <v>0</v>
      </c>
    </row>
    <row r="3910" spans="1:10" x14ac:dyDescent="0.3">
      <c r="A3910">
        <v>2007</v>
      </c>
      <c r="B3910" t="s">
        <v>26</v>
      </c>
      <c r="C3910" t="s">
        <v>46</v>
      </c>
      <c r="D3910" t="s">
        <v>205</v>
      </c>
      <c r="E3910" s="12"/>
      <c r="G3910" t="str">
        <f>IF(A3910=G1,A3910,"")</f>
        <v/>
      </c>
      <c r="H3910" t="str">
        <f>IF(C3910=H1, C3910,"")</f>
        <v/>
      </c>
      <c r="I3910" t="str">
        <f>IF(D3910=I1,D3910,"")</f>
        <v/>
      </c>
      <c r="J3910">
        <f>IF(AND(G3910=G1,AND(H3910=H1,I3910=I1)),E3910,0)</f>
        <v>0</v>
      </c>
    </row>
    <row r="3911" spans="1:10" x14ac:dyDescent="0.3">
      <c r="A3911">
        <v>2007</v>
      </c>
      <c r="B3911" t="s">
        <v>26</v>
      </c>
      <c r="C3911" t="s">
        <v>47</v>
      </c>
      <c r="D3911" t="s">
        <v>202</v>
      </c>
      <c r="E3911" s="12"/>
      <c r="G3911" t="str">
        <f>IF(A3911=G1,A3911,"")</f>
        <v/>
      </c>
      <c r="H3911" t="str">
        <f>IF(C3911=H1, C3911,"")</f>
        <v/>
      </c>
      <c r="I3911" t="str">
        <f>IF(D3911=I1,D3911,"")</f>
        <v/>
      </c>
      <c r="J3911">
        <f>IF(AND(G3911=G1,AND(H3911=H1,I3911=I1)),E3911,0)</f>
        <v>0</v>
      </c>
    </row>
    <row r="3912" spans="1:10" x14ac:dyDescent="0.3">
      <c r="A3912">
        <v>2007</v>
      </c>
      <c r="B3912" t="s">
        <v>26</v>
      </c>
      <c r="C3912" t="s">
        <v>47</v>
      </c>
      <c r="D3912" t="s">
        <v>203</v>
      </c>
      <c r="E3912" s="12"/>
      <c r="G3912" t="str">
        <f>IF(A3912=G1,A3912,"")</f>
        <v/>
      </c>
      <c r="H3912" t="str">
        <f>IF(C3912=H1, C3912,"")</f>
        <v/>
      </c>
      <c r="I3912" t="str">
        <f>IF(D3912=I1,D3912,"")</f>
        <v>Females</v>
      </c>
      <c r="J3912">
        <f>IF(AND(G3912=G1,AND(H3912=H1,I3912=I1)),E3912,0)</f>
        <v>0</v>
      </c>
    </row>
    <row r="3913" spans="1:10" x14ac:dyDescent="0.3">
      <c r="A3913">
        <v>2007</v>
      </c>
      <c r="B3913" t="s">
        <v>26</v>
      </c>
      <c r="C3913" t="s">
        <v>47</v>
      </c>
      <c r="D3913" t="s">
        <v>205</v>
      </c>
      <c r="E3913" s="12"/>
      <c r="G3913" t="str">
        <f>IF(A3913=G1,A3913,"")</f>
        <v/>
      </c>
      <c r="H3913" t="str">
        <f>IF(C3913=H1, C3913,"")</f>
        <v/>
      </c>
      <c r="I3913" t="str">
        <f>IF(D3913=I1,D3913,"")</f>
        <v/>
      </c>
      <c r="J3913">
        <f>IF(AND(G3913=G1,AND(H3913=H1,I3913=I1)),E3913,0)</f>
        <v>0</v>
      </c>
    </row>
    <row r="3914" spans="1:10" x14ac:dyDescent="0.3">
      <c r="A3914">
        <v>2007</v>
      </c>
      <c r="B3914" t="s">
        <v>26</v>
      </c>
      <c r="C3914" t="s">
        <v>48</v>
      </c>
      <c r="D3914" t="s">
        <v>202</v>
      </c>
      <c r="E3914" s="12"/>
      <c r="G3914" t="str">
        <f>IF(A3914=G1,A3914,"")</f>
        <v/>
      </c>
      <c r="H3914" t="str">
        <f>IF(C3914=H1, C3914,"")</f>
        <v/>
      </c>
      <c r="I3914" t="str">
        <f>IF(D3914=I1,D3914,"")</f>
        <v/>
      </c>
      <c r="J3914">
        <f>IF(AND(G3914=G1,AND(H3914=H1,I3914=I1)),E3914,0)</f>
        <v>0</v>
      </c>
    </row>
    <row r="3915" spans="1:10" x14ac:dyDescent="0.3">
      <c r="A3915">
        <v>2007</v>
      </c>
      <c r="B3915" t="s">
        <v>26</v>
      </c>
      <c r="C3915" t="s">
        <v>48</v>
      </c>
      <c r="D3915" t="s">
        <v>203</v>
      </c>
      <c r="E3915" s="12"/>
      <c r="G3915" t="str">
        <f>IF(A3915=G1,A3915,"")</f>
        <v/>
      </c>
      <c r="H3915" t="str">
        <f>IF(C3915=H1, C3915,"")</f>
        <v/>
      </c>
      <c r="I3915" t="str">
        <f>IF(D3915=I1,D3915,"")</f>
        <v>Females</v>
      </c>
      <c r="J3915">
        <f>IF(AND(G3915=G1,AND(H3915=H1,I3915=I1)),E3915,0)</f>
        <v>0</v>
      </c>
    </row>
    <row r="3916" spans="1:10" x14ac:dyDescent="0.3">
      <c r="A3916">
        <v>2007</v>
      </c>
      <c r="B3916" t="s">
        <v>26</v>
      </c>
      <c r="C3916" t="s">
        <v>48</v>
      </c>
      <c r="D3916" t="s">
        <v>205</v>
      </c>
      <c r="E3916" s="12"/>
      <c r="G3916" t="str">
        <f>IF(A3916=G1,A3916,"")</f>
        <v/>
      </c>
      <c r="H3916" t="str">
        <f>IF(C3916=H1, C3916,"")</f>
        <v/>
      </c>
      <c r="I3916" t="str">
        <f>IF(D3916=I1,D3916,"")</f>
        <v/>
      </c>
      <c r="J3916">
        <f>IF(AND(G3916=G1,AND(H3916=H1,I3916=I1)),E3916,0)</f>
        <v>0</v>
      </c>
    </row>
    <row r="3917" spans="1:10" x14ac:dyDescent="0.3">
      <c r="A3917">
        <v>2007</v>
      </c>
      <c r="B3917" t="s">
        <v>26</v>
      </c>
      <c r="C3917" t="s">
        <v>49</v>
      </c>
      <c r="D3917" t="s">
        <v>202</v>
      </c>
      <c r="E3917" s="12"/>
      <c r="G3917" t="str">
        <f>IF(A3917=G1,A3917,"")</f>
        <v/>
      </c>
      <c r="H3917" t="str">
        <f>IF(C3917=H1, C3917,"")</f>
        <v/>
      </c>
      <c r="I3917" t="str">
        <f>IF(D3917=I1,D3917,"")</f>
        <v/>
      </c>
      <c r="J3917">
        <f>IF(AND(G3917=G1,AND(H3917=H1,I3917=I1)),E3917,0)</f>
        <v>0</v>
      </c>
    </row>
    <row r="3918" spans="1:10" x14ac:dyDescent="0.3">
      <c r="A3918">
        <v>2007</v>
      </c>
      <c r="B3918" t="s">
        <v>26</v>
      </c>
      <c r="C3918" t="s">
        <v>49</v>
      </c>
      <c r="D3918" t="s">
        <v>203</v>
      </c>
      <c r="E3918" s="12"/>
      <c r="G3918" t="str">
        <f>IF(A3918=G1,A3918,"")</f>
        <v/>
      </c>
      <c r="H3918" t="str">
        <f>IF(C3918=H1, C3918,"")</f>
        <v/>
      </c>
      <c r="I3918" t="str">
        <f>IF(D3918=I1,D3918,"")</f>
        <v>Females</v>
      </c>
      <c r="J3918">
        <f>IF(AND(G3918=G1,AND(H3918=H1,I3918=I1)),E3918,0)</f>
        <v>0</v>
      </c>
    </row>
    <row r="3919" spans="1:10" x14ac:dyDescent="0.3">
      <c r="A3919">
        <v>2007</v>
      </c>
      <c r="B3919" t="s">
        <v>26</v>
      </c>
      <c r="C3919" t="s">
        <v>49</v>
      </c>
      <c r="D3919" t="s">
        <v>205</v>
      </c>
      <c r="E3919" s="12"/>
      <c r="G3919" t="str">
        <f>IF(A3919=G1,A3919,"")</f>
        <v/>
      </c>
      <c r="H3919" t="str">
        <f>IF(C3919=H1, C3919,"")</f>
        <v/>
      </c>
      <c r="I3919" t="str">
        <f>IF(D3919=I1,D3919,"")</f>
        <v/>
      </c>
      <c r="J3919">
        <f>IF(AND(G3919=G1,AND(H3919=H1,I3919=I1)),E3919,0)</f>
        <v>0</v>
      </c>
    </row>
    <row r="3920" spans="1:10" x14ac:dyDescent="0.3">
      <c r="A3920">
        <v>2007</v>
      </c>
      <c r="B3920" t="s">
        <v>26</v>
      </c>
      <c r="C3920" t="s">
        <v>50</v>
      </c>
      <c r="D3920" t="s">
        <v>202</v>
      </c>
      <c r="E3920" s="12"/>
      <c r="G3920" t="str">
        <f>IF(A3920=G1,A3920,"")</f>
        <v/>
      </c>
      <c r="H3920" t="str">
        <f>IF(C3920=H1, C3920,"")</f>
        <v/>
      </c>
      <c r="I3920" t="str">
        <f>IF(D3920=I1,D3920,"")</f>
        <v/>
      </c>
      <c r="J3920">
        <f>IF(AND(G3920=G1,AND(H3920=H1,I3920=I1)),E3920,0)</f>
        <v>0</v>
      </c>
    </row>
    <row r="3921" spans="1:10" x14ac:dyDescent="0.3">
      <c r="A3921">
        <v>2007</v>
      </c>
      <c r="B3921" t="s">
        <v>26</v>
      </c>
      <c r="C3921" t="s">
        <v>50</v>
      </c>
      <c r="D3921" t="s">
        <v>203</v>
      </c>
      <c r="E3921" s="12"/>
      <c r="G3921" t="str">
        <f>IF(A3921=G1,A3921,"")</f>
        <v/>
      </c>
      <c r="H3921" t="str">
        <f>IF(C3921=H1, C3921,"")</f>
        <v/>
      </c>
      <c r="I3921" t="str">
        <f>IF(D3921=I1,D3921,"")</f>
        <v>Females</v>
      </c>
      <c r="J3921">
        <f>IF(AND(G3921=G1,AND(H3921=H1,I3921=I1)),E3921,0)</f>
        <v>0</v>
      </c>
    </row>
    <row r="3922" spans="1:10" x14ac:dyDescent="0.3">
      <c r="A3922">
        <v>2007</v>
      </c>
      <c r="B3922" t="s">
        <v>26</v>
      </c>
      <c r="C3922" t="s">
        <v>50</v>
      </c>
      <c r="D3922" t="s">
        <v>205</v>
      </c>
      <c r="E3922" s="12"/>
      <c r="G3922" t="str">
        <f>IF(A3922=G1,A3922,"")</f>
        <v/>
      </c>
      <c r="H3922" t="str">
        <f>IF(C3922=H1, C3922,"")</f>
        <v/>
      </c>
      <c r="I3922" t="str">
        <f>IF(D3922=I1,D3922,"")</f>
        <v/>
      </c>
      <c r="J3922">
        <f>IF(AND(G3922=G1,AND(H3922=H1,I3922=I1)),E3922,0)</f>
        <v>0</v>
      </c>
    </row>
    <row r="3923" spans="1:10" x14ac:dyDescent="0.3">
      <c r="A3923">
        <v>2007</v>
      </c>
      <c r="B3923" t="s">
        <v>26</v>
      </c>
      <c r="C3923" t="s">
        <v>51</v>
      </c>
      <c r="D3923" t="s">
        <v>202</v>
      </c>
      <c r="E3923" s="12"/>
      <c r="G3923" t="str">
        <f>IF(A3923=G1,A3923,"")</f>
        <v/>
      </c>
      <c r="H3923" t="str">
        <f>IF(C3923=H1, C3923,"")</f>
        <v/>
      </c>
      <c r="I3923" t="str">
        <f>IF(D3923=I1,D3923,"")</f>
        <v/>
      </c>
      <c r="J3923">
        <f>IF(AND(G3923=G1,AND(H3923=H1,I3923=I1)),E3923,0)</f>
        <v>0</v>
      </c>
    </row>
    <row r="3924" spans="1:10" x14ac:dyDescent="0.3">
      <c r="A3924">
        <v>2007</v>
      </c>
      <c r="B3924" t="s">
        <v>26</v>
      </c>
      <c r="C3924" t="s">
        <v>51</v>
      </c>
      <c r="D3924" t="s">
        <v>203</v>
      </c>
      <c r="E3924" s="12"/>
      <c r="G3924" t="str">
        <f>IF(A3924=G1,A3924,"")</f>
        <v/>
      </c>
      <c r="H3924" t="str">
        <f>IF(C3924=H1, C3924,"")</f>
        <v/>
      </c>
      <c r="I3924" t="str">
        <f>IF(D3924=I1,D3924,"")</f>
        <v>Females</v>
      </c>
      <c r="J3924">
        <f>IF(AND(G3924=G1,AND(H3924=H1,I3924=I1)),E3924,0)</f>
        <v>0</v>
      </c>
    </row>
    <row r="3925" spans="1:10" x14ac:dyDescent="0.3">
      <c r="A3925">
        <v>2007</v>
      </c>
      <c r="B3925" t="s">
        <v>26</v>
      </c>
      <c r="C3925" t="s">
        <v>51</v>
      </c>
      <c r="D3925" t="s">
        <v>205</v>
      </c>
      <c r="E3925" s="12"/>
      <c r="G3925" t="str">
        <f>IF(A3925=G1,A3925,"")</f>
        <v/>
      </c>
      <c r="H3925" t="str">
        <f>IF(C3925=H1, C3925,"")</f>
        <v/>
      </c>
      <c r="I3925" t="str">
        <f>IF(D3925=I1,D3925,"")</f>
        <v/>
      </c>
      <c r="J3925">
        <f>IF(AND(G3925=G1,AND(H3925=H1,I3925=I1)),E3925,0)</f>
        <v>0</v>
      </c>
    </row>
    <row r="3926" spans="1:10" x14ac:dyDescent="0.3">
      <c r="A3926">
        <v>2007</v>
      </c>
      <c r="B3926" t="s">
        <v>26</v>
      </c>
      <c r="C3926" t="s">
        <v>52</v>
      </c>
      <c r="D3926" t="s">
        <v>202</v>
      </c>
      <c r="E3926" s="12"/>
      <c r="G3926" t="str">
        <f>IF(A3926=G1,A3926,"")</f>
        <v/>
      </c>
      <c r="H3926" t="str">
        <f>IF(C3926=H1, C3926,"")</f>
        <v/>
      </c>
      <c r="I3926" t="str">
        <f>IF(D3926=I1,D3926,"")</f>
        <v/>
      </c>
      <c r="J3926">
        <f>IF(AND(G3926=G1,AND(H3926=H1,I3926=I1)),E3926,0)</f>
        <v>0</v>
      </c>
    </row>
    <row r="3927" spans="1:10" x14ac:dyDescent="0.3">
      <c r="A3927">
        <v>2007</v>
      </c>
      <c r="B3927" t="s">
        <v>26</v>
      </c>
      <c r="C3927" t="s">
        <v>52</v>
      </c>
      <c r="D3927" t="s">
        <v>203</v>
      </c>
      <c r="E3927" s="12"/>
      <c r="G3927" t="str">
        <f>IF(A3927=G1,A3927,"")</f>
        <v/>
      </c>
      <c r="H3927" t="str">
        <f>IF(C3927=H1, C3927,"")</f>
        <v/>
      </c>
      <c r="I3927" t="str">
        <f>IF(D3927=I1,D3927,"")</f>
        <v>Females</v>
      </c>
      <c r="J3927">
        <f>IF(AND(G3927=G1,AND(H3927=H1,I3927=I1)),E3927,0)</f>
        <v>0</v>
      </c>
    </row>
    <row r="3928" spans="1:10" x14ac:dyDescent="0.3">
      <c r="A3928">
        <v>2007</v>
      </c>
      <c r="B3928" t="s">
        <v>26</v>
      </c>
      <c r="C3928" t="s">
        <v>52</v>
      </c>
      <c r="D3928" t="s">
        <v>205</v>
      </c>
      <c r="E3928" s="12"/>
      <c r="G3928" t="str">
        <f>IF(A3928=G1,A3928,"")</f>
        <v/>
      </c>
      <c r="H3928" t="str">
        <f>IF(C3928=H1, C3928,"")</f>
        <v/>
      </c>
      <c r="I3928" t="str">
        <f>IF(D3928=I1,D3928,"")</f>
        <v/>
      </c>
      <c r="J3928">
        <f>IF(AND(G3928=G1,AND(H3928=H1,I3928=I1)),E3928,0)</f>
        <v>0</v>
      </c>
    </row>
    <row r="3929" spans="1:10" x14ac:dyDescent="0.3">
      <c r="A3929">
        <v>2007</v>
      </c>
      <c r="B3929" t="s">
        <v>26</v>
      </c>
      <c r="C3929" t="s">
        <v>53</v>
      </c>
      <c r="D3929" t="s">
        <v>202</v>
      </c>
      <c r="E3929" s="12"/>
      <c r="G3929" t="str">
        <f>IF(A3929=G1,A3929,"")</f>
        <v/>
      </c>
      <c r="H3929" t="str">
        <f>IF(C3929=H1, C3929,"")</f>
        <v/>
      </c>
      <c r="I3929" t="str">
        <f>IF(D3929=I1,D3929,"")</f>
        <v/>
      </c>
      <c r="J3929">
        <f>IF(AND(G3929=G1,AND(H3929=H1,I3929=I1)),E3929,0)</f>
        <v>0</v>
      </c>
    </row>
    <row r="3930" spans="1:10" x14ac:dyDescent="0.3">
      <c r="A3930">
        <v>2007</v>
      </c>
      <c r="B3930" t="s">
        <v>26</v>
      </c>
      <c r="C3930" t="s">
        <v>53</v>
      </c>
      <c r="D3930" t="s">
        <v>203</v>
      </c>
      <c r="E3930" s="12"/>
      <c r="G3930" t="str">
        <f>IF(A3930=G1,A3930,"")</f>
        <v/>
      </c>
      <c r="H3930" t="str">
        <f>IF(C3930=H1, C3930,"")</f>
        <v/>
      </c>
      <c r="I3930" t="str">
        <f>IF(D3930=I1,D3930,"")</f>
        <v>Females</v>
      </c>
      <c r="J3930">
        <f>IF(AND(G3930=G1,AND(H3930=H1,I3930=I1)),E3930,0)</f>
        <v>0</v>
      </c>
    </row>
    <row r="3931" spans="1:10" x14ac:dyDescent="0.3">
      <c r="A3931">
        <v>2007</v>
      </c>
      <c r="B3931" t="s">
        <v>26</v>
      </c>
      <c r="C3931" t="s">
        <v>53</v>
      </c>
      <c r="D3931" t="s">
        <v>205</v>
      </c>
      <c r="E3931" s="12"/>
      <c r="G3931" t="str">
        <f>IF(A3931=G1,A3931,"")</f>
        <v/>
      </c>
      <c r="H3931" t="str">
        <f>IF(C3931=H1, C3931,"")</f>
        <v/>
      </c>
      <c r="I3931" t="str">
        <f>IF(D3931=I1,D3931,"")</f>
        <v/>
      </c>
      <c r="J3931">
        <f>IF(AND(G3931=G1,AND(H3931=H1,I3931=I1)),E3931,0)</f>
        <v>0</v>
      </c>
    </row>
    <row r="3932" spans="1:10" x14ac:dyDescent="0.3">
      <c r="A3932">
        <v>2007</v>
      </c>
      <c r="B3932" t="s">
        <v>26</v>
      </c>
      <c r="C3932" t="s">
        <v>54</v>
      </c>
      <c r="D3932" t="s">
        <v>202</v>
      </c>
      <c r="E3932" s="12"/>
      <c r="G3932" t="str">
        <f>IF(A3932=G1,A3932,"")</f>
        <v/>
      </c>
      <c r="H3932" t="str">
        <f>IF(C3932=H1, C3932,"")</f>
        <v/>
      </c>
      <c r="I3932" t="str">
        <f>IF(D3932=I1,D3932,"")</f>
        <v/>
      </c>
      <c r="J3932">
        <f>IF(AND(G3932=G1,AND(H3932=H1,I3932=I1)),E3932,0)</f>
        <v>0</v>
      </c>
    </row>
    <row r="3933" spans="1:10" x14ac:dyDescent="0.3">
      <c r="A3933">
        <v>2007</v>
      </c>
      <c r="B3933" t="s">
        <v>26</v>
      </c>
      <c r="C3933" t="s">
        <v>54</v>
      </c>
      <c r="D3933" t="s">
        <v>203</v>
      </c>
      <c r="E3933" s="12"/>
      <c r="G3933" t="str">
        <f>IF(A3933=G1,A3933,"")</f>
        <v/>
      </c>
      <c r="H3933" t="str">
        <f>IF(C3933=H1, C3933,"")</f>
        <v/>
      </c>
      <c r="I3933" t="str">
        <f>IF(D3933=I1,D3933,"")</f>
        <v>Females</v>
      </c>
      <c r="J3933">
        <f>IF(AND(G3933=G1,AND(H3933=H1,I3933=I1)),E3933,0)</f>
        <v>0</v>
      </c>
    </row>
    <row r="3934" spans="1:10" x14ac:dyDescent="0.3">
      <c r="A3934">
        <v>2007</v>
      </c>
      <c r="B3934" t="s">
        <v>26</v>
      </c>
      <c r="C3934" t="s">
        <v>54</v>
      </c>
      <c r="D3934" t="s">
        <v>205</v>
      </c>
      <c r="E3934" s="12"/>
      <c r="G3934" t="str">
        <f>IF(A3934=G1,A3934,"")</f>
        <v/>
      </c>
      <c r="H3934" t="str">
        <f>IF(C3934=H1, C3934,"")</f>
        <v/>
      </c>
      <c r="I3934" t="str">
        <f>IF(D3934=I1,D3934,"")</f>
        <v/>
      </c>
      <c r="J3934">
        <f>IF(AND(G3934=G1,AND(H3934=H1,I3934=I1)),E3934,0)</f>
        <v>0</v>
      </c>
    </row>
    <row r="3935" spans="1:10" x14ac:dyDescent="0.3">
      <c r="A3935">
        <v>2007</v>
      </c>
      <c r="B3935" t="s">
        <v>26</v>
      </c>
      <c r="C3935" t="s">
        <v>55</v>
      </c>
      <c r="D3935" t="s">
        <v>202</v>
      </c>
      <c r="E3935" s="12"/>
      <c r="G3935" t="str">
        <f>IF(A3935=G1,A3935,"")</f>
        <v/>
      </c>
      <c r="H3935" t="str">
        <f>IF(C3935=H1, C3935,"")</f>
        <v/>
      </c>
      <c r="I3935" t="str">
        <f>IF(D3935=I1,D3935,"")</f>
        <v/>
      </c>
      <c r="J3935">
        <f>IF(AND(G3935=G1,AND(H3935=H1,I3935=I1)),E3935,0)</f>
        <v>0</v>
      </c>
    </row>
    <row r="3936" spans="1:10" x14ac:dyDescent="0.3">
      <c r="A3936">
        <v>2007</v>
      </c>
      <c r="B3936" t="s">
        <v>26</v>
      </c>
      <c r="C3936" t="s">
        <v>55</v>
      </c>
      <c r="D3936" t="s">
        <v>203</v>
      </c>
      <c r="E3936" s="12"/>
      <c r="G3936" t="str">
        <f>IF(A3936=G1,A3936,"")</f>
        <v/>
      </c>
      <c r="H3936" t="str">
        <f>IF(C3936=H1, C3936,"")</f>
        <v/>
      </c>
      <c r="I3936" t="str">
        <f>IF(D3936=I1,D3936,"")</f>
        <v>Females</v>
      </c>
      <c r="J3936">
        <f>IF(AND(G3936=G1,AND(H3936=H1,I3936=I1)),E3936,0)</f>
        <v>0</v>
      </c>
    </row>
    <row r="3937" spans="1:10" x14ac:dyDescent="0.3">
      <c r="A3937">
        <v>2007</v>
      </c>
      <c r="B3937" t="s">
        <v>26</v>
      </c>
      <c r="C3937" t="s">
        <v>55</v>
      </c>
      <c r="D3937" t="s">
        <v>205</v>
      </c>
      <c r="E3937" s="12"/>
      <c r="G3937" t="str">
        <f>IF(A3937=G1,A3937,"")</f>
        <v/>
      </c>
      <c r="H3937" t="str">
        <f>IF(C3937=H1, C3937,"")</f>
        <v/>
      </c>
      <c r="I3937" t="str">
        <f>IF(D3937=I1,D3937,"")</f>
        <v/>
      </c>
      <c r="J3937">
        <f>IF(AND(G3937=G1,AND(H3937=H1,I3937=I1)),E3937,0)</f>
        <v>0</v>
      </c>
    </row>
    <row r="3938" spans="1:10" x14ac:dyDescent="0.3">
      <c r="A3938">
        <v>2007</v>
      </c>
      <c r="B3938" t="s">
        <v>26</v>
      </c>
      <c r="C3938" t="s">
        <v>56</v>
      </c>
      <c r="D3938" t="s">
        <v>202</v>
      </c>
      <c r="E3938" s="12"/>
      <c r="G3938" t="str">
        <f>IF(A3938=G1,A3938,"")</f>
        <v/>
      </c>
      <c r="H3938" t="str">
        <f>IF(C3938=H1, C3938,"")</f>
        <v/>
      </c>
      <c r="I3938" t="str">
        <f>IF(D3938=I1,D3938,"")</f>
        <v/>
      </c>
      <c r="J3938">
        <f>IF(AND(G3938=G1,AND(H3938=H1,I3938=I1)),E3938,0)</f>
        <v>0</v>
      </c>
    </row>
    <row r="3939" spans="1:10" x14ac:dyDescent="0.3">
      <c r="A3939">
        <v>2007</v>
      </c>
      <c r="B3939" t="s">
        <v>26</v>
      </c>
      <c r="C3939" t="s">
        <v>56</v>
      </c>
      <c r="D3939" t="s">
        <v>203</v>
      </c>
      <c r="E3939" s="12"/>
      <c r="G3939" t="str">
        <f>IF(A3939=G1,A3939,"")</f>
        <v/>
      </c>
      <c r="H3939" t="str">
        <f>IF(C3939=H1, C3939,"")</f>
        <v/>
      </c>
      <c r="I3939" t="str">
        <f>IF(D3939=I1,D3939,"")</f>
        <v>Females</v>
      </c>
      <c r="J3939">
        <f>IF(AND(G3939=G1,AND(H3939=H1,I3939=I1)),E3939,0)</f>
        <v>0</v>
      </c>
    </row>
    <row r="3940" spans="1:10" x14ac:dyDescent="0.3">
      <c r="A3940">
        <v>2007</v>
      </c>
      <c r="B3940" t="s">
        <v>26</v>
      </c>
      <c r="C3940" t="s">
        <v>56</v>
      </c>
      <c r="D3940" t="s">
        <v>205</v>
      </c>
      <c r="E3940" s="12"/>
      <c r="G3940" t="str">
        <f>IF(A3940=G1,A3940,"")</f>
        <v/>
      </c>
      <c r="H3940" t="str">
        <f>IF(C3940=H1, C3940,"")</f>
        <v/>
      </c>
      <c r="I3940" t="str">
        <f>IF(D3940=I1,D3940,"")</f>
        <v/>
      </c>
      <c r="J3940">
        <f>IF(AND(G3940=G1,AND(H3940=H1,I3940=I1)),E3940,0)</f>
        <v>0</v>
      </c>
    </row>
    <row r="3941" spans="1:10" x14ac:dyDescent="0.3">
      <c r="A3941">
        <v>2007</v>
      </c>
      <c r="B3941" t="s">
        <v>26</v>
      </c>
      <c r="C3941" t="s">
        <v>57</v>
      </c>
      <c r="D3941" t="s">
        <v>202</v>
      </c>
      <c r="E3941" s="12"/>
      <c r="G3941" t="str">
        <f>IF(A3941=G1,A3941,"")</f>
        <v/>
      </c>
      <c r="H3941" t="str">
        <f>IF(C3941=H1, C3941,"")</f>
        <v/>
      </c>
      <c r="I3941" t="str">
        <f>IF(D3941=I1,D3941,"")</f>
        <v/>
      </c>
      <c r="J3941">
        <f>IF(AND(G3941=G1,AND(H3941=H1,I3941=I1)),E3941,0)</f>
        <v>0</v>
      </c>
    </row>
    <row r="3942" spans="1:10" x14ac:dyDescent="0.3">
      <c r="A3942">
        <v>2007</v>
      </c>
      <c r="B3942" t="s">
        <v>26</v>
      </c>
      <c r="C3942" t="s">
        <v>57</v>
      </c>
      <c r="D3942" t="s">
        <v>203</v>
      </c>
      <c r="E3942" s="12"/>
      <c r="G3942" t="str">
        <f>IF(A3942=G1,A3942,"")</f>
        <v/>
      </c>
      <c r="H3942" t="str">
        <f>IF(C3942=H1, C3942,"")</f>
        <v/>
      </c>
      <c r="I3942" t="str">
        <f>IF(D3942=I1,D3942,"")</f>
        <v>Females</v>
      </c>
      <c r="J3942">
        <f>IF(AND(G3942=G1,AND(H3942=H1,I3942=I1)),E3942,0)</f>
        <v>0</v>
      </c>
    </row>
    <row r="3943" spans="1:10" x14ac:dyDescent="0.3">
      <c r="A3943">
        <v>2007</v>
      </c>
      <c r="B3943" t="s">
        <v>26</v>
      </c>
      <c r="C3943" t="s">
        <v>57</v>
      </c>
      <c r="D3943" t="s">
        <v>205</v>
      </c>
      <c r="E3943" s="12"/>
      <c r="G3943" t="str">
        <f>IF(A3943=G1,A3943,"")</f>
        <v/>
      </c>
      <c r="H3943" t="str">
        <f>IF(C3943=H1, C3943,"")</f>
        <v/>
      </c>
      <c r="I3943" t="str">
        <f>IF(D3943=I1,D3943,"")</f>
        <v/>
      </c>
      <c r="J3943">
        <f>IF(AND(G3943=G1,AND(H3943=H1,I3943=I1)),E3943,0)</f>
        <v>0</v>
      </c>
    </row>
    <row r="3944" spans="1:10" x14ac:dyDescent="0.3">
      <c r="A3944">
        <v>2007</v>
      </c>
      <c r="B3944" t="s">
        <v>26</v>
      </c>
      <c r="C3944" t="s">
        <v>58</v>
      </c>
      <c r="D3944" t="s">
        <v>202</v>
      </c>
      <c r="E3944" s="12"/>
      <c r="G3944" t="str">
        <f>IF(A3944=G1,A3944,"")</f>
        <v/>
      </c>
      <c r="H3944" t="str">
        <f>IF(C3944=H1, C3944,"")</f>
        <v/>
      </c>
      <c r="I3944" t="str">
        <f>IF(D3944=I1,D3944,"")</f>
        <v/>
      </c>
      <c r="J3944">
        <f>IF(AND(G3944=G1,AND(H3944=H1,I3944=I1)),E3944,0)</f>
        <v>0</v>
      </c>
    </row>
    <row r="3945" spans="1:10" x14ac:dyDescent="0.3">
      <c r="A3945">
        <v>2007</v>
      </c>
      <c r="B3945" t="s">
        <v>26</v>
      </c>
      <c r="C3945" t="s">
        <v>58</v>
      </c>
      <c r="D3945" t="s">
        <v>203</v>
      </c>
      <c r="E3945" s="12"/>
      <c r="G3945" t="str">
        <f>IF(A3945=G1,A3945,"")</f>
        <v/>
      </c>
      <c r="H3945" t="str">
        <f>IF(C3945=H1, C3945,"")</f>
        <v/>
      </c>
      <c r="I3945" t="str">
        <f>IF(D3945=I1,D3945,"")</f>
        <v>Females</v>
      </c>
      <c r="J3945">
        <f>IF(AND(G3945=G1,AND(H3945=H1,I3945=I1)),E3945,0)</f>
        <v>0</v>
      </c>
    </row>
    <row r="3946" spans="1:10" x14ac:dyDescent="0.3">
      <c r="A3946">
        <v>2007</v>
      </c>
      <c r="B3946" t="s">
        <v>26</v>
      </c>
      <c r="C3946" t="s">
        <v>58</v>
      </c>
      <c r="D3946" t="s">
        <v>205</v>
      </c>
      <c r="E3946" s="12"/>
      <c r="G3946" t="str">
        <f>IF(A3946=G1,A3946,"")</f>
        <v/>
      </c>
      <c r="H3946" t="str">
        <f>IF(C3946=H1, C3946,"")</f>
        <v/>
      </c>
      <c r="I3946" t="str">
        <f>IF(D3946=I1,D3946,"")</f>
        <v/>
      </c>
      <c r="J3946">
        <f>IF(AND(G3946=G1,AND(H3946=H1,I3946=I1)),E3946,0)</f>
        <v>0</v>
      </c>
    </row>
    <row r="3947" spans="1:10" x14ac:dyDescent="0.3">
      <c r="A3947">
        <v>2007</v>
      </c>
      <c r="B3947" t="s">
        <v>26</v>
      </c>
      <c r="C3947" t="s">
        <v>59</v>
      </c>
      <c r="D3947" t="s">
        <v>202</v>
      </c>
      <c r="E3947" s="12"/>
      <c r="G3947" t="str">
        <f>IF(A3947=G1,A3947,"")</f>
        <v/>
      </c>
      <c r="H3947" t="str">
        <f>IF(C3947=H1, C3947,"")</f>
        <v/>
      </c>
      <c r="I3947" t="str">
        <f>IF(D3947=I1,D3947,"")</f>
        <v/>
      </c>
      <c r="J3947">
        <f>IF(AND(G3947=G1,AND(H3947=H1,I3947=I1)),E3947,0)</f>
        <v>0</v>
      </c>
    </row>
    <row r="3948" spans="1:10" x14ac:dyDescent="0.3">
      <c r="A3948">
        <v>2007</v>
      </c>
      <c r="B3948" t="s">
        <v>26</v>
      </c>
      <c r="C3948" t="s">
        <v>59</v>
      </c>
      <c r="D3948" t="s">
        <v>203</v>
      </c>
      <c r="E3948" s="12"/>
      <c r="G3948" t="str">
        <f>IF(A3948=G1,A3948,"")</f>
        <v/>
      </c>
      <c r="H3948" t="str">
        <f>IF(C3948=H1, C3948,"")</f>
        <v/>
      </c>
      <c r="I3948" t="str">
        <f>IF(D3948=I1,D3948,"")</f>
        <v>Females</v>
      </c>
      <c r="J3948">
        <f>IF(AND(G3948=G1,AND(H3948=H1,I3948=I1)),E3948,0)</f>
        <v>0</v>
      </c>
    </row>
    <row r="3949" spans="1:10" x14ac:dyDescent="0.3">
      <c r="A3949">
        <v>2007</v>
      </c>
      <c r="B3949" t="s">
        <v>26</v>
      </c>
      <c r="C3949" t="s">
        <v>59</v>
      </c>
      <c r="D3949" t="s">
        <v>205</v>
      </c>
      <c r="E3949" s="12"/>
      <c r="G3949" t="str">
        <f>IF(A3949=G1,A3949,"")</f>
        <v/>
      </c>
      <c r="H3949" t="str">
        <f>IF(C3949=H1, C3949,"")</f>
        <v/>
      </c>
      <c r="I3949" t="str">
        <f>IF(D3949=I1,D3949,"")</f>
        <v/>
      </c>
      <c r="J3949">
        <f>IF(AND(G3949=G1,AND(H3949=H1,I3949=I1)),E3949,0)</f>
        <v>0</v>
      </c>
    </row>
    <row r="3950" spans="1:10" x14ac:dyDescent="0.3">
      <c r="A3950">
        <v>2007</v>
      </c>
      <c r="B3950" t="s">
        <v>26</v>
      </c>
      <c r="C3950" t="s">
        <v>60</v>
      </c>
      <c r="D3950" t="s">
        <v>202</v>
      </c>
      <c r="E3950" s="12"/>
      <c r="G3950" t="str">
        <f>IF(A3950=G1,A3950,"")</f>
        <v/>
      </c>
      <c r="H3950" t="str">
        <f>IF(C3950=H1, C3950,"")</f>
        <v/>
      </c>
      <c r="I3950" t="str">
        <f>IF(D3950=I1,D3950,"")</f>
        <v/>
      </c>
      <c r="J3950">
        <f>IF(AND(G3950=G1,AND(H3950=H1,I3950=I1)),E3950,0)</f>
        <v>0</v>
      </c>
    </row>
    <row r="3951" spans="1:10" x14ac:dyDescent="0.3">
      <c r="A3951">
        <v>2007</v>
      </c>
      <c r="B3951" t="s">
        <v>26</v>
      </c>
      <c r="C3951" t="s">
        <v>60</v>
      </c>
      <c r="D3951" t="s">
        <v>203</v>
      </c>
      <c r="E3951" s="12"/>
      <c r="G3951" t="str">
        <f>IF(A3951=G1,A3951,"")</f>
        <v/>
      </c>
      <c r="H3951" t="str">
        <f>IF(C3951=H1, C3951,"")</f>
        <v/>
      </c>
      <c r="I3951" t="str">
        <f>IF(D3951=I1,D3951,"")</f>
        <v>Females</v>
      </c>
      <c r="J3951">
        <f>IF(AND(G3951=G1,AND(H3951=H1,I3951=I1)),E3951,0)</f>
        <v>0</v>
      </c>
    </row>
    <row r="3952" spans="1:10" x14ac:dyDescent="0.3">
      <c r="A3952">
        <v>2007</v>
      </c>
      <c r="B3952" t="s">
        <v>26</v>
      </c>
      <c r="C3952" t="s">
        <v>60</v>
      </c>
      <c r="D3952" t="s">
        <v>205</v>
      </c>
      <c r="E3952" s="12"/>
      <c r="G3952" t="str">
        <f>IF(A3952=G1,A3952,"")</f>
        <v/>
      </c>
      <c r="H3952" t="str">
        <f>IF(C3952=H1, C3952,"")</f>
        <v/>
      </c>
      <c r="I3952" t="str">
        <f>IF(D3952=I1,D3952,"")</f>
        <v/>
      </c>
      <c r="J3952">
        <f>IF(AND(G3952=G1,AND(H3952=H1,I3952=I1)),E3952,0)</f>
        <v>0</v>
      </c>
    </row>
    <row r="3953" spans="1:10" x14ac:dyDescent="0.3">
      <c r="A3953">
        <v>2007</v>
      </c>
      <c r="B3953" t="s">
        <v>26</v>
      </c>
      <c r="C3953" t="s">
        <v>61</v>
      </c>
      <c r="D3953" t="s">
        <v>202</v>
      </c>
      <c r="E3953" s="12"/>
      <c r="G3953" t="str">
        <f>IF(A3953=G1,A3953,"")</f>
        <v/>
      </c>
      <c r="H3953" t="str">
        <f>IF(C3953=H1, C3953,"")</f>
        <v/>
      </c>
      <c r="I3953" t="str">
        <f>IF(D3953=I1,D3953,"")</f>
        <v/>
      </c>
      <c r="J3953">
        <f>IF(AND(G3953=G1,AND(H3953=H1,I3953=I1)),E3953,0)</f>
        <v>0</v>
      </c>
    </row>
    <row r="3954" spans="1:10" x14ac:dyDescent="0.3">
      <c r="A3954">
        <v>2007</v>
      </c>
      <c r="B3954" t="s">
        <v>26</v>
      </c>
      <c r="C3954" t="s">
        <v>61</v>
      </c>
      <c r="D3954" t="s">
        <v>203</v>
      </c>
      <c r="E3954" s="12"/>
      <c r="G3954" t="str">
        <f>IF(A3954=G1,A3954,"")</f>
        <v/>
      </c>
      <c r="H3954" t="str">
        <f>IF(C3954=H1, C3954,"")</f>
        <v/>
      </c>
      <c r="I3954" t="str">
        <f>IF(D3954=I1,D3954,"")</f>
        <v>Females</v>
      </c>
      <c r="J3954">
        <f>IF(AND(G3954=G1,AND(H3954=H1,I3954=I1)),E3954,0)</f>
        <v>0</v>
      </c>
    </row>
    <row r="3955" spans="1:10" x14ac:dyDescent="0.3">
      <c r="A3955">
        <v>2007</v>
      </c>
      <c r="B3955" t="s">
        <v>26</v>
      </c>
      <c r="C3955" t="s">
        <v>61</v>
      </c>
      <c r="D3955" t="s">
        <v>205</v>
      </c>
      <c r="E3955" s="12"/>
      <c r="G3955" t="str">
        <f>IF(A3955=G1,A3955,"")</f>
        <v/>
      </c>
      <c r="H3955" t="str">
        <f>IF(C3955=H1, C3955,"")</f>
        <v/>
      </c>
      <c r="I3955" t="str">
        <f>IF(D3955=I1,D3955,"")</f>
        <v/>
      </c>
      <c r="J3955">
        <f>IF(AND(G3955=G1,AND(H3955=H1,I3955=I1)),E3955,0)</f>
        <v>0</v>
      </c>
    </row>
    <row r="3956" spans="1:10" x14ac:dyDescent="0.3">
      <c r="A3956">
        <v>2007</v>
      </c>
      <c r="B3956" t="s">
        <v>26</v>
      </c>
      <c r="C3956" t="s">
        <v>62</v>
      </c>
      <c r="D3956" t="s">
        <v>202</v>
      </c>
      <c r="E3956" s="12"/>
      <c r="G3956" t="str">
        <f>IF(A3956=G1,A3956,"")</f>
        <v/>
      </c>
      <c r="H3956" t="str">
        <f>IF(C3956=H1, C3956,"")</f>
        <v/>
      </c>
      <c r="I3956" t="str">
        <f>IF(D3956=I1,D3956,"")</f>
        <v/>
      </c>
      <c r="J3956">
        <f>IF(AND(G3956=G1,AND(H3956=H1,I3956=I1)),E3956,0)</f>
        <v>0</v>
      </c>
    </row>
    <row r="3957" spans="1:10" x14ac:dyDescent="0.3">
      <c r="A3957">
        <v>2007</v>
      </c>
      <c r="B3957" t="s">
        <v>26</v>
      </c>
      <c r="C3957" t="s">
        <v>62</v>
      </c>
      <c r="D3957" t="s">
        <v>203</v>
      </c>
      <c r="E3957" s="12"/>
      <c r="G3957" t="str">
        <f>IF(A3957=G1,A3957,"")</f>
        <v/>
      </c>
      <c r="H3957" t="str">
        <f>IF(C3957=H1, C3957,"")</f>
        <v/>
      </c>
      <c r="I3957" t="str">
        <f>IF(D3957=I1,D3957,"")</f>
        <v>Females</v>
      </c>
      <c r="J3957">
        <f>IF(AND(G3957=G1,AND(H3957=H1,I3957=I1)),E3957,0)</f>
        <v>0</v>
      </c>
    </row>
    <row r="3958" spans="1:10" x14ac:dyDescent="0.3">
      <c r="A3958">
        <v>2007</v>
      </c>
      <c r="B3958" t="s">
        <v>26</v>
      </c>
      <c r="C3958" t="s">
        <v>62</v>
      </c>
      <c r="D3958" t="s">
        <v>205</v>
      </c>
      <c r="E3958" s="12"/>
      <c r="G3958" t="str">
        <f>IF(A3958=G1,A3958,"")</f>
        <v/>
      </c>
      <c r="H3958" t="str">
        <f>IF(C3958=H1, C3958,"")</f>
        <v/>
      </c>
      <c r="I3958" t="str">
        <f>IF(D3958=I1,D3958,"")</f>
        <v/>
      </c>
      <c r="J3958">
        <f>IF(AND(G3958=G1,AND(H3958=H1,I3958=I1)),E3958,0)</f>
        <v>0</v>
      </c>
    </row>
    <row r="3959" spans="1:10" x14ac:dyDescent="0.3">
      <c r="A3959">
        <v>2007</v>
      </c>
      <c r="B3959" t="s">
        <v>26</v>
      </c>
      <c r="C3959" t="s">
        <v>63</v>
      </c>
      <c r="D3959" t="s">
        <v>202</v>
      </c>
      <c r="E3959" s="12"/>
      <c r="G3959" t="str">
        <f>IF(A3959=G1,A3959,"")</f>
        <v/>
      </c>
      <c r="H3959" t="str">
        <f>IF(C3959=H1, C3959,"")</f>
        <v/>
      </c>
      <c r="I3959" t="str">
        <f>IF(D3959=I1,D3959,"")</f>
        <v/>
      </c>
      <c r="J3959">
        <f>IF(AND(G3959=G1,AND(H3959=H1,I3959=I1)),E3959,0)</f>
        <v>0</v>
      </c>
    </row>
    <row r="3960" spans="1:10" x14ac:dyDescent="0.3">
      <c r="A3960">
        <v>2007</v>
      </c>
      <c r="B3960" t="s">
        <v>26</v>
      </c>
      <c r="C3960" t="s">
        <v>63</v>
      </c>
      <c r="D3960" t="s">
        <v>203</v>
      </c>
      <c r="E3960" s="12"/>
      <c r="G3960" t="str">
        <f>IF(A3960=G1,A3960,"")</f>
        <v/>
      </c>
      <c r="H3960" t="str">
        <f>IF(C3960=H1, C3960,"")</f>
        <v/>
      </c>
      <c r="I3960" t="str">
        <f>IF(D3960=I1,D3960,"")</f>
        <v>Females</v>
      </c>
      <c r="J3960">
        <f>IF(AND(G3960=G1,AND(H3960=H1,I3960=I1)),E3960,0)</f>
        <v>0</v>
      </c>
    </row>
    <row r="3961" spans="1:10" x14ac:dyDescent="0.3">
      <c r="A3961">
        <v>2007</v>
      </c>
      <c r="B3961" t="s">
        <v>26</v>
      </c>
      <c r="C3961" t="s">
        <v>63</v>
      </c>
      <c r="D3961" t="s">
        <v>205</v>
      </c>
      <c r="E3961" s="12"/>
      <c r="G3961" t="str">
        <f>IF(A3961=G1,A3961,"")</f>
        <v/>
      </c>
      <c r="H3961" t="str">
        <f>IF(C3961=H1, C3961,"")</f>
        <v/>
      </c>
      <c r="I3961" t="str">
        <f>IF(D3961=I1,D3961,"")</f>
        <v/>
      </c>
      <c r="J3961">
        <f>IF(AND(G3961=G1,AND(H3961=H1,I3961=I1)),E3961,0)</f>
        <v>0</v>
      </c>
    </row>
    <row r="3962" spans="1:10" x14ac:dyDescent="0.3">
      <c r="A3962">
        <v>2007</v>
      </c>
      <c r="B3962" t="s">
        <v>26</v>
      </c>
      <c r="C3962" t="s">
        <v>64</v>
      </c>
      <c r="D3962" t="s">
        <v>202</v>
      </c>
      <c r="E3962" s="12"/>
      <c r="G3962" t="str">
        <f>IF(A3962=G1,A3962,"")</f>
        <v/>
      </c>
      <c r="H3962" t="str">
        <f>IF(C3962=H1, C3962,"")</f>
        <v/>
      </c>
      <c r="I3962" t="str">
        <f>IF(D3962=I1,D3962,"")</f>
        <v/>
      </c>
      <c r="J3962">
        <f>IF(AND(G3962=G1,AND(H3962=H1,I3962=I1)),E3962,0)</f>
        <v>0</v>
      </c>
    </row>
    <row r="3963" spans="1:10" x14ac:dyDescent="0.3">
      <c r="A3963">
        <v>2007</v>
      </c>
      <c r="B3963" t="s">
        <v>26</v>
      </c>
      <c r="C3963" t="s">
        <v>64</v>
      </c>
      <c r="D3963" t="s">
        <v>203</v>
      </c>
      <c r="E3963" s="12"/>
      <c r="G3963" t="str">
        <f>IF(A3963=G1,A3963,"")</f>
        <v/>
      </c>
      <c r="H3963" t="str">
        <f>IF(C3963=H1, C3963,"")</f>
        <v/>
      </c>
      <c r="I3963" t="str">
        <f>IF(D3963=I1,D3963,"")</f>
        <v>Females</v>
      </c>
      <c r="J3963">
        <f>IF(AND(G3963=G1,AND(H3963=H1,I3963=I1)),E3963,0)</f>
        <v>0</v>
      </c>
    </row>
    <row r="3964" spans="1:10" x14ac:dyDescent="0.3">
      <c r="A3964">
        <v>2007</v>
      </c>
      <c r="B3964" t="s">
        <v>26</v>
      </c>
      <c r="C3964" t="s">
        <v>64</v>
      </c>
      <c r="D3964" t="s">
        <v>205</v>
      </c>
      <c r="E3964" s="12"/>
      <c r="G3964" t="str">
        <f>IF(A3964=G1,A3964,"")</f>
        <v/>
      </c>
      <c r="H3964" t="str">
        <f>IF(C3964=H1, C3964,"")</f>
        <v/>
      </c>
      <c r="I3964" t="str">
        <f>IF(D3964=I1,D3964,"")</f>
        <v/>
      </c>
      <c r="J3964">
        <f>IF(AND(G3964=G1,AND(H3964=H1,I3964=I1)),E3964,0)</f>
        <v>0</v>
      </c>
    </row>
    <row r="3965" spans="1:10" x14ac:dyDescent="0.3">
      <c r="A3965">
        <v>2007</v>
      </c>
      <c r="B3965" t="s">
        <v>26</v>
      </c>
      <c r="C3965" t="s">
        <v>65</v>
      </c>
      <c r="D3965" t="s">
        <v>202</v>
      </c>
      <c r="E3965" s="12"/>
      <c r="G3965" t="str">
        <f>IF(A3965=G1,A3965,"")</f>
        <v/>
      </c>
      <c r="H3965" t="str">
        <f>IF(C3965=H1, C3965,"")</f>
        <v/>
      </c>
      <c r="I3965" t="str">
        <f>IF(D3965=I1,D3965,"")</f>
        <v/>
      </c>
      <c r="J3965">
        <f>IF(AND(G3965=G1,AND(H3965=H1,I3965=I1)),E3965,0)</f>
        <v>0</v>
      </c>
    </row>
    <row r="3966" spans="1:10" x14ac:dyDescent="0.3">
      <c r="A3966">
        <v>2007</v>
      </c>
      <c r="B3966" t="s">
        <v>26</v>
      </c>
      <c r="C3966" t="s">
        <v>65</v>
      </c>
      <c r="D3966" t="s">
        <v>203</v>
      </c>
      <c r="E3966" s="12"/>
      <c r="G3966" t="str">
        <f>IF(A3966=G1,A3966,"")</f>
        <v/>
      </c>
      <c r="H3966" t="str">
        <f>IF(C3966=H1, C3966,"")</f>
        <v/>
      </c>
      <c r="I3966" t="str">
        <f>IF(D3966=I1,D3966,"")</f>
        <v>Females</v>
      </c>
      <c r="J3966">
        <f>IF(AND(G3966=G1,AND(H3966=H1,I3966=I1)),E3966,0)</f>
        <v>0</v>
      </c>
    </row>
    <row r="3967" spans="1:10" x14ac:dyDescent="0.3">
      <c r="A3967">
        <v>2007</v>
      </c>
      <c r="B3967" t="s">
        <v>26</v>
      </c>
      <c r="C3967" t="s">
        <v>65</v>
      </c>
      <c r="D3967" t="s">
        <v>205</v>
      </c>
      <c r="E3967" s="12"/>
      <c r="G3967" t="str">
        <f>IF(A3967=G1,A3967,"")</f>
        <v/>
      </c>
      <c r="H3967" t="str">
        <f>IF(C3967=H1, C3967,"")</f>
        <v/>
      </c>
      <c r="I3967" t="str">
        <f>IF(D3967=I1,D3967,"")</f>
        <v/>
      </c>
      <c r="J3967">
        <f>IF(AND(G3967=G1,AND(H3967=H1,I3967=I1)),E3967,0)</f>
        <v>0</v>
      </c>
    </row>
    <row r="3968" spans="1:10" x14ac:dyDescent="0.3">
      <c r="A3968">
        <v>2007</v>
      </c>
      <c r="B3968" t="s">
        <v>26</v>
      </c>
      <c r="C3968" t="s">
        <v>66</v>
      </c>
      <c r="D3968" t="s">
        <v>202</v>
      </c>
      <c r="E3968" s="12"/>
      <c r="G3968" t="str">
        <f>IF(A3968=G1,A3968,"")</f>
        <v/>
      </c>
      <c r="H3968" t="str">
        <f>IF(C3968=H1, C3968,"")</f>
        <v/>
      </c>
      <c r="I3968" t="str">
        <f>IF(D3968=I1,D3968,"")</f>
        <v/>
      </c>
      <c r="J3968">
        <f>IF(AND(G3968=G1,AND(H3968=H1,I3968=I1)),E3968,0)</f>
        <v>0</v>
      </c>
    </row>
    <row r="3969" spans="1:10" x14ac:dyDescent="0.3">
      <c r="A3969">
        <v>2007</v>
      </c>
      <c r="B3969" t="s">
        <v>26</v>
      </c>
      <c r="C3969" t="s">
        <v>66</v>
      </c>
      <c r="D3969" t="s">
        <v>203</v>
      </c>
      <c r="E3969" s="12"/>
      <c r="G3969" t="str">
        <f>IF(A3969=G1,A3969,"")</f>
        <v/>
      </c>
      <c r="H3969" t="str">
        <f>IF(C3969=H1, C3969,"")</f>
        <v/>
      </c>
      <c r="I3969" t="str">
        <f>IF(D3969=I1,D3969,"")</f>
        <v>Females</v>
      </c>
      <c r="J3969">
        <f>IF(AND(G3969=G1,AND(H3969=H1,I3969=I1)),E3969,0)</f>
        <v>0</v>
      </c>
    </row>
    <row r="3970" spans="1:10" x14ac:dyDescent="0.3">
      <c r="A3970">
        <v>2007</v>
      </c>
      <c r="B3970" t="s">
        <v>26</v>
      </c>
      <c r="C3970" t="s">
        <v>66</v>
      </c>
      <c r="D3970" t="s">
        <v>205</v>
      </c>
      <c r="E3970" s="12"/>
      <c r="G3970" t="str">
        <f>IF(A3970=G1,A3970,"")</f>
        <v/>
      </c>
      <c r="H3970" t="str">
        <f>IF(C3970=H1, C3970,"")</f>
        <v/>
      </c>
      <c r="I3970" t="str">
        <f>IF(D3970=I1,D3970,"")</f>
        <v/>
      </c>
      <c r="J3970">
        <f>IF(AND(G3970=G1,AND(H3970=H1,I3970=I1)),E3970,0)</f>
        <v>0</v>
      </c>
    </row>
    <row r="3971" spans="1:10" x14ac:dyDescent="0.3">
      <c r="A3971">
        <v>2007</v>
      </c>
      <c r="B3971" t="s">
        <v>26</v>
      </c>
      <c r="C3971" t="s">
        <v>67</v>
      </c>
      <c r="D3971" t="s">
        <v>202</v>
      </c>
      <c r="E3971" s="12"/>
      <c r="G3971" t="str">
        <f>IF(A3971=G1,A3971,"")</f>
        <v/>
      </c>
      <c r="H3971" t="str">
        <f>IF(C3971=H1, C3971,"")</f>
        <v/>
      </c>
      <c r="I3971" t="str">
        <f>IF(D3971=I1,D3971,"")</f>
        <v/>
      </c>
      <c r="J3971">
        <f>IF(AND(G3971=G1,AND(H3971=H1,I3971=I1)),E3971,0)</f>
        <v>0</v>
      </c>
    </row>
    <row r="3972" spans="1:10" x14ac:dyDescent="0.3">
      <c r="A3972">
        <v>2007</v>
      </c>
      <c r="B3972" t="s">
        <v>26</v>
      </c>
      <c r="C3972" t="s">
        <v>67</v>
      </c>
      <c r="D3972" t="s">
        <v>203</v>
      </c>
      <c r="E3972" s="12"/>
      <c r="G3972" t="str">
        <f>IF(A3972=G1,A3972,"")</f>
        <v/>
      </c>
      <c r="H3972" t="str">
        <f>IF(C3972=H1, C3972,"")</f>
        <v/>
      </c>
      <c r="I3972" t="str">
        <f>IF(D3972=I1,D3972,"")</f>
        <v>Females</v>
      </c>
      <c r="J3972">
        <f>IF(AND(G3972=G1,AND(H3972=H1,I3972=I1)),E3972,0)</f>
        <v>0</v>
      </c>
    </row>
    <row r="3973" spans="1:10" x14ac:dyDescent="0.3">
      <c r="A3973">
        <v>2007</v>
      </c>
      <c r="B3973" t="s">
        <v>26</v>
      </c>
      <c r="C3973" t="s">
        <v>67</v>
      </c>
      <c r="D3973" t="s">
        <v>205</v>
      </c>
      <c r="E3973" s="12"/>
      <c r="G3973" t="str">
        <f>IF(A3973=G1,A3973,"")</f>
        <v/>
      </c>
      <c r="H3973" t="str">
        <f>IF(C3973=H1, C3973,"")</f>
        <v/>
      </c>
      <c r="I3973" t="str">
        <f>IF(D3973=I1,D3973,"")</f>
        <v/>
      </c>
      <c r="J3973">
        <f>IF(AND(G3973=G1,AND(H3973=H1,I3973=I1)),E3973,0)</f>
        <v>0</v>
      </c>
    </row>
    <row r="3974" spans="1:10" x14ac:dyDescent="0.3">
      <c r="A3974">
        <v>2007</v>
      </c>
      <c r="B3974" t="s">
        <v>26</v>
      </c>
      <c r="C3974" t="s">
        <v>68</v>
      </c>
      <c r="D3974" t="s">
        <v>202</v>
      </c>
      <c r="E3974" s="12"/>
      <c r="G3974" t="str">
        <f>IF(A3974=G1,A3974,"")</f>
        <v/>
      </c>
      <c r="H3974" t="str">
        <f>IF(C3974=H1, C3974,"")</f>
        <v/>
      </c>
      <c r="I3974" t="str">
        <f>IF(D3974=I1,D3974,"")</f>
        <v/>
      </c>
      <c r="J3974">
        <f>IF(AND(G3974=G1,AND(H3974=H1,I3974=I1)),E3974,0)</f>
        <v>0</v>
      </c>
    </row>
    <row r="3975" spans="1:10" x14ac:dyDescent="0.3">
      <c r="A3975">
        <v>2007</v>
      </c>
      <c r="B3975" t="s">
        <v>26</v>
      </c>
      <c r="C3975" t="s">
        <v>68</v>
      </c>
      <c r="D3975" t="s">
        <v>203</v>
      </c>
      <c r="E3975" s="12"/>
      <c r="G3975" t="str">
        <f>IF(A3975=G1,A3975,"")</f>
        <v/>
      </c>
      <c r="H3975" t="str">
        <f>IF(C3975=H1, C3975,"")</f>
        <v/>
      </c>
      <c r="I3975" t="str">
        <f>IF(D3975=I1,D3975,"")</f>
        <v>Females</v>
      </c>
      <c r="J3975">
        <f>IF(AND(G3975=G1,AND(H3975=H1,I3975=I1)),E3975,0)</f>
        <v>0</v>
      </c>
    </row>
    <row r="3976" spans="1:10" x14ac:dyDescent="0.3">
      <c r="A3976">
        <v>2007</v>
      </c>
      <c r="B3976" t="s">
        <v>26</v>
      </c>
      <c r="C3976" t="s">
        <v>68</v>
      </c>
      <c r="D3976" t="s">
        <v>205</v>
      </c>
      <c r="E3976" s="12"/>
      <c r="G3976" t="str">
        <f>IF(A3976=G1,A3976,"")</f>
        <v/>
      </c>
      <c r="H3976" t="str">
        <f>IF(C3976=H1, C3976,"")</f>
        <v/>
      </c>
      <c r="I3976" t="str">
        <f>IF(D3976=I1,D3976,"")</f>
        <v/>
      </c>
      <c r="J3976">
        <f>IF(AND(G3976=G1,AND(H3976=H1,I3976=I1)),E3976,0)</f>
        <v>0</v>
      </c>
    </row>
    <row r="3977" spans="1:10" x14ac:dyDescent="0.3">
      <c r="A3977">
        <v>2007</v>
      </c>
      <c r="B3977" t="s">
        <v>26</v>
      </c>
      <c r="C3977" t="s">
        <v>69</v>
      </c>
      <c r="D3977" t="s">
        <v>202</v>
      </c>
      <c r="E3977" s="12"/>
      <c r="G3977" t="str">
        <f>IF(A3977=G1,A3977,"")</f>
        <v/>
      </c>
      <c r="H3977" t="str">
        <f>IF(C3977=H1, C3977,"")</f>
        <v/>
      </c>
      <c r="I3977" t="str">
        <f>IF(D3977=I1,D3977,"")</f>
        <v/>
      </c>
      <c r="J3977">
        <f>IF(AND(G3977=G1,AND(H3977=H1,I3977=I1)),E3977,0)</f>
        <v>0</v>
      </c>
    </row>
    <row r="3978" spans="1:10" x14ac:dyDescent="0.3">
      <c r="A3978">
        <v>2007</v>
      </c>
      <c r="B3978" t="s">
        <v>26</v>
      </c>
      <c r="C3978" t="s">
        <v>69</v>
      </c>
      <c r="D3978" t="s">
        <v>203</v>
      </c>
      <c r="E3978" s="12"/>
      <c r="G3978" t="str">
        <f>IF(A3978=G1,A3978,"")</f>
        <v/>
      </c>
      <c r="H3978" t="str">
        <f>IF(C3978=H1, C3978,"")</f>
        <v/>
      </c>
      <c r="I3978" t="str">
        <f>IF(D3978=I1,D3978,"")</f>
        <v>Females</v>
      </c>
      <c r="J3978">
        <f>IF(AND(G3978=G1,AND(H3978=H1,I3978=I1)),E3978,0)</f>
        <v>0</v>
      </c>
    </row>
    <row r="3979" spans="1:10" x14ac:dyDescent="0.3">
      <c r="A3979">
        <v>2007</v>
      </c>
      <c r="B3979" t="s">
        <v>26</v>
      </c>
      <c r="C3979" t="s">
        <v>69</v>
      </c>
      <c r="D3979" t="s">
        <v>205</v>
      </c>
      <c r="E3979" s="12"/>
      <c r="G3979" t="str">
        <f>IF(A3979=G1,A3979,"")</f>
        <v/>
      </c>
      <c r="H3979" t="str">
        <f>IF(C3979=H1, C3979,"")</f>
        <v/>
      </c>
      <c r="I3979" t="str">
        <f>IF(D3979=I1,D3979,"")</f>
        <v/>
      </c>
      <c r="J3979">
        <f>IF(AND(G3979=G1,AND(H3979=H1,I3979=I1)),E3979,0)</f>
        <v>0</v>
      </c>
    </row>
    <row r="3980" spans="1:10" x14ac:dyDescent="0.3">
      <c r="A3980">
        <v>2007</v>
      </c>
      <c r="B3980" t="s">
        <v>26</v>
      </c>
      <c r="C3980" t="s">
        <v>70</v>
      </c>
      <c r="D3980" t="s">
        <v>202</v>
      </c>
      <c r="E3980" s="12"/>
      <c r="G3980" t="str">
        <f>IF(A3980=G1,A3980,"")</f>
        <v/>
      </c>
      <c r="H3980" t="str">
        <f>IF(C3980=H1, C3980,"")</f>
        <v/>
      </c>
      <c r="I3980" t="str">
        <f>IF(D3980=I1,D3980,"")</f>
        <v/>
      </c>
      <c r="J3980">
        <f>IF(AND(G3980=G1,AND(H3980=H1,I3980=I1)),E3980,0)</f>
        <v>0</v>
      </c>
    </row>
    <row r="3981" spans="1:10" x14ac:dyDescent="0.3">
      <c r="A3981">
        <v>2007</v>
      </c>
      <c r="B3981" t="s">
        <v>26</v>
      </c>
      <c r="C3981" t="s">
        <v>70</v>
      </c>
      <c r="D3981" t="s">
        <v>203</v>
      </c>
      <c r="E3981" s="12"/>
      <c r="G3981" t="str">
        <f>IF(A3981=G1,A3981,"")</f>
        <v/>
      </c>
      <c r="H3981" t="str">
        <f>IF(C3981=H1, C3981,"")</f>
        <v/>
      </c>
      <c r="I3981" t="str">
        <f>IF(D3981=I1,D3981,"")</f>
        <v>Females</v>
      </c>
      <c r="J3981">
        <f>IF(AND(G3981=G1,AND(H3981=H1,I3981=I1)),E3981,0)</f>
        <v>0</v>
      </c>
    </row>
    <row r="3982" spans="1:10" x14ac:dyDescent="0.3">
      <c r="A3982">
        <v>2007</v>
      </c>
      <c r="B3982" t="s">
        <v>26</v>
      </c>
      <c r="C3982" t="s">
        <v>70</v>
      </c>
      <c r="D3982" t="s">
        <v>205</v>
      </c>
      <c r="E3982" s="12"/>
      <c r="G3982" t="str">
        <f>IF(A3982=G1,A3982,"")</f>
        <v/>
      </c>
      <c r="H3982" t="str">
        <f>IF(C3982=H1, C3982,"")</f>
        <v/>
      </c>
      <c r="I3982" t="str">
        <f>IF(D3982=I1,D3982,"")</f>
        <v/>
      </c>
      <c r="J3982">
        <f>IF(AND(G3982=G1,AND(H3982=H1,I3982=I1)),E3982,0)</f>
        <v>0</v>
      </c>
    </row>
    <row r="3983" spans="1:10" x14ac:dyDescent="0.3">
      <c r="A3983">
        <v>2007</v>
      </c>
      <c r="B3983" t="s">
        <v>26</v>
      </c>
      <c r="C3983" t="s">
        <v>71</v>
      </c>
      <c r="D3983" t="s">
        <v>202</v>
      </c>
      <c r="E3983" s="12"/>
      <c r="G3983" t="str">
        <f>IF(A3983=G1,A3983,"")</f>
        <v/>
      </c>
      <c r="H3983" t="str">
        <f>IF(C3983=H1, C3983,"")</f>
        <v/>
      </c>
      <c r="I3983" t="str">
        <f>IF(D3983=I1,D3983,"")</f>
        <v/>
      </c>
      <c r="J3983">
        <f>IF(AND(G3983=G1,AND(H3983=H1,I3983=I1)),E3983,0)</f>
        <v>0</v>
      </c>
    </row>
    <row r="3984" spans="1:10" x14ac:dyDescent="0.3">
      <c r="A3984">
        <v>2007</v>
      </c>
      <c r="B3984" t="s">
        <v>26</v>
      </c>
      <c r="C3984" t="s">
        <v>71</v>
      </c>
      <c r="D3984" t="s">
        <v>203</v>
      </c>
      <c r="E3984" s="12"/>
      <c r="G3984" t="str">
        <f>IF(A3984=G1,A3984,"")</f>
        <v/>
      </c>
      <c r="H3984" t="str">
        <f>IF(C3984=H1, C3984,"")</f>
        <v/>
      </c>
      <c r="I3984" t="str">
        <f>IF(D3984=I1,D3984,"")</f>
        <v>Females</v>
      </c>
      <c r="J3984">
        <f>IF(AND(G3984=G1,AND(H3984=H1,I3984=I1)),E3984,0)</f>
        <v>0</v>
      </c>
    </row>
    <row r="3985" spans="1:10" x14ac:dyDescent="0.3">
      <c r="A3985">
        <v>2007</v>
      </c>
      <c r="B3985" t="s">
        <v>26</v>
      </c>
      <c r="C3985" t="s">
        <v>71</v>
      </c>
      <c r="D3985" t="s">
        <v>205</v>
      </c>
      <c r="E3985" s="12"/>
      <c r="G3985" t="str">
        <f>IF(A3985=G1,A3985,"")</f>
        <v/>
      </c>
      <c r="H3985" t="str">
        <f>IF(C3985=H1, C3985,"")</f>
        <v/>
      </c>
      <c r="I3985" t="str">
        <f>IF(D3985=I1,D3985,"")</f>
        <v/>
      </c>
      <c r="J3985">
        <f>IF(AND(G3985=G1,AND(H3985=H1,I3985=I1)),E3985,0)</f>
        <v>0</v>
      </c>
    </row>
    <row r="3986" spans="1:10" x14ac:dyDescent="0.3">
      <c r="A3986">
        <v>2007</v>
      </c>
      <c r="B3986" t="s">
        <v>72</v>
      </c>
      <c r="C3986" t="s">
        <v>73</v>
      </c>
      <c r="D3986" t="s">
        <v>202</v>
      </c>
      <c r="E3986" s="12"/>
      <c r="G3986" t="str">
        <f>IF(A3986=G1,A3986,"")</f>
        <v/>
      </c>
      <c r="H3986" t="str">
        <f>IF(C3986=H1, C3986,"")</f>
        <v/>
      </c>
      <c r="I3986" t="str">
        <f>IF(D3986=I1,D3986,"")</f>
        <v/>
      </c>
      <c r="J3986">
        <f>IF(AND(G3986=G1,AND(H3986=H1,I3986=I1)),E3986,0)</f>
        <v>0</v>
      </c>
    </row>
    <row r="3987" spans="1:10" x14ac:dyDescent="0.3">
      <c r="A3987">
        <v>2007</v>
      </c>
      <c r="B3987" t="s">
        <v>72</v>
      </c>
      <c r="C3987" t="s">
        <v>73</v>
      </c>
      <c r="D3987" t="s">
        <v>203</v>
      </c>
      <c r="E3987" s="12"/>
      <c r="G3987" t="str">
        <f>IF(A3987=G1,A3987,"")</f>
        <v/>
      </c>
      <c r="H3987" t="str">
        <f>IF(C3987=H1, C3987,"")</f>
        <v/>
      </c>
      <c r="I3987" t="str">
        <f>IF(D3987=I1,D3987,"")</f>
        <v>Females</v>
      </c>
      <c r="J3987">
        <f>IF(AND(G3987=G1,AND(H3987=H1,I3987=I1)),E3987,0)</f>
        <v>0</v>
      </c>
    </row>
    <row r="3988" spans="1:10" x14ac:dyDescent="0.3">
      <c r="A3988">
        <v>2007</v>
      </c>
      <c r="B3988" t="s">
        <v>72</v>
      </c>
      <c r="C3988" t="s">
        <v>73</v>
      </c>
      <c r="D3988" t="s">
        <v>205</v>
      </c>
      <c r="E3988" s="12"/>
      <c r="G3988" t="str">
        <f>IF(A3988=G1,A3988,"")</f>
        <v/>
      </c>
      <c r="H3988" t="str">
        <f>IF(C3988=H1, C3988,"")</f>
        <v/>
      </c>
      <c r="I3988" t="str">
        <f>IF(D3988=I1,D3988,"")</f>
        <v/>
      </c>
      <c r="J3988">
        <f>IF(AND(G3988=G1,AND(H3988=H1,I3988=I1)),E3988,0)</f>
        <v>0</v>
      </c>
    </row>
    <row r="3989" spans="1:10" x14ac:dyDescent="0.3">
      <c r="A3989">
        <v>2007</v>
      </c>
      <c r="B3989" t="s">
        <v>72</v>
      </c>
      <c r="C3989" t="s">
        <v>74</v>
      </c>
      <c r="D3989" t="s">
        <v>202</v>
      </c>
      <c r="E3989" s="12"/>
      <c r="G3989" t="str">
        <f>IF(A3989=G1,A3989,"")</f>
        <v/>
      </c>
      <c r="H3989" t="str">
        <f>IF(C3989=H1, C3989,"")</f>
        <v/>
      </c>
      <c r="I3989" t="str">
        <f>IF(D3989=I1,D3989,"")</f>
        <v/>
      </c>
      <c r="J3989">
        <f>IF(AND(G3989=G1,AND(H3989=H1,I3989=I1)),E3989,0)</f>
        <v>0</v>
      </c>
    </row>
    <row r="3990" spans="1:10" x14ac:dyDescent="0.3">
      <c r="A3990">
        <v>2007</v>
      </c>
      <c r="B3990" t="s">
        <v>72</v>
      </c>
      <c r="C3990" t="s">
        <v>74</v>
      </c>
      <c r="D3990" t="s">
        <v>203</v>
      </c>
      <c r="E3990" s="12"/>
      <c r="G3990" t="str">
        <f>IF(A3990=G1,A3990,"")</f>
        <v/>
      </c>
      <c r="H3990" t="str">
        <f>IF(C3990=H1, C3990,"")</f>
        <v/>
      </c>
      <c r="I3990" t="str">
        <f>IF(D3990=I1,D3990,"")</f>
        <v>Females</v>
      </c>
      <c r="J3990">
        <f>IF(AND(G3990=G1,AND(H3990=H1,I3990=I1)),E3990,0)</f>
        <v>0</v>
      </c>
    </row>
    <row r="3991" spans="1:10" x14ac:dyDescent="0.3">
      <c r="A3991">
        <v>2007</v>
      </c>
      <c r="B3991" t="s">
        <v>72</v>
      </c>
      <c r="C3991" t="s">
        <v>74</v>
      </c>
      <c r="D3991" t="s">
        <v>205</v>
      </c>
      <c r="E3991" s="12"/>
      <c r="G3991" t="str">
        <f>IF(A3991=G1,A3991,"")</f>
        <v/>
      </c>
      <c r="H3991" t="str">
        <f>IF(C3991=H1, C3991,"")</f>
        <v/>
      </c>
      <c r="I3991" t="str">
        <f>IF(D3991=I1,D3991,"")</f>
        <v/>
      </c>
      <c r="J3991">
        <f>IF(AND(G3991=G1,AND(H3991=H1,I3991=I1)),E3991,0)</f>
        <v>0</v>
      </c>
    </row>
    <row r="3992" spans="1:10" x14ac:dyDescent="0.3">
      <c r="A3992">
        <v>2007</v>
      </c>
      <c r="B3992" t="s">
        <v>72</v>
      </c>
      <c r="C3992" t="s">
        <v>75</v>
      </c>
      <c r="D3992" t="s">
        <v>202</v>
      </c>
      <c r="E3992" s="12"/>
      <c r="G3992" t="str">
        <f>IF(A3992=G1,A3992,"")</f>
        <v/>
      </c>
      <c r="H3992" t="str">
        <f>IF(C3992=H1, C3992,"")</f>
        <v/>
      </c>
      <c r="I3992" t="str">
        <f>IF(D3992=I1,D3992,"")</f>
        <v/>
      </c>
      <c r="J3992">
        <f>IF(AND(G3992=G1,AND(H3992=H1,I3992=I1)),E3992,0)</f>
        <v>0</v>
      </c>
    </row>
    <row r="3993" spans="1:10" x14ac:dyDescent="0.3">
      <c r="A3993">
        <v>2007</v>
      </c>
      <c r="B3993" t="s">
        <v>72</v>
      </c>
      <c r="C3993" t="s">
        <v>75</v>
      </c>
      <c r="D3993" t="s">
        <v>203</v>
      </c>
      <c r="E3993" s="12"/>
      <c r="G3993" t="str">
        <f>IF(A3993=G1,A3993,"")</f>
        <v/>
      </c>
      <c r="H3993" t="str">
        <f>IF(C3993=H1, C3993,"")</f>
        <v/>
      </c>
      <c r="I3993" t="str">
        <f>IF(D3993=I1,D3993,"")</f>
        <v>Females</v>
      </c>
      <c r="J3993">
        <f>IF(AND(G3993=G1,AND(H3993=H1,I3993=I1)),E3993,0)</f>
        <v>0</v>
      </c>
    </row>
    <row r="3994" spans="1:10" x14ac:dyDescent="0.3">
      <c r="A3994">
        <v>2007</v>
      </c>
      <c r="B3994" t="s">
        <v>72</v>
      </c>
      <c r="C3994" t="s">
        <v>75</v>
      </c>
      <c r="D3994" t="s">
        <v>205</v>
      </c>
      <c r="E3994" s="12"/>
      <c r="G3994" t="str">
        <f>IF(A3994=G1,A3994,"")</f>
        <v/>
      </c>
      <c r="H3994" t="str">
        <f>IF(C3994=H1, C3994,"")</f>
        <v/>
      </c>
      <c r="I3994" t="str">
        <f>IF(D3994=I1,D3994,"")</f>
        <v/>
      </c>
      <c r="J3994">
        <f>IF(AND(G3994=G1,AND(H3994=H1,I3994=I1)),E3994,0)</f>
        <v>0</v>
      </c>
    </row>
    <row r="3995" spans="1:10" x14ac:dyDescent="0.3">
      <c r="A3995">
        <v>2007</v>
      </c>
      <c r="B3995" t="s">
        <v>72</v>
      </c>
      <c r="C3995" t="s">
        <v>76</v>
      </c>
      <c r="D3995" t="s">
        <v>202</v>
      </c>
      <c r="E3995" s="12"/>
      <c r="G3995" t="str">
        <f>IF(A3995=G1,A3995,"")</f>
        <v/>
      </c>
      <c r="H3995" t="str">
        <f>IF(C3995=H1, C3995,"")</f>
        <v/>
      </c>
      <c r="I3995" t="str">
        <f>IF(D3995=I1,D3995,"")</f>
        <v/>
      </c>
      <c r="J3995">
        <f>IF(AND(G3995=G1,AND(H3995=H1,I3995=I1)),E3995,0)</f>
        <v>0</v>
      </c>
    </row>
    <row r="3996" spans="1:10" x14ac:dyDescent="0.3">
      <c r="A3996">
        <v>2007</v>
      </c>
      <c r="B3996" t="s">
        <v>72</v>
      </c>
      <c r="C3996" t="s">
        <v>76</v>
      </c>
      <c r="D3996" t="s">
        <v>203</v>
      </c>
      <c r="E3996" s="12"/>
      <c r="G3996" t="str">
        <f>IF(A3996=G1,A3996,"")</f>
        <v/>
      </c>
      <c r="H3996" t="str">
        <f>IF(C3996=H1, C3996,"")</f>
        <v/>
      </c>
      <c r="I3996" t="str">
        <f>IF(D3996=I1,D3996,"")</f>
        <v>Females</v>
      </c>
      <c r="J3996">
        <f>IF(AND(G3996=G1,AND(H3996=H1,I3996=I1)),E3996,0)</f>
        <v>0</v>
      </c>
    </row>
    <row r="3997" spans="1:10" x14ac:dyDescent="0.3">
      <c r="A3997">
        <v>2007</v>
      </c>
      <c r="B3997" t="s">
        <v>72</v>
      </c>
      <c r="C3997" t="s">
        <v>76</v>
      </c>
      <c r="D3997" t="s">
        <v>205</v>
      </c>
      <c r="E3997" s="12"/>
      <c r="G3997" t="str">
        <f>IF(A3997=G1,A3997,"")</f>
        <v/>
      </c>
      <c r="H3997" t="str">
        <f>IF(C3997=H1, C3997,"")</f>
        <v/>
      </c>
      <c r="I3997" t="str">
        <f>IF(D3997=I1,D3997,"")</f>
        <v/>
      </c>
      <c r="J3997">
        <f>IF(AND(G3997=G1,AND(H3997=H1,I3997=I1)),E3997,0)</f>
        <v>0</v>
      </c>
    </row>
    <row r="3998" spans="1:10" x14ac:dyDescent="0.3">
      <c r="A3998">
        <v>2007</v>
      </c>
      <c r="B3998" t="s">
        <v>72</v>
      </c>
      <c r="C3998" t="s">
        <v>77</v>
      </c>
      <c r="D3998" t="s">
        <v>202</v>
      </c>
      <c r="E3998" s="12"/>
      <c r="G3998" t="str">
        <f>IF(A3998=G1,A3998,"")</f>
        <v/>
      </c>
      <c r="H3998" t="str">
        <f>IF(C3998=H1, C3998,"")</f>
        <v/>
      </c>
      <c r="I3998" t="str">
        <f>IF(D3998=I1,D3998,"")</f>
        <v/>
      </c>
      <c r="J3998">
        <f>IF(AND(G3998=G1,AND(H3998=H1,I3998=I1)),E3998,0)</f>
        <v>0</v>
      </c>
    </row>
    <row r="3999" spans="1:10" x14ac:dyDescent="0.3">
      <c r="A3999">
        <v>2007</v>
      </c>
      <c r="B3999" t="s">
        <v>72</v>
      </c>
      <c r="C3999" t="s">
        <v>77</v>
      </c>
      <c r="D3999" t="s">
        <v>203</v>
      </c>
      <c r="E3999" s="12"/>
      <c r="G3999" t="str">
        <f>IF(A3999=G1,A3999,"")</f>
        <v/>
      </c>
      <c r="H3999" t="str">
        <f>IF(C3999=H1, C3999,"")</f>
        <v/>
      </c>
      <c r="I3999" t="str">
        <f>IF(D3999=I1,D3999,"")</f>
        <v>Females</v>
      </c>
      <c r="J3999">
        <f>IF(AND(G3999=G1,AND(H3999=H1,I3999=I1)),E3999,0)</f>
        <v>0</v>
      </c>
    </row>
    <row r="4000" spans="1:10" x14ac:dyDescent="0.3">
      <c r="A4000">
        <v>2007</v>
      </c>
      <c r="B4000" t="s">
        <v>72</v>
      </c>
      <c r="C4000" t="s">
        <v>77</v>
      </c>
      <c r="D4000" t="s">
        <v>205</v>
      </c>
      <c r="E4000" s="12"/>
      <c r="G4000" t="str">
        <f>IF(A4000=G1,A4000,"")</f>
        <v/>
      </c>
      <c r="H4000" t="str">
        <f>IF(C4000=H1, C4000,"")</f>
        <v/>
      </c>
      <c r="I4000" t="str">
        <f>IF(D4000=I1,D4000,"")</f>
        <v/>
      </c>
      <c r="J4000">
        <f>IF(AND(G4000=G1,AND(H4000=H1,I4000=I1)),E4000,0)</f>
        <v>0</v>
      </c>
    </row>
    <row r="4001" spans="1:10" x14ac:dyDescent="0.3">
      <c r="A4001">
        <v>2007</v>
      </c>
      <c r="B4001" t="s">
        <v>72</v>
      </c>
      <c r="C4001" t="s">
        <v>220</v>
      </c>
      <c r="D4001" t="s">
        <v>202</v>
      </c>
      <c r="E4001" s="12"/>
      <c r="G4001" t="str">
        <f>IF(A4001=G1,A4001,"")</f>
        <v/>
      </c>
      <c r="H4001" t="str">
        <f>IF(C4001=H1, C4001,"")</f>
        <v/>
      </c>
      <c r="I4001" t="str">
        <f>IF(D4001=I1,D4001,"")</f>
        <v/>
      </c>
      <c r="J4001">
        <f>IF(AND(G4001=G1,AND(H4001=H1,I4001=I1)),E4001,0)</f>
        <v>0</v>
      </c>
    </row>
    <row r="4002" spans="1:10" x14ac:dyDescent="0.3">
      <c r="A4002">
        <v>2007</v>
      </c>
      <c r="B4002" t="s">
        <v>72</v>
      </c>
      <c r="C4002" t="s">
        <v>220</v>
      </c>
      <c r="D4002" t="s">
        <v>203</v>
      </c>
      <c r="E4002" s="12"/>
      <c r="G4002" t="str">
        <f>IF(A4002=G1,A4002,"")</f>
        <v/>
      </c>
      <c r="H4002" t="str">
        <f>IF(C4002=H1, C4002,"")</f>
        <v/>
      </c>
      <c r="I4002" t="str">
        <f>IF(D4002=I1,D4002,"")</f>
        <v>Females</v>
      </c>
      <c r="J4002">
        <f>IF(AND(G4002=G1,AND(H4002=H1,I4002=I1)),E4002,0)</f>
        <v>0</v>
      </c>
    </row>
    <row r="4003" spans="1:10" x14ac:dyDescent="0.3">
      <c r="A4003">
        <v>2007</v>
      </c>
      <c r="B4003" t="s">
        <v>72</v>
      </c>
      <c r="C4003" t="s">
        <v>220</v>
      </c>
      <c r="D4003" t="s">
        <v>205</v>
      </c>
      <c r="E4003" s="12"/>
      <c r="G4003" t="str">
        <f>IF(A4003=G1,A4003,"")</f>
        <v/>
      </c>
      <c r="H4003" t="str">
        <f>IF(C4003=H1, C4003,"")</f>
        <v/>
      </c>
      <c r="I4003" t="str">
        <f>IF(D4003=I1,D4003,"")</f>
        <v/>
      </c>
      <c r="J4003">
        <f>IF(AND(G4003=G1,AND(H4003=H1,I4003=I1)),E4003,0)</f>
        <v>0</v>
      </c>
    </row>
    <row r="4004" spans="1:10" x14ac:dyDescent="0.3">
      <c r="A4004">
        <v>2007</v>
      </c>
      <c r="B4004" t="s">
        <v>72</v>
      </c>
      <c r="C4004" t="s">
        <v>78</v>
      </c>
      <c r="D4004" t="s">
        <v>202</v>
      </c>
      <c r="E4004" s="12"/>
      <c r="G4004" t="str">
        <f>IF(A4004=G1,A4004,"")</f>
        <v/>
      </c>
      <c r="H4004" t="str">
        <f>IF(C4004=H1, C4004,"")</f>
        <v/>
      </c>
      <c r="I4004" t="str">
        <f>IF(D4004=I1,D4004,"")</f>
        <v/>
      </c>
      <c r="J4004">
        <f>IF(AND(G4004=G1,AND(H4004=H1,I4004=I1)),E4004,0)</f>
        <v>0</v>
      </c>
    </row>
    <row r="4005" spans="1:10" x14ac:dyDescent="0.3">
      <c r="A4005">
        <v>2007</v>
      </c>
      <c r="B4005" t="s">
        <v>72</v>
      </c>
      <c r="C4005" t="s">
        <v>78</v>
      </c>
      <c r="D4005" t="s">
        <v>203</v>
      </c>
      <c r="E4005" s="12"/>
      <c r="G4005" t="str">
        <f>IF(A4005=G1,A4005,"")</f>
        <v/>
      </c>
      <c r="H4005" t="str">
        <f>IF(C4005=H1, C4005,"")</f>
        <v/>
      </c>
      <c r="I4005" t="str">
        <f>IF(D4005=I1,D4005,"")</f>
        <v>Females</v>
      </c>
      <c r="J4005">
        <f>IF(AND(G4005=G1,AND(H4005=H1,I4005=I1)),E4005,0)</f>
        <v>0</v>
      </c>
    </row>
    <row r="4006" spans="1:10" x14ac:dyDescent="0.3">
      <c r="A4006">
        <v>2007</v>
      </c>
      <c r="B4006" t="s">
        <v>72</v>
      </c>
      <c r="C4006" t="s">
        <v>78</v>
      </c>
      <c r="D4006" t="s">
        <v>205</v>
      </c>
      <c r="E4006" s="12"/>
      <c r="G4006" t="str">
        <f>IF(A4006=G1,A4006,"")</f>
        <v/>
      </c>
      <c r="H4006" t="str">
        <f>IF(C4006=H1, C4006,"")</f>
        <v/>
      </c>
      <c r="I4006" t="str">
        <f>IF(D4006=I1,D4006,"")</f>
        <v/>
      </c>
      <c r="J4006">
        <f>IF(AND(G4006=G1,AND(H4006=H1,I4006=I1)),E4006,0)</f>
        <v>0</v>
      </c>
    </row>
    <row r="4007" spans="1:10" x14ac:dyDescent="0.3">
      <c r="A4007">
        <v>2007</v>
      </c>
      <c r="B4007" t="s">
        <v>72</v>
      </c>
      <c r="C4007" t="s">
        <v>79</v>
      </c>
      <c r="D4007" t="s">
        <v>202</v>
      </c>
      <c r="E4007" s="12"/>
      <c r="G4007" t="str">
        <f>IF(A4007=G1,A4007,"")</f>
        <v/>
      </c>
      <c r="H4007" t="str">
        <f>IF(C4007=H1, C4007,"")</f>
        <v/>
      </c>
      <c r="I4007" t="str">
        <f>IF(D4007=I1,D4007,"")</f>
        <v/>
      </c>
      <c r="J4007">
        <f>IF(AND(G4007=G1,AND(H4007=H1,I4007=I1)),E4007,0)</f>
        <v>0</v>
      </c>
    </row>
    <row r="4008" spans="1:10" x14ac:dyDescent="0.3">
      <c r="A4008">
        <v>2007</v>
      </c>
      <c r="B4008" t="s">
        <v>72</v>
      </c>
      <c r="C4008" t="s">
        <v>79</v>
      </c>
      <c r="D4008" t="s">
        <v>203</v>
      </c>
      <c r="E4008" s="12"/>
      <c r="G4008" t="str">
        <f>IF(A4008=G1,A4008,"")</f>
        <v/>
      </c>
      <c r="H4008" t="str">
        <f>IF(C4008=H1, C4008,"")</f>
        <v/>
      </c>
      <c r="I4008" t="str">
        <f>IF(D4008=I1,D4008,"")</f>
        <v>Females</v>
      </c>
      <c r="J4008">
        <f>IF(AND(G4008=G1,AND(H4008=H1,I4008=I1)),E4008,0)</f>
        <v>0</v>
      </c>
    </row>
    <row r="4009" spans="1:10" x14ac:dyDescent="0.3">
      <c r="A4009">
        <v>2007</v>
      </c>
      <c r="B4009" t="s">
        <v>72</v>
      </c>
      <c r="C4009" t="s">
        <v>79</v>
      </c>
      <c r="D4009" t="s">
        <v>205</v>
      </c>
      <c r="E4009" s="12"/>
      <c r="G4009" t="str">
        <f>IF(A4009=G1,A4009,"")</f>
        <v/>
      </c>
      <c r="H4009" t="str">
        <f>IF(C4009=H1, C4009,"")</f>
        <v/>
      </c>
      <c r="I4009" t="str">
        <f>IF(D4009=I1,D4009,"")</f>
        <v/>
      </c>
      <c r="J4009">
        <f>IF(AND(G4009=G1,AND(H4009=H1,I4009=I1)),E4009,0)</f>
        <v>0</v>
      </c>
    </row>
    <row r="4010" spans="1:10" x14ac:dyDescent="0.3">
      <c r="A4010">
        <v>2007</v>
      </c>
      <c r="B4010" t="s">
        <v>72</v>
      </c>
      <c r="C4010" t="s">
        <v>80</v>
      </c>
      <c r="D4010" t="s">
        <v>202</v>
      </c>
      <c r="E4010" s="12"/>
      <c r="G4010" t="str">
        <f>IF(A4010=G1,A4010,"")</f>
        <v/>
      </c>
      <c r="H4010" t="str">
        <f>IF(C4010=H1, C4010,"")</f>
        <v/>
      </c>
      <c r="I4010" t="str">
        <f>IF(D4010=I1,D4010,"")</f>
        <v/>
      </c>
      <c r="J4010">
        <f>IF(AND(G4010=G1,AND(H4010=H1,I4010=I1)),E4010,0)</f>
        <v>0</v>
      </c>
    </row>
    <row r="4011" spans="1:10" x14ac:dyDescent="0.3">
      <c r="A4011">
        <v>2007</v>
      </c>
      <c r="B4011" t="s">
        <v>72</v>
      </c>
      <c r="C4011" t="s">
        <v>80</v>
      </c>
      <c r="D4011" t="s">
        <v>203</v>
      </c>
      <c r="E4011" s="12"/>
      <c r="G4011" t="str">
        <f>IF(A4011=G1,A4011,"")</f>
        <v/>
      </c>
      <c r="H4011" t="str">
        <f>IF(C4011=H1, C4011,"")</f>
        <v/>
      </c>
      <c r="I4011" t="str">
        <f>IF(D4011=I1,D4011,"")</f>
        <v>Females</v>
      </c>
      <c r="J4011">
        <f>IF(AND(G4011=G1,AND(H4011=H1,I4011=I1)),E4011,0)</f>
        <v>0</v>
      </c>
    </row>
    <row r="4012" spans="1:10" x14ac:dyDescent="0.3">
      <c r="A4012">
        <v>2007</v>
      </c>
      <c r="B4012" t="s">
        <v>72</v>
      </c>
      <c r="C4012" t="s">
        <v>80</v>
      </c>
      <c r="D4012" t="s">
        <v>205</v>
      </c>
      <c r="E4012" s="12"/>
      <c r="G4012" t="str">
        <f>IF(A4012=G1,A4012,"")</f>
        <v/>
      </c>
      <c r="H4012" t="str">
        <f>IF(C4012=H1, C4012,"")</f>
        <v/>
      </c>
      <c r="I4012" t="str">
        <f>IF(D4012=I1,D4012,"")</f>
        <v/>
      </c>
      <c r="J4012">
        <f>IF(AND(G4012=G1,AND(H4012=H1,I4012=I1)),E4012,0)</f>
        <v>0</v>
      </c>
    </row>
    <row r="4013" spans="1:10" x14ac:dyDescent="0.3">
      <c r="A4013">
        <v>2007</v>
      </c>
      <c r="B4013" t="s">
        <v>72</v>
      </c>
      <c r="C4013" t="s">
        <v>81</v>
      </c>
      <c r="D4013" t="s">
        <v>202</v>
      </c>
      <c r="E4013" s="12"/>
      <c r="G4013" t="str">
        <f>IF(A4013=G1,A4013,"")</f>
        <v/>
      </c>
      <c r="H4013" t="str">
        <f>IF(C4013=H1, C4013,"")</f>
        <v/>
      </c>
      <c r="I4013" t="str">
        <f>IF(D4013=I1,D4013,"")</f>
        <v/>
      </c>
      <c r="J4013">
        <f>IF(AND(G4013=G1,AND(H4013=H1,I4013=I1)),E4013,0)</f>
        <v>0</v>
      </c>
    </row>
    <row r="4014" spans="1:10" x14ac:dyDescent="0.3">
      <c r="A4014">
        <v>2007</v>
      </c>
      <c r="B4014" t="s">
        <v>72</v>
      </c>
      <c r="C4014" t="s">
        <v>81</v>
      </c>
      <c r="D4014" t="s">
        <v>203</v>
      </c>
      <c r="E4014" s="12"/>
      <c r="G4014" t="str">
        <f>IF(A4014=G1,A4014,"")</f>
        <v/>
      </c>
      <c r="H4014" t="str">
        <f>IF(C4014=H1, C4014,"")</f>
        <v/>
      </c>
      <c r="I4014" t="str">
        <f>IF(D4014=I1,D4014,"")</f>
        <v>Females</v>
      </c>
      <c r="J4014">
        <f>IF(AND(G4014=G1,AND(H4014=H1,I4014=I1)),E4014,0)</f>
        <v>0</v>
      </c>
    </row>
    <row r="4015" spans="1:10" x14ac:dyDescent="0.3">
      <c r="A4015">
        <v>2007</v>
      </c>
      <c r="B4015" t="s">
        <v>72</v>
      </c>
      <c r="C4015" t="s">
        <v>81</v>
      </c>
      <c r="D4015" t="s">
        <v>205</v>
      </c>
      <c r="E4015" s="12"/>
      <c r="G4015" t="str">
        <f>IF(A4015=G1,A4015,"")</f>
        <v/>
      </c>
      <c r="H4015" t="str">
        <f>IF(C4015=H1, C4015,"")</f>
        <v/>
      </c>
      <c r="I4015" t="str">
        <f>IF(D4015=I1,D4015,"")</f>
        <v/>
      </c>
      <c r="J4015">
        <f>IF(AND(G4015=G1,AND(H4015=H1,I4015=I1)),E4015,0)</f>
        <v>0</v>
      </c>
    </row>
    <row r="4016" spans="1:10" x14ac:dyDescent="0.3">
      <c r="A4016">
        <v>2007</v>
      </c>
      <c r="B4016" t="s">
        <v>72</v>
      </c>
      <c r="C4016" t="s">
        <v>82</v>
      </c>
      <c r="D4016" t="s">
        <v>202</v>
      </c>
      <c r="E4016" s="12"/>
      <c r="G4016" t="str">
        <f>IF(A4016=G1,A4016,"")</f>
        <v/>
      </c>
      <c r="H4016" t="str">
        <f>IF(C4016=H1, C4016,"")</f>
        <v/>
      </c>
      <c r="I4016" t="str">
        <f>IF(D4016=I1,D4016,"")</f>
        <v/>
      </c>
      <c r="J4016">
        <f>IF(AND(G4016=G1,AND(H4016=H1,I4016=I1)),E4016,0)</f>
        <v>0</v>
      </c>
    </row>
    <row r="4017" spans="1:10" x14ac:dyDescent="0.3">
      <c r="A4017">
        <v>2007</v>
      </c>
      <c r="B4017" t="s">
        <v>72</v>
      </c>
      <c r="C4017" t="s">
        <v>82</v>
      </c>
      <c r="D4017" t="s">
        <v>203</v>
      </c>
      <c r="E4017" s="12"/>
      <c r="G4017" t="str">
        <f>IF(A4017=G1,A4017,"")</f>
        <v/>
      </c>
      <c r="H4017" t="str">
        <f>IF(C4017=H1, C4017,"")</f>
        <v/>
      </c>
      <c r="I4017" t="str">
        <f>IF(D4017=I1,D4017,"")</f>
        <v>Females</v>
      </c>
      <c r="J4017">
        <f>IF(AND(G4017=G1,AND(H4017=H1,I4017=I1)),E4017,0)</f>
        <v>0</v>
      </c>
    </row>
    <row r="4018" spans="1:10" x14ac:dyDescent="0.3">
      <c r="A4018">
        <v>2007</v>
      </c>
      <c r="B4018" t="s">
        <v>72</v>
      </c>
      <c r="C4018" t="s">
        <v>82</v>
      </c>
      <c r="D4018" t="s">
        <v>205</v>
      </c>
      <c r="E4018" s="12"/>
      <c r="G4018" t="str">
        <f>IF(A4018=G1,A4018,"")</f>
        <v/>
      </c>
      <c r="H4018" t="str">
        <f>IF(C4018=H1, C4018,"")</f>
        <v/>
      </c>
      <c r="I4018" t="str">
        <f>IF(D4018=I1,D4018,"")</f>
        <v/>
      </c>
      <c r="J4018">
        <f>IF(AND(G4018=G1,AND(H4018=H1,I4018=I1)),E4018,0)</f>
        <v>0</v>
      </c>
    </row>
    <row r="4019" spans="1:10" x14ac:dyDescent="0.3">
      <c r="A4019">
        <v>2007</v>
      </c>
      <c r="B4019" t="s">
        <v>72</v>
      </c>
      <c r="C4019" t="s">
        <v>83</v>
      </c>
      <c r="D4019" t="s">
        <v>202</v>
      </c>
      <c r="E4019" s="12"/>
      <c r="G4019" t="str">
        <f>IF(A4019=G1,A4019,"")</f>
        <v/>
      </c>
      <c r="H4019" t="str">
        <f>IF(C4019=H1, C4019,"")</f>
        <v/>
      </c>
      <c r="I4019" t="str">
        <f>IF(D4019=I1,D4019,"")</f>
        <v/>
      </c>
      <c r="J4019">
        <f>IF(AND(G4019=G1,AND(H4019=H1,I4019=I1)),E4019,0)</f>
        <v>0</v>
      </c>
    </row>
    <row r="4020" spans="1:10" x14ac:dyDescent="0.3">
      <c r="A4020">
        <v>2007</v>
      </c>
      <c r="B4020" t="s">
        <v>72</v>
      </c>
      <c r="C4020" t="s">
        <v>83</v>
      </c>
      <c r="D4020" t="s">
        <v>203</v>
      </c>
      <c r="E4020" s="12"/>
      <c r="G4020" t="str">
        <f>IF(A4020=G1,A4020,"")</f>
        <v/>
      </c>
      <c r="H4020" t="str">
        <f>IF(C4020=H1, C4020,"")</f>
        <v/>
      </c>
      <c r="I4020" t="str">
        <f>IF(D4020=I1,D4020,"")</f>
        <v>Females</v>
      </c>
      <c r="J4020">
        <f>IF(AND(G4020=G1,AND(H4020=H1,I4020=I1)),E4020,0)</f>
        <v>0</v>
      </c>
    </row>
    <row r="4021" spans="1:10" x14ac:dyDescent="0.3">
      <c r="A4021">
        <v>2007</v>
      </c>
      <c r="B4021" t="s">
        <v>72</v>
      </c>
      <c r="C4021" t="s">
        <v>83</v>
      </c>
      <c r="D4021" t="s">
        <v>205</v>
      </c>
      <c r="E4021" s="12"/>
      <c r="G4021" t="str">
        <f>IF(A4021=G1,A4021,"")</f>
        <v/>
      </c>
      <c r="H4021" t="str">
        <f>IF(C4021=H1, C4021,"")</f>
        <v/>
      </c>
      <c r="I4021" t="str">
        <f>IF(D4021=I1,D4021,"")</f>
        <v/>
      </c>
      <c r="J4021">
        <f>IF(AND(G4021=G1,AND(H4021=H1,I4021=I1)),E4021,0)</f>
        <v>0</v>
      </c>
    </row>
    <row r="4022" spans="1:10" x14ac:dyDescent="0.3">
      <c r="A4022">
        <v>2007</v>
      </c>
      <c r="B4022" t="s">
        <v>72</v>
      </c>
      <c r="C4022" t="s">
        <v>211</v>
      </c>
      <c r="D4022" t="s">
        <v>202</v>
      </c>
      <c r="E4022" s="12"/>
      <c r="G4022" t="str">
        <f>IF(A4022=G1,A4022,"")</f>
        <v/>
      </c>
      <c r="H4022" t="str">
        <f>IF(C4022=H1, C4022,"")</f>
        <v/>
      </c>
      <c r="I4022" t="str">
        <f>IF(D4022=I1,D4022,"")</f>
        <v/>
      </c>
      <c r="J4022">
        <f>IF(AND(G4022=G1,AND(H4022=H1,I4022=I1)),E4022,0)</f>
        <v>0</v>
      </c>
    </row>
    <row r="4023" spans="1:10" x14ac:dyDescent="0.3">
      <c r="A4023">
        <v>2007</v>
      </c>
      <c r="B4023" t="s">
        <v>72</v>
      </c>
      <c r="C4023" t="s">
        <v>211</v>
      </c>
      <c r="D4023" t="s">
        <v>203</v>
      </c>
      <c r="E4023" s="12"/>
      <c r="G4023" t="str">
        <f>IF(A4023=G1,A4023,"")</f>
        <v/>
      </c>
      <c r="H4023" t="str">
        <f>IF(C4023=H1, C4023,"")</f>
        <v/>
      </c>
      <c r="I4023" t="str">
        <f>IF(D4023=I1,D4023,"")</f>
        <v>Females</v>
      </c>
      <c r="J4023">
        <f>IF(AND(G4023=G1,AND(H4023=H1,I4023=I1)),E4023,0)</f>
        <v>0</v>
      </c>
    </row>
    <row r="4024" spans="1:10" x14ac:dyDescent="0.3">
      <c r="A4024">
        <v>2007</v>
      </c>
      <c r="B4024" t="s">
        <v>72</v>
      </c>
      <c r="C4024" t="s">
        <v>211</v>
      </c>
      <c r="D4024" t="s">
        <v>205</v>
      </c>
      <c r="E4024" s="12"/>
      <c r="G4024" t="str">
        <f>IF(A4024=G1,A4024,"")</f>
        <v/>
      </c>
      <c r="H4024" t="str">
        <f>IF(C4024=H1, C4024,"")</f>
        <v/>
      </c>
      <c r="I4024" t="str">
        <f>IF(D4024=I1,D4024,"")</f>
        <v/>
      </c>
      <c r="J4024">
        <f>IF(AND(G4024=G1,AND(H4024=H1,I4024=I1)),E4024,0)</f>
        <v>0</v>
      </c>
    </row>
    <row r="4025" spans="1:10" x14ac:dyDescent="0.3">
      <c r="A4025">
        <v>2007</v>
      </c>
      <c r="B4025" t="s">
        <v>72</v>
      </c>
      <c r="C4025" t="s">
        <v>84</v>
      </c>
      <c r="D4025" t="s">
        <v>202</v>
      </c>
      <c r="E4025" s="12"/>
      <c r="G4025" t="str">
        <f>IF(A4025=G1,A4025,"")</f>
        <v/>
      </c>
      <c r="H4025" t="str">
        <f>IF(C4025=H1, C4025,"")</f>
        <v/>
      </c>
      <c r="I4025" t="str">
        <f>IF(D4025=I1,D4025,"")</f>
        <v/>
      </c>
      <c r="J4025">
        <f>IF(AND(G4025=G1,AND(H4025=H1,I4025=I1)),E4025,0)</f>
        <v>0</v>
      </c>
    </row>
    <row r="4026" spans="1:10" x14ac:dyDescent="0.3">
      <c r="A4026">
        <v>2007</v>
      </c>
      <c r="B4026" t="s">
        <v>72</v>
      </c>
      <c r="C4026" t="s">
        <v>84</v>
      </c>
      <c r="D4026" t="s">
        <v>203</v>
      </c>
      <c r="E4026" s="12"/>
      <c r="G4026" t="str">
        <f>IF(A4026=G1,A4026,"")</f>
        <v/>
      </c>
      <c r="H4026" t="str">
        <f>IF(C4026=H1, C4026,"")</f>
        <v/>
      </c>
      <c r="I4026" t="str">
        <f>IF(D4026=I1,D4026,"")</f>
        <v>Females</v>
      </c>
      <c r="J4026">
        <f>IF(AND(G4026=G1,AND(H4026=H1,I4026=I1)),E4026,0)</f>
        <v>0</v>
      </c>
    </row>
    <row r="4027" spans="1:10" x14ac:dyDescent="0.3">
      <c r="A4027">
        <v>2007</v>
      </c>
      <c r="B4027" t="s">
        <v>72</v>
      </c>
      <c r="C4027" t="s">
        <v>84</v>
      </c>
      <c r="D4027" t="s">
        <v>205</v>
      </c>
      <c r="E4027" s="12"/>
      <c r="G4027" t="str">
        <f>IF(A4027=G1,A4027,"")</f>
        <v/>
      </c>
      <c r="H4027" t="str">
        <f>IF(C4027=H1, C4027,"")</f>
        <v/>
      </c>
      <c r="I4027" t="str">
        <f>IF(D4027=I1,D4027,"")</f>
        <v/>
      </c>
      <c r="J4027">
        <f>IF(AND(G4027=G1,AND(H4027=H1,I4027=I1)),E4027,0)</f>
        <v>0</v>
      </c>
    </row>
    <row r="4028" spans="1:10" x14ac:dyDescent="0.3">
      <c r="A4028">
        <v>2007</v>
      </c>
      <c r="B4028" t="s">
        <v>72</v>
      </c>
      <c r="C4028" t="s">
        <v>85</v>
      </c>
      <c r="D4028" t="s">
        <v>202</v>
      </c>
      <c r="E4028" s="12"/>
      <c r="G4028" t="str">
        <f>IF(A4028=G1,A4028,"")</f>
        <v/>
      </c>
      <c r="H4028" t="str">
        <f>IF(C4028=H1, C4028,"")</f>
        <v/>
      </c>
      <c r="I4028" t="str">
        <f>IF(D4028=I1,D4028,"")</f>
        <v/>
      </c>
      <c r="J4028">
        <f>IF(AND(G4028=G1,AND(H4028=H1,I4028=I1)),E4028,0)</f>
        <v>0</v>
      </c>
    </row>
    <row r="4029" spans="1:10" x14ac:dyDescent="0.3">
      <c r="A4029">
        <v>2007</v>
      </c>
      <c r="B4029" t="s">
        <v>72</v>
      </c>
      <c r="C4029" t="s">
        <v>85</v>
      </c>
      <c r="D4029" t="s">
        <v>203</v>
      </c>
      <c r="E4029" s="12"/>
      <c r="G4029" t="str">
        <f>IF(A4029=G1,A4029,"")</f>
        <v/>
      </c>
      <c r="H4029" t="str">
        <f>IF(C4029=H1, C4029,"")</f>
        <v/>
      </c>
      <c r="I4029" t="str">
        <f>IF(D4029=I1,D4029,"")</f>
        <v>Females</v>
      </c>
      <c r="J4029">
        <f>IF(AND(G4029=G1,AND(H4029=H1,I4029=I1)),E4029,0)</f>
        <v>0</v>
      </c>
    </row>
    <row r="4030" spans="1:10" x14ac:dyDescent="0.3">
      <c r="A4030">
        <v>2007</v>
      </c>
      <c r="B4030" t="s">
        <v>72</v>
      </c>
      <c r="C4030" t="s">
        <v>85</v>
      </c>
      <c r="D4030" t="s">
        <v>205</v>
      </c>
      <c r="E4030" s="12"/>
      <c r="G4030" t="str">
        <f>IF(A4030=G1,A4030,"")</f>
        <v/>
      </c>
      <c r="H4030" t="str">
        <f>IF(C4030=H1, C4030,"")</f>
        <v/>
      </c>
      <c r="I4030" t="str">
        <f>IF(D4030=I1,D4030,"")</f>
        <v/>
      </c>
      <c r="J4030">
        <f>IF(AND(G4030=G1,AND(H4030=H1,I4030=I1)),E4030,0)</f>
        <v>0</v>
      </c>
    </row>
    <row r="4031" spans="1:10" x14ac:dyDescent="0.3">
      <c r="A4031">
        <v>2007</v>
      </c>
      <c r="B4031" t="s">
        <v>72</v>
      </c>
      <c r="C4031" t="s">
        <v>86</v>
      </c>
      <c r="D4031" t="s">
        <v>202</v>
      </c>
      <c r="E4031" s="12"/>
      <c r="G4031" t="str">
        <f>IF(A4031=G1,A4031,"")</f>
        <v/>
      </c>
      <c r="H4031" t="str">
        <f>IF(C4031=H1, C4031,"")</f>
        <v/>
      </c>
      <c r="I4031" t="str">
        <f>IF(D4031=I1,D4031,"")</f>
        <v/>
      </c>
      <c r="J4031">
        <f>IF(AND(G4031=G1,AND(H4031=H1,I4031=I1)),E4031,0)</f>
        <v>0</v>
      </c>
    </row>
    <row r="4032" spans="1:10" x14ac:dyDescent="0.3">
      <c r="A4032">
        <v>2007</v>
      </c>
      <c r="B4032" t="s">
        <v>72</v>
      </c>
      <c r="C4032" t="s">
        <v>86</v>
      </c>
      <c r="D4032" t="s">
        <v>203</v>
      </c>
      <c r="E4032" s="12"/>
      <c r="G4032" t="str">
        <f>IF(A4032=G1,A4032,"")</f>
        <v/>
      </c>
      <c r="H4032" t="str">
        <f>IF(C4032=H1, C4032,"")</f>
        <v/>
      </c>
      <c r="I4032" t="str">
        <f>IF(D4032=I1,D4032,"")</f>
        <v>Females</v>
      </c>
      <c r="J4032">
        <f>IF(AND(G4032=G1,AND(H4032=H1,I4032=I1)),E4032,0)</f>
        <v>0</v>
      </c>
    </row>
    <row r="4033" spans="1:10" x14ac:dyDescent="0.3">
      <c r="A4033">
        <v>2007</v>
      </c>
      <c r="B4033" t="s">
        <v>72</v>
      </c>
      <c r="C4033" t="s">
        <v>86</v>
      </c>
      <c r="D4033" t="s">
        <v>205</v>
      </c>
      <c r="E4033" s="12"/>
      <c r="G4033" t="str">
        <f>IF(A4033=G1,A4033,"")</f>
        <v/>
      </c>
      <c r="H4033" t="str">
        <f>IF(C4033=H1, C4033,"")</f>
        <v/>
      </c>
      <c r="I4033" t="str">
        <f>IF(D4033=I1,D4033,"")</f>
        <v/>
      </c>
      <c r="J4033">
        <f>IF(AND(G4033=G1,AND(H4033=H1,I4033=I1)),E4033,0)</f>
        <v>0</v>
      </c>
    </row>
    <row r="4034" spans="1:10" x14ac:dyDescent="0.3">
      <c r="A4034">
        <v>2007</v>
      </c>
      <c r="B4034" t="s">
        <v>72</v>
      </c>
      <c r="C4034" t="s">
        <v>87</v>
      </c>
      <c r="D4034" t="s">
        <v>202</v>
      </c>
      <c r="E4034" s="12"/>
      <c r="G4034" t="str">
        <f>IF(A4034=G1,A4034,"")</f>
        <v/>
      </c>
      <c r="H4034" t="str">
        <f>IF(C4034=H1, C4034,"")</f>
        <v/>
      </c>
      <c r="I4034" t="str">
        <f>IF(D4034=I1,D4034,"")</f>
        <v/>
      </c>
      <c r="J4034">
        <f>IF(AND(G4034=G1,AND(H4034=H1,I4034=I1)),E4034,0)</f>
        <v>0</v>
      </c>
    </row>
    <row r="4035" spans="1:10" x14ac:dyDescent="0.3">
      <c r="A4035">
        <v>2007</v>
      </c>
      <c r="B4035" t="s">
        <v>72</v>
      </c>
      <c r="C4035" t="s">
        <v>87</v>
      </c>
      <c r="D4035" t="s">
        <v>203</v>
      </c>
      <c r="E4035" s="12"/>
      <c r="G4035" t="str">
        <f>IF(A4035=G1,A4035,"")</f>
        <v/>
      </c>
      <c r="H4035" t="str">
        <f>IF(C4035=H1, C4035,"")</f>
        <v/>
      </c>
      <c r="I4035" t="str">
        <f>IF(D4035=I1,D4035,"")</f>
        <v>Females</v>
      </c>
      <c r="J4035">
        <f>IF(AND(G4035=G1,AND(H4035=H1,I4035=I1)),E4035,0)</f>
        <v>0</v>
      </c>
    </row>
    <row r="4036" spans="1:10" x14ac:dyDescent="0.3">
      <c r="A4036">
        <v>2007</v>
      </c>
      <c r="B4036" t="s">
        <v>72</v>
      </c>
      <c r="C4036" t="s">
        <v>87</v>
      </c>
      <c r="D4036" t="s">
        <v>205</v>
      </c>
      <c r="E4036" s="12"/>
      <c r="G4036" t="str">
        <f>IF(A4036=G1,A4036,"")</f>
        <v/>
      </c>
      <c r="H4036" t="str">
        <f>IF(C4036=H1, C4036,"")</f>
        <v/>
      </c>
      <c r="I4036" t="str">
        <f>IF(D4036=I1,D4036,"")</f>
        <v/>
      </c>
      <c r="J4036">
        <f>IF(AND(G4036=G1,AND(H4036=H1,I4036=I1)),E4036,0)</f>
        <v>0</v>
      </c>
    </row>
    <row r="4037" spans="1:10" x14ac:dyDescent="0.3">
      <c r="A4037">
        <v>2007</v>
      </c>
      <c r="B4037" t="s">
        <v>72</v>
      </c>
      <c r="C4037" t="s">
        <v>88</v>
      </c>
      <c r="D4037" t="s">
        <v>202</v>
      </c>
      <c r="E4037" s="12"/>
      <c r="G4037" t="str">
        <f>IF(A4037=G1,A4037,"")</f>
        <v/>
      </c>
      <c r="H4037" t="str">
        <f>IF(C4037=H1, C4037,"")</f>
        <v/>
      </c>
      <c r="I4037" t="str">
        <f>IF(D4037=I1,D4037,"")</f>
        <v/>
      </c>
      <c r="J4037">
        <f>IF(AND(G4037=G1,AND(H4037=H1,I4037=I1)),E4037,0)</f>
        <v>0</v>
      </c>
    </row>
    <row r="4038" spans="1:10" x14ac:dyDescent="0.3">
      <c r="A4038">
        <v>2007</v>
      </c>
      <c r="B4038" t="s">
        <v>72</v>
      </c>
      <c r="C4038" t="s">
        <v>88</v>
      </c>
      <c r="D4038" t="s">
        <v>203</v>
      </c>
      <c r="E4038" s="12"/>
      <c r="G4038" t="str">
        <f>IF(A4038=G1,A4038,"")</f>
        <v/>
      </c>
      <c r="H4038" t="str">
        <f>IF(C4038=H1, C4038,"")</f>
        <v/>
      </c>
      <c r="I4038" t="str">
        <f>IF(D4038=I1,D4038,"")</f>
        <v>Females</v>
      </c>
      <c r="J4038">
        <f>IF(AND(G4038=G1,AND(H4038=H1,I4038=I1)),E4038,0)</f>
        <v>0</v>
      </c>
    </row>
    <row r="4039" spans="1:10" x14ac:dyDescent="0.3">
      <c r="A4039">
        <v>2007</v>
      </c>
      <c r="B4039" t="s">
        <v>72</v>
      </c>
      <c r="C4039" t="s">
        <v>88</v>
      </c>
      <c r="D4039" t="s">
        <v>205</v>
      </c>
      <c r="E4039" s="12"/>
      <c r="G4039" t="str">
        <f>IF(A4039=G1,A4039,"")</f>
        <v/>
      </c>
      <c r="H4039" t="str">
        <f>IF(C4039=H1, C4039,"")</f>
        <v/>
      </c>
      <c r="I4039" t="str">
        <f>IF(D4039=I1,D4039,"")</f>
        <v/>
      </c>
      <c r="J4039">
        <f>IF(AND(G4039=G1,AND(H4039=H1,I4039=I1)),E4039,0)</f>
        <v>0</v>
      </c>
    </row>
    <row r="4040" spans="1:10" x14ac:dyDescent="0.3">
      <c r="A4040">
        <v>2007</v>
      </c>
      <c r="B4040" t="s">
        <v>72</v>
      </c>
      <c r="C4040" t="s">
        <v>89</v>
      </c>
      <c r="D4040" t="s">
        <v>202</v>
      </c>
      <c r="E4040" s="12"/>
      <c r="G4040" t="str">
        <f>IF(A4040=G1,A4040,"")</f>
        <v/>
      </c>
      <c r="H4040" t="str">
        <f>IF(C4040=H1, C4040,"")</f>
        <v/>
      </c>
      <c r="I4040" t="str">
        <f>IF(D4040=I1,D4040,"")</f>
        <v/>
      </c>
      <c r="J4040">
        <f>IF(AND(G4040=G1,AND(H4040=H1,I4040=I1)),E4040,0)</f>
        <v>0</v>
      </c>
    </row>
    <row r="4041" spans="1:10" x14ac:dyDescent="0.3">
      <c r="A4041">
        <v>2007</v>
      </c>
      <c r="B4041" t="s">
        <v>72</v>
      </c>
      <c r="C4041" t="s">
        <v>89</v>
      </c>
      <c r="D4041" t="s">
        <v>203</v>
      </c>
      <c r="E4041" s="12"/>
      <c r="G4041" t="str">
        <f>IF(A4041=G1,A4041,"")</f>
        <v/>
      </c>
      <c r="H4041" t="str">
        <f>IF(C4041=H1, C4041,"")</f>
        <v/>
      </c>
      <c r="I4041" t="str">
        <f>IF(D4041=I1,D4041,"")</f>
        <v>Females</v>
      </c>
      <c r="J4041">
        <f>IF(AND(G4041=G1,AND(H4041=H1,I4041=I1)),E4041,0)</f>
        <v>0</v>
      </c>
    </row>
    <row r="4042" spans="1:10" x14ac:dyDescent="0.3">
      <c r="A4042">
        <v>2007</v>
      </c>
      <c r="B4042" t="s">
        <v>72</v>
      </c>
      <c r="C4042" t="s">
        <v>89</v>
      </c>
      <c r="D4042" t="s">
        <v>205</v>
      </c>
      <c r="E4042" s="12"/>
      <c r="G4042" t="str">
        <f>IF(A4042=G1,A4042,"")</f>
        <v/>
      </c>
      <c r="H4042" t="str">
        <f>IF(C4042=H1, C4042,"")</f>
        <v/>
      </c>
      <c r="I4042" t="str">
        <f>IF(D4042=I1,D4042,"")</f>
        <v/>
      </c>
      <c r="J4042">
        <f>IF(AND(G4042=G1,AND(H4042=H1,I4042=I1)),E4042,0)</f>
        <v>0</v>
      </c>
    </row>
    <row r="4043" spans="1:10" x14ac:dyDescent="0.3">
      <c r="A4043">
        <v>2007</v>
      </c>
      <c r="B4043" t="s">
        <v>72</v>
      </c>
      <c r="C4043" t="s">
        <v>90</v>
      </c>
      <c r="D4043" t="s">
        <v>202</v>
      </c>
      <c r="E4043" s="12"/>
      <c r="G4043" t="str">
        <f>IF(A4043=G1,A4043,"")</f>
        <v/>
      </c>
      <c r="H4043" t="str">
        <f>IF(C4043=H1, C4043,"")</f>
        <v/>
      </c>
      <c r="I4043" t="str">
        <f>IF(D4043=I1,D4043,"")</f>
        <v/>
      </c>
      <c r="J4043">
        <f>IF(AND(G4043=G1,AND(H4043=H1,I4043=I1)),E4043,0)</f>
        <v>0</v>
      </c>
    </row>
    <row r="4044" spans="1:10" x14ac:dyDescent="0.3">
      <c r="A4044">
        <v>2007</v>
      </c>
      <c r="B4044" t="s">
        <v>72</v>
      </c>
      <c r="C4044" t="s">
        <v>90</v>
      </c>
      <c r="D4044" t="s">
        <v>203</v>
      </c>
      <c r="E4044" s="12"/>
      <c r="G4044" t="str">
        <f>IF(A4044=G1,A4044,"")</f>
        <v/>
      </c>
      <c r="H4044" t="str">
        <f>IF(C4044=H1, C4044,"")</f>
        <v/>
      </c>
      <c r="I4044" t="str">
        <f>IF(D4044=I1,D4044,"")</f>
        <v>Females</v>
      </c>
      <c r="J4044">
        <f>IF(AND(G4044=G1,AND(H4044=H1,I4044=I1)),E4044,0)</f>
        <v>0</v>
      </c>
    </row>
    <row r="4045" spans="1:10" x14ac:dyDescent="0.3">
      <c r="A4045">
        <v>2007</v>
      </c>
      <c r="B4045" t="s">
        <v>72</v>
      </c>
      <c r="C4045" t="s">
        <v>90</v>
      </c>
      <c r="D4045" t="s">
        <v>205</v>
      </c>
      <c r="E4045" s="12"/>
      <c r="G4045" t="str">
        <f>IF(A4045=G1,A4045,"")</f>
        <v/>
      </c>
      <c r="H4045" t="str">
        <f>IF(C4045=H1, C4045,"")</f>
        <v/>
      </c>
      <c r="I4045" t="str">
        <f>IF(D4045=I1,D4045,"")</f>
        <v/>
      </c>
      <c r="J4045">
        <f>IF(AND(G4045=G1,AND(H4045=H1,I4045=I1)),E4045,0)</f>
        <v>0</v>
      </c>
    </row>
    <row r="4046" spans="1:10" x14ac:dyDescent="0.3">
      <c r="A4046">
        <v>2007</v>
      </c>
      <c r="B4046" t="s">
        <v>72</v>
      </c>
      <c r="C4046" t="s">
        <v>91</v>
      </c>
      <c r="D4046" t="s">
        <v>202</v>
      </c>
      <c r="E4046" s="12"/>
      <c r="G4046" t="str">
        <f>IF(A4046=G1,A4046,"")</f>
        <v/>
      </c>
      <c r="H4046" t="str">
        <f>IF(C4046=H1, C4046,"")</f>
        <v/>
      </c>
      <c r="I4046" t="str">
        <f>IF(D4046=I1,D4046,"")</f>
        <v/>
      </c>
      <c r="J4046">
        <f>IF(AND(G4046=G1,AND(H4046=H1,I4046=I1)),E4046,0)</f>
        <v>0</v>
      </c>
    </row>
    <row r="4047" spans="1:10" x14ac:dyDescent="0.3">
      <c r="A4047">
        <v>2007</v>
      </c>
      <c r="B4047" t="s">
        <v>72</v>
      </c>
      <c r="C4047" t="s">
        <v>91</v>
      </c>
      <c r="D4047" t="s">
        <v>203</v>
      </c>
      <c r="E4047" s="12"/>
      <c r="G4047" t="str">
        <f>IF(A4047=G1,A4047,"")</f>
        <v/>
      </c>
      <c r="H4047" t="str">
        <f>IF(C4047=H1, C4047,"")</f>
        <v/>
      </c>
      <c r="I4047" t="str">
        <f>IF(D4047=I1,D4047,"")</f>
        <v>Females</v>
      </c>
      <c r="J4047">
        <f>IF(AND(G4047=G1,AND(H4047=H1,I4047=I1)),E4047,0)</f>
        <v>0</v>
      </c>
    </row>
    <row r="4048" spans="1:10" x14ac:dyDescent="0.3">
      <c r="A4048">
        <v>2007</v>
      </c>
      <c r="B4048" t="s">
        <v>72</v>
      </c>
      <c r="C4048" t="s">
        <v>91</v>
      </c>
      <c r="D4048" t="s">
        <v>205</v>
      </c>
      <c r="E4048" s="12"/>
      <c r="G4048" t="str">
        <f>IF(A4048=G1,A4048,"")</f>
        <v/>
      </c>
      <c r="H4048" t="str">
        <f>IF(C4048=H1, C4048,"")</f>
        <v/>
      </c>
      <c r="I4048" t="str">
        <f>IF(D4048=I1,D4048,"")</f>
        <v/>
      </c>
      <c r="J4048">
        <f>IF(AND(G4048=G1,AND(H4048=H1,I4048=I1)),E4048,0)</f>
        <v>0</v>
      </c>
    </row>
    <row r="4049" spans="1:10" x14ac:dyDescent="0.3">
      <c r="A4049">
        <v>2007</v>
      </c>
      <c r="B4049" t="s">
        <v>72</v>
      </c>
      <c r="C4049" t="s">
        <v>92</v>
      </c>
      <c r="D4049" t="s">
        <v>202</v>
      </c>
      <c r="E4049" s="12"/>
      <c r="G4049" t="str">
        <f>IF(A4049=G1,A4049,"")</f>
        <v/>
      </c>
      <c r="H4049" t="str">
        <f>IF(C4049=H1, C4049,"")</f>
        <v/>
      </c>
      <c r="I4049" t="str">
        <f>IF(D4049=I1,D4049,"")</f>
        <v/>
      </c>
      <c r="J4049">
        <f>IF(AND(G4049=G1,AND(H4049=H1,I4049=I1)),E4049,0)</f>
        <v>0</v>
      </c>
    </row>
    <row r="4050" spans="1:10" x14ac:dyDescent="0.3">
      <c r="A4050">
        <v>2007</v>
      </c>
      <c r="B4050" t="s">
        <v>72</v>
      </c>
      <c r="C4050" t="s">
        <v>92</v>
      </c>
      <c r="D4050" t="s">
        <v>203</v>
      </c>
      <c r="E4050" s="12"/>
      <c r="G4050" t="str">
        <f>IF(A4050=G1,A4050,"")</f>
        <v/>
      </c>
      <c r="H4050" t="str">
        <f>IF(C4050=H1, C4050,"")</f>
        <v/>
      </c>
      <c r="I4050" t="str">
        <f>IF(D4050=I1,D4050,"")</f>
        <v>Females</v>
      </c>
      <c r="J4050">
        <f>IF(AND(G4050=G1,AND(H4050=H1,I4050=I1)),E4050,0)</f>
        <v>0</v>
      </c>
    </row>
    <row r="4051" spans="1:10" x14ac:dyDescent="0.3">
      <c r="A4051">
        <v>2007</v>
      </c>
      <c r="B4051" t="s">
        <v>72</v>
      </c>
      <c r="C4051" t="s">
        <v>92</v>
      </c>
      <c r="D4051" t="s">
        <v>205</v>
      </c>
      <c r="E4051" s="12"/>
      <c r="G4051" t="str">
        <f>IF(A4051=G1,A4051,"")</f>
        <v/>
      </c>
      <c r="H4051" t="str">
        <f>IF(C4051=H1, C4051,"")</f>
        <v/>
      </c>
      <c r="I4051" t="str">
        <f>IF(D4051=I1,D4051,"")</f>
        <v/>
      </c>
      <c r="J4051">
        <f>IF(AND(G4051=G1,AND(H4051=H1,I4051=I1)),E4051,0)</f>
        <v>0</v>
      </c>
    </row>
    <row r="4052" spans="1:10" x14ac:dyDescent="0.3">
      <c r="A4052">
        <v>2007</v>
      </c>
      <c r="B4052" t="s">
        <v>72</v>
      </c>
      <c r="C4052" t="s">
        <v>93</v>
      </c>
      <c r="D4052" t="s">
        <v>202</v>
      </c>
      <c r="E4052" s="12"/>
      <c r="G4052" t="str">
        <f>IF(A4052=G1,A4052,"")</f>
        <v/>
      </c>
      <c r="H4052" t="str">
        <f>IF(C4052=H1, C4052,"")</f>
        <v/>
      </c>
      <c r="I4052" t="str">
        <f>IF(D4052=I1,D4052,"")</f>
        <v/>
      </c>
      <c r="J4052">
        <f>IF(AND(G4052=G1,AND(H4052=H1,I4052=I1)),E4052,0)</f>
        <v>0</v>
      </c>
    </row>
    <row r="4053" spans="1:10" x14ac:dyDescent="0.3">
      <c r="A4053">
        <v>2007</v>
      </c>
      <c r="B4053" t="s">
        <v>72</v>
      </c>
      <c r="C4053" t="s">
        <v>93</v>
      </c>
      <c r="D4053" t="s">
        <v>203</v>
      </c>
      <c r="E4053" s="12"/>
      <c r="G4053" t="str">
        <f>IF(A4053=G1,A4053,"")</f>
        <v/>
      </c>
      <c r="H4053" t="str">
        <f>IF(C4053=H1, C4053,"")</f>
        <v/>
      </c>
      <c r="I4053" t="str">
        <f>IF(D4053=I1,D4053,"")</f>
        <v>Females</v>
      </c>
      <c r="J4053">
        <f>IF(AND(G4053=G1,AND(H4053=H1,I4053=I1)),E4053,0)</f>
        <v>0</v>
      </c>
    </row>
    <row r="4054" spans="1:10" x14ac:dyDescent="0.3">
      <c r="A4054">
        <v>2007</v>
      </c>
      <c r="B4054" t="s">
        <v>72</v>
      </c>
      <c r="C4054" t="s">
        <v>93</v>
      </c>
      <c r="D4054" t="s">
        <v>205</v>
      </c>
      <c r="E4054" s="12"/>
      <c r="G4054" t="str">
        <f>IF(A4054=G1,A4054,"")</f>
        <v/>
      </c>
      <c r="H4054" t="str">
        <f>IF(C4054=H1, C4054,"")</f>
        <v/>
      </c>
      <c r="I4054" t="str">
        <f>IF(D4054=I1,D4054,"")</f>
        <v/>
      </c>
      <c r="J4054">
        <f>IF(AND(G4054=G1,AND(H4054=H1,I4054=I1)),E4054,0)</f>
        <v>0</v>
      </c>
    </row>
    <row r="4055" spans="1:10" x14ac:dyDescent="0.3">
      <c r="A4055">
        <v>2007</v>
      </c>
      <c r="B4055" t="s">
        <v>72</v>
      </c>
      <c r="C4055" t="s">
        <v>94</v>
      </c>
      <c r="D4055" t="s">
        <v>202</v>
      </c>
      <c r="E4055" s="12"/>
      <c r="G4055" t="str">
        <f>IF(A4055=G1,A4055,"")</f>
        <v/>
      </c>
      <c r="H4055" t="str">
        <f>IF(C4055=H1, C4055,"")</f>
        <v/>
      </c>
      <c r="I4055" t="str">
        <f>IF(D4055=I1,D4055,"")</f>
        <v/>
      </c>
      <c r="J4055">
        <f>IF(AND(G4055=G1,AND(H4055=H1,I4055=I1)),E4055,0)</f>
        <v>0</v>
      </c>
    </row>
    <row r="4056" spans="1:10" x14ac:dyDescent="0.3">
      <c r="A4056">
        <v>2007</v>
      </c>
      <c r="B4056" t="s">
        <v>72</v>
      </c>
      <c r="C4056" t="s">
        <v>94</v>
      </c>
      <c r="D4056" t="s">
        <v>203</v>
      </c>
      <c r="E4056" s="12"/>
      <c r="G4056" t="str">
        <f>IF(A4056=G1,A4056,"")</f>
        <v/>
      </c>
      <c r="H4056" t="str">
        <f>IF(C4056=H1, C4056,"")</f>
        <v/>
      </c>
      <c r="I4056" t="str">
        <f>IF(D4056=I1,D4056,"")</f>
        <v>Females</v>
      </c>
      <c r="J4056">
        <f>IF(AND(G4056=G1,AND(H4056=H1,I4056=I1)),E4056,0)</f>
        <v>0</v>
      </c>
    </row>
    <row r="4057" spans="1:10" x14ac:dyDescent="0.3">
      <c r="A4057">
        <v>2007</v>
      </c>
      <c r="B4057" t="s">
        <v>72</v>
      </c>
      <c r="C4057" t="s">
        <v>94</v>
      </c>
      <c r="D4057" t="s">
        <v>205</v>
      </c>
      <c r="E4057" s="12"/>
      <c r="G4057" t="str">
        <f>IF(A4057=G1,A4057,"")</f>
        <v/>
      </c>
      <c r="H4057" t="str">
        <f>IF(C4057=H1, C4057,"")</f>
        <v/>
      </c>
      <c r="I4057" t="str">
        <f>IF(D4057=I1,D4057,"")</f>
        <v/>
      </c>
      <c r="J4057">
        <f>IF(AND(G4057=G1,AND(H4057=H1,I4057=I1)),E4057,0)</f>
        <v>0</v>
      </c>
    </row>
    <row r="4058" spans="1:10" x14ac:dyDescent="0.3">
      <c r="A4058">
        <v>2007</v>
      </c>
      <c r="B4058" t="s">
        <v>72</v>
      </c>
      <c r="C4058" t="s">
        <v>95</v>
      </c>
      <c r="D4058" t="s">
        <v>202</v>
      </c>
      <c r="E4058" s="12"/>
      <c r="G4058" t="str">
        <f>IF(A4058=G1,A4058,"")</f>
        <v/>
      </c>
      <c r="H4058" t="str">
        <f>IF(C4058=H1, C4058,"")</f>
        <v/>
      </c>
      <c r="I4058" t="str">
        <f>IF(D4058=I1,D4058,"")</f>
        <v/>
      </c>
      <c r="J4058">
        <f>IF(AND(G4058=G1,AND(H4058=H1,I4058=I1)),E4058,0)</f>
        <v>0</v>
      </c>
    </row>
    <row r="4059" spans="1:10" x14ac:dyDescent="0.3">
      <c r="A4059">
        <v>2007</v>
      </c>
      <c r="B4059" t="s">
        <v>72</v>
      </c>
      <c r="C4059" t="s">
        <v>95</v>
      </c>
      <c r="D4059" t="s">
        <v>203</v>
      </c>
      <c r="E4059" s="12"/>
      <c r="G4059" t="str">
        <f>IF(A4059=G1,A4059,"")</f>
        <v/>
      </c>
      <c r="H4059" t="str">
        <f>IF(C4059=H1, C4059,"")</f>
        <v/>
      </c>
      <c r="I4059" t="str">
        <f>IF(D4059=I1,D4059,"")</f>
        <v>Females</v>
      </c>
      <c r="J4059">
        <f>IF(AND(G4059=G1,AND(H4059=H1,I4059=I1)),E4059,0)</f>
        <v>0</v>
      </c>
    </row>
    <row r="4060" spans="1:10" x14ac:dyDescent="0.3">
      <c r="A4060">
        <v>2007</v>
      </c>
      <c r="B4060" t="s">
        <v>72</v>
      </c>
      <c r="C4060" t="s">
        <v>95</v>
      </c>
      <c r="D4060" t="s">
        <v>205</v>
      </c>
      <c r="E4060" s="12"/>
      <c r="G4060" t="str">
        <f>IF(A4060=G1,A4060,"")</f>
        <v/>
      </c>
      <c r="H4060" t="str">
        <f>IF(C4060=H1, C4060,"")</f>
        <v/>
      </c>
      <c r="I4060" t="str">
        <f>IF(D4060=I1,D4060,"")</f>
        <v/>
      </c>
      <c r="J4060">
        <f>IF(AND(G4060=G1,AND(H4060=H1,I4060=I1)),E4060,0)</f>
        <v>0</v>
      </c>
    </row>
    <row r="4061" spans="1:10" x14ac:dyDescent="0.3">
      <c r="A4061">
        <v>2007</v>
      </c>
      <c r="B4061" t="s">
        <v>72</v>
      </c>
      <c r="C4061" t="s">
        <v>96</v>
      </c>
      <c r="D4061" t="s">
        <v>202</v>
      </c>
      <c r="E4061" s="12"/>
      <c r="G4061" t="str">
        <f>IF(A4061=G1,A4061,"")</f>
        <v/>
      </c>
      <c r="H4061" t="str">
        <f>IF(C4061=H1, C4061,"")</f>
        <v/>
      </c>
      <c r="I4061" t="str">
        <f>IF(D4061=I1,D4061,"")</f>
        <v/>
      </c>
      <c r="J4061">
        <f>IF(AND(G4061=G1,AND(H4061=H1,I4061=I1)),E4061,0)</f>
        <v>0</v>
      </c>
    </row>
    <row r="4062" spans="1:10" x14ac:dyDescent="0.3">
      <c r="A4062">
        <v>2007</v>
      </c>
      <c r="B4062" t="s">
        <v>72</v>
      </c>
      <c r="C4062" t="s">
        <v>96</v>
      </c>
      <c r="D4062" t="s">
        <v>203</v>
      </c>
      <c r="E4062" s="12"/>
      <c r="G4062" t="str">
        <f>IF(A4062=G1,A4062,"")</f>
        <v/>
      </c>
      <c r="H4062" t="str">
        <f>IF(C4062=H1, C4062,"")</f>
        <v/>
      </c>
      <c r="I4062" t="str">
        <f>IF(D4062=I1,D4062,"")</f>
        <v>Females</v>
      </c>
      <c r="J4062">
        <f>IF(AND(G4062=G1,AND(H4062=H1,I4062=I1)),E4062,0)</f>
        <v>0</v>
      </c>
    </row>
    <row r="4063" spans="1:10" x14ac:dyDescent="0.3">
      <c r="A4063">
        <v>2007</v>
      </c>
      <c r="B4063" t="s">
        <v>72</v>
      </c>
      <c r="C4063" t="s">
        <v>96</v>
      </c>
      <c r="D4063" t="s">
        <v>205</v>
      </c>
      <c r="E4063" s="12"/>
      <c r="G4063" t="str">
        <f>IF(A4063=G1,A4063,"")</f>
        <v/>
      </c>
      <c r="H4063" t="str">
        <f>IF(C4063=H1, C4063,"")</f>
        <v/>
      </c>
      <c r="I4063" t="str">
        <f>IF(D4063=I1,D4063,"")</f>
        <v/>
      </c>
      <c r="J4063">
        <f>IF(AND(G4063=G1,AND(H4063=H1,I4063=I1)),E4063,0)</f>
        <v>0</v>
      </c>
    </row>
    <row r="4064" spans="1:10" x14ac:dyDescent="0.3">
      <c r="A4064">
        <v>2007</v>
      </c>
      <c r="B4064" t="s">
        <v>72</v>
      </c>
      <c r="C4064" t="s">
        <v>97</v>
      </c>
      <c r="D4064" t="s">
        <v>202</v>
      </c>
      <c r="E4064" s="12"/>
      <c r="G4064" t="str">
        <f>IF(A4064=G1,A4064,"")</f>
        <v/>
      </c>
      <c r="H4064" t="str">
        <f>IF(C4064=H1, C4064,"")</f>
        <v/>
      </c>
      <c r="I4064" t="str">
        <f>IF(D4064=I1,D4064,"")</f>
        <v/>
      </c>
      <c r="J4064">
        <f>IF(AND(G4064=G1,AND(H4064=H1,I4064=I1)),E4064,0)</f>
        <v>0</v>
      </c>
    </row>
    <row r="4065" spans="1:10" x14ac:dyDescent="0.3">
      <c r="A4065">
        <v>2007</v>
      </c>
      <c r="B4065" t="s">
        <v>72</v>
      </c>
      <c r="C4065" t="s">
        <v>97</v>
      </c>
      <c r="D4065" t="s">
        <v>203</v>
      </c>
      <c r="E4065" s="12"/>
      <c r="G4065" t="str">
        <f>IF(A4065=G1,A4065,"")</f>
        <v/>
      </c>
      <c r="H4065" t="str">
        <f>IF(C4065=H1, C4065,"")</f>
        <v/>
      </c>
      <c r="I4065" t="str">
        <f>IF(D4065=I1,D4065,"")</f>
        <v>Females</v>
      </c>
      <c r="J4065">
        <f>IF(AND(G4065=G1,AND(H4065=H1,I4065=I1)),E4065,0)</f>
        <v>0</v>
      </c>
    </row>
    <row r="4066" spans="1:10" x14ac:dyDescent="0.3">
      <c r="A4066">
        <v>2007</v>
      </c>
      <c r="B4066" t="s">
        <v>72</v>
      </c>
      <c r="C4066" t="s">
        <v>97</v>
      </c>
      <c r="D4066" t="s">
        <v>205</v>
      </c>
      <c r="E4066" s="12"/>
      <c r="G4066" t="str">
        <f>IF(A4066=G1,A4066,"")</f>
        <v/>
      </c>
      <c r="H4066" t="str">
        <f>IF(C4066=H1, C4066,"")</f>
        <v/>
      </c>
      <c r="I4066" t="str">
        <f>IF(D4066=I1,D4066,"")</f>
        <v/>
      </c>
      <c r="J4066">
        <f>IF(AND(G4066=G1,AND(H4066=H1,I4066=I1)),E4066,0)</f>
        <v>0</v>
      </c>
    </row>
    <row r="4067" spans="1:10" x14ac:dyDescent="0.3">
      <c r="A4067">
        <v>2007</v>
      </c>
      <c r="B4067" t="s">
        <v>72</v>
      </c>
      <c r="C4067" t="s">
        <v>214</v>
      </c>
      <c r="D4067" t="s">
        <v>202</v>
      </c>
      <c r="E4067" s="12"/>
      <c r="G4067" t="str">
        <f>IF(A4067=G1,A4067,"")</f>
        <v/>
      </c>
      <c r="H4067" t="str">
        <f>IF(C4067=H1, C4067,"")</f>
        <v/>
      </c>
      <c r="I4067" t="str">
        <f>IF(D4067=I1,D4067,"")</f>
        <v/>
      </c>
      <c r="J4067">
        <f>IF(AND(G4067=G1,AND(H4067=H1,I4067=I1)),E4067,0)</f>
        <v>0</v>
      </c>
    </row>
    <row r="4068" spans="1:10" x14ac:dyDescent="0.3">
      <c r="A4068">
        <v>2007</v>
      </c>
      <c r="B4068" t="s">
        <v>72</v>
      </c>
      <c r="C4068" t="s">
        <v>214</v>
      </c>
      <c r="D4068" t="s">
        <v>203</v>
      </c>
      <c r="E4068" s="12"/>
      <c r="G4068" t="str">
        <f>IF(A4068=G1,A4068,"")</f>
        <v/>
      </c>
      <c r="H4068" t="str">
        <f>IF(C4068=H1, C4068,"")</f>
        <v/>
      </c>
      <c r="I4068" t="str">
        <f>IF(D4068=I1,D4068,"")</f>
        <v>Females</v>
      </c>
      <c r="J4068">
        <f>IF(AND(G4068=G1,AND(H4068=H1,I4068=I1)),E4068,0)</f>
        <v>0</v>
      </c>
    </row>
    <row r="4069" spans="1:10" x14ac:dyDescent="0.3">
      <c r="A4069">
        <v>2007</v>
      </c>
      <c r="B4069" t="s">
        <v>72</v>
      </c>
      <c r="C4069" t="s">
        <v>214</v>
      </c>
      <c r="D4069" t="s">
        <v>205</v>
      </c>
      <c r="E4069" s="12"/>
      <c r="G4069" t="str">
        <f>IF(A4069=G1,A4069,"")</f>
        <v/>
      </c>
      <c r="H4069" t="str">
        <f>IF(C4069=H1, C4069,"")</f>
        <v/>
      </c>
      <c r="I4069" t="str">
        <f>IF(D4069=I1,D4069,"")</f>
        <v/>
      </c>
      <c r="J4069">
        <f>IF(AND(G4069=G1,AND(H4069=H1,I4069=I1)),E4069,0)</f>
        <v>0</v>
      </c>
    </row>
    <row r="4070" spans="1:10" x14ac:dyDescent="0.3">
      <c r="A4070">
        <v>2007</v>
      </c>
      <c r="B4070" t="s">
        <v>72</v>
      </c>
      <c r="C4070" t="s">
        <v>98</v>
      </c>
      <c r="D4070" t="s">
        <v>202</v>
      </c>
      <c r="E4070" s="12"/>
      <c r="G4070" t="str">
        <f>IF(A4070=G1,A4070,"")</f>
        <v/>
      </c>
      <c r="H4070" t="str">
        <f>IF(C4070=H1, C4070,"")</f>
        <v/>
      </c>
      <c r="I4070" t="str">
        <f>IF(D4070=I1,D4070,"")</f>
        <v/>
      </c>
      <c r="J4070">
        <f>IF(AND(G4070=G1,AND(H4070=H1,I4070=I1)),E4070,0)</f>
        <v>0</v>
      </c>
    </row>
    <row r="4071" spans="1:10" x14ac:dyDescent="0.3">
      <c r="A4071">
        <v>2007</v>
      </c>
      <c r="B4071" t="s">
        <v>72</v>
      </c>
      <c r="C4071" t="s">
        <v>98</v>
      </c>
      <c r="D4071" t="s">
        <v>203</v>
      </c>
      <c r="E4071" s="12"/>
      <c r="G4071" t="str">
        <f>IF(A4071=G1,A4071,"")</f>
        <v/>
      </c>
      <c r="H4071" t="str">
        <f>IF(C4071=H1, C4071,"")</f>
        <v/>
      </c>
      <c r="I4071" t="str">
        <f>IF(D4071=I1,D4071,"")</f>
        <v>Females</v>
      </c>
      <c r="J4071">
        <f>IF(AND(G4071=G1,AND(H4071=H1,I4071=I1)),E4071,0)</f>
        <v>0</v>
      </c>
    </row>
    <row r="4072" spans="1:10" x14ac:dyDescent="0.3">
      <c r="A4072">
        <v>2007</v>
      </c>
      <c r="B4072" t="s">
        <v>72</v>
      </c>
      <c r="C4072" t="s">
        <v>98</v>
      </c>
      <c r="D4072" t="s">
        <v>205</v>
      </c>
      <c r="E4072" s="12"/>
      <c r="G4072" t="str">
        <f>IF(A4072=G1,A4072,"")</f>
        <v/>
      </c>
      <c r="H4072" t="str">
        <f>IF(C4072=H1, C4072,"")</f>
        <v/>
      </c>
      <c r="I4072" t="str">
        <f>IF(D4072=I1,D4072,"")</f>
        <v/>
      </c>
      <c r="J4072">
        <f>IF(AND(G4072=G1,AND(H4072=H1,I4072=I1)),E4072,0)</f>
        <v>0</v>
      </c>
    </row>
    <row r="4073" spans="1:10" x14ac:dyDescent="0.3">
      <c r="A4073">
        <v>2007</v>
      </c>
      <c r="B4073" t="s">
        <v>72</v>
      </c>
      <c r="C4073" t="s">
        <v>99</v>
      </c>
      <c r="D4073" t="s">
        <v>202</v>
      </c>
      <c r="E4073" s="12"/>
      <c r="G4073" t="str">
        <f>IF(A4073=G1,A4073,"")</f>
        <v/>
      </c>
      <c r="H4073" t="str">
        <f>IF(C4073=H1, C4073,"")</f>
        <v/>
      </c>
      <c r="I4073" t="str">
        <f>IF(D4073=I1,D4073,"")</f>
        <v/>
      </c>
      <c r="J4073">
        <f>IF(AND(G4073=G1,AND(H4073=H1,I4073=I1)),E4073,0)</f>
        <v>0</v>
      </c>
    </row>
    <row r="4074" spans="1:10" x14ac:dyDescent="0.3">
      <c r="A4074">
        <v>2007</v>
      </c>
      <c r="B4074" t="s">
        <v>72</v>
      </c>
      <c r="C4074" t="s">
        <v>99</v>
      </c>
      <c r="D4074" t="s">
        <v>203</v>
      </c>
      <c r="E4074" s="12"/>
      <c r="G4074" t="str">
        <f>IF(A4074=G1,A4074,"")</f>
        <v/>
      </c>
      <c r="H4074" t="str">
        <f>IF(C4074=H1, C4074,"")</f>
        <v/>
      </c>
      <c r="I4074" t="str">
        <f>IF(D4074=I1,D4074,"")</f>
        <v>Females</v>
      </c>
      <c r="J4074">
        <f>IF(AND(G4074=G1,AND(H4074=H1,I4074=I1)),E4074,0)</f>
        <v>0</v>
      </c>
    </row>
    <row r="4075" spans="1:10" x14ac:dyDescent="0.3">
      <c r="A4075">
        <v>2007</v>
      </c>
      <c r="B4075" t="s">
        <v>72</v>
      </c>
      <c r="C4075" t="s">
        <v>99</v>
      </c>
      <c r="D4075" t="s">
        <v>205</v>
      </c>
      <c r="E4075" s="12"/>
      <c r="G4075" t="str">
        <f>IF(A4075=G1,A4075,"")</f>
        <v/>
      </c>
      <c r="H4075" t="str">
        <f>IF(C4075=H1, C4075,"")</f>
        <v/>
      </c>
      <c r="I4075" t="str">
        <f>IF(D4075=I1,D4075,"")</f>
        <v/>
      </c>
      <c r="J4075">
        <f>IF(AND(G4075=G1,AND(H4075=H1,I4075=I1)),E4075,0)</f>
        <v>0</v>
      </c>
    </row>
    <row r="4076" spans="1:10" x14ac:dyDescent="0.3">
      <c r="A4076">
        <v>2007</v>
      </c>
      <c r="B4076" t="s">
        <v>72</v>
      </c>
      <c r="C4076" t="s">
        <v>218</v>
      </c>
      <c r="D4076" t="s">
        <v>202</v>
      </c>
      <c r="E4076" s="12"/>
      <c r="G4076" t="str">
        <f>IF(A4076=G1,A4076,"")</f>
        <v/>
      </c>
      <c r="H4076" t="str">
        <f>IF(C4076=H1, C4076,"")</f>
        <v/>
      </c>
      <c r="I4076" t="str">
        <f>IF(D4076=I1,D4076,"")</f>
        <v/>
      </c>
      <c r="J4076">
        <f>IF(AND(G4076=G1,AND(H4076=H1,I4076=I1)),E4076,0)</f>
        <v>0</v>
      </c>
    </row>
    <row r="4077" spans="1:10" x14ac:dyDescent="0.3">
      <c r="A4077">
        <v>2007</v>
      </c>
      <c r="B4077" t="s">
        <v>72</v>
      </c>
      <c r="C4077" t="s">
        <v>218</v>
      </c>
      <c r="D4077" t="s">
        <v>203</v>
      </c>
      <c r="E4077" s="12"/>
      <c r="G4077" t="str">
        <f>IF(A4077=G1,A4077,"")</f>
        <v/>
      </c>
      <c r="H4077" t="str">
        <f>IF(C4077=H1, C4077,"")</f>
        <v/>
      </c>
      <c r="I4077" t="str">
        <f>IF(D4077=I1,D4077,"")</f>
        <v>Females</v>
      </c>
      <c r="J4077">
        <f>IF(AND(G4077=G1,AND(H4077=H1,I4077=I1)),E4077,0)</f>
        <v>0</v>
      </c>
    </row>
    <row r="4078" spans="1:10" x14ac:dyDescent="0.3">
      <c r="A4078">
        <v>2007</v>
      </c>
      <c r="B4078" t="s">
        <v>72</v>
      </c>
      <c r="C4078" t="s">
        <v>218</v>
      </c>
      <c r="D4078" t="s">
        <v>205</v>
      </c>
      <c r="E4078" s="12"/>
      <c r="G4078" t="str">
        <f>IF(A4078=G1,A4078,"")</f>
        <v/>
      </c>
      <c r="H4078" t="str">
        <f>IF(C4078=H1, C4078,"")</f>
        <v/>
      </c>
      <c r="I4078" t="str">
        <f>IF(D4078=I1,D4078,"")</f>
        <v/>
      </c>
      <c r="J4078">
        <f>IF(AND(G4078=G1,AND(H4078=H1,I4078=I1)),E4078,0)</f>
        <v>0</v>
      </c>
    </row>
    <row r="4079" spans="1:10" x14ac:dyDescent="0.3">
      <c r="A4079">
        <v>2007</v>
      </c>
      <c r="B4079" t="s">
        <v>72</v>
      </c>
      <c r="C4079" t="s">
        <v>100</v>
      </c>
      <c r="D4079" t="s">
        <v>202</v>
      </c>
      <c r="E4079" s="12"/>
      <c r="G4079" t="str">
        <f>IF(A4079=G1,A4079,"")</f>
        <v/>
      </c>
      <c r="H4079" t="str">
        <f>IF(C4079=H1, C4079,"")</f>
        <v/>
      </c>
      <c r="I4079" t="str">
        <f>IF(D4079=I1,D4079,"")</f>
        <v/>
      </c>
      <c r="J4079">
        <f>IF(AND(G4079=G1,AND(H4079=H1,I4079=I1)),E4079,0)</f>
        <v>0</v>
      </c>
    </row>
    <row r="4080" spans="1:10" x14ac:dyDescent="0.3">
      <c r="A4080">
        <v>2007</v>
      </c>
      <c r="B4080" t="s">
        <v>72</v>
      </c>
      <c r="C4080" t="s">
        <v>100</v>
      </c>
      <c r="D4080" t="s">
        <v>203</v>
      </c>
      <c r="E4080" s="12"/>
      <c r="G4080" t="str">
        <f>IF(A4080=G1,A4080,"")</f>
        <v/>
      </c>
      <c r="H4080" t="str">
        <f>IF(C4080=H1, C4080,"")</f>
        <v/>
      </c>
      <c r="I4080" t="str">
        <f>IF(D4080=I1,D4080,"")</f>
        <v>Females</v>
      </c>
      <c r="J4080">
        <f>IF(AND(G4080=G1,AND(H4080=H1,I4080=I1)),E4080,0)</f>
        <v>0</v>
      </c>
    </row>
    <row r="4081" spans="1:10" x14ac:dyDescent="0.3">
      <c r="A4081">
        <v>2007</v>
      </c>
      <c r="B4081" t="s">
        <v>72</v>
      </c>
      <c r="C4081" t="s">
        <v>100</v>
      </c>
      <c r="D4081" t="s">
        <v>205</v>
      </c>
      <c r="E4081" s="12"/>
      <c r="G4081" t="str">
        <f>IF(A4081=G1,A4081,"")</f>
        <v/>
      </c>
      <c r="H4081" t="str">
        <f>IF(C4081=H1, C4081,"")</f>
        <v/>
      </c>
      <c r="I4081" t="str">
        <f>IF(D4081=I1,D4081,"")</f>
        <v/>
      </c>
      <c r="J4081">
        <f>IF(AND(G4081=G1,AND(H4081=H1,I4081=I1)),E4081,0)</f>
        <v>0</v>
      </c>
    </row>
    <row r="4082" spans="1:10" x14ac:dyDescent="0.3">
      <c r="A4082">
        <v>2007</v>
      </c>
      <c r="B4082" t="s">
        <v>72</v>
      </c>
      <c r="C4082" t="s">
        <v>219</v>
      </c>
      <c r="D4082" t="s">
        <v>202</v>
      </c>
      <c r="E4082" s="12"/>
      <c r="G4082" t="str">
        <f>IF(A4082=G1,A4082,"")</f>
        <v/>
      </c>
      <c r="H4082" t="str">
        <f>IF(C4082=H1, C4082,"")</f>
        <v/>
      </c>
      <c r="I4082" t="str">
        <f>IF(D4082=I1,D4082,"")</f>
        <v/>
      </c>
      <c r="J4082">
        <f>IF(AND(G4082=G1,AND(H4082=H1,I4082=I1)),E4082,0)</f>
        <v>0</v>
      </c>
    </row>
    <row r="4083" spans="1:10" x14ac:dyDescent="0.3">
      <c r="A4083">
        <v>2007</v>
      </c>
      <c r="B4083" t="s">
        <v>72</v>
      </c>
      <c r="C4083" t="s">
        <v>219</v>
      </c>
      <c r="D4083" t="s">
        <v>203</v>
      </c>
      <c r="E4083" s="12"/>
      <c r="G4083" t="str">
        <f>IF(A4083=G1,A4083,"")</f>
        <v/>
      </c>
      <c r="H4083" t="str">
        <f>IF(C4083=H1, C4083,"")</f>
        <v/>
      </c>
      <c r="I4083" t="str">
        <f>IF(D4083=I1,D4083,"")</f>
        <v>Females</v>
      </c>
      <c r="J4083">
        <f>IF(AND(G4083=G1,AND(H4083=H1,I4083=I1)),E4083,0)</f>
        <v>0</v>
      </c>
    </row>
    <row r="4084" spans="1:10" x14ac:dyDescent="0.3">
      <c r="A4084">
        <v>2007</v>
      </c>
      <c r="B4084" t="s">
        <v>72</v>
      </c>
      <c r="C4084" t="s">
        <v>219</v>
      </c>
      <c r="D4084" t="s">
        <v>205</v>
      </c>
      <c r="E4084" s="12"/>
      <c r="G4084" t="str">
        <f>IF(A4084=G1,A4084,"")</f>
        <v/>
      </c>
      <c r="H4084" t="str">
        <f>IF(C4084=H1, C4084,"")</f>
        <v/>
      </c>
      <c r="I4084" t="str">
        <f>IF(D4084=I1,D4084,"")</f>
        <v/>
      </c>
      <c r="J4084">
        <f>IF(AND(G4084=G1,AND(H4084=H1,I4084=I1)),E4084,0)</f>
        <v>0</v>
      </c>
    </row>
    <row r="4085" spans="1:10" x14ac:dyDescent="0.3">
      <c r="A4085">
        <v>2007</v>
      </c>
      <c r="B4085" t="s">
        <v>101</v>
      </c>
      <c r="C4085" t="s">
        <v>102</v>
      </c>
      <c r="D4085" t="s">
        <v>202</v>
      </c>
      <c r="E4085" s="12"/>
      <c r="G4085" t="str">
        <f>IF(A4085=G1,A4085,"")</f>
        <v/>
      </c>
      <c r="H4085" t="str">
        <f>IF(C4085=H1, C4085,"")</f>
        <v/>
      </c>
      <c r="I4085" t="str">
        <f>IF(D4085=I1,D4085,"")</f>
        <v/>
      </c>
      <c r="J4085">
        <f>IF(AND(G4085=G1,AND(H4085=H1,I4085=I1)),E4085,0)</f>
        <v>0</v>
      </c>
    </row>
    <row r="4086" spans="1:10" x14ac:dyDescent="0.3">
      <c r="A4086">
        <v>2007</v>
      </c>
      <c r="B4086" t="s">
        <v>101</v>
      </c>
      <c r="C4086" t="s">
        <v>102</v>
      </c>
      <c r="D4086" t="s">
        <v>203</v>
      </c>
      <c r="E4086" s="12"/>
      <c r="G4086" t="str">
        <f>IF(A4086=G1,A4086,"")</f>
        <v/>
      </c>
      <c r="H4086" t="str">
        <f>IF(C4086=H1, C4086,"")</f>
        <v/>
      </c>
      <c r="I4086" t="str">
        <f>IF(D4086=I1,D4086,"")</f>
        <v>Females</v>
      </c>
      <c r="J4086">
        <f>IF(AND(G4086=G1,AND(H4086=H1,I4086=I1)),E4086,0)</f>
        <v>0</v>
      </c>
    </row>
    <row r="4087" spans="1:10" x14ac:dyDescent="0.3">
      <c r="A4087">
        <v>2007</v>
      </c>
      <c r="B4087" t="s">
        <v>101</v>
      </c>
      <c r="C4087" t="s">
        <v>102</v>
      </c>
      <c r="D4087" t="s">
        <v>205</v>
      </c>
      <c r="E4087" s="12"/>
      <c r="G4087" t="str">
        <f>IF(A4087=G1,A4087,"")</f>
        <v/>
      </c>
      <c r="H4087" t="str">
        <f>IF(C4087=H1, C4087,"")</f>
        <v/>
      </c>
      <c r="I4087" t="str">
        <f>IF(D4087=I1,D4087,"")</f>
        <v/>
      </c>
      <c r="J4087">
        <f>IF(AND(G4087=G1,AND(H4087=H1,I4087=I1)),E4087,0)</f>
        <v>0</v>
      </c>
    </row>
    <row r="4088" spans="1:10" x14ac:dyDescent="0.3">
      <c r="A4088">
        <v>2007</v>
      </c>
      <c r="B4088" t="s">
        <v>101</v>
      </c>
      <c r="C4088" t="s">
        <v>103</v>
      </c>
      <c r="D4088" t="s">
        <v>202</v>
      </c>
      <c r="E4088" s="12"/>
      <c r="G4088" t="str">
        <f>IF(A4088=G1,A4088,"")</f>
        <v/>
      </c>
      <c r="H4088" t="str">
        <f>IF(C4088=H1, C4088,"")</f>
        <v/>
      </c>
      <c r="I4088" t="str">
        <f>IF(D4088=I1,D4088,"")</f>
        <v/>
      </c>
      <c r="J4088">
        <f>IF(AND(G4088=G1,AND(H4088=H1,I4088=I1)),E4088,0)</f>
        <v>0</v>
      </c>
    </row>
    <row r="4089" spans="1:10" x14ac:dyDescent="0.3">
      <c r="A4089">
        <v>2007</v>
      </c>
      <c r="B4089" t="s">
        <v>101</v>
      </c>
      <c r="C4089" t="s">
        <v>103</v>
      </c>
      <c r="D4089" t="s">
        <v>203</v>
      </c>
      <c r="E4089" s="12"/>
      <c r="G4089" t="str">
        <f>IF(A4089=G1,A4089,"")</f>
        <v/>
      </c>
      <c r="H4089" t="str">
        <f>IF(C4089=H1, C4089,"")</f>
        <v/>
      </c>
      <c r="I4089" t="str">
        <f>IF(D4089=I1,D4089,"")</f>
        <v>Females</v>
      </c>
      <c r="J4089">
        <f>IF(AND(G4089=G1,AND(H4089=H1,I4089=I1)),E4089,0)</f>
        <v>0</v>
      </c>
    </row>
    <row r="4090" spans="1:10" x14ac:dyDescent="0.3">
      <c r="A4090">
        <v>2007</v>
      </c>
      <c r="B4090" t="s">
        <v>101</v>
      </c>
      <c r="C4090" t="s">
        <v>103</v>
      </c>
      <c r="D4090" t="s">
        <v>205</v>
      </c>
      <c r="E4090" s="12"/>
      <c r="G4090" t="str">
        <f>IF(A4090=G1,A4090,"")</f>
        <v/>
      </c>
      <c r="H4090" t="str">
        <f>IF(C4090=H1, C4090,"")</f>
        <v/>
      </c>
      <c r="I4090" t="str">
        <f>IF(D4090=I1,D4090,"")</f>
        <v/>
      </c>
      <c r="J4090">
        <f>IF(AND(G4090=G1,AND(H4090=H1,I4090=I1)),E4090,0)</f>
        <v>0</v>
      </c>
    </row>
    <row r="4091" spans="1:10" x14ac:dyDescent="0.3">
      <c r="A4091">
        <v>2007</v>
      </c>
      <c r="B4091" t="s">
        <v>101</v>
      </c>
      <c r="C4091" t="s">
        <v>212</v>
      </c>
      <c r="D4091" t="s">
        <v>202</v>
      </c>
      <c r="E4091" s="12"/>
      <c r="G4091" t="str">
        <f>IF(A4091=G1,A4091,"")</f>
        <v/>
      </c>
      <c r="H4091" t="str">
        <f>IF(C4091=H1, C4091,"")</f>
        <v/>
      </c>
      <c r="I4091" t="str">
        <f>IF(D4091=I1,D4091,"")</f>
        <v/>
      </c>
      <c r="J4091">
        <f>IF(AND(G4091=G1,AND(H4091=H1,I4091=I1)),E4091,0)</f>
        <v>0</v>
      </c>
    </row>
    <row r="4092" spans="1:10" x14ac:dyDescent="0.3">
      <c r="A4092">
        <v>2007</v>
      </c>
      <c r="B4092" t="s">
        <v>101</v>
      </c>
      <c r="C4092" t="s">
        <v>212</v>
      </c>
      <c r="D4092" t="s">
        <v>203</v>
      </c>
      <c r="E4092" s="12"/>
      <c r="G4092" t="str">
        <f>IF(A4092=G1,A4092,"")</f>
        <v/>
      </c>
      <c r="H4092" t="str">
        <f>IF(C4092=H1, C4092,"")</f>
        <v/>
      </c>
      <c r="I4092" t="str">
        <f>IF(D4092=I1,D4092,"")</f>
        <v>Females</v>
      </c>
      <c r="J4092">
        <f>IF(AND(G4092=G1,AND(H4092=H1,I4092=I1)),E4092,0)</f>
        <v>0</v>
      </c>
    </row>
    <row r="4093" spans="1:10" x14ac:dyDescent="0.3">
      <c r="A4093">
        <v>2007</v>
      </c>
      <c r="B4093" t="s">
        <v>101</v>
      </c>
      <c r="C4093" t="s">
        <v>212</v>
      </c>
      <c r="D4093" t="s">
        <v>205</v>
      </c>
      <c r="E4093" s="12"/>
      <c r="G4093" t="str">
        <f>IF(A4093=G1,A4093,"")</f>
        <v/>
      </c>
      <c r="H4093" t="str">
        <f>IF(C4093=H1, C4093,"")</f>
        <v/>
      </c>
      <c r="I4093" t="str">
        <f>IF(D4093=I1,D4093,"")</f>
        <v/>
      </c>
      <c r="J4093">
        <f>IF(AND(G4093=G1,AND(H4093=H1,I4093=I1)),E4093,0)</f>
        <v>0</v>
      </c>
    </row>
    <row r="4094" spans="1:10" x14ac:dyDescent="0.3">
      <c r="A4094">
        <v>2007</v>
      </c>
      <c r="B4094" t="s">
        <v>101</v>
      </c>
      <c r="C4094" t="s">
        <v>104</v>
      </c>
      <c r="D4094" t="s">
        <v>202</v>
      </c>
      <c r="E4094" s="12"/>
      <c r="G4094" t="str">
        <f>IF(A4094=G1,A4094,"")</f>
        <v/>
      </c>
      <c r="H4094" t="str">
        <f>IF(C4094=H1, C4094,"")</f>
        <v/>
      </c>
      <c r="I4094" t="str">
        <f>IF(D4094=I1,D4094,"")</f>
        <v/>
      </c>
      <c r="J4094">
        <f>IF(AND(G4094=G1,AND(H4094=H1,I4094=I1)),E4094,0)</f>
        <v>0</v>
      </c>
    </row>
    <row r="4095" spans="1:10" x14ac:dyDescent="0.3">
      <c r="A4095">
        <v>2007</v>
      </c>
      <c r="B4095" t="s">
        <v>101</v>
      </c>
      <c r="C4095" t="s">
        <v>104</v>
      </c>
      <c r="D4095" t="s">
        <v>203</v>
      </c>
      <c r="E4095" s="12"/>
      <c r="G4095" t="str">
        <f>IF(A4095=G1,A4095,"")</f>
        <v/>
      </c>
      <c r="H4095" t="str">
        <f>IF(C4095=H1, C4095,"")</f>
        <v/>
      </c>
      <c r="I4095" t="str">
        <f>IF(D4095=I1,D4095,"")</f>
        <v>Females</v>
      </c>
      <c r="J4095">
        <f>IF(AND(G4095=G1,AND(H4095=H1,I4095=I1)),E4095,0)</f>
        <v>0</v>
      </c>
    </row>
    <row r="4096" spans="1:10" x14ac:dyDescent="0.3">
      <c r="A4096">
        <v>2007</v>
      </c>
      <c r="B4096" t="s">
        <v>101</v>
      </c>
      <c r="C4096" t="s">
        <v>104</v>
      </c>
      <c r="D4096" t="s">
        <v>205</v>
      </c>
      <c r="E4096" s="12"/>
      <c r="G4096" t="str">
        <f>IF(A4096=G1,A4096,"")</f>
        <v/>
      </c>
      <c r="H4096" t="str">
        <f>IF(C4096=H1, C4096,"")</f>
        <v/>
      </c>
      <c r="I4096" t="str">
        <f>IF(D4096=I1,D4096,"")</f>
        <v/>
      </c>
      <c r="J4096">
        <f>IF(AND(G4096=G1,AND(H4096=H1,I4096=I1)),E4096,0)</f>
        <v>0</v>
      </c>
    </row>
    <row r="4097" spans="1:10" x14ac:dyDescent="0.3">
      <c r="A4097">
        <v>2007</v>
      </c>
      <c r="B4097" t="s">
        <v>101</v>
      </c>
      <c r="C4097" t="s">
        <v>105</v>
      </c>
      <c r="D4097" t="s">
        <v>202</v>
      </c>
      <c r="E4097" s="12"/>
      <c r="G4097" t="str">
        <f>IF(A4097=G1,A4097,"")</f>
        <v/>
      </c>
      <c r="H4097" t="str">
        <f>IF(C4097=H1, C4097,"")</f>
        <v/>
      </c>
      <c r="I4097" t="str">
        <f>IF(D4097=I1,D4097,"")</f>
        <v/>
      </c>
      <c r="J4097">
        <f>IF(AND(G4097=G1,AND(H4097=H1,I4097=I1)),E4097,0)</f>
        <v>0</v>
      </c>
    </row>
    <row r="4098" spans="1:10" x14ac:dyDescent="0.3">
      <c r="A4098">
        <v>2007</v>
      </c>
      <c r="B4098" t="s">
        <v>101</v>
      </c>
      <c r="C4098" t="s">
        <v>105</v>
      </c>
      <c r="D4098" t="s">
        <v>203</v>
      </c>
      <c r="E4098" s="12"/>
      <c r="G4098" t="str">
        <f>IF(A4098=G1,A4098,"")</f>
        <v/>
      </c>
      <c r="H4098" t="str">
        <f>IF(C4098=H1, C4098,"")</f>
        <v/>
      </c>
      <c r="I4098" t="str">
        <f>IF(D4098=I1,D4098,"")</f>
        <v>Females</v>
      </c>
      <c r="J4098">
        <f>IF(AND(G4098=G1,AND(H4098=H1,I4098=I1)),E4098,0)</f>
        <v>0</v>
      </c>
    </row>
    <row r="4099" spans="1:10" x14ac:dyDescent="0.3">
      <c r="A4099">
        <v>2007</v>
      </c>
      <c r="B4099" t="s">
        <v>101</v>
      </c>
      <c r="C4099" t="s">
        <v>105</v>
      </c>
      <c r="D4099" t="s">
        <v>205</v>
      </c>
      <c r="E4099" s="12"/>
      <c r="G4099" t="str">
        <f>IF(A4099=G1,A4099,"")</f>
        <v/>
      </c>
      <c r="H4099" t="str">
        <f>IF(C4099=H1, C4099,"")</f>
        <v/>
      </c>
      <c r="I4099" t="str">
        <f>IF(D4099=I1,D4099,"")</f>
        <v/>
      </c>
      <c r="J4099">
        <f>IF(AND(G4099=G1,AND(H4099=H1,I4099=I1)),E4099,0)</f>
        <v>0</v>
      </c>
    </row>
    <row r="4100" spans="1:10" x14ac:dyDescent="0.3">
      <c r="A4100">
        <v>2007</v>
      </c>
      <c r="B4100" t="s">
        <v>101</v>
      </c>
      <c r="C4100" t="s">
        <v>106</v>
      </c>
      <c r="D4100" t="s">
        <v>202</v>
      </c>
      <c r="E4100" s="12"/>
      <c r="G4100" t="str">
        <f>IF(A4100=G1,A4100,"")</f>
        <v/>
      </c>
      <c r="H4100" t="str">
        <f>IF(C4100=H1, C4100,"")</f>
        <v/>
      </c>
      <c r="I4100" t="str">
        <f>IF(D4100=I1,D4100,"")</f>
        <v/>
      </c>
      <c r="J4100">
        <f>IF(AND(G4100=G1,AND(H4100=H1,I4100=I1)),E4100,0)</f>
        <v>0</v>
      </c>
    </row>
    <row r="4101" spans="1:10" x14ac:dyDescent="0.3">
      <c r="A4101">
        <v>2007</v>
      </c>
      <c r="B4101" t="s">
        <v>101</v>
      </c>
      <c r="C4101" t="s">
        <v>106</v>
      </c>
      <c r="D4101" t="s">
        <v>203</v>
      </c>
      <c r="E4101" s="12"/>
      <c r="G4101" t="str">
        <f>IF(A4101=G1,A4101,"")</f>
        <v/>
      </c>
      <c r="H4101" t="str">
        <f>IF(C4101=H1, C4101,"")</f>
        <v/>
      </c>
      <c r="I4101" t="str">
        <f>IF(D4101=I1,D4101,"")</f>
        <v>Females</v>
      </c>
      <c r="J4101">
        <f>IF(AND(G4101=G1,AND(H4101=H1,I4101=I1)),E4101,0)</f>
        <v>0</v>
      </c>
    </row>
    <row r="4102" spans="1:10" x14ac:dyDescent="0.3">
      <c r="A4102">
        <v>2007</v>
      </c>
      <c r="B4102" t="s">
        <v>101</v>
      </c>
      <c r="C4102" t="s">
        <v>106</v>
      </c>
      <c r="D4102" t="s">
        <v>205</v>
      </c>
      <c r="E4102" s="12"/>
      <c r="G4102" t="str">
        <f>IF(A4102=G1,A4102,"")</f>
        <v/>
      </c>
      <c r="H4102" t="str">
        <f>IF(C4102=H1, C4102,"")</f>
        <v/>
      </c>
      <c r="I4102" t="str">
        <f>IF(D4102=I1,D4102,"")</f>
        <v/>
      </c>
      <c r="J4102">
        <f>IF(AND(G4102=G1,AND(H4102=H1,I4102=I1)),E4102,0)</f>
        <v>0</v>
      </c>
    </row>
    <row r="4103" spans="1:10" x14ac:dyDescent="0.3">
      <c r="A4103">
        <v>2007</v>
      </c>
      <c r="B4103" t="s">
        <v>101</v>
      </c>
      <c r="C4103" t="s">
        <v>107</v>
      </c>
      <c r="D4103" t="s">
        <v>202</v>
      </c>
      <c r="E4103" s="12"/>
      <c r="G4103" t="str">
        <f>IF(A4103=G1,A4103,"")</f>
        <v/>
      </c>
      <c r="H4103" t="str">
        <f>IF(C4103=H1, C4103,"")</f>
        <v/>
      </c>
      <c r="I4103" t="str">
        <f>IF(D4103=I1,D4103,"")</f>
        <v/>
      </c>
      <c r="J4103">
        <f>IF(AND(G4103=G1,AND(H4103=H1,I4103=I1)),E4103,0)</f>
        <v>0</v>
      </c>
    </row>
    <row r="4104" spans="1:10" x14ac:dyDescent="0.3">
      <c r="A4104">
        <v>2007</v>
      </c>
      <c r="B4104" t="s">
        <v>101</v>
      </c>
      <c r="C4104" t="s">
        <v>107</v>
      </c>
      <c r="D4104" t="s">
        <v>203</v>
      </c>
      <c r="E4104" s="12"/>
      <c r="G4104" t="str">
        <f>IF(A4104=G1,A4104,"")</f>
        <v/>
      </c>
      <c r="H4104" t="str">
        <f>IF(C4104=H1, C4104,"")</f>
        <v/>
      </c>
      <c r="I4104" t="str">
        <f>IF(D4104=I1,D4104,"")</f>
        <v>Females</v>
      </c>
      <c r="J4104">
        <f>IF(AND(G4104=G1,AND(H4104=H1,I4104=I1)),E4104,0)</f>
        <v>0</v>
      </c>
    </row>
    <row r="4105" spans="1:10" x14ac:dyDescent="0.3">
      <c r="A4105">
        <v>2007</v>
      </c>
      <c r="B4105" t="s">
        <v>101</v>
      </c>
      <c r="C4105" t="s">
        <v>107</v>
      </c>
      <c r="D4105" t="s">
        <v>205</v>
      </c>
      <c r="E4105" s="12"/>
      <c r="G4105" t="str">
        <f>IF(A4105=G1,A4105,"")</f>
        <v/>
      </c>
      <c r="H4105" t="str">
        <f>IF(C4105=H1, C4105,"")</f>
        <v/>
      </c>
      <c r="I4105" t="str">
        <f>IF(D4105=I1,D4105,"")</f>
        <v/>
      </c>
      <c r="J4105">
        <f>IF(AND(G4105=G1,AND(H4105=H1,I4105=I1)),E4105,0)</f>
        <v>0</v>
      </c>
    </row>
    <row r="4106" spans="1:10" x14ac:dyDescent="0.3">
      <c r="A4106">
        <v>2007</v>
      </c>
      <c r="B4106" t="s">
        <v>101</v>
      </c>
      <c r="C4106" t="s">
        <v>108</v>
      </c>
      <c r="D4106" t="s">
        <v>202</v>
      </c>
      <c r="E4106" s="12"/>
      <c r="G4106" t="str">
        <f>IF(A4106=G1,A4106,"")</f>
        <v/>
      </c>
      <c r="H4106" t="str">
        <f>IF(C4106=H1, C4106,"")</f>
        <v/>
      </c>
      <c r="I4106" t="str">
        <f>IF(D4106=I1,D4106,"")</f>
        <v/>
      </c>
      <c r="J4106">
        <f>IF(AND(G4106=G1,AND(H4106=H1,I4106=I1)),E4106,0)</f>
        <v>0</v>
      </c>
    </row>
    <row r="4107" spans="1:10" x14ac:dyDescent="0.3">
      <c r="A4107">
        <v>2007</v>
      </c>
      <c r="B4107" t="s">
        <v>101</v>
      </c>
      <c r="C4107" t="s">
        <v>108</v>
      </c>
      <c r="D4107" t="s">
        <v>203</v>
      </c>
      <c r="E4107" s="12"/>
      <c r="G4107" t="str">
        <f>IF(A4107=G1,A4107,"")</f>
        <v/>
      </c>
      <c r="H4107" t="str">
        <f>IF(C4107=H1, C4107,"")</f>
        <v/>
      </c>
      <c r="I4107" t="str">
        <f>IF(D4107=I1,D4107,"")</f>
        <v>Females</v>
      </c>
      <c r="J4107">
        <f>IF(AND(G4107=G1,AND(H4107=H1,I4107=I1)),E4107,0)</f>
        <v>0</v>
      </c>
    </row>
    <row r="4108" spans="1:10" x14ac:dyDescent="0.3">
      <c r="A4108">
        <v>2007</v>
      </c>
      <c r="B4108" t="s">
        <v>101</v>
      </c>
      <c r="C4108" t="s">
        <v>108</v>
      </c>
      <c r="D4108" t="s">
        <v>205</v>
      </c>
      <c r="E4108" s="12"/>
      <c r="G4108" t="str">
        <f>IF(A4108=G1,A4108,"")</f>
        <v/>
      </c>
      <c r="H4108" t="str">
        <f>IF(C4108=H1, C4108,"")</f>
        <v/>
      </c>
      <c r="I4108" t="str">
        <f>IF(D4108=I1,D4108,"")</f>
        <v/>
      </c>
      <c r="J4108">
        <f>IF(AND(G4108=G1,AND(H4108=H1,I4108=I1)),E4108,0)</f>
        <v>0</v>
      </c>
    </row>
    <row r="4109" spans="1:10" x14ac:dyDescent="0.3">
      <c r="A4109">
        <v>2007</v>
      </c>
      <c r="B4109" t="s">
        <v>101</v>
      </c>
      <c r="C4109" t="s">
        <v>109</v>
      </c>
      <c r="D4109" t="s">
        <v>202</v>
      </c>
      <c r="E4109" s="12"/>
      <c r="G4109" t="str">
        <f>IF(A4109=G1,A4109,"")</f>
        <v/>
      </c>
      <c r="H4109" t="str">
        <f>IF(C4109=H1, C4109,"")</f>
        <v/>
      </c>
      <c r="I4109" t="str">
        <f>IF(D4109=I1,D4109,"")</f>
        <v/>
      </c>
      <c r="J4109">
        <f>IF(AND(G4109=G1,AND(H4109=H1,I4109=I1)),E4109,0)</f>
        <v>0</v>
      </c>
    </row>
    <row r="4110" spans="1:10" x14ac:dyDescent="0.3">
      <c r="A4110">
        <v>2007</v>
      </c>
      <c r="B4110" t="s">
        <v>101</v>
      </c>
      <c r="C4110" t="s">
        <v>109</v>
      </c>
      <c r="D4110" t="s">
        <v>203</v>
      </c>
      <c r="E4110" s="12"/>
      <c r="G4110" t="str">
        <f>IF(A4110=G1,A4110,"")</f>
        <v/>
      </c>
      <c r="H4110" t="str">
        <f>IF(C4110=H1, C4110,"")</f>
        <v/>
      </c>
      <c r="I4110" t="str">
        <f>IF(D4110=I1,D4110,"")</f>
        <v>Females</v>
      </c>
      <c r="J4110">
        <f>IF(AND(G4110=G1,AND(H4110=H1,I4110=I1)),E4110,0)</f>
        <v>0</v>
      </c>
    </row>
    <row r="4111" spans="1:10" x14ac:dyDescent="0.3">
      <c r="A4111">
        <v>2007</v>
      </c>
      <c r="B4111" t="s">
        <v>101</v>
      </c>
      <c r="C4111" t="s">
        <v>109</v>
      </c>
      <c r="D4111" t="s">
        <v>205</v>
      </c>
      <c r="E4111" s="12"/>
      <c r="G4111" t="str">
        <f>IF(A4111=G1,A4111,"")</f>
        <v/>
      </c>
      <c r="H4111" t="str">
        <f>IF(C4111=H1, C4111,"")</f>
        <v/>
      </c>
      <c r="I4111" t="str">
        <f>IF(D4111=I1,D4111,"")</f>
        <v/>
      </c>
      <c r="J4111">
        <f>IF(AND(G4111=G1,AND(H4111=H1,I4111=I1)),E4111,0)</f>
        <v>0</v>
      </c>
    </row>
    <row r="4112" spans="1:10" x14ac:dyDescent="0.3">
      <c r="A4112">
        <v>2007</v>
      </c>
      <c r="B4112" t="s">
        <v>101</v>
      </c>
      <c r="C4112" t="s">
        <v>110</v>
      </c>
      <c r="D4112" t="s">
        <v>202</v>
      </c>
      <c r="E4112" s="12"/>
      <c r="G4112" t="str">
        <f>IF(A4112=G1,A4112,"")</f>
        <v/>
      </c>
      <c r="H4112" t="str">
        <f>IF(C4112=H1, C4112,"")</f>
        <v/>
      </c>
      <c r="I4112" t="str">
        <f>IF(D4112=I1,D4112,"")</f>
        <v/>
      </c>
      <c r="J4112">
        <f>IF(AND(G4112=G1,AND(H4112=H1,I4112=I1)),E4112,0)</f>
        <v>0</v>
      </c>
    </row>
    <row r="4113" spans="1:10" x14ac:dyDescent="0.3">
      <c r="A4113">
        <v>2007</v>
      </c>
      <c r="B4113" t="s">
        <v>101</v>
      </c>
      <c r="C4113" t="s">
        <v>110</v>
      </c>
      <c r="D4113" t="s">
        <v>203</v>
      </c>
      <c r="E4113" s="12"/>
      <c r="G4113" t="str">
        <f>IF(A4113=G1,A4113,"")</f>
        <v/>
      </c>
      <c r="H4113" t="str">
        <f>IF(C4113=H1, C4113,"")</f>
        <v/>
      </c>
      <c r="I4113" t="str">
        <f>IF(D4113=I1,D4113,"")</f>
        <v>Females</v>
      </c>
      <c r="J4113">
        <f>IF(AND(G4113=G1,AND(H4113=H1,I4113=I1)),E4113,0)</f>
        <v>0</v>
      </c>
    </row>
    <row r="4114" spans="1:10" x14ac:dyDescent="0.3">
      <c r="A4114">
        <v>2007</v>
      </c>
      <c r="B4114" t="s">
        <v>101</v>
      </c>
      <c r="C4114" t="s">
        <v>110</v>
      </c>
      <c r="D4114" t="s">
        <v>205</v>
      </c>
      <c r="E4114" s="12"/>
      <c r="G4114" t="str">
        <f>IF(A4114=G1,A4114,"")</f>
        <v/>
      </c>
      <c r="H4114" t="str">
        <f>IF(C4114=H1, C4114,"")</f>
        <v/>
      </c>
      <c r="I4114" t="str">
        <f>IF(D4114=I1,D4114,"")</f>
        <v/>
      </c>
      <c r="J4114">
        <f>IF(AND(G4114=G1,AND(H4114=H1,I4114=I1)),E4114,0)</f>
        <v>0</v>
      </c>
    </row>
    <row r="4115" spans="1:10" x14ac:dyDescent="0.3">
      <c r="A4115">
        <v>2007</v>
      </c>
      <c r="B4115" t="s">
        <v>101</v>
      </c>
      <c r="C4115" t="s">
        <v>111</v>
      </c>
      <c r="D4115" t="s">
        <v>202</v>
      </c>
      <c r="E4115" s="12"/>
      <c r="G4115" t="str">
        <f>IF(A4115=G1,A4115,"")</f>
        <v/>
      </c>
      <c r="H4115" t="str">
        <f>IF(C4115=H1, C4115,"")</f>
        <v/>
      </c>
      <c r="I4115" t="str">
        <f>IF(D4115=I1,D4115,"")</f>
        <v/>
      </c>
      <c r="J4115">
        <f>IF(AND(G4115=G1,AND(H4115=H1,I4115=I1)),E4115,0)</f>
        <v>0</v>
      </c>
    </row>
    <row r="4116" spans="1:10" x14ac:dyDescent="0.3">
      <c r="A4116">
        <v>2007</v>
      </c>
      <c r="B4116" t="s">
        <v>101</v>
      </c>
      <c r="C4116" t="s">
        <v>111</v>
      </c>
      <c r="D4116" t="s">
        <v>203</v>
      </c>
      <c r="E4116" s="12"/>
      <c r="G4116" t="str">
        <f>IF(A4116=G1,A4116,"")</f>
        <v/>
      </c>
      <c r="H4116" t="str">
        <f>IF(C4116=H1, C4116,"")</f>
        <v/>
      </c>
      <c r="I4116" t="str">
        <f>IF(D4116=I1,D4116,"")</f>
        <v>Females</v>
      </c>
      <c r="J4116">
        <f>IF(AND(G4116=G1,AND(H4116=H1,I4116=I1)),E4116,0)</f>
        <v>0</v>
      </c>
    </row>
    <row r="4117" spans="1:10" x14ac:dyDescent="0.3">
      <c r="A4117">
        <v>2007</v>
      </c>
      <c r="B4117" t="s">
        <v>101</v>
      </c>
      <c r="C4117" t="s">
        <v>111</v>
      </c>
      <c r="D4117" t="s">
        <v>205</v>
      </c>
      <c r="E4117" s="12"/>
      <c r="G4117" t="str">
        <f>IF(A4117=G1,A4117,"")</f>
        <v/>
      </c>
      <c r="H4117" t="str">
        <f>IF(C4117=H1, C4117,"")</f>
        <v/>
      </c>
      <c r="I4117" t="str">
        <f>IF(D4117=I1,D4117,"")</f>
        <v/>
      </c>
      <c r="J4117">
        <f>IF(AND(G4117=G1,AND(H4117=H1,I4117=I1)),E4117,0)</f>
        <v>0</v>
      </c>
    </row>
    <row r="4118" spans="1:10" x14ac:dyDescent="0.3">
      <c r="A4118">
        <v>2007</v>
      </c>
      <c r="B4118" t="s">
        <v>112</v>
      </c>
      <c r="C4118" t="s">
        <v>113</v>
      </c>
      <c r="D4118" t="s">
        <v>202</v>
      </c>
      <c r="E4118" s="12"/>
      <c r="G4118" t="str">
        <f>IF(A4118=G1,A4118,"")</f>
        <v/>
      </c>
      <c r="H4118" t="str">
        <f>IF(C4118=H1, C4118,"")</f>
        <v/>
      </c>
      <c r="I4118" t="str">
        <f>IF(D4118=I1,D4118,"")</f>
        <v/>
      </c>
      <c r="J4118">
        <f>IF(AND(G4118=G1,AND(H4118=H1,I4118=I1)),E4118,0)</f>
        <v>0</v>
      </c>
    </row>
    <row r="4119" spans="1:10" x14ac:dyDescent="0.3">
      <c r="A4119">
        <v>2007</v>
      </c>
      <c r="B4119" t="s">
        <v>112</v>
      </c>
      <c r="C4119" t="s">
        <v>113</v>
      </c>
      <c r="D4119" t="s">
        <v>203</v>
      </c>
      <c r="E4119" s="12"/>
      <c r="G4119" t="str">
        <f>IF(A4119=G1,A4119,"")</f>
        <v/>
      </c>
      <c r="H4119" t="str">
        <f>IF(C4119=H1, C4119,"")</f>
        <v/>
      </c>
      <c r="I4119" t="str">
        <f>IF(D4119=I1,D4119,"")</f>
        <v>Females</v>
      </c>
      <c r="J4119">
        <f>IF(AND(G4119=G1,AND(H4119=H1,I4119=I1)),E4119,0)</f>
        <v>0</v>
      </c>
    </row>
    <row r="4120" spans="1:10" x14ac:dyDescent="0.3">
      <c r="A4120">
        <v>2007</v>
      </c>
      <c r="B4120" t="s">
        <v>112</v>
      </c>
      <c r="C4120" t="s">
        <v>113</v>
      </c>
      <c r="D4120" t="s">
        <v>205</v>
      </c>
      <c r="E4120" s="12"/>
      <c r="G4120" t="str">
        <f>IF(A4120=G1,A4120,"")</f>
        <v/>
      </c>
      <c r="H4120" t="str">
        <f>IF(C4120=H1, C4120,"")</f>
        <v/>
      </c>
      <c r="I4120" t="str">
        <f>IF(D4120=I1,D4120,"")</f>
        <v/>
      </c>
      <c r="J4120">
        <f>IF(AND(G4120=G1,AND(H4120=H1,I4120=I1)),E4120,0)</f>
        <v>0</v>
      </c>
    </row>
    <row r="4121" spans="1:10" x14ac:dyDescent="0.3">
      <c r="A4121">
        <v>2007</v>
      </c>
      <c r="B4121" t="s">
        <v>112</v>
      </c>
      <c r="C4121" t="s">
        <v>114</v>
      </c>
      <c r="D4121" t="s">
        <v>202</v>
      </c>
      <c r="E4121" s="12"/>
      <c r="G4121" t="str">
        <f>IF(A4121=G1,A4121,"")</f>
        <v/>
      </c>
      <c r="H4121" t="str">
        <f>IF(C4121=H1, C4121,"")</f>
        <v/>
      </c>
      <c r="I4121" t="str">
        <f>IF(D4121=I1,D4121,"")</f>
        <v/>
      </c>
      <c r="J4121">
        <f>IF(AND(G4121=G1,AND(H4121=H1,I4121=I1)),E4121,0)</f>
        <v>0</v>
      </c>
    </row>
    <row r="4122" spans="1:10" x14ac:dyDescent="0.3">
      <c r="A4122">
        <v>2007</v>
      </c>
      <c r="B4122" t="s">
        <v>112</v>
      </c>
      <c r="C4122" t="s">
        <v>114</v>
      </c>
      <c r="D4122" t="s">
        <v>203</v>
      </c>
      <c r="E4122" s="12"/>
      <c r="G4122" t="str">
        <f>IF(A4122=G1,A4122,"")</f>
        <v/>
      </c>
      <c r="H4122" t="str">
        <f>IF(C4122=H1, C4122,"")</f>
        <v/>
      </c>
      <c r="I4122" t="str">
        <f>IF(D4122=I1,D4122,"")</f>
        <v>Females</v>
      </c>
      <c r="J4122">
        <f>IF(AND(G4122=G1,AND(H4122=H1,I4122=I1)),E4122,0)</f>
        <v>0</v>
      </c>
    </row>
    <row r="4123" spans="1:10" x14ac:dyDescent="0.3">
      <c r="A4123">
        <v>2007</v>
      </c>
      <c r="B4123" t="s">
        <v>112</v>
      </c>
      <c r="C4123" t="s">
        <v>114</v>
      </c>
      <c r="D4123" t="s">
        <v>205</v>
      </c>
      <c r="E4123" s="12"/>
      <c r="G4123" t="str">
        <f>IF(A4123=G1,A4123,"")</f>
        <v/>
      </c>
      <c r="H4123" t="str">
        <f>IF(C4123=H1, C4123,"")</f>
        <v/>
      </c>
      <c r="I4123" t="str">
        <f>IF(D4123=I1,D4123,"")</f>
        <v/>
      </c>
      <c r="J4123">
        <f>IF(AND(G4123=G1,AND(H4123=H1,I4123=I1)),E4123,0)</f>
        <v>0</v>
      </c>
    </row>
    <row r="4124" spans="1:10" x14ac:dyDescent="0.3">
      <c r="A4124">
        <v>2007</v>
      </c>
      <c r="B4124" t="s">
        <v>112</v>
      </c>
      <c r="C4124" t="s">
        <v>115</v>
      </c>
      <c r="D4124" t="s">
        <v>202</v>
      </c>
      <c r="E4124" s="12"/>
      <c r="G4124" t="str">
        <f>IF(A4124=G1,A4124,"")</f>
        <v/>
      </c>
      <c r="H4124" t="str">
        <f>IF(C4124=H1, C4124,"")</f>
        <v/>
      </c>
      <c r="I4124" t="str">
        <f>IF(D4124=I1,D4124,"")</f>
        <v/>
      </c>
      <c r="J4124">
        <f>IF(AND(G4124=G1,AND(H4124=H1,I4124=I1)),E4124,0)</f>
        <v>0</v>
      </c>
    </row>
    <row r="4125" spans="1:10" x14ac:dyDescent="0.3">
      <c r="A4125">
        <v>2007</v>
      </c>
      <c r="B4125" t="s">
        <v>112</v>
      </c>
      <c r="C4125" t="s">
        <v>115</v>
      </c>
      <c r="D4125" t="s">
        <v>203</v>
      </c>
      <c r="E4125" s="12"/>
      <c r="G4125" t="str">
        <f>IF(A4125=G1,A4125,"")</f>
        <v/>
      </c>
      <c r="H4125" t="str">
        <f>IF(C4125=H1, C4125,"")</f>
        <v/>
      </c>
      <c r="I4125" t="str">
        <f>IF(D4125=I1,D4125,"")</f>
        <v>Females</v>
      </c>
      <c r="J4125">
        <f>IF(AND(G4125=G1,AND(H4125=H1,I4125=I1)),E4125,0)</f>
        <v>0</v>
      </c>
    </row>
    <row r="4126" spans="1:10" x14ac:dyDescent="0.3">
      <c r="A4126">
        <v>2007</v>
      </c>
      <c r="B4126" t="s">
        <v>112</v>
      </c>
      <c r="C4126" t="s">
        <v>115</v>
      </c>
      <c r="D4126" t="s">
        <v>205</v>
      </c>
      <c r="E4126" s="12"/>
      <c r="G4126" t="str">
        <f>IF(A4126=G1,A4126,"")</f>
        <v/>
      </c>
      <c r="H4126" t="str">
        <f>IF(C4126=H1, C4126,"")</f>
        <v/>
      </c>
      <c r="I4126" t="str">
        <f>IF(D4126=I1,D4126,"")</f>
        <v/>
      </c>
      <c r="J4126">
        <f>IF(AND(G4126=G1,AND(H4126=H1,I4126=I1)),E4126,0)</f>
        <v>0</v>
      </c>
    </row>
    <row r="4127" spans="1:10" x14ac:dyDescent="0.3">
      <c r="A4127">
        <v>2007</v>
      </c>
      <c r="B4127" t="s">
        <v>112</v>
      </c>
      <c r="C4127" t="s">
        <v>116</v>
      </c>
      <c r="D4127" t="s">
        <v>202</v>
      </c>
      <c r="E4127" s="12"/>
      <c r="G4127" t="str">
        <f>IF(A4127=G1,A4127,"")</f>
        <v/>
      </c>
      <c r="H4127" t="str">
        <f>IF(C4127=H1, C4127,"")</f>
        <v/>
      </c>
      <c r="I4127" t="str">
        <f>IF(D4127=I1,D4127,"")</f>
        <v/>
      </c>
      <c r="J4127">
        <f>IF(AND(G4127=G1,AND(H4127=H1,I4127=I1)),E4127,0)</f>
        <v>0</v>
      </c>
    </row>
    <row r="4128" spans="1:10" x14ac:dyDescent="0.3">
      <c r="A4128">
        <v>2007</v>
      </c>
      <c r="B4128" t="s">
        <v>112</v>
      </c>
      <c r="C4128" t="s">
        <v>116</v>
      </c>
      <c r="D4128" t="s">
        <v>203</v>
      </c>
      <c r="E4128" s="12"/>
      <c r="G4128" t="str">
        <f>IF(A4128=G1,A4128,"")</f>
        <v/>
      </c>
      <c r="H4128" t="str">
        <f>IF(C4128=H1, C4128,"")</f>
        <v/>
      </c>
      <c r="I4128" t="str">
        <f>IF(D4128=I1,D4128,"")</f>
        <v>Females</v>
      </c>
      <c r="J4128">
        <f>IF(AND(G4128=G1,AND(H4128=H1,I4128=I1)),E4128,0)</f>
        <v>0</v>
      </c>
    </row>
    <row r="4129" spans="1:10" x14ac:dyDescent="0.3">
      <c r="A4129">
        <v>2007</v>
      </c>
      <c r="B4129" t="s">
        <v>112</v>
      </c>
      <c r="C4129" t="s">
        <v>116</v>
      </c>
      <c r="D4129" t="s">
        <v>205</v>
      </c>
      <c r="E4129" s="12"/>
      <c r="G4129" t="str">
        <f>IF(A4129=G1,A4129,"")</f>
        <v/>
      </c>
      <c r="H4129" t="str">
        <f>IF(C4129=H1, C4129,"")</f>
        <v/>
      </c>
      <c r="I4129" t="str">
        <f>IF(D4129=I1,D4129,"")</f>
        <v/>
      </c>
      <c r="J4129">
        <f>IF(AND(G4129=G1,AND(H4129=H1,I4129=I1)),E4129,0)</f>
        <v>0</v>
      </c>
    </row>
    <row r="4130" spans="1:10" x14ac:dyDescent="0.3">
      <c r="A4130">
        <v>2007</v>
      </c>
      <c r="B4130" t="s">
        <v>112</v>
      </c>
      <c r="C4130" t="s">
        <v>117</v>
      </c>
      <c r="D4130" t="s">
        <v>202</v>
      </c>
      <c r="E4130" s="12"/>
      <c r="G4130" t="str">
        <f>IF(A4130=G1,A4130,"")</f>
        <v/>
      </c>
      <c r="H4130" t="str">
        <f>IF(C4130=H1, C4130,"")</f>
        <v/>
      </c>
      <c r="I4130" t="str">
        <f>IF(D4130=I1,D4130,"")</f>
        <v/>
      </c>
      <c r="J4130">
        <f>IF(AND(G4130=G1,AND(H4130=H1,I4130=I1)),E4130,0)</f>
        <v>0</v>
      </c>
    </row>
    <row r="4131" spans="1:10" x14ac:dyDescent="0.3">
      <c r="A4131">
        <v>2007</v>
      </c>
      <c r="B4131" t="s">
        <v>112</v>
      </c>
      <c r="C4131" t="s">
        <v>117</v>
      </c>
      <c r="D4131" t="s">
        <v>203</v>
      </c>
      <c r="E4131" s="12"/>
      <c r="G4131" t="str">
        <f>IF(A4131=G1,A4131,"")</f>
        <v/>
      </c>
      <c r="H4131" t="str">
        <f>IF(C4131=H1, C4131,"")</f>
        <v/>
      </c>
      <c r="I4131" t="str">
        <f>IF(D4131=I1,D4131,"")</f>
        <v>Females</v>
      </c>
      <c r="J4131">
        <f>IF(AND(G4131=G1,AND(H4131=H1,I4131=I1)),E4131,0)</f>
        <v>0</v>
      </c>
    </row>
    <row r="4132" spans="1:10" x14ac:dyDescent="0.3">
      <c r="A4132">
        <v>2007</v>
      </c>
      <c r="B4132" t="s">
        <v>112</v>
      </c>
      <c r="C4132" t="s">
        <v>117</v>
      </c>
      <c r="D4132" t="s">
        <v>205</v>
      </c>
      <c r="E4132" s="12"/>
      <c r="G4132" t="str">
        <f>IF(A4132=G1,A4132,"")</f>
        <v/>
      </c>
      <c r="H4132" t="str">
        <f>IF(C4132=H1, C4132,"")</f>
        <v/>
      </c>
      <c r="I4132" t="str">
        <f>IF(D4132=I1,D4132,"")</f>
        <v/>
      </c>
      <c r="J4132">
        <f>IF(AND(G4132=G1,AND(H4132=H1,I4132=I1)),E4132,0)</f>
        <v>0</v>
      </c>
    </row>
    <row r="4133" spans="1:10" x14ac:dyDescent="0.3">
      <c r="A4133">
        <v>2007</v>
      </c>
      <c r="B4133" t="s">
        <v>112</v>
      </c>
      <c r="C4133" t="s">
        <v>118</v>
      </c>
      <c r="D4133" t="s">
        <v>202</v>
      </c>
      <c r="E4133" s="12"/>
      <c r="G4133" t="str">
        <f>IF(A4133=G1,A4133,"")</f>
        <v/>
      </c>
      <c r="H4133" t="str">
        <f>IF(C4133=H1, C4133,"")</f>
        <v/>
      </c>
      <c r="I4133" t="str">
        <f>IF(D4133=I1,D4133,"")</f>
        <v/>
      </c>
      <c r="J4133">
        <f>IF(AND(G4133=G1,AND(H4133=H1,I4133=I1)),E4133,0)</f>
        <v>0</v>
      </c>
    </row>
    <row r="4134" spans="1:10" x14ac:dyDescent="0.3">
      <c r="A4134">
        <v>2007</v>
      </c>
      <c r="B4134" t="s">
        <v>112</v>
      </c>
      <c r="C4134" t="s">
        <v>118</v>
      </c>
      <c r="D4134" t="s">
        <v>203</v>
      </c>
      <c r="E4134" s="12"/>
      <c r="G4134" t="str">
        <f>IF(A4134=G1,A4134,"")</f>
        <v/>
      </c>
      <c r="H4134" t="str">
        <f>IF(C4134=H1, C4134,"")</f>
        <v/>
      </c>
      <c r="I4134" t="str">
        <f>IF(D4134=I1,D4134,"")</f>
        <v>Females</v>
      </c>
      <c r="J4134">
        <f>IF(AND(G4134=G1,AND(H4134=H1,I4134=I1)),E4134,0)</f>
        <v>0</v>
      </c>
    </row>
    <row r="4135" spans="1:10" x14ac:dyDescent="0.3">
      <c r="A4135">
        <v>2007</v>
      </c>
      <c r="B4135" t="s">
        <v>112</v>
      </c>
      <c r="C4135" t="s">
        <v>118</v>
      </c>
      <c r="D4135" t="s">
        <v>205</v>
      </c>
      <c r="E4135" s="12"/>
      <c r="G4135" t="str">
        <f>IF(A4135=G1,A4135,"")</f>
        <v/>
      </c>
      <c r="H4135" t="str">
        <f>IF(C4135=H1, C4135,"")</f>
        <v/>
      </c>
      <c r="I4135" t="str">
        <f>IF(D4135=I1,D4135,"")</f>
        <v/>
      </c>
      <c r="J4135">
        <f>IF(AND(G4135=G1,AND(H4135=H1,I4135=I1)),E4135,0)</f>
        <v>0</v>
      </c>
    </row>
    <row r="4136" spans="1:10" x14ac:dyDescent="0.3">
      <c r="A4136">
        <v>2007</v>
      </c>
      <c r="B4136" t="s">
        <v>112</v>
      </c>
      <c r="C4136" t="s">
        <v>119</v>
      </c>
      <c r="D4136" t="s">
        <v>202</v>
      </c>
      <c r="E4136" s="12"/>
      <c r="G4136" t="str">
        <f>IF(A4136=G1,A4136,"")</f>
        <v/>
      </c>
      <c r="H4136" t="str">
        <f>IF(C4136=H1, C4136,"")</f>
        <v/>
      </c>
      <c r="I4136" t="str">
        <f>IF(D4136=I1,D4136,"")</f>
        <v/>
      </c>
      <c r="J4136">
        <f>IF(AND(G4136=G1,AND(H4136=H1,I4136=I1)),E4136,0)</f>
        <v>0</v>
      </c>
    </row>
    <row r="4137" spans="1:10" x14ac:dyDescent="0.3">
      <c r="A4137">
        <v>2007</v>
      </c>
      <c r="B4137" t="s">
        <v>112</v>
      </c>
      <c r="C4137" t="s">
        <v>119</v>
      </c>
      <c r="D4137" t="s">
        <v>203</v>
      </c>
      <c r="E4137" s="12"/>
      <c r="G4137" t="str">
        <f>IF(A4137=G1,A4137,"")</f>
        <v/>
      </c>
      <c r="H4137" t="str">
        <f>IF(C4137=H1, C4137,"")</f>
        <v/>
      </c>
      <c r="I4137" t="str">
        <f>IF(D4137=I1,D4137,"")</f>
        <v>Females</v>
      </c>
      <c r="J4137">
        <f>IF(AND(G4137=G1,AND(H4137=H1,I4137=I1)),E4137,0)</f>
        <v>0</v>
      </c>
    </row>
    <row r="4138" spans="1:10" x14ac:dyDescent="0.3">
      <c r="A4138">
        <v>2007</v>
      </c>
      <c r="B4138" t="s">
        <v>112</v>
      </c>
      <c r="C4138" t="s">
        <v>119</v>
      </c>
      <c r="D4138" t="s">
        <v>205</v>
      </c>
      <c r="E4138" s="12"/>
      <c r="G4138" t="str">
        <f>IF(A4138=G1,A4138,"")</f>
        <v/>
      </c>
      <c r="H4138" t="str">
        <f>IF(C4138=H1, C4138,"")</f>
        <v/>
      </c>
      <c r="I4138" t="str">
        <f>IF(D4138=I1,D4138,"")</f>
        <v/>
      </c>
      <c r="J4138">
        <f>IF(AND(G4138=G1,AND(H4138=H1,I4138=I1)),E4138,0)</f>
        <v>0</v>
      </c>
    </row>
    <row r="4139" spans="1:10" x14ac:dyDescent="0.3">
      <c r="A4139">
        <v>2007</v>
      </c>
      <c r="B4139" t="s">
        <v>112</v>
      </c>
      <c r="C4139" t="s">
        <v>120</v>
      </c>
      <c r="D4139" t="s">
        <v>202</v>
      </c>
      <c r="E4139" s="12"/>
      <c r="G4139" t="str">
        <f>IF(A4139=G1,A4139,"")</f>
        <v/>
      </c>
      <c r="H4139" t="str">
        <f>IF(C4139=H1, C4139,"")</f>
        <v/>
      </c>
      <c r="I4139" t="str">
        <f>IF(D4139=I1,D4139,"")</f>
        <v/>
      </c>
      <c r="J4139">
        <f>IF(AND(G4139=G1,AND(H4139=H1,I4139=I1)),E4139,0)</f>
        <v>0</v>
      </c>
    </row>
    <row r="4140" spans="1:10" x14ac:dyDescent="0.3">
      <c r="A4140">
        <v>2007</v>
      </c>
      <c r="B4140" t="s">
        <v>112</v>
      </c>
      <c r="C4140" t="s">
        <v>120</v>
      </c>
      <c r="D4140" t="s">
        <v>203</v>
      </c>
      <c r="E4140" s="12"/>
      <c r="G4140" t="str">
        <f>IF(A4140=G1,A4140,"")</f>
        <v/>
      </c>
      <c r="H4140" t="str">
        <f>IF(C4140=H1, C4140,"")</f>
        <v/>
      </c>
      <c r="I4140" t="str">
        <f>IF(D4140=I1,D4140,"")</f>
        <v>Females</v>
      </c>
      <c r="J4140">
        <f>IF(AND(G4140=G1,AND(H4140=H1,I4140=I1)),E4140,0)</f>
        <v>0</v>
      </c>
    </row>
    <row r="4141" spans="1:10" x14ac:dyDescent="0.3">
      <c r="A4141">
        <v>2007</v>
      </c>
      <c r="B4141" t="s">
        <v>112</v>
      </c>
      <c r="C4141" t="s">
        <v>120</v>
      </c>
      <c r="D4141" t="s">
        <v>205</v>
      </c>
      <c r="E4141" s="12"/>
      <c r="G4141" t="str">
        <f>IF(A4141=G1,A4141,"")</f>
        <v/>
      </c>
      <c r="H4141" t="str">
        <f>IF(C4141=H1, C4141,"")</f>
        <v/>
      </c>
      <c r="I4141" t="str">
        <f>IF(D4141=I1,D4141,"")</f>
        <v/>
      </c>
      <c r="J4141">
        <f>IF(AND(G4141=G1,AND(H4141=H1,I4141=I1)),E4141,0)</f>
        <v>0</v>
      </c>
    </row>
    <row r="4142" spans="1:10" x14ac:dyDescent="0.3">
      <c r="A4142">
        <v>2007</v>
      </c>
      <c r="B4142" t="s">
        <v>112</v>
      </c>
      <c r="C4142" t="s">
        <v>121</v>
      </c>
      <c r="D4142" t="s">
        <v>202</v>
      </c>
      <c r="E4142" s="12"/>
      <c r="G4142" t="str">
        <f>IF(A4142=G1,A4142,"")</f>
        <v/>
      </c>
      <c r="H4142" t="str">
        <f>IF(C4142=H1, C4142,"")</f>
        <v/>
      </c>
      <c r="I4142" t="str">
        <f>IF(D4142=I1,D4142,"")</f>
        <v/>
      </c>
      <c r="J4142">
        <f>IF(AND(G4142=G1,AND(H4142=H1,I4142=I1)),E4142,0)</f>
        <v>0</v>
      </c>
    </row>
    <row r="4143" spans="1:10" x14ac:dyDescent="0.3">
      <c r="A4143">
        <v>2007</v>
      </c>
      <c r="B4143" t="s">
        <v>112</v>
      </c>
      <c r="C4143" t="s">
        <v>121</v>
      </c>
      <c r="D4143" t="s">
        <v>203</v>
      </c>
      <c r="E4143" s="12"/>
      <c r="G4143" t="str">
        <f>IF(A4143=G1,A4143,"")</f>
        <v/>
      </c>
      <c r="H4143" t="str">
        <f>IF(C4143=H1, C4143,"")</f>
        <v/>
      </c>
      <c r="I4143" t="str">
        <f>IF(D4143=I1,D4143,"")</f>
        <v>Females</v>
      </c>
      <c r="J4143">
        <f>IF(AND(G4143=G1,AND(H4143=H1,I4143=I1)),E4143,0)</f>
        <v>0</v>
      </c>
    </row>
    <row r="4144" spans="1:10" x14ac:dyDescent="0.3">
      <c r="A4144">
        <v>2007</v>
      </c>
      <c r="B4144" t="s">
        <v>112</v>
      </c>
      <c r="C4144" t="s">
        <v>121</v>
      </c>
      <c r="D4144" t="s">
        <v>205</v>
      </c>
      <c r="E4144" s="12"/>
      <c r="G4144" t="str">
        <f>IF(A4144=G1,A4144,"")</f>
        <v/>
      </c>
      <c r="H4144" t="str">
        <f>IF(C4144=H1, C4144,"")</f>
        <v/>
      </c>
      <c r="I4144" t="str">
        <f>IF(D4144=I1,D4144,"")</f>
        <v/>
      </c>
      <c r="J4144">
        <f>IF(AND(G4144=G1,AND(H4144=H1,I4144=I1)),E4144,0)</f>
        <v>0</v>
      </c>
    </row>
    <row r="4145" spans="1:10" x14ac:dyDescent="0.3">
      <c r="A4145">
        <v>2007</v>
      </c>
      <c r="B4145" t="s">
        <v>112</v>
      </c>
      <c r="C4145" t="s">
        <v>122</v>
      </c>
      <c r="D4145" t="s">
        <v>202</v>
      </c>
      <c r="E4145" s="12"/>
      <c r="G4145" t="str">
        <f>IF(A4145=G1,A4145,"")</f>
        <v/>
      </c>
      <c r="H4145" t="str">
        <f>IF(C4145=H1, C4145,"")</f>
        <v/>
      </c>
      <c r="I4145" t="str">
        <f>IF(D4145=I1,D4145,"")</f>
        <v/>
      </c>
      <c r="J4145">
        <f>IF(AND(G4145=G1,AND(H4145=H1,I4145=I1)),E4145,0)</f>
        <v>0</v>
      </c>
    </row>
    <row r="4146" spans="1:10" x14ac:dyDescent="0.3">
      <c r="A4146">
        <v>2007</v>
      </c>
      <c r="B4146" t="s">
        <v>112</v>
      </c>
      <c r="C4146" t="s">
        <v>122</v>
      </c>
      <c r="D4146" t="s">
        <v>203</v>
      </c>
      <c r="E4146" s="12"/>
      <c r="G4146" t="str">
        <f>IF(A4146=G1,A4146,"")</f>
        <v/>
      </c>
      <c r="H4146" t="str">
        <f>IF(C4146=H1, C4146,"")</f>
        <v/>
      </c>
      <c r="I4146" t="str">
        <f>IF(D4146=I1,D4146,"")</f>
        <v>Females</v>
      </c>
      <c r="J4146">
        <f>IF(AND(G4146=G1,AND(H4146=H1,I4146=I1)),E4146,0)</f>
        <v>0</v>
      </c>
    </row>
    <row r="4147" spans="1:10" x14ac:dyDescent="0.3">
      <c r="A4147">
        <v>2007</v>
      </c>
      <c r="B4147" t="s">
        <v>112</v>
      </c>
      <c r="C4147" t="s">
        <v>122</v>
      </c>
      <c r="D4147" t="s">
        <v>205</v>
      </c>
      <c r="E4147" s="12"/>
      <c r="G4147" t="str">
        <f>IF(A4147=G1,A4147,"")</f>
        <v/>
      </c>
      <c r="H4147" t="str">
        <f>IF(C4147=H1, C4147,"")</f>
        <v/>
      </c>
      <c r="I4147" t="str">
        <f>IF(D4147=I1,D4147,"")</f>
        <v/>
      </c>
      <c r="J4147">
        <f>IF(AND(G4147=G1,AND(H4147=H1,I4147=I1)),E4147,0)</f>
        <v>0</v>
      </c>
    </row>
    <row r="4148" spans="1:10" x14ac:dyDescent="0.3">
      <c r="A4148">
        <v>2007</v>
      </c>
      <c r="B4148" t="s">
        <v>112</v>
      </c>
      <c r="C4148" t="s">
        <v>123</v>
      </c>
      <c r="D4148" t="s">
        <v>202</v>
      </c>
      <c r="E4148" s="12"/>
      <c r="G4148" t="str">
        <f>IF(A4148=G1,A4148,"")</f>
        <v/>
      </c>
      <c r="H4148" t="str">
        <f>IF(C4148=H1, C4148,"")</f>
        <v/>
      </c>
      <c r="I4148" t="str">
        <f>IF(D4148=I1,D4148,"")</f>
        <v/>
      </c>
      <c r="J4148">
        <f>IF(AND(G4148=G1,AND(H4148=H1,I4148=I1)),E4148,0)</f>
        <v>0</v>
      </c>
    </row>
    <row r="4149" spans="1:10" x14ac:dyDescent="0.3">
      <c r="A4149">
        <v>2007</v>
      </c>
      <c r="B4149" t="s">
        <v>112</v>
      </c>
      <c r="C4149" t="s">
        <v>123</v>
      </c>
      <c r="D4149" t="s">
        <v>203</v>
      </c>
      <c r="E4149" s="12"/>
      <c r="G4149" t="str">
        <f>IF(A4149=G1,A4149,"")</f>
        <v/>
      </c>
      <c r="H4149" t="str">
        <f>IF(C4149=H1, C4149,"")</f>
        <v/>
      </c>
      <c r="I4149" t="str">
        <f>IF(D4149=I1,D4149,"")</f>
        <v>Females</v>
      </c>
      <c r="J4149">
        <f>IF(AND(G4149=G1,AND(H4149=H1,I4149=I1)),E4149,0)</f>
        <v>0</v>
      </c>
    </row>
    <row r="4150" spans="1:10" x14ac:dyDescent="0.3">
      <c r="A4150">
        <v>2007</v>
      </c>
      <c r="B4150" t="s">
        <v>112</v>
      </c>
      <c r="C4150" t="s">
        <v>123</v>
      </c>
      <c r="D4150" t="s">
        <v>205</v>
      </c>
      <c r="E4150" s="12"/>
      <c r="G4150" t="str">
        <f>IF(A4150=G1,A4150,"")</f>
        <v/>
      </c>
      <c r="H4150" t="str">
        <f>IF(C4150=H1, C4150,"")</f>
        <v/>
      </c>
      <c r="I4150" t="str">
        <f>IF(D4150=I1,D4150,"")</f>
        <v/>
      </c>
      <c r="J4150">
        <f>IF(AND(G4150=G1,AND(H4150=H1,I4150=I1)),E4150,0)</f>
        <v>0</v>
      </c>
    </row>
    <row r="4151" spans="1:10" x14ac:dyDescent="0.3">
      <c r="A4151">
        <v>2007</v>
      </c>
      <c r="B4151" t="s">
        <v>112</v>
      </c>
      <c r="C4151" t="s">
        <v>124</v>
      </c>
      <c r="D4151" t="s">
        <v>202</v>
      </c>
      <c r="E4151" s="12"/>
      <c r="G4151" t="str">
        <f>IF(A4151=G1,A4151,"")</f>
        <v/>
      </c>
      <c r="H4151" t="str">
        <f>IF(C4151=H1, C4151,"")</f>
        <v/>
      </c>
      <c r="I4151" t="str">
        <f>IF(D4151=I1,D4151,"")</f>
        <v/>
      </c>
      <c r="J4151">
        <f>IF(AND(G4151=G1,AND(H4151=H1,I4151=I1)),E4151,0)</f>
        <v>0</v>
      </c>
    </row>
    <row r="4152" spans="1:10" x14ac:dyDescent="0.3">
      <c r="A4152">
        <v>2007</v>
      </c>
      <c r="B4152" t="s">
        <v>112</v>
      </c>
      <c r="C4152" t="s">
        <v>124</v>
      </c>
      <c r="D4152" t="s">
        <v>203</v>
      </c>
      <c r="E4152" s="12"/>
      <c r="G4152" t="str">
        <f>IF(A4152=G1,A4152,"")</f>
        <v/>
      </c>
      <c r="H4152" t="str">
        <f>IF(C4152=H1, C4152,"")</f>
        <v/>
      </c>
      <c r="I4152" t="str">
        <f>IF(D4152=I1,D4152,"")</f>
        <v>Females</v>
      </c>
      <c r="J4152">
        <f>IF(AND(G4152=G1,AND(H4152=H1,I4152=I1)),E4152,0)</f>
        <v>0</v>
      </c>
    </row>
    <row r="4153" spans="1:10" x14ac:dyDescent="0.3">
      <c r="A4153">
        <v>2007</v>
      </c>
      <c r="B4153" t="s">
        <v>112</v>
      </c>
      <c r="C4153" t="s">
        <v>124</v>
      </c>
      <c r="D4153" t="s">
        <v>205</v>
      </c>
      <c r="E4153" s="12"/>
      <c r="G4153" t="str">
        <f>IF(A4153=G1,A4153,"")</f>
        <v/>
      </c>
      <c r="H4153" t="str">
        <f>IF(C4153=H1, C4153,"")</f>
        <v/>
      </c>
      <c r="I4153" t="str">
        <f>IF(D4153=I1,D4153,"")</f>
        <v/>
      </c>
      <c r="J4153">
        <f>IF(AND(G4153=G1,AND(H4153=H1,I4153=I1)),E4153,0)</f>
        <v>0</v>
      </c>
    </row>
    <row r="4154" spans="1:10" x14ac:dyDescent="0.3">
      <c r="A4154">
        <v>2007</v>
      </c>
      <c r="B4154" t="s">
        <v>112</v>
      </c>
      <c r="C4154" t="s">
        <v>125</v>
      </c>
      <c r="D4154" t="s">
        <v>202</v>
      </c>
      <c r="E4154" s="12"/>
      <c r="G4154" t="str">
        <f>IF(A4154=G1,A4154,"")</f>
        <v/>
      </c>
      <c r="H4154" t="str">
        <f>IF(C4154=H1, C4154,"")</f>
        <v/>
      </c>
      <c r="I4154" t="str">
        <f>IF(D4154=I1,D4154,"")</f>
        <v/>
      </c>
      <c r="J4154">
        <f>IF(AND(G4154=G1,AND(H4154=H1,I4154=I1)),E4154,0)</f>
        <v>0</v>
      </c>
    </row>
    <row r="4155" spans="1:10" x14ac:dyDescent="0.3">
      <c r="A4155">
        <v>2007</v>
      </c>
      <c r="B4155" t="s">
        <v>112</v>
      </c>
      <c r="C4155" t="s">
        <v>125</v>
      </c>
      <c r="D4155" t="s">
        <v>203</v>
      </c>
      <c r="E4155" s="12"/>
      <c r="G4155" t="str">
        <f>IF(A4155=G1,A4155,"")</f>
        <v/>
      </c>
      <c r="H4155" t="str">
        <f>IF(C4155=H1, C4155,"")</f>
        <v/>
      </c>
      <c r="I4155" t="str">
        <f>IF(D4155=I1,D4155,"")</f>
        <v>Females</v>
      </c>
      <c r="J4155">
        <f>IF(AND(G4155=G1,AND(H4155=H1,I4155=I1)),E4155,0)</f>
        <v>0</v>
      </c>
    </row>
    <row r="4156" spans="1:10" x14ac:dyDescent="0.3">
      <c r="A4156">
        <v>2007</v>
      </c>
      <c r="B4156" t="s">
        <v>112</v>
      </c>
      <c r="C4156" t="s">
        <v>125</v>
      </c>
      <c r="D4156" t="s">
        <v>205</v>
      </c>
      <c r="E4156" s="12"/>
      <c r="G4156" t="str">
        <f>IF(A4156=G1,A4156,"")</f>
        <v/>
      </c>
      <c r="H4156" t="str">
        <f>IF(C4156=H1, C4156,"")</f>
        <v/>
      </c>
      <c r="I4156" t="str">
        <f>IF(D4156=I1,D4156,"")</f>
        <v/>
      </c>
      <c r="J4156">
        <f>IF(AND(G4156=G1,AND(H4156=H1,I4156=I1)),E4156,0)</f>
        <v>0</v>
      </c>
    </row>
    <row r="4157" spans="1:10" x14ac:dyDescent="0.3">
      <c r="A4157">
        <v>2007</v>
      </c>
      <c r="B4157" t="s">
        <v>112</v>
      </c>
      <c r="C4157" t="s">
        <v>126</v>
      </c>
      <c r="D4157" t="s">
        <v>202</v>
      </c>
      <c r="E4157" s="12"/>
      <c r="G4157" t="str">
        <f>IF(A4157=G1,A4157,"")</f>
        <v/>
      </c>
      <c r="H4157" t="str">
        <f>IF(C4157=H1, C4157,"")</f>
        <v/>
      </c>
      <c r="I4157" t="str">
        <f>IF(D4157=I1,D4157,"")</f>
        <v/>
      </c>
      <c r="J4157">
        <f>IF(AND(G4157=G1,AND(H4157=H1,I4157=I1)),E4157,0)</f>
        <v>0</v>
      </c>
    </row>
    <row r="4158" spans="1:10" x14ac:dyDescent="0.3">
      <c r="A4158">
        <v>2007</v>
      </c>
      <c r="B4158" t="s">
        <v>112</v>
      </c>
      <c r="C4158" t="s">
        <v>126</v>
      </c>
      <c r="D4158" t="s">
        <v>203</v>
      </c>
      <c r="E4158" s="12"/>
      <c r="G4158" t="str">
        <f>IF(A4158=G1,A4158,"")</f>
        <v/>
      </c>
      <c r="H4158" t="str">
        <f>IF(C4158=H1, C4158,"")</f>
        <v/>
      </c>
      <c r="I4158" t="str">
        <f>IF(D4158=I1,D4158,"")</f>
        <v>Females</v>
      </c>
      <c r="J4158">
        <f>IF(AND(G4158=G1,AND(H4158=H1,I4158=I1)),E4158,0)</f>
        <v>0</v>
      </c>
    </row>
    <row r="4159" spans="1:10" x14ac:dyDescent="0.3">
      <c r="A4159">
        <v>2007</v>
      </c>
      <c r="B4159" t="s">
        <v>112</v>
      </c>
      <c r="C4159" t="s">
        <v>126</v>
      </c>
      <c r="D4159" t="s">
        <v>205</v>
      </c>
      <c r="E4159" s="12"/>
      <c r="G4159" t="str">
        <f>IF(A4159=G1,A4159,"")</f>
        <v/>
      </c>
      <c r="H4159" t="str">
        <f>IF(C4159=H1, C4159,"")</f>
        <v/>
      </c>
      <c r="I4159" t="str">
        <f>IF(D4159=I1,D4159,"")</f>
        <v/>
      </c>
      <c r="J4159">
        <f>IF(AND(G4159=G1,AND(H4159=H1,I4159=I1)),E4159,0)</f>
        <v>0</v>
      </c>
    </row>
    <row r="4160" spans="1:10" x14ac:dyDescent="0.3">
      <c r="A4160">
        <v>2007</v>
      </c>
      <c r="B4160" t="s">
        <v>112</v>
      </c>
      <c r="C4160" t="s">
        <v>127</v>
      </c>
      <c r="D4160" t="s">
        <v>202</v>
      </c>
      <c r="E4160" s="12"/>
      <c r="G4160" t="str">
        <f>IF(A4160=G1,A4160,"")</f>
        <v/>
      </c>
      <c r="H4160" t="str">
        <f>IF(C4160=H1, C4160,"")</f>
        <v/>
      </c>
      <c r="I4160" t="str">
        <f>IF(D4160=I1,D4160,"")</f>
        <v/>
      </c>
      <c r="J4160">
        <f>IF(AND(G4160=G1,AND(H4160=H1,I4160=I1)),E4160,0)</f>
        <v>0</v>
      </c>
    </row>
    <row r="4161" spans="1:10" x14ac:dyDescent="0.3">
      <c r="A4161">
        <v>2007</v>
      </c>
      <c r="B4161" t="s">
        <v>112</v>
      </c>
      <c r="C4161" t="s">
        <v>127</v>
      </c>
      <c r="D4161" t="s">
        <v>203</v>
      </c>
      <c r="E4161" s="12"/>
      <c r="G4161" t="str">
        <f>IF(A4161=G1,A4161,"")</f>
        <v/>
      </c>
      <c r="H4161" t="str">
        <f>IF(C4161=H1, C4161,"")</f>
        <v/>
      </c>
      <c r="I4161" t="str">
        <f>IF(D4161=I1,D4161,"")</f>
        <v>Females</v>
      </c>
      <c r="J4161">
        <f>IF(AND(G4161=G1,AND(H4161=H1,I4161=I1)),E4161,0)</f>
        <v>0</v>
      </c>
    </row>
    <row r="4162" spans="1:10" x14ac:dyDescent="0.3">
      <c r="A4162">
        <v>2007</v>
      </c>
      <c r="B4162" t="s">
        <v>112</v>
      </c>
      <c r="C4162" t="s">
        <v>127</v>
      </c>
      <c r="D4162" t="s">
        <v>205</v>
      </c>
      <c r="E4162" s="12"/>
      <c r="G4162" t="str">
        <f>IF(A4162=G1,A4162,"")</f>
        <v/>
      </c>
      <c r="H4162" t="str">
        <f>IF(C4162=H1, C4162,"")</f>
        <v/>
      </c>
      <c r="I4162" t="str">
        <f>IF(D4162=I1,D4162,"")</f>
        <v/>
      </c>
      <c r="J4162">
        <f>IF(AND(G4162=G1,AND(H4162=H1,I4162=I1)),E4162,0)</f>
        <v>0</v>
      </c>
    </row>
    <row r="4163" spans="1:10" x14ac:dyDescent="0.3">
      <c r="A4163">
        <v>2007</v>
      </c>
      <c r="B4163" t="s">
        <v>112</v>
      </c>
      <c r="C4163" t="s">
        <v>128</v>
      </c>
      <c r="D4163" t="s">
        <v>202</v>
      </c>
      <c r="E4163" s="12"/>
      <c r="G4163" t="str">
        <f>IF(A4163=G1,A4163,"")</f>
        <v/>
      </c>
      <c r="H4163" t="str">
        <f>IF(C4163=H1, C4163,"")</f>
        <v/>
      </c>
      <c r="I4163" t="str">
        <f>IF(D4163=I1,D4163,"")</f>
        <v/>
      </c>
      <c r="J4163">
        <f>IF(AND(G4163=G1,AND(H4163=H1,I4163=I1)),E4163,0)</f>
        <v>0</v>
      </c>
    </row>
    <row r="4164" spans="1:10" x14ac:dyDescent="0.3">
      <c r="A4164">
        <v>2007</v>
      </c>
      <c r="B4164" t="s">
        <v>112</v>
      </c>
      <c r="C4164" t="s">
        <v>128</v>
      </c>
      <c r="D4164" t="s">
        <v>203</v>
      </c>
      <c r="E4164" s="12"/>
      <c r="G4164" t="str">
        <f>IF(A4164=G1,A4164,"")</f>
        <v/>
      </c>
      <c r="H4164" t="str">
        <f>IF(C4164=H1, C4164,"")</f>
        <v/>
      </c>
      <c r="I4164" t="str">
        <f>IF(D4164=I1,D4164,"")</f>
        <v>Females</v>
      </c>
      <c r="J4164">
        <f>IF(AND(G4164=G1,AND(H4164=H1,I4164=I1)),E4164,0)</f>
        <v>0</v>
      </c>
    </row>
    <row r="4165" spans="1:10" x14ac:dyDescent="0.3">
      <c r="A4165">
        <v>2007</v>
      </c>
      <c r="B4165" t="s">
        <v>112</v>
      </c>
      <c r="C4165" t="s">
        <v>128</v>
      </c>
      <c r="D4165" t="s">
        <v>205</v>
      </c>
      <c r="E4165" s="12"/>
      <c r="G4165" t="str">
        <f>IF(A4165=G1,A4165,"")</f>
        <v/>
      </c>
      <c r="H4165" t="str">
        <f>IF(C4165=H1, C4165,"")</f>
        <v/>
      </c>
      <c r="I4165" t="str">
        <f>IF(D4165=I1,D4165,"")</f>
        <v/>
      </c>
      <c r="J4165">
        <f>IF(AND(G4165=G1,AND(H4165=H1,I4165=I1)),E4165,0)</f>
        <v>0</v>
      </c>
    </row>
    <row r="4166" spans="1:10" x14ac:dyDescent="0.3">
      <c r="A4166">
        <v>2007</v>
      </c>
      <c r="B4166" t="s">
        <v>112</v>
      </c>
      <c r="C4166" t="s">
        <v>129</v>
      </c>
      <c r="D4166" t="s">
        <v>202</v>
      </c>
      <c r="E4166" s="12"/>
      <c r="G4166" t="str">
        <f>IF(A4166=G1,A4166,"")</f>
        <v/>
      </c>
      <c r="H4166" t="str">
        <f>IF(C4166=H1, C4166,"")</f>
        <v/>
      </c>
      <c r="I4166" t="str">
        <f>IF(D4166=I1,D4166,"")</f>
        <v/>
      </c>
      <c r="J4166">
        <f>IF(AND(G4166=G1,AND(H4166=H1,I4166=I1)),E4166,0)</f>
        <v>0</v>
      </c>
    </row>
    <row r="4167" spans="1:10" x14ac:dyDescent="0.3">
      <c r="A4167">
        <v>2007</v>
      </c>
      <c r="B4167" t="s">
        <v>112</v>
      </c>
      <c r="C4167" t="s">
        <v>129</v>
      </c>
      <c r="D4167" t="s">
        <v>203</v>
      </c>
      <c r="E4167" s="12"/>
      <c r="G4167" t="str">
        <f>IF(A4167=G1,A4167,"")</f>
        <v/>
      </c>
      <c r="H4167" t="str">
        <f>IF(C4167=H1, C4167,"")</f>
        <v/>
      </c>
      <c r="I4167" t="str">
        <f>IF(D4167=I1,D4167,"")</f>
        <v>Females</v>
      </c>
      <c r="J4167">
        <f>IF(AND(G4167=G1,AND(H4167=H1,I4167=I1)),E4167,0)</f>
        <v>0</v>
      </c>
    </row>
    <row r="4168" spans="1:10" x14ac:dyDescent="0.3">
      <c r="A4168">
        <v>2007</v>
      </c>
      <c r="B4168" t="s">
        <v>112</v>
      </c>
      <c r="C4168" t="s">
        <v>129</v>
      </c>
      <c r="D4168" t="s">
        <v>205</v>
      </c>
      <c r="E4168" s="12"/>
      <c r="G4168" t="str">
        <f>IF(A4168=G1,A4168,"")</f>
        <v/>
      </c>
      <c r="H4168" t="str">
        <f>IF(C4168=H1, C4168,"")</f>
        <v/>
      </c>
      <c r="I4168" t="str">
        <f>IF(D4168=I1,D4168,"")</f>
        <v/>
      </c>
      <c r="J4168">
        <f>IF(AND(G4168=G1,AND(H4168=H1,I4168=I1)),E4168,0)</f>
        <v>0</v>
      </c>
    </row>
    <row r="4169" spans="1:10" x14ac:dyDescent="0.3">
      <c r="A4169">
        <v>2007</v>
      </c>
      <c r="B4169" t="s">
        <v>112</v>
      </c>
      <c r="C4169" t="s">
        <v>130</v>
      </c>
      <c r="D4169" t="s">
        <v>202</v>
      </c>
      <c r="E4169" s="12"/>
      <c r="G4169" t="str">
        <f>IF(A4169=G1,A4169,"")</f>
        <v/>
      </c>
      <c r="H4169" t="str">
        <f>IF(C4169=H1, C4169,"")</f>
        <v/>
      </c>
      <c r="I4169" t="str">
        <f>IF(D4169=I1,D4169,"")</f>
        <v/>
      </c>
      <c r="J4169">
        <f>IF(AND(G4169=G1,AND(H4169=H1,I4169=I1)),E4169,0)</f>
        <v>0</v>
      </c>
    </row>
    <row r="4170" spans="1:10" x14ac:dyDescent="0.3">
      <c r="A4170">
        <v>2007</v>
      </c>
      <c r="B4170" t="s">
        <v>112</v>
      </c>
      <c r="C4170" t="s">
        <v>130</v>
      </c>
      <c r="D4170" t="s">
        <v>203</v>
      </c>
      <c r="E4170" s="12"/>
      <c r="G4170" t="str">
        <f>IF(A4170=G1,A4170,"")</f>
        <v/>
      </c>
      <c r="H4170" t="str">
        <f>IF(C4170=H1, C4170,"")</f>
        <v/>
      </c>
      <c r="I4170" t="str">
        <f>IF(D4170=I1,D4170,"")</f>
        <v>Females</v>
      </c>
      <c r="J4170">
        <f>IF(AND(G4170=G1,AND(H4170=H1,I4170=I1)),E4170,0)</f>
        <v>0</v>
      </c>
    </row>
    <row r="4171" spans="1:10" x14ac:dyDescent="0.3">
      <c r="A4171">
        <v>2007</v>
      </c>
      <c r="B4171" t="s">
        <v>112</v>
      </c>
      <c r="C4171" t="s">
        <v>130</v>
      </c>
      <c r="D4171" t="s">
        <v>205</v>
      </c>
      <c r="E4171" s="12"/>
      <c r="G4171" t="str">
        <f>IF(A4171=G1,A4171,"")</f>
        <v/>
      </c>
      <c r="H4171" t="str">
        <f>IF(C4171=H1, C4171,"")</f>
        <v/>
      </c>
      <c r="I4171" t="str">
        <f>IF(D4171=I1,D4171,"")</f>
        <v/>
      </c>
      <c r="J4171">
        <f>IF(AND(G4171=G1,AND(H4171=H1,I4171=I1)),E4171,0)</f>
        <v>0</v>
      </c>
    </row>
    <row r="4172" spans="1:10" x14ac:dyDescent="0.3">
      <c r="A4172">
        <v>2007</v>
      </c>
      <c r="B4172" t="s">
        <v>112</v>
      </c>
      <c r="C4172" t="s">
        <v>131</v>
      </c>
      <c r="D4172" t="s">
        <v>202</v>
      </c>
      <c r="E4172" s="12"/>
      <c r="G4172" t="str">
        <f>IF(A4172=G1,A4172,"")</f>
        <v/>
      </c>
      <c r="H4172" t="str">
        <f>IF(C4172=H1, C4172,"")</f>
        <v/>
      </c>
      <c r="I4172" t="str">
        <f>IF(D4172=I1,D4172,"")</f>
        <v/>
      </c>
      <c r="J4172">
        <f>IF(AND(G4172=G1,AND(H4172=H1,I4172=I1)),E4172,0)</f>
        <v>0</v>
      </c>
    </row>
    <row r="4173" spans="1:10" x14ac:dyDescent="0.3">
      <c r="A4173">
        <v>2007</v>
      </c>
      <c r="B4173" t="s">
        <v>112</v>
      </c>
      <c r="C4173" t="s">
        <v>131</v>
      </c>
      <c r="D4173" t="s">
        <v>203</v>
      </c>
      <c r="E4173" s="12"/>
      <c r="G4173" t="str">
        <f>IF(A4173=G1,A4173,"")</f>
        <v/>
      </c>
      <c r="H4173" t="str">
        <f>IF(C4173=H1, C4173,"")</f>
        <v/>
      </c>
      <c r="I4173" t="str">
        <f>IF(D4173=I1,D4173,"")</f>
        <v>Females</v>
      </c>
      <c r="J4173">
        <f>IF(AND(G4173=G1,AND(H4173=H1,I4173=I1)),E4173,0)</f>
        <v>0</v>
      </c>
    </row>
    <row r="4174" spans="1:10" x14ac:dyDescent="0.3">
      <c r="A4174">
        <v>2007</v>
      </c>
      <c r="B4174" t="s">
        <v>112</v>
      </c>
      <c r="C4174" t="s">
        <v>131</v>
      </c>
      <c r="D4174" t="s">
        <v>205</v>
      </c>
      <c r="E4174" s="12"/>
      <c r="G4174" t="str">
        <f>IF(A4174=G1,A4174,"")</f>
        <v/>
      </c>
      <c r="H4174" t="str">
        <f>IF(C4174=H1, C4174,"")</f>
        <v/>
      </c>
      <c r="I4174" t="str">
        <f>IF(D4174=I1,D4174,"")</f>
        <v/>
      </c>
      <c r="J4174">
        <f>IF(AND(G4174=G1,AND(H4174=H1,I4174=I1)),E4174,0)</f>
        <v>0</v>
      </c>
    </row>
    <row r="4175" spans="1:10" x14ac:dyDescent="0.3">
      <c r="A4175">
        <v>2007</v>
      </c>
      <c r="B4175" t="s">
        <v>112</v>
      </c>
      <c r="C4175" t="s">
        <v>132</v>
      </c>
      <c r="D4175" t="s">
        <v>202</v>
      </c>
      <c r="E4175" s="12"/>
      <c r="G4175" t="str">
        <f>IF(A4175=G1,A4175,"")</f>
        <v/>
      </c>
      <c r="H4175" t="str">
        <f>IF(C4175=H1, C4175,"")</f>
        <v/>
      </c>
      <c r="I4175" t="str">
        <f>IF(D4175=I1,D4175,"")</f>
        <v/>
      </c>
      <c r="J4175">
        <f>IF(AND(G4175=G1,AND(H4175=H1,I4175=I1)),E4175,0)</f>
        <v>0</v>
      </c>
    </row>
    <row r="4176" spans="1:10" x14ac:dyDescent="0.3">
      <c r="A4176">
        <v>2007</v>
      </c>
      <c r="B4176" t="s">
        <v>112</v>
      </c>
      <c r="C4176" t="s">
        <v>132</v>
      </c>
      <c r="D4176" t="s">
        <v>203</v>
      </c>
      <c r="E4176" s="12"/>
      <c r="G4176" t="str">
        <f>IF(A4176=G1,A4176,"")</f>
        <v/>
      </c>
      <c r="H4176" t="str">
        <f>IF(C4176=H1, C4176,"")</f>
        <v/>
      </c>
      <c r="I4176" t="str">
        <f>IF(D4176=I1,D4176,"")</f>
        <v>Females</v>
      </c>
      <c r="J4176">
        <f>IF(AND(G4176=G1,AND(H4176=H1,I4176=I1)),E4176,0)</f>
        <v>0</v>
      </c>
    </row>
    <row r="4177" spans="1:10" x14ac:dyDescent="0.3">
      <c r="A4177">
        <v>2007</v>
      </c>
      <c r="B4177" t="s">
        <v>112</v>
      </c>
      <c r="C4177" t="s">
        <v>132</v>
      </c>
      <c r="D4177" t="s">
        <v>205</v>
      </c>
      <c r="E4177" s="12"/>
      <c r="G4177" t="str">
        <f>IF(A4177=G1,A4177,"")</f>
        <v/>
      </c>
      <c r="H4177" t="str">
        <f>IF(C4177=H1, C4177,"")</f>
        <v/>
      </c>
      <c r="I4177" t="str">
        <f>IF(D4177=I1,D4177,"")</f>
        <v/>
      </c>
      <c r="J4177">
        <f>IF(AND(G4177=G1,AND(H4177=H1,I4177=I1)),E4177,0)</f>
        <v>0</v>
      </c>
    </row>
    <row r="4178" spans="1:10" x14ac:dyDescent="0.3">
      <c r="A4178">
        <v>2007</v>
      </c>
      <c r="B4178" t="s">
        <v>112</v>
      </c>
      <c r="C4178" t="s">
        <v>133</v>
      </c>
      <c r="D4178" t="s">
        <v>202</v>
      </c>
      <c r="E4178" s="12"/>
      <c r="G4178" t="str">
        <f>IF(A4178=G1,A4178,"")</f>
        <v/>
      </c>
      <c r="H4178" t="str">
        <f>IF(C4178=H1, C4178,"")</f>
        <v/>
      </c>
      <c r="I4178" t="str">
        <f>IF(D4178=I1,D4178,"")</f>
        <v/>
      </c>
      <c r="J4178">
        <f>IF(AND(G4178=G1,AND(H4178=H1,I4178=I1)),E4178,0)</f>
        <v>0</v>
      </c>
    </row>
    <row r="4179" spans="1:10" x14ac:dyDescent="0.3">
      <c r="A4179">
        <v>2007</v>
      </c>
      <c r="B4179" t="s">
        <v>112</v>
      </c>
      <c r="C4179" t="s">
        <v>133</v>
      </c>
      <c r="D4179" t="s">
        <v>203</v>
      </c>
      <c r="E4179" s="12"/>
      <c r="G4179" t="str">
        <f>IF(A4179=G1,A4179,"")</f>
        <v/>
      </c>
      <c r="H4179" t="str">
        <f>IF(C4179=H1, C4179,"")</f>
        <v/>
      </c>
      <c r="I4179" t="str">
        <f>IF(D4179=I1,D4179,"")</f>
        <v>Females</v>
      </c>
      <c r="J4179">
        <f>IF(AND(G4179=G1,AND(H4179=H1,I4179=I1)),E4179,0)</f>
        <v>0</v>
      </c>
    </row>
    <row r="4180" spans="1:10" x14ac:dyDescent="0.3">
      <c r="A4180">
        <v>2007</v>
      </c>
      <c r="B4180" t="s">
        <v>112</v>
      </c>
      <c r="C4180" t="s">
        <v>133</v>
      </c>
      <c r="D4180" t="s">
        <v>205</v>
      </c>
      <c r="E4180" s="12"/>
      <c r="G4180" t="str">
        <f>IF(A4180=G1,A4180,"")</f>
        <v/>
      </c>
      <c r="H4180" t="str">
        <f>IF(C4180=H1, C4180,"")</f>
        <v/>
      </c>
      <c r="I4180" t="str">
        <f>IF(D4180=I1,D4180,"")</f>
        <v/>
      </c>
      <c r="J4180">
        <f>IF(AND(G4180=G1,AND(H4180=H1,I4180=I1)),E4180,0)</f>
        <v>0</v>
      </c>
    </row>
    <row r="4181" spans="1:10" x14ac:dyDescent="0.3">
      <c r="A4181">
        <v>2007</v>
      </c>
      <c r="B4181" t="s">
        <v>112</v>
      </c>
      <c r="C4181" t="s">
        <v>134</v>
      </c>
      <c r="D4181" t="s">
        <v>202</v>
      </c>
      <c r="E4181" s="12"/>
      <c r="G4181" t="str">
        <f>IF(A4181=G1,A4181,"")</f>
        <v/>
      </c>
      <c r="H4181" t="str">
        <f>IF(C4181=H1, C4181,"")</f>
        <v/>
      </c>
      <c r="I4181" t="str">
        <f>IF(D4181=I1,D4181,"")</f>
        <v/>
      </c>
      <c r="J4181">
        <f>IF(AND(G4181=G1,AND(H4181=H1,I4181=I1)),E4181,0)</f>
        <v>0</v>
      </c>
    </row>
    <row r="4182" spans="1:10" x14ac:dyDescent="0.3">
      <c r="A4182">
        <v>2007</v>
      </c>
      <c r="B4182" t="s">
        <v>112</v>
      </c>
      <c r="C4182" t="s">
        <v>134</v>
      </c>
      <c r="D4182" t="s">
        <v>203</v>
      </c>
      <c r="E4182" s="12"/>
      <c r="G4182" t="str">
        <f>IF(A4182=G1,A4182,"")</f>
        <v/>
      </c>
      <c r="H4182" t="str">
        <f>IF(C4182=H1, C4182,"")</f>
        <v/>
      </c>
      <c r="I4182" t="str">
        <f>IF(D4182=I1,D4182,"")</f>
        <v>Females</v>
      </c>
      <c r="J4182">
        <f>IF(AND(G4182=G1,AND(H4182=H1,I4182=I1)),E4182,0)</f>
        <v>0</v>
      </c>
    </row>
    <row r="4183" spans="1:10" x14ac:dyDescent="0.3">
      <c r="A4183">
        <v>2007</v>
      </c>
      <c r="B4183" t="s">
        <v>112</v>
      </c>
      <c r="C4183" t="s">
        <v>134</v>
      </c>
      <c r="D4183" t="s">
        <v>205</v>
      </c>
      <c r="E4183" s="12"/>
      <c r="G4183" t="str">
        <f>IF(A4183=G1,A4183,"")</f>
        <v/>
      </c>
      <c r="H4183" t="str">
        <f>IF(C4183=H1, C4183,"")</f>
        <v/>
      </c>
      <c r="I4183" t="str">
        <f>IF(D4183=I1,D4183,"")</f>
        <v/>
      </c>
      <c r="J4183">
        <f>IF(AND(G4183=G1,AND(H4183=H1,I4183=I1)),E4183,0)</f>
        <v>0</v>
      </c>
    </row>
    <row r="4184" spans="1:10" x14ac:dyDescent="0.3">
      <c r="A4184">
        <v>2007</v>
      </c>
      <c r="B4184" t="s">
        <v>112</v>
      </c>
      <c r="C4184" t="s">
        <v>135</v>
      </c>
      <c r="D4184" t="s">
        <v>202</v>
      </c>
      <c r="E4184" s="12"/>
      <c r="G4184" t="str">
        <f>IF(A4184=G1,A4184,"")</f>
        <v/>
      </c>
      <c r="H4184" t="str">
        <f>IF(C4184=H1, C4184,"")</f>
        <v/>
      </c>
      <c r="I4184" t="str">
        <f>IF(D4184=I1,D4184,"")</f>
        <v/>
      </c>
      <c r="J4184">
        <f>IF(AND(G4184=G1,AND(H4184=H1,I4184=I1)),E4184,0)</f>
        <v>0</v>
      </c>
    </row>
    <row r="4185" spans="1:10" x14ac:dyDescent="0.3">
      <c r="A4185">
        <v>2007</v>
      </c>
      <c r="B4185" t="s">
        <v>112</v>
      </c>
      <c r="C4185" t="s">
        <v>135</v>
      </c>
      <c r="D4185" t="s">
        <v>203</v>
      </c>
      <c r="E4185" s="12"/>
      <c r="G4185" t="str">
        <f>IF(A4185=G1,A4185,"")</f>
        <v/>
      </c>
      <c r="H4185" t="str">
        <f>IF(C4185=H1, C4185,"")</f>
        <v/>
      </c>
      <c r="I4185" t="str">
        <f>IF(D4185=I1,D4185,"")</f>
        <v>Females</v>
      </c>
      <c r="J4185">
        <f>IF(AND(G4185=G1,AND(H4185=H1,I4185=I1)),E4185,0)</f>
        <v>0</v>
      </c>
    </row>
    <row r="4186" spans="1:10" x14ac:dyDescent="0.3">
      <c r="A4186">
        <v>2007</v>
      </c>
      <c r="B4186" t="s">
        <v>112</v>
      </c>
      <c r="C4186" t="s">
        <v>135</v>
      </c>
      <c r="D4186" t="s">
        <v>205</v>
      </c>
      <c r="E4186" s="12"/>
      <c r="G4186" t="str">
        <f>IF(A4186=G1,A4186,"")</f>
        <v/>
      </c>
      <c r="H4186" t="str">
        <f>IF(C4186=H1, C4186,"")</f>
        <v/>
      </c>
      <c r="I4186" t="str">
        <f>IF(D4186=I1,D4186,"")</f>
        <v/>
      </c>
      <c r="J4186">
        <f>IF(AND(G4186=G1,AND(H4186=H1,I4186=I1)),E4186,0)</f>
        <v>0</v>
      </c>
    </row>
    <row r="4187" spans="1:10" x14ac:dyDescent="0.3">
      <c r="A4187">
        <v>2007</v>
      </c>
      <c r="B4187" t="s">
        <v>112</v>
      </c>
      <c r="C4187" t="s">
        <v>136</v>
      </c>
      <c r="D4187" t="s">
        <v>202</v>
      </c>
      <c r="E4187" s="12"/>
      <c r="G4187" t="str">
        <f>IF(A4187=G1,A4187,"")</f>
        <v/>
      </c>
      <c r="H4187" t="str">
        <f>IF(C4187=H1, C4187,"")</f>
        <v/>
      </c>
      <c r="I4187" t="str">
        <f>IF(D4187=I1,D4187,"")</f>
        <v/>
      </c>
      <c r="J4187">
        <f>IF(AND(G4187=G1,AND(H4187=H1,I4187=I1)),E4187,0)</f>
        <v>0</v>
      </c>
    </row>
    <row r="4188" spans="1:10" x14ac:dyDescent="0.3">
      <c r="A4188">
        <v>2007</v>
      </c>
      <c r="B4188" t="s">
        <v>112</v>
      </c>
      <c r="C4188" t="s">
        <v>136</v>
      </c>
      <c r="D4188" t="s">
        <v>203</v>
      </c>
      <c r="E4188" s="12"/>
      <c r="G4188" t="str">
        <f>IF(A4188=G1,A4188,"")</f>
        <v/>
      </c>
      <c r="H4188" t="str">
        <f>IF(C4188=H1, C4188,"")</f>
        <v/>
      </c>
      <c r="I4188" t="str">
        <f>IF(D4188=I1,D4188,"")</f>
        <v>Females</v>
      </c>
      <c r="J4188">
        <f>IF(AND(G4188=G1,AND(H4188=H1,I4188=I1)),E4188,0)</f>
        <v>0</v>
      </c>
    </row>
    <row r="4189" spans="1:10" x14ac:dyDescent="0.3">
      <c r="A4189">
        <v>2007</v>
      </c>
      <c r="B4189" t="s">
        <v>112</v>
      </c>
      <c r="C4189" t="s">
        <v>136</v>
      </c>
      <c r="D4189" t="s">
        <v>205</v>
      </c>
      <c r="E4189" s="12"/>
      <c r="G4189" t="str">
        <f>IF(A4189=G1,A4189,"")</f>
        <v/>
      </c>
      <c r="H4189" t="str">
        <f>IF(C4189=H1, C4189,"")</f>
        <v/>
      </c>
      <c r="I4189" t="str">
        <f>IF(D4189=I1,D4189,"")</f>
        <v/>
      </c>
      <c r="J4189">
        <f>IF(AND(G4189=G1,AND(H4189=H1,I4189=I1)),E4189,0)</f>
        <v>0</v>
      </c>
    </row>
    <row r="4190" spans="1:10" x14ac:dyDescent="0.3">
      <c r="A4190">
        <v>2007</v>
      </c>
      <c r="B4190" t="s">
        <v>112</v>
      </c>
      <c r="C4190" t="s">
        <v>137</v>
      </c>
      <c r="D4190" t="s">
        <v>202</v>
      </c>
      <c r="E4190" s="12"/>
      <c r="G4190" t="str">
        <f>IF(A4190=G1,A4190,"")</f>
        <v/>
      </c>
      <c r="H4190" t="str">
        <f>IF(C4190=H1, C4190,"")</f>
        <v/>
      </c>
      <c r="I4190" t="str">
        <f>IF(D4190=I1,D4190,"")</f>
        <v/>
      </c>
      <c r="J4190">
        <f>IF(AND(G4190=G1,AND(H4190=H1,I4190=I1)),E4190,0)</f>
        <v>0</v>
      </c>
    </row>
    <row r="4191" spans="1:10" x14ac:dyDescent="0.3">
      <c r="A4191">
        <v>2007</v>
      </c>
      <c r="B4191" t="s">
        <v>112</v>
      </c>
      <c r="C4191" t="s">
        <v>137</v>
      </c>
      <c r="D4191" t="s">
        <v>203</v>
      </c>
      <c r="E4191" s="12"/>
      <c r="G4191" t="str">
        <f>IF(A4191=G1,A4191,"")</f>
        <v/>
      </c>
      <c r="H4191" t="str">
        <f>IF(C4191=H1, C4191,"")</f>
        <v/>
      </c>
      <c r="I4191" t="str">
        <f>IF(D4191=I1,D4191,"")</f>
        <v>Females</v>
      </c>
      <c r="J4191">
        <f>IF(AND(G4191=G1,AND(H4191=H1,I4191=I1)),E4191,0)</f>
        <v>0</v>
      </c>
    </row>
    <row r="4192" spans="1:10" x14ac:dyDescent="0.3">
      <c r="A4192">
        <v>2007</v>
      </c>
      <c r="B4192" t="s">
        <v>112</v>
      </c>
      <c r="C4192" t="s">
        <v>137</v>
      </c>
      <c r="D4192" t="s">
        <v>205</v>
      </c>
      <c r="E4192" s="12"/>
      <c r="G4192" t="str">
        <f>IF(A4192=G1,A4192,"")</f>
        <v/>
      </c>
      <c r="H4192" t="str">
        <f>IF(C4192=H1, C4192,"")</f>
        <v/>
      </c>
      <c r="I4192" t="str">
        <f>IF(D4192=I1,D4192,"")</f>
        <v/>
      </c>
      <c r="J4192">
        <f>IF(AND(G4192=G1,AND(H4192=H1,I4192=I1)),E4192,0)</f>
        <v>0</v>
      </c>
    </row>
    <row r="4193" spans="1:10" x14ac:dyDescent="0.3">
      <c r="A4193">
        <v>2007</v>
      </c>
      <c r="B4193" t="s">
        <v>112</v>
      </c>
      <c r="C4193" t="s">
        <v>138</v>
      </c>
      <c r="D4193" t="s">
        <v>202</v>
      </c>
      <c r="E4193" s="12"/>
      <c r="G4193" t="str">
        <f>IF(A4193=G1,A4193,"")</f>
        <v/>
      </c>
      <c r="H4193" t="str">
        <f>IF(C4193=H1, C4193,"")</f>
        <v/>
      </c>
      <c r="I4193" t="str">
        <f>IF(D4193=I1,D4193,"")</f>
        <v/>
      </c>
      <c r="J4193">
        <f>IF(AND(G4193=G1,AND(H4193=H1,I4193=I1)),E4193,0)</f>
        <v>0</v>
      </c>
    </row>
    <row r="4194" spans="1:10" x14ac:dyDescent="0.3">
      <c r="A4194">
        <v>2007</v>
      </c>
      <c r="B4194" t="s">
        <v>112</v>
      </c>
      <c r="C4194" t="s">
        <v>138</v>
      </c>
      <c r="D4194" t="s">
        <v>203</v>
      </c>
      <c r="E4194" s="12"/>
      <c r="G4194" t="str">
        <f>IF(A4194=G1,A4194,"")</f>
        <v/>
      </c>
      <c r="H4194" t="str">
        <f>IF(C4194=H1, C4194,"")</f>
        <v/>
      </c>
      <c r="I4194" t="str">
        <f>IF(D4194=I1,D4194,"")</f>
        <v>Females</v>
      </c>
      <c r="J4194">
        <f>IF(AND(G4194=G1,AND(H4194=H1,I4194=I1)),E4194,0)</f>
        <v>0</v>
      </c>
    </row>
    <row r="4195" spans="1:10" x14ac:dyDescent="0.3">
      <c r="A4195">
        <v>2007</v>
      </c>
      <c r="B4195" t="s">
        <v>112</v>
      </c>
      <c r="C4195" t="s">
        <v>138</v>
      </c>
      <c r="D4195" t="s">
        <v>205</v>
      </c>
      <c r="E4195" s="12"/>
      <c r="G4195" t="str">
        <f>IF(A4195=G1,A4195,"")</f>
        <v/>
      </c>
      <c r="H4195" t="str">
        <f>IF(C4195=H1, C4195,"")</f>
        <v/>
      </c>
      <c r="I4195" t="str">
        <f>IF(D4195=I1,D4195,"")</f>
        <v/>
      </c>
      <c r="J4195">
        <f>IF(AND(G4195=G1,AND(H4195=H1,I4195=I1)),E4195,0)</f>
        <v>0</v>
      </c>
    </row>
    <row r="4196" spans="1:10" x14ac:dyDescent="0.3">
      <c r="A4196">
        <v>2007</v>
      </c>
      <c r="B4196" t="s">
        <v>112</v>
      </c>
      <c r="C4196" t="s">
        <v>139</v>
      </c>
      <c r="D4196" t="s">
        <v>202</v>
      </c>
      <c r="E4196" s="12"/>
      <c r="G4196" t="str">
        <f>IF(A4196=G1,A4196,"")</f>
        <v/>
      </c>
      <c r="H4196" t="str">
        <f>IF(C4196=H1, C4196,"")</f>
        <v/>
      </c>
      <c r="I4196" t="str">
        <f>IF(D4196=I1,D4196,"")</f>
        <v/>
      </c>
      <c r="J4196">
        <f>IF(AND(G4196=G1,AND(H4196=H1,I4196=I1)),E4196,0)</f>
        <v>0</v>
      </c>
    </row>
    <row r="4197" spans="1:10" x14ac:dyDescent="0.3">
      <c r="A4197">
        <v>2007</v>
      </c>
      <c r="B4197" t="s">
        <v>112</v>
      </c>
      <c r="C4197" t="s">
        <v>139</v>
      </c>
      <c r="D4197" t="s">
        <v>203</v>
      </c>
      <c r="E4197" s="12"/>
      <c r="G4197" t="str">
        <f>IF(A4197=G1,A4197,"")</f>
        <v/>
      </c>
      <c r="H4197" t="str">
        <f>IF(C4197=H1, C4197,"")</f>
        <v/>
      </c>
      <c r="I4197" t="str">
        <f>IF(D4197=I1,D4197,"")</f>
        <v>Females</v>
      </c>
      <c r="J4197">
        <f>IF(AND(G4197=G1,AND(H4197=H1,I4197=I1)),E4197,0)</f>
        <v>0</v>
      </c>
    </row>
    <row r="4198" spans="1:10" x14ac:dyDescent="0.3">
      <c r="A4198">
        <v>2007</v>
      </c>
      <c r="B4198" t="s">
        <v>112</v>
      </c>
      <c r="C4198" t="s">
        <v>139</v>
      </c>
      <c r="D4198" t="s">
        <v>205</v>
      </c>
      <c r="E4198" s="12"/>
      <c r="G4198" t="str">
        <f>IF(A4198=G1,A4198,"")</f>
        <v/>
      </c>
      <c r="H4198" t="str">
        <f>IF(C4198=H1, C4198,"")</f>
        <v/>
      </c>
      <c r="I4198" t="str">
        <f>IF(D4198=I1,D4198,"")</f>
        <v/>
      </c>
      <c r="J4198">
        <f>IF(AND(G4198=G1,AND(H4198=H1,I4198=I1)),E4198,0)</f>
        <v>0</v>
      </c>
    </row>
    <row r="4199" spans="1:10" x14ac:dyDescent="0.3">
      <c r="A4199">
        <v>2007</v>
      </c>
      <c r="B4199" t="s">
        <v>112</v>
      </c>
      <c r="C4199" t="s">
        <v>140</v>
      </c>
      <c r="D4199" t="s">
        <v>202</v>
      </c>
      <c r="E4199" s="12"/>
      <c r="G4199" t="str">
        <f>IF(A4199=G1,A4199,"")</f>
        <v/>
      </c>
      <c r="H4199" t="str">
        <f>IF(C4199=H1, C4199,"")</f>
        <v/>
      </c>
      <c r="I4199" t="str">
        <f>IF(D4199=I1,D4199,"")</f>
        <v/>
      </c>
      <c r="J4199">
        <f>IF(AND(G4199=G1,AND(H4199=H1,I4199=I1)),E4199,0)</f>
        <v>0</v>
      </c>
    </row>
    <row r="4200" spans="1:10" x14ac:dyDescent="0.3">
      <c r="A4200">
        <v>2007</v>
      </c>
      <c r="B4200" t="s">
        <v>112</v>
      </c>
      <c r="C4200" t="s">
        <v>140</v>
      </c>
      <c r="D4200" t="s">
        <v>203</v>
      </c>
      <c r="E4200" s="12"/>
      <c r="G4200" t="str">
        <f>IF(A4200=G1,A4200,"")</f>
        <v/>
      </c>
      <c r="H4200" t="str">
        <f>IF(C4200=H1, C4200,"")</f>
        <v/>
      </c>
      <c r="I4200" t="str">
        <f>IF(D4200=I1,D4200,"")</f>
        <v>Females</v>
      </c>
      <c r="J4200">
        <f>IF(AND(G4200=G1,AND(H4200=H1,I4200=I1)),E4200,0)</f>
        <v>0</v>
      </c>
    </row>
    <row r="4201" spans="1:10" x14ac:dyDescent="0.3">
      <c r="A4201">
        <v>2007</v>
      </c>
      <c r="B4201" t="s">
        <v>112</v>
      </c>
      <c r="C4201" t="s">
        <v>140</v>
      </c>
      <c r="D4201" t="s">
        <v>205</v>
      </c>
      <c r="E4201" s="12"/>
      <c r="G4201" t="str">
        <f>IF(A4201=G1,A4201,"")</f>
        <v/>
      </c>
      <c r="H4201" t="str">
        <f>IF(C4201=H1, C4201,"")</f>
        <v/>
      </c>
      <c r="I4201" t="str">
        <f>IF(D4201=I1,D4201,"")</f>
        <v/>
      </c>
      <c r="J4201">
        <f>IF(AND(G4201=G1,AND(H4201=H1,I4201=I1)),E4201,0)</f>
        <v>0</v>
      </c>
    </row>
    <row r="4202" spans="1:10" x14ac:dyDescent="0.3">
      <c r="A4202">
        <v>2007</v>
      </c>
      <c r="B4202" t="s">
        <v>112</v>
      </c>
      <c r="C4202" t="s">
        <v>141</v>
      </c>
      <c r="D4202" t="s">
        <v>202</v>
      </c>
      <c r="E4202" s="12"/>
      <c r="G4202" t="str">
        <f>IF(A4202=G1,A4202,"")</f>
        <v/>
      </c>
      <c r="H4202" t="str">
        <f>IF(C4202=H1, C4202,"")</f>
        <v/>
      </c>
      <c r="I4202" t="str">
        <f>IF(D4202=I1,D4202,"")</f>
        <v/>
      </c>
      <c r="J4202">
        <f>IF(AND(G4202=G1,AND(H4202=H1,I4202=I1)),E4202,0)</f>
        <v>0</v>
      </c>
    </row>
    <row r="4203" spans="1:10" x14ac:dyDescent="0.3">
      <c r="A4203">
        <v>2007</v>
      </c>
      <c r="B4203" t="s">
        <v>112</v>
      </c>
      <c r="C4203" t="s">
        <v>141</v>
      </c>
      <c r="D4203" t="s">
        <v>203</v>
      </c>
      <c r="E4203" s="12"/>
      <c r="G4203" t="str">
        <f>IF(A4203=G1,A4203,"")</f>
        <v/>
      </c>
      <c r="H4203" t="str">
        <f>IF(C4203=H1, C4203,"")</f>
        <v/>
      </c>
      <c r="I4203" t="str">
        <f>IF(D4203=I1,D4203,"")</f>
        <v>Females</v>
      </c>
      <c r="J4203">
        <f>IF(AND(G4203=G1,AND(H4203=H1,I4203=I1)),E4203,0)</f>
        <v>0</v>
      </c>
    </row>
    <row r="4204" spans="1:10" x14ac:dyDescent="0.3">
      <c r="A4204">
        <v>2007</v>
      </c>
      <c r="B4204" t="s">
        <v>112</v>
      </c>
      <c r="C4204" t="s">
        <v>141</v>
      </c>
      <c r="D4204" t="s">
        <v>205</v>
      </c>
      <c r="E4204" s="12"/>
      <c r="G4204" t="str">
        <f>IF(A4204=G1,A4204,"")</f>
        <v/>
      </c>
      <c r="H4204" t="str">
        <f>IF(C4204=H1, C4204,"")</f>
        <v/>
      </c>
      <c r="I4204" t="str">
        <f>IF(D4204=I1,D4204,"")</f>
        <v/>
      </c>
      <c r="J4204">
        <f>IF(AND(G4204=G1,AND(H4204=H1,I4204=I1)),E4204,0)</f>
        <v>0</v>
      </c>
    </row>
    <row r="4205" spans="1:10" x14ac:dyDescent="0.3">
      <c r="A4205">
        <v>2007</v>
      </c>
      <c r="B4205" t="s">
        <v>112</v>
      </c>
      <c r="C4205" t="s">
        <v>142</v>
      </c>
      <c r="D4205" t="s">
        <v>202</v>
      </c>
      <c r="E4205" s="12"/>
      <c r="G4205" t="str">
        <f>IF(A4205=G1,A4205,"")</f>
        <v/>
      </c>
      <c r="H4205" t="str">
        <f>IF(C4205=H1, C4205,"")</f>
        <v/>
      </c>
      <c r="I4205" t="str">
        <f>IF(D4205=I1,D4205,"")</f>
        <v/>
      </c>
      <c r="J4205">
        <f>IF(AND(G4205=G1,AND(H4205=H1,I4205=I1)),E4205,0)</f>
        <v>0</v>
      </c>
    </row>
    <row r="4206" spans="1:10" x14ac:dyDescent="0.3">
      <c r="A4206">
        <v>2007</v>
      </c>
      <c r="B4206" t="s">
        <v>112</v>
      </c>
      <c r="C4206" t="s">
        <v>142</v>
      </c>
      <c r="D4206" t="s">
        <v>203</v>
      </c>
      <c r="E4206" s="12"/>
      <c r="G4206" t="str">
        <f>IF(A4206=G1,A4206,"")</f>
        <v/>
      </c>
      <c r="H4206" t="str">
        <f>IF(C4206=H1, C4206,"")</f>
        <v/>
      </c>
      <c r="I4206" t="str">
        <f>IF(D4206=I1,D4206,"")</f>
        <v>Females</v>
      </c>
      <c r="J4206">
        <f>IF(AND(G4206=G1,AND(H4206=H1,I4206=I1)),E4206,0)</f>
        <v>0</v>
      </c>
    </row>
    <row r="4207" spans="1:10" x14ac:dyDescent="0.3">
      <c r="A4207">
        <v>2007</v>
      </c>
      <c r="B4207" t="s">
        <v>112</v>
      </c>
      <c r="C4207" t="s">
        <v>142</v>
      </c>
      <c r="D4207" t="s">
        <v>205</v>
      </c>
      <c r="E4207" s="12"/>
      <c r="G4207" t="str">
        <f>IF(A4207=G1,A4207,"")</f>
        <v/>
      </c>
      <c r="H4207" t="str">
        <f>IF(C4207=H1, C4207,"")</f>
        <v/>
      </c>
      <c r="I4207" t="str">
        <f>IF(D4207=I1,D4207,"")</f>
        <v/>
      </c>
      <c r="J4207">
        <f>IF(AND(G4207=G1,AND(H4207=H1,I4207=I1)),E4207,0)</f>
        <v>0</v>
      </c>
    </row>
    <row r="4208" spans="1:10" x14ac:dyDescent="0.3">
      <c r="A4208">
        <v>2007</v>
      </c>
      <c r="B4208" t="s">
        <v>112</v>
      </c>
      <c r="C4208" t="s">
        <v>143</v>
      </c>
      <c r="D4208" t="s">
        <v>202</v>
      </c>
      <c r="E4208" s="12"/>
      <c r="G4208" t="str">
        <f>IF(A4208=G1,A4208,"")</f>
        <v/>
      </c>
      <c r="H4208" t="str">
        <f>IF(C4208=H1, C4208,"")</f>
        <v/>
      </c>
      <c r="I4208" t="str">
        <f>IF(D4208=I1,D4208,"")</f>
        <v/>
      </c>
      <c r="J4208">
        <f>IF(AND(G4208=G1,AND(H4208=H1,I4208=I1)),E4208,0)</f>
        <v>0</v>
      </c>
    </row>
    <row r="4209" spans="1:10" x14ac:dyDescent="0.3">
      <c r="A4209">
        <v>2007</v>
      </c>
      <c r="B4209" t="s">
        <v>112</v>
      </c>
      <c r="C4209" t="s">
        <v>143</v>
      </c>
      <c r="D4209" t="s">
        <v>203</v>
      </c>
      <c r="E4209" s="12"/>
      <c r="G4209" t="str">
        <f>IF(A4209=G1,A4209,"")</f>
        <v/>
      </c>
      <c r="H4209" t="str">
        <f>IF(C4209=H1, C4209,"")</f>
        <v/>
      </c>
      <c r="I4209" t="str">
        <f>IF(D4209=I1,D4209,"")</f>
        <v>Females</v>
      </c>
      <c r="J4209">
        <f>IF(AND(G4209=G1,AND(H4209=H1,I4209=I1)),E4209,0)</f>
        <v>0</v>
      </c>
    </row>
    <row r="4210" spans="1:10" x14ac:dyDescent="0.3">
      <c r="A4210">
        <v>2007</v>
      </c>
      <c r="B4210" t="s">
        <v>112</v>
      </c>
      <c r="C4210" t="s">
        <v>143</v>
      </c>
      <c r="D4210" t="s">
        <v>205</v>
      </c>
      <c r="E4210" s="12"/>
      <c r="G4210" t="str">
        <f>IF(A4210=G1,A4210,"")</f>
        <v/>
      </c>
      <c r="H4210" t="str">
        <f>IF(C4210=H1, C4210,"")</f>
        <v/>
      </c>
      <c r="I4210" t="str">
        <f>IF(D4210=I1,D4210,"")</f>
        <v/>
      </c>
      <c r="J4210">
        <f>IF(AND(G4210=G1,AND(H4210=H1,I4210=I1)),E4210,0)</f>
        <v>0</v>
      </c>
    </row>
    <row r="4211" spans="1:10" x14ac:dyDescent="0.3">
      <c r="A4211">
        <v>2007</v>
      </c>
      <c r="B4211" t="s">
        <v>112</v>
      </c>
      <c r="C4211" t="s">
        <v>144</v>
      </c>
      <c r="D4211" t="s">
        <v>202</v>
      </c>
      <c r="E4211" s="12"/>
      <c r="G4211" t="str">
        <f>IF(A4211=G1,A4211,"")</f>
        <v/>
      </c>
      <c r="H4211" t="str">
        <f>IF(C4211=H1, C4211,"")</f>
        <v/>
      </c>
      <c r="I4211" t="str">
        <f>IF(D4211=I1,D4211,"")</f>
        <v/>
      </c>
      <c r="J4211">
        <f>IF(AND(G4211=G1,AND(H4211=H1,I4211=I1)),E4211,0)</f>
        <v>0</v>
      </c>
    </row>
    <row r="4212" spans="1:10" x14ac:dyDescent="0.3">
      <c r="A4212">
        <v>2007</v>
      </c>
      <c r="B4212" t="s">
        <v>112</v>
      </c>
      <c r="C4212" t="s">
        <v>144</v>
      </c>
      <c r="D4212" t="s">
        <v>203</v>
      </c>
      <c r="E4212" s="12"/>
      <c r="G4212" t="str">
        <f>IF(A4212=G1,A4212,"")</f>
        <v/>
      </c>
      <c r="H4212" t="str">
        <f>IF(C4212=H1, C4212,"")</f>
        <v/>
      </c>
      <c r="I4212" t="str">
        <f>IF(D4212=I1,D4212,"")</f>
        <v>Females</v>
      </c>
      <c r="J4212">
        <f>IF(AND(G4212=G1,AND(H4212=H1,I4212=I1)),E4212,0)</f>
        <v>0</v>
      </c>
    </row>
    <row r="4213" spans="1:10" x14ac:dyDescent="0.3">
      <c r="A4213">
        <v>2007</v>
      </c>
      <c r="B4213" t="s">
        <v>112</v>
      </c>
      <c r="C4213" t="s">
        <v>144</v>
      </c>
      <c r="D4213" t="s">
        <v>205</v>
      </c>
      <c r="E4213" s="12"/>
      <c r="G4213" t="str">
        <f>IF(A4213=G1,A4213,"")</f>
        <v/>
      </c>
      <c r="H4213" t="str">
        <f>IF(C4213=H1, C4213,"")</f>
        <v/>
      </c>
      <c r="I4213" t="str">
        <f>IF(D4213=I1,D4213,"")</f>
        <v/>
      </c>
      <c r="J4213">
        <f>IF(AND(G4213=G1,AND(H4213=H1,I4213=I1)),E4213,0)</f>
        <v>0</v>
      </c>
    </row>
    <row r="4214" spans="1:10" x14ac:dyDescent="0.3">
      <c r="A4214">
        <v>2007</v>
      </c>
      <c r="B4214" t="s">
        <v>112</v>
      </c>
      <c r="C4214" t="s">
        <v>145</v>
      </c>
      <c r="D4214" t="s">
        <v>202</v>
      </c>
      <c r="E4214" s="12"/>
      <c r="G4214" t="str">
        <f>IF(A4214=G1,A4214,"")</f>
        <v/>
      </c>
      <c r="H4214" t="str">
        <f>IF(C4214=H1, C4214,"")</f>
        <v/>
      </c>
      <c r="I4214" t="str">
        <f>IF(D4214=I1,D4214,"")</f>
        <v/>
      </c>
      <c r="J4214">
        <f>IF(AND(G4214=G1,AND(H4214=H1,I4214=I1)),E4214,0)</f>
        <v>0</v>
      </c>
    </row>
    <row r="4215" spans="1:10" x14ac:dyDescent="0.3">
      <c r="A4215">
        <v>2007</v>
      </c>
      <c r="B4215" t="s">
        <v>112</v>
      </c>
      <c r="C4215" t="s">
        <v>145</v>
      </c>
      <c r="D4215" t="s">
        <v>203</v>
      </c>
      <c r="E4215" s="12"/>
      <c r="G4215" t="str">
        <f>IF(A4215=G1,A4215,"")</f>
        <v/>
      </c>
      <c r="H4215" t="str">
        <f>IF(C4215=H1, C4215,"")</f>
        <v/>
      </c>
      <c r="I4215" t="str">
        <f>IF(D4215=I1,D4215,"")</f>
        <v>Females</v>
      </c>
      <c r="J4215">
        <f>IF(AND(G4215=G1,AND(H4215=H1,I4215=I1)),E4215,0)</f>
        <v>0</v>
      </c>
    </row>
    <row r="4216" spans="1:10" x14ac:dyDescent="0.3">
      <c r="A4216">
        <v>2007</v>
      </c>
      <c r="B4216" t="s">
        <v>112</v>
      </c>
      <c r="C4216" t="s">
        <v>145</v>
      </c>
      <c r="D4216" t="s">
        <v>205</v>
      </c>
      <c r="E4216" s="12"/>
      <c r="G4216" t="str">
        <f>IF(A4216=G1,A4216,"")</f>
        <v/>
      </c>
      <c r="H4216" t="str">
        <f>IF(C4216=H1, C4216,"")</f>
        <v/>
      </c>
      <c r="I4216" t="str">
        <f>IF(D4216=I1,D4216,"")</f>
        <v/>
      </c>
      <c r="J4216">
        <f>IF(AND(G4216=G1,AND(H4216=H1,I4216=I1)),E4216,0)</f>
        <v>0</v>
      </c>
    </row>
    <row r="4217" spans="1:10" x14ac:dyDescent="0.3">
      <c r="A4217">
        <v>2007</v>
      </c>
      <c r="B4217" t="s">
        <v>112</v>
      </c>
      <c r="C4217" t="s">
        <v>146</v>
      </c>
      <c r="D4217" t="s">
        <v>202</v>
      </c>
      <c r="E4217" s="12"/>
      <c r="G4217" t="str">
        <f>IF(A4217=G1,A4217,"")</f>
        <v/>
      </c>
      <c r="H4217" t="str">
        <f>IF(C4217=H1, C4217,"")</f>
        <v/>
      </c>
      <c r="I4217" t="str">
        <f>IF(D4217=I1,D4217,"")</f>
        <v/>
      </c>
      <c r="J4217">
        <f>IF(AND(G4217=G1,AND(H4217=H1,I4217=I1)),E4217,0)</f>
        <v>0</v>
      </c>
    </row>
    <row r="4218" spans="1:10" x14ac:dyDescent="0.3">
      <c r="A4218">
        <v>2007</v>
      </c>
      <c r="B4218" t="s">
        <v>112</v>
      </c>
      <c r="C4218" t="s">
        <v>146</v>
      </c>
      <c r="D4218" t="s">
        <v>203</v>
      </c>
      <c r="E4218" s="12"/>
      <c r="G4218" t="str">
        <f>IF(A4218=G1,A4218,"")</f>
        <v/>
      </c>
      <c r="H4218" t="str">
        <f>IF(C4218=H1, C4218,"")</f>
        <v/>
      </c>
      <c r="I4218" t="str">
        <f>IF(D4218=I1,D4218,"")</f>
        <v>Females</v>
      </c>
      <c r="J4218">
        <f>IF(AND(G4218=G1,AND(H4218=H1,I4218=I1)),E4218,0)</f>
        <v>0</v>
      </c>
    </row>
    <row r="4219" spans="1:10" x14ac:dyDescent="0.3">
      <c r="A4219">
        <v>2007</v>
      </c>
      <c r="B4219" t="s">
        <v>112</v>
      </c>
      <c r="C4219" t="s">
        <v>146</v>
      </c>
      <c r="D4219" t="s">
        <v>205</v>
      </c>
      <c r="E4219" s="12"/>
      <c r="G4219" t="str">
        <f>IF(A4219=G1,A4219,"")</f>
        <v/>
      </c>
      <c r="H4219" t="str">
        <f>IF(C4219=H1, C4219,"")</f>
        <v/>
      </c>
      <c r="I4219" t="str">
        <f>IF(D4219=I1,D4219,"")</f>
        <v/>
      </c>
      <c r="J4219">
        <f>IF(AND(G4219=G1,AND(H4219=H1,I4219=I1)),E4219,0)</f>
        <v>0</v>
      </c>
    </row>
    <row r="4220" spans="1:10" x14ac:dyDescent="0.3">
      <c r="A4220">
        <v>2007</v>
      </c>
      <c r="B4220" t="s">
        <v>112</v>
      </c>
      <c r="C4220" t="s">
        <v>147</v>
      </c>
      <c r="D4220" t="s">
        <v>202</v>
      </c>
      <c r="E4220" s="12"/>
      <c r="G4220" t="str">
        <f>IF(A4220=G1,A4220,"")</f>
        <v/>
      </c>
      <c r="H4220" t="str">
        <f>IF(C4220=H1, C4220,"")</f>
        <v/>
      </c>
      <c r="I4220" t="str">
        <f>IF(D4220=I1,D4220,"")</f>
        <v/>
      </c>
      <c r="J4220">
        <f>IF(AND(G4220=G1,AND(H4220=H1,I4220=I1)),E4220,0)</f>
        <v>0</v>
      </c>
    </row>
    <row r="4221" spans="1:10" x14ac:dyDescent="0.3">
      <c r="A4221">
        <v>2007</v>
      </c>
      <c r="B4221" t="s">
        <v>112</v>
      </c>
      <c r="C4221" t="s">
        <v>147</v>
      </c>
      <c r="D4221" t="s">
        <v>203</v>
      </c>
      <c r="E4221" s="12"/>
      <c r="G4221" t="str">
        <f>IF(A4221=G1,A4221,"")</f>
        <v/>
      </c>
      <c r="H4221" t="str">
        <f>IF(C4221=H1, C4221,"")</f>
        <v/>
      </c>
      <c r="I4221" t="str">
        <f>IF(D4221=I1,D4221,"")</f>
        <v>Females</v>
      </c>
      <c r="J4221">
        <f>IF(AND(G4221=G1,AND(H4221=H1,I4221=I1)),E4221,0)</f>
        <v>0</v>
      </c>
    </row>
    <row r="4222" spans="1:10" x14ac:dyDescent="0.3">
      <c r="A4222">
        <v>2007</v>
      </c>
      <c r="B4222" t="s">
        <v>112</v>
      </c>
      <c r="C4222" t="s">
        <v>147</v>
      </c>
      <c r="D4222" t="s">
        <v>205</v>
      </c>
      <c r="E4222" s="12"/>
      <c r="G4222" t="str">
        <f>IF(A4222=G1,A4222,"")</f>
        <v/>
      </c>
      <c r="H4222" t="str">
        <f>IF(C4222=H1, C4222,"")</f>
        <v/>
      </c>
      <c r="I4222" t="str">
        <f>IF(D4222=I1,D4222,"")</f>
        <v/>
      </c>
      <c r="J4222">
        <f>IF(AND(G4222=G1,AND(H4222=H1,I4222=I1)),E4222,0)</f>
        <v>0</v>
      </c>
    </row>
    <row r="4223" spans="1:10" x14ac:dyDescent="0.3">
      <c r="A4223">
        <v>2007</v>
      </c>
      <c r="B4223" t="s">
        <v>112</v>
      </c>
      <c r="C4223" t="s">
        <v>148</v>
      </c>
      <c r="D4223" t="s">
        <v>202</v>
      </c>
      <c r="E4223" s="12"/>
      <c r="G4223" t="str">
        <f>IF(A4223=G1,A4223,"")</f>
        <v/>
      </c>
      <c r="H4223" t="str">
        <f>IF(C4223=H1, C4223,"")</f>
        <v/>
      </c>
      <c r="I4223" t="str">
        <f>IF(D4223=I1,D4223,"")</f>
        <v/>
      </c>
      <c r="J4223">
        <f>IF(AND(G4223=G1,AND(H4223=H1,I4223=I1)),E4223,0)</f>
        <v>0</v>
      </c>
    </row>
    <row r="4224" spans="1:10" x14ac:dyDescent="0.3">
      <c r="A4224">
        <v>2007</v>
      </c>
      <c r="B4224" t="s">
        <v>112</v>
      </c>
      <c r="C4224" t="s">
        <v>148</v>
      </c>
      <c r="D4224" t="s">
        <v>203</v>
      </c>
      <c r="E4224" s="12"/>
      <c r="G4224" t="str">
        <f>IF(A4224=G1,A4224,"")</f>
        <v/>
      </c>
      <c r="H4224" t="str">
        <f>IF(C4224=H1, C4224,"")</f>
        <v/>
      </c>
      <c r="I4224" t="str">
        <f>IF(D4224=I1,D4224,"")</f>
        <v>Females</v>
      </c>
      <c r="J4224">
        <f>IF(AND(G4224=G1,AND(H4224=H1,I4224=I1)),E4224,0)</f>
        <v>0</v>
      </c>
    </row>
    <row r="4225" spans="1:10" x14ac:dyDescent="0.3">
      <c r="A4225">
        <v>2007</v>
      </c>
      <c r="B4225" t="s">
        <v>112</v>
      </c>
      <c r="C4225" t="s">
        <v>148</v>
      </c>
      <c r="D4225" t="s">
        <v>205</v>
      </c>
      <c r="E4225" s="12"/>
      <c r="G4225" t="str">
        <f>IF(A4225=G1,A4225,"")</f>
        <v/>
      </c>
      <c r="H4225" t="str">
        <f>IF(C4225=H1, C4225,"")</f>
        <v/>
      </c>
      <c r="I4225" t="str">
        <f>IF(D4225=I1,D4225,"")</f>
        <v/>
      </c>
      <c r="J4225">
        <f>IF(AND(G4225=G1,AND(H4225=H1,I4225=I1)),E4225,0)</f>
        <v>0</v>
      </c>
    </row>
    <row r="4226" spans="1:10" x14ac:dyDescent="0.3">
      <c r="A4226">
        <v>2007</v>
      </c>
      <c r="B4226" t="s">
        <v>112</v>
      </c>
      <c r="C4226" t="s">
        <v>149</v>
      </c>
      <c r="D4226" t="s">
        <v>202</v>
      </c>
      <c r="E4226" s="12"/>
      <c r="G4226" t="str">
        <f>IF(A4226=G1,A4226,"")</f>
        <v/>
      </c>
      <c r="H4226" t="str">
        <f>IF(C4226=H1, C4226,"")</f>
        <v/>
      </c>
      <c r="I4226" t="str">
        <f>IF(D4226=I1,D4226,"")</f>
        <v/>
      </c>
      <c r="J4226">
        <f>IF(AND(G4226=G1,AND(H4226=H1,I4226=I1)),E4226,0)</f>
        <v>0</v>
      </c>
    </row>
    <row r="4227" spans="1:10" x14ac:dyDescent="0.3">
      <c r="A4227">
        <v>2007</v>
      </c>
      <c r="B4227" t="s">
        <v>112</v>
      </c>
      <c r="C4227" t="s">
        <v>149</v>
      </c>
      <c r="D4227" t="s">
        <v>203</v>
      </c>
      <c r="E4227" s="12"/>
      <c r="G4227" t="str">
        <f>IF(A4227=G1,A4227,"")</f>
        <v/>
      </c>
      <c r="H4227" t="str">
        <f>IF(C4227=H1, C4227,"")</f>
        <v/>
      </c>
      <c r="I4227" t="str">
        <f>IF(D4227=I1,D4227,"")</f>
        <v>Females</v>
      </c>
      <c r="J4227">
        <f>IF(AND(G4227=G1,AND(H4227=H1,I4227=I1)),E4227,0)</f>
        <v>0</v>
      </c>
    </row>
    <row r="4228" spans="1:10" x14ac:dyDescent="0.3">
      <c r="A4228">
        <v>2007</v>
      </c>
      <c r="B4228" t="s">
        <v>112</v>
      </c>
      <c r="C4228" t="s">
        <v>149</v>
      </c>
      <c r="D4228" t="s">
        <v>205</v>
      </c>
      <c r="E4228" s="12"/>
      <c r="G4228" t="str">
        <f>IF(A4228=G1,A4228,"")</f>
        <v/>
      </c>
      <c r="H4228" t="str">
        <f>IF(C4228=H1, C4228,"")</f>
        <v/>
      </c>
      <c r="I4228" t="str">
        <f>IF(D4228=I1,D4228,"")</f>
        <v/>
      </c>
      <c r="J4228">
        <f>IF(AND(G4228=G1,AND(H4228=H1,I4228=I1)),E4228,0)</f>
        <v>0</v>
      </c>
    </row>
    <row r="4229" spans="1:10" x14ac:dyDescent="0.3">
      <c r="A4229">
        <v>2007</v>
      </c>
      <c r="B4229" t="s">
        <v>112</v>
      </c>
      <c r="C4229" t="s">
        <v>150</v>
      </c>
      <c r="D4229" t="s">
        <v>202</v>
      </c>
      <c r="E4229" s="12"/>
      <c r="G4229" t="str">
        <f>IF(A4229=G1,A4229,"")</f>
        <v/>
      </c>
      <c r="H4229" t="str">
        <f>IF(C4229=H1, C4229,"")</f>
        <v/>
      </c>
      <c r="I4229" t="str">
        <f>IF(D4229=I1,D4229,"")</f>
        <v/>
      </c>
      <c r="J4229">
        <f>IF(AND(G4229=G1,AND(H4229=H1,I4229=I1)),E4229,0)</f>
        <v>0</v>
      </c>
    </row>
    <row r="4230" spans="1:10" x14ac:dyDescent="0.3">
      <c r="A4230">
        <v>2007</v>
      </c>
      <c r="B4230" t="s">
        <v>112</v>
      </c>
      <c r="C4230" t="s">
        <v>150</v>
      </c>
      <c r="D4230" t="s">
        <v>203</v>
      </c>
      <c r="E4230" s="12"/>
      <c r="G4230" t="str">
        <f>IF(A4230=G1,A4230,"")</f>
        <v/>
      </c>
      <c r="H4230" t="str">
        <f>IF(C4230=H1, C4230,"")</f>
        <v/>
      </c>
      <c r="I4230" t="str">
        <f>IF(D4230=I1,D4230,"")</f>
        <v>Females</v>
      </c>
      <c r="J4230">
        <f>IF(AND(G4230=G1,AND(H4230=H1,I4230=I1)),E4230,0)</f>
        <v>0</v>
      </c>
    </row>
    <row r="4231" spans="1:10" x14ac:dyDescent="0.3">
      <c r="A4231">
        <v>2007</v>
      </c>
      <c r="B4231" t="s">
        <v>112</v>
      </c>
      <c r="C4231" t="s">
        <v>150</v>
      </c>
      <c r="D4231" t="s">
        <v>205</v>
      </c>
      <c r="E4231" s="12"/>
      <c r="G4231" t="str">
        <f>IF(A4231=G1,A4231,"")</f>
        <v/>
      </c>
      <c r="H4231" t="str">
        <f>IF(C4231=H1, C4231,"")</f>
        <v/>
      </c>
      <c r="I4231" t="str">
        <f>IF(D4231=I1,D4231,"")</f>
        <v/>
      </c>
      <c r="J4231">
        <f>IF(AND(G4231=G1,AND(H4231=H1,I4231=I1)),E4231,0)</f>
        <v>0</v>
      </c>
    </row>
    <row r="4232" spans="1:10" x14ac:dyDescent="0.3">
      <c r="A4232">
        <v>2007</v>
      </c>
      <c r="B4232" t="s">
        <v>112</v>
      </c>
      <c r="C4232" t="s">
        <v>151</v>
      </c>
      <c r="D4232" t="s">
        <v>202</v>
      </c>
      <c r="E4232" s="12"/>
      <c r="G4232" t="str">
        <f>IF(A4232=G1,A4232,"")</f>
        <v/>
      </c>
      <c r="H4232" t="str">
        <f>IF(C4232=H1, C4232,"")</f>
        <v/>
      </c>
      <c r="I4232" t="str">
        <f>IF(D4232=I1,D4232,"")</f>
        <v/>
      </c>
      <c r="J4232">
        <f>IF(AND(G4232=G1,AND(H4232=H1,I4232=I1)),E4232,0)</f>
        <v>0</v>
      </c>
    </row>
    <row r="4233" spans="1:10" x14ac:dyDescent="0.3">
      <c r="A4233">
        <v>2007</v>
      </c>
      <c r="B4233" t="s">
        <v>112</v>
      </c>
      <c r="C4233" t="s">
        <v>151</v>
      </c>
      <c r="D4233" t="s">
        <v>203</v>
      </c>
      <c r="E4233" s="12"/>
      <c r="G4233" t="str">
        <f>IF(A4233=G1,A4233,"")</f>
        <v/>
      </c>
      <c r="H4233" t="str">
        <f>IF(C4233=H1, C4233,"")</f>
        <v/>
      </c>
      <c r="I4233" t="str">
        <f>IF(D4233=I1,D4233,"")</f>
        <v>Females</v>
      </c>
      <c r="J4233">
        <f>IF(AND(G4233=G1,AND(H4233=H1,I4233=I1)),E4233,0)</f>
        <v>0</v>
      </c>
    </row>
    <row r="4234" spans="1:10" x14ac:dyDescent="0.3">
      <c r="A4234">
        <v>2007</v>
      </c>
      <c r="B4234" t="s">
        <v>112</v>
      </c>
      <c r="C4234" t="s">
        <v>151</v>
      </c>
      <c r="D4234" t="s">
        <v>205</v>
      </c>
      <c r="E4234" s="12"/>
      <c r="G4234" t="str">
        <f>IF(A4234=G1,A4234,"")</f>
        <v/>
      </c>
      <c r="H4234" t="str">
        <f>IF(C4234=H1, C4234,"")</f>
        <v/>
      </c>
      <c r="I4234" t="str">
        <f>IF(D4234=I1,D4234,"")</f>
        <v/>
      </c>
      <c r="J4234">
        <f>IF(AND(G4234=G1,AND(H4234=H1,I4234=I1)),E4234,0)</f>
        <v>0</v>
      </c>
    </row>
    <row r="4235" spans="1:10" x14ac:dyDescent="0.3">
      <c r="A4235">
        <v>2007</v>
      </c>
      <c r="B4235" t="s">
        <v>112</v>
      </c>
      <c r="C4235" t="s">
        <v>152</v>
      </c>
      <c r="D4235" t="s">
        <v>202</v>
      </c>
      <c r="E4235" s="12"/>
      <c r="G4235" t="str">
        <f>IF(A4235=G1,A4235,"")</f>
        <v/>
      </c>
      <c r="H4235" t="str">
        <f>IF(C4235=H1, C4235,"")</f>
        <v/>
      </c>
      <c r="I4235" t="str">
        <f>IF(D4235=I1,D4235,"")</f>
        <v/>
      </c>
      <c r="J4235">
        <f>IF(AND(G4235=G1,AND(H4235=H1,I4235=I1)),E4235,0)</f>
        <v>0</v>
      </c>
    </row>
    <row r="4236" spans="1:10" x14ac:dyDescent="0.3">
      <c r="A4236">
        <v>2007</v>
      </c>
      <c r="B4236" t="s">
        <v>112</v>
      </c>
      <c r="C4236" t="s">
        <v>152</v>
      </c>
      <c r="D4236" t="s">
        <v>203</v>
      </c>
      <c r="E4236" s="12"/>
      <c r="G4236" t="str">
        <f>IF(A4236=G1,A4236,"")</f>
        <v/>
      </c>
      <c r="H4236" t="str">
        <f>IF(C4236=H1, C4236,"")</f>
        <v/>
      </c>
      <c r="I4236" t="str">
        <f>IF(D4236=I1,D4236,"")</f>
        <v>Females</v>
      </c>
      <c r="J4236">
        <f>IF(AND(G4236=G1,AND(H4236=H1,I4236=I1)),E4236,0)</f>
        <v>0</v>
      </c>
    </row>
    <row r="4237" spans="1:10" x14ac:dyDescent="0.3">
      <c r="A4237">
        <v>2007</v>
      </c>
      <c r="B4237" t="s">
        <v>112</v>
      </c>
      <c r="C4237" t="s">
        <v>152</v>
      </c>
      <c r="D4237" t="s">
        <v>205</v>
      </c>
      <c r="E4237" s="12"/>
      <c r="G4237" t="str">
        <f>IF(A4237=G1,A4237,"")</f>
        <v/>
      </c>
      <c r="H4237" t="str">
        <f>IF(C4237=H1, C4237,"")</f>
        <v/>
      </c>
      <c r="I4237" t="str">
        <f>IF(D4237=I1,D4237,"")</f>
        <v/>
      </c>
      <c r="J4237">
        <f>IF(AND(G4237=G1,AND(H4237=H1,I4237=I1)),E4237,0)</f>
        <v>0</v>
      </c>
    </row>
    <row r="4238" spans="1:10" x14ac:dyDescent="0.3">
      <c r="A4238">
        <v>2007</v>
      </c>
      <c r="B4238" t="s">
        <v>112</v>
      </c>
      <c r="C4238" t="s">
        <v>24</v>
      </c>
      <c r="D4238" t="s">
        <v>202</v>
      </c>
      <c r="E4238" s="12"/>
      <c r="G4238" t="str">
        <f>IF(A4238=G1,A4238,"")</f>
        <v/>
      </c>
      <c r="H4238" t="str">
        <f>IF(C4238=H1, C4238,"")</f>
        <v/>
      </c>
      <c r="I4238" t="str">
        <f>IF(D4238=I1,D4238,"")</f>
        <v/>
      </c>
      <c r="J4238">
        <f>IF(AND(G4238=G1,AND(H4238=H1,I4238=I1)),E4238,0)</f>
        <v>0</v>
      </c>
    </row>
    <row r="4239" spans="1:10" x14ac:dyDescent="0.3">
      <c r="A4239">
        <v>2007</v>
      </c>
      <c r="B4239" t="s">
        <v>112</v>
      </c>
      <c r="C4239" t="s">
        <v>24</v>
      </c>
      <c r="D4239" t="s">
        <v>203</v>
      </c>
      <c r="E4239" s="12"/>
      <c r="G4239" t="str">
        <f>IF(A4239=G1,A4239,"")</f>
        <v/>
      </c>
      <c r="H4239" t="str">
        <f>IF(C4239=H1, C4239,"")</f>
        <v/>
      </c>
      <c r="I4239" t="str">
        <f>IF(D4239=I1,D4239,"")</f>
        <v>Females</v>
      </c>
      <c r="J4239">
        <f>IF(AND(G4239=G1,AND(H4239=H1,I4239=I1)),E4239,0)</f>
        <v>0</v>
      </c>
    </row>
    <row r="4240" spans="1:10" x14ac:dyDescent="0.3">
      <c r="A4240">
        <v>2007</v>
      </c>
      <c r="B4240" t="s">
        <v>112</v>
      </c>
      <c r="C4240" t="s">
        <v>24</v>
      </c>
      <c r="D4240" t="s">
        <v>205</v>
      </c>
      <c r="E4240" s="12"/>
      <c r="G4240" t="str">
        <f>IF(A4240=G1,A4240,"")</f>
        <v/>
      </c>
      <c r="H4240" t="str">
        <f>IF(C4240=H1, C4240,"")</f>
        <v/>
      </c>
      <c r="I4240" t="str">
        <f>IF(D4240=I1,D4240,"")</f>
        <v/>
      </c>
      <c r="J4240">
        <f>IF(AND(G4240=G1,AND(H4240=H1,I4240=I1)),E4240,0)</f>
        <v>0</v>
      </c>
    </row>
    <row r="4241" spans="1:10" x14ac:dyDescent="0.3">
      <c r="A4241">
        <v>2007</v>
      </c>
      <c r="B4241" t="s">
        <v>112</v>
      </c>
      <c r="C4241" t="s">
        <v>153</v>
      </c>
      <c r="D4241" t="s">
        <v>202</v>
      </c>
      <c r="E4241" s="12"/>
      <c r="G4241" t="str">
        <f>IF(A4241=G1,A4241,"")</f>
        <v/>
      </c>
      <c r="H4241" t="str">
        <f>IF(C4241=H1, C4241,"")</f>
        <v/>
      </c>
      <c r="I4241" t="str">
        <f>IF(D4241=I1,D4241,"")</f>
        <v/>
      </c>
      <c r="J4241">
        <f>IF(AND(G4241=G1,AND(H4241=H1,I4241=I1)),E4241,0)</f>
        <v>0</v>
      </c>
    </row>
    <row r="4242" spans="1:10" x14ac:dyDescent="0.3">
      <c r="A4242">
        <v>2007</v>
      </c>
      <c r="B4242" t="s">
        <v>112</v>
      </c>
      <c r="C4242" t="s">
        <v>153</v>
      </c>
      <c r="D4242" t="s">
        <v>203</v>
      </c>
      <c r="E4242" s="12"/>
      <c r="G4242" t="str">
        <f>IF(A4242=G1,A4242,"")</f>
        <v/>
      </c>
      <c r="H4242" t="str">
        <f>IF(C4242=H1, C4242,"")</f>
        <v/>
      </c>
      <c r="I4242" t="str">
        <f>IF(D4242=I1,D4242,"")</f>
        <v>Females</v>
      </c>
      <c r="J4242">
        <f>IF(AND(G4242=G1,AND(H4242=H1,I4242=I1)),E4242,0)</f>
        <v>0</v>
      </c>
    </row>
    <row r="4243" spans="1:10" x14ac:dyDescent="0.3">
      <c r="A4243">
        <v>2007</v>
      </c>
      <c r="B4243" t="s">
        <v>112</v>
      </c>
      <c r="C4243" t="s">
        <v>153</v>
      </c>
      <c r="D4243" t="s">
        <v>205</v>
      </c>
      <c r="E4243" s="12"/>
      <c r="G4243" t="str">
        <f>IF(A4243=G1,A4243,"")</f>
        <v/>
      </c>
      <c r="H4243" t="str">
        <f>IF(C4243=H1, C4243,"")</f>
        <v/>
      </c>
      <c r="I4243" t="str">
        <f>IF(D4243=I1,D4243,"")</f>
        <v/>
      </c>
      <c r="J4243">
        <f>IF(AND(G4243=G1,AND(H4243=H1,I4243=I1)),E4243,0)</f>
        <v>0</v>
      </c>
    </row>
    <row r="4244" spans="1:10" x14ac:dyDescent="0.3">
      <c r="A4244">
        <v>2007</v>
      </c>
      <c r="B4244" t="s">
        <v>112</v>
      </c>
      <c r="C4244" t="s">
        <v>154</v>
      </c>
      <c r="D4244" t="s">
        <v>202</v>
      </c>
      <c r="E4244" s="12"/>
      <c r="G4244" t="str">
        <f>IF(A4244=G1,A4244,"")</f>
        <v/>
      </c>
      <c r="H4244" t="str">
        <f>IF(C4244=H1, C4244,"")</f>
        <v/>
      </c>
      <c r="I4244" t="str">
        <f>IF(D4244=I1,D4244,"")</f>
        <v/>
      </c>
      <c r="J4244">
        <f>IF(AND(G4244=G1,AND(H4244=H1,I4244=I1)),E4244,0)</f>
        <v>0</v>
      </c>
    </row>
    <row r="4245" spans="1:10" x14ac:dyDescent="0.3">
      <c r="A4245">
        <v>2007</v>
      </c>
      <c r="B4245" t="s">
        <v>112</v>
      </c>
      <c r="C4245" t="s">
        <v>154</v>
      </c>
      <c r="D4245" t="s">
        <v>203</v>
      </c>
      <c r="E4245" s="12"/>
      <c r="G4245" t="str">
        <f>IF(A4245=G1,A4245,"")</f>
        <v/>
      </c>
      <c r="H4245" t="str">
        <f>IF(C4245=H1, C4245,"")</f>
        <v/>
      </c>
      <c r="I4245" t="str">
        <f>IF(D4245=I1,D4245,"")</f>
        <v>Females</v>
      </c>
      <c r="J4245">
        <f>IF(AND(G4245=G1,AND(H4245=H1,I4245=I1)),E4245,0)</f>
        <v>0</v>
      </c>
    </row>
    <row r="4246" spans="1:10" x14ac:dyDescent="0.3">
      <c r="A4246">
        <v>2007</v>
      </c>
      <c r="B4246" t="s">
        <v>112</v>
      </c>
      <c r="C4246" t="s">
        <v>154</v>
      </c>
      <c r="D4246" t="s">
        <v>205</v>
      </c>
      <c r="E4246" s="12"/>
      <c r="G4246" t="str">
        <f>IF(A4246=G1,A4246,"")</f>
        <v/>
      </c>
      <c r="H4246" t="str">
        <f>IF(C4246=H1, C4246,"")</f>
        <v/>
      </c>
      <c r="I4246" t="str">
        <f>IF(D4246=I1,D4246,"")</f>
        <v/>
      </c>
      <c r="J4246">
        <f>IF(AND(G4246=G1,AND(H4246=H1,I4246=I1)),E4246,0)</f>
        <v>0</v>
      </c>
    </row>
    <row r="4247" spans="1:10" x14ac:dyDescent="0.3">
      <c r="A4247">
        <v>2007</v>
      </c>
      <c r="B4247" t="s">
        <v>112</v>
      </c>
      <c r="C4247" t="s">
        <v>155</v>
      </c>
      <c r="D4247" t="s">
        <v>202</v>
      </c>
      <c r="E4247" s="12"/>
      <c r="G4247" t="str">
        <f>IF(A4247=G1,A4247,"")</f>
        <v/>
      </c>
      <c r="H4247" t="str">
        <f>IF(C4247=H1, C4247,"")</f>
        <v/>
      </c>
      <c r="I4247" t="str">
        <f>IF(D4247=I1,D4247,"")</f>
        <v/>
      </c>
      <c r="J4247">
        <f>IF(AND(G4247=G1,AND(H4247=H1,I4247=I1)),E4247,0)</f>
        <v>0</v>
      </c>
    </row>
    <row r="4248" spans="1:10" x14ac:dyDescent="0.3">
      <c r="A4248">
        <v>2007</v>
      </c>
      <c r="B4248" t="s">
        <v>112</v>
      </c>
      <c r="C4248" t="s">
        <v>155</v>
      </c>
      <c r="D4248" t="s">
        <v>203</v>
      </c>
      <c r="E4248" s="12"/>
      <c r="G4248" t="str">
        <f>IF(A4248=G1,A4248,"")</f>
        <v/>
      </c>
      <c r="H4248" t="str">
        <f>IF(C4248=H1, C4248,"")</f>
        <v/>
      </c>
      <c r="I4248" t="str">
        <f>IF(D4248=I1,D4248,"")</f>
        <v>Females</v>
      </c>
      <c r="J4248">
        <f>IF(AND(G4248=G1,AND(H4248=H1,I4248=I1)),E4248,0)</f>
        <v>0</v>
      </c>
    </row>
    <row r="4249" spans="1:10" x14ac:dyDescent="0.3">
      <c r="A4249">
        <v>2007</v>
      </c>
      <c r="B4249" t="s">
        <v>112</v>
      </c>
      <c r="C4249" t="s">
        <v>155</v>
      </c>
      <c r="D4249" t="s">
        <v>205</v>
      </c>
      <c r="E4249" s="12"/>
      <c r="G4249" t="str">
        <f>IF(A4249=G1,A4249,"")</f>
        <v/>
      </c>
      <c r="H4249" t="str">
        <f>IF(C4249=H1, C4249,"")</f>
        <v/>
      </c>
      <c r="I4249" t="str">
        <f>IF(D4249=I1,D4249,"")</f>
        <v/>
      </c>
      <c r="J4249">
        <f>IF(AND(G4249=G1,AND(H4249=H1,I4249=I1)),E4249,0)</f>
        <v>0</v>
      </c>
    </row>
    <row r="4250" spans="1:10" x14ac:dyDescent="0.3">
      <c r="A4250">
        <v>2007</v>
      </c>
      <c r="B4250" t="s">
        <v>112</v>
      </c>
      <c r="C4250" t="s">
        <v>156</v>
      </c>
      <c r="D4250" t="s">
        <v>202</v>
      </c>
      <c r="E4250" s="12"/>
      <c r="G4250" t="str">
        <f>IF(A4250=G1,A4250,"")</f>
        <v/>
      </c>
      <c r="H4250" t="str">
        <f>IF(C4250=H1, C4250,"")</f>
        <v/>
      </c>
      <c r="I4250" t="str">
        <f>IF(D4250=I1,D4250,"")</f>
        <v/>
      </c>
      <c r="J4250">
        <f>IF(AND(G4250=G1,AND(H4250=H1,I4250=I1)),E4250,0)</f>
        <v>0</v>
      </c>
    </row>
    <row r="4251" spans="1:10" x14ac:dyDescent="0.3">
      <c r="A4251">
        <v>2007</v>
      </c>
      <c r="B4251" t="s">
        <v>112</v>
      </c>
      <c r="C4251" t="s">
        <v>156</v>
      </c>
      <c r="D4251" t="s">
        <v>203</v>
      </c>
      <c r="E4251" s="12"/>
      <c r="G4251" t="str">
        <f>IF(A4251=G1,A4251,"")</f>
        <v/>
      </c>
      <c r="H4251" t="str">
        <f>IF(C4251=H1, C4251,"")</f>
        <v/>
      </c>
      <c r="I4251" t="str">
        <f>IF(D4251=I1,D4251,"")</f>
        <v>Females</v>
      </c>
      <c r="J4251">
        <f>IF(AND(G4251=G1,AND(H4251=H1,I4251=I1)),E4251,0)</f>
        <v>0</v>
      </c>
    </row>
    <row r="4252" spans="1:10" x14ac:dyDescent="0.3">
      <c r="A4252">
        <v>2007</v>
      </c>
      <c r="B4252" t="s">
        <v>112</v>
      </c>
      <c r="C4252" t="s">
        <v>156</v>
      </c>
      <c r="D4252" t="s">
        <v>205</v>
      </c>
      <c r="E4252" s="12"/>
      <c r="G4252" t="str">
        <f>IF(A4252=G1,A4252,"")</f>
        <v/>
      </c>
      <c r="H4252" t="str">
        <f>IF(C4252=H1, C4252,"")</f>
        <v/>
      </c>
      <c r="I4252" t="str">
        <f>IF(D4252=I1,D4252,"")</f>
        <v/>
      </c>
      <c r="J4252">
        <f>IF(AND(G4252=G1,AND(H4252=H1,I4252=I1)),E4252,0)</f>
        <v>0</v>
      </c>
    </row>
    <row r="4253" spans="1:10" x14ac:dyDescent="0.3">
      <c r="A4253">
        <v>2007</v>
      </c>
      <c r="B4253" t="s">
        <v>112</v>
      </c>
      <c r="C4253" t="s">
        <v>157</v>
      </c>
      <c r="D4253" t="s">
        <v>202</v>
      </c>
      <c r="E4253" s="12"/>
      <c r="G4253" t="str">
        <f>IF(A4253=G1,A4253,"")</f>
        <v/>
      </c>
      <c r="H4253" t="str">
        <f>IF(C4253=H1, C4253,"")</f>
        <v/>
      </c>
      <c r="I4253" t="str">
        <f>IF(D4253=I1,D4253,"")</f>
        <v/>
      </c>
      <c r="J4253">
        <f>IF(AND(G4253=G1,AND(H4253=H1,I4253=I1)),E4253,0)</f>
        <v>0</v>
      </c>
    </row>
    <row r="4254" spans="1:10" x14ac:dyDescent="0.3">
      <c r="A4254">
        <v>2007</v>
      </c>
      <c r="B4254" t="s">
        <v>112</v>
      </c>
      <c r="C4254" t="s">
        <v>157</v>
      </c>
      <c r="D4254" t="s">
        <v>203</v>
      </c>
      <c r="E4254" s="12"/>
      <c r="G4254" t="str">
        <f>IF(A4254=G1,A4254,"")</f>
        <v/>
      </c>
      <c r="H4254" t="str">
        <f>IF(C4254=H1, C4254,"")</f>
        <v/>
      </c>
      <c r="I4254" t="str">
        <f>IF(D4254=I1,D4254,"")</f>
        <v>Females</v>
      </c>
      <c r="J4254">
        <f>IF(AND(G4254=G1,AND(H4254=H1,I4254=I1)),E4254,0)</f>
        <v>0</v>
      </c>
    </row>
    <row r="4255" spans="1:10" x14ac:dyDescent="0.3">
      <c r="A4255">
        <v>2007</v>
      </c>
      <c r="B4255" t="s">
        <v>112</v>
      </c>
      <c r="C4255" t="s">
        <v>157</v>
      </c>
      <c r="D4255" t="s">
        <v>205</v>
      </c>
      <c r="E4255" s="12"/>
      <c r="G4255" t="str">
        <f>IF(A4255=G1,A4255,"")</f>
        <v/>
      </c>
      <c r="H4255" t="str">
        <f>IF(C4255=H1, C4255,"")</f>
        <v/>
      </c>
      <c r="I4255" t="str">
        <f>IF(D4255=I1,D4255,"")</f>
        <v/>
      </c>
      <c r="J4255">
        <f>IF(AND(G4255=G1,AND(H4255=H1,I4255=I1)),E4255,0)</f>
        <v>0</v>
      </c>
    </row>
    <row r="4256" spans="1:10" x14ac:dyDescent="0.3">
      <c r="A4256">
        <v>2007</v>
      </c>
      <c r="B4256" t="s">
        <v>112</v>
      </c>
      <c r="C4256" t="s">
        <v>158</v>
      </c>
      <c r="D4256" t="s">
        <v>202</v>
      </c>
      <c r="E4256" s="12"/>
      <c r="G4256" t="str">
        <f>IF(A4256=G1,A4256,"")</f>
        <v/>
      </c>
      <c r="H4256" t="str">
        <f>IF(C4256=H1, C4256,"")</f>
        <v/>
      </c>
      <c r="I4256" t="str">
        <f>IF(D4256=I1,D4256,"")</f>
        <v/>
      </c>
      <c r="J4256">
        <f>IF(AND(G4256=G1,AND(H4256=H1,I4256=I1)),E4256,0)</f>
        <v>0</v>
      </c>
    </row>
    <row r="4257" spans="1:10" x14ac:dyDescent="0.3">
      <c r="A4257">
        <v>2007</v>
      </c>
      <c r="B4257" t="s">
        <v>112</v>
      </c>
      <c r="C4257" t="s">
        <v>158</v>
      </c>
      <c r="D4257" t="s">
        <v>203</v>
      </c>
      <c r="E4257" s="12"/>
      <c r="G4257" t="str">
        <f>IF(A4257=G1,A4257,"")</f>
        <v/>
      </c>
      <c r="H4257" t="str">
        <f>IF(C4257=H1, C4257,"")</f>
        <v/>
      </c>
      <c r="I4257" t="str">
        <f>IF(D4257=I1,D4257,"")</f>
        <v>Females</v>
      </c>
      <c r="J4257">
        <f>IF(AND(G4257=G1,AND(H4257=H1,I4257=I1)),E4257,0)</f>
        <v>0</v>
      </c>
    </row>
    <row r="4258" spans="1:10" x14ac:dyDescent="0.3">
      <c r="A4258">
        <v>2007</v>
      </c>
      <c r="B4258" t="s">
        <v>112</v>
      </c>
      <c r="C4258" t="s">
        <v>158</v>
      </c>
      <c r="D4258" t="s">
        <v>205</v>
      </c>
      <c r="E4258" s="12"/>
      <c r="G4258" t="str">
        <f>IF(A4258=G1,A4258,"")</f>
        <v/>
      </c>
      <c r="H4258" t="str">
        <f>IF(C4258=H1, C4258,"")</f>
        <v/>
      </c>
      <c r="I4258" t="str">
        <f>IF(D4258=I1,D4258,"")</f>
        <v/>
      </c>
      <c r="J4258">
        <f>IF(AND(G4258=G1,AND(H4258=H1,I4258=I1)),E4258,0)</f>
        <v>0</v>
      </c>
    </row>
    <row r="4259" spans="1:10" x14ac:dyDescent="0.3">
      <c r="A4259">
        <v>2007</v>
      </c>
      <c r="B4259" t="s">
        <v>112</v>
      </c>
      <c r="C4259" t="s">
        <v>217</v>
      </c>
      <c r="D4259" t="s">
        <v>202</v>
      </c>
      <c r="E4259" s="12"/>
      <c r="G4259" t="str">
        <f>IF(A4259=G1,A4259,"")</f>
        <v/>
      </c>
      <c r="H4259" t="str">
        <f>IF(C4259=H1, C4259,"")</f>
        <v/>
      </c>
      <c r="I4259" t="str">
        <f>IF(D4259=I1,D4259,"")</f>
        <v/>
      </c>
      <c r="J4259">
        <f>IF(AND(G4259=G1,AND(H4259=H1,I4259=I1)),E4259,0)</f>
        <v>0</v>
      </c>
    </row>
    <row r="4260" spans="1:10" x14ac:dyDescent="0.3">
      <c r="A4260">
        <v>2007</v>
      </c>
      <c r="B4260" t="s">
        <v>112</v>
      </c>
      <c r="C4260" t="s">
        <v>217</v>
      </c>
      <c r="D4260" t="s">
        <v>203</v>
      </c>
      <c r="E4260" s="12"/>
      <c r="G4260" t="str">
        <f>IF(A4260=G1,A4260,"")</f>
        <v/>
      </c>
      <c r="H4260" t="str">
        <f>IF(C4260=H1, C4260,"")</f>
        <v/>
      </c>
      <c r="I4260" t="str">
        <f>IF(D4260=I1,D4260,"")</f>
        <v>Females</v>
      </c>
      <c r="J4260">
        <f>IF(AND(G4260=G1,AND(H4260=H1,I4260=I1)),E4260,0)</f>
        <v>0</v>
      </c>
    </row>
    <row r="4261" spans="1:10" x14ac:dyDescent="0.3">
      <c r="A4261">
        <v>2007</v>
      </c>
      <c r="B4261" t="s">
        <v>112</v>
      </c>
      <c r="C4261" t="s">
        <v>217</v>
      </c>
      <c r="D4261" t="s">
        <v>205</v>
      </c>
      <c r="E4261" s="12"/>
      <c r="G4261" t="str">
        <f>IF(A4261=G1,A4261,"")</f>
        <v/>
      </c>
      <c r="H4261" t="str">
        <f>IF(C4261=H1, C4261,"")</f>
        <v/>
      </c>
      <c r="I4261" t="str">
        <f>IF(D4261=I1,D4261,"")</f>
        <v/>
      </c>
      <c r="J4261">
        <f>IF(AND(G4261=G1,AND(H4261=H1,I4261=I1)),E4261,0)</f>
        <v>0</v>
      </c>
    </row>
    <row r="4262" spans="1:10" x14ac:dyDescent="0.3">
      <c r="A4262">
        <v>2007</v>
      </c>
      <c r="B4262" t="s">
        <v>112</v>
      </c>
      <c r="C4262" t="s">
        <v>159</v>
      </c>
      <c r="D4262" t="s">
        <v>202</v>
      </c>
      <c r="E4262" s="12"/>
      <c r="G4262" t="str">
        <f>IF(A4262=G1,A4262,"")</f>
        <v/>
      </c>
      <c r="H4262" t="str">
        <f>IF(C4262=H1, C4262,"")</f>
        <v/>
      </c>
      <c r="I4262" t="str">
        <f>IF(D4262=I1,D4262,"")</f>
        <v/>
      </c>
      <c r="J4262">
        <f>IF(AND(G4262=G1,AND(H4262=H1,I4262=I1)),E4262,0)</f>
        <v>0</v>
      </c>
    </row>
    <row r="4263" spans="1:10" x14ac:dyDescent="0.3">
      <c r="A4263">
        <v>2007</v>
      </c>
      <c r="B4263" t="s">
        <v>112</v>
      </c>
      <c r="C4263" t="s">
        <v>159</v>
      </c>
      <c r="D4263" t="s">
        <v>203</v>
      </c>
      <c r="E4263" s="12"/>
      <c r="G4263" t="str">
        <f>IF(A4263=G1,A4263,"")</f>
        <v/>
      </c>
      <c r="H4263" t="str">
        <f>IF(C4263=H1, C4263,"")</f>
        <v/>
      </c>
      <c r="I4263" t="str">
        <f>IF(D4263=I1,D4263,"")</f>
        <v>Females</v>
      </c>
      <c r="J4263">
        <f>IF(AND(G4263=G1,AND(H4263=H1,I4263=I1)),E4263,0)</f>
        <v>0</v>
      </c>
    </row>
    <row r="4264" spans="1:10" x14ac:dyDescent="0.3">
      <c r="A4264">
        <v>2007</v>
      </c>
      <c r="B4264" t="s">
        <v>112</v>
      </c>
      <c r="C4264" t="s">
        <v>159</v>
      </c>
      <c r="D4264" t="s">
        <v>205</v>
      </c>
      <c r="E4264" s="12"/>
      <c r="G4264" t="str">
        <f>IF(A4264=G1,A4264,"")</f>
        <v/>
      </c>
      <c r="H4264" t="str">
        <f>IF(C4264=H1, C4264,"")</f>
        <v/>
      </c>
      <c r="I4264" t="str">
        <f>IF(D4264=I1,D4264,"")</f>
        <v/>
      </c>
      <c r="J4264">
        <f>IF(AND(G4264=G1,AND(H4264=H1,I4264=I1)),E4264,0)</f>
        <v>0</v>
      </c>
    </row>
    <row r="4265" spans="1:10" x14ac:dyDescent="0.3">
      <c r="A4265">
        <v>2007</v>
      </c>
      <c r="B4265" t="s">
        <v>112</v>
      </c>
      <c r="C4265" t="s">
        <v>160</v>
      </c>
      <c r="D4265" t="s">
        <v>202</v>
      </c>
      <c r="E4265" s="12"/>
      <c r="G4265" t="str">
        <f>IF(A4265=G1,A4265,"")</f>
        <v/>
      </c>
      <c r="H4265" t="str">
        <f>IF(C4265=H1, C4265,"")</f>
        <v/>
      </c>
      <c r="I4265" t="str">
        <f>IF(D4265=I1,D4265,"")</f>
        <v/>
      </c>
      <c r="J4265">
        <f>IF(AND(G4265=G1,AND(H4265=H1,I4265=I1)),E4265,0)</f>
        <v>0</v>
      </c>
    </row>
    <row r="4266" spans="1:10" x14ac:dyDescent="0.3">
      <c r="A4266">
        <v>2007</v>
      </c>
      <c r="B4266" t="s">
        <v>112</v>
      </c>
      <c r="C4266" t="s">
        <v>160</v>
      </c>
      <c r="D4266" t="s">
        <v>203</v>
      </c>
      <c r="E4266" s="12"/>
      <c r="G4266" t="str">
        <f>IF(A4266=G1,A4266,"")</f>
        <v/>
      </c>
      <c r="H4266" t="str">
        <f>IF(C4266=H1, C4266,"")</f>
        <v/>
      </c>
      <c r="I4266" t="str">
        <f>IF(D4266=I1,D4266,"")</f>
        <v>Females</v>
      </c>
      <c r="J4266">
        <f>IF(AND(G4266=G1,AND(H4266=H1,I4266=I1)),E4266,0)</f>
        <v>0</v>
      </c>
    </row>
    <row r="4267" spans="1:10" x14ac:dyDescent="0.3">
      <c r="A4267">
        <v>2007</v>
      </c>
      <c r="B4267" t="s">
        <v>112</v>
      </c>
      <c r="C4267" t="s">
        <v>160</v>
      </c>
      <c r="D4267" t="s">
        <v>205</v>
      </c>
      <c r="E4267" s="12"/>
      <c r="G4267" t="str">
        <f>IF(A4267=G1,A4267,"")</f>
        <v/>
      </c>
      <c r="H4267" t="str">
        <f>IF(C4267=H1, C4267,"")</f>
        <v/>
      </c>
      <c r="I4267" t="str">
        <f>IF(D4267=I1,D4267,"")</f>
        <v/>
      </c>
      <c r="J4267">
        <f>IF(AND(G4267=G1,AND(H4267=H1,I4267=I1)),E4267,0)</f>
        <v>0</v>
      </c>
    </row>
    <row r="4268" spans="1:10" x14ac:dyDescent="0.3">
      <c r="A4268">
        <v>2007</v>
      </c>
      <c r="B4268" t="s">
        <v>161</v>
      </c>
      <c r="C4268" t="s">
        <v>162</v>
      </c>
      <c r="D4268" t="s">
        <v>202</v>
      </c>
      <c r="E4268" s="12"/>
      <c r="G4268" t="str">
        <f>IF(A4268=G1,A4268,"")</f>
        <v/>
      </c>
      <c r="H4268" t="str">
        <f>IF(C4268=H1, C4268,"")</f>
        <v/>
      </c>
      <c r="I4268" t="str">
        <f>IF(D4268=I1,D4268,"")</f>
        <v/>
      </c>
      <c r="J4268">
        <f>IF(AND(G4268=G1,AND(H4268=H1,I4268=I1)),E4268,0)</f>
        <v>0</v>
      </c>
    </row>
    <row r="4269" spans="1:10" x14ac:dyDescent="0.3">
      <c r="A4269">
        <v>2007</v>
      </c>
      <c r="B4269" t="s">
        <v>161</v>
      </c>
      <c r="C4269" t="s">
        <v>162</v>
      </c>
      <c r="D4269" t="s">
        <v>203</v>
      </c>
      <c r="E4269" s="12"/>
      <c r="G4269" t="str">
        <f>IF(A4269=G1,A4269,"")</f>
        <v/>
      </c>
      <c r="H4269" t="str">
        <f>IF(C4269=H1, C4269,"")</f>
        <v/>
      </c>
      <c r="I4269" t="str">
        <f>IF(D4269=I1,D4269,"")</f>
        <v>Females</v>
      </c>
      <c r="J4269">
        <f>IF(AND(G4269=G1,AND(H4269=H1,I4269=I1)),E4269,0)</f>
        <v>0</v>
      </c>
    </row>
    <row r="4270" spans="1:10" x14ac:dyDescent="0.3">
      <c r="A4270">
        <v>2007</v>
      </c>
      <c r="B4270" t="s">
        <v>161</v>
      </c>
      <c r="C4270" t="s">
        <v>162</v>
      </c>
      <c r="D4270" t="s">
        <v>205</v>
      </c>
      <c r="E4270" s="12"/>
      <c r="G4270" t="str">
        <f>IF(A4270=G1,A4270,"")</f>
        <v/>
      </c>
      <c r="H4270" t="str">
        <f>IF(C4270=H1, C4270,"")</f>
        <v/>
      </c>
      <c r="I4270" t="str">
        <f>IF(D4270=I1,D4270,"")</f>
        <v/>
      </c>
      <c r="J4270">
        <f>IF(AND(G4270=G1,AND(H4270=H1,I4270=I1)),E4270,0)</f>
        <v>0</v>
      </c>
    </row>
    <row r="4271" spans="1:10" x14ac:dyDescent="0.3">
      <c r="A4271">
        <v>2007</v>
      </c>
      <c r="B4271" t="s">
        <v>161</v>
      </c>
      <c r="C4271" t="s">
        <v>163</v>
      </c>
      <c r="D4271" t="s">
        <v>202</v>
      </c>
      <c r="E4271" s="12"/>
      <c r="G4271" t="str">
        <f>IF(A4271=G1,A4271,"")</f>
        <v/>
      </c>
      <c r="H4271" t="str">
        <f>IF(C4271=H1, C4271,"")</f>
        <v/>
      </c>
      <c r="I4271" t="str">
        <f>IF(D4271=I1,D4271,"")</f>
        <v/>
      </c>
      <c r="J4271">
        <f>IF(AND(G4271=G1,AND(H4271=H1,I4271=I1)),E4271,0)</f>
        <v>0</v>
      </c>
    </row>
    <row r="4272" spans="1:10" x14ac:dyDescent="0.3">
      <c r="A4272">
        <v>2007</v>
      </c>
      <c r="B4272" t="s">
        <v>161</v>
      </c>
      <c r="C4272" t="s">
        <v>163</v>
      </c>
      <c r="D4272" t="s">
        <v>203</v>
      </c>
      <c r="E4272" s="12"/>
      <c r="G4272" t="str">
        <f>IF(A4272=G1,A4272,"")</f>
        <v/>
      </c>
      <c r="H4272" t="str">
        <f>IF(C4272=H1, C4272,"")</f>
        <v/>
      </c>
      <c r="I4272" t="str">
        <f>IF(D4272=I1,D4272,"")</f>
        <v>Females</v>
      </c>
      <c r="J4272">
        <f>IF(AND(G4272=G1,AND(H4272=H1,I4272=I1)),E4272,0)</f>
        <v>0</v>
      </c>
    </row>
    <row r="4273" spans="1:10" x14ac:dyDescent="0.3">
      <c r="A4273">
        <v>2007</v>
      </c>
      <c r="B4273" t="s">
        <v>161</v>
      </c>
      <c r="C4273" t="s">
        <v>163</v>
      </c>
      <c r="D4273" t="s">
        <v>205</v>
      </c>
      <c r="E4273" s="12"/>
      <c r="G4273" t="str">
        <f>IF(A4273=G1,A4273,"")</f>
        <v/>
      </c>
      <c r="H4273" t="str">
        <f>IF(C4273=H1, C4273,"")</f>
        <v/>
      </c>
      <c r="I4273" t="str">
        <f>IF(D4273=I1,D4273,"")</f>
        <v/>
      </c>
      <c r="J4273">
        <f>IF(AND(G4273=G1,AND(H4273=H1,I4273=I1)),E4273,0)</f>
        <v>0</v>
      </c>
    </row>
    <row r="4274" spans="1:10" x14ac:dyDescent="0.3">
      <c r="A4274">
        <v>2007</v>
      </c>
      <c r="B4274" t="s">
        <v>161</v>
      </c>
      <c r="C4274" t="s">
        <v>164</v>
      </c>
      <c r="D4274" t="s">
        <v>202</v>
      </c>
      <c r="E4274" s="12"/>
      <c r="G4274" t="str">
        <f>IF(A4274=G1,A4274,"")</f>
        <v/>
      </c>
      <c r="H4274" t="str">
        <f>IF(C4274=H1, C4274,"")</f>
        <v/>
      </c>
      <c r="I4274" t="str">
        <f>IF(D4274=I1,D4274,"")</f>
        <v/>
      </c>
      <c r="J4274">
        <f>IF(AND(G4274=G1,AND(H4274=H1,I4274=I1)),E4274,0)</f>
        <v>0</v>
      </c>
    </row>
    <row r="4275" spans="1:10" x14ac:dyDescent="0.3">
      <c r="A4275">
        <v>2007</v>
      </c>
      <c r="B4275" t="s">
        <v>161</v>
      </c>
      <c r="C4275" t="s">
        <v>164</v>
      </c>
      <c r="D4275" t="s">
        <v>203</v>
      </c>
      <c r="E4275" s="12"/>
      <c r="G4275" t="str">
        <f>IF(A4275=G1,A4275,"")</f>
        <v/>
      </c>
      <c r="H4275" t="str">
        <f>IF(C4275=H1, C4275,"")</f>
        <v/>
      </c>
      <c r="I4275" t="str">
        <f>IF(D4275=I1,D4275,"")</f>
        <v>Females</v>
      </c>
      <c r="J4275">
        <f>IF(AND(G4275=G1,AND(H4275=H1,I4275=I1)),E4275,0)</f>
        <v>0</v>
      </c>
    </row>
    <row r="4276" spans="1:10" x14ac:dyDescent="0.3">
      <c r="A4276">
        <v>2007</v>
      </c>
      <c r="B4276" t="s">
        <v>161</v>
      </c>
      <c r="C4276" t="s">
        <v>164</v>
      </c>
      <c r="D4276" t="s">
        <v>205</v>
      </c>
      <c r="E4276" s="12"/>
      <c r="G4276" t="str">
        <f>IF(A4276=G1,A4276,"")</f>
        <v/>
      </c>
      <c r="H4276" t="str">
        <f>IF(C4276=H1, C4276,"")</f>
        <v/>
      </c>
      <c r="I4276" t="str">
        <f>IF(D4276=I1,D4276,"")</f>
        <v/>
      </c>
      <c r="J4276">
        <f>IF(AND(G4276=G1,AND(H4276=H1,I4276=I1)),E4276,0)</f>
        <v>0</v>
      </c>
    </row>
    <row r="4277" spans="1:10" x14ac:dyDescent="0.3">
      <c r="A4277">
        <v>2007</v>
      </c>
      <c r="B4277" t="s">
        <v>161</v>
      </c>
      <c r="C4277" t="s">
        <v>165</v>
      </c>
      <c r="D4277" t="s">
        <v>202</v>
      </c>
      <c r="E4277" s="12"/>
      <c r="G4277" t="str">
        <f>IF(A4277=G1,A4277,"")</f>
        <v/>
      </c>
      <c r="H4277" t="str">
        <f>IF(C4277=H1, C4277,"")</f>
        <v/>
      </c>
      <c r="I4277" t="str">
        <f>IF(D4277=I1,D4277,"")</f>
        <v/>
      </c>
      <c r="J4277">
        <f>IF(AND(G4277=G1,AND(H4277=H1,I4277=I1)),E4277,0)</f>
        <v>0</v>
      </c>
    </row>
    <row r="4278" spans="1:10" x14ac:dyDescent="0.3">
      <c r="A4278">
        <v>2007</v>
      </c>
      <c r="B4278" t="s">
        <v>161</v>
      </c>
      <c r="C4278" t="s">
        <v>165</v>
      </c>
      <c r="D4278" t="s">
        <v>203</v>
      </c>
      <c r="E4278" s="12"/>
      <c r="G4278" t="str">
        <f>IF(A4278=G1,A4278,"")</f>
        <v/>
      </c>
      <c r="H4278" t="str">
        <f>IF(C4278=H1, C4278,"")</f>
        <v/>
      </c>
      <c r="I4278" t="str">
        <f>IF(D4278=I1,D4278,"")</f>
        <v>Females</v>
      </c>
      <c r="J4278">
        <f>IF(AND(G4278=G1,AND(H4278=H1,I4278=I1)),E4278,0)</f>
        <v>0</v>
      </c>
    </row>
    <row r="4279" spans="1:10" x14ac:dyDescent="0.3">
      <c r="A4279">
        <v>2007</v>
      </c>
      <c r="B4279" t="s">
        <v>161</v>
      </c>
      <c r="C4279" t="s">
        <v>165</v>
      </c>
      <c r="D4279" t="s">
        <v>205</v>
      </c>
      <c r="E4279" s="12"/>
      <c r="G4279" t="str">
        <f>IF(A4279=G1,A4279,"")</f>
        <v/>
      </c>
      <c r="H4279" t="str">
        <f>IF(C4279=H1, C4279,"")</f>
        <v/>
      </c>
      <c r="I4279" t="str">
        <f>IF(D4279=I1,D4279,"")</f>
        <v/>
      </c>
      <c r="J4279">
        <f>IF(AND(G4279=G1,AND(H4279=H1,I4279=I1)),E4279,0)</f>
        <v>0</v>
      </c>
    </row>
    <row r="4280" spans="1:10" x14ac:dyDescent="0.3">
      <c r="A4280">
        <v>2007</v>
      </c>
      <c r="B4280" t="s">
        <v>161</v>
      </c>
      <c r="C4280" t="s">
        <v>166</v>
      </c>
      <c r="D4280" t="s">
        <v>202</v>
      </c>
      <c r="E4280" s="12"/>
      <c r="G4280" t="str">
        <f>IF(A4280=G1,A4280,"")</f>
        <v/>
      </c>
      <c r="H4280" t="str">
        <f>IF(C4280=H1, C4280,"")</f>
        <v/>
      </c>
      <c r="I4280" t="str">
        <f>IF(D4280=I1,D4280,"")</f>
        <v/>
      </c>
      <c r="J4280">
        <f>IF(AND(G4280=G1,AND(H4280=H1,I4280=I1)),E4280,0)</f>
        <v>0</v>
      </c>
    </row>
    <row r="4281" spans="1:10" x14ac:dyDescent="0.3">
      <c r="A4281">
        <v>2007</v>
      </c>
      <c r="B4281" t="s">
        <v>161</v>
      </c>
      <c r="C4281" t="s">
        <v>166</v>
      </c>
      <c r="D4281" t="s">
        <v>203</v>
      </c>
      <c r="E4281" s="12"/>
      <c r="G4281" t="str">
        <f>IF(A4281=G1,A4281,"")</f>
        <v/>
      </c>
      <c r="H4281" t="str">
        <f>IF(C4281=H1, C4281,"")</f>
        <v/>
      </c>
      <c r="I4281" t="str">
        <f>IF(D4281=I1,D4281,"")</f>
        <v>Females</v>
      </c>
      <c r="J4281">
        <f>IF(AND(G4281=G1,AND(H4281=H1,I4281=I1)),E4281,0)</f>
        <v>0</v>
      </c>
    </row>
    <row r="4282" spans="1:10" x14ac:dyDescent="0.3">
      <c r="A4282">
        <v>2007</v>
      </c>
      <c r="B4282" t="s">
        <v>161</v>
      </c>
      <c r="C4282" t="s">
        <v>166</v>
      </c>
      <c r="D4282" t="s">
        <v>205</v>
      </c>
      <c r="E4282" s="12"/>
      <c r="G4282" t="str">
        <f>IF(A4282=G1,A4282,"")</f>
        <v/>
      </c>
      <c r="H4282" t="str">
        <f>IF(C4282=H1, C4282,"")</f>
        <v/>
      </c>
      <c r="I4282" t="str">
        <f>IF(D4282=I1,D4282,"")</f>
        <v/>
      </c>
      <c r="J4282">
        <f>IF(AND(G4282=G1,AND(H4282=H1,I4282=I1)),E4282,0)</f>
        <v>0</v>
      </c>
    </row>
    <row r="4283" spans="1:10" x14ac:dyDescent="0.3">
      <c r="A4283">
        <v>2007</v>
      </c>
      <c r="B4283" t="s">
        <v>161</v>
      </c>
      <c r="C4283" t="s">
        <v>167</v>
      </c>
      <c r="D4283" t="s">
        <v>202</v>
      </c>
      <c r="E4283" s="12"/>
      <c r="G4283" t="str">
        <f>IF(A4283=G1,A4283,"")</f>
        <v/>
      </c>
      <c r="H4283" t="str">
        <f>IF(C4283=H1, C4283,"")</f>
        <v/>
      </c>
      <c r="I4283" t="str">
        <f>IF(D4283=I1,D4283,"")</f>
        <v/>
      </c>
      <c r="J4283">
        <f>IF(AND(G4283=G1,AND(H4283=H1,I4283=I1)),E4283,0)</f>
        <v>0</v>
      </c>
    </row>
    <row r="4284" spans="1:10" x14ac:dyDescent="0.3">
      <c r="A4284">
        <v>2007</v>
      </c>
      <c r="B4284" t="s">
        <v>161</v>
      </c>
      <c r="C4284" t="s">
        <v>167</v>
      </c>
      <c r="D4284" t="s">
        <v>203</v>
      </c>
      <c r="E4284" s="12"/>
      <c r="G4284" t="str">
        <f>IF(A4284=G1,A4284,"")</f>
        <v/>
      </c>
      <c r="H4284" t="str">
        <f>IF(C4284=H1, C4284,"")</f>
        <v/>
      </c>
      <c r="I4284" t="str">
        <f>IF(D4284=I1,D4284,"")</f>
        <v>Females</v>
      </c>
      <c r="J4284">
        <f>IF(AND(G4284=G1,AND(H4284=H1,I4284=I1)),E4284,0)</f>
        <v>0</v>
      </c>
    </row>
    <row r="4285" spans="1:10" x14ac:dyDescent="0.3">
      <c r="A4285">
        <v>2007</v>
      </c>
      <c r="B4285" t="s">
        <v>161</v>
      </c>
      <c r="C4285" t="s">
        <v>167</v>
      </c>
      <c r="D4285" t="s">
        <v>205</v>
      </c>
      <c r="E4285" s="12"/>
      <c r="G4285" t="str">
        <f>IF(A4285=G1,A4285,"")</f>
        <v/>
      </c>
      <c r="H4285" t="str">
        <f>IF(C4285=H1, C4285,"")</f>
        <v/>
      </c>
      <c r="I4285" t="str">
        <f>IF(D4285=I1,D4285,"")</f>
        <v/>
      </c>
      <c r="J4285">
        <f>IF(AND(G4285=G1,AND(H4285=H1,I4285=I1)),E4285,0)</f>
        <v>0</v>
      </c>
    </row>
    <row r="4286" spans="1:10" x14ac:dyDescent="0.3">
      <c r="A4286">
        <v>2007</v>
      </c>
      <c r="B4286" t="s">
        <v>161</v>
      </c>
      <c r="C4286" t="s">
        <v>168</v>
      </c>
      <c r="D4286" t="s">
        <v>202</v>
      </c>
      <c r="E4286" s="12"/>
      <c r="G4286" t="str">
        <f>IF(A4286=G1,A4286,"")</f>
        <v/>
      </c>
      <c r="H4286" t="str">
        <f>IF(C4286=H1, C4286,"")</f>
        <v/>
      </c>
      <c r="I4286" t="str">
        <f>IF(D4286=I1,D4286,"")</f>
        <v/>
      </c>
      <c r="J4286">
        <f>IF(AND(G4286=G1,AND(H4286=H1,I4286=I1)),E4286,0)</f>
        <v>0</v>
      </c>
    </row>
    <row r="4287" spans="1:10" x14ac:dyDescent="0.3">
      <c r="A4287">
        <v>2007</v>
      </c>
      <c r="B4287" t="s">
        <v>161</v>
      </c>
      <c r="C4287" t="s">
        <v>168</v>
      </c>
      <c r="D4287" t="s">
        <v>203</v>
      </c>
      <c r="E4287" s="12"/>
      <c r="G4287" t="str">
        <f>IF(A4287=G1,A4287,"")</f>
        <v/>
      </c>
      <c r="H4287" t="str">
        <f>IF(C4287=H1, C4287,"")</f>
        <v/>
      </c>
      <c r="I4287" t="str">
        <f>IF(D4287=I1,D4287,"")</f>
        <v>Females</v>
      </c>
      <c r="J4287">
        <f>IF(AND(G4287=G1,AND(H4287=H1,I4287=I1)),E4287,0)</f>
        <v>0</v>
      </c>
    </row>
    <row r="4288" spans="1:10" x14ac:dyDescent="0.3">
      <c r="A4288">
        <v>2007</v>
      </c>
      <c r="B4288" t="s">
        <v>161</v>
      </c>
      <c r="C4288" t="s">
        <v>168</v>
      </c>
      <c r="D4288" t="s">
        <v>205</v>
      </c>
      <c r="E4288" s="12"/>
      <c r="G4288" t="str">
        <f>IF(A4288=G1,A4288,"")</f>
        <v/>
      </c>
      <c r="H4288" t="str">
        <f>IF(C4288=H1, C4288,"")</f>
        <v/>
      </c>
      <c r="I4288" t="str">
        <f>IF(D4288=I1,D4288,"")</f>
        <v/>
      </c>
      <c r="J4288">
        <f>IF(AND(G4288=G1,AND(H4288=H1,I4288=I1)),E4288,0)</f>
        <v>0</v>
      </c>
    </row>
    <row r="4289" spans="1:10" x14ac:dyDescent="0.3">
      <c r="A4289">
        <v>2007</v>
      </c>
      <c r="B4289" t="s">
        <v>161</v>
      </c>
      <c r="C4289" t="s">
        <v>169</v>
      </c>
      <c r="D4289" t="s">
        <v>202</v>
      </c>
      <c r="E4289" s="12"/>
      <c r="G4289" t="str">
        <f>IF(A4289=G1,A4289,"")</f>
        <v/>
      </c>
      <c r="H4289" t="str">
        <f>IF(C4289=H1, C4289,"")</f>
        <v/>
      </c>
      <c r="I4289" t="str">
        <f>IF(D4289=I1,D4289,"")</f>
        <v/>
      </c>
      <c r="J4289">
        <f>IF(AND(G4289=G1,AND(H4289=H1,I4289=I1)),E4289,0)</f>
        <v>0</v>
      </c>
    </row>
    <row r="4290" spans="1:10" x14ac:dyDescent="0.3">
      <c r="A4290">
        <v>2007</v>
      </c>
      <c r="B4290" t="s">
        <v>161</v>
      </c>
      <c r="C4290" t="s">
        <v>169</v>
      </c>
      <c r="D4290" t="s">
        <v>203</v>
      </c>
      <c r="E4290" s="12"/>
      <c r="G4290" t="str">
        <f>IF(A4290=G1,A4290,"")</f>
        <v/>
      </c>
      <c r="H4290" t="str">
        <f>IF(C4290=H1, C4290,"")</f>
        <v/>
      </c>
      <c r="I4290" t="str">
        <f>IF(D4290=I1,D4290,"")</f>
        <v>Females</v>
      </c>
      <c r="J4290">
        <f>IF(AND(G4290=G1,AND(H4290=H1,I4290=I1)),E4290,0)</f>
        <v>0</v>
      </c>
    </row>
    <row r="4291" spans="1:10" x14ac:dyDescent="0.3">
      <c r="A4291">
        <v>2007</v>
      </c>
      <c r="B4291" t="s">
        <v>161</v>
      </c>
      <c r="C4291" t="s">
        <v>169</v>
      </c>
      <c r="D4291" t="s">
        <v>205</v>
      </c>
      <c r="E4291" s="12"/>
      <c r="G4291" t="str">
        <f>IF(A4291=G1,A4291,"")</f>
        <v/>
      </c>
      <c r="H4291" t="str">
        <f>IF(C4291=H1, C4291,"")</f>
        <v/>
      </c>
      <c r="I4291" t="str">
        <f>IF(D4291=I1,D4291,"")</f>
        <v/>
      </c>
      <c r="J4291">
        <f>IF(AND(G4291=G1,AND(H4291=H1,I4291=I1)),E4291,0)</f>
        <v>0</v>
      </c>
    </row>
    <row r="4292" spans="1:10" x14ac:dyDescent="0.3">
      <c r="A4292">
        <v>2007</v>
      </c>
      <c r="B4292" t="s">
        <v>161</v>
      </c>
      <c r="C4292" t="s">
        <v>170</v>
      </c>
      <c r="D4292" t="s">
        <v>202</v>
      </c>
      <c r="E4292" s="12"/>
      <c r="G4292" t="str">
        <f>IF(A4292=G1,A4292,"")</f>
        <v/>
      </c>
      <c r="H4292" t="str">
        <f>IF(C4292=H1, C4292,"")</f>
        <v/>
      </c>
      <c r="I4292" t="str">
        <f>IF(D4292=I1,D4292,"")</f>
        <v/>
      </c>
      <c r="J4292">
        <f>IF(AND(G4292=G1,AND(H4292=H1,I4292=I1)),E4292,0)</f>
        <v>0</v>
      </c>
    </row>
    <row r="4293" spans="1:10" x14ac:dyDescent="0.3">
      <c r="A4293">
        <v>2007</v>
      </c>
      <c r="B4293" t="s">
        <v>161</v>
      </c>
      <c r="C4293" t="s">
        <v>170</v>
      </c>
      <c r="D4293" t="s">
        <v>203</v>
      </c>
      <c r="E4293" s="12"/>
      <c r="G4293" t="str">
        <f>IF(A4293=G1,A4293,"")</f>
        <v/>
      </c>
      <c r="H4293" t="str">
        <f>IF(C4293=H1, C4293,"")</f>
        <v/>
      </c>
      <c r="I4293" t="str">
        <f>IF(D4293=I1,D4293,"")</f>
        <v>Females</v>
      </c>
      <c r="J4293">
        <f>IF(AND(G4293=G1,AND(H4293=H1,I4293=I1)),E4293,0)</f>
        <v>0</v>
      </c>
    </row>
    <row r="4294" spans="1:10" x14ac:dyDescent="0.3">
      <c r="A4294">
        <v>2007</v>
      </c>
      <c r="B4294" t="s">
        <v>161</v>
      </c>
      <c r="C4294" t="s">
        <v>170</v>
      </c>
      <c r="D4294" t="s">
        <v>205</v>
      </c>
      <c r="E4294" s="12"/>
      <c r="G4294" t="str">
        <f>IF(A4294=G1,A4294,"")</f>
        <v/>
      </c>
      <c r="H4294" t="str">
        <f>IF(C4294=H1, C4294,"")</f>
        <v/>
      </c>
      <c r="I4294" t="str">
        <f>IF(D4294=I1,D4294,"")</f>
        <v/>
      </c>
      <c r="J4294">
        <f>IF(AND(G4294=G1,AND(H4294=H1,I4294=I1)),E4294,0)</f>
        <v>0</v>
      </c>
    </row>
    <row r="4295" spans="1:10" x14ac:dyDescent="0.3">
      <c r="A4295">
        <v>2007</v>
      </c>
      <c r="B4295" t="s">
        <v>161</v>
      </c>
      <c r="C4295" t="s">
        <v>171</v>
      </c>
      <c r="D4295" t="s">
        <v>202</v>
      </c>
      <c r="E4295" s="12"/>
      <c r="G4295" t="str">
        <f>IF(A4295=G1,A4295,"")</f>
        <v/>
      </c>
      <c r="H4295" t="str">
        <f>IF(C4295=H1, C4295,"")</f>
        <v/>
      </c>
      <c r="I4295" t="str">
        <f>IF(D4295=I1,D4295,"")</f>
        <v/>
      </c>
      <c r="J4295">
        <f>IF(AND(G4295=G1,AND(H4295=H1,I4295=I1)),E4295,0)</f>
        <v>0</v>
      </c>
    </row>
    <row r="4296" spans="1:10" x14ac:dyDescent="0.3">
      <c r="A4296">
        <v>2007</v>
      </c>
      <c r="B4296" t="s">
        <v>161</v>
      </c>
      <c r="C4296" t="s">
        <v>171</v>
      </c>
      <c r="D4296" t="s">
        <v>203</v>
      </c>
      <c r="E4296" s="12"/>
      <c r="G4296" t="str">
        <f>IF(A4296=G1,A4296,"")</f>
        <v/>
      </c>
      <c r="H4296" t="str">
        <f>IF(C4296=H1, C4296,"")</f>
        <v/>
      </c>
      <c r="I4296" t="str">
        <f>IF(D4296=I1,D4296,"")</f>
        <v>Females</v>
      </c>
      <c r="J4296">
        <f>IF(AND(G4296=G1,AND(H4296=H1,I4296=I1)),E4296,0)</f>
        <v>0</v>
      </c>
    </row>
    <row r="4297" spans="1:10" x14ac:dyDescent="0.3">
      <c r="A4297">
        <v>2007</v>
      </c>
      <c r="B4297" t="s">
        <v>161</v>
      </c>
      <c r="C4297" t="s">
        <v>171</v>
      </c>
      <c r="D4297" t="s">
        <v>205</v>
      </c>
      <c r="E4297" s="12"/>
      <c r="G4297" t="str">
        <f>IF(A4297=G1,A4297,"")</f>
        <v/>
      </c>
      <c r="H4297" t="str">
        <f>IF(C4297=H1, C4297,"")</f>
        <v/>
      </c>
      <c r="I4297" t="str">
        <f>IF(D4297=I1,D4297,"")</f>
        <v/>
      </c>
      <c r="J4297">
        <f>IF(AND(G4297=G1,AND(H4297=H1,I4297=I1)),E4297,0)</f>
        <v>0</v>
      </c>
    </row>
    <row r="4298" spans="1:10" x14ac:dyDescent="0.3">
      <c r="A4298">
        <v>2007</v>
      </c>
      <c r="B4298" t="s">
        <v>161</v>
      </c>
      <c r="C4298" t="s">
        <v>172</v>
      </c>
      <c r="D4298" t="s">
        <v>202</v>
      </c>
      <c r="E4298" s="12"/>
      <c r="G4298" t="str">
        <f>IF(A4298=G1,A4298,"")</f>
        <v/>
      </c>
      <c r="H4298" t="str">
        <f>IF(C4298=H1, C4298,"")</f>
        <v/>
      </c>
      <c r="I4298" t="str">
        <f>IF(D4298=I1,D4298,"")</f>
        <v/>
      </c>
      <c r="J4298">
        <f>IF(AND(G4298=G1,AND(H4298=H1,I4298=I1)),E4298,0)</f>
        <v>0</v>
      </c>
    </row>
    <row r="4299" spans="1:10" x14ac:dyDescent="0.3">
      <c r="A4299">
        <v>2007</v>
      </c>
      <c r="B4299" t="s">
        <v>161</v>
      </c>
      <c r="C4299" t="s">
        <v>172</v>
      </c>
      <c r="D4299" t="s">
        <v>203</v>
      </c>
      <c r="E4299" s="12"/>
      <c r="G4299" t="str">
        <f>IF(A4299=G1,A4299,"")</f>
        <v/>
      </c>
      <c r="H4299" t="str">
        <f>IF(C4299=H1, C4299,"")</f>
        <v/>
      </c>
      <c r="I4299" t="str">
        <f>IF(D4299=I1,D4299,"")</f>
        <v>Females</v>
      </c>
      <c r="J4299">
        <f>IF(AND(G4299=G1,AND(H4299=H1,I4299=I1)),E4299,0)</f>
        <v>0</v>
      </c>
    </row>
    <row r="4300" spans="1:10" x14ac:dyDescent="0.3">
      <c r="A4300">
        <v>2007</v>
      </c>
      <c r="B4300" t="s">
        <v>161</v>
      </c>
      <c r="C4300" t="s">
        <v>172</v>
      </c>
      <c r="D4300" t="s">
        <v>205</v>
      </c>
      <c r="E4300" s="12"/>
      <c r="G4300" t="str">
        <f>IF(A4300=G1,A4300,"")</f>
        <v/>
      </c>
      <c r="H4300" t="str">
        <f>IF(C4300=H1, C4300,"")</f>
        <v/>
      </c>
      <c r="I4300" t="str">
        <f>IF(D4300=I1,D4300,"")</f>
        <v/>
      </c>
      <c r="J4300">
        <f>IF(AND(G4300=G1,AND(H4300=H1,I4300=I1)),E4300,0)</f>
        <v>0</v>
      </c>
    </row>
    <row r="4301" spans="1:10" x14ac:dyDescent="0.3">
      <c r="A4301">
        <v>2007</v>
      </c>
      <c r="B4301" t="s">
        <v>161</v>
      </c>
      <c r="C4301" t="s">
        <v>173</v>
      </c>
      <c r="D4301" t="s">
        <v>202</v>
      </c>
      <c r="E4301" s="12"/>
      <c r="G4301" t="str">
        <f>IF(A4301=G1,A4301,"")</f>
        <v/>
      </c>
      <c r="H4301" t="str">
        <f>IF(C4301=H1, C4301,"")</f>
        <v/>
      </c>
      <c r="I4301" t="str">
        <f>IF(D4301=I1,D4301,"")</f>
        <v/>
      </c>
      <c r="J4301">
        <f>IF(AND(G4301=G1,AND(H4301=H1,I4301=I1)),E4301,0)</f>
        <v>0</v>
      </c>
    </row>
    <row r="4302" spans="1:10" x14ac:dyDescent="0.3">
      <c r="A4302">
        <v>2007</v>
      </c>
      <c r="B4302" t="s">
        <v>161</v>
      </c>
      <c r="C4302" t="s">
        <v>173</v>
      </c>
      <c r="D4302" t="s">
        <v>203</v>
      </c>
      <c r="E4302" s="12"/>
      <c r="G4302" t="str">
        <f>IF(A4302=G1,A4302,"")</f>
        <v/>
      </c>
      <c r="H4302" t="str">
        <f>IF(C4302=H1, C4302,"")</f>
        <v/>
      </c>
      <c r="I4302" t="str">
        <f>IF(D4302=I1,D4302,"")</f>
        <v>Females</v>
      </c>
      <c r="J4302">
        <f>IF(AND(G4302=G1,AND(H4302=H1,I4302=I1)),E4302,0)</f>
        <v>0</v>
      </c>
    </row>
    <row r="4303" spans="1:10" x14ac:dyDescent="0.3">
      <c r="A4303">
        <v>2007</v>
      </c>
      <c r="B4303" t="s">
        <v>161</v>
      </c>
      <c r="C4303" t="s">
        <v>173</v>
      </c>
      <c r="D4303" t="s">
        <v>205</v>
      </c>
      <c r="E4303" s="12"/>
      <c r="G4303" t="str">
        <f>IF(A4303=G1,A4303,"")</f>
        <v/>
      </c>
      <c r="H4303" t="str">
        <f>IF(C4303=H1, C4303,"")</f>
        <v/>
      </c>
      <c r="I4303" t="str">
        <f>IF(D4303=I1,D4303,"")</f>
        <v/>
      </c>
      <c r="J4303">
        <f>IF(AND(G4303=G1,AND(H4303=H1,I4303=I1)),E4303,0)</f>
        <v>0</v>
      </c>
    </row>
    <row r="4304" spans="1:10" x14ac:dyDescent="0.3">
      <c r="A4304">
        <v>2007</v>
      </c>
      <c r="B4304" t="s">
        <v>161</v>
      </c>
      <c r="C4304" t="s">
        <v>174</v>
      </c>
      <c r="D4304" t="s">
        <v>202</v>
      </c>
      <c r="E4304" s="12"/>
      <c r="G4304" t="str">
        <f>IF(A4304=G1,A4304,"")</f>
        <v/>
      </c>
      <c r="H4304" t="str">
        <f>IF(C4304=H1, C4304,"")</f>
        <v/>
      </c>
      <c r="I4304" t="str">
        <f>IF(D4304=I1,D4304,"")</f>
        <v/>
      </c>
      <c r="J4304">
        <f>IF(AND(G4304=G1,AND(H4304=H1,I4304=I1)),E4304,0)</f>
        <v>0</v>
      </c>
    </row>
    <row r="4305" spans="1:10" x14ac:dyDescent="0.3">
      <c r="A4305">
        <v>2007</v>
      </c>
      <c r="B4305" t="s">
        <v>161</v>
      </c>
      <c r="C4305" t="s">
        <v>174</v>
      </c>
      <c r="D4305" t="s">
        <v>203</v>
      </c>
      <c r="E4305" s="12"/>
      <c r="G4305" t="str">
        <f>IF(A4305=G1,A4305,"")</f>
        <v/>
      </c>
      <c r="H4305" t="str">
        <f>IF(C4305=H1, C4305,"")</f>
        <v/>
      </c>
      <c r="I4305" t="str">
        <f>IF(D4305=I1,D4305,"")</f>
        <v>Females</v>
      </c>
      <c r="J4305">
        <f>IF(AND(G4305=G1,AND(H4305=H1,I4305=I1)),E4305,0)</f>
        <v>0</v>
      </c>
    </row>
    <row r="4306" spans="1:10" x14ac:dyDescent="0.3">
      <c r="A4306">
        <v>2007</v>
      </c>
      <c r="B4306" t="s">
        <v>161</v>
      </c>
      <c r="C4306" t="s">
        <v>174</v>
      </c>
      <c r="D4306" t="s">
        <v>205</v>
      </c>
      <c r="E4306" s="12"/>
      <c r="G4306" t="str">
        <f>IF(A4306=G1,A4306,"")</f>
        <v/>
      </c>
      <c r="H4306" t="str">
        <f>IF(C4306=H1, C4306,"")</f>
        <v/>
      </c>
      <c r="I4306" t="str">
        <f>IF(D4306=I1,D4306,"")</f>
        <v/>
      </c>
      <c r="J4306">
        <f>IF(AND(G4306=G1,AND(H4306=H1,I4306=I1)),E4306,0)</f>
        <v>0</v>
      </c>
    </row>
    <row r="4307" spans="1:10" x14ac:dyDescent="0.3">
      <c r="A4307">
        <v>2007</v>
      </c>
      <c r="B4307" t="s">
        <v>161</v>
      </c>
      <c r="C4307" t="s">
        <v>175</v>
      </c>
      <c r="D4307" t="s">
        <v>202</v>
      </c>
      <c r="E4307" s="12"/>
      <c r="G4307" t="str">
        <f>IF(A4307=G1,A4307,"")</f>
        <v/>
      </c>
      <c r="H4307" t="str">
        <f>IF(C4307=H1, C4307,"")</f>
        <v/>
      </c>
      <c r="I4307" t="str">
        <f>IF(D4307=I1,D4307,"")</f>
        <v/>
      </c>
      <c r="J4307">
        <f>IF(AND(G4307=G1,AND(H4307=H1,I4307=I1)),E4307,0)</f>
        <v>0</v>
      </c>
    </row>
    <row r="4308" spans="1:10" x14ac:dyDescent="0.3">
      <c r="A4308">
        <v>2007</v>
      </c>
      <c r="B4308" t="s">
        <v>161</v>
      </c>
      <c r="C4308" t="s">
        <v>175</v>
      </c>
      <c r="D4308" t="s">
        <v>203</v>
      </c>
      <c r="E4308" s="12"/>
      <c r="G4308" t="str">
        <f>IF(A4308=G1,A4308,"")</f>
        <v/>
      </c>
      <c r="H4308" t="str">
        <f>IF(C4308=H1, C4308,"")</f>
        <v/>
      </c>
      <c r="I4308" t="str">
        <f>IF(D4308=I1,D4308,"")</f>
        <v>Females</v>
      </c>
      <c r="J4308">
        <f>IF(AND(G4308=G1,AND(H4308=H1,I4308=I1)),E4308,0)</f>
        <v>0</v>
      </c>
    </row>
    <row r="4309" spans="1:10" x14ac:dyDescent="0.3">
      <c r="A4309">
        <v>2007</v>
      </c>
      <c r="B4309" t="s">
        <v>161</v>
      </c>
      <c r="C4309" t="s">
        <v>175</v>
      </c>
      <c r="D4309" t="s">
        <v>205</v>
      </c>
      <c r="E4309" s="12"/>
      <c r="G4309" t="str">
        <f>IF(A4309=G1,A4309,"")</f>
        <v/>
      </c>
      <c r="H4309" t="str">
        <f>IF(C4309=H1, C4309,"")</f>
        <v/>
      </c>
      <c r="I4309" t="str">
        <f>IF(D4309=I1,D4309,"")</f>
        <v/>
      </c>
      <c r="J4309">
        <f>IF(AND(G4309=G1,AND(H4309=H1,I4309=I1)),E4309,0)</f>
        <v>0</v>
      </c>
    </row>
    <row r="4310" spans="1:10" x14ac:dyDescent="0.3">
      <c r="A4310">
        <v>2007</v>
      </c>
      <c r="B4310" t="s">
        <v>161</v>
      </c>
      <c r="C4310" t="s">
        <v>176</v>
      </c>
      <c r="D4310" t="s">
        <v>202</v>
      </c>
      <c r="E4310" s="12"/>
      <c r="G4310" t="str">
        <f>IF(A4310=G1,A4310,"")</f>
        <v/>
      </c>
      <c r="H4310" t="str">
        <f>IF(C4310=H1, C4310,"")</f>
        <v/>
      </c>
      <c r="I4310" t="str">
        <f>IF(D4310=I1,D4310,"")</f>
        <v/>
      </c>
      <c r="J4310">
        <f>IF(AND(G4310=G1,AND(H4310=H1,I4310=I1)),E4310,0)</f>
        <v>0</v>
      </c>
    </row>
    <row r="4311" spans="1:10" x14ac:dyDescent="0.3">
      <c r="A4311">
        <v>2007</v>
      </c>
      <c r="B4311" t="s">
        <v>161</v>
      </c>
      <c r="C4311" t="s">
        <v>176</v>
      </c>
      <c r="D4311" t="s">
        <v>203</v>
      </c>
      <c r="E4311" s="12"/>
      <c r="G4311" t="str">
        <f>IF(A4311=G1,A4311,"")</f>
        <v/>
      </c>
      <c r="H4311" t="str">
        <f>IF(C4311=H1, C4311,"")</f>
        <v/>
      </c>
      <c r="I4311" t="str">
        <f>IF(D4311=I1,D4311,"")</f>
        <v>Females</v>
      </c>
      <c r="J4311">
        <f>IF(AND(G4311=G1,AND(H4311=H1,I4311=I1)),E4311,0)</f>
        <v>0</v>
      </c>
    </row>
    <row r="4312" spans="1:10" x14ac:dyDescent="0.3">
      <c r="A4312">
        <v>2007</v>
      </c>
      <c r="B4312" t="s">
        <v>161</v>
      </c>
      <c r="C4312" t="s">
        <v>176</v>
      </c>
      <c r="D4312" t="s">
        <v>205</v>
      </c>
      <c r="E4312" s="12"/>
      <c r="G4312" t="str">
        <f>IF(A4312=G1,A4312,"")</f>
        <v/>
      </c>
      <c r="H4312" t="str">
        <f>IF(C4312=H1, C4312,"")</f>
        <v/>
      </c>
      <c r="I4312" t="str">
        <f>IF(D4312=I1,D4312,"")</f>
        <v/>
      </c>
      <c r="J4312">
        <f>IF(AND(G4312=G1,AND(H4312=H1,I4312=I1)),E4312,0)</f>
        <v>0</v>
      </c>
    </row>
    <row r="4313" spans="1:10" x14ac:dyDescent="0.3">
      <c r="A4313">
        <v>2007</v>
      </c>
      <c r="B4313" t="s">
        <v>161</v>
      </c>
      <c r="C4313" t="s">
        <v>177</v>
      </c>
      <c r="D4313" t="s">
        <v>202</v>
      </c>
      <c r="E4313" s="12"/>
      <c r="G4313" t="str">
        <f>IF(A4313=G1,A4313,"")</f>
        <v/>
      </c>
      <c r="H4313" t="str">
        <f>IF(C4313=H1, C4313,"")</f>
        <v/>
      </c>
      <c r="I4313" t="str">
        <f>IF(D4313=I1,D4313,"")</f>
        <v/>
      </c>
      <c r="J4313">
        <f>IF(AND(G4313=G1,AND(H4313=H1,I4313=I1)),E4313,0)</f>
        <v>0</v>
      </c>
    </row>
    <row r="4314" spans="1:10" x14ac:dyDescent="0.3">
      <c r="A4314">
        <v>2007</v>
      </c>
      <c r="B4314" t="s">
        <v>161</v>
      </c>
      <c r="C4314" t="s">
        <v>177</v>
      </c>
      <c r="D4314" t="s">
        <v>203</v>
      </c>
      <c r="E4314" s="12"/>
      <c r="G4314" t="str">
        <f>IF(A4314=G1,A4314,"")</f>
        <v/>
      </c>
      <c r="H4314" t="str">
        <f>IF(C4314=H1, C4314,"")</f>
        <v/>
      </c>
      <c r="I4314" t="str">
        <f>IF(D4314=I1,D4314,"")</f>
        <v>Females</v>
      </c>
      <c r="J4314">
        <f>IF(AND(G4314=G1,AND(H4314=H1,I4314=I1)),E4314,0)</f>
        <v>0</v>
      </c>
    </row>
    <row r="4315" spans="1:10" x14ac:dyDescent="0.3">
      <c r="A4315">
        <v>2007</v>
      </c>
      <c r="B4315" t="s">
        <v>161</v>
      </c>
      <c r="C4315" t="s">
        <v>177</v>
      </c>
      <c r="D4315" t="s">
        <v>205</v>
      </c>
      <c r="E4315" s="12"/>
      <c r="G4315" t="str">
        <f>IF(A4315=G1,A4315,"")</f>
        <v/>
      </c>
      <c r="H4315" t="str">
        <f>IF(C4315=H1, C4315,"")</f>
        <v/>
      </c>
      <c r="I4315" t="str">
        <f>IF(D4315=I1,D4315,"")</f>
        <v/>
      </c>
      <c r="J4315">
        <f>IF(AND(G4315=G1,AND(H4315=H1,I4315=I1)),E4315,0)</f>
        <v>0</v>
      </c>
    </row>
    <row r="4316" spans="1:10" x14ac:dyDescent="0.3">
      <c r="A4316">
        <v>2007</v>
      </c>
      <c r="B4316" t="s">
        <v>161</v>
      </c>
      <c r="C4316" t="s">
        <v>178</v>
      </c>
      <c r="D4316" t="s">
        <v>202</v>
      </c>
      <c r="E4316" s="12"/>
      <c r="G4316" t="str">
        <f>IF(A4316=G1,A4316,"")</f>
        <v/>
      </c>
      <c r="H4316" t="str">
        <f>IF(C4316=H1, C4316,"")</f>
        <v/>
      </c>
      <c r="I4316" t="str">
        <f>IF(D4316=I1,D4316,"")</f>
        <v/>
      </c>
      <c r="J4316">
        <f>IF(AND(G4316=G1,AND(H4316=H1,I4316=I1)),E4316,0)</f>
        <v>0</v>
      </c>
    </row>
    <row r="4317" spans="1:10" x14ac:dyDescent="0.3">
      <c r="A4317">
        <v>2007</v>
      </c>
      <c r="B4317" t="s">
        <v>161</v>
      </c>
      <c r="C4317" t="s">
        <v>178</v>
      </c>
      <c r="D4317" t="s">
        <v>203</v>
      </c>
      <c r="E4317" s="12"/>
      <c r="G4317" t="str">
        <f>IF(A4317=G1,A4317,"")</f>
        <v/>
      </c>
      <c r="H4317" t="str">
        <f>IF(C4317=H1, C4317,"")</f>
        <v/>
      </c>
      <c r="I4317" t="str">
        <f>IF(D4317=I1,D4317,"")</f>
        <v>Females</v>
      </c>
      <c r="J4317">
        <f>IF(AND(G4317=G1,AND(H4317=H1,I4317=I1)),E4317,0)</f>
        <v>0</v>
      </c>
    </row>
    <row r="4318" spans="1:10" x14ac:dyDescent="0.3">
      <c r="A4318">
        <v>2007</v>
      </c>
      <c r="B4318" t="s">
        <v>161</v>
      </c>
      <c r="C4318" t="s">
        <v>178</v>
      </c>
      <c r="D4318" t="s">
        <v>205</v>
      </c>
      <c r="E4318" s="12"/>
      <c r="G4318" t="str">
        <f>IF(A4318=G1,A4318,"")</f>
        <v/>
      </c>
      <c r="H4318" t="str">
        <f>IF(C4318=H1, C4318,"")</f>
        <v/>
      </c>
      <c r="I4318" t="str">
        <f>IF(D4318=I1,D4318,"")</f>
        <v/>
      </c>
      <c r="J4318">
        <f>IF(AND(G4318=G1,AND(H4318=H1,I4318=I1)),E4318,0)</f>
        <v>0</v>
      </c>
    </row>
    <row r="4319" spans="1:10" x14ac:dyDescent="0.3">
      <c r="A4319">
        <v>2007</v>
      </c>
      <c r="B4319" t="s">
        <v>161</v>
      </c>
      <c r="C4319" t="s">
        <v>215</v>
      </c>
      <c r="D4319" t="s">
        <v>202</v>
      </c>
      <c r="E4319" s="12"/>
      <c r="G4319" t="str">
        <f>IF(A4319=G1,A4319,"")</f>
        <v/>
      </c>
      <c r="H4319" t="str">
        <f>IF(C4319=H1, C4319,"")</f>
        <v/>
      </c>
      <c r="I4319" t="str">
        <f>IF(D4319=I1,D4319,"")</f>
        <v/>
      </c>
      <c r="J4319">
        <f>IF(AND(G4319=G1,AND(H4319=H1,I4319=I1)),E4319,0)</f>
        <v>0</v>
      </c>
    </row>
    <row r="4320" spans="1:10" x14ac:dyDescent="0.3">
      <c r="A4320">
        <v>2007</v>
      </c>
      <c r="B4320" t="s">
        <v>161</v>
      </c>
      <c r="C4320" t="s">
        <v>215</v>
      </c>
      <c r="D4320" t="s">
        <v>203</v>
      </c>
      <c r="E4320" s="12"/>
      <c r="G4320" t="str">
        <f>IF(A4320=G1,A4320,"")</f>
        <v/>
      </c>
      <c r="H4320" t="str">
        <f>IF(C4320=H1, C4320,"")</f>
        <v/>
      </c>
      <c r="I4320" t="str">
        <f>IF(D4320=I1,D4320,"")</f>
        <v>Females</v>
      </c>
      <c r="J4320">
        <f>IF(AND(G4320=G1,AND(H4320=H1,I4320=I1)),E4320,0)</f>
        <v>0</v>
      </c>
    </row>
    <row r="4321" spans="1:10" x14ac:dyDescent="0.3">
      <c r="A4321">
        <v>2007</v>
      </c>
      <c r="B4321" t="s">
        <v>161</v>
      </c>
      <c r="C4321" t="s">
        <v>215</v>
      </c>
      <c r="D4321" t="s">
        <v>205</v>
      </c>
      <c r="E4321" s="12"/>
      <c r="G4321" t="str">
        <f>IF(A4321=G1,A4321,"")</f>
        <v/>
      </c>
      <c r="H4321" t="str">
        <f>IF(C4321=H1, C4321,"")</f>
        <v/>
      </c>
      <c r="I4321" t="str">
        <f>IF(D4321=I1,D4321,"")</f>
        <v/>
      </c>
      <c r="J4321">
        <f>IF(AND(G4321=G1,AND(H4321=H1,I4321=I1)),E4321,0)</f>
        <v>0</v>
      </c>
    </row>
    <row r="4322" spans="1:10" x14ac:dyDescent="0.3">
      <c r="A4322">
        <v>2007</v>
      </c>
      <c r="B4322" t="s">
        <v>161</v>
      </c>
      <c r="C4322" t="s">
        <v>179</v>
      </c>
      <c r="D4322" t="s">
        <v>202</v>
      </c>
      <c r="E4322" s="12"/>
      <c r="G4322" t="str">
        <f>IF(A4322=G1,A4322,"")</f>
        <v/>
      </c>
      <c r="H4322" t="str">
        <f>IF(C4322=H1, C4322,"")</f>
        <v/>
      </c>
      <c r="I4322" t="str">
        <f>IF(D4322=I1,D4322,"")</f>
        <v/>
      </c>
      <c r="J4322">
        <f>IF(AND(G4322=G1,AND(H4322=H1,I4322=I1)),E4322,0)</f>
        <v>0</v>
      </c>
    </row>
    <row r="4323" spans="1:10" x14ac:dyDescent="0.3">
      <c r="A4323">
        <v>2007</v>
      </c>
      <c r="B4323" t="s">
        <v>161</v>
      </c>
      <c r="C4323" t="s">
        <v>179</v>
      </c>
      <c r="D4323" t="s">
        <v>203</v>
      </c>
      <c r="E4323" s="12"/>
      <c r="G4323" t="str">
        <f>IF(A4323=G1,A4323,"")</f>
        <v/>
      </c>
      <c r="H4323" t="str">
        <f>IF(C4323=H1, C4323,"")</f>
        <v/>
      </c>
      <c r="I4323" t="str">
        <f>IF(D4323=I1,D4323,"")</f>
        <v>Females</v>
      </c>
      <c r="J4323">
        <f>IF(AND(G4323=G1,AND(H4323=H1,I4323=I1)),E4323,0)</f>
        <v>0</v>
      </c>
    </row>
    <row r="4324" spans="1:10" x14ac:dyDescent="0.3">
      <c r="A4324">
        <v>2007</v>
      </c>
      <c r="B4324" t="s">
        <v>161</v>
      </c>
      <c r="C4324" t="s">
        <v>179</v>
      </c>
      <c r="D4324" t="s">
        <v>205</v>
      </c>
      <c r="E4324" s="12"/>
      <c r="G4324" t="str">
        <f>IF(A4324=G1,A4324,"")</f>
        <v/>
      </c>
      <c r="H4324" t="str">
        <f>IF(C4324=H1, C4324,"")</f>
        <v/>
      </c>
      <c r="I4324" t="str">
        <f>IF(D4324=I1,D4324,"")</f>
        <v/>
      </c>
      <c r="J4324">
        <f>IF(AND(G4324=G1,AND(H4324=H1,I4324=I1)),E4324,0)</f>
        <v>0</v>
      </c>
    </row>
    <row r="4325" spans="1:10" x14ac:dyDescent="0.3">
      <c r="A4325">
        <v>2007</v>
      </c>
      <c r="B4325" t="s">
        <v>161</v>
      </c>
      <c r="C4325" t="s">
        <v>180</v>
      </c>
      <c r="D4325" t="s">
        <v>202</v>
      </c>
      <c r="E4325" s="12"/>
      <c r="G4325" t="str">
        <f>IF(A4325=G1,A4325,"")</f>
        <v/>
      </c>
      <c r="H4325" t="str">
        <f>IF(C4325=H1, C4325,"")</f>
        <v/>
      </c>
      <c r="I4325" t="str">
        <f>IF(D4325=I1,D4325,"")</f>
        <v/>
      </c>
      <c r="J4325">
        <f>IF(AND(G4325=G1,AND(H4325=H1,I4325=I1)),E4325,0)</f>
        <v>0</v>
      </c>
    </row>
    <row r="4326" spans="1:10" x14ac:dyDescent="0.3">
      <c r="A4326">
        <v>2007</v>
      </c>
      <c r="B4326" t="s">
        <v>161</v>
      </c>
      <c r="C4326" t="s">
        <v>180</v>
      </c>
      <c r="D4326" t="s">
        <v>203</v>
      </c>
      <c r="E4326" s="12"/>
      <c r="G4326" t="str">
        <f>IF(A4326=G1,A4326,"")</f>
        <v/>
      </c>
      <c r="H4326" t="str">
        <f>IF(C4326=H1, C4326,"")</f>
        <v/>
      </c>
      <c r="I4326" t="str">
        <f>IF(D4326=I1,D4326,"")</f>
        <v>Females</v>
      </c>
      <c r="J4326">
        <f>IF(AND(G4326=G1,AND(H4326=H1,I4326=I1)),E4326,0)</f>
        <v>0</v>
      </c>
    </row>
    <row r="4327" spans="1:10" x14ac:dyDescent="0.3">
      <c r="A4327">
        <v>2007</v>
      </c>
      <c r="B4327" t="s">
        <v>161</v>
      </c>
      <c r="C4327" t="s">
        <v>180</v>
      </c>
      <c r="D4327" t="s">
        <v>205</v>
      </c>
      <c r="E4327" s="12"/>
      <c r="G4327" t="str">
        <f>IF(A4327=G1,A4327,"")</f>
        <v/>
      </c>
      <c r="H4327" t="str">
        <f>IF(C4327=H1, C4327,"")</f>
        <v/>
      </c>
      <c r="I4327" t="str">
        <f>IF(D4327=I1,D4327,"")</f>
        <v/>
      </c>
      <c r="J4327">
        <f>IF(AND(G4327=G1,AND(H4327=H1,I4327=I1)),E4327,0)</f>
        <v>0</v>
      </c>
    </row>
    <row r="4328" spans="1:10" x14ac:dyDescent="0.3">
      <c r="A4328">
        <v>2007</v>
      </c>
      <c r="B4328" t="s">
        <v>161</v>
      </c>
      <c r="C4328" t="s">
        <v>181</v>
      </c>
      <c r="D4328" t="s">
        <v>202</v>
      </c>
      <c r="E4328" s="12"/>
      <c r="G4328" t="str">
        <f>IF(A4328=G1,A4328,"")</f>
        <v/>
      </c>
      <c r="H4328" t="str">
        <f>IF(C4328=H1, C4328,"")</f>
        <v/>
      </c>
      <c r="I4328" t="str">
        <f>IF(D4328=I1,D4328,"")</f>
        <v/>
      </c>
      <c r="J4328">
        <f>IF(AND(G4328=G1,AND(H4328=H1,I4328=I1)),E4328,0)</f>
        <v>0</v>
      </c>
    </row>
    <row r="4329" spans="1:10" x14ac:dyDescent="0.3">
      <c r="A4329">
        <v>2007</v>
      </c>
      <c r="B4329" t="s">
        <v>161</v>
      </c>
      <c r="C4329" t="s">
        <v>181</v>
      </c>
      <c r="D4329" t="s">
        <v>203</v>
      </c>
      <c r="E4329" s="12"/>
      <c r="G4329" t="str">
        <f>IF(A4329=G1,A4329,"")</f>
        <v/>
      </c>
      <c r="H4329" t="str">
        <f>IF(C4329=H1, C4329,"")</f>
        <v/>
      </c>
      <c r="I4329" t="str">
        <f>IF(D4329=I1,D4329,"")</f>
        <v>Females</v>
      </c>
      <c r="J4329">
        <f>IF(AND(G4329=G1,AND(H4329=H1,I4329=I1)),E4329,0)</f>
        <v>0</v>
      </c>
    </row>
    <row r="4330" spans="1:10" x14ac:dyDescent="0.3">
      <c r="A4330">
        <v>2007</v>
      </c>
      <c r="B4330" t="s">
        <v>161</v>
      </c>
      <c r="C4330" t="s">
        <v>181</v>
      </c>
      <c r="D4330" t="s">
        <v>205</v>
      </c>
      <c r="E4330" s="12"/>
      <c r="G4330" t="str">
        <f>IF(A4330=G1,A4330,"")</f>
        <v/>
      </c>
      <c r="H4330" t="str">
        <f>IF(C4330=H1, C4330,"")</f>
        <v/>
      </c>
      <c r="I4330" t="str">
        <f>IF(D4330=I1,D4330,"")</f>
        <v/>
      </c>
      <c r="J4330">
        <f>IF(AND(G4330=G1,AND(H4330=H1,I4330=I1)),E4330,0)</f>
        <v>0</v>
      </c>
    </row>
    <row r="4331" spans="1:10" x14ac:dyDescent="0.3">
      <c r="A4331">
        <v>2007</v>
      </c>
      <c r="B4331" t="s">
        <v>182</v>
      </c>
      <c r="C4331" t="s">
        <v>183</v>
      </c>
      <c r="D4331" t="s">
        <v>202</v>
      </c>
      <c r="E4331" s="12"/>
      <c r="G4331" t="str">
        <f>IF(A4331=G1,A4331,"")</f>
        <v/>
      </c>
      <c r="H4331" t="str">
        <f>IF(C4331=H1, C4331,"")</f>
        <v/>
      </c>
      <c r="I4331" t="str">
        <f>IF(D4331=I1,D4331,"")</f>
        <v/>
      </c>
      <c r="J4331">
        <f>IF(AND(G4331=G1,AND(H4331=H1,I4331=I1)),E4331,0)</f>
        <v>0</v>
      </c>
    </row>
    <row r="4332" spans="1:10" x14ac:dyDescent="0.3">
      <c r="A4332">
        <v>2007</v>
      </c>
      <c r="B4332" t="s">
        <v>182</v>
      </c>
      <c r="C4332" t="s">
        <v>183</v>
      </c>
      <c r="D4332" t="s">
        <v>203</v>
      </c>
      <c r="E4332" s="12"/>
      <c r="G4332" t="str">
        <f>IF(A4332=G1,A4332,"")</f>
        <v/>
      </c>
      <c r="H4332" t="str">
        <f>IF(C4332=H1, C4332,"")</f>
        <v/>
      </c>
      <c r="I4332" t="str">
        <f>IF(D4332=I1,D4332,"")</f>
        <v>Females</v>
      </c>
      <c r="J4332">
        <f>IF(AND(G4332=G1,AND(H4332=H1,I4332=I1)),E4332,0)</f>
        <v>0</v>
      </c>
    </row>
    <row r="4333" spans="1:10" x14ac:dyDescent="0.3">
      <c r="A4333">
        <v>2007</v>
      </c>
      <c r="B4333" t="s">
        <v>182</v>
      </c>
      <c r="C4333" t="s">
        <v>183</v>
      </c>
      <c r="D4333" t="s">
        <v>205</v>
      </c>
      <c r="E4333" s="12"/>
      <c r="G4333" t="str">
        <f>IF(A4333=G1,A4333,"")</f>
        <v/>
      </c>
      <c r="H4333" t="str">
        <f>IF(C4333=H1, C4333,"")</f>
        <v/>
      </c>
      <c r="I4333" t="str">
        <f>IF(D4333=I1,D4333,"")</f>
        <v/>
      </c>
      <c r="J4333">
        <f>IF(AND(G4333=G1,AND(H4333=H1,I4333=I1)),E4333,0)</f>
        <v>0</v>
      </c>
    </row>
    <row r="4334" spans="1:10" x14ac:dyDescent="0.3">
      <c r="A4334">
        <v>2007</v>
      </c>
      <c r="B4334" t="s">
        <v>182</v>
      </c>
      <c r="C4334" t="s">
        <v>184</v>
      </c>
      <c r="D4334" t="s">
        <v>202</v>
      </c>
      <c r="E4334" s="12"/>
      <c r="G4334" t="str">
        <f>IF(A4334=G1,A4334,"")</f>
        <v/>
      </c>
      <c r="H4334" t="str">
        <f>IF(C4334=H1, C4334,"")</f>
        <v/>
      </c>
      <c r="I4334" t="str">
        <f>IF(D4334=I1,D4334,"")</f>
        <v/>
      </c>
      <c r="J4334">
        <f>IF(AND(G4334=G1,AND(H4334=H1,I4334=I1)),E4334,0)</f>
        <v>0</v>
      </c>
    </row>
    <row r="4335" spans="1:10" x14ac:dyDescent="0.3">
      <c r="A4335">
        <v>2007</v>
      </c>
      <c r="B4335" t="s">
        <v>182</v>
      </c>
      <c r="C4335" t="s">
        <v>184</v>
      </c>
      <c r="D4335" t="s">
        <v>203</v>
      </c>
      <c r="E4335" s="12"/>
      <c r="G4335" t="str">
        <f>IF(A4335=G1,A4335,"")</f>
        <v/>
      </c>
      <c r="H4335" t="str">
        <f>IF(C4335=H1, C4335,"")</f>
        <v/>
      </c>
      <c r="I4335" t="str">
        <f>IF(D4335=I1,D4335,"")</f>
        <v>Females</v>
      </c>
      <c r="J4335">
        <f>IF(AND(G4335=G1,AND(H4335=H1,I4335=I1)),E4335,0)</f>
        <v>0</v>
      </c>
    </row>
    <row r="4336" spans="1:10" x14ac:dyDescent="0.3">
      <c r="A4336">
        <v>2007</v>
      </c>
      <c r="B4336" t="s">
        <v>182</v>
      </c>
      <c r="C4336" t="s">
        <v>184</v>
      </c>
      <c r="D4336" t="s">
        <v>205</v>
      </c>
      <c r="E4336" s="12"/>
      <c r="G4336" t="str">
        <f>IF(A4336=G1,A4336,"")</f>
        <v/>
      </c>
      <c r="H4336" t="str">
        <f>IF(C4336=H1, C4336,"")</f>
        <v/>
      </c>
      <c r="I4336" t="str">
        <f>IF(D4336=I1,D4336,"")</f>
        <v/>
      </c>
      <c r="J4336">
        <f>IF(AND(G4336=G1,AND(H4336=H1,I4336=I1)),E4336,0)</f>
        <v>0</v>
      </c>
    </row>
    <row r="4337" spans="1:10" x14ac:dyDescent="0.3">
      <c r="A4337">
        <v>2007</v>
      </c>
      <c r="B4337" t="s">
        <v>182</v>
      </c>
      <c r="C4337" t="s">
        <v>185</v>
      </c>
      <c r="D4337" t="s">
        <v>202</v>
      </c>
      <c r="E4337" s="12"/>
      <c r="G4337" t="str">
        <f>IF(A4337=G1,A4337,"")</f>
        <v/>
      </c>
      <c r="H4337" t="str">
        <f>IF(C4337=H1, C4337,"")</f>
        <v/>
      </c>
      <c r="I4337" t="str">
        <f>IF(D4337=I1,D4337,"")</f>
        <v/>
      </c>
      <c r="J4337">
        <f>IF(AND(G4337=G1,AND(H4337=H1,I4337=I1)),E4337,0)</f>
        <v>0</v>
      </c>
    </row>
    <row r="4338" spans="1:10" x14ac:dyDescent="0.3">
      <c r="A4338">
        <v>2007</v>
      </c>
      <c r="B4338" t="s">
        <v>182</v>
      </c>
      <c r="C4338" t="s">
        <v>185</v>
      </c>
      <c r="D4338" t="s">
        <v>203</v>
      </c>
      <c r="E4338" s="12"/>
      <c r="G4338" t="str">
        <f>IF(A4338=G1,A4338,"")</f>
        <v/>
      </c>
      <c r="H4338" t="str">
        <f>IF(C4338=H1, C4338,"")</f>
        <v/>
      </c>
      <c r="I4338" t="str">
        <f>IF(D4338=I1,D4338,"")</f>
        <v>Females</v>
      </c>
      <c r="J4338">
        <f>IF(AND(G4338=G1,AND(H4338=H1,I4338=I1)),E4338,0)</f>
        <v>0</v>
      </c>
    </row>
    <row r="4339" spans="1:10" x14ac:dyDescent="0.3">
      <c r="A4339">
        <v>2007</v>
      </c>
      <c r="B4339" t="s">
        <v>182</v>
      </c>
      <c r="C4339" t="s">
        <v>185</v>
      </c>
      <c r="D4339" t="s">
        <v>205</v>
      </c>
      <c r="E4339" s="12"/>
      <c r="G4339" t="str">
        <f>IF(A4339=G1,A4339,"")</f>
        <v/>
      </c>
      <c r="H4339" t="str">
        <f>IF(C4339=H1, C4339,"")</f>
        <v/>
      </c>
      <c r="I4339" t="str">
        <f>IF(D4339=I1,D4339,"")</f>
        <v/>
      </c>
      <c r="J4339">
        <f>IF(AND(G4339=G1,AND(H4339=H1,I4339=I1)),E4339,0)</f>
        <v>0</v>
      </c>
    </row>
    <row r="4340" spans="1:10" x14ac:dyDescent="0.3">
      <c r="A4340">
        <v>2007</v>
      </c>
      <c r="B4340" t="s">
        <v>182</v>
      </c>
      <c r="C4340" t="s">
        <v>186</v>
      </c>
      <c r="D4340" t="s">
        <v>202</v>
      </c>
      <c r="E4340" s="12"/>
      <c r="G4340" t="str">
        <f>IF(A4340=G1,A4340,"")</f>
        <v/>
      </c>
      <c r="H4340" t="str">
        <f>IF(C4340=H1, C4340,"")</f>
        <v/>
      </c>
      <c r="I4340" t="str">
        <f>IF(D4340=I1,D4340,"")</f>
        <v/>
      </c>
      <c r="J4340">
        <f>IF(AND(G4340=G1,AND(H4340=H1,I4340=I1)),E4340,0)</f>
        <v>0</v>
      </c>
    </row>
    <row r="4341" spans="1:10" x14ac:dyDescent="0.3">
      <c r="A4341">
        <v>2007</v>
      </c>
      <c r="B4341" t="s">
        <v>182</v>
      </c>
      <c r="C4341" t="s">
        <v>186</v>
      </c>
      <c r="D4341" t="s">
        <v>203</v>
      </c>
      <c r="E4341" s="12"/>
      <c r="G4341" t="str">
        <f>IF(A4341=G1,A4341,"")</f>
        <v/>
      </c>
      <c r="H4341" t="str">
        <f>IF(C4341=H1, C4341,"")</f>
        <v/>
      </c>
      <c r="I4341" t="str">
        <f>IF(D4341=I1,D4341,"")</f>
        <v>Females</v>
      </c>
      <c r="J4341">
        <f>IF(AND(G4341=G1,AND(H4341=H1,I4341=I1)),E4341,0)</f>
        <v>0</v>
      </c>
    </row>
    <row r="4342" spans="1:10" x14ac:dyDescent="0.3">
      <c r="A4342">
        <v>2007</v>
      </c>
      <c r="B4342" t="s">
        <v>182</v>
      </c>
      <c r="C4342" t="s">
        <v>186</v>
      </c>
      <c r="D4342" t="s">
        <v>205</v>
      </c>
      <c r="E4342" s="12"/>
      <c r="G4342" t="str">
        <f>IF(A4342=G1,A4342,"")</f>
        <v/>
      </c>
      <c r="H4342" t="str">
        <f>IF(C4342=H1, C4342,"")</f>
        <v/>
      </c>
      <c r="I4342" t="str">
        <f>IF(D4342=I1,D4342,"")</f>
        <v/>
      </c>
      <c r="J4342">
        <f>IF(AND(G4342=G1,AND(H4342=H1,I4342=I1)),E4342,0)</f>
        <v>0</v>
      </c>
    </row>
    <row r="4343" spans="1:10" x14ac:dyDescent="0.3">
      <c r="A4343">
        <v>2007</v>
      </c>
      <c r="B4343" t="s">
        <v>182</v>
      </c>
      <c r="C4343" t="s">
        <v>187</v>
      </c>
      <c r="D4343" t="s">
        <v>202</v>
      </c>
      <c r="E4343" s="12"/>
      <c r="G4343" t="str">
        <f>IF(A4343=G1,A4343,"")</f>
        <v/>
      </c>
      <c r="H4343" t="str">
        <f>IF(C4343=H1, C4343,"")</f>
        <v/>
      </c>
      <c r="I4343" t="str">
        <f>IF(D4343=I1,D4343,"")</f>
        <v/>
      </c>
      <c r="J4343">
        <f>IF(AND(G4343=G1,AND(H4343=H1,I4343=I1)),E4343,0)</f>
        <v>0</v>
      </c>
    </row>
    <row r="4344" spans="1:10" x14ac:dyDescent="0.3">
      <c r="A4344">
        <v>2007</v>
      </c>
      <c r="B4344" t="s">
        <v>182</v>
      </c>
      <c r="C4344" t="s">
        <v>187</v>
      </c>
      <c r="D4344" t="s">
        <v>203</v>
      </c>
      <c r="E4344" s="12"/>
      <c r="G4344" t="str">
        <f>IF(A4344=G1,A4344,"")</f>
        <v/>
      </c>
      <c r="H4344" t="str">
        <f>IF(C4344=H1, C4344,"")</f>
        <v/>
      </c>
      <c r="I4344" t="str">
        <f>IF(D4344=I1,D4344,"")</f>
        <v>Females</v>
      </c>
      <c r="J4344">
        <f>IF(AND(G4344=G1,AND(H4344=H1,I4344=I1)),E4344,0)</f>
        <v>0</v>
      </c>
    </row>
    <row r="4345" spans="1:10" x14ac:dyDescent="0.3">
      <c r="A4345">
        <v>2007</v>
      </c>
      <c r="B4345" t="s">
        <v>182</v>
      </c>
      <c r="C4345" t="s">
        <v>187</v>
      </c>
      <c r="D4345" t="s">
        <v>205</v>
      </c>
      <c r="E4345" s="12"/>
      <c r="G4345" t="str">
        <f>IF(A4345=G1,A4345,"")</f>
        <v/>
      </c>
      <c r="H4345" t="str">
        <f>IF(C4345=H1, C4345,"")</f>
        <v/>
      </c>
      <c r="I4345" t="str">
        <f>IF(D4345=I1,D4345,"")</f>
        <v/>
      </c>
      <c r="J4345">
        <f>IF(AND(G4345=G1,AND(H4345=H1,I4345=I1)),E4345,0)</f>
        <v>0</v>
      </c>
    </row>
    <row r="4346" spans="1:10" x14ac:dyDescent="0.3">
      <c r="A4346">
        <v>2007</v>
      </c>
      <c r="B4346" t="s">
        <v>182</v>
      </c>
      <c r="C4346" t="s">
        <v>188</v>
      </c>
      <c r="D4346" t="s">
        <v>202</v>
      </c>
      <c r="E4346" s="12"/>
      <c r="G4346" t="str">
        <f>IF(A4346=G1,A4346,"")</f>
        <v/>
      </c>
      <c r="H4346" t="str">
        <f>IF(C4346=H1, C4346,"")</f>
        <v/>
      </c>
      <c r="I4346" t="str">
        <f>IF(D4346=I1,D4346,"")</f>
        <v/>
      </c>
      <c r="J4346">
        <f>IF(AND(G4346=G1,AND(H4346=H1,I4346=I1)),E4346,0)</f>
        <v>0</v>
      </c>
    </row>
    <row r="4347" spans="1:10" x14ac:dyDescent="0.3">
      <c r="A4347">
        <v>2007</v>
      </c>
      <c r="B4347" t="s">
        <v>182</v>
      </c>
      <c r="C4347" t="s">
        <v>188</v>
      </c>
      <c r="D4347" t="s">
        <v>203</v>
      </c>
      <c r="E4347" s="12"/>
      <c r="G4347" t="str">
        <f>IF(A4347=G1,A4347,"")</f>
        <v/>
      </c>
      <c r="H4347" t="str">
        <f>IF(C4347=H1, C4347,"")</f>
        <v/>
      </c>
      <c r="I4347" t="str">
        <f>IF(D4347=I1,D4347,"")</f>
        <v>Females</v>
      </c>
      <c r="J4347">
        <f>IF(AND(G4347=G1,AND(H4347=H1,I4347=I1)),E4347,0)</f>
        <v>0</v>
      </c>
    </row>
    <row r="4348" spans="1:10" x14ac:dyDescent="0.3">
      <c r="A4348">
        <v>2007</v>
      </c>
      <c r="B4348" t="s">
        <v>182</v>
      </c>
      <c r="C4348" t="s">
        <v>188</v>
      </c>
      <c r="D4348" t="s">
        <v>205</v>
      </c>
      <c r="E4348" s="12"/>
      <c r="G4348" t="str">
        <f>IF(A4348=G1,A4348,"")</f>
        <v/>
      </c>
      <c r="H4348" t="str">
        <f>IF(C4348=H1, C4348,"")</f>
        <v/>
      </c>
      <c r="I4348" t="str">
        <f>IF(D4348=I1,D4348,"")</f>
        <v/>
      </c>
      <c r="J4348">
        <f>IF(AND(G4348=G1,AND(H4348=H1,I4348=I1)),E4348,0)</f>
        <v>0</v>
      </c>
    </row>
    <row r="4349" spans="1:10" x14ac:dyDescent="0.3">
      <c r="A4349">
        <v>2007</v>
      </c>
      <c r="B4349" t="s">
        <v>182</v>
      </c>
      <c r="C4349" t="s">
        <v>189</v>
      </c>
      <c r="D4349" t="s">
        <v>202</v>
      </c>
      <c r="E4349" s="12"/>
      <c r="G4349" t="str">
        <f>IF(A4349=G1,A4349,"")</f>
        <v/>
      </c>
      <c r="H4349" t="str">
        <f>IF(C4349=H1, C4349,"")</f>
        <v/>
      </c>
      <c r="I4349" t="str">
        <f>IF(D4349=I1,D4349,"")</f>
        <v/>
      </c>
      <c r="J4349">
        <f>IF(AND(G4349=G1,AND(H4349=H1,I4349=I1)),E4349,0)</f>
        <v>0</v>
      </c>
    </row>
    <row r="4350" spans="1:10" x14ac:dyDescent="0.3">
      <c r="A4350">
        <v>2007</v>
      </c>
      <c r="B4350" t="s">
        <v>182</v>
      </c>
      <c r="C4350" t="s">
        <v>189</v>
      </c>
      <c r="D4350" t="s">
        <v>203</v>
      </c>
      <c r="E4350" s="12"/>
      <c r="G4350" t="str">
        <f>IF(A4350=G1,A4350,"")</f>
        <v/>
      </c>
      <c r="H4350" t="str">
        <f>IF(C4350=H1, C4350,"")</f>
        <v/>
      </c>
      <c r="I4350" t="str">
        <f>IF(D4350=I1,D4350,"")</f>
        <v>Females</v>
      </c>
      <c r="J4350">
        <f>IF(AND(G4350=G1,AND(H4350=H1,I4350=I1)),E4350,0)</f>
        <v>0</v>
      </c>
    </row>
    <row r="4351" spans="1:10" x14ac:dyDescent="0.3">
      <c r="A4351">
        <v>2007</v>
      </c>
      <c r="B4351" t="s">
        <v>182</v>
      </c>
      <c r="C4351" t="s">
        <v>189</v>
      </c>
      <c r="D4351" t="s">
        <v>205</v>
      </c>
      <c r="E4351" s="12"/>
      <c r="G4351" t="str">
        <f>IF(A4351=G1,A4351,"")</f>
        <v/>
      </c>
      <c r="H4351" t="str">
        <f>IF(C4351=H1, C4351,"")</f>
        <v/>
      </c>
      <c r="I4351" t="str">
        <f>IF(D4351=I1,D4351,"")</f>
        <v/>
      </c>
      <c r="J4351">
        <f>IF(AND(G4351=G1,AND(H4351=H1,I4351=I1)),E4351,0)</f>
        <v>0</v>
      </c>
    </row>
    <row r="4352" spans="1:10" x14ac:dyDescent="0.3">
      <c r="A4352">
        <v>2007</v>
      </c>
      <c r="B4352" t="s">
        <v>182</v>
      </c>
      <c r="C4352" t="s">
        <v>216</v>
      </c>
      <c r="D4352" t="s">
        <v>202</v>
      </c>
      <c r="E4352" s="12"/>
      <c r="G4352" t="str">
        <f>IF(A4352=G1,A4352,"")</f>
        <v/>
      </c>
      <c r="H4352" t="str">
        <f>IF(C4352=H1, C4352,"")</f>
        <v/>
      </c>
      <c r="I4352" t="str">
        <f>IF(D4352=I1,D4352,"")</f>
        <v/>
      </c>
      <c r="J4352">
        <f>IF(AND(G4352=G1,AND(H4352=H1,I4352=I1)),E4352,0)</f>
        <v>0</v>
      </c>
    </row>
    <row r="4353" spans="1:10" x14ac:dyDescent="0.3">
      <c r="A4353">
        <v>2007</v>
      </c>
      <c r="B4353" t="s">
        <v>182</v>
      </c>
      <c r="C4353" t="s">
        <v>216</v>
      </c>
      <c r="D4353" t="s">
        <v>203</v>
      </c>
      <c r="E4353" s="12"/>
      <c r="G4353" t="str">
        <f>IF(A4353=G1,A4353,"")</f>
        <v/>
      </c>
      <c r="H4353" t="str">
        <f>IF(C4353=H1, C4353,"")</f>
        <v/>
      </c>
      <c r="I4353" t="str">
        <f>IF(D4353=I1,D4353,"")</f>
        <v>Females</v>
      </c>
      <c r="J4353">
        <f>IF(AND(G4353=G1,AND(H4353=H1,I4353=I1)),E4353,0)</f>
        <v>0</v>
      </c>
    </row>
    <row r="4354" spans="1:10" x14ac:dyDescent="0.3">
      <c r="A4354">
        <v>2007</v>
      </c>
      <c r="B4354" t="s">
        <v>182</v>
      </c>
      <c r="C4354" t="s">
        <v>216</v>
      </c>
      <c r="D4354" t="s">
        <v>205</v>
      </c>
      <c r="E4354" s="12"/>
      <c r="G4354" t="str">
        <f>IF(A4354=G1,A4354,"")</f>
        <v/>
      </c>
      <c r="H4354" t="str">
        <f>IF(C4354=H1, C4354,"")</f>
        <v/>
      </c>
      <c r="I4354" t="str">
        <f>IF(D4354=I1,D4354,"")</f>
        <v/>
      </c>
      <c r="J4354">
        <f>IF(AND(G4354=G1,AND(H4354=H1,I4354=I1)),E4354,0)</f>
        <v>0</v>
      </c>
    </row>
    <row r="4355" spans="1:10" x14ac:dyDescent="0.3">
      <c r="A4355">
        <v>2007</v>
      </c>
      <c r="B4355" t="s">
        <v>182</v>
      </c>
      <c r="C4355" t="s">
        <v>190</v>
      </c>
      <c r="D4355" t="s">
        <v>202</v>
      </c>
      <c r="E4355" s="12"/>
      <c r="G4355" t="str">
        <f>IF(A4355=G1,A4355,"")</f>
        <v/>
      </c>
      <c r="H4355" t="str">
        <f>IF(C4355=H1, C4355,"")</f>
        <v/>
      </c>
      <c r="I4355" t="str">
        <f>IF(D4355=I1,D4355,"")</f>
        <v/>
      </c>
      <c r="J4355">
        <f>IF(AND(G4355=G1,AND(H4355=H1,I4355=I1)),E4355,0)</f>
        <v>0</v>
      </c>
    </row>
    <row r="4356" spans="1:10" x14ac:dyDescent="0.3">
      <c r="A4356">
        <v>2007</v>
      </c>
      <c r="B4356" t="s">
        <v>182</v>
      </c>
      <c r="C4356" t="s">
        <v>190</v>
      </c>
      <c r="D4356" t="s">
        <v>203</v>
      </c>
      <c r="E4356" s="12"/>
      <c r="G4356" t="str">
        <f>IF(A4356=G1,A4356,"")</f>
        <v/>
      </c>
      <c r="H4356" t="str">
        <f>IF(C4356=H1, C4356,"")</f>
        <v/>
      </c>
      <c r="I4356" t="str">
        <f>IF(D4356=I1,D4356,"")</f>
        <v>Females</v>
      </c>
      <c r="J4356">
        <f>IF(AND(G4356=G1,AND(H4356=H1,I4356=I1)),E4356,0)</f>
        <v>0</v>
      </c>
    </row>
    <row r="4357" spans="1:10" x14ac:dyDescent="0.3">
      <c r="A4357">
        <v>2007</v>
      </c>
      <c r="B4357" t="s">
        <v>182</v>
      </c>
      <c r="C4357" t="s">
        <v>190</v>
      </c>
      <c r="D4357" t="s">
        <v>205</v>
      </c>
      <c r="E4357" s="12"/>
      <c r="G4357" t="str">
        <f>IF(A4357=G1,A4357,"")</f>
        <v/>
      </c>
      <c r="H4357" t="str">
        <f>IF(C4357=H1, C4357,"")</f>
        <v/>
      </c>
      <c r="I4357" t="str">
        <f>IF(D4357=I1,D4357,"")</f>
        <v/>
      </c>
      <c r="J4357">
        <f>IF(AND(G4357=G1,AND(H4357=H1,I4357=I1)),E4357,0)</f>
        <v>0</v>
      </c>
    </row>
    <row r="4358" spans="1:10" x14ac:dyDescent="0.3">
      <c r="A4358">
        <v>2007</v>
      </c>
      <c r="B4358" t="s">
        <v>182</v>
      </c>
      <c r="C4358" t="s">
        <v>191</v>
      </c>
      <c r="D4358" t="s">
        <v>202</v>
      </c>
      <c r="E4358" s="12"/>
      <c r="G4358" t="str">
        <f>IF(A4358=G1,A4358,"")</f>
        <v/>
      </c>
      <c r="H4358" t="str">
        <f>IF(C4358=H1, C4358,"")</f>
        <v/>
      </c>
      <c r="I4358" t="str">
        <f>IF(D4358=I1,D4358,"")</f>
        <v/>
      </c>
      <c r="J4358">
        <f>IF(AND(G4358=G1,AND(H4358=H1,I4358=I1)),E4358,0)</f>
        <v>0</v>
      </c>
    </row>
    <row r="4359" spans="1:10" x14ac:dyDescent="0.3">
      <c r="A4359">
        <v>2007</v>
      </c>
      <c r="B4359" t="s">
        <v>182</v>
      </c>
      <c r="C4359" t="s">
        <v>191</v>
      </c>
      <c r="D4359" t="s">
        <v>203</v>
      </c>
      <c r="E4359" s="12"/>
      <c r="G4359" t="str">
        <f>IF(A4359=G1,A4359,"")</f>
        <v/>
      </c>
      <c r="H4359" t="str">
        <f>IF(C4359=H1, C4359,"")</f>
        <v/>
      </c>
      <c r="I4359" t="str">
        <f>IF(D4359=I1,D4359,"")</f>
        <v>Females</v>
      </c>
      <c r="J4359">
        <f>IF(AND(G4359=G1,AND(H4359=H1,I4359=I1)),E4359,0)</f>
        <v>0</v>
      </c>
    </row>
    <row r="4360" spans="1:10" x14ac:dyDescent="0.3">
      <c r="A4360">
        <v>2007</v>
      </c>
      <c r="B4360" t="s">
        <v>182</v>
      </c>
      <c r="C4360" t="s">
        <v>191</v>
      </c>
      <c r="D4360" t="s">
        <v>205</v>
      </c>
      <c r="E4360" s="12"/>
      <c r="G4360" t="str">
        <f>IF(A4360=G1,A4360,"")</f>
        <v/>
      </c>
      <c r="H4360" t="str">
        <f>IF(C4360=H1, C4360,"")</f>
        <v/>
      </c>
      <c r="I4360" t="str">
        <f>IF(D4360=I1,D4360,"")</f>
        <v/>
      </c>
      <c r="J4360">
        <f>IF(AND(G4360=G1,AND(H4360=H1,I4360=I1)),E4360,0)</f>
        <v>0</v>
      </c>
    </row>
    <row r="4361" spans="1:10" x14ac:dyDescent="0.3">
      <c r="A4361">
        <v>2007</v>
      </c>
      <c r="B4361" t="s">
        <v>182</v>
      </c>
      <c r="C4361" t="s">
        <v>192</v>
      </c>
      <c r="D4361" t="s">
        <v>202</v>
      </c>
      <c r="E4361" s="12"/>
      <c r="G4361" t="str">
        <f>IF(A4361=G1,A4361,"")</f>
        <v/>
      </c>
      <c r="H4361" t="str">
        <f>IF(C4361=H1, C4361,"")</f>
        <v/>
      </c>
      <c r="I4361" t="str">
        <f>IF(D4361=I1,D4361,"")</f>
        <v/>
      </c>
      <c r="J4361">
        <f>IF(AND(G4361=G1,AND(H4361=H1,I4361=I1)),E4361,0)</f>
        <v>0</v>
      </c>
    </row>
    <row r="4362" spans="1:10" x14ac:dyDescent="0.3">
      <c r="A4362">
        <v>2007</v>
      </c>
      <c r="B4362" t="s">
        <v>182</v>
      </c>
      <c r="C4362" t="s">
        <v>192</v>
      </c>
      <c r="D4362" t="s">
        <v>203</v>
      </c>
      <c r="E4362" s="12"/>
      <c r="G4362" t="str">
        <f>IF(A4362=G1,A4362,"")</f>
        <v/>
      </c>
      <c r="H4362" t="str">
        <f>IF(C4362=H1, C4362,"")</f>
        <v/>
      </c>
      <c r="I4362" t="str">
        <f>IF(D4362=I1,D4362,"")</f>
        <v>Females</v>
      </c>
      <c r="J4362">
        <f>IF(AND(G4362=G1,AND(H4362=H1,I4362=I1)),E4362,0)</f>
        <v>0</v>
      </c>
    </row>
    <row r="4363" spans="1:10" x14ac:dyDescent="0.3">
      <c r="A4363">
        <v>2007</v>
      </c>
      <c r="B4363" t="s">
        <v>182</v>
      </c>
      <c r="C4363" t="s">
        <v>192</v>
      </c>
      <c r="D4363" t="s">
        <v>205</v>
      </c>
      <c r="E4363" s="12"/>
      <c r="G4363" t="str">
        <f>IF(A4363=G1,A4363,"")</f>
        <v/>
      </c>
      <c r="H4363" t="str">
        <f>IF(C4363=H1, C4363,"")</f>
        <v/>
      </c>
      <c r="I4363" t="str">
        <f>IF(D4363=I1,D4363,"")</f>
        <v/>
      </c>
      <c r="J4363">
        <f>IF(AND(G4363=G1,AND(H4363=H1,I4363=I1)),E4363,0)</f>
        <v>0</v>
      </c>
    </row>
    <row r="4364" spans="1:10" x14ac:dyDescent="0.3">
      <c r="A4364">
        <v>2007</v>
      </c>
      <c r="B4364" t="s">
        <v>182</v>
      </c>
      <c r="C4364" t="s">
        <v>193</v>
      </c>
      <c r="D4364" t="s">
        <v>202</v>
      </c>
      <c r="E4364" s="12"/>
      <c r="G4364" t="str">
        <f>IF(A4364=G1,A4364,"")</f>
        <v/>
      </c>
      <c r="H4364" t="str">
        <f>IF(C4364=H1, C4364,"")</f>
        <v/>
      </c>
      <c r="I4364" t="str">
        <f>IF(D4364=I1,D4364,"")</f>
        <v/>
      </c>
      <c r="J4364">
        <f>IF(AND(G4364=G1,AND(H4364=H1,I4364=I1)),E4364,0)</f>
        <v>0</v>
      </c>
    </row>
    <row r="4365" spans="1:10" x14ac:dyDescent="0.3">
      <c r="A4365">
        <v>2007</v>
      </c>
      <c r="B4365" t="s">
        <v>182</v>
      </c>
      <c r="C4365" t="s">
        <v>193</v>
      </c>
      <c r="D4365" t="s">
        <v>203</v>
      </c>
      <c r="E4365" s="12"/>
      <c r="G4365" t="str">
        <f>IF(A4365=G1,A4365,"")</f>
        <v/>
      </c>
      <c r="H4365" t="str">
        <f>IF(C4365=H1, C4365,"")</f>
        <v/>
      </c>
      <c r="I4365" t="str">
        <f>IF(D4365=I1,D4365,"")</f>
        <v>Females</v>
      </c>
      <c r="J4365">
        <f>IF(AND(G4365=G1,AND(H4365=H1,I4365=I1)),E4365,0)</f>
        <v>0</v>
      </c>
    </row>
    <row r="4366" spans="1:10" x14ac:dyDescent="0.3">
      <c r="A4366">
        <v>2007</v>
      </c>
      <c r="B4366" t="s">
        <v>182</v>
      </c>
      <c r="C4366" t="s">
        <v>193</v>
      </c>
      <c r="D4366" t="s">
        <v>205</v>
      </c>
      <c r="E4366" s="12"/>
      <c r="G4366" t="str">
        <f>IF(A4366=G1,A4366,"")</f>
        <v/>
      </c>
      <c r="H4366" t="str">
        <f>IF(C4366=H1, C4366,"")</f>
        <v/>
      </c>
      <c r="I4366" t="str">
        <f>IF(D4366=I1,D4366,"")</f>
        <v/>
      </c>
      <c r="J4366">
        <f>IF(AND(G4366=G1,AND(H4366=H1,I4366=I1)),E4366,0)</f>
        <v>0</v>
      </c>
    </row>
    <row r="4367" spans="1:10" x14ac:dyDescent="0.3">
      <c r="A4367">
        <v>2007</v>
      </c>
      <c r="B4367" t="s">
        <v>182</v>
      </c>
      <c r="C4367" t="s">
        <v>194</v>
      </c>
      <c r="D4367" t="s">
        <v>202</v>
      </c>
      <c r="E4367" s="12"/>
      <c r="G4367" t="str">
        <f>IF(A4367=G1,A4367,"")</f>
        <v/>
      </c>
      <c r="H4367" t="str">
        <f>IF(C4367=H1, C4367,"")</f>
        <v/>
      </c>
      <c r="I4367" t="str">
        <f>IF(D4367=I1,D4367,"")</f>
        <v/>
      </c>
      <c r="J4367">
        <f>IF(AND(G4367=G1,AND(H4367=H1,I4367=I1)),E4367,0)</f>
        <v>0</v>
      </c>
    </row>
    <row r="4368" spans="1:10" x14ac:dyDescent="0.3">
      <c r="A4368">
        <v>2007</v>
      </c>
      <c r="B4368" t="s">
        <v>182</v>
      </c>
      <c r="C4368" t="s">
        <v>194</v>
      </c>
      <c r="D4368" t="s">
        <v>203</v>
      </c>
      <c r="E4368" s="12"/>
      <c r="G4368" t="str">
        <f>IF(A4368=G1,A4368,"")</f>
        <v/>
      </c>
      <c r="H4368" t="str">
        <f>IF(C4368=H1, C4368,"")</f>
        <v/>
      </c>
      <c r="I4368" t="str">
        <f>IF(D4368=I1,D4368,"")</f>
        <v>Females</v>
      </c>
      <c r="J4368">
        <f>IF(AND(G4368=G1,AND(H4368=H1,I4368=I1)),E4368,0)</f>
        <v>0</v>
      </c>
    </row>
    <row r="4369" spans="1:10" x14ac:dyDescent="0.3">
      <c r="A4369">
        <v>2007</v>
      </c>
      <c r="B4369" t="s">
        <v>182</v>
      </c>
      <c r="C4369" t="s">
        <v>194</v>
      </c>
      <c r="D4369" t="s">
        <v>205</v>
      </c>
      <c r="E4369" s="12"/>
      <c r="G4369" t="str">
        <f>IF(A4369=G1,A4369,"")</f>
        <v/>
      </c>
      <c r="H4369" t="str">
        <f>IF(C4369=H1, C4369,"")</f>
        <v/>
      </c>
      <c r="I4369" t="str">
        <f>IF(D4369=I1,D4369,"")</f>
        <v/>
      </c>
      <c r="J4369">
        <f>IF(AND(G4369=G1,AND(H4369=H1,I4369=I1)),E4369,0)</f>
        <v>0</v>
      </c>
    </row>
    <row r="4370" spans="1:10" x14ac:dyDescent="0.3">
      <c r="A4370">
        <v>2007</v>
      </c>
      <c r="B4370" t="s">
        <v>182</v>
      </c>
      <c r="C4370" t="s">
        <v>195</v>
      </c>
      <c r="D4370" t="s">
        <v>202</v>
      </c>
      <c r="E4370" s="12"/>
      <c r="G4370" t="str">
        <f>IF(A4370=G1,A4370,"")</f>
        <v/>
      </c>
      <c r="H4370" t="str">
        <f>IF(C4370=H1, C4370,"")</f>
        <v/>
      </c>
      <c r="I4370" t="str">
        <f>IF(D4370=I1,D4370,"")</f>
        <v/>
      </c>
      <c r="J4370">
        <f>IF(AND(G4370=G1,AND(H4370=H1,I4370=I1)),E4370,0)</f>
        <v>0</v>
      </c>
    </row>
    <row r="4371" spans="1:10" x14ac:dyDescent="0.3">
      <c r="A4371">
        <v>2007</v>
      </c>
      <c r="B4371" t="s">
        <v>182</v>
      </c>
      <c r="C4371" t="s">
        <v>195</v>
      </c>
      <c r="D4371" t="s">
        <v>203</v>
      </c>
      <c r="E4371" s="12"/>
      <c r="G4371" t="str">
        <f>IF(A4371=G1,A4371,"")</f>
        <v/>
      </c>
      <c r="H4371" t="str">
        <f>IF(C4371=H1, C4371,"")</f>
        <v/>
      </c>
      <c r="I4371" t="str">
        <f>IF(D4371=I1,D4371,"")</f>
        <v>Females</v>
      </c>
      <c r="J4371">
        <f>IF(AND(G4371=G1,AND(H4371=H1,I4371=I1)),E4371,0)</f>
        <v>0</v>
      </c>
    </row>
    <row r="4372" spans="1:10" x14ac:dyDescent="0.3">
      <c r="A4372">
        <v>2007</v>
      </c>
      <c r="B4372" t="s">
        <v>182</v>
      </c>
      <c r="C4372" t="s">
        <v>195</v>
      </c>
      <c r="D4372" t="s">
        <v>205</v>
      </c>
      <c r="E4372" s="12"/>
      <c r="G4372" t="str">
        <f>IF(A4372=G1,A4372,"")</f>
        <v/>
      </c>
      <c r="H4372" t="str">
        <f>IF(C4372=H1, C4372,"")</f>
        <v/>
      </c>
      <c r="I4372" t="str">
        <f>IF(D4372=I1,D4372,"")</f>
        <v/>
      </c>
      <c r="J4372">
        <f>IF(AND(G4372=G1,AND(H4372=H1,I4372=I1)),E4372,0)</f>
        <v>0</v>
      </c>
    </row>
    <row r="4373" spans="1:10" x14ac:dyDescent="0.3">
      <c r="A4373">
        <v>2007</v>
      </c>
      <c r="B4373" t="s">
        <v>182</v>
      </c>
      <c r="C4373" t="s">
        <v>213</v>
      </c>
      <c r="D4373" t="s">
        <v>202</v>
      </c>
      <c r="E4373" s="12"/>
      <c r="G4373" t="str">
        <f>IF(A4373=G1,A4373,"")</f>
        <v/>
      </c>
      <c r="H4373" t="str">
        <f>IF(C4373=H1, C4373,"")</f>
        <v/>
      </c>
      <c r="I4373" t="str">
        <f>IF(D4373=I1,D4373,"")</f>
        <v/>
      </c>
      <c r="J4373">
        <f>IF(AND(G4373=G1,AND(H4373=H1,I4373=I1)),E4373,0)</f>
        <v>0</v>
      </c>
    </row>
    <row r="4374" spans="1:10" x14ac:dyDescent="0.3">
      <c r="A4374">
        <v>2007</v>
      </c>
      <c r="B4374" t="s">
        <v>182</v>
      </c>
      <c r="C4374" t="s">
        <v>213</v>
      </c>
      <c r="D4374" t="s">
        <v>203</v>
      </c>
      <c r="E4374" s="12"/>
      <c r="G4374" t="str">
        <f>IF(A4374=G1,A4374,"")</f>
        <v/>
      </c>
      <c r="H4374" t="str">
        <f>IF(C4374=H1, C4374,"")</f>
        <v/>
      </c>
      <c r="I4374" t="str">
        <f>IF(D4374=I1,D4374,"")</f>
        <v>Females</v>
      </c>
      <c r="J4374">
        <f>IF(AND(G4374=G1,AND(H4374=H1,I4374=I1)),E4374,0)</f>
        <v>0</v>
      </c>
    </row>
    <row r="4375" spans="1:10" x14ac:dyDescent="0.3">
      <c r="A4375">
        <v>2007</v>
      </c>
      <c r="B4375" t="s">
        <v>182</v>
      </c>
      <c r="C4375" t="s">
        <v>213</v>
      </c>
      <c r="D4375" t="s">
        <v>205</v>
      </c>
      <c r="E4375" s="12"/>
      <c r="G4375" t="str">
        <f>IF(A4375=G1,A4375,"")</f>
        <v/>
      </c>
      <c r="H4375" t="str">
        <f>IF(C4375=H1, C4375,"")</f>
        <v/>
      </c>
      <c r="I4375" t="str">
        <f>IF(D4375=I1,D4375,"")</f>
        <v/>
      </c>
      <c r="J4375">
        <f>IF(AND(G4375=G1,AND(H4375=H1,I4375=I1)),E4375,0)</f>
        <v>0</v>
      </c>
    </row>
    <row r="4376" spans="1:10" x14ac:dyDescent="0.3">
      <c r="A4376">
        <v>2007</v>
      </c>
      <c r="B4376" t="s">
        <v>182</v>
      </c>
      <c r="C4376" t="s">
        <v>196</v>
      </c>
      <c r="D4376" t="s">
        <v>202</v>
      </c>
      <c r="E4376" s="12"/>
      <c r="G4376" t="str">
        <f>IF(A4376=G1,A4376,"")</f>
        <v/>
      </c>
      <c r="H4376" t="str">
        <f>IF(C4376=H1, C4376,"")</f>
        <v/>
      </c>
      <c r="I4376" t="str">
        <f>IF(D4376=I1,D4376,"")</f>
        <v/>
      </c>
      <c r="J4376">
        <f>IF(AND(G4376=G1,AND(H4376=H1,I4376=I1)),E4376,0)</f>
        <v>0</v>
      </c>
    </row>
    <row r="4377" spans="1:10" x14ac:dyDescent="0.3">
      <c r="A4377">
        <v>2007</v>
      </c>
      <c r="B4377" t="s">
        <v>182</v>
      </c>
      <c r="C4377" t="s">
        <v>196</v>
      </c>
      <c r="D4377" t="s">
        <v>203</v>
      </c>
      <c r="E4377" s="12"/>
      <c r="G4377" t="str">
        <f>IF(A4377=G1,A4377,"")</f>
        <v/>
      </c>
      <c r="H4377" t="str">
        <f>IF(C4377=H1, C4377,"")</f>
        <v/>
      </c>
      <c r="I4377" t="str">
        <f>IF(D4377=I1,D4377,"")</f>
        <v>Females</v>
      </c>
      <c r="J4377">
        <f>IF(AND(G4377=G1,AND(H4377=H1,I4377=I1)),E4377,0)</f>
        <v>0</v>
      </c>
    </row>
    <row r="4378" spans="1:10" x14ac:dyDescent="0.3">
      <c r="A4378">
        <v>2007</v>
      </c>
      <c r="B4378" t="s">
        <v>182</v>
      </c>
      <c r="C4378" t="s">
        <v>196</v>
      </c>
      <c r="D4378" t="s">
        <v>205</v>
      </c>
      <c r="E4378" s="12"/>
      <c r="G4378" t="str">
        <f>IF(A4378=G1,A4378,"")</f>
        <v/>
      </c>
      <c r="H4378" t="str">
        <f>IF(C4378=H1, C4378,"")</f>
        <v/>
      </c>
      <c r="I4378" t="str">
        <f>IF(D4378=I1,D4378,"")</f>
        <v/>
      </c>
      <c r="J4378">
        <f>IF(AND(G4378=G1,AND(H4378=H1,I4378=I1)),E4378,0)</f>
        <v>0</v>
      </c>
    </row>
    <row r="4379" spans="1:10" x14ac:dyDescent="0.3">
      <c r="A4379">
        <v>2007</v>
      </c>
      <c r="B4379" t="s">
        <v>182</v>
      </c>
      <c r="C4379" t="s">
        <v>197</v>
      </c>
      <c r="D4379" t="s">
        <v>202</v>
      </c>
      <c r="E4379" s="12"/>
      <c r="G4379" t="str">
        <f>IF(A4379=G1,A4379,"")</f>
        <v/>
      </c>
      <c r="H4379" t="str">
        <f>IF(C4379=H1, C4379,"")</f>
        <v/>
      </c>
      <c r="I4379" t="str">
        <f>IF(D4379=I1,D4379,"")</f>
        <v/>
      </c>
      <c r="J4379">
        <f>IF(AND(G4379=G1,AND(H4379=H1,I4379=I1)),E4379,0)</f>
        <v>0</v>
      </c>
    </row>
    <row r="4380" spans="1:10" x14ac:dyDescent="0.3">
      <c r="A4380">
        <v>2007</v>
      </c>
      <c r="B4380" t="s">
        <v>182</v>
      </c>
      <c r="C4380" t="s">
        <v>197</v>
      </c>
      <c r="D4380" t="s">
        <v>203</v>
      </c>
      <c r="E4380" s="12"/>
      <c r="G4380" t="str">
        <f>IF(A4380=G1,A4380,"")</f>
        <v/>
      </c>
      <c r="H4380" t="str">
        <f>IF(C4380=H1, C4380,"")</f>
        <v/>
      </c>
      <c r="I4380" t="str">
        <f>IF(D4380=I1,D4380,"")</f>
        <v>Females</v>
      </c>
      <c r="J4380">
        <f>IF(AND(G4380=G1,AND(H4380=H1,I4380=I1)),E4380,0)</f>
        <v>0</v>
      </c>
    </row>
    <row r="4381" spans="1:10" x14ac:dyDescent="0.3">
      <c r="A4381">
        <v>2007</v>
      </c>
      <c r="B4381" t="s">
        <v>182</v>
      </c>
      <c r="C4381" t="s">
        <v>197</v>
      </c>
      <c r="D4381" t="s">
        <v>205</v>
      </c>
      <c r="E4381" s="12"/>
      <c r="G4381" t="str">
        <f>IF(A4381=G1,A4381,"")</f>
        <v/>
      </c>
      <c r="H4381" t="str">
        <f>IF(C4381=H1, C4381,"")</f>
        <v/>
      </c>
      <c r="I4381" t="str">
        <f>IF(D4381=I1,D4381,"")</f>
        <v/>
      </c>
      <c r="J4381">
        <f>IF(AND(G4381=G1,AND(H4381=H1,I4381=I1)),E4381,0)</f>
        <v>0</v>
      </c>
    </row>
    <row r="4382" spans="1:10" x14ac:dyDescent="0.3">
      <c r="A4382">
        <v>2007</v>
      </c>
      <c r="B4382" t="s">
        <v>182</v>
      </c>
      <c r="C4382" t="s">
        <v>198</v>
      </c>
      <c r="D4382" t="s">
        <v>202</v>
      </c>
      <c r="E4382" s="12"/>
      <c r="G4382" t="str">
        <f>IF(A4382=G1,A4382,"")</f>
        <v/>
      </c>
      <c r="H4382" t="str">
        <f>IF(C4382=H1, C4382,"")</f>
        <v/>
      </c>
      <c r="I4382" t="str">
        <f>IF(D4382=I1,D4382,"")</f>
        <v/>
      </c>
      <c r="J4382">
        <f>IF(AND(G4382=G1,AND(H4382=H1,I4382=I1)),E4382,0)</f>
        <v>0</v>
      </c>
    </row>
    <row r="4383" spans="1:10" x14ac:dyDescent="0.3">
      <c r="A4383">
        <v>2007</v>
      </c>
      <c r="B4383" t="s">
        <v>182</v>
      </c>
      <c r="C4383" t="s">
        <v>198</v>
      </c>
      <c r="D4383" t="s">
        <v>203</v>
      </c>
      <c r="E4383" s="12"/>
      <c r="G4383" t="str">
        <f>IF(A4383=G1,A4383,"")</f>
        <v/>
      </c>
      <c r="H4383" t="str">
        <f>IF(C4383=H1, C4383,"")</f>
        <v/>
      </c>
      <c r="I4383" t="str">
        <f>IF(D4383=I1,D4383,"")</f>
        <v>Females</v>
      </c>
      <c r="J4383">
        <f>IF(AND(G4383=G1,AND(H4383=H1,I4383=I1)),E4383,0)</f>
        <v>0</v>
      </c>
    </row>
    <row r="4384" spans="1:10" x14ac:dyDescent="0.3">
      <c r="A4384">
        <v>2007</v>
      </c>
      <c r="B4384" t="s">
        <v>182</v>
      </c>
      <c r="C4384" t="s">
        <v>198</v>
      </c>
      <c r="D4384" t="s">
        <v>205</v>
      </c>
      <c r="E4384" s="12"/>
      <c r="G4384" t="str">
        <f>IF(A4384=G1,A4384,"")</f>
        <v/>
      </c>
      <c r="H4384" t="str">
        <f>IF(C4384=H1, C4384,"")</f>
        <v/>
      </c>
      <c r="I4384" t="str">
        <f>IF(D4384=I1,D4384,"")</f>
        <v/>
      </c>
      <c r="J4384">
        <f>IF(AND(G4384=G1,AND(H4384=H1,I4384=I1)),E4384,0)</f>
        <v>0</v>
      </c>
    </row>
    <row r="4385" spans="1:10" x14ac:dyDescent="0.3">
      <c r="A4385">
        <v>2007</v>
      </c>
      <c r="B4385" t="s">
        <v>182</v>
      </c>
      <c r="C4385" t="s">
        <v>199</v>
      </c>
      <c r="D4385" t="s">
        <v>202</v>
      </c>
      <c r="E4385" s="12"/>
      <c r="G4385" t="str">
        <f>IF(A4385=G1,A4385,"")</f>
        <v/>
      </c>
      <c r="H4385" t="str">
        <f>IF(C4385=H1, C4385,"")</f>
        <v/>
      </c>
      <c r="I4385" t="str">
        <f>IF(D4385=I1,D4385,"")</f>
        <v/>
      </c>
      <c r="J4385">
        <f>IF(AND(G4385=G1,AND(H4385=H1,I4385=I1)),E4385,0)</f>
        <v>0</v>
      </c>
    </row>
    <row r="4386" spans="1:10" x14ac:dyDescent="0.3">
      <c r="A4386">
        <v>2007</v>
      </c>
      <c r="B4386" t="s">
        <v>182</v>
      </c>
      <c r="C4386" t="s">
        <v>199</v>
      </c>
      <c r="D4386" t="s">
        <v>203</v>
      </c>
      <c r="E4386" s="12"/>
      <c r="G4386" t="str">
        <f>IF(A4386=G1,A4386,"")</f>
        <v/>
      </c>
      <c r="H4386" t="str">
        <f>IF(C4386=H1, C4386,"")</f>
        <v/>
      </c>
      <c r="I4386" t="str">
        <f>IF(D4386=I1,D4386,"")</f>
        <v>Females</v>
      </c>
      <c r="J4386">
        <f>IF(AND(G4386=G1,AND(H4386=H1,I4386=I1)),E4386,0)</f>
        <v>0</v>
      </c>
    </row>
    <row r="4387" spans="1:10" x14ac:dyDescent="0.3">
      <c r="A4387">
        <v>2007</v>
      </c>
      <c r="B4387" t="s">
        <v>182</v>
      </c>
      <c r="C4387" t="s">
        <v>199</v>
      </c>
      <c r="D4387" t="s">
        <v>205</v>
      </c>
      <c r="E4387" s="12"/>
      <c r="G4387" t="str">
        <f>IF(A4387=G1,A4387,"")</f>
        <v/>
      </c>
      <c r="H4387" t="str">
        <f>IF(C4387=H1, C4387,"")</f>
        <v/>
      </c>
      <c r="I4387" t="str">
        <f>IF(D4387=I1,D4387,"")</f>
        <v/>
      </c>
      <c r="J4387">
        <f>IF(AND(G4387=G1,AND(H4387=H1,I4387=I1)),E4387,0)</f>
        <v>0</v>
      </c>
    </row>
    <row r="4388" spans="1:10" x14ac:dyDescent="0.3">
      <c r="A4388">
        <v>2007</v>
      </c>
      <c r="B4388" t="s">
        <v>182</v>
      </c>
      <c r="C4388" t="s">
        <v>200</v>
      </c>
      <c r="D4388" t="s">
        <v>202</v>
      </c>
      <c r="E4388" s="12"/>
      <c r="G4388" t="str">
        <f>IF(A4388=G1,A4388,"")</f>
        <v/>
      </c>
      <c r="H4388" t="str">
        <f>IF(C4388=H1, C4388,"")</f>
        <v/>
      </c>
      <c r="I4388" t="str">
        <f>IF(D4388=I1,D4388,"")</f>
        <v/>
      </c>
      <c r="J4388">
        <f>IF(AND(G4388=G1,AND(H4388=H1,I4388=I1)),E4388,0)</f>
        <v>0</v>
      </c>
    </row>
    <row r="4389" spans="1:10" x14ac:dyDescent="0.3">
      <c r="A4389">
        <v>2007</v>
      </c>
      <c r="B4389" t="s">
        <v>182</v>
      </c>
      <c r="C4389" t="s">
        <v>200</v>
      </c>
      <c r="D4389" t="s">
        <v>203</v>
      </c>
      <c r="E4389" s="12"/>
      <c r="G4389" t="str">
        <f>IF(A4389=G1,A4389,"")</f>
        <v/>
      </c>
      <c r="H4389" t="str">
        <f>IF(C4389=H1, C4389,"")</f>
        <v/>
      </c>
      <c r="I4389" t="str">
        <f>IF(D4389=I1,D4389,"")</f>
        <v>Females</v>
      </c>
      <c r="J4389">
        <f>IF(AND(G4389=G1,AND(H4389=H1,I4389=I1)),E4389,0)</f>
        <v>0</v>
      </c>
    </row>
    <row r="4390" spans="1:10" x14ac:dyDescent="0.3">
      <c r="A4390">
        <v>2007</v>
      </c>
      <c r="B4390" t="s">
        <v>182</v>
      </c>
      <c r="C4390" t="s">
        <v>200</v>
      </c>
      <c r="D4390" t="s">
        <v>205</v>
      </c>
      <c r="E4390" s="12"/>
      <c r="G4390" t="str">
        <f>IF(A4390=G1,A4390,"")</f>
        <v/>
      </c>
      <c r="H4390" t="str">
        <f>IF(C4390=H1, C4390,"")</f>
        <v/>
      </c>
      <c r="I4390" t="str">
        <f>IF(D4390=I1,D4390,"")</f>
        <v/>
      </c>
      <c r="J4390">
        <f>IF(AND(G4390=G1,AND(H4390=H1,I4390=I1)),E4390,0)</f>
        <v>0</v>
      </c>
    </row>
    <row r="4391" spans="1:10" x14ac:dyDescent="0.3">
      <c r="A4391">
        <v>2007</v>
      </c>
      <c r="B4391" t="s">
        <v>182</v>
      </c>
      <c r="C4391" t="s">
        <v>201</v>
      </c>
      <c r="D4391" t="s">
        <v>202</v>
      </c>
      <c r="E4391" s="12"/>
      <c r="G4391" t="str">
        <f>IF(A4391=G1,A4391,"")</f>
        <v/>
      </c>
      <c r="H4391" t="str">
        <f>IF(C4391=H1, C4391,"")</f>
        <v/>
      </c>
      <c r="I4391" t="str">
        <f>IF(D4391=I1,D4391,"")</f>
        <v/>
      </c>
      <c r="J4391">
        <f>IF(AND(G4391=G1,AND(H4391=H1,I4391=I1)),E4391,0)</f>
        <v>0</v>
      </c>
    </row>
    <row r="4392" spans="1:10" x14ac:dyDescent="0.3">
      <c r="A4392">
        <v>2007</v>
      </c>
      <c r="B4392" t="s">
        <v>182</v>
      </c>
      <c r="C4392" t="s">
        <v>201</v>
      </c>
      <c r="D4392" t="s">
        <v>203</v>
      </c>
      <c r="E4392" s="12"/>
      <c r="G4392" t="str">
        <f>IF(A4392=G1,A4392,"")</f>
        <v/>
      </c>
      <c r="H4392" t="str">
        <f>IF(C4392=H1, C4392,"")</f>
        <v/>
      </c>
      <c r="I4392" t="str">
        <f>IF(D4392=I1,D4392,"")</f>
        <v>Females</v>
      </c>
      <c r="J4392">
        <f>IF(AND(G4392=G1,AND(H4392=H1,I4392=I1)),E4392,0)</f>
        <v>0</v>
      </c>
    </row>
    <row r="4393" spans="1:10" x14ac:dyDescent="0.3">
      <c r="A4393">
        <v>2007</v>
      </c>
      <c r="B4393" t="s">
        <v>182</v>
      </c>
      <c r="C4393" t="s">
        <v>201</v>
      </c>
      <c r="D4393" t="s">
        <v>205</v>
      </c>
      <c r="E4393" s="12"/>
      <c r="G4393" t="str">
        <f>IF(A4393=G1,A4393,"")</f>
        <v/>
      </c>
      <c r="H4393" t="str">
        <f>IF(C4393=H1, C4393,"")</f>
        <v/>
      </c>
      <c r="I4393" t="str">
        <f>IF(D4393=I1,D4393,"")</f>
        <v/>
      </c>
      <c r="J4393">
        <f>IF(AND(G4393=G1,AND(H4393=H1,I4393=I1)),E4393,0)</f>
        <v>0</v>
      </c>
    </row>
    <row r="4394" spans="1:10" x14ac:dyDescent="0.3">
      <c r="A4394">
        <v>2008</v>
      </c>
      <c r="B4394" t="s">
        <v>26</v>
      </c>
      <c r="C4394" t="s">
        <v>27</v>
      </c>
      <c r="D4394" t="s">
        <v>202</v>
      </c>
      <c r="E4394" s="12"/>
      <c r="G4394" t="str">
        <f>IF(A4394=G1,A4394,"")</f>
        <v/>
      </c>
      <c r="H4394" t="str">
        <f>IF(C4394=H1, C4394,"")</f>
        <v/>
      </c>
      <c r="I4394" t="str">
        <f>IF(D4394=I1,D4394,"")</f>
        <v/>
      </c>
      <c r="J4394">
        <f>IF(AND(G4394=G1,AND(H4394=H1,I4394=I1)),E4394,0)</f>
        <v>0</v>
      </c>
    </row>
    <row r="4395" spans="1:10" x14ac:dyDescent="0.3">
      <c r="A4395">
        <v>2008</v>
      </c>
      <c r="B4395" t="s">
        <v>26</v>
      </c>
      <c r="C4395" t="s">
        <v>27</v>
      </c>
      <c r="D4395" t="s">
        <v>203</v>
      </c>
      <c r="E4395" s="12"/>
      <c r="G4395" t="str">
        <f>IF(A4395=G1,A4395,"")</f>
        <v/>
      </c>
      <c r="H4395" t="str">
        <f>IF(C4395=H1, C4395,"")</f>
        <v/>
      </c>
      <c r="I4395" t="str">
        <f>IF(D4395=I1,D4395,"")</f>
        <v>Females</v>
      </c>
      <c r="J4395">
        <f>IF(AND(G4395=G1,AND(H4395=H1,I4395=I1)),E4395,0)</f>
        <v>0</v>
      </c>
    </row>
    <row r="4396" spans="1:10" x14ac:dyDescent="0.3">
      <c r="A4396">
        <v>2008</v>
      </c>
      <c r="B4396" t="s">
        <v>26</v>
      </c>
      <c r="C4396" t="s">
        <v>27</v>
      </c>
      <c r="D4396" t="s">
        <v>205</v>
      </c>
      <c r="E4396" s="12"/>
      <c r="G4396" t="str">
        <f>IF(A4396=G1,A4396,"")</f>
        <v/>
      </c>
      <c r="H4396" t="str">
        <f>IF(C4396=H1, C4396,"")</f>
        <v/>
      </c>
      <c r="I4396" t="str">
        <f>IF(D4396=I1,D4396,"")</f>
        <v/>
      </c>
      <c r="J4396">
        <f>IF(AND(G4396=G1,AND(H4396=H1,I4396=I1)),E4396,0)</f>
        <v>0</v>
      </c>
    </row>
    <row r="4397" spans="1:10" x14ac:dyDescent="0.3">
      <c r="A4397">
        <v>2008</v>
      </c>
      <c r="B4397" t="s">
        <v>26</v>
      </c>
      <c r="C4397" t="s">
        <v>28</v>
      </c>
      <c r="D4397" t="s">
        <v>202</v>
      </c>
      <c r="E4397" s="12"/>
      <c r="G4397" t="str">
        <f>IF(A4397=G1,A4397,"")</f>
        <v/>
      </c>
      <c r="H4397" t="str">
        <f>IF(C4397=H1, C4397,"")</f>
        <v/>
      </c>
      <c r="I4397" t="str">
        <f>IF(D4397=I1,D4397,"")</f>
        <v/>
      </c>
      <c r="J4397">
        <f>IF(AND(G4397=G1,AND(H4397=H1,I4397=I1)),E4397,0)</f>
        <v>0</v>
      </c>
    </row>
    <row r="4398" spans="1:10" x14ac:dyDescent="0.3">
      <c r="A4398">
        <v>2008</v>
      </c>
      <c r="B4398" t="s">
        <v>26</v>
      </c>
      <c r="C4398" t="s">
        <v>28</v>
      </c>
      <c r="D4398" t="s">
        <v>203</v>
      </c>
      <c r="E4398" s="12"/>
      <c r="G4398" t="str">
        <f>IF(A4398=G1,A4398,"")</f>
        <v/>
      </c>
      <c r="H4398" t="str">
        <f>IF(C4398=H1, C4398,"")</f>
        <v/>
      </c>
      <c r="I4398" t="str">
        <f>IF(D4398=I1,D4398,"")</f>
        <v>Females</v>
      </c>
      <c r="J4398">
        <f>IF(AND(G4398=G1,AND(H4398=H1,I4398=I1)),E4398,0)</f>
        <v>0</v>
      </c>
    </row>
    <row r="4399" spans="1:10" x14ac:dyDescent="0.3">
      <c r="A4399">
        <v>2008</v>
      </c>
      <c r="B4399" t="s">
        <v>26</v>
      </c>
      <c r="C4399" t="s">
        <v>28</v>
      </c>
      <c r="D4399" t="s">
        <v>205</v>
      </c>
      <c r="E4399" s="12"/>
      <c r="G4399" t="str">
        <f>IF(A4399=G1,A4399,"")</f>
        <v/>
      </c>
      <c r="H4399" t="str">
        <f>IF(C4399=H1, C4399,"")</f>
        <v/>
      </c>
      <c r="I4399" t="str">
        <f>IF(D4399=I1,D4399,"")</f>
        <v/>
      </c>
      <c r="J4399">
        <f>IF(AND(G4399=G1,AND(H4399=H1,I4399=I1)),E4399,0)</f>
        <v>0</v>
      </c>
    </row>
    <row r="4400" spans="1:10" x14ac:dyDescent="0.3">
      <c r="A4400">
        <v>2008</v>
      </c>
      <c r="B4400" t="s">
        <v>26</v>
      </c>
      <c r="C4400" t="s">
        <v>29</v>
      </c>
      <c r="D4400" t="s">
        <v>202</v>
      </c>
      <c r="E4400" s="12"/>
      <c r="G4400" t="str">
        <f>IF(A4400=G1,A4400,"")</f>
        <v/>
      </c>
      <c r="H4400" t="str">
        <f>IF(C4400=H1, C4400,"")</f>
        <v>Benin</v>
      </c>
      <c r="I4400" t="str">
        <f>IF(D4400=I1,D4400,"")</f>
        <v/>
      </c>
      <c r="J4400">
        <f>IF(AND(G4400=G1,AND(H4400=H1,I4400=I1)),E4400,0)</f>
        <v>0</v>
      </c>
    </row>
    <row r="4401" spans="1:10" x14ac:dyDescent="0.3">
      <c r="A4401">
        <v>2008</v>
      </c>
      <c r="B4401" t="s">
        <v>26</v>
      </c>
      <c r="C4401" t="s">
        <v>29</v>
      </c>
      <c r="D4401" t="s">
        <v>203</v>
      </c>
      <c r="E4401" s="12"/>
      <c r="G4401" t="str">
        <f>IF(A4401=G1,A4401,"")</f>
        <v/>
      </c>
      <c r="H4401" t="str">
        <f>IF(C4401=H1, C4401,"")</f>
        <v>Benin</v>
      </c>
      <c r="I4401" t="str">
        <f>IF(D4401=I1,D4401,"")</f>
        <v>Females</v>
      </c>
      <c r="J4401">
        <f>IF(AND(G4401=G1,AND(H4401=H1,I4401=I1)),E4401,0)</f>
        <v>0</v>
      </c>
    </row>
    <row r="4402" spans="1:10" x14ac:dyDescent="0.3">
      <c r="A4402">
        <v>2008</v>
      </c>
      <c r="B4402" t="s">
        <v>26</v>
      </c>
      <c r="C4402" t="s">
        <v>29</v>
      </c>
      <c r="D4402" t="s">
        <v>205</v>
      </c>
      <c r="E4402" s="12"/>
      <c r="G4402" t="str">
        <f>IF(A4402=G1,A4402,"")</f>
        <v/>
      </c>
      <c r="H4402" t="str">
        <f>IF(C4402=H1, C4402,"")</f>
        <v>Benin</v>
      </c>
      <c r="I4402" t="str">
        <f>IF(D4402=I1,D4402,"")</f>
        <v/>
      </c>
      <c r="J4402">
        <f>IF(AND(G4402=G1,AND(H4402=H1,I4402=I1)),E4402,0)</f>
        <v>0</v>
      </c>
    </row>
    <row r="4403" spans="1:10" x14ac:dyDescent="0.3">
      <c r="A4403">
        <v>2008</v>
      </c>
      <c r="B4403" t="s">
        <v>26</v>
      </c>
      <c r="C4403" t="s">
        <v>30</v>
      </c>
      <c r="D4403" t="s">
        <v>202</v>
      </c>
      <c r="E4403" s="12"/>
      <c r="G4403" t="str">
        <f>IF(A4403=G1,A4403,"")</f>
        <v/>
      </c>
      <c r="H4403" t="str">
        <f>IF(C4403=H1, C4403,"")</f>
        <v/>
      </c>
      <c r="I4403" t="str">
        <f>IF(D4403=I1,D4403,"")</f>
        <v/>
      </c>
      <c r="J4403">
        <f>IF(AND(G4403=G1,AND(H4403=H1,I4403=I1)),E4403,0)</f>
        <v>0</v>
      </c>
    </row>
    <row r="4404" spans="1:10" x14ac:dyDescent="0.3">
      <c r="A4404">
        <v>2008</v>
      </c>
      <c r="B4404" t="s">
        <v>26</v>
      </c>
      <c r="C4404" t="s">
        <v>30</v>
      </c>
      <c r="D4404" t="s">
        <v>203</v>
      </c>
      <c r="E4404" s="12"/>
      <c r="G4404" t="str">
        <f>IF(A4404=G1,A4404,"")</f>
        <v/>
      </c>
      <c r="H4404" t="str">
        <f>IF(C4404=H1, C4404,"")</f>
        <v/>
      </c>
      <c r="I4404" t="str">
        <f>IF(D4404=I1,D4404,"")</f>
        <v>Females</v>
      </c>
      <c r="J4404">
        <f>IF(AND(G4404=G1,AND(H4404=H1,I4404=I1)),E4404,0)</f>
        <v>0</v>
      </c>
    </row>
    <row r="4405" spans="1:10" x14ac:dyDescent="0.3">
      <c r="A4405">
        <v>2008</v>
      </c>
      <c r="B4405" t="s">
        <v>26</v>
      </c>
      <c r="C4405" t="s">
        <v>30</v>
      </c>
      <c r="D4405" t="s">
        <v>205</v>
      </c>
      <c r="E4405" s="12"/>
      <c r="G4405" t="str">
        <f>IF(A4405=G1,A4405,"")</f>
        <v/>
      </c>
      <c r="H4405" t="str">
        <f>IF(C4405=H1, C4405,"")</f>
        <v/>
      </c>
      <c r="I4405" t="str">
        <f>IF(D4405=I1,D4405,"")</f>
        <v/>
      </c>
      <c r="J4405">
        <f>IF(AND(G4405=G1,AND(H4405=H1,I4405=I1)),E4405,0)</f>
        <v>0</v>
      </c>
    </row>
    <row r="4406" spans="1:10" x14ac:dyDescent="0.3">
      <c r="A4406">
        <v>2008</v>
      </c>
      <c r="B4406" t="s">
        <v>26</v>
      </c>
      <c r="C4406" t="s">
        <v>31</v>
      </c>
      <c r="D4406" t="s">
        <v>202</v>
      </c>
      <c r="E4406" s="12"/>
      <c r="G4406" t="str">
        <f>IF(A4406=G1,A4406,"")</f>
        <v/>
      </c>
      <c r="H4406" t="str">
        <f>IF(C4406=H1, C4406,"")</f>
        <v/>
      </c>
      <c r="I4406" t="str">
        <f>IF(D4406=I1,D4406,"")</f>
        <v/>
      </c>
      <c r="J4406">
        <f>IF(AND(G4406=G1,AND(H4406=H1,I4406=I1)),E4406,0)</f>
        <v>0</v>
      </c>
    </row>
    <row r="4407" spans="1:10" x14ac:dyDescent="0.3">
      <c r="A4407">
        <v>2008</v>
      </c>
      <c r="B4407" t="s">
        <v>26</v>
      </c>
      <c r="C4407" t="s">
        <v>31</v>
      </c>
      <c r="D4407" t="s">
        <v>203</v>
      </c>
      <c r="E4407" s="12"/>
      <c r="G4407" t="str">
        <f>IF(A4407=G1,A4407,"")</f>
        <v/>
      </c>
      <c r="H4407" t="str">
        <f>IF(C4407=H1, C4407,"")</f>
        <v/>
      </c>
      <c r="I4407" t="str">
        <f>IF(D4407=I1,D4407,"")</f>
        <v>Females</v>
      </c>
      <c r="J4407">
        <f>IF(AND(G4407=G1,AND(H4407=H1,I4407=I1)),E4407,0)</f>
        <v>0</v>
      </c>
    </row>
    <row r="4408" spans="1:10" x14ac:dyDescent="0.3">
      <c r="A4408">
        <v>2008</v>
      </c>
      <c r="B4408" t="s">
        <v>26</v>
      </c>
      <c r="C4408" t="s">
        <v>31</v>
      </c>
      <c r="D4408" t="s">
        <v>205</v>
      </c>
      <c r="E4408" s="12"/>
      <c r="G4408" t="str">
        <f>IF(A4408=G1,A4408,"")</f>
        <v/>
      </c>
      <c r="H4408" t="str">
        <f>IF(C4408=H1, C4408,"")</f>
        <v/>
      </c>
      <c r="I4408" t="str">
        <f>IF(D4408=I1,D4408,"")</f>
        <v/>
      </c>
      <c r="J4408">
        <f>IF(AND(G4408=G1,AND(H4408=H1,I4408=I1)),E4408,0)</f>
        <v>0</v>
      </c>
    </row>
    <row r="4409" spans="1:10" x14ac:dyDescent="0.3">
      <c r="A4409">
        <v>2008</v>
      </c>
      <c r="B4409" t="s">
        <v>26</v>
      </c>
      <c r="C4409" t="s">
        <v>32</v>
      </c>
      <c r="D4409" t="s">
        <v>202</v>
      </c>
      <c r="E4409" s="12"/>
      <c r="G4409" t="str">
        <f>IF(A4409=G1,A4409,"")</f>
        <v/>
      </c>
      <c r="H4409" t="str">
        <f>IF(C4409=H1, C4409,"")</f>
        <v/>
      </c>
      <c r="I4409" t="str">
        <f>IF(D4409=I1,D4409,"")</f>
        <v/>
      </c>
      <c r="J4409">
        <f>IF(AND(G4409=G1,AND(H4409=H1,I4409=I1)),E4409,0)</f>
        <v>0</v>
      </c>
    </row>
    <row r="4410" spans="1:10" x14ac:dyDescent="0.3">
      <c r="A4410">
        <v>2008</v>
      </c>
      <c r="B4410" t="s">
        <v>26</v>
      </c>
      <c r="C4410" t="s">
        <v>32</v>
      </c>
      <c r="D4410" t="s">
        <v>203</v>
      </c>
      <c r="E4410" s="12"/>
      <c r="G4410" t="str">
        <f>IF(A4410=G1,A4410,"")</f>
        <v/>
      </c>
      <c r="H4410" t="str">
        <f>IF(C4410=H1, C4410,"")</f>
        <v/>
      </c>
      <c r="I4410" t="str">
        <f>IF(D4410=I1,D4410,"")</f>
        <v>Females</v>
      </c>
      <c r="J4410">
        <f>IF(AND(G4410=G1,AND(H4410=H1,I4410=I1)),E4410,0)</f>
        <v>0</v>
      </c>
    </row>
    <row r="4411" spans="1:10" x14ac:dyDescent="0.3">
      <c r="A4411">
        <v>2008</v>
      </c>
      <c r="B4411" t="s">
        <v>26</v>
      </c>
      <c r="C4411" t="s">
        <v>32</v>
      </c>
      <c r="D4411" t="s">
        <v>205</v>
      </c>
      <c r="E4411" s="12"/>
      <c r="G4411" t="str">
        <f>IF(A4411=G1,A4411,"")</f>
        <v/>
      </c>
      <c r="H4411" t="str">
        <f>IF(C4411=H1, C4411,"")</f>
        <v/>
      </c>
      <c r="I4411" t="str">
        <f>IF(D4411=I1,D4411,"")</f>
        <v/>
      </c>
      <c r="J4411">
        <f>IF(AND(G4411=G1,AND(H4411=H1,I4411=I1)),E4411,0)</f>
        <v>0</v>
      </c>
    </row>
    <row r="4412" spans="1:10" x14ac:dyDescent="0.3">
      <c r="A4412">
        <v>2008</v>
      </c>
      <c r="B4412" t="s">
        <v>26</v>
      </c>
      <c r="C4412" t="s">
        <v>33</v>
      </c>
      <c r="D4412" t="s">
        <v>202</v>
      </c>
      <c r="E4412" s="12"/>
      <c r="G4412" t="str">
        <f>IF(A4412=G1,A4412,"")</f>
        <v/>
      </c>
      <c r="H4412" t="str">
        <f>IF(C4412=H1, C4412,"")</f>
        <v/>
      </c>
      <c r="I4412" t="str">
        <f>IF(D4412=I1,D4412,"")</f>
        <v/>
      </c>
      <c r="J4412">
        <f>IF(AND(G4412=G1,AND(H4412=H1,I4412=I1)),E4412,0)</f>
        <v>0</v>
      </c>
    </row>
    <row r="4413" spans="1:10" x14ac:dyDescent="0.3">
      <c r="A4413">
        <v>2008</v>
      </c>
      <c r="B4413" t="s">
        <v>26</v>
      </c>
      <c r="C4413" t="s">
        <v>33</v>
      </c>
      <c r="D4413" t="s">
        <v>203</v>
      </c>
      <c r="E4413" s="12"/>
      <c r="G4413" t="str">
        <f>IF(A4413=G1,A4413,"")</f>
        <v/>
      </c>
      <c r="H4413" t="str">
        <f>IF(C4413=H1, C4413,"")</f>
        <v/>
      </c>
      <c r="I4413" t="str">
        <f>IF(D4413=I1,D4413,"")</f>
        <v>Females</v>
      </c>
      <c r="J4413">
        <f>IF(AND(G4413=G1,AND(H4413=H1,I4413=I1)),E4413,0)</f>
        <v>0</v>
      </c>
    </row>
    <row r="4414" spans="1:10" x14ac:dyDescent="0.3">
      <c r="A4414">
        <v>2008</v>
      </c>
      <c r="B4414" t="s">
        <v>26</v>
      </c>
      <c r="C4414" t="s">
        <v>33</v>
      </c>
      <c r="D4414" t="s">
        <v>205</v>
      </c>
      <c r="E4414" s="12"/>
      <c r="G4414" t="str">
        <f>IF(A4414=G1,A4414,"")</f>
        <v/>
      </c>
      <c r="H4414" t="str">
        <f>IF(C4414=H1, C4414,"")</f>
        <v/>
      </c>
      <c r="I4414" t="str">
        <f>IF(D4414=I1,D4414,"")</f>
        <v/>
      </c>
      <c r="J4414">
        <f>IF(AND(G4414=G1,AND(H4414=H1,I4414=I1)),E4414,0)</f>
        <v>0</v>
      </c>
    </row>
    <row r="4415" spans="1:10" x14ac:dyDescent="0.3">
      <c r="A4415">
        <v>2008</v>
      </c>
      <c r="B4415" t="s">
        <v>26</v>
      </c>
      <c r="C4415" t="s">
        <v>34</v>
      </c>
      <c r="D4415" t="s">
        <v>202</v>
      </c>
      <c r="E4415" s="12"/>
      <c r="G4415" t="str">
        <f>IF(A4415=G1,A4415,"")</f>
        <v/>
      </c>
      <c r="H4415" t="str">
        <f>IF(C4415=H1, C4415,"")</f>
        <v/>
      </c>
      <c r="I4415" t="str">
        <f>IF(D4415=I1,D4415,"")</f>
        <v/>
      </c>
      <c r="J4415">
        <f>IF(AND(G4415=G1,AND(H4415=H1,I4415=I1)),E4415,0)</f>
        <v>0</v>
      </c>
    </row>
    <row r="4416" spans="1:10" x14ac:dyDescent="0.3">
      <c r="A4416">
        <v>2008</v>
      </c>
      <c r="B4416" t="s">
        <v>26</v>
      </c>
      <c r="C4416" t="s">
        <v>34</v>
      </c>
      <c r="D4416" t="s">
        <v>203</v>
      </c>
      <c r="E4416" s="12"/>
      <c r="G4416" t="str">
        <f>IF(A4416=G1,A4416,"")</f>
        <v/>
      </c>
      <c r="H4416" t="str">
        <f>IF(C4416=H1, C4416,"")</f>
        <v/>
      </c>
      <c r="I4416" t="str">
        <f>IF(D4416=I1,D4416,"")</f>
        <v>Females</v>
      </c>
      <c r="J4416">
        <f>IF(AND(G4416=G1,AND(H4416=H1,I4416=I1)),E4416,0)</f>
        <v>0</v>
      </c>
    </row>
    <row r="4417" spans="1:10" x14ac:dyDescent="0.3">
      <c r="A4417">
        <v>2008</v>
      </c>
      <c r="B4417" t="s">
        <v>26</v>
      </c>
      <c r="C4417" t="s">
        <v>34</v>
      </c>
      <c r="D4417" t="s">
        <v>205</v>
      </c>
      <c r="E4417" s="12"/>
      <c r="G4417" t="str">
        <f>IF(A4417=G1,A4417,"")</f>
        <v/>
      </c>
      <c r="H4417" t="str">
        <f>IF(C4417=H1, C4417,"")</f>
        <v/>
      </c>
      <c r="I4417" t="str">
        <f>IF(D4417=I1,D4417,"")</f>
        <v/>
      </c>
      <c r="J4417">
        <f>IF(AND(G4417=G1,AND(H4417=H1,I4417=I1)),E4417,0)</f>
        <v>0</v>
      </c>
    </row>
    <row r="4418" spans="1:10" x14ac:dyDescent="0.3">
      <c r="A4418">
        <v>2008</v>
      </c>
      <c r="B4418" t="s">
        <v>26</v>
      </c>
      <c r="C4418" t="s">
        <v>209</v>
      </c>
      <c r="D4418" t="s">
        <v>202</v>
      </c>
      <c r="E4418" s="12"/>
      <c r="G4418" t="str">
        <f>IF(A4418=G1,A4418,"")</f>
        <v/>
      </c>
      <c r="H4418" t="str">
        <f>IF(C4418=H1, C4418,"")</f>
        <v/>
      </c>
      <c r="I4418" t="str">
        <f>IF(D4418=I1,D4418,"")</f>
        <v/>
      </c>
      <c r="J4418">
        <f>IF(AND(G4418=G1,AND(H4418=H1,I4418=I1)),E4418,0)</f>
        <v>0</v>
      </c>
    </row>
    <row r="4419" spans="1:10" x14ac:dyDescent="0.3">
      <c r="A4419">
        <v>2008</v>
      </c>
      <c r="B4419" t="s">
        <v>26</v>
      </c>
      <c r="C4419" t="s">
        <v>209</v>
      </c>
      <c r="D4419" t="s">
        <v>203</v>
      </c>
      <c r="E4419" s="12"/>
      <c r="G4419" t="str">
        <f>IF(A4419=G1,A4419,"")</f>
        <v/>
      </c>
      <c r="H4419" t="str">
        <f>IF(C4419=H1, C4419,"")</f>
        <v/>
      </c>
      <c r="I4419" t="str">
        <f>IF(D4419=I1,D4419,"")</f>
        <v>Females</v>
      </c>
      <c r="J4419">
        <f>IF(AND(G4419=G1,AND(H4419=H1,I4419=I1)),E4419,0)</f>
        <v>0</v>
      </c>
    </row>
    <row r="4420" spans="1:10" x14ac:dyDescent="0.3">
      <c r="A4420">
        <v>2008</v>
      </c>
      <c r="B4420" t="s">
        <v>26</v>
      </c>
      <c r="C4420" t="s">
        <v>209</v>
      </c>
      <c r="D4420" t="s">
        <v>205</v>
      </c>
      <c r="E4420" s="12"/>
      <c r="G4420" t="str">
        <f>IF(A4420=G1,A4420,"")</f>
        <v/>
      </c>
      <c r="H4420" t="str">
        <f>IF(C4420=H1, C4420,"")</f>
        <v/>
      </c>
      <c r="I4420" t="str">
        <f>IF(D4420=I1,D4420,"")</f>
        <v/>
      </c>
      <c r="J4420">
        <f>IF(AND(G4420=G1,AND(H4420=H1,I4420=I1)),E4420,0)</f>
        <v>0</v>
      </c>
    </row>
    <row r="4421" spans="1:10" x14ac:dyDescent="0.3">
      <c r="A4421">
        <v>2008</v>
      </c>
      <c r="B4421" t="s">
        <v>26</v>
      </c>
      <c r="C4421" t="s">
        <v>35</v>
      </c>
      <c r="D4421" t="s">
        <v>202</v>
      </c>
      <c r="E4421" s="12"/>
      <c r="G4421" t="str">
        <f>IF(A4421=G1,A4421,"")</f>
        <v/>
      </c>
      <c r="H4421" t="str">
        <f>IF(C4421=H1, C4421,"")</f>
        <v/>
      </c>
      <c r="I4421" t="str">
        <f>IF(D4421=I1,D4421,"")</f>
        <v/>
      </c>
      <c r="J4421">
        <f>IF(AND(G4421=G1,AND(H4421=H1,I4421=I1)),E4421,0)</f>
        <v>0</v>
      </c>
    </row>
    <row r="4422" spans="1:10" x14ac:dyDescent="0.3">
      <c r="A4422">
        <v>2008</v>
      </c>
      <c r="B4422" t="s">
        <v>26</v>
      </c>
      <c r="C4422" t="s">
        <v>35</v>
      </c>
      <c r="D4422" t="s">
        <v>203</v>
      </c>
      <c r="E4422" s="12"/>
      <c r="G4422" t="str">
        <f>IF(A4422=G1,A4422,"")</f>
        <v/>
      </c>
      <c r="H4422" t="str">
        <f>IF(C4422=H1, C4422,"")</f>
        <v/>
      </c>
      <c r="I4422" t="str">
        <f>IF(D4422=I1,D4422,"")</f>
        <v>Females</v>
      </c>
      <c r="J4422">
        <f>IF(AND(G4422=G1,AND(H4422=H1,I4422=I1)),E4422,0)</f>
        <v>0</v>
      </c>
    </row>
    <row r="4423" spans="1:10" x14ac:dyDescent="0.3">
      <c r="A4423">
        <v>2008</v>
      </c>
      <c r="B4423" t="s">
        <v>26</v>
      </c>
      <c r="C4423" t="s">
        <v>35</v>
      </c>
      <c r="D4423" t="s">
        <v>205</v>
      </c>
      <c r="E4423" s="12"/>
      <c r="G4423" t="str">
        <f>IF(A4423=G1,A4423,"")</f>
        <v/>
      </c>
      <c r="H4423" t="str">
        <f>IF(C4423=H1, C4423,"")</f>
        <v/>
      </c>
      <c r="I4423" t="str">
        <f>IF(D4423=I1,D4423,"")</f>
        <v/>
      </c>
      <c r="J4423">
        <f>IF(AND(G4423=G1,AND(H4423=H1,I4423=I1)),E4423,0)</f>
        <v>0</v>
      </c>
    </row>
    <row r="4424" spans="1:10" x14ac:dyDescent="0.3">
      <c r="A4424">
        <v>2008</v>
      </c>
      <c r="B4424" t="s">
        <v>26</v>
      </c>
      <c r="C4424" t="s">
        <v>36</v>
      </c>
      <c r="D4424" t="s">
        <v>202</v>
      </c>
      <c r="E4424" s="12"/>
      <c r="G4424" t="str">
        <f>IF(A4424=G1,A4424,"")</f>
        <v/>
      </c>
      <c r="H4424" t="str">
        <f>IF(C4424=H1, C4424,"")</f>
        <v/>
      </c>
      <c r="I4424" t="str">
        <f>IF(D4424=I1,D4424,"")</f>
        <v/>
      </c>
      <c r="J4424">
        <f>IF(AND(G4424=G1,AND(H4424=H1,I4424=I1)),E4424,0)</f>
        <v>0</v>
      </c>
    </row>
    <row r="4425" spans="1:10" x14ac:dyDescent="0.3">
      <c r="A4425">
        <v>2008</v>
      </c>
      <c r="B4425" t="s">
        <v>26</v>
      </c>
      <c r="C4425" t="s">
        <v>36</v>
      </c>
      <c r="D4425" t="s">
        <v>203</v>
      </c>
      <c r="E4425" s="12"/>
      <c r="G4425" t="str">
        <f>IF(A4425=G1,A4425,"")</f>
        <v/>
      </c>
      <c r="H4425" t="str">
        <f>IF(C4425=H1, C4425,"")</f>
        <v/>
      </c>
      <c r="I4425" t="str">
        <f>IF(D4425=I1,D4425,"")</f>
        <v>Females</v>
      </c>
      <c r="J4425">
        <f>IF(AND(G4425=G1,AND(H4425=H1,I4425=I1)),E4425,0)</f>
        <v>0</v>
      </c>
    </row>
    <row r="4426" spans="1:10" x14ac:dyDescent="0.3">
      <c r="A4426">
        <v>2008</v>
      </c>
      <c r="B4426" t="s">
        <v>26</v>
      </c>
      <c r="C4426" t="s">
        <v>36</v>
      </c>
      <c r="D4426" t="s">
        <v>205</v>
      </c>
      <c r="E4426" s="12"/>
      <c r="G4426" t="str">
        <f>IF(A4426=G1,A4426,"")</f>
        <v/>
      </c>
      <c r="H4426" t="str">
        <f>IF(C4426=H1, C4426,"")</f>
        <v/>
      </c>
      <c r="I4426" t="str">
        <f>IF(D4426=I1,D4426,"")</f>
        <v/>
      </c>
      <c r="J4426">
        <f>IF(AND(G4426=G1,AND(H4426=H1,I4426=I1)),E4426,0)</f>
        <v>0</v>
      </c>
    </row>
    <row r="4427" spans="1:10" x14ac:dyDescent="0.3">
      <c r="A4427">
        <v>2008</v>
      </c>
      <c r="B4427" t="s">
        <v>26</v>
      </c>
      <c r="C4427" t="s">
        <v>37</v>
      </c>
      <c r="D4427" t="s">
        <v>202</v>
      </c>
      <c r="E4427" s="12"/>
      <c r="G4427" t="str">
        <f>IF(A4427=G1,A4427,"")</f>
        <v/>
      </c>
      <c r="H4427" t="str">
        <f>IF(C4427=H1, C4427,"")</f>
        <v/>
      </c>
      <c r="I4427" t="str">
        <f>IF(D4427=I1,D4427,"")</f>
        <v/>
      </c>
      <c r="J4427">
        <f>IF(AND(G4427=G1,AND(H4427=H1,I4427=I1)),E4427,0)</f>
        <v>0</v>
      </c>
    </row>
    <row r="4428" spans="1:10" x14ac:dyDescent="0.3">
      <c r="A4428">
        <v>2008</v>
      </c>
      <c r="B4428" t="s">
        <v>26</v>
      </c>
      <c r="C4428" t="s">
        <v>37</v>
      </c>
      <c r="D4428" t="s">
        <v>203</v>
      </c>
      <c r="E4428" s="12"/>
      <c r="G4428" t="str">
        <f>IF(A4428=G1,A4428,"")</f>
        <v/>
      </c>
      <c r="H4428" t="str">
        <f>IF(C4428=H1, C4428,"")</f>
        <v/>
      </c>
      <c r="I4428" t="str">
        <f>IF(D4428=I1,D4428,"")</f>
        <v>Females</v>
      </c>
      <c r="J4428">
        <f>IF(AND(G4428=G1,AND(H4428=H1,I4428=I1)),E4428,0)</f>
        <v>0</v>
      </c>
    </row>
    <row r="4429" spans="1:10" x14ac:dyDescent="0.3">
      <c r="A4429">
        <v>2008</v>
      </c>
      <c r="B4429" t="s">
        <v>26</v>
      </c>
      <c r="C4429" t="s">
        <v>37</v>
      </c>
      <c r="D4429" t="s">
        <v>205</v>
      </c>
      <c r="E4429" s="12"/>
      <c r="G4429" t="str">
        <f>IF(A4429=G1,A4429,"")</f>
        <v/>
      </c>
      <c r="H4429" t="str">
        <f>IF(C4429=H1, C4429,"")</f>
        <v/>
      </c>
      <c r="I4429" t="str">
        <f>IF(D4429=I1,D4429,"")</f>
        <v/>
      </c>
      <c r="J4429">
        <f>IF(AND(G4429=G1,AND(H4429=H1,I4429=I1)),E4429,0)</f>
        <v>0</v>
      </c>
    </row>
    <row r="4430" spans="1:10" x14ac:dyDescent="0.3">
      <c r="A4430">
        <v>2008</v>
      </c>
      <c r="B4430" t="s">
        <v>26</v>
      </c>
      <c r="C4430" t="s">
        <v>38</v>
      </c>
      <c r="D4430" t="s">
        <v>202</v>
      </c>
      <c r="E4430" s="12"/>
      <c r="G4430" t="str">
        <f>IF(A4430=G1,A4430,"")</f>
        <v/>
      </c>
      <c r="H4430" t="str">
        <f>IF(C4430=H1, C4430,"")</f>
        <v/>
      </c>
      <c r="I4430" t="str">
        <f>IF(D4430=I1,D4430,"")</f>
        <v/>
      </c>
      <c r="J4430">
        <f>IF(AND(G4430=G1,AND(H4430=H1,I4430=I1)),E4430,0)</f>
        <v>0</v>
      </c>
    </row>
    <row r="4431" spans="1:10" x14ac:dyDescent="0.3">
      <c r="A4431">
        <v>2008</v>
      </c>
      <c r="B4431" t="s">
        <v>26</v>
      </c>
      <c r="C4431" t="s">
        <v>38</v>
      </c>
      <c r="D4431" t="s">
        <v>203</v>
      </c>
      <c r="E4431" s="12"/>
      <c r="G4431" t="str">
        <f>IF(A4431=G1,A4431,"")</f>
        <v/>
      </c>
      <c r="H4431" t="str">
        <f>IF(C4431=H1, C4431,"")</f>
        <v/>
      </c>
      <c r="I4431" t="str">
        <f>IF(D4431=I1,D4431,"")</f>
        <v>Females</v>
      </c>
      <c r="J4431">
        <f>IF(AND(G4431=G1,AND(H4431=H1,I4431=I1)),E4431,0)</f>
        <v>0</v>
      </c>
    </row>
    <row r="4432" spans="1:10" x14ac:dyDescent="0.3">
      <c r="A4432">
        <v>2008</v>
      </c>
      <c r="B4432" t="s">
        <v>26</v>
      </c>
      <c r="C4432" t="s">
        <v>38</v>
      </c>
      <c r="D4432" t="s">
        <v>205</v>
      </c>
      <c r="E4432" s="12"/>
      <c r="G4432" t="str">
        <f>IF(A4432=G1,A4432,"")</f>
        <v/>
      </c>
      <c r="H4432" t="str">
        <f>IF(C4432=H1, C4432,"")</f>
        <v/>
      </c>
      <c r="I4432" t="str">
        <f>IF(D4432=I1,D4432,"")</f>
        <v/>
      </c>
      <c r="J4432">
        <f>IF(AND(G4432=G1,AND(H4432=H1,I4432=I1)),E4432,0)</f>
        <v>0</v>
      </c>
    </row>
    <row r="4433" spans="1:10" x14ac:dyDescent="0.3">
      <c r="A4433">
        <v>2008</v>
      </c>
      <c r="B4433" t="s">
        <v>26</v>
      </c>
      <c r="C4433" t="s">
        <v>210</v>
      </c>
      <c r="D4433" t="s">
        <v>202</v>
      </c>
      <c r="E4433" s="12"/>
      <c r="G4433" t="str">
        <f>IF(A4433=G1,A4433,"")</f>
        <v/>
      </c>
      <c r="H4433" t="str">
        <f>IF(C4433=H1, C4433,"")</f>
        <v/>
      </c>
      <c r="I4433" t="str">
        <f>IF(D4433=I1,D4433,"")</f>
        <v/>
      </c>
      <c r="J4433">
        <f>IF(AND(G4433=G1,AND(H4433=H1,I4433=I1)),E4433,0)</f>
        <v>0</v>
      </c>
    </row>
    <row r="4434" spans="1:10" x14ac:dyDescent="0.3">
      <c r="A4434">
        <v>2008</v>
      </c>
      <c r="B4434" t="s">
        <v>26</v>
      </c>
      <c r="C4434" t="s">
        <v>210</v>
      </c>
      <c r="D4434" t="s">
        <v>203</v>
      </c>
      <c r="E4434" s="12"/>
      <c r="G4434" t="str">
        <f>IF(A4434=G1,A4434,"")</f>
        <v/>
      </c>
      <c r="H4434" t="str">
        <f>IF(C4434=H1, C4434,"")</f>
        <v/>
      </c>
      <c r="I4434" t="str">
        <f>IF(D4434=I1,D4434,"")</f>
        <v>Females</v>
      </c>
      <c r="J4434">
        <f>IF(AND(G4434=G1,AND(H4434=H1,I4434=I1)),E4434,0)</f>
        <v>0</v>
      </c>
    </row>
    <row r="4435" spans="1:10" x14ac:dyDescent="0.3">
      <c r="A4435">
        <v>2008</v>
      </c>
      <c r="B4435" t="s">
        <v>26</v>
      </c>
      <c r="C4435" t="s">
        <v>210</v>
      </c>
      <c r="D4435" t="s">
        <v>205</v>
      </c>
      <c r="E4435" s="12"/>
      <c r="G4435" t="str">
        <f>IF(A4435=G1,A4435,"")</f>
        <v/>
      </c>
      <c r="H4435" t="str">
        <f>IF(C4435=H1, C4435,"")</f>
        <v/>
      </c>
      <c r="I4435" t="str">
        <f>IF(D4435=I1,D4435,"")</f>
        <v/>
      </c>
      <c r="J4435">
        <f>IF(AND(G4435=G1,AND(H4435=H1,I4435=I1)),E4435,0)</f>
        <v>0</v>
      </c>
    </row>
    <row r="4436" spans="1:10" x14ac:dyDescent="0.3">
      <c r="A4436">
        <v>2008</v>
      </c>
      <c r="B4436" t="s">
        <v>26</v>
      </c>
      <c r="C4436" t="s">
        <v>39</v>
      </c>
      <c r="D4436" t="s">
        <v>202</v>
      </c>
      <c r="E4436" s="12"/>
      <c r="G4436" t="str">
        <f>IF(A4436=G1,A4436,"")</f>
        <v/>
      </c>
      <c r="H4436" t="str">
        <f>IF(C4436=H1, C4436,"")</f>
        <v/>
      </c>
      <c r="I4436" t="str">
        <f>IF(D4436=I1,D4436,"")</f>
        <v/>
      </c>
      <c r="J4436">
        <f>IF(AND(G4436=G1,AND(H4436=H1,I4436=I1)),E4436,0)</f>
        <v>0</v>
      </c>
    </row>
    <row r="4437" spans="1:10" x14ac:dyDescent="0.3">
      <c r="A4437">
        <v>2008</v>
      </c>
      <c r="B4437" t="s">
        <v>26</v>
      </c>
      <c r="C4437" t="s">
        <v>39</v>
      </c>
      <c r="D4437" t="s">
        <v>203</v>
      </c>
      <c r="E4437" s="12"/>
      <c r="G4437" t="str">
        <f>IF(A4437=G1,A4437,"")</f>
        <v/>
      </c>
      <c r="H4437" t="str">
        <f>IF(C4437=H1, C4437,"")</f>
        <v/>
      </c>
      <c r="I4437" t="str">
        <f>IF(D4437=I1,D4437,"")</f>
        <v>Females</v>
      </c>
      <c r="J4437">
        <f>IF(AND(G4437=G1,AND(H4437=H1,I4437=I1)),E4437,0)</f>
        <v>0</v>
      </c>
    </row>
    <row r="4438" spans="1:10" x14ac:dyDescent="0.3">
      <c r="A4438">
        <v>2008</v>
      </c>
      <c r="B4438" t="s">
        <v>26</v>
      </c>
      <c r="C4438" t="s">
        <v>39</v>
      </c>
      <c r="D4438" t="s">
        <v>205</v>
      </c>
      <c r="E4438" s="12"/>
      <c r="G4438" t="str">
        <f>IF(A4438=G1,A4438,"")</f>
        <v/>
      </c>
      <c r="H4438" t="str">
        <f>IF(C4438=H1, C4438,"")</f>
        <v/>
      </c>
      <c r="I4438" t="str">
        <f>IF(D4438=I1,D4438,"")</f>
        <v/>
      </c>
      <c r="J4438">
        <f>IF(AND(G4438=G1,AND(H4438=H1,I4438=I1)),E4438,0)</f>
        <v>0</v>
      </c>
    </row>
    <row r="4439" spans="1:10" x14ac:dyDescent="0.3">
      <c r="A4439">
        <v>2008</v>
      </c>
      <c r="B4439" t="s">
        <v>26</v>
      </c>
      <c r="C4439" t="s">
        <v>40</v>
      </c>
      <c r="D4439" t="s">
        <v>202</v>
      </c>
      <c r="E4439" s="12"/>
      <c r="G4439" t="str">
        <f>IF(A4439=G1,A4439,"")</f>
        <v/>
      </c>
      <c r="H4439" t="str">
        <f>IF(C4439=H1, C4439,"")</f>
        <v/>
      </c>
      <c r="I4439" t="str">
        <f>IF(D4439=I1,D4439,"")</f>
        <v/>
      </c>
      <c r="J4439">
        <f>IF(AND(G4439=G1,AND(H4439=H1,I4439=I1)),E4439,0)</f>
        <v>0</v>
      </c>
    </row>
    <row r="4440" spans="1:10" x14ac:dyDescent="0.3">
      <c r="A4440">
        <v>2008</v>
      </c>
      <c r="B4440" t="s">
        <v>26</v>
      </c>
      <c r="C4440" t="s">
        <v>40</v>
      </c>
      <c r="D4440" t="s">
        <v>203</v>
      </c>
      <c r="E4440" s="12"/>
      <c r="G4440" t="str">
        <f>IF(A4440=G1,A4440,"")</f>
        <v/>
      </c>
      <c r="H4440" t="str">
        <f>IF(C4440=H1, C4440,"")</f>
        <v/>
      </c>
      <c r="I4440" t="str">
        <f>IF(D4440=I1,D4440,"")</f>
        <v>Females</v>
      </c>
      <c r="J4440">
        <f>IF(AND(G4440=G1,AND(H4440=H1,I4440=I1)),E4440,0)</f>
        <v>0</v>
      </c>
    </row>
    <row r="4441" spans="1:10" x14ac:dyDescent="0.3">
      <c r="A4441">
        <v>2008</v>
      </c>
      <c r="B4441" t="s">
        <v>26</v>
      </c>
      <c r="C4441" t="s">
        <v>40</v>
      </c>
      <c r="D4441" t="s">
        <v>205</v>
      </c>
      <c r="E4441" s="12"/>
      <c r="G4441" t="str">
        <f>IF(A4441=G1,A4441,"")</f>
        <v/>
      </c>
      <c r="H4441" t="str">
        <f>IF(C4441=H1, C4441,"")</f>
        <v/>
      </c>
      <c r="I4441" t="str">
        <f>IF(D4441=I1,D4441,"")</f>
        <v/>
      </c>
      <c r="J4441">
        <f>IF(AND(G4441=G1,AND(H4441=H1,I4441=I1)),E4441,0)</f>
        <v>0</v>
      </c>
    </row>
    <row r="4442" spans="1:10" x14ac:dyDescent="0.3">
      <c r="A4442">
        <v>2008</v>
      </c>
      <c r="B4442" t="s">
        <v>26</v>
      </c>
      <c r="C4442" t="s">
        <v>41</v>
      </c>
      <c r="D4442" t="s">
        <v>202</v>
      </c>
      <c r="E4442" s="12"/>
      <c r="G4442" t="str">
        <f>IF(A4442=G1,A4442,"")</f>
        <v/>
      </c>
      <c r="H4442" t="str">
        <f>IF(C4442=H1, C4442,"")</f>
        <v/>
      </c>
      <c r="I4442" t="str">
        <f>IF(D4442=I1,D4442,"")</f>
        <v/>
      </c>
      <c r="J4442">
        <f>IF(AND(G4442=G1,AND(H4442=H1,I4442=I1)),E4442,0)</f>
        <v>0</v>
      </c>
    </row>
    <row r="4443" spans="1:10" x14ac:dyDescent="0.3">
      <c r="A4443">
        <v>2008</v>
      </c>
      <c r="B4443" t="s">
        <v>26</v>
      </c>
      <c r="C4443" t="s">
        <v>41</v>
      </c>
      <c r="D4443" t="s">
        <v>203</v>
      </c>
      <c r="E4443" s="12"/>
      <c r="G4443" t="str">
        <f>IF(A4443=G1,A4443,"")</f>
        <v/>
      </c>
      <c r="H4443" t="str">
        <f>IF(C4443=H1, C4443,"")</f>
        <v/>
      </c>
      <c r="I4443" t="str">
        <f>IF(D4443=I1,D4443,"")</f>
        <v>Females</v>
      </c>
      <c r="J4443">
        <f>IF(AND(G4443=G1,AND(H4443=H1,I4443=I1)),E4443,0)</f>
        <v>0</v>
      </c>
    </row>
    <row r="4444" spans="1:10" x14ac:dyDescent="0.3">
      <c r="A4444">
        <v>2008</v>
      </c>
      <c r="B4444" t="s">
        <v>26</v>
      </c>
      <c r="C4444" t="s">
        <v>41</v>
      </c>
      <c r="D4444" t="s">
        <v>205</v>
      </c>
      <c r="E4444" s="12"/>
      <c r="G4444" t="str">
        <f>IF(A4444=G1,A4444,"")</f>
        <v/>
      </c>
      <c r="H4444" t="str">
        <f>IF(C4444=H1, C4444,"")</f>
        <v/>
      </c>
      <c r="I4444" t="str">
        <f>IF(D4444=I1,D4444,"")</f>
        <v/>
      </c>
      <c r="J4444">
        <f>IF(AND(G4444=G1,AND(H4444=H1,I4444=I1)),E4444,0)</f>
        <v>0</v>
      </c>
    </row>
    <row r="4445" spans="1:10" x14ac:dyDescent="0.3">
      <c r="A4445">
        <v>2008</v>
      </c>
      <c r="B4445" t="s">
        <v>26</v>
      </c>
      <c r="C4445" t="s">
        <v>42</v>
      </c>
      <c r="D4445" t="s">
        <v>202</v>
      </c>
      <c r="E4445" s="12"/>
      <c r="G4445" t="str">
        <f>IF(A4445=G1,A4445,"")</f>
        <v/>
      </c>
      <c r="H4445" t="str">
        <f>IF(C4445=H1, C4445,"")</f>
        <v/>
      </c>
      <c r="I4445" t="str">
        <f>IF(D4445=I1,D4445,"")</f>
        <v/>
      </c>
      <c r="J4445">
        <f>IF(AND(G4445=G1,AND(H4445=H1,I4445=I1)),E4445,0)</f>
        <v>0</v>
      </c>
    </row>
    <row r="4446" spans="1:10" x14ac:dyDescent="0.3">
      <c r="A4446">
        <v>2008</v>
      </c>
      <c r="B4446" t="s">
        <v>26</v>
      </c>
      <c r="C4446" t="s">
        <v>42</v>
      </c>
      <c r="D4446" t="s">
        <v>203</v>
      </c>
      <c r="E4446" s="12"/>
      <c r="G4446" t="str">
        <f>IF(A4446=G1,A4446,"")</f>
        <v/>
      </c>
      <c r="H4446" t="str">
        <f>IF(C4446=H1, C4446,"")</f>
        <v/>
      </c>
      <c r="I4446" t="str">
        <f>IF(D4446=I1,D4446,"")</f>
        <v>Females</v>
      </c>
      <c r="J4446">
        <f>IF(AND(G4446=G1,AND(H4446=H1,I4446=I1)),E4446,0)</f>
        <v>0</v>
      </c>
    </row>
    <row r="4447" spans="1:10" x14ac:dyDescent="0.3">
      <c r="A4447">
        <v>2008</v>
      </c>
      <c r="B4447" t="s">
        <v>26</v>
      </c>
      <c r="C4447" t="s">
        <v>42</v>
      </c>
      <c r="D4447" t="s">
        <v>205</v>
      </c>
      <c r="E4447" s="12"/>
      <c r="G4447" t="str">
        <f>IF(A4447=G1,A4447,"")</f>
        <v/>
      </c>
      <c r="H4447" t="str">
        <f>IF(C4447=H1, C4447,"")</f>
        <v/>
      </c>
      <c r="I4447" t="str">
        <f>IF(D4447=I1,D4447,"")</f>
        <v/>
      </c>
      <c r="J4447">
        <f>IF(AND(G4447=G1,AND(H4447=H1,I4447=I1)),E4447,0)</f>
        <v>0</v>
      </c>
    </row>
    <row r="4448" spans="1:10" x14ac:dyDescent="0.3">
      <c r="A4448">
        <v>2008</v>
      </c>
      <c r="B4448" t="s">
        <v>26</v>
      </c>
      <c r="C4448" t="s">
        <v>43</v>
      </c>
      <c r="D4448" t="s">
        <v>202</v>
      </c>
      <c r="E4448" s="12"/>
      <c r="G4448" t="str">
        <f>IF(A4448=G1,A4448,"")</f>
        <v/>
      </c>
      <c r="H4448" t="str">
        <f>IF(C4448=H1, C4448,"")</f>
        <v/>
      </c>
      <c r="I4448" t="str">
        <f>IF(D4448=I1,D4448,"")</f>
        <v/>
      </c>
      <c r="J4448">
        <f>IF(AND(G4448=G1,AND(H4448=H1,I4448=I1)),E4448,0)</f>
        <v>0</v>
      </c>
    </row>
    <row r="4449" spans="1:10" x14ac:dyDescent="0.3">
      <c r="A4449">
        <v>2008</v>
      </c>
      <c r="B4449" t="s">
        <v>26</v>
      </c>
      <c r="C4449" t="s">
        <v>43</v>
      </c>
      <c r="D4449" t="s">
        <v>203</v>
      </c>
      <c r="E4449" s="12"/>
      <c r="G4449" t="str">
        <f>IF(A4449=G1,A4449,"")</f>
        <v/>
      </c>
      <c r="H4449" t="str">
        <f>IF(C4449=H1, C4449,"")</f>
        <v/>
      </c>
      <c r="I4449" t="str">
        <f>IF(D4449=I1,D4449,"")</f>
        <v>Females</v>
      </c>
      <c r="J4449">
        <f>IF(AND(G4449=G1,AND(H4449=H1,I4449=I1)),E4449,0)</f>
        <v>0</v>
      </c>
    </row>
    <row r="4450" spans="1:10" x14ac:dyDescent="0.3">
      <c r="A4450">
        <v>2008</v>
      </c>
      <c r="B4450" t="s">
        <v>26</v>
      </c>
      <c r="C4450" t="s">
        <v>43</v>
      </c>
      <c r="D4450" t="s">
        <v>205</v>
      </c>
      <c r="E4450" s="12"/>
      <c r="G4450" t="str">
        <f>IF(A4450=G1,A4450,"")</f>
        <v/>
      </c>
      <c r="H4450" t="str">
        <f>IF(C4450=H1, C4450,"")</f>
        <v/>
      </c>
      <c r="I4450" t="str">
        <f>IF(D4450=I1,D4450,"")</f>
        <v/>
      </c>
      <c r="J4450">
        <f>IF(AND(G4450=G1,AND(H4450=H1,I4450=I1)),E4450,0)</f>
        <v>0</v>
      </c>
    </row>
    <row r="4451" spans="1:10" x14ac:dyDescent="0.3">
      <c r="A4451">
        <v>2008</v>
      </c>
      <c r="B4451" t="s">
        <v>26</v>
      </c>
      <c r="C4451" t="s">
        <v>44</v>
      </c>
      <c r="D4451" t="s">
        <v>202</v>
      </c>
      <c r="E4451" s="12"/>
      <c r="G4451" t="str">
        <f>IF(A4451=G1,A4451,"")</f>
        <v/>
      </c>
      <c r="H4451" t="str">
        <f>IF(C4451=H1, C4451,"")</f>
        <v/>
      </c>
      <c r="I4451" t="str">
        <f>IF(D4451=I1,D4451,"")</f>
        <v/>
      </c>
      <c r="J4451">
        <f>IF(AND(G4451=G1,AND(H4451=H1,I4451=I1)),E4451,0)</f>
        <v>0</v>
      </c>
    </row>
    <row r="4452" spans="1:10" x14ac:dyDescent="0.3">
      <c r="A4452">
        <v>2008</v>
      </c>
      <c r="B4452" t="s">
        <v>26</v>
      </c>
      <c r="C4452" t="s">
        <v>44</v>
      </c>
      <c r="D4452" t="s">
        <v>203</v>
      </c>
      <c r="E4452" s="12"/>
      <c r="G4452" t="str">
        <f>IF(A4452=G1,A4452,"")</f>
        <v/>
      </c>
      <c r="H4452" t="str">
        <f>IF(C4452=H1, C4452,"")</f>
        <v/>
      </c>
      <c r="I4452" t="str">
        <f>IF(D4452=I1,D4452,"")</f>
        <v>Females</v>
      </c>
      <c r="J4452">
        <f>IF(AND(G4452=G1,AND(H4452=H1,I4452=I1)),E4452,0)</f>
        <v>0</v>
      </c>
    </row>
    <row r="4453" spans="1:10" x14ac:dyDescent="0.3">
      <c r="A4453">
        <v>2008</v>
      </c>
      <c r="B4453" t="s">
        <v>26</v>
      </c>
      <c r="C4453" t="s">
        <v>44</v>
      </c>
      <c r="D4453" t="s">
        <v>205</v>
      </c>
      <c r="E4453" s="12"/>
      <c r="G4453" t="str">
        <f>IF(A4453=G1,A4453,"")</f>
        <v/>
      </c>
      <c r="H4453" t="str">
        <f>IF(C4453=H1, C4453,"")</f>
        <v/>
      </c>
      <c r="I4453" t="str">
        <f>IF(D4453=I1,D4453,"")</f>
        <v/>
      </c>
      <c r="J4453">
        <f>IF(AND(G4453=G1,AND(H4453=H1,I4453=I1)),E4453,0)</f>
        <v>0</v>
      </c>
    </row>
    <row r="4454" spans="1:10" x14ac:dyDescent="0.3">
      <c r="A4454">
        <v>2008</v>
      </c>
      <c r="B4454" t="s">
        <v>26</v>
      </c>
      <c r="C4454" t="s">
        <v>45</v>
      </c>
      <c r="D4454" t="s">
        <v>202</v>
      </c>
      <c r="E4454" s="12"/>
      <c r="G4454" t="str">
        <f>IF(A4454=G1,A4454,"")</f>
        <v/>
      </c>
      <c r="H4454" t="str">
        <f>IF(C4454=H1, C4454,"")</f>
        <v/>
      </c>
      <c r="I4454" t="str">
        <f>IF(D4454=I1,D4454,"")</f>
        <v/>
      </c>
      <c r="J4454">
        <f>IF(AND(G4454=G1,AND(H4454=H1,I4454=I1)),E4454,0)</f>
        <v>0</v>
      </c>
    </row>
    <row r="4455" spans="1:10" x14ac:dyDescent="0.3">
      <c r="A4455">
        <v>2008</v>
      </c>
      <c r="B4455" t="s">
        <v>26</v>
      </c>
      <c r="C4455" t="s">
        <v>45</v>
      </c>
      <c r="D4455" t="s">
        <v>203</v>
      </c>
      <c r="E4455" s="12"/>
      <c r="G4455" t="str">
        <f>IF(A4455=G1,A4455,"")</f>
        <v/>
      </c>
      <c r="H4455" t="str">
        <f>IF(C4455=H1, C4455,"")</f>
        <v/>
      </c>
      <c r="I4455" t="str">
        <f>IF(D4455=I1,D4455,"")</f>
        <v>Females</v>
      </c>
      <c r="J4455">
        <f>IF(AND(G4455=G1,AND(H4455=H1,I4455=I1)),E4455,0)</f>
        <v>0</v>
      </c>
    </row>
    <row r="4456" spans="1:10" x14ac:dyDescent="0.3">
      <c r="A4456">
        <v>2008</v>
      </c>
      <c r="B4456" t="s">
        <v>26</v>
      </c>
      <c r="C4456" t="s">
        <v>45</v>
      </c>
      <c r="D4456" t="s">
        <v>205</v>
      </c>
      <c r="E4456" s="12"/>
      <c r="G4456" t="str">
        <f>IF(A4456=G1,A4456,"")</f>
        <v/>
      </c>
      <c r="H4456" t="str">
        <f>IF(C4456=H1, C4456,"")</f>
        <v/>
      </c>
      <c r="I4456" t="str">
        <f>IF(D4456=I1,D4456,"")</f>
        <v/>
      </c>
      <c r="J4456">
        <f>IF(AND(G4456=G1,AND(H4456=H1,I4456=I1)),E4456,0)</f>
        <v>0</v>
      </c>
    </row>
    <row r="4457" spans="1:10" x14ac:dyDescent="0.3">
      <c r="A4457">
        <v>2008</v>
      </c>
      <c r="B4457" t="s">
        <v>26</v>
      </c>
      <c r="C4457" t="s">
        <v>46</v>
      </c>
      <c r="D4457" t="s">
        <v>202</v>
      </c>
      <c r="E4457" s="12"/>
      <c r="G4457" t="str">
        <f>IF(A4457=G1,A4457,"")</f>
        <v/>
      </c>
      <c r="H4457" t="str">
        <f>IF(C4457=H1, C4457,"")</f>
        <v/>
      </c>
      <c r="I4457" t="str">
        <f>IF(D4457=I1,D4457,"")</f>
        <v/>
      </c>
      <c r="J4457">
        <f>IF(AND(G4457=G1,AND(H4457=H1,I4457=I1)),E4457,0)</f>
        <v>0</v>
      </c>
    </row>
    <row r="4458" spans="1:10" x14ac:dyDescent="0.3">
      <c r="A4458">
        <v>2008</v>
      </c>
      <c r="B4458" t="s">
        <v>26</v>
      </c>
      <c r="C4458" t="s">
        <v>46</v>
      </c>
      <c r="D4458" t="s">
        <v>203</v>
      </c>
      <c r="E4458" s="12"/>
      <c r="G4458" t="str">
        <f>IF(A4458=G1,A4458,"")</f>
        <v/>
      </c>
      <c r="H4458" t="str">
        <f>IF(C4458=H1, C4458,"")</f>
        <v/>
      </c>
      <c r="I4458" t="str">
        <f>IF(D4458=I1,D4458,"")</f>
        <v>Females</v>
      </c>
      <c r="J4458">
        <f>IF(AND(G4458=G1,AND(H4458=H1,I4458=I1)),E4458,0)</f>
        <v>0</v>
      </c>
    </row>
    <row r="4459" spans="1:10" x14ac:dyDescent="0.3">
      <c r="A4459">
        <v>2008</v>
      </c>
      <c r="B4459" t="s">
        <v>26</v>
      </c>
      <c r="C4459" t="s">
        <v>46</v>
      </c>
      <c r="D4459" t="s">
        <v>205</v>
      </c>
      <c r="E4459" s="12"/>
      <c r="G4459" t="str">
        <f>IF(A4459=G1,A4459,"")</f>
        <v/>
      </c>
      <c r="H4459" t="str">
        <f>IF(C4459=H1, C4459,"")</f>
        <v/>
      </c>
      <c r="I4459" t="str">
        <f>IF(D4459=I1,D4459,"")</f>
        <v/>
      </c>
      <c r="J4459">
        <f>IF(AND(G4459=G1,AND(H4459=H1,I4459=I1)),E4459,0)</f>
        <v>0</v>
      </c>
    </row>
    <row r="4460" spans="1:10" x14ac:dyDescent="0.3">
      <c r="A4460">
        <v>2008</v>
      </c>
      <c r="B4460" t="s">
        <v>26</v>
      </c>
      <c r="C4460" t="s">
        <v>47</v>
      </c>
      <c r="D4460" t="s">
        <v>202</v>
      </c>
      <c r="E4460" s="12"/>
      <c r="G4460" t="str">
        <f>IF(A4460=G1,A4460,"")</f>
        <v/>
      </c>
      <c r="H4460" t="str">
        <f>IF(C4460=H1, C4460,"")</f>
        <v/>
      </c>
      <c r="I4460" t="str">
        <f>IF(D4460=I1,D4460,"")</f>
        <v/>
      </c>
      <c r="J4460">
        <f>IF(AND(G4460=G1,AND(H4460=H1,I4460=I1)),E4460,0)</f>
        <v>0</v>
      </c>
    </row>
    <row r="4461" spans="1:10" x14ac:dyDescent="0.3">
      <c r="A4461">
        <v>2008</v>
      </c>
      <c r="B4461" t="s">
        <v>26</v>
      </c>
      <c r="C4461" t="s">
        <v>47</v>
      </c>
      <c r="D4461" t="s">
        <v>203</v>
      </c>
      <c r="E4461" s="12"/>
      <c r="G4461" t="str">
        <f>IF(A4461=G1,A4461,"")</f>
        <v/>
      </c>
      <c r="H4461" t="str">
        <f>IF(C4461=H1, C4461,"")</f>
        <v/>
      </c>
      <c r="I4461" t="str">
        <f>IF(D4461=I1,D4461,"")</f>
        <v>Females</v>
      </c>
      <c r="J4461">
        <f>IF(AND(G4461=G1,AND(H4461=H1,I4461=I1)),E4461,0)</f>
        <v>0</v>
      </c>
    </row>
    <row r="4462" spans="1:10" x14ac:dyDescent="0.3">
      <c r="A4462">
        <v>2008</v>
      </c>
      <c r="B4462" t="s">
        <v>26</v>
      </c>
      <c r="C4462" t="s">
        <v>47</v>
      </c>
      <c r="D4462" t="s">
        <v>205</v>
      </c>
      <c r="E4462" s="12"/>
      <c r="G4462" t="str">
        <f>IF(A4462=G1,A4462,"")</f>
        <v/>
      </c>
      <c r="H4462" t="str">
        <f>IF(C4462=H1, C4462,"")</f>
        <v/>
      </c>
      <c r="I4462" t="str">
        <f>IF(D4462=I1,D4462,"")</f>
        <v/>
      </c>
      <c r="J4462">
        <f>IF(AND(G4462=G1,AND(H4462=H1,I4462=I1)),E4462,0)</f>
        <v>0</v>
      </c>
    </row>
    <row r="4463" spans="1:10" x14ac:dyDescent="0.3">
      <c r="A4463">
        <v>2008</v>
      </c>
      <c r="B4463" t="s">
        <v>26</v>
      </c>
      <c r="C4463" t="s">
        <v>48</v>
      </c>
      <c r="D4463" t="s">
        <v>202</v>
      </c>
      <c r="E4463" s="12"/>
      <c r="G4463" t="str">
        <f>IF(A4463=G1,A4463,"")</f>
        <v/>
      </c>
      <c r="H4463" t="str">
        <f>IF(C4463=H1, C4463,"")</f>
        <v/>
      </c>
      <c r="I4463" t="str">
        <f>IF(D4463=I1,D4463,"")</f>
        <v/>
      </c>
      <c r="J4463">
        <f>IF(AND(G4463=G1,AND(H4463=H1,I4463=I1)),E4463,0)</f>
        <v>0</v>
      </c>
    </row>
    <row r="4464" spans="1:10" x14ac:dyDescent="0.3">
      <c r="A4464">
        <v>2008</v>
      </c>
      <c r="B4464" t="s">
        <v>26</v>
      </c>
      <c r="C4464" t="s">
        <v>48</v>
      </c>
      <c r="D4464" t="s">
        <v>203</v>
      </c>
      <c r="E4464" s="12"/>
      <c r="G4464" t="str">
        <f>IF(A4464=G1,A4464,"")</f>
        <v/>
      </c>
      <c r="H4464" t="str">
        <f>IF(C4464=H1, C4464,"")</f>
        <v/>
      </c>
      <c r="I4464" t="str">
        <f>IF(D4464=I1,D4464,"")</f>
        <v>Females</v>
      </c>
      <c r="J4464">
        <f>IF(AND(G4464=G1,AND(H4464=H1,I4464=I1)),E4464,0)</f>
        <v>0</v>
      </c>
    </row>
    <row r="4465" spans="1:10" x14ac:dyDescent="0.3">
      <c r="A4465">
        <v>2008</v>
      </c>
      <c r="B4465" t="s">
        <v>26</v>
      </c>
      <c r="C4465" t="s">
        <v>48</v>
      </c>
      <c r="D4465" t="s">
        <v>205</v>
      </c>
      <c r="E4465" s="12"/>
      <c r="G4465" t="str">
        <f>IF(A4465=G1,A4465,"")</f>
        <v/>
      </c>
      <c r="H4465" t="str">
        <f>IF(C4465=H1, C4465,"")</f>
        <v/>
      </c>
      <c r="I4465" t="str">
        <f>IF(D4465=I1,D4465,"")</f>
        <v/>
      </c>
      <c r="J4465">
        <f>IF(AND(G4465=G1,AND(H4465=H1,I4465=I1)),E4465,0)</f>
        <v>0</v>
      </c>
    </row>
    <row r="4466" spans="1:10" x14ac:dyDescent="0.3">
      <c r="A4466">
        <v>2008</v>
      </c>
      <c r="B4466" t="s">
        <v>26</v>
      </c>
      <c r="C4466" t="s">
        <v>49</v>
      </c>
      <c r="D4466" t="s">
        <v>202</v>
      </c>
      <c r="E4466" s="12"/>
      <c r="G4466" t="str">
        <f>IF(A4466=G1,A4466,"")</f>
        <v/>
      </c>
      <c r="H4466" t="str">
        <f>IF(C4466=H1, C4466,"")</f>
        <v/>
      </c>
      <c r="I4466" t="str">
        <f>IF(D4466=I1,D4466,"")</f>
        <v/>
      </c>
      <c r="J4466">
        <f>IF(AND(G4466=G1,AND(H4466=H1,I4466=I1)),E4466,0)</f>
        <v>0</v>
      </c>
    </row>
    <row r="4467" spans="1:10" x14ac:dyDescent="0.3">
      <c r="A4467">
        <v>2008</v>
      </c>
      <c r="B4467" t="s">
        <v>26</v>
      </c>
      <c r="C4467" t="s">
        <v>49</v>
      </c>
      <c r="D4467" t="s">
        <v>203</v>
      </c>
      <c r="E4467" s="12"/>
      <c r="G4467" t="str">
        <f>IF(A4467=G1,A4467,"")</f>
        <v/>
      </c>
      <c r="H4467" t="str">
        <f>IF(C4467=H1, C4467,"")</f>
        <v/>
      </c>
      <c r="I4467" t="str">
        <f>IF(D4467=I1,D4467,"")</f>
        <v>Females</v>
      </c>
      <c r="J4467">
        <f>IF(AND(G4467=G1,AND(H4467=H1,I4467=I1)),E4467,0)</f>
        <v>0</v>
      </c>
    </row>
    <row r="4468" spans="1:10" x14ac:dyDescent="0.3">
      <c r="A4468">
        <v>2008</v>
      </c>
      <c r="B4468" t="s">
        <v>26</v>
      </c>
      <c r="C4468" t="s">
        <v>49</v>
      </c>
      <c r="D4468" t="s">
        <v>205</v>
      </c>
      <c r="E4468" s="12"/>
      <c r="G4468" t="str">
        <f>IF(A4468=G1,A4468,"")</f>
        <v/>
      </c>
      <c r="H4468" t="str">
        <f>IF(C4468=H1, C4468,"")</f>
        <v/>
      </c>
      <c r="I4468" t="str">
        <f>IF(D4468=I1,D4468,"")</f>
        <v/>
      </c>
      <c r="J4468">
        <f>IF(AND(G4468=G1,AND(H4468=H1,I4468=I1)),E4468,0)</f>
        <v>0</v>
      </c>
    </row>
    <row r="4469" spans="1:10" x14ac:dyDescent="0.3">
      <c r="A4469">
        <v>2008</v>
      </c>
      <c r="B4469" t="s">
        <v>26</v>
      </c>
      <c r="C4469" t="s">
        <v>50</v>
      </c>
      <c r="D4469" t="s">
        <v>202</v>
      </c>
      <c r="E4469" s="12"/>
      <c r="G4469" t="str">
        <f>IF(A4469=G1,A4469,"")</f>
        <v/>
      </c>
      <c r="H4469" t="str">
        <f>IF(C4469=H1, C4469,"")</f>
        <v/>
      </c>
      <c r="I4469" t="str">
        <f>IF(D4469=I1,D4469,"")</f>
        <v/>
      </c>
      <c r="J4469">
        <f>IF(AND(G4469=G1,AND(H4469=H1,I4469=I1)),E4469,0)</f>
        <v>0</v>
      </c>
    </row>
    <row r="4470" spans="1:10" x14ac:dyDescent="0.3">
      <c r="A4470">
        <v>2008</v>
      </c>
      <c r="B4470" t="s">
        <v>26</v>
      </c>
      <c r="C4470" t="s">
        <v>50</v>
      </c>
      <c r="D4470" t="s">
        <v>203</v>
      </c>
      <c r="E4470" s="12"/>
      <c r="G4470" t="str">
        <f>IF(A4470=G1,A4470,"")</f>
        <v/>
      </c>
      <c r="H4470" t="str">
        <f>IF(C4470=H1, C4470,"")</f>
        <v/>
      </c>
      <c r="I4470" t="str">
        <f>IF(D4470=I1,D4470,"")</f>
        <v>Females</v>
      </c>
      <c r="J4470">
        <f>IF(AND(G4470=G1,AND(H4470=H1,I4470=I1)),E4470,0)</f>
        <v>0</v>
      </c>
    </row>
    <row r="4471" spans="1:10" x14ac:dyDescent="0.3">
      <c r="A4471">
        <v>2008</v>
      </c>
      <c r="B4471" t="s">
        <v>26</v>
      </c>
      <c r="C4471" t="s">
        <v>50</v>
      </c>
      <c r="D4471" t="s">
        <v>205</v>
      </c>
      <c r="E4471" s="12"/>
      <c r="G4471" t="str">
        <f>IF(A4471=G1,A4471,"")</f>
        <v/>
      </c>
      <c r="H4471" t="str">
        <f>IF(C4471=H1, C4471,"")</f>
        <v/>
      </c>
      <c r="I4471" t="str">
        <f>IF(D4471=I1,D4471,"")</f>
        <v/>
      </c>
      <c r="J4471">
        <f>IF(AND(G4471=G1,AND(H4471=H1,I4471=I1)),E4471,0)</f>
        <v>0</v>
      </c>
    </row>
    <row r="4472" spans="1:10" x14ac:dyDescent="0.3">
      <c r="A4472">
        <v>2008</v>
      </c>
      <c r="B4472" t="s">
        <v>26</v>
      </c>
      <c r="C4472" t="s">
        <v>51</v>
      </c>
      <c r="D4472" t="s">
        <v>202</v>
      </c>
      <c r="E4472" s="12"/>
      <c r="G4472" t="str">
        <f>IF(A4472=G1,A4472,"")</f>
        <v/>
      </c>
      <c r="H4472" t="str">
        <f>IF(C4472=H1, C4472,"")</f>
        <v/>
      </c>
      <c r="I4472" t="str">
        <f>IF(D4472=I1,D4472,"")</f>
        <v/>
      </c>
      <c r="J4472">
        <f>IF(AND(G4472=G1,AND(H4472=H1,I4472=I1)),E4472,0)</f>
        <v>0</v>
      </c>
    </row>
    <row r="4473" spans="1:10" x14ac:dyDescent="0.3">
      <c r="A4473">
        <v>2008</v>
      </c>
      <c r="B4473" t="s">
        <v>26</v>
      </c>
      <c r="C4473" t="s">
        <v>51</v>
      </c>
      <c r="D4473" t="s">
        <v>203</v>
      </c>
      <c r="E4473" s="12"/>
      <c r="G4473" t="str">
        <f>IF(A4473=G1,A4473,"")</f>
        <v/>
      </c>
      <c r="H4473" t="str">
        <f>IF(C4473=H1, C4473,"")</f>
        <v/>
      </c>
      <c r="I4473" t="str">
        <f>IF(D4473=I1,D4473,"")</f>
        <v>Females</v>
      </c>
      <c r="J4473">
        <f>IF(AND(G4473=G1,AND(H4473=H1,I4473=I1)),E4473,0)</f>
        <v>0</v>
      </c>
    </row>
    <row r="4474" spans="1:10" x14ac:dyDescent="0.3">
      <c r="A4474">
        <v>2008</v>
      </c>
      <c r="B4474" t="s">
        <v>26</v>
      </c>
      <c r="C4474" t="s">
        <v>51</v>
      </c>
      <c r="D4474" t="s">
        <v>205</v>
      </c>
      <c r="E4474" s="12"/>
      <c r="G4474" t="str">
        <f>IF(A4474=G1,A4474,"")</f>
        <v/>
      </c>
      <c r="H4474" t="str">
        <f>IF(C4474=H1, C4474,"")</f>
        <v/>
      </c>
      <c r="I4474" t="str">
        <f>IF(D4474=I1,D4474,"")</f>
        <v/>
      </c>
      <c r="J4474">
        <f>IF(AND(G4474=G1,AND(H4474=H1,I4474=I1)),E4474,0)</f>
        <v>0</v>
      </c>
    </row>
    <row r="4475" spans="1:10" x14ac:dyDescent="0.3">
      <c r="A4475">
        <v>2008</v>
      </c>
      <c r="B4475" t="s">
        <v>26</v>
      </c>
      <c r="C4475" t="s">
        <v>52</v>
      </c>
      <c r="D4475" t="s">
        <v>202</v>
      </c>
      <c r="E4475" s="12"/>
      <c r="G4475" t="str">
        <f>IF(A4475=G1,A4475,"")</f>
        <v/>
      </c>
      <c r="H4475" t="str">
        <f>IF(C4475=H1, C4475,"")</f>
        <v/>
      </c>
      <c r="I4475" t="str">
        <f>IF(D4475=I1,D4475,"")</f>
        <v/>
      </c>
      <c r="J4475">
        <f>IF(AND(G4475=G1,AND(H4475=H1,I4475=I1)),E4475,0)</f>
        <v>0</v>
      </c>
    </row>
    <row r="4476" spans="1:10" x14ac:dyDescent="0.3">
      <c r="A4476">
        <v>2008</v>
      </c>
      <c r="B4476" t="s">
        <v>26</v>
      </c>
      <c r="C4476" t="s">
        <v>52</v>
      </c>
      <c r="D4476" t="s">
        <v>203</v>
      </c>
      <c r="E4476" s="12"/>
      <c r="G4476" t="str">
        <f>IF(A4476=G1,A4476,"")</f>
        <v/>
      </c>
      <c r="H4476" t="str">
        <f>IF(C4476=H1, C4476,"")</f>
        <v/>
      </c>
      <c r="I4476" t="str">
        <f>IF(D4476=I1,D4476,"")</f>
        <v>Females</v>
      </c>
      <c r="J4476">
        <f>IF(AND(G4476=G1,AND(H4476=H1,I4476=I1)),E4476,0)</f>
        <v>0</v>
      </c>
    </row>
    <row r="4477" spans="1:10" x14ac:dyDescent="0.3">
      <c r="A4477">
        <v>2008</v>
      </c>
      <c r="B4477" t="s">
        <v>26</v>
      </c>
      <c r="C4477" t="s">
        <v>52</v>
      </c>
      <c r="D4477" t="s">
        <v>205</v>
      </c>
      <c r="E4477" s="12"/>
      <c r="G4477" t="str">
        <f>IF(A4477=G1,A4477,"")</f>
        <v/>
      </c>
      <c r="H4477" t="str">
        <f>IF(C4477=H1, C4477,"")</f>
        <v/>
      </c>
      <c r="I4477" t="str">
        <f>IF(D4477=I1,D4477,"")</f>
        <v/>
      </c>
      <c r="J4477">
        <f>IF(AND(G4477=G1,AND(H4477=H1,I4477=I1)),E4477,0)</f>
        <v>0</v>
      </c>
    </row>
    <row r="4478" spans="1:10" x14ac:dyDescent="0.3">
      <c r="A4478">
        <v>2008</v>
      </c>
      <c r="B4478" t="s">
        <v>26</v>
      </c>
      <c r="C4478" t="s">
        <v>53</v>
      </c>
      <c r="D4478" t="s">
        <v>202</v>
      </c>
      <c r="E4478" s="12"/>
      <c r="G4478" t="str">
        <f>IF(A4478=G1,A4478,"")</f>
        <v/>
      </c>
      <c r="H4478" t="str">
        <f>IF(C4478=H1, C4478,"")</f>
        <v/>
      </c>
      <c r="I4478" t="str">
        <f>IF(D4478=I1,D4478,"")</f>
        <v/>
      </c>
      <c r="J4478">
        <f>IF(AND(G4478=G1,AND(H4478=H1,I4478=I1)),E4478,0)</f>
        <v>0</v>
      </c>
    </row>
    <row r="4479" spans="1:10" x14ac:dyDescent="0.3">
      <c r="A4479">
        <v>2008</v>
      </c>
      <c r="B4479" t="s">
        <v>26</v>
      </c>
      <c r="C4479" t="s">
        <v>53</v>
      </c>
      <c r="D4479" t="s">
        <v>203</v>
      </c>
      <c r="E4479" s="12"/>
      <c r="G4479" t="str">
        <f>IF(A4479=G1,A4479,"")</f>
        <v/>
      </c>
      <c r="H4479" t="str">
        <f>IF(C4479=H1, C4479,"")</f>
        <v/>
      </c>
      <c r="I4479" t="str">
        <f>IF(D4479=I1,D4479,"")</f>
        <v>Females</v>
      </c>
      <c r="J4479">
        <f>IF(AND(G4479=G1,AND(H4479=H1,I4479=I1)),E4479,0)</f>
        <v>0</v>
      </c>
    </row>
    <row r="4480" spans="1:10" x14ac:dyDescent="0.3">
      <c r="A4480">
        <v>2008</v>
      </c>
      <c r="B4480" t="s">
        <v>26</v>
      </c>
      <c r="C4480" t="s">
        <v>53</v>
      </c>
      <c r="D4480" t="s">
        <v>205</v>
      </c>
      <c r="E4480" s="12"/>
      <c r="G4480" t="str">
        <f>IF(A4480=G1,A4480,"")</f>
        <v/>
      </c>
      <c r="H4480" t="str">
        <f>IF(C4480=H1, C4480,"")</f>
        <v/>
      </c>
      <c r="I4480" t="str">
        <f>IF(D4480=I1,D4480,"")</f>
        <v/>
      </c>
      <c r="J4480">
        <f>IF(AND(G4480=G1,AND(H4480=H1,I4480=I1)),E4480,0)</f>
        <v>0</v>
      </c>
    </row>
    <row r="4481" spans="1:10" x14ac:dyDescent="0.3">
      <c r="A4481">
        <v>2008</v>
      </c>
      <c r="B4481" t="s">
        <v>26</v>
      </c>
      <c r="C4481" t="s">
        <v>54</v>
      </c>
      <c r="D4481" t="s">
        <v>202</v>
      </c>
      <c r="E4481" s="12"/>
      <c r="G4481" t="str">
        <f>IF(A4481=G1,A4481,"")</f>
        <v/>
      </c>
      <c r="H4481" t="str">
        <f>IF(C4481=H1, C4481,"")</f>
        <v/>
      </c>
      <c r="I4481" t="str">
        <f>IF(D4481=I1,D4481,"")</f>
        <v/>
      </c>
      <c r="J4481">
        <f>IF(AND(G4481=G1,AND(H4481=H1,I4481=I1)),E4481,0)</f>
        <v>0</v>
      </c>
    </row>
    <row r="4482" spans="1:10" x14ac:dyDescent="0.3">
      <c r="A4482">
        <v>2008</v>
      </c>
      <c r="B4482" t="s">
        <v>26</v>
      </c>
      <c r="C4482" t="s">
        <v>54</v>
      </c>
      <c r="D4482" t="s">
        <v>203</v>
      </c>
      <c r="E4482" s="12"/>
      <c r="G4482" t="str">
        <f>IF(A4482=G1,A4482,"")</f>
        <v/>
      </c>
      <c r="H4482" t="str">
        <f>IF(C4482=H1, C4482,"")</f>
        <v/>
      </c>
      <c r="I4482" t="str">
        <f>IF(D4482=I1,D4482,"")</f>
        <v>Females</v>
      </c>
      <c r="J4482">
        <f>IF(AND(G4482=G1,AND(H4482=H1,I4482=I1)),E4482,0)</f>
        <v>0</v>
      </c>
    </row>
    <row r="4483" spans="1:10" x14ac:dyDescent="0.3">
      <c r="A4483">
        <v>2008</v>
      </c>
      <c r="B4483" t="s">
        <v>26</v>
      </c>
      <c r="C4483" t="s">
        <v>54</v>
      </c>
      <c r="D4483" t="s">
        <v>205</v>
      </c>
      <c r="E4483" s="12"/>
      <c r="G4483" t="str">
        <f>IF(A4483=G1,A4483,"")</f>
        <v/>
      </c>
      <c r="H4483" t="str">
        <f>IF(C4483=H1, C4483,"")</f>
        <v/>
      </c>
      <c r="I4483" t="str">
        <f>IF(D4483=I1,D4483,"")</f>
        <v/>
      </c>
      <c r="J4483">
        <f>IF(AND(G4483=G1,AND(H4483=H1,I4483=I1)),E4483,0)</f>
        <v>0</v>
      </c>
    </row>
    <row r="4484" spans="1:10" x14ac:dyDescent="0.3">
      <c r="A4484">
        <v>2008</v>
      </c>
      <c r="B4484" t="s">
        <v>26</v>
      </c>
      <c r="C4484" t="s">
        <v>55</v>
      </c>
      <c r="D4484" t="s">
        <v>202</v>
      </c>
      <c r="E4484" s="12"/>
      <c r="G4484" t="str">
        <f>IF(A4484=G1,A4484,"")</f>
        <v/>
      </c>
      <c r="H4484" t="str">
        <f>IF(C4484=H1, C4484,"")</f>
        <v/>
      </c>
      <c r="I4484" t="str">
        <f>IF(D4484=I1,D4484,"")</f>
        <v/>
      </c>
      <c r="J4484">
        <f>IF(AND(G4484=G1,AND(H4484=H1,I4484=I1)),E4484,0)</f>
        <v>0</v>
      </c>
    </row>
    <row r="4485" spans="1:10" x14ac:dyDescent="0.3">
      <c r="A4485">
        <v>2008</v>
      </c>
      <c r="B4485" t="s">
        <v>26</v>
      </c>
      <c r="C4485" t="s">
        <v>55</v>
      </c>
      <c r="D4485" t="s">
        <v>203</v>
      </c>
      <c r="E4485" s="12"/>
      <c r="G4485" t="str">
        <f>IF(A4485=G1,A4485,"")</f>
        <v/>
      </c>
      <c r="H4485" t="str">
        <f>IF(C4485=H1, C4485,"")</f>
        <v/>
      </c>
      <c r="I4485" t="str">
        <f>IF(D4485=I1,D4485,"")</f>
        <v>Females</v>
      </c>
      <c r="J4485">
        <f>IF(AND(G4485=G1,AND(H4485=H1,I4485=I1)),E4485,0)</f>
        <v>0</v>
      </c>
    </row>
    <row r="4486" spans="1:10" x14ac:dyDescent="0.3">
      <c r="A4486">
        <v>2008</v>
      </c>
      <c r="B4486" t="s">
        <v>26</v>
      </c>
      <c r="C4486" t="s">
        <v>55</v>
      </c>
      <c r="D4486" t="s">
        <v>205</v>
      </c>
      <c r="E4486" s="12"/>
      <c r="G4486" t="str">
        <f>IF(A4486=G1,A4486,"")</f>
        <v/>
      </c>
      <c r="H4486" t="str">
        <f>IF(C4486=H1, C4486,"")</f>
        <v/>
      </c>
      <c r="I4486" t="str">
        <f>IF(D4486=I1,D4486,"")</f>
        <v/>
      </c>
      <c r="J4486">
        <f>IF(AND(G4486=G1,AND(H4486=H1,I4486=I1)),E4486,0)</f>
        <v>0</v>
      </c>
    </row>
    <row r="4487" spans="1:10" x14ac:dyDescent="0.3">
      <c r="A4487">
        <v>2008</v>
      </c>
      <c r="B4487" t="s">
        <v>26</v>
      </c>
      <c r="C4487" t="s">
        <v>56</v>
      </c>
      <c r="D4487" t="s">
        <v>202</v>
      </c>
      <c r="E4487" s="12"/>
      <c r="G4487" t="str">
        <f>IF(A4487=G1,A4487,"")</f>
        <v/>
      </c>
      <c r="H4487" t="str">
        <f>IF(C4487=H1, C4487,"")</f>
        <v/>
      </c>
      <c r="I4487" t="str">
        <f>IF(D4487=I1,D4487,"")</f>
        <v/>
      </c>
      <c r="J4487">
        <f>IF(AND(G4487=G1,AND(H4487=H1,I4487=I1)),E4487,0)</f>
        <v>0</v>
      </c>
    </row>
    <row r="4488" spans="1:10" x14ac:dyDescent="0.3">
      <c r="A4488">
        <v>2008</v>
      </c>
      <c r="B4488" t="s">
        <v>26</v>
      </c>
      <c r="C4488" t="s">
        <v>56</v>
      </c>
      <c r="D4488" t="s">
        <v>203</v>
      </c>
      <c r="E4488" s="12"/>
      <c r="G4488" t="str">
        <f>IF(A4488=G1,A4488,"")</f>
        <v/>
      </c>
      <c r="H4488" t="str">
        <f>IF(C4488=H1, C4488,"")</f>
        <v/>
      </c>
      <c r="I4488" t="str">
        <f>IF(D4488=I1,D4488,"")</f>
        <v>Females</v>
      </c>
      <c r="J4488">
        <f>IF(AND(G4488=G1,AND(H4488=H1,I4488=I1)),E4488,0)</f>
        <v>0</v>
      </c>
    </row>
    <row r="4489" spans="1:10" x14ac:dyDescent="0.3">
      <c r="A4489">
        <v>2008</v>
      </c>
      <c r="B4489" t="s">
        <v>26</v>
      </c>
      <c r="C4489" t="s">
        <v>56</v>
      </c>
      <c r="D4489" t="s">
        <v>205</v>
      </c>
      <c r="E4489" s="12"/>
      <c r="G4489" t="str">
        <f>IF(A4489=G1,A4489,"")</f>
        <v/>
      </c>
      <c r="H4489" t="str">
        <f>IF(C4489=H1, C4489,"")</f>
        <v/>
      </c>
      <c r="I4489" t="str">
        <f>IF(D4489=I1,D4489,"")</f>
        <v/>
      </c>
      <c r="J4489">
        <f>IF(AND(G4489=G1,AND(H4489=H1,I4489=I1)),E4489,0)</f>
        <v>0</v>
      </c>
    </row>
    <row r="4490" spans="1:10" x14ac:dyDescent="0.3">
      <c r="A4490">
        <v>2008</v>
      </c>
      <c r="B4490" t="s">
        <v>26</v>
      </c>
      <c r="C4490" t="s">
        <v>57</v>
      </c>
      <c r="D4490" t="s">
        <v>202</v>
      </c>
      <c r="E4490" s="12"/>
      <c r="G4490" t="str">
        <f>IF(A4490=G1,A4490,"")</f>
        <v/>
      </c>
      <c r="H4490" t="str">
        <f>IF(C4490=H1, C4490,"")</f>
        <v/>
      </c>
      <c r="I4490" t="str">
        <f>IF(D4490=I1,D4490,"")</f>
        <v/>
      </c>
      <c r="J4490">
        <f>IF(AND(G4490=G1,AND(H4490=H1,I4490=I1)),E4490,0)</f>
        <v>0</v>
      </c>
    </row>
    <row r="4491" spans="1:10" x14ac:dyDescent="0.3">
      <c r="A4491">
        <v>2008</v>
      </c>
      <c r="B4491" t="s">
        <v>26</v>
      </c>
      <c r="C4491" t="s">
        <v>57</v>
      </c>
      <c r="D4491" t="s">
        <v>203</v>
      </c>
      <c r="E4491" s="12"/>
      <c r="G4491" t="str">
        <f>IF(A4491=G1,A4491,"")</f>
        <v/>
      </c>
      <c r="H4491" t="str">
        <f>IF(C4491=H1, C4491,"")</f>
        <v/>
      </c>
      <c r="I4491" t="str">
        <f>IF(D4491=I1,D4491,"")</f>
        <v>Females</v>
      </c>
      <c r="J4491">
        <f>IF(AND(G4491=G1,AND(H4491=H1,I4491=I1)),E4491,0)</f>
        <v>0</v>
      </c>
    </row>
    <row r="4492" spans="1:10" x14ac:dyDescent="0.3">
      <c r="A4492">
        <v>2008</v>
      </c>
      <c r="B4492" t="s">
        <v>26</v>
      </c>
      <c r="C4492" t="s">
        <v>57</v>
      </c>
      <c r="D4492" t="s">
        <v>205</v>
      </c>
      <c r="E4492" s="12"/>
      <c r="G4492" t="str">
        <f>IF(A4492=G1,A4492,"")</f>
        <v/>
      </c>
      <c r="H4492" t="str">
        <f>IF(C4492=H1, C4492,"")</f>
        <v/>
      </c>
      <c r="I4492" t="str">
        <f>IF(D4492=I1,D4492,"")</f>
        <v/>
      </c>
      <c r="J4492">
        <f>IF(AND(G4492=G1,AND(H4492=H1,I4492=I1)),E4492,0)</f>
        <v>0</v>
      </c>
    </row>
    <row r="4493" spans="1:10" x14ac:dyDescent="0.3">
      <c r="A4493">
        <v>2008</v>
      </c>
      <c r="B4493" t="s">
        <v>26</v>
      </c>
      <c r="C4493" t="s">
        <v>58</v>
      </c>
      <c r="D4493" t="s">
        <v>202</v>
      </c>
      <c r="E4493" s="12"/>
      <c r="G4493" t="str">
        <f>IF(A4493=G1,A4493,"")</f>
        <v/>
      </c>
      <c r="H4493" t="str">
        <f>IF(C4493=H1, C4493,"")</f>
        <v/>
      </c>
      <c r="I4493" t="str">
        <f>IF(D4493=I1,D4493,"")</f>
        <v/>
      </c>
      <c r="J4493">
        <f>IF(AND(G4493=G1,AND(H4493=H1,I4493=I1)),E4493,0)</f>
        <v>0</v>
      </c>
    </row>
    <row r="4494" spans="1:10" x14ac:dyDescent="0.3">
      <c r="A4494">
        <v>2008</v>
      </c>
      <c r="B4494" t="s">
        <v>26</v>
      </c>
      <c r="C4494" t="s">
        <v>58</v>
      </c>
      <c r="D4494" t="s">
        <v>203</v>
      </c>
      <c r="E4494" s="12"/>
      <c r="G4494" t="str">
        <f>IF(A4494=G1,A4494,"")</f>
        <v/>
      </c>
      <c r="H4494" t="str">
        <f>IF(C4494=H1, C4494,"")</f>
        <v/>
      </c>
      <c r="I4494" t="str">
        <f>IF(D4494=I1,D4494,"")</f>
        <v>Females</v>
      </c>
      <c r="J4494">
        <f>IF(AND(G4494=G1,AND(H4494=H1,I4494=I1)),E4494,0)</f>
        <v>0</v>
      </c>
    </row>
    <row r="4495" spans="1:10" x14ac:dyDescent="0.3">
      <c r="A4495">
        <v>2008</v>
      </c>
      <c r="B4495" t="s">
        <v>26</v>
      </c>
      <c r="C4495" t="s">
        <v>58</v>
      </c>
      <c r="D4495" t="s">
        <v>205</v>
      </c>
      <c r="E4495" s="12"/>
      <c r="G4495" t="str">
        <f>IF(A4495=G1,A4495,"")</f>
        <v/>
      </c>
      <c r="H4495" t="str">
        <f>IF(C4495=H1, C4495,"")</f>
        <v/>
      </c>
      <c r="I4495" t="str">
        <f>IF(D4495=I1,D4495,"")</f>
        <v/>
      </c>
      <c r="J4495">
        <f>IF(AND(G4495=G1,AND(H4495=H1,I4495=I1)),E4495,0)</f>
        <v>0</v>
      </c>
    </row>
    <row r="4496" spans="1:10" x14ac:dyDescent="0.3">
      <c r="A4496">
        <v>2008</v>
      </c>
      <c r="B4496" t="s">
        <v>26</v>
      </c>
      <c r="C4496" t="s">
        <v>59</v>
      </c>
      <c r="D4496" t="s">
        <v>202</v>
      </c>
      <c r="E4496" s="12"/>
      <c r="G4496" t="str">
        <f>IF(A4496=G1,A4496,"")</f>
        <v/>
      </c>
      <c r="H4496" t="str">
        <f>IF(C4496=H1, C4496,"")</f>
        <v/>
      </c>
      <c r="I4496" t="str">
        <f>IF(D4496=I1,D4496,"")</f>
        <v/>
      </c>
      <c r="J4496">
        <f>IF(AND(G4496=G1,AND(H4496=H1,I4496=I1)),E4496,0)</f>
        <v>0</v>
      </c>
    </row>
    <row r="4497" spans="1:10" x14ac:dyDescent="0.3">
      <c r="A4497">
        <v>2008</v>
      </c>
      <c r="B4497" t="s">
        <v>26</v>
      </c>
      <c r="C4497" t="s">
        <v>59</v>
      </c>
      <c r="D4497" t="s">
        <v>203</v>
      </c>
      <c r="E4497" s="12"/>
      <c r="G4497" t="str">
        <f>IF(A4497=G1,A4497,"")</f>
        <v/>
      </c>
      <c r="H4497" t="str">
        <f>IF(C4497=H1, C4497,"")</f>
        <v/>
      </c>
      <c r="I4497" t="str">
        <f>IF(D4497=I1,D4497,"")</f>
        <v>Females</v>
      </c>
      <c r="J4497">
        <f>IF(AND(G4497=G1,AND(H4497=H1,I4497=I1)),E4497,0)</f>
        <v>0</v>
      </c>
    </row>
    <row r="4498" spans="1:10" x14ac:dyDescent="0.3">
      <c r="A4498">
        <v>2008</v>
      </c>
      <c r="B4498" t="s">
        <v>26</v>
      </c>
      <c r="C4498" t="s">
        <v>59</v>
      </c>
      <c r="D4498" t="s">
        <v>205</v>
      </c>
      <c r="E4498" s="12"/>
      <c r="G4498" t="str">
        <f>IF(A4498=G1,A4498,"")</f>
        <v/>
      </c>
      <c r="H4498" t="str">
        <f>IF(C4498=H1, C4498,"")</f>
        <v/>
      </c>
      <c r="I4498" t="str">
        <f>IF(D4498=I1,D4498,"")</f>
        <v/>
      </c>
      <c r="J4498">
        <f>IF(AND(G4498=G1,AND(H4498=H1,I4498=I1)),E4498,0)</f>
        <v>0</v>
      </c>
    </row>
    <row r="4499" spans="1:10" x14ac:dyDescent="0.3">
      <c r="A4499">
        <v>2008</v>
      </c>
      <c r="B4499" t="s">
        <v>26</v>
      </c>
      <c r="C4499" t="s">
        <v>60</v>
      </c>
      <c r="D4499" t="s">
        <v>202</v>
      </c>
      <c r="E4499" s="12"/>
      <c r="G4499" t="str">
        <f>IF(A4499=G1,A4499,"")</f>
        <v/>
      </c>
      <c r="H4499" t="str">
        <f>IF(C4499=H1, C4499,"")</f>
        <v/>
      </c>
      <c r="I4499" t="str">
        <f>IF(D4499=I1,D4499,"")</f>
        <v/>
      </c>
      <c r="J4499">
        <f>IF(AND(G4499=G1,AND(H4499=H1,I4499=I1)),E4499,0)</f>
        <v>0</v>
      </c>
    </row>
    <row r="4500" spans="1:10" x14ac:dyDescent="0.3">
      <c r="A4500">
        <v>2008</v>
      </c>
      <c r="B4500" t="s">
        <v>26</v>
      </c>
      <c r="C4500" t="s">
        <v>60</v>
      </c>
      <c r="D4500" t="s">
        <v>203</v>
      </c>
      <c r="E4500" s="12"/>
      <c r="G4500" t="str">
        <f>IF(A4500=G1,A4500,"")</f>
        <v/>
      </c>
      <c r="H4500" t="str">
        <f>IF(C4500=H1, C4500,"")</f>
        <v/>
      </c>
      <c r="I4500" t="str">
        <f>IF(D4500=I1,D4500,"")</f>
        <v>Females</v>
      </c>
      <c r="J4500">
        <f>IF(AND(G4500=G1,AND(H4500=H1,I4500=I1)),E4500,0)</f>
        <v>0</v>
      </c>
    </row>
    <row r="4501" spans="1:10" x14ac:dyDescent="0.3">
      <c r="A4501">
        <v>2008</v>
      </c>
      <c r="B4501" t="s">
        <v>26</v>
      </c>
      <c r="C4501" t="s">
        <v>60</v>
      </c>
      <c r="D4501" t="s">
        <v>205</v>
      </c>
      <c r="E4501" s="12"/>
      <c r="G4501" t="str">
        <f>IF(A4501=G1,A4501,"")</f>
        <v/>
      </c>
      <c r="H4501" t="str">
        <f>IF(C4501=H1, C4501,"")</f>
        <v/>
      </c>
      <c r="I4501" t="str">
        <f>IF(D4501=I1,D4501,"")</f>
        <v/>
      </c>
      <c r="J4501">
        <f>IF(AND(G4501=G1,AND(H4501=H1,I4501=I1)),E4501,0)</f>
        <v>0</v>
      </c>
    </row>
    <row r="4502" spans="1:10" x14ac:dyDescent="0.3">
      <c r="A4502">
        <v>2008</v>
      </c>
      <c r="B4502" t="s">
        <v>26</v>
      </c>
      <c r="C4502" t="s">
        <v>61</v>
      </c>
      <c r="D4502" t="s">
        <v>202</v>
      </c>
      <c r="E4502" s="12"/>
      <c r="G4502" t="str">
        <f>IF(A4502=G1,A4502,"")</f>
        <v/>
      </c>
      <c r="H4502" t="str">
        <f>IF(C4502=H1, C4502,"")</f>
        <v/>
      </c>
      <c r="I4502" t="str">
        <f>IF(D4502=I1,D4502,"")</f>
        <v/>
      </c>
      <c r="J4502">
        <f>IF(AND(G4502=G1,AND(H4502=H1,I4502=I1)),E4502,0)</f>
        <v>0</v>
      </c>
    </row>
    <row r="4503" spans="1:10" x14ac:dyDescent="0.3">
      <c r="A4503">
        <v>2008</v>
      </c>
      <c r="B4503" t="s">
        <v>26</v>
      </c>
      <c r="C4503" t="s">
        <v>61</v>
      </c>
      <c r="D4503" t="s">
        <v>203</v>
      </c>
      <c r="E4503" s="12"/>
      <c r="G4503" t="str">
        <f>IF(A4503=G1,A4503,"")</f>
        <v/>
      </c>
      <c r="H4503" t="str">
        <f>IF(C4503=H1, C4503,"")</f>
        <v/>
      </c>
      <c r="I4503" t="str">
        <f>IF(D4503=I1,D4503,"")</f>
        <v>Females</v>
      </c>
      <c r="J4503">
        <f>IF(AND(G4503=G1,AND(H4503=H1,I4503=I1)),E4503,0)</f>
        <v>0</v>
      </c>
    </row>
    <row r="4504" spans="1:10" x14ac:dyDescent="0.3">
      <c r="A4504">
        <v>2008</v>
      </c>
      <c r="B4504" t="s">
        <v>26</v>
      </c>
      <c r="C4504" t="s">
        <v>61</v>
      </c>
      <c r="D4504" t="s">
        <v>205</v>
      </c>
      <c r="E4504" s="12"/>
      <c r="G4504" t="str">
        <f>IF(A4504=G1,A4504,"")</f>
        <v/>
      </c>
      <c r="H4504" t="str">
        <f>IF(C4504=H1, C4504,"")</f>
        <v/>
      </c>
      <c r="I4504" t="str">
        <f>IF(D4504=I1,D4504,"")</f>
        <v/>
      </c>
      <c r="J4504">
        <f>IF(AND(G4504=G1,AND(H4504=H1,I4504=I1)),E4504,0)</f>
        <v>0</v>
      </c>
    </row>
    <row r="4505" spans="1:10" x14ac:dyDescent="0.3">
      <c r="A4505">
        <v>2008</v>
      </c>
      <c r="B4505" t="s">
        <v>26</v>
      </c>
      <c r="C4505" t="s">
        <v>62</v>
      </c>
      <c r="D4505" t="s">
        <v>202</v>
      </c>
      <c r="E4505" s="12"/>
      <c r="G4505" t="str">
        <f>IF(A4505=G1,A4505,"")</f>
        <v/>
      </c>
      <c r="H4505" t="str">
        <f>IF(C4505=H1, C4505,"")</f>
        <v/>
      </c>
      <c r="I4505" t="str">
        <f>IF(D4505=I1,D4505,"")</f>
        <v/>
      </c>
      <c r="J4505">
        <f>IF(AND(G4505=G1,AND(H4505=H1,I4505=I1)),E4505,0)</f>
        <v>0</v>
      </c>
    </row>
    <row r="4506" spans="1:10" x14ac:dyDescent="0.3">
      <c r="A4506">
        <v>2008</v>
      </c>
      <c r="B4506" t="s">
        <v>26</v>
      </c>
      <c r="C4506" t="s">
        <v>62</v>
      </c>
      <c r="D4506" t="s">
        <v>203</v>
      </c>
      <c r="E4506" s="12"/>
      <c r="G4506" t="str">
        <f>IF(A4506=G1,A4506,"")</f>
        <v/>
      </c>
      <c r="H4506" t="str">
        <f>IF(C4506=H1, C4506,"")</f>
        <v/>
      </c>
      <c r="I4506" t="str">
        <f>IF(D4506=I1,D4506,"")</f>
        <v>Females</v>
      </c>
      <c r="J4506">
        <f>IF(AND(G4506=G1,AND(H4506=H1,I4506=I1)),E4506,0)</f>
        <v>0</v>
      </c>
    </row>
    <row r="4507" spans="1:10" x14ac:dyDescent="0.3">
      <c r="A4507">
        <v>2008</v>
      </c>
      <c r="B4507" t="s">
        <v>26</v>
      </c>
      <c r="C4507" t="s">
        <v>62</v>
      </c>
      <c r="D4507" t="s">
        <v>205</v>
      </c>
      <c r="E4507" s="12"/>
      <c r="G4507" t="str">
        <f>IF(A4507=G1,A4507,"")</f>
        <v/>
      </c>
      <c r="H4507" t="str">
        <f>IF(C4507=H1, C4507,"")</f>
        <v/>
      </c>
      <c r="I4507" t="str">
        <f>IF(D4507=I1,D4507,"")</f>
        <v/>
      </c>
      <c r="J4507">
        <f>IF(AND(G4507=G1,AND(H4507=H1,I4507=I1)),E4507,0)</f>
        <v>0</v>
      </c>
    </row>
    <row r="4508" spans="1:10" x14ac:dyDescent="0.3">
      <c r="A4508">
        <v>2008</v>
      </c>
      <c r="B4508" t="s">
        <v>26</v>
      </c>
      <c r="C4508" t="s">
        <v>63</v>
      </c>
      <c r="D4508" t="s">
        <v>202</v>
      </c>
      <c r="E4508" s="12"/>
      <c r="G4508" t="str">
        <f>IF(A4508=G1,A4508,"")</f>
        <v/>
      </c>
      <c r="H4508" t="str">
        <f>IF(C4508=H1, C4508,"")</f>
        <v/>
      </c>
      <c r="I4508" t="str">
        <f>IF(D4508=I1,D4508,"")</f>
        <v/>
      </c>
      <c r="J4508">
        <f>IF(AND(G4508=G1,AND(H4508=H1,I4508=I1)),E4508,0)</f>
        <v>0</v>
      </c>
    </row>
    <row r="4509" spans="1:10" x14ac:dyDescent="0.3">
      <c r="A4509">
        <v>2008</v>
      </c>
      <c r="B4509" t="s">
        <v>26</v>
      </c>
      <c r="C4509" t="s">
        <v>63</v>
      </c>
      <c r="D4509" t="s">
        <v>203</v>
      </c>
      <c r="E4509" s="12"/>
      <c r="G4509" t="str">
        <f>IF(A4509=G1,A4509,"")</f>
        <v/>
      </c>
      <c r="H4509" t="str">
        <f>IF(C4509=H1, C4509,"")</f>
        <v/>
      </c>
      <c r="I4509" t="str">
        <f>IF(D4509=I1,D4509,"")</f>
        <v>Females</v>
      </c>
      <c r="J4509">
        <f>IF(AND(G4509=G1,AND(H4509=H1,I4509=I1)),E4509,0)</f>
        <v>0</v>
      </c>
    </row>
    <row r="4510" spans="1:10" x14ac:dyDescent="0.3">
      <c r="A4510">
        <v>2008</v>
      </c>
      <c r="B4510" t="s">
        <v>26</v>
      </c>
      <c r="C4510" t="s">
        <v>63</v>
      </c>
      <c r="D4510" t="s">
        <v>205</v>
      </c>
      <c r="E4510" s="12"/>
      <c r="G4510" t="str">
        <f>IF(A4510=G1,A4510,"")</f>
        <v/>
      </c>
      <c r="H4510" t="str">
        <f>IF(C4510=H1, C4510,"")</f>
        <v/>
      </c>
      <c r="I4510" t="str">
        <f>IF(D4510=I1,D4510,"")</f>
        <v/>
      </c>
      <c r="J4510">
        <f>IF(AND(G4510=G1,AND(H4510=H1,I4510=I1)),E4510,0)</f>
        <v>0</v>
      </c>
    </row>
    <row r="4511" spans="1:10" x14ac:dyDescent="0.3">
      <c r="A4511">
        <v>2008</v>
      </c>
      <c r="B4511" t="s">
        <v>26</v>
      </c>
      <c r="C4511" t="s">
        <v>64</v>
      </c>
      <c r="D4511" t="s">
        <v>202</v>
      </c>
      <c r="E4511" s="12"/>
      <c r="G4511" t="str">
        <f>IF(A4511=G1,A4511,"")</f>
        <v/>
      </c>
      <c r="H4511" t="str">
        <f>IF(C4511=H1, C4511,"")</f>
        <v/>
      </c>
      <c r="I4511" t="str">
        <f>IF(D4511=I1,D4511,"")</f>
        <v/>
      </c>
      <c r="J4511">
        <f>IF(AND(G4511=G1,AND(H4511=H1,I4511=I1)),E4511,0)</f>
        <v>0</v>
      </c>
    </row>
    <row r="4512" spans="1:10" x14ac:dyDescent="0.3">
      <c r="A4512">
        <v>2008</v>
      </c>
      <c r="B4512" t="s">
        <v>26</v>
      </c>
      <c r="C4512" t="s">
        <v>64</v>
      </c>
      <c r="D4512" t="s">
        <v>203</v>
      </c>
      <c r="E4512" s="12"/>
      <c r="G4512" t="str">
        <f>IF(A4512=G1,A4512,"")</f>
        <v/>
      </c>
      <c r="H4512" t="str">
        <f>IF(C4512=H1, C4512,"")</f>
        <v/>
      </c>
      <c r="I4512" t="str">
        <f>IF(D4512=I1,D4512,"")</f>
        <v>Females</v>
      </c>
      <c r="J4512">
        <f>IF(AND(G4512=G1,AND(H4512=H1,I4512=I1)),E4512,0)</f>
        <v>0</v>
      </c>
    </row>
    <row r="4513" spans="1:10" x14ac:dyDescent="0.3">
      <c r="A4513">
        <v>2008</v>
      </c>
      <c r="B4513" t="s">
        <v>26</v>
      </c>
      <c r="C4513" t="s">
        <v>64</v>
      </c>
      <c r="D4513" t="s">
        <v>205</v>
      </c>
      <c r="E4513" s="12"/>
      <c r="G4513" t="str">
        <f>IF(A4513=G1,A4513,"")</f>
        <v/>
      </c>
      <c r="H4513" t="str">
        <f>IF(C4513=H1, C4513,"")</f>
        <v/>
      </c>
      <c r="I4513" t="str">
        <f>IF(D4513=I1,D4513,"")</f>
        <v/>
      </c>
      <c r="J4513">
        <f>IF(AND(G4513=G1,AND(H4513=H1,I4513=I1)),E4513,0)</f>
        <v>0</v>
      </c>
    </row>
    <row r="4514" spans="1:10" x14ac:dyDescent="0.3">
      <c r="A4514">
        <v>2008</v>
      </c>
      <c r="B4514" t="s">
        <v>26</v>
      </c>
      <c r="C4514" t="s">
        <v>65</v>
      </c>
      <c r="D4514" t="s">
        <v>202</v>
      </c>
      <c r="E4514" s="12"/>
      <c r="G4514" t="str">
        <f>IF(A4514=G1,A4514,"")</f>
        <v/>
      </c>
      <c r="H4514" t="str">
        <f>IF(C4514=H1, C4514,"")</f>
        <v/>
      </c>
      <c r="I4514" t="str">
        <f>IF(D4514=I1,D4514,"")</f>
        <v/>
      </c>
      <c r="J4514">
        <f>IF(AND(G4514=G1,AND(H4514=H1,I4514=I1)),E4514,0)</f>
        <v>0</v>
      </c>
    </row>
    <row r="4515" spans="1:10" x14ac:dyDescent="0.3">
      <c r="A4515">
        <v>2008</v>
      </c>
      <c r="B4515" t="s">
        <v>26</v>
      </c>
      <c r="C4515" t="s">
        <v>65</v>
      </c>
      <c r="D4515" t="s">
        <v>203</v>
      </c>
      <c r="E4515" s="12"/>
      <c r="G4515" t="str">
        <f>IF(A4515=G1,A4515,"")</f>
        <v/>
      </c>
      <c r="H4515" t="str">
        <f>IF(C4515=H1, C4515,"")</f>
        <v/>
      </c>
      <c r="I4515" t="str">
        <f>IF(D4515=I1,D4515,"")</f>
        <v>Females</v>
      </c>
      <c r="J4515">
        <f>IF(AND(G4515=G1,AND(H4515=H1,I4515=I1)),E4515,0)</f>
        <v>0</v>
      </c>
    </row>
    <row r="4516" spans="1:10" x14ac:dyDescent="0.3">
      <c r="A4516">
        <v>2008</v>
      </c>
      <c r="B4516" t="s">
        <v>26</v>
      </c>
      <c r="C4516" t="s">
        <v>65</v>
      </c>
      <c r="D4516" t="s">
        <v>205</v>
      </c>
      <c r="E4516" s="12"/>
      <c r="G4516" t="str">
        <f>IF(A4516=G1,A4516,"")</f>
        <v/>
      </c>
      <c r="H4516" t="str">
        <f>IF(C4516=H1, C4516,"")</f>
        <v/>
      </c>
      <c r="I4516" t="str">
        <f>IF(D4516=I1,D4516,"")</f>
        <v/>
      </c>
      <c r="J4516">
        <f>IF(AND(G4516=G1,AND(H4516=H1,I4516=I1)),E4516,0)</f>
        <v>0</v>
      </c>
    </row>
    <row r="4517" spans="1:10" x14ac:dyDescent="0.3">
      <c r="A4517">
        <v>2008</v>
      </c>
      <c r="B4517" t="s">
        <v>26</v>
      </c>
      <c r="C4517" t="s">
        <v>66</v>
      </c>
      <c r="D4517" t="s">
        <v>202</v>
      </c>
      <c r="E4517" s="12"/>
      <c r="G4517" t="str">
        <f>IF(A4517=G1,A4517,"")</f>
        <v/>
      </c>
      <c r="H4517" t="str">
        <f>IF(C4517=H1, C4517,"")</f>
        <v/>
      </c>
      <c r="I4517" t="str">
        <f>IF(D4517=I1,D4517,"")</f>
        <v/>
      </c>
      <c r="J4517">
        <f>IF(AND(G4517=G1,AND(H4517=H1,I4517=I1)),E4517,0)</f>
        <v>0</v>
      </c>
    </row>
    <row r="4518" spans="1:10" x14ac:dyDescent="0.3">
      <c r="A4518">
        <v>2008</v>
      </c>
      <c r="B4518" t="s">
        <v>26</v>
      </c>
      <c r="C4518" t="s">
        <v>66</v>
      </c>
      <c r="D4518" t="s">
        <v>203</v>
      </c>
      <c r="E4518" s="12"/>
      <c r="G4518" t="str">
        <f>IF(A4518=G1,A4518,"")</f>
        <v/>
      </c>
      <c r="H4518" t="str">
        <f>IF(C4518=H1, C4518,"")</f>
        <v/>
      </c>
      <c r="I4518" t="str">
        <f>IF(D4518=I1,D4518,"")</f>
        <v>Females</v>
      </c>
      <c r="J4518">
        <f>IF(AND(G4518=G1,AND(H4518=H1,I4518=I1)),E4518,0)</f>
        <v>0</v>
      </c>
    </row>
    <row r="4519" spans="1:10" x14ac:dyDescent="0.3">
      <c r="A4519">
        <v>2008</v>
      </c>
      <c r="B4519" t="s">
        <v>26</v>
      </c>
      <c r="C4519" t="s">
        <v>66</v>
      </c>
      <c r="D4519" t="s">
        <v>205</v>
      </c>
      <c r="E4519" s="12"/>
      <c r="G4519" t="str">
        <f>IF(A4519=G1,A4519,"")</f>
        <v/>
      </c>
      <c r="H4519" t="str">
        <f>IF(C4519=H1, C4519,"")</f>
        <v/>
      </c>
      <c r="I4519" t="str">
        <f>IF(D4519=I1,D4519,"")</f>
        <v/>
      </c>
      <c r="J4519">
        <f>IF(AND(G4519=G1,AND(H4519=H1,I4519=I1)),E4519,0)</f>
        <v>0</v>
      </c>
    </row>
    <row r="4520" spans="1:10" x14ac:dyDescent="0.3">
      <c r="A4520">
        <v>2008</v>
      </c>
      <c r="B4520" t="s">
        <v>26</v>
      </c>
      <c r="C4520" t="s">
        <v>67</v>
      </c>
      <c r="D4520" t="s">
        <v>202</v>
      </c>
      <c r="E4520" s="12"/>
      <c r="G4520" t="str">
        <f>IF(A4520=G1,A4520,"")</f>
        <v/>
      </c>
      <c r="H4520" t="str">
        <f>IF(C4520=H1, C4520,"")</f>
        <v/>
      </c>
      <c r="I4520" t="str">
        <f>IF(D4520=I1,D4520,"")</f>
        <v/>
      </c>
      <c r="J4520">
        <f>IF(AND(G4520=G1,AND(H4520=H1,I4520=I1)),E4520,0)</f>
        <v>0</v>
      </c>
    </row>
    <row r="4521" spans="1:10" x14ac:dyDescent="0.3">
      <c r="A4521">
        <v>2008</v>
      </c>
      <c r="B4521" t="s">
        <v>26</v>
      </c>
      <c r="C4521" t="s">
        <v>67</v>
      </c>
      <c r="D4521" t="s">
        <v>203</v>
      </c>
      <c r="E4521" s="12"/>
      <c r="G4521" t="str">
        <f>IF(A4521=G1,A4521,"")</f>
        <v/>
      </c>
      <c r="H4521" t="str">
        <f>IF(C4521=H1, C4521,"")</f>
        <v/>
      </c>
      <c r="I4521" t="str">
        <f>IF(D4521=I1,D4521,"")</f>
        <v>Females</v>
      </c>
      <c r="J4521">
        <f>IF(AND(G4521=G1,AND(H4521=H1,I4521=I1)),E4521,0)</f>
        <v>0</v>
      </c>
    </row>
    <row r="4522" spans="1:10" x14ac:dyDescent="0.3">
      <c r="A4522">
        <v>2008</v>
      </c>
      <c r="B4522" t="s">
        <v>26</v>
      </c>
      <c r="C4522" t="s">
        <v>67</v>
      </c>
      <c r="D4522" t="s">
        <v>205</v>
      </c>
      <c r="E4522" s="12"/>
      <c r="G4522" t="str">
        <f>IF(A4522=G1,A4522,"")</f>
        <v/>
      </c>
      <c r="H4522" t="str">
        <f>IF(C4522=H1, C4522,"")</f>
        <v/>
      </c>
      <c r="I4522" t="str">
        <f>IF(D4522=I1,D4522,"")</f>
        <v/>
      </c>
      <c r="J4522">
        <f>IF(AND(G4522=G1,AND(H4522=H1,I4522=I1)),E4522,0)</f>
        <v>0</v>
      </c>
    </row>
    <row r="4523" spans="1:10" x14ac:dyDescent="0.3">
      <c r="A4523">
        <v>2008</v>
      </c>
      <c r="B4523" t="s">
        <v>26</v>
      </c>
      <c r="C4523" t="s">
        <v>68</v>
      </c>
      <c r="D4523" t="s">
        <v>202</v>
      </c>
      <c r="E4523" s="12"/>
      <c r="G4523" t="str">
        <f>IF(A4523=G1,A4523,"")</f>
        <v/>
      </c>
      <c r="H4523" t="str">
        <f>IF(C4523=H1, C4523,"")</f>
        <v/>
      </c>
      <c r="I4523" t="str">
        <f>IF(D4523=I1,D4523,"")</f>
        <v/>
      </c>
      <c r="J4523">
        <f>IF(AND(G4523=G1,AND(H4523=H1,I4523=I1)),E4523,0)</f>
        <v>0</v>
      </c>
    </row>
    <row r="4524" spans="1:10" x14ac:dyDescent="0.3">
      <c r="A4524">
        <v>2008</v>
      </c>
      <c r="B4524" t="s">
        <v>26</v>
      </c>
      <c r="C4524" t="s">
        <v>68</v>
      </c>
      <c r="D4524" t="s">
        <v>203</v>
      </c>
      <c r="E4524" s="12"/>
      <c r="G4524" t="str">
        <f>IF(A4524=G1,A4524,"")</f>
        <v/>
      </c>
      <c r="H4524" t="str">
        <f>IF(C4524=H1, C4524,"")</f>
        <v/>
      </c>
      <c r="I4524" t="str">
        <f>IF(D4524=I1,D4524,"")</f>
        <v>Females</v>
      </c>
      <c r="J4524">
        <f>IF(AND(G4524=G1,AND(H4524=H1,I4524=I1)),E4524,0)</f>
        <v>0</v>
      </c>
    </row>
    <row r="4525" spans="1:10" x14ac:dyDescent="0.3">
      <c r="A4525">
        <v>2008</v>
      </c>
      <c r="B4525" t="s">
        <v>26</v>
      </c>
      <c r="C4525" t="s">
        <v>68</v>
      </c>
      <c r="D4525" t="s">
        <v>205</v>
      </c>
      <c r="E4525" s="12"/>
      <c r="G4525" t="str">
        <f>IF(A4525=G1,A4525,"")</f>
        <v/>
      </c>
      <c r="H4525" t="str">
        <f>IF(C4525=H1, C4525,"")</f>
        <v/>
      </c>
      <c r="I4525" t="str">
        <f>IF(D4525=I1,D4525,"")</f>
        <v/>
      </c>
      <c r="J4525">
        <f>IF(AND(G4525=G1,AND(H4525=H1,I4525=I1)),E4525,0)</f>
        <v>0</v>
      </c>
    </row>
    <row r="4526" spans="1:10" x14ac:dyDescent="0.3">
      <c r="A4526">
        <v>2008</v>
      </c>
      <c r="B4526" t="s">
        <v>26</v>
      </c>
      <c r="C4526" t="s">
        <v>69</v>
      </c>
      <c r="D4526" t="s">
        <v>202</v>
      </c>
      <c r="E4526" s="12"/>
      <c r="G4526" t="str">
        <f>IF(A4526=G1,A4526,"")</f>
        <v/>
      </c>
      <c r="H4526" t="str">
        <f>IF(C4526=H1, C4526,"")</f>
        <v/>
      </c>
      <c r="I4526" t="str">
        <f>IF(D4526=I1,D4526,"")</f>
        <v/>
      </c>
      <c r="J4526">
        <f>IF(AND(G4526=G1,AND(H4526=H1,I4526=I1)),E4526,0)</f>
        <v>0</v>
      </c>
    </row>
    <row r="4527" spans="1:10" x14ac:dyDescent="0.3">
      <c r="A4527">
        <v>2008</v>
      </c>
      <c r="B4527" t="s">
        <v>26</v>
      </c>
      <c r="C4527" t="s">
        <v>69</v>
      </c>
      <c r="D4527" t="s">
        <v>203</v>
      </c>
      <c r="E4527" s="12"/>
      <c r="G4527" t="str">
        <f>IF(A4527=G1,A4527,"")</f>
        <v/>
      </c>
      <c r="H4527" t="str">
        <f>IF(C4527=H1, C4527,"")</f>
        <v/>
      </c>
      <c r="I4527" t="str">
        <f>IF(D4527=I1,D4527,"")</f>
        <v>Females</v>
      </c>
      <c r="J4527">
        <f>IF(AND(G4527=G1,AND(H4527=H1,I4527=I1)),E4527,0)</f>
        <v>0</v>
      </c>
    </row>
    <row r="4528" spans="1:10" x14ac:dyDescent="0.3">
      <c r="A4528">
        <v>2008</v>
      </c>
      <c r="B4528" t="s">
        <v>26</v>
      </c>
      <c r="C4528" t="s">
        <v>69</v>
      </c>
      <c r="D4528" t="s">
        <v>205</v>
      </c>
      <c r="E4528" s="12"/>
      <c r="G4528" t="str">
        <f>IF(A4528=G1,A4528,"")</f>
        <v/>
      </c>
      <c r="H4528" t="str">
        <f>IF(C4528=H1, C4528,"")</f>
        <v/>
      </c>
      <c r="I4528" t="str">
        <f>IF(D4528=I1,D4528,"")</f>
        <v/>
      </c>
      <c r="J4528">
        <f>IF(AND(G4528=G1,AND(H4528=H1,I4528=I1)),E4528,0)</f>
        <v>0</v>
      </c>
    </row>
    <row r="4529" spans="1:10" x14ac:dyDescent="0.3">
      <c r="A4529">
        <v>2008</v>
      </c>
      <c r="B4529" t="s">
        <v>26</v>
      </c>
      <c r="C4529" t="s">
        <v>70</v>
      </c>
      <c r="D4529" t="s">
        <v>202</v>
      </c>
      <c r="E4529" s="12"/>
      <c r="G4529" t="str">
        <f>IF(A4529=G1,A4529,"")</f>
        <v/>
      </c>
      <c r="H4529" t="str">
        <f>IF(C4529=H1, C4529,"")</f>
        <v/>
      </c>
      <c r="I4529" t="str">
        <f>IF(D4529=I1,D4529,"")</f>
        <v/>
      </c>
      <c r="J4529">
        <f>IF(AND(G4529=G1,AND(H4529=H1,I4529=I1)),E4529,0)</f>
        <v>0</v>
      </c>
    </row>
    <row r="4530" spans="1:10" x14ac:dyDescent="0.3">
      <c r="A4530">
        <v>2008</v>
      </c>
      <c r="B4530" t="s">
        <v>26</v>
      </c>
      <c r="C4530" t="s">
        <v>70</v>
      </c>
      <c r="D4530" t="s">
        <v>203</v>
      </c>
      <c r="E4530" s="12"/>
      <c r="G4530" t="str">
        <f>IF(A4530=G1,A4530,"")</f>
        <v/>
      </c>
      <c r="H4530" t="str">
        <f>IF(C4530=H1, C4530,"")</f>
        <v/>
      </c>
      <c r="I4530" t="str">
        <f>IF(D4530=I1,D4530,"")</f>
        <v>Females</v>
      </c>
      <c r="J4530">
        <f>IF(AND(G4530=G1,AND(H4530=H1,I4530=I1)),E4530,0)</f>
        <v>0</v>
      </c>
    </row>
    <row r="4531" spans="1:10" x14ac:dyDescent="0.3">
      <c r="A4531">
        <v>2008</v>
      </c>
      <c r="B4531" t="s">
        <v>26</v>
      </c>
      <c r="C4531" t="s">
        <v>70</v>
      </c>
      <c r="D4531" t="s">
        <v>205</v>
      </c>
      <c r="E4531" s="12"/>
      <c r="G4531" t="str">
        <f>IF(A4531=G1,A4531,"")</f>
        <v/>
      </c>
      <c r="H4531" t="str">
        <f>IF(C4531=H1, C4531,"")</f>
        <v/>
      </c>
      <c r="I4531" t="str">
        <f>IF(D4531=I1,D4531,"")</f>
        <v/>
      </c>
      <c r="J4531">
        <f>IF(AND(G4531=G1,AND(H4531=H1,I4531=I1)),E4531,0)</f>
        <v>0</v>
      </c>
    </row>
    <row r="4532" spans="1:10" x14ac:dyDescent="0.3">
      <c r="A4532">
        <v>2008</v>
      </c>
      <c r="B4532" t="s">
        <v>26</v>
      </c>
      <c r="C4532" t="s">
        <v>71</v>
      </c>
      <c r="D4532" t="s">
        <v>202</v>
      </c>
      <c r="E4532" s="12"/>
      <c r="G4532" t="str">
        <f>IF(A4532=G1,A4532,"")</f>
        <v/>
      </c>
      <c r="H4532" t="str">
        <f>IF(C4532=H1, C4532,"")</f>
        <v/>
      </c>
      <c r="I4532" t="str">
        <f>IF(D4532=I1,D4532,"")</f>
        <v/>
      </c>
      <c r="J4532">
        <f>IF(AND(G4532=G1,AND(H4532=H1,I4532=I1)),E4532,0)</f>
        <v>0</v>
      </c>
    </row>
    <row r="4533" spans="1:10" x14ac:dyDescent="0.3">
      <c r="A4533">
        <v>2008</v>
      </c>
      <c r="B4533" t="s">
        <v>26</v>
      </c>
      <c r="C4533" t="s">
        <v>71</v>
      </c>
      <c r="D4533" t="s">
        <v>203</v>
      </c>
      <c r="E4533" s="12"/>
      <c r="G4533" t="str">
        <f>IF(A4533=G1,A4533,"")</f>
        <v/>
      </c>
      <c r="H4533" t="str">
        <f>IF(C4533=H1, C4533,"")</f>
        <v/>
      </c>
      <c r="I4533" t="str">
        <f>IF(D4533=I1,D4533,"")</f>
        <v>Females</v>
      </c>
      <c r="J4533">
        <f>IF(AND(G4533=G1,AND(H4533=H1,I4533=I1)),E4533,0)</f>
        <v>0</v>
      </c>
    </row>
    <row r="4534" spans="1:10" x14ac:dyDescent="0.3">
      <c r="A4534">
        <v>2008</v>
      </c>
      <c r="B4534" t="s">
        <v>26</v>
      </c>
      <c r="C4534" t="s">
        <v>71</v>
      </c>
      <c r="D4534" t="s">
        <v>205</v>
      </c>
      <c r="E4534" s="12"/>
      <c r="G4534" t="str">
        <f>IF(A4534=G1,A4534,"")</f>
        <v/>
      </c>
      <c r="H4534" t="str">
        <f>IF(C4534=H1, C4534,"")</f>
        <v/>
      </c>
      <c r="I4534" t="str">
        <f>IF(D4534=I1,D4534,"")</f>
        <v/>
      </c>
      <c r="J4534">
        <f>IF(AND(G4534=G1,AND(H4534=H1,I4534=I1)),E4534,0)</f>
        <v>0</v>
      </c>
    </row>
    <row r="4535" spans="1:10" x14ac:dyDescent="0.3">
      <c r="A4535">
        <v>2008</v>
      </c>
      <c r="B4535" t="s">
        <v>72</v>
      </c>
      <c r="C4535" t="s">
        <v>73</v>
      </c>
      <c r="D4535" t="s">
        <v>202</v>
      </c>
      <c r="E4535" s="12"/>
      <c r="G4535" t="str">
        <f>IF(A4535=G1,A4535,"")</f>
        <v/>
      </c>
      <c r="H4535" t="str">
        <f>IF(C4535=H1, C4535,"")</f>
        <v/>
      </c>
      <c r="I4535" t="str">
        <f>IF(D4535=I1,D4535,"")</f>
        <v/>
      </c>
      <c r="J4535">
        <f>IF(AND(G4535=G1,AND(H4535=H1,I4535=I1)),E4535,0)</f>
        <v>0</v>
      </c>
    </row>
    <row r="4536" spans="1:10" x14ac:dyDescent="0.3">
      <c r="A4536">
        <v>2008</v>
      </c>
      <c r="B4536" t="s">
        <v>72</v>
      </c>
      <c r="C4536" t="s">
        <v>73</v>
      </c>
      <c r="D4536" t="s">
        <v>203</v>
      </c>
      <c r="E4536" s="12"/>
      <c r="G4536" t="str">
        <f>IF(A4536=G1,A4536,"")</f>
        <v/>
      </c>
      <c r="H4536" t="str">
        <f>IF(C4536=H1, C4536,"")</f>
        <v/>
      </c>
      <c r="I4536" t="str">
        <f>IF(D4536=I1,D4536,"")</f>
        <v>Females</v>
      </c>
      <c r="J4536">
        <f>IF(AND(G4536=G1,AND(H4536=H1,I4536=I1)),E4536,0)</f>
        <v>0</v>
      </c>
    </row>
    <row r="4537" spans="1:10" x14ac:dyDescent="0.3">
      <c r="A4537">
        <v>2008</v>
      </c>
      <c r="B4537" t="s">
        <v>72</v>
      </c>
      <c r="C4537" t="s">
        <v>73</v>
      </c>
      <c r="D4537" t="s">
        <v>205</v>
      </c>
      <c r="E4537" s="12"/>
      <c r="G4537" t="str">
        <f>IF(A4537=G1,A4537,"")</f>
        <v/>
      </c>
      <c r="H4537" t="str">
        <f>IF(C4537=H1, C4537,"")</f>
        <v/>
      </c>
      <c r="I4537" t="str">
        <f>IF(D4537=I1,D4537,"")</f>
        <v/>
      </c>
      <c r="J4537">
        <f>IF(AND(G4537=G1,AND(H4537=H1,I4537=I1)),E4537,0)</f>
        <v>0</v>
      </c>
    </row>
    <row r="4538" spans="1:10" x14ac:dyDescent="0.3">
      <c r="A4538">
        <v>2008</v>
      </c>
      <c r="B4538" t="s">
        <v>72</v>
      </c>
      <c r="C4538" t="s">
        <v>74</v>
      </c>
      <c r="D4538" t="s">
        <v>202</v>
      </c>
      <c r="E4538" s="12"/>
      <c r="G4538" t="str">
        <f>IF(A4538=G1,A4538,"")</f>
        <v/>
      </c>
      <c r="H4538" t="str">
        <f>IF(C4538=H1, C4538,"")</f>
        <v/>
      </c>
      <c r="I4538" t="str">
        <f>IF(D4538=I1,D4538,"")</f>
        <v/>
      </c>
      <c r="J4538">
        <f>IF(AND(G4538=G1,AND(H4538=H1,I4538=I1)),E4538,0)</f>
        <v>0</v>
      </c>
    </row>
    <row r="4539" spans="1:10" x14ac:dyDescent="0.3">
      <c r="A4539">
        <v>2008</v>
      </c>
      <c r="B4539" t="s">
        <v>72</v>
      </c>
      <c r="C4539" t="s">
        <v>74</v>
      </c>
      <c r="D4539" t="s">
        <v>203</v>
      </c>
      <c r="E4539" s="12"/>
      <c r="G4539" t="str">
        <f>IF(A4539=G1,A4539,"")</f>
        <v/>
      </c>
      <c r="H4539" t="str">
        <f>IF(C4539=H1, C4539,"")</f>
        <v/>
      </c>
      <c r="I4539" t="str">
        <f>IF(D4539=I1,D4539,"")</f>
        <v>Females</v>
      </c>
      <c r="J4539">
        <f>IF(AND(G4539=G1,AND(H4539=H1,I4539=I1)),E4539,0)</f>
        <v>0</v>
      </c>
    </row>
    <row r="4540" spans="1:10" x14ac:dyDescent="0.3">
      <c r="A4540">
        <v>2008</v>
      </c>
      <c r="B4540" t="s">
        <v>72</v>
      </c>
      <c r="C4540" t="s">
        <v>74</v>
      </c>
      <c r="D4540" t="s">
        <v>205</v>
      </c>
      <c r="E4540" s="12"/>
      <c r="G4540" t="str">
        <f>IF(A4540=G1,A4540,"")</f>
        <v/>
      </c>
      <c r="H4540" t="str">
        <f>IF(C4540=H1, C4540,"")</f>
        <v/>
      </c>
      <c r="I4540" t="str">
        <f>IF(D4540=I1,D4540,"")</f>
        <v/>
      </c>
      <c r="J4540">
        <f>IF(AND(G4540=G1,AND(H4540=H1,I4540=I1)),E4540,0)</f>
        <v>0</v>
      </c>
    </row>
    <row r="4541" spans="1:10" x14ac:dyDescent="0.3">
      <c r="A4541">
        <v>2008</v>
      </c>
      <c r="B4541" t="s">
        <v>72</v>
      </c>
      <c r="C4541" t="s">
        <v>75</v>
      </c>
      <c r="D4541" t="s">
        <v>202</v>
      </c>
      <c r="E4541" s="12"/>
      <c r="G4541" t="str">
        <f>IF(A4541=G1,A4541,"")</f>
        <v/>
      </c>
      <c r="H4541" t="str">
        <f>IF(C4541=H1, C4541,"")</f>
        <v/>
      </c>
      <c r="I4541" t="str">
        <f>IF(D4541=I1,D4541,"")</f>
        <v/>
      </c>
      <c r="J4541">
        <f>IF(AND(G4541=G1,AND(H4541=H1,I4541=I1)),E4541,0)</f>
        <v>0</v>
      </c>
    </row>
    <row r="4542" spans="1:10" x14ac:dyDescent="0.3">
      <c r="A4542">
        <v>2008</v>
      </c>
      <c r="B4542" t="s">
        <v>72</v>
      </c>
      <c r="C4542" t="s">
        <v>75</v>
      </c>
      <c r="D4542" t="s">
        <v>203</v>
      </c>
      <c r="E4542" s="12"/>
      <c r="G4542" t="str">
        <f>IF(A4542=G1,A4542,"")</f>
        <v/>
      </c>
      <c r="H4542" t="str">
        <f>IF(C4542=H1, C4542,"")</f>
        <v/>
      </c>
      <c r="I4542" t="str">
        <f>IF(D4542=I1,D4542,"")</f>
        <v>Females</v>
      </c>
      <c r="J4542">
        <f>IF(AND(G4542=G1,AND(H4542=H1,I4542=I1)),E4542,0)</f>
        <v>0</v>
      </c>
    </row>
    <row r="4543" spans="1:10" x14ac:dyDescent="0.3">
      <c r="A4543">
        <v>2008</v>
      </c>
      <c r="B4543" t="s">
        <v>72</v>
      </c>
      <c r="C4543" t="s">
        <v>75</v>
      </c>
      <c r="D4543" t="s">
        <v>205</v>
      </c>
      <c r="E4543" s="12"/>
      <c r="G4543" t="str">
        <f>IF(A4543=G1,A4543,"")</f>
        <v/>
      </c>
      <c r="H4543" t="str">
        <f>IF(C4543=H1, C4543,"")</f>
        <v/>
      </c>
      <c r="I4543" t="str">
        <f>IF(D4543=I1,D4543,"")</f>
        <v/>
      </c>
      <c r="J4543">
        <f>IF(AND(G4543=G1,AND(H4543=H1,I4543=I1)),E4543,0)</f>
        <v>0</v>
      </c>
    </row>
    <row r="4544" spans="1:10" x14ac:dyDescent="0.3">
      <c r="A4544">
        <v>2008</v>
      </c>
      <c r="B4544" t="s">
        <v>72</v>
      </c>
      <c r="C4544" t="s">
        <v>76</v>
      </c>
      <c r="D4544" t="s">
        <v>202</v>
      </c>
      <c r="E4544" s="12"/>
      <c r="G4544" t="str">
        <f>IF(A4544=G1,A4544,"")</f>
        <v/>
      </c>
      <c r="H4544" t="str">
        <f>IF(C4544=H1, C4544,"")</f>
        <v/>
      </c>
      <c r="I4544" t="str">
        <f>IF(D4544=I1,D4544,"")</f>
        <v/>
      </c>
      <c r="J4544">
        <f>IF(AND(G4544=G1,AND(H4544=H1,I4544=I1)),E4544,0)</f>
        <v>0</v>
      </c>
    </row>
    <row r="4545" spans="1:10" x14ac:dyDescent="0.3">
      <c r="A4545">
        <v>2008</v>
      </c>
      <c r="B4545" t="s">
        <v>72</v>
      </c>
      <c r="C4545" t="s">
        <v>76</v>
      </c>
      <c r="D4545" t="s">
        <v>203</v>
      </c>
      <c r="E4545" s="12"/>
      <c r="G4545" t="str">
        <f>IF(A4545=G1,A4545,"")</f>
        <v/>
      </c>
      <c r="H4545" t="str">
        <f>IF(C4545=H1, C4545,"")</f>
        <v/>
      </c>
      <c r="I4545" t="str">
        <f>IF(D4545=I1,D4545,"")</f>
        <v>Females</v>
      </c>
      <c r="J4545">
        <f>IF(AND(G4545=G1,AND(H4545=H1,I4545=I1)),E4545,0)</f>
        <v>0</v>
      </c>
    </row>
    <row r="4546" spans="1:10" x14ac:dyDescent="0.3">
      <c r="A4546">
        <v>2008</v>
      </c>
      <c r="B4546" t="s">
        <v>72</v>
      </c>
      <c r="C4546" t="s">
        <v>76</v>
      </c>
      <c r="D4546" t="s">
        <v>205</v>
      </c>
      <c r="E4546" s="12"/>
      <c r="G4546" t="str">
        <f>IF(A4546=G1,A4546,"")</f>
        <v/>
      </c>
      <c r="H4546" t="str">
        <f>IF(C4546=H1, C4546,"")</f>
        <v/>
      </c>
      <c r="I4546" t="str">
        <f>IF(D4546=I1,D4546,"")</f>
        <v/>
      </c>
      <c r="J4546">
        <f>IF(AND(G4546=G1,AND(H4546=H1,I4546=I1)),E4546,0)</f>
        <v>0</v>
      </c>
    </row>
    <row r="4547" spans="1:10" x14ac:dyDescent="0.3">
      <c r="A4547">
        <v>2008</v>
      </c>
      <c r="B4547" t="s">
        <v>72</v>
      </c>
      <c r="C4547" t="s">
        <v>77</v>
      </c>
      <c r="D4547" t="s">
        <v>202</v>
      </c>
      <c r="E4547" s="12"/>
      <c r="G4547" t="str">
        <f>IF(A4547=G1,A4547,"")</f>
        <v/>
      </c>
      <c r="H4547" t="str">
        <f>IF(C4547=H1, C4547,"")</f>
        <v/>
      </c>
      <c r="I4547" t="str">
        <f>IF(D4547=I1,D4547,"")</f>
        <v/>
      </c>
      <c r="J4547">
        <f>IF(AND(G4547=G1,AND(H4547=H1,I4547=I1)),E4547,0)</f>
        <v>0</v>
      </c>
    </row>
    <row r="4548" spans="1:10" x14ac:dyDescent="0.3">
      <c r="A4548">
        <v>2008</v>
      </c>
      <c r="B4548" t="s">
        <v>72</v>
      </c>
      <c r="C4548" t="s">
        <v>77</v>
      </c>
      <c r="D4548" t="s">
        <v>203</v>
      </c>
      <c r="E4548" s="12"/>
      <c r="G4548" t="str">
        <f>IF(A4548=G1,A4548,"")</f>
        <v/>
      </c>
      <c r="H4548" t="str">
        <f>IF(C4548=H1, C4548,"")</f>
        <v/>
      </c>
      <c r="I4548" t="str">
        <f>IF(D4548=I1,D4548,"")</f>
        <v>Females</v>
      </c>
      <c r="J4548">
        <f>IF(AND(G4548=G1,AND(H4548=H1,I4548=I1)),E4548,0)</f>
        <v>0</v>
      </c>
    </row>
    <row r="4549" spans="1:10" x14ac:dyDescent="0.3">
      <c r="A4549">
        <v>2008</v>
      </c>
      <c r="B4549" t="s">
        <v>72</v>
      </c>
      <c r="C4549" t="s">
        <v>77</v>
      </c>
      <c r="D4549" t="s">
        <v>205</v>
      </c>
      <c r="E4549" s="12"/>
      <c r="G4549" t="str">
        <f>IF(A4549=G1,A4549,"")</f>
        <v/>
      </c>
      <c r="H4549" t="str">
        <f>IF(C4549=H1, C4549,"")</f>
        <v/>
      </c>
      <c r="I4549" t="str">
        <f>IF(D4549=I1,D4549,"")</f>
        <v/>
      </c>
      <c r="J4549">
        <f>IF(AND(G4549=G1,AND(H4549=H1,I4549=I1)),E4549,0)</f>
        <v>0</v>
      </c>
    </row>
    <row r="4550" spans="1:10" x14ac:dyDescent="0.3">
      <c r="A4550">
        <v>2008</v>
      </c>
      <c r="B4550" t="s">
        <v>72</v>
      </c>
      <c r="C4550" t="s">
        <v>220</v>
      </c>
      <c r="D4550" t="s">
        <v>202</v>
      </c>
      <c r="E4550" s="12"/>
      <c r="G4550" t="str">
        <f>IF(A4550=G1,A4550,"")</f>
        <v/>
      </c>
      <c r="H4550" t="str">
        <f>IF(C4550=H1, C4550,"")</f>
        <v/>
      </c>
      <c r="I4550" t="str">
        <f>IF(D4550=I1,D4550,"")</f>
        <v/>
      </c>
      <c r="J4550">
        <f>IF(AND(G4550=G1,AND(H4550=H1,I4550=I1)),E4550,0)</f>
        <v>0</v>
      </c>
    </row>
    <row r="4551" spans="1:10" x14ac:dyDescent="0.3">
      <c r="A4551">
        <v>2008</v>
      </c>
      <c r="B4551" t="s">
        <v>72</v>
      </c>
      <c r="C4551" t="s">
        <v>220</v>
      </c>
      <c r="D4551" t="s">
        <v>203</v>
      </c>
      <c r="E4551" s="12"/>
      <c r="G4551" t="str">
        <f>IF(A4551=G1,A4551,"")</f>
        <v/>
      </c>
      <c r="H4551" t="str">
        <f>IF(C4551=H1, C4551,"")</f>
        <v/>
      </c>
      <c r="I4551" t="str">
        <f>IF(D4551=I1,D4551,"")</f>
        <v>Females</v>
      </c>
      <c r="J4551">
        <f>IF(AND(G4551=G1,AND(H4551=H1,I4551=I1)),E4551,0)</f>
        <v>0</v>
      </c>
    </row>
    <row r="4552" spans="1:10" x14ac:dyDescent="0.3">
      <c r="A4552">
        <v>2008</v>
      </c>
      <c r="B4552" t="s">
        <v>72</v>
      </c>
      <c r="C4552" t="s">
        <v>220</v>
      </c>
      <c r="D4552" t="s">
        <v>205</v>
      </c>
      <c r="E4552" s="12"/>
      <c r="G4552" t="str">
        <f>IF(A4552=G1,A4552,"")</f>
        <v/>
      </c>
      <c r="H4552" t="str">
        <f>IF(C4552=H1, C4552,"")</f>
        <v/>
      </c>
      <c r="I4552" t="str">
        <f>IF(D4552=I1,D4552,"")</f>
        <v/>
      </c>
      <c r="J4552">
        <f>IF(AND(G4552=G1,AND(H4552=H1,I4552=I1)),E4552,0)</f>
        <v>0</v>
      </c>
    </row>
    <row r="4553" spans="1:10" x14ac:dyDescent="0.3">
      <c r="A4553">
        <v>2008</v>
      </c>
      <c r="B4553" t="s">
        <v>72</v>
      </c>
      <c r="C4553" t="s">
        <v>78</v>
      </c>
      <c r="D4553" t="s">
        <v>202</v>
      </c>
      <c r="E4553" s="12"/>
      <c r="G4553" t="str">
        <f>IF(A4553=G1,A4553,"")</f>
        <v/>
      </c>
      <c r="H4553" t="str">
        <f>IF(C4553=H1, C4553,"")</f>
        <v/>
      </c>
      <c r="I4553" t="str">
        <f>IF(D4553=I1,D4553,"")</f>
        <v/>
      </c>
      <c r="J4553">
        <f>IF(AND(G4553=G1,AND(H4553=H1,I4553=I1)),E4553,0)</f>
        <v>0</v>
      </c>
    </row>
    <row r="4554" spans="1:10" x14ac:dyDescent="0.3">
      <c r="A4554">
        <v>2008</v>
      </c>
      <c r="B4554" t="s">
        <v>72</v>
      </c>
      <c r="C4554" t="s">
        <v>78</v>
      </c>
      <c r="D4554" t="s">
        <v>203</v>
      </c>
      <c r="E4554" s="12"/>
      <c r="G4554" t="str">
        <f>IF(A4554=G1,A4554,"")</f>
        <v/>
      </c>
      <c r="H4554" t="str">
        <f>IF(C4554=H1, C4554,"")</f>
        <v/>
      </c>
      <c r="I4554" t="str">
        <f>IF(D4554=I1,D4554,"")</f>
        <v>Females</v>
      </c>
      <c r="J4554">
        <f>IF(AND(G4554=G1,AND(H4554=H1,I4554=I1)),E4554,0)</f>
        <v>0</v>
      </c>
    </row>
    <row r="4555" spans="1:10" x14ac:dyDescent="0.3">
      <c r="A4555">
        <v>2008</v>
      </c>
      <c r="B4555" t="s">
        <v>72</v>
      </c>
      <c r="C4555" t="s">
        <v>78</v>
      </c>
      <c r="D4555" t="s">
        <v>205</v>
      </c>
      <c r="E4555" s="12"/>
      <c r="G4555" t="str">
        <f>IF(A4555=G1,A4555,"")</f>
        <v/>
      </c>
      <c r="H4555" t="str">
        <f>IF(C4555=H1, C4555,"")</f>
        <v/>
      </c>
      <c r="I4555" t="str">
        <f>IF(D4555=I1,D4555,"")</f>
        <v/>
      </c>
      <c r="J4555">
        <f>IF(AND(G4555=G1,AND(H4555=H1,I4555=I1)),E4555,0)</f>
        <v>0</v>
      </c>
    </row>
    <row r="4556" spans="1:10" x14ac:dyDescent="0.3">
      <c r="A4556">
        <v>2008</v>
      </c>
      <c r="B4556" t="s">
        <v>72</v>
      </c>
      <c r="C4556" t="s">
        <v>79</v>
      </c>
      <c r="D4556" t="s">
        <v>202</v>
      </c>
      <c r="E4556" s="12"/>
      <c r="G4556" t="str">
        <f>IF(A4556=G1,A4556,"")</f>
        <v/>
      </c>
      <c r="H4556" t="str">
        <f>IF(C4556=H1, C4556,"")</f>
        <v/>
      </c>
      <c r="I4556" t="str">
        <f>IF(D4556=I1,D4556,"")</f>
        <v/>
      </c>
      <c r="J4556">
        <f>IF(AND(G4556=G1,AND(H4556=H1,I4556=I1)),E4556,0)</f>
        <v>0</v>
      </c>
    </row>
    <row r="4557" spans="1:10" x14ac:dyDescent="0.3">
      <c r="A4557">
        <v>2008</v>
      </c>
      <c r="B4557" t="s">
        <v>72</v>
      </c>
      <c r="C4557" t="s">
        <v>79</v>
      </c>
      <c r="D4557" t="s">
        <v>203</v>
      </c>
      <c r="E4557" s="12"/>
      <c r="G4557" t="str">
        <f>IF(A4557=G1,A4557,"")</f>
        <v/>
      </c>
      <c r="H4557" t="str">
        <f>IF(C4557=H1, C4557,"")</f>
        <v/>
      </c>
      <c r="I4557" t="str">
        <f>IF(D4557=I1,D4557,"")</f>
        <v>Females</v>
      </c>
      <c r="J4557">
        <f>IF(AND(G4557=G1,AND(H4557=H1,I4557=I1)),E4557,0)</f>
        <v>0</v>
      </c>
    </row>
    <row r="4558" spans="1:10" x14ac:dyDescent="0.3">
      <c r="A4558">
        <v>2008</v>
      </c>
      <c r="B4558" t="s">
        <v>72</v>
      </c>
      <c r="C4558" t="s">
        <v>79</v>
      </c>
      <c r="D4558" t="s">
        <v>205</v>
      </c>
      <c r="E4558" s="12"/>
      <c r="G4558" t="str">
        <f>IF(A4558=G1,A4558,"")</f>
        <v/>
      </c>
      <c r="H4558" t="str">
        <f>IF(C4558=H1, C4558,"")</f>
        <v/>
      </c>
      <c r="I4558" t="str">
        <f>IF(D4558=I1,D4558,"")</f>
        <v/>
      </c>
      <c r="J4558">
        <f>IF(AND(G4558=G1,AND(H4558=H1,I4558=I1)),E4558,0)</f>
        <v>0</v>
      </c>
    </row>
    <row r="4559" spans="1:10" x14ac:dyDescent="0.3">
      <c r="A4559">
        <v>2008</v>
      </c>
      <c r="B4559" t="s">
        <v>72</v>
      </c>
      <c r="C4559" t="s">
        <v>80</v>
      </c>
      <c r="D4559" t="s">
        <v>202</v>
      </c>
      <c r="E4559" s="12"/>
      <c r="G4559" t="str">
        <f>IF(A4559=G1,A4559,"")</f>
        <v/>
      </c>
      <c r="H4559" t="str">
        <f>IF(C4559=H1, C4559,"")</f>
        <v/>
      </c>
      <c r="I4559" t="str">
        <f>IF(D4559=I1,D4559,"")</f>
        <v/>
      </c>
      <c r="J4559">
        <f>IF(AND(G4559=G1,AND(H4559=H1,I4559=I1)),E4559,0)</f>
        <v>0</v>
      </c>
    </row>
    <row r="4560" spans="1:10" x14ac:dyDescent="0.3">
      <c r="A4560">
        <v>2008</v>
      </c>
      <c r="B4560" t="s">
        <v>72</v>
      </c>
      <c r="C4560" t="s">
        <v>80</v>
      </c>
      <c r="D4560" t="s">
        <v>203</v>
      </c>
      <c r="E4560" s="12"/>
      <c r="G4560" t="str">
        <f>IF(A4560=G1,A4560,"")</f>
        <v/>
      </c>
      <c r="H4560" t="str">
        <f>IF(C4560=H1, C4560,"")</f>
        <v/>
      </c>
      <c r="I4560" t="str">
        <f>IF(D4560=I1,D4560,"")</f>
        <v>Females</v>
      </c>
      <c r="J4560">
        <f>IF(AND(G4560=G1,AND(H4560=H1,I4560=I1)),E4560,0)</f>
        <v>0</v>
      </c>
    </row>
    <row r="4561" spans="1:10" x14ac:dyDescent="0.3">
      <c r="A4561">
        <v>2008</v>
      </c>
      <c r="B4561" t="s">
        <v>72</v>
      </c>
      <c r="C4561" t="s">
        <v>80</v>
      </c>
      <c r="D4561" t="s">
        <v>205</v>
      </c>
      <c r="E4561" s="12"/>
      <c r="G4561" t="str">
        <f>IF(A4561=G1,A4561,"")</f>
        <v/>
      </c>
      <c r="H4561" t="str">
        <f>IF(C4561=H1, C4561,"")</f>
        <v/>
      </c>
      <c r="I4561" t="str">
        <f>IF(D4561=I1,D4561,"")</f>
        <v/>
      </c>
      <c r="J4561">
        <f>IF(AND(G4561=G1,AND(H4561=H1,I4561=I1)),E4561,0)</f>
        <v>0</v>
      </c>
    </row>
    <row r="4562" spans="1:10" x14ac:dyDescent="0.3">
      <c r="A4562">
        <v>2008</v>
      </c>
      <c r="B4562" t="s">
        <v>72</v>
      </c>
      <c r="C4562" t="s">
        <v>81</v>
      </c>
      <c r="D4562" t="s">
        <v>202</v>
      </c>
      <c r="E4562" s="12"/>
      <c r="G4562" t="str">
        <f>IF(A4562=G1,A4562,"")</f>
        <v/>
      </c>
      <c r="H4562" t="str">
        <f>IF(C4562=H1, C4562,"")</f>
        <v/>
      </c>
      <c r="I4562" t="str">
        <f>IF(D4562=I1,D4562,"")</f>
        <v/>
      </c>
      <c r="J4562">
        <f>IF(AND(G4562=G1,AND(H4562=H1,I4562=I1)),E4562,0)</f>
        <v>0</v>
      </c>
    </row>
    <row r="4563" spans="1:10" x14ac:dyDescent="0.3">
      <c r="A4563">
        <v>2008</v>
      </c>
      <c r="B4563" t="s">
        <v>72</v>
      </c>
      <c r="C4563" t="s">
        <v>81</v>
      </c>
      <c r="D4563" t="s">
        <v>203</v>
      </c>
      <c r="E4563" s="12"/>
      <c r="G4563" t="str">
        <f>IF(A4563=G1,A4563,"")</f>
        <v/>
      </c>
      <c r="H4563" t="str">
        <f>IF(C4563=H1, C4563,"")</f>
        <v/>
      </c>
      <c r="I4563" t="str">
        <f>IF(D4563=I1,D4563,"")</f>
        <v>Females</v>
      </c>
      <c r="J4563">
        <f>IF(AND(G4563=G1,AND(H4563=H1,I4563=I1)),E4563,0)</f>
        <v>0</v>
      </c>
    </row>
    <row r="4564" spans="1:10" x14ac:dyDescent="0.3">
      <c r="A4564">
        <v>2008</v>
      </c>
      <c r="B4564" t="s">
        <v>72</v>
      </c>
      <c r="C4564" t="s">
        <v>81</v>
      </c>
      <c r="D4564" t="s">
        <v>205</v>
      </c>
      <c r="E4564" s="12"/>
      <c r="G4564" t="str">
        <f>IF(A4564=G1,A4564,"")</f>
        <v/>
      </c>
      <c r="H4564" t="str">
        <f>IF(C4564=H1, C4564,"")</f>
        <v/>
      </c>
      <c r="I4564" t="str">
        <f>IF(D4564=I1,D4564,"")</f>
        <v/>
      </c>
      <c r="J4564">
        <f>IF(AND(G4564=G1,AND(H4564=H1,I4564=I1)),E4564,0)</f>
        <v>0</v>
      </c>
    </row>
    <row r="4565" spans="1:10" x14ac:dyDescent="0.3">
      <c r="A4565">
        <v>2008</v>
      </c>
      <c r="B4565" t="s">
        <v>72</v>
      </c>
      <c r="C4565" t="s">
        <v>82</v>
      </c>
      <c r="D4565" t="s">
        <v>202</v>
      </c>
      <c r="E4565" s="12"/>
      <c r="G4565" t="str">
        <f>IF(A4565=G1,A4565,"")</f>
        <v/>
      </c>
      <c r="H4565" t="str">
        <f>IF(C4565=H1, C4565,"")</f>
        <v/>
      </c>
      <c r="I4565" t="str">
        <f>IF(D4565=I1,D4565,"")</f>
        <v/>
      </c>
      <c r="J4565">
        <f>IF(AND(G4565=G1,AND(H4565=H1,I4565=I1)),E4565,0)</f>
        <v>0</v>
      </c>
    </row>
    <row r="4566" spans="1:10" x14ac:dyDescent="0.3">
      <c r="A4566">
        <v>2008</v>
      </c>
      <c r="B4566" t="s">
        <v>72</v>
      </c>
      <c r="C4566" t="s">
        <v>82</v>
      </c>
      <c r="D4566" t="s">
        <v>203</v>
      </c>
      <c r="E4566" s="12"/>
      <c r="G4566" t="str">
        <f>IF(A4566=G1,A4566,"")</f>
        <v/>
      </c>
      <c r="H4566" t="str">
        <f>IF(C4566=H1, C4566,"")</f>
        <v/>
      </c>
      <c r="I4566" t="str">
        <f>IF(D4566=I1,D4566,"")</f>
        <v>Females</v>
      </c>
      <c r="J4566">
        <f>IF(AND(G4566=G1,AND(H4566=H1,I4566=I1)),E4566,0)</f>
        <v>0</v>
      </c>
    </row>
    <row r="4567" spans="1:10" x14ac:dyDescent="0.3">
      <c r="A4567">
        <v>2008</v>
      </c>
      <c r="B4567" t="s">
        <v>72</v>
      </c>
      <c r="C4567" t="s">
        <v>82</v>
      </c>
      <c r="D4567" t="s">
        <v>205</v>
      </c>
      <c r="E4567" s="12"/>
      <c r="G4567" t="str">
        <f>IF(A4567=G1,A4567,"")</f>
        <v/>
      </c>
      <c r="H4567" t="str">
        <f>IF(C4567=H1, C4567,"")</f>
        <v/>
      </c>
      <c r="I4567" t="str">
        <f>IF(D4567=I1,D4567,"")</f>
        <v/>
      </c>
      <c r="J4567">
        <f>IF(AND(G4567=G1,AND(H4567=H1,I4567=I1)),E4567,0)</f>
        <v>0</v>
      </c>
    </row>
    <row r="4568" spans="1:10" x14ac:dyDescent="0.3">
      <c r="A4568">
        <v>2008</v>
      </c>
      <c r="B4568" t="s">
        <v>72</v>
      </c>
      <c r="C4568" t="s">
        <v>83</v>
      </c>
      <c r="D4568" t="s">
        <v>202</v>
      </c>
      <c r="E4568" s="12"/>
      <c r="G4568" t="str">
        <f>IF(A4568=G1,A4568,"")</f>
        <v/>
      </c>
      <c r="H4568" t="str">
        <f>IF(C4568=H1, C4568,"")</f>
        <v/>
      </c>
      <c r="I4568" t="str">
        <f>IF(D4568=I1,D4568,"")</f>
        <v/>
      </c>
      <c r="J4568">
        <f>IF(AND(G4568=G1,AND(H4568=H1,I4568=I1)),E4568,0)</f>
        <v>0</v>
      </c>
    </row>
    <row r="4569" spans="1:10" x14ac:dyDescent="0.3">
      <c r="A4569">
        <v>2008</v>
      </c>
      <c r="B4569" t="s">
        <v>72</v>
      </c>
      <c r="C4569" t="s">
        <v>83</v>
      </c>
      <c r="D4569" t="s">
        <v>203</v>
      </c>
      <c r="E4569" s="12"/>
      <c r="G4569" t="str">
        <f>IF(A4569=G1,A4569,"")</f>
        <v/>
      </c>
      <c r="H4569" t="str">
        <f>IF(C4569=H1, C4569,"")</f>
        <v/>
      </c>
      <c r="I4569" t="str">
        <f>IF(D4569=I1,D4569,"")</f>
        <v>Females</v>
      </c>
      <c r="J4569">
        <f>IF(AND(G4569=G1,AND(H4569=H1,I4569=I1)),E4569,0)</f>
        <v>0</v>
      </c>
    </row>
    <row r="4570" spans="1:10" x14ac:dyDescent="0.3">
      <c r="A4570">
        <v>2008</v>
      </c>
      <c r="B4570" t="s">
        <v>72</v>
      </c>
      <c r="C4570" t="s">
        <v>83</v>
      </c>
      <c r="D4570" t="s">
        <v>205</v>
      </c>
      <c r="E4570" s="12"/>
      <c r="G4570" t="str">
        <f>IF(A4570=G1,A4570,"")</f>
        <v/>
      </c>
      <c r="H4570" t="str">
        <f>IF(C4570=H1, C4570,"")</f>
        <v/>
      </c>
      <c r="I4570" t="str">
        <f>IF(D4570=I1,D4570,"")</f>
        <v/>
      </c>
      <c r="J4570">
        <f>IF(AND(G4570=G1,AND(H4570=H1,I4570=I1)),E4570,0)</f>
        <v>0</v>
      </c>
    </row>
    <row r="4571" spans="1:10" x14ac:dyDescent="0.3">
      <c r="A4571">
        <v>2008</v>
      </c>
      <c r="B4571" t="s">
        <v>72</v>
      </c>
      <c r="C4571" t="s">
        <v>211</v>
      </c>
      <c r="D4571" t="s">
        <v>202</v>
      </c>
      <c r="E4571" s="12"/>
      <c r="G4571" t="str">
        <f>IF(A4571=G1,A4571,"")</f>
        <v/>
      </c>
      <c r="H4571" t="str">
        <f>IF(C4571=H1, C4571,"")</f>
        <v/>
      </c>
      <c r="I4571" t="str">
        <f>IF(D4571=I1,D4571,"")</f>
        <v/>
      </c>
      <c r="J4571">
        <f>IF(AND(G4571=G1,AND(H4571=H1,I4571=I1)),E4571,0)</f>
        <v>0</v>
      </c>
    </row>
    <row r="4572" spans="1:10" x14ac:dyDescent="0.3">
      <c r="A4572">
        <v>2008</v>
      </c>
      <c r="B4572" t="s">
        <v>72</v>
      </c>
      <c r="C4572" t="s">
        <v>211</v>
      </c>
      <c r="D4572" t="s">
        <v>203</v>
      </c>
      <c r="E4572" s="12"/>
      <c r="G4572" t="str">
        <f>IF(A4572=G1,A4572,"")</f>
        <v/>
      </c>
      <c r="H4572" t="str">
        <f>IF(C4572=H1, C4572,"")</f>
        <v/>
      </c>
      <c r="I4572" t="str">
        <f>IF(D4572=I1,D4572,"")</f>
        <v>Females</v>
      </c>
      <c r="J4572">
        <f>IF(AND(G4572=G1,AND(H4572=H1,I4572=I1)),E4572,0)</f>
        <v>0</v>
      </c>
    </row>
    <row r="4573" spans="1:10" x14ac:dyDescent="0.3">
      <c r="A4573">
        <v>2008</v>
      </c>
      <c r="B4573" t="s">
        <v>72</v>
      </c>
      <c r="C4573" t="s">
        <v>211</v>
      </c>
      <c r="D4573" t="s">
        <v>205</v>
      </c>
      <c r="E4573" s="12"/>
      <c r="G4573" t="str">
        <f>IF(A4573=G1,A4573,"")</f>
        <v/>
      </c>
      <c r="H4573" t="str">
        <f>IF(C4573=H1, C4573,"")</f>
        <v/>
      </c>
      <c r="I4573" t="str">
        <f>IF(D4573=I1,D4573,"")</f>
        <v/>
      </c>
      <c r="J4573">
        <f>IF(AND(G4573=G1,AND(H4573=H1,I4573=I1)),E4573,0)</f>
        <v>0</v>
      </c>
    </row>
    <row r="4574" spans="1:10" x14ac:dyDescent="0.3">
      <c r="A4574">
        <v>2008</v>
      </c>
      <c r="B4574" t="s">
        <v>72</v>
      </c>
      <c r="C4574" t="s">
        <v>84</v>
      </c>
      <c r="D4574" t="s">
        <v>202</v>
      </c>
      <c r="E4574" s="12"/>
      <c r="G4574" t="str">
        <f>IF(A4574=G1,A4574,"")</f>
        <v/>
      </c>
      <c r="H4574" t="str">
        <f>IF(C4574=H1, C4574,"")</f>
        <v/>
      </c>
      <c r="I4574" t="str">
        <f>IF(D4574=I1,D4574,"")</f>
        <v/>
      </c>
      <c r="J4574">
        <f>IF(AND(G4574=G1,AND(H4574=H1,I4574=I1)),E4574,0)</f>
        <v>0</v>
      </c>
    </row>
    <row r="4575" spans="1:10" x14ac:dyDescent="0.3">
      <c r="A4575">
        <v>2008</v>
      </c>
      <c r="B4575" t="s">
        <v>72</v>
      </c>
      <c r="C4575" t="s">
        <v>84</v>
      </c>
      <c r="D4575" t="s">
        <v>203</v>
      </c>
      <c r="E4575" s="12"/>
      <c r="G4575" t="str">
        <f>IF(A4575=G1,A4575,"")</f>
        <v/>
      </c>
      <c r="H4575" t="str">
        <f>IF(C4575=H1, C4575,"")</f>
        <v/>
      </c>
      <c r="I4575" t="str">
        <f>IF(D4575=I1,D4575,"")</f>
        <v>Females</v>
      </c>
      <c r="J4575">
        <f>IF(AND(G4575=G1,AND(H4575=H1,I4575=I1)),E4575,0)</f>
        <v>0</v>
      </c>
    </row>
    <row r="4576" spans="1:10" x14ac:dyDescent="0.3">
      <c r="A4576">
        <v>2008</v>
      </c>
      <c r="B4576" t="s">
        <v>72</v>
      </c>
      <c r="C4576" t="s">
        <v>84</v>
      </c>
      <c r="D4576" t="s">
        <v>205</v>
      </c>
      <c r="E4576" s="12"/>
      <c r="G4576" t="str">
        <f>IF(A4576=G1,A4576,"")</f>
        <v/>
      </c>
      <c r="H4576" t="str">
        <f>IF(C4576=H1, C4576,"")</f>
        <v/>
      </c>
      <c r="I4576" t="str">
        <f>IF(D4576=I1,D4576,"")</f>
        <v/>
      </c>
      <c r="J4576">
        <f>IF(AND(G4576=G1,AND(H4576=H1,I4576=I1)),E4576,0)</f>
        <v>0</v>
      </c>
    </row>
    <row r="4577" spans="1:10" x14ac:dyDescent="0.3">
      <c r="A4577">
        <v>2008</v>
      </c>
      <c r="B4577" t="s">
        <v>72</v>
      </c>
      <c r="C4577" t="s">
        <v>85</v>
      </c>
      <c r="D4577" t="s">
        <v>202</v>
      </c>
      <c r="E4577" s="12"/>
      <c r="G4577" t="str">
        <f>IF(A4577=G1,A4577,"")</f>
        <v/>
      </c>
      <c r="H4577" t="str">
        <f>IF(C4577=H1, C4577,"")</f>
        <v/>
      </c>
      <c r="I4577" t="str">
        <f>IF(D4577=I1,D4577,"")</f>
        <v/>
      </c>
      <c r="J4577">
        <f>IF(AND(G4577=G1,AND(H4577=H1,I4577=I1)),E4577,0)</f>
        <v>0</v>
      </c>
    </row>
    <row r="4578" spans="1:10" x14ac:dyDescent="0.3">
      <c r="A4578">
        <v>2008</v>
      </c>
      <c r="B4578" t="s">
        <v>72</v>
      </c>
      <c r="C4578" t="s">
        <v>85</v>
      </c>
      <c r="D4578" t="s">
        <v>203</v>
      </c>
      <c r="E4578" s="12"/>
      <c r="G4578" t="str">
        <f>IF(A4578=G1,A4578,"")</f>
        <v/>
      </c>
      <c r="H4578" t="str">
        <f>IF(C4578=H1, C4578,"")</f>
        <v/>
      </c>
      <c r="I4578" t="str">
        <f>IF(D4578=I1,D4578,"")</f>
        <v>Females</v>
      </c>
      <c r="J4578">
        <f>IF(AND(G4578=G1,AND(H4578=H1,I4578=I1)),E4578,0)</f>
        <v>0</v>
      </c>
    </row>
    <row r="4579" spans="1:10" x14ac:dyDescent="0.3">
      <c r="A4579">
        <v>2008</v>
      </c>
      <c r="B4579" t="s">
        <v>72</v>
      </c>
      <c r="C4579" t="s">
        <v>85</v>
      </c>
      <c r="D4579" t="s">
        <v>205</v>
      </c>
      <c r="E4579" s="12"/>
      <c r="G4579" t="str">
        <f>IF(A4579=G1,A4579,"")</f>
        <v/>
      </c>
      <c r="H4579" t="str">
        <f>IF(C4579=H1, C4579,"")</f>
        <v/>
      </c>
      <c r="I4579" t="str">
        <f>IF(D4579=I1,D4579,"")</f>
        <v/>
      </c>
      <c r="J4579">
        <f>IF(AND(G4579=G1,AND(H4579=H1,I4579=I1)),E4579,0)</f>
        <v>0</v>
      </c>
    </row>
    <row r="4580" spans="1:10" x14ac:dyDescent="0.3">
      <c r="A4580">
        <v>2008</v>
      </c>
      <c r="B4580" t="s">
        <v>72</v>
      </c>
      <c r="C4580" t="s">
        <v>86</v>
      </c>
      <c r="D4580" t="s">
        <v>202</v>
      </c>
      <c r="E4580" s="12"/>
      <c r="G4580" t="str">
        <f>IF(A4580=G1,A4580,"")</f>
        <v/>
      </c>
      <c r="H4580" t="str">
        <f>IF(C4580=H1, C4580,"")</f>
        <v/>
      </c>
      <c r="I4580" t="str">
        <f>IF(D4580=I1,D4580,"")</f>
        <v/>
      </c>
      <c r="J4580">
        <f>IF(AND(G4580=G1,AND(H4580=H1,I4580=I1)),E4580,0)</f>
        <v>0</v>
      </c>
    </row>
    <row r="4581" spans="1:10" x14ac:dyDescent="0.3">
      <c r="A4581">
        <v>2008</v>
      </c>
      <c r="B4581" t="s">
        <v>72</v>
      </c>
      <c r="C4581" t="s">
        <v>86</v>
      </c>
      <c r="D4581" t="s">
        <v>203</v>
      </c>
      <c r="E4581" s="12"/>
      <c r="G4581" t="str">
        <f>IF(A4581=G1,A4581,"")</f>
        <v/>
      </c>
      <c r="H4581" t="str">
        <f>IF(C4581=H1, C4581,"")</f>
        <v/>
      </c>
      <c r="I4581" t="str">
        <f>IF(D4581=I1,D4581,"")</f>
        <v>Females</v>
      </c>
      <c r="J4581">
        <f>IF(AND(G4581=G1,AND(H4581=H1,I4581=I1)),E4581,0)</f>
        <v>0</v>
      </c>
    </row>
    <row r="4582" spans="1:10" x14ac:dyDescent="0.3">
      <c r="A4582">
        <v>2008</v>
      </c>
      <c r="B4582" t="s">
        <v>72</v>
      </c>
      <c r="C4582" t="s">
        <v>86</v>
      </c>
      <c r="D4582" t="s">
        <v>205</v>
      </c>
      <c r="E4582" s="12"/>
      <c r="G4582" t="str">
        <f>IF(A4582=G1,A4582,"")</f>
        <v/>
      </c>
      <c r="H4582" t="str">
        <f>IF(C4582=H1, C4582,"")</f>
        <v/>
      </c>
      <c r="I4582" t="str">
        <f>IF(D4582=I1,D4582,"")</f>
        <v/>
      </c>
      <c r="J4582">
        <f>IF(AND(G4582=G1,AND(H4582=H1,I4582=I1)),E4582,0)</f>
        <v>0</v>
      </c>
    </row>
    <row r="4583" spans="1:10" x14ac:dyDescent="0.3">
      <c r="A4583">
        <v>2008</v>
      </c>
      <c r="B4583" t="s">
        <v>72</v>
      </c>
      <c r="C4583" t="s">
        <v>87</v>
      </c>
      <c r="D4583" t="s">
        <v>202</v>
      </c>
      <c r="E4583" s="12"/>
      <c r="G4583" t="str">
        <f>IF(A4583=G1,A4583,"")</f>
        <v/>
      </c>
      <c r="H4583" t="str">
        <f>IF(C4583=H1, C4583,"")</f>
        <v/>
      </c>
      <c r="I4583" t="str">
        <f>IF(D4583=I1,D4583,"")</f>
        <v/>
      </c>
      <c r="J4583">
        <f>IF(AND(G4583=G1,AND(H4583=H1,I4583=I1)),E4583,0)</f>
        <v>0</v>
      </c>
    </row>
    <row r="4584" spans="1:10" x14ac:dyDescent="0.3">
      <c r="A4584">
        <v>2008</v>
      </c>
      <c r="B4584" t="s">
        <v>72</v>
      </c>
      <c r="C4584" t="s">
        <v>87</v>
      </c>
      <c r="D4584" t="s">
        <v>203</v>
      </c>
      <c r="E4584" s="12"/>
      <c r="G4584" t="str">
        <f>IF(A4584=G1,A4584,"")</f>
        <v/>
      </c>
      <c r="H4584" t="str">
        <f>IF(C4584=H1, C4584,"")</f>
        <v/>
      </c>
      <c r="I4584" t="str">
        <f>IF(D4584=I1,D4584,"")</f>
        <v>Females</v>
      </c>
      <c r="J4584">
        <f>IF(AND(G4584=G1,AND(H4584=H1,I4584=I1)),E4584,0)</f>
        <v>0</v>
      </c>
    </row>
    <row r="4585" spans="1:10" x14ac:dyDescent="0.3">
      <c r="A4585">
        <v>2008</v>
      </c>
      <c r="B4585" t="s">
        <v>72</v>
      </c>
      <c r="C4585" t="s">
        <v>87</v>
      </c>
      <c r="D4585" t="s">
        <v>205</v>
      </c>
      <c r="E4585" s="12"/>
      <c r="G4585" t="str">
        <f>IF(A4585=G1,A4585,"")</f>
        <v/>
      </c>
      <c r="H4585" t="str">
        <f>IF(C4585=H1, C4585,"")</f>
        <v/>
      </c>
      <c r="I4585" t="str">
        <f>IF(D4585=I1,D4585,"")</f>
        <v/>
      </c>
      <c r="J4585">
        <f>IF(AND(G4585=G1,AND(H4585=H1,I4585=I1)),E4585,0)</f>
        <v>0</v>
      </c>
    </row>
    <row r="4586" spans="1:10" x14ac:dyDescent="0.3">
      <c r="A4586">
        <v>2008</v>
      </c>
      <c r="B4586" t="s">
        <v>72</v>
      </c>
      <c r="C4586" t="s">
        <v>88</v>
      </c>
      <c r="D4586" t="s">
        <v>202</v>
      </c>
      <c r="E4586" s="12"/>
      <c r="G4586" t="str">
        <f>IF(A4586=G1,A4586,"")</f>
        <v/>
      </c>
      <c r="H4586" t="str">
        <f>IF(C4586=H1, C4586,"")</f>
        <v/>
      </c>
      <c r="I4586" t="str">
        <f>IF(D4586=I1,D4586,"")</f>
        <v/>
      </c>
      <c r="J4586">
        <f>IF(AND(G4586=G1,AND(H4586=H1,I4586=I1)),E4586,0)</f>
        <v>0</v>
      </c>
    </row>
    <row r="4587" spans="1:10" x14ac:dyDescent="0.3">
      <c r="A4587">
        <v>2008</v>
      </c>
      <c r="B4587" t="s">
        <v>72</v>
      </c>
      <c r="C4587" t="s">
        <v>88</v>
      </c>
      <c r="D4587" t="s">
        <v>203</v>
      </c>
      <c r="E4587" s="12"/>
      <c r="G4587" t="str">
        <f>IF(A4587=G1,A4587,"")</f>
        <v/>
      </c>
      <c r="H4587" t="str">
        <f>IF(C4587=H1, C4587,"")</f>
        <v/>
      </c>
      <c r="I4587" t="str">
        <f>IF(D4587=I1,D4587,"")</f>
        <v>Females</v>
      </c>
      <c r="J4587">
        <f>IF(AND(G4587=G1,AND(H4587=H1,I4587=I1)),E4587,0)</f>
        <v>0</v>
      </c>
    </row>
    <row r="4588" spans="1:10" x14ac:dyDescent="0.3">
      <c r="A4588">
        <v>2008</v>
      </c>
      <c r="B4588" t="s">
        <v>72</v>
      </c>
      <c r="C4588" t="s">
        <v>88</v>
      </c>
      <c r="D4588" t="s">
        <v>205</v>
      </c>
      <c r="E4588" s="12"/>
      <c r="G4588" t="str">
        <f>IF(A4588=G1,A4588,"")</f>
        <v/>
      </c>
      <c r="H4588" t="str">
        <f>IF(C4588=H1, C4588,"")</f>
        <v/>
      </c>
      <c r="I4588" t="str">
        <f>IF(D4588=I1,D4588,"")</f>
        <v/>
      </c>
      <c r="J4588">
        <f>IF(AND(G4588=G1,AND(H4588=H1,I4588=I1)),E4588,0)</f>
        <v>0</v>
      </c>
    </row>
    <row r="4589" spans="1:10" x14ac:dyDescent="0.3">
      <c r="A4589">
        <v>2008</v>
      </c>
      <c r="B4589" t="s">
        <v>72</v>
      </c>
      <c r="C4589" t="s">
        <v>89</v>
      </c>
      <c r="D4589" t="s">
        <v>202</v>
      </c>
      <c r="E4589" s="12"/>
      <c r="G4589" t="str">
        <f>IF(A4589=G1,A4589,"")</f>
        <v/>
      </c>
      <c r="H4589" t="str">
        <f>IF(C4589=H1, C4589,"")</f>
        <v/>
      </c>
      <c r="I4589" t="str">
        <f>IF(D4589=I1,D4589,"")</f>
        <v/>
      </c>
      <c r="J4589">
        <f>IF(AND(G4589=G1,AND(H4589=H1,I4589=I1)),E4589,0)</f>
        <v>0</v>
      </c>
    </row>
    <row r="4590" spans="1:10" x14ac:dyDescent="0.3">
      <c r="A4590">
        <v>2008</v>
      </c>
      <c r="B4590" t="s">
        <v>72</v>
      </c>
      <c r="C4590" t="s">
        <v>89</v>
      </c>
      <c r="D4590" t="s">
        <v>203</v>
      </c>
      <c r="E4590" s="12"/>
      <c r="G4590" t="str">
        <f>IF(A4590=G1,A4590,"")</f>
        <v/>
      </c>
      <c r="H4590" t="str">
        <f>IF(C4590=H1, C4590,"")</f>
        <v/>
      </c>
      <c r="I4590" t="str">
        <f>IF(D4590=I1,D4590,"")</f>
        <v>Females</v>
      </c>
      <c r="J4590">
        <f>IF(AND(G4590=G1,AND(H4590=H1,I4590=I1)),E4590,0)</f>
        <v>0</v>
      </c>
    </row>
    <row r="4591" spans="1:10" x14ac:dyDescent="0.3">
      <c r="A4591">
        <v>2008</v>
      </c>
      <c r="B4591" t="s">
        <v>72</v>
      </c>
      <c r="C4591" t="s">
        <v>89</v>
      </c>
      <c r="D4591" t="s">
        <v>205</v>
      </c>
      <c r="E4591" s="12"/>
      <c r="G4591" t="str">
        <f>IF(A4591=G1,A4591,"")</f>
        <v/>
      </c>
      <c r="H4591" t="str">
        <f>IF(C4591=H1, C4591,"")</f>
        <v/>
      </c>
      <c r="I4591" t="str">
        <f>IF(D4591=I1,D4591,"")</f>
        <v/>
      </c>
      <c r="J4591">
        <f>IF(AND(G4591=G1,AND(H4591=H1,I4591=I1)),E4591,0)</f>
        <v>0</v>
      </c>
    </row>
    <row r="4592" spans="1:10" x14ac:dyDescent="0.3">
      <c r="A4592">
        <v>2008</v>
      </c>
      <c r="B4592" t="s">
        <v>72</v>
      </c>
      <c r="C4592" t="s">
        <v>90</v>
      </c>
      <c r="D4592" t="s">
        <v>202</v>
      </c>
      <c r="E4592" s="12"/>
      <c r="G4592" t="str">
        <f>IF(A4592=G1,A4592,"")</f>
        <v/>
      </c>
      <c r="H4592" t="str">
        <f>IF(C4592=H1, C4592,"")</f>
        <v/>
      </c>
      <c r="I4592" t="str">
        <f>IF(D4592=I1,D4592,"")</f>
        <v/>
      </c>
      <c r="J4592">
        <f>IF(AND(G4592=G1,AND(H4592=H1,I4592=I1)),E4592,0)</f>
        <v>0</v>
      </c>
    </row>
    <row r="4593" spans="1:10" x14ac:dyDescent="0.3">
      <c r="A4593">
        <v>2008</v>
      </c>
      <c r="B4593" t="s">
        <v>72</v>
      </c>
      <c r="C4593" t="s">
        <v>90</v>
      </c>
      <c r="D4593" t="s">
        <v>203</v>
      </c>
      <c r="E4593" s="12"/>
      <c r="G4593" t="str">
        <f>IF(A4593=G1,A4593,"")</f>
        <v/>
      </c>
      <c r="H4593" t="str">
        <f>IF(C4593=H1, C4593,"")</f>
        <v/>
      </c>
      <c r="I4593" t="str">
        <f>IF(D4593=I1,D4593,"")</f>
        <v>Females</v>
      </c>
      <c r="J4593">
        <f>IF(AND(G4593=G1,AND(H4593=H1,I4593=I1)),E4593,0)</f>
        <v>0</v>
      </c>
    </row>
    <row r="4594" spans="1:10" x14ac:dyDescent="0.3">
      <c r="A4594">
        <v>2008</v>
      </c>
      <c r="B4594" t="s">
        <v>72</v>
      </c>
      <c r="C4594" t="s">
        <v>90</v>
      </c>
      <c r="D4594" t="s">
        <v>205</v>
      </c>
      <c r="E4594" s="12"/>
      <c r="G4594" t="str">
        <f>IF(A4594=G1,A4594,"")</f>
        <v/>
      </c>
      <c r="H4594" t="str">
        <f>IF(C4594=H1, C4594,"")</f>
        <v/>
      </c>
      <c r="I4594" t="str">
        <f>IF(D4594=I1,D4594,"")</f>
        <v/>
      </c>
      <c r="J4594">
        <f>IF(AND(G4594=G1,AND(H4594=H1,I4594=I1)),E4594,0)</f>
        <v>0</v>
      </c>
    </row>
    <row r="4595" spans="1:10" x14ac:dyDescent="0.3">
      <c r="A4595">
        <v>2008</v>
      </c>
      <c r="B4595" t="s">
        <v>72</v>
      </c>
      <c r="C4595" t="s">
        <v>91</v>
      </c>
      <c r="D4595" t="s">
        <v>202</v>
      </c>
      <c r="E4595" s="12"/>
      <c r="G4595" t="str">
        <f>IF(A4595=G1,A4595,"")</f>
        <v/>
      </c>
      <c r="H4595" t="str">
        <f>IF(C4595=H1, C4595,"")</f>
        <v/>
      </c>
      <c r="I4595" t="str">
        <f>IF(D4595=I1,D4595,"")</f>
        <v/>
      </c>
      <c r="J4595">
        <f>IF(AND(G4595=G1,AND(H4595=H1,I4595=I1)),E4595,0)</f>
        <v>0</v>
      </c>
    </row>
    <row r="4596" spans="1:10" x14ac:dyDescent="0.3">
      <c r="A4596">
        <v>2008</v>
      </c>
      <c r="B4596" t="s">
        <v>72</v>
      </c>
      <c r="C4596" t="s">
        <v>91</v>
      </c>
      <c r="D4596" t="s">
        <v>203</v>
      </c>
      <c r="E4596" s="12"/>
      <c r="G4596" t="str">
        <f>IF(A4596=G1,A4596,"")</f>
        <v/>
      </c>
      <c r="H4596" t="str">
        <f>IF(C4596=H1, C4596,"")</f>
        <v/>
      </c>
      <c r="I4596" t="str">
        <f>IF(D4596=I1,D4596,"")</f>
        <v>Females</v>
      </c>
      <c r="J4596">
        <f>IF(AND(G4596=G1,AND(H4596=H1,I4596=I1)),E4596,0)</f>
        <v>0</v>
      </c>
    </row>
    <row r="4597" spans="1:10" x14ac:dyDescent="0.3">
      <c r="A4597">
        <v>2008</v>
      </c>
      <c r="B4597" t="s">
        <v>72</v>
      </c>
      <c r="C4597" t="s">
        <v>91</v>
      </c>
      <c r="D4597" t="s">
        <v>205</v>
      </c>
      <c r="E4597" s="12"/>
      <c r="G4597" t="str">
        <f>IF(A4597=G1,A4597,"")</f>
        <v/>
      </c>
      <c r="H4597" t="str">
        <f>IF(C4597=H1, C4597,"")</f>
        <v/>
      </c>
      <c r="I4597" t="str">
        <f>IF(D4597=I1,D4597,"")</f>
        <v/>
      </c>
      <c r="J4597">
        <f>IF(AND(G4597=G1,AND(H4597=H1,I4597=I1)),E4597,0)</f>
        <v>0</v>
      </c>
    </row>
    <row r="4598" spans="1:10" x14ac:dyDescent="0.3">
      <c r="A4598">
        <v>2008</v>
      </c>
      <c r="B4598" t="s">
        <v>72</v>
      </c>
      <c r="C4598" t="s">
        <v>92</v>
      </c>
      <c r="D4598" t="s">
        <v>202</v>
      </c>
      <c r="E4598" s="12"/>
      <c r="G4598" t="str">
        <f>IF(A4598=G1,A4598,"")</f>
        <v/>
      </c>
      <c r="H4598" t="str">
        <f>IF(C4598=H1, C4598,"")</f>
        <v/>
      </c>
      <c r="I4598" t="str">
        <f>IF(D4598=I1,D4598,"")</f>
        <v/>
      </c>
      <c r="J4598">
        <f>IF(AND(G4598=G1,AND(H4598=H1,I4598=I1)),E4598,0)</f>
        <v>0</v>
      </c>
    </row>
    <row r="4599" spans="1:10" x14ac:dyDescent="0.3">
      <c r="A4599">
        <v>2008</v>
      </c>
      <c r="B4599" t="s">
        <v>72</v>
      </c>
      <c r="C4599" t="s">
        <v>92</v>
      </c>
      <c r="D4599" t="s">
        <v>203</v>
      </c>
      <c r="E4599" s="12"/>
      <c r="G4599" t="str">
        <f>IF(A4599=G1,A4599,"")</f>
        <v/>
      </c>
      <c r="H4599" t="str">
        <f>IF(C4599=H1, C4599,"")</f>
        <v/>
      </c>
      <c r="I4599" t="str">
        <f>IF(D4599=I1,D4599,"")</f>
        <v>Females</v>
      </c>
      <c r="J4599">
        <f>IF(AND(G4599=G1,AND(H4599=H1,I4599=I1)),E4599,0)</f>
        <v>0</v>
      </c>
    </row>
    <row r="4600" spans="1:10" x14ac:dyDescent="0.3">
      <c r="A4600">
        <v>2008</v>
      </c>
      <c r="B4600" t="s">
        <v>72</v>
      </c>
      <c r="C4600" t="s">
        <v>92</v>
      </c>
      <c r="D4600" t="s">
        <v>205</v>
      </c>
      <c r="E4600" s="12"/>
      <c r="G4600" t="str">
        <f>IF(A4600=G1,A4600,"")</f>
        <v/>
      </c>
      <c r="H4600" t="str">
        <f>IF(C4600=H1, C4600,"")</f>
        <v/>
      </c>
      <c r="I4600" t="str">
        <f>IF(D4600=I1,D4600,"")</f>
        <v/>
      </c>
      <c r="J4600">
        <f>IF(AND(G4600=G1,AND(H4600=H1,I4600=I1)),E4600,0)</f>
        <v>0</v>
      </c>
    </row>
    <row r="4601" spans="1:10" x14ac:dyDescent="0.3">
      <c r="A4601">
        <v>2008</v>
      </c>
      <c r="B4601" t="s">
        <v>72</v>
      </c>
      <c r="C4601" t="s">
        <v>93</v>
      </c>
      <c r="D4601" t="s">
        <v>202</v>
      </c>
      <c r="E4601" s="12"/>
      <c r="G4601" t="str">
        <f>IF(A4601=G1,A4601,"")</f>
        <v/>
      </c>
      <c r="H4601" t="str">
        <f>IF(C4601=H1, C4601,"")</f>
        <v/>
      </c>
      <c r="I4601" t="str">
        <f>IF(D4601=I1,D4601,"")</f>
        <v/>
      </c>
      <c r="J4601">
        <f>IF(AND(G4601=G1,AND(H4601=H1,I4601=I1)),E4601,0)</f>
        <v>0</v>
      </c>
    </row>
    <row r="4602" spans="1:10" x14ac:dyDescent="0.3">
      <c r="A4602">
        <v>2008</v>
      </c>
      <c r="B4602" t="s">
        <v>72</v>
      </c>
      <c r="C4602" t="s">
        <v>93</v>
      </c>
      <c r="D4602" t="s">
        <v>203</v>
      </c>
      <c r="E4602" s="12"/>
      <c r="G4602" t="str">
        <f>IF(A4602=G1,A4602,"")</f>
        <v/>
      </c>
      <c r="H4602" t="str">
        <f>IF(C4602=H1, C4602,"")</f>
        <v/>
      </c>
      <c r="I4602" t="str">
        <f>IF(D4602=I1,D4602,"")</f>
        <v>Females</v>
      </c>
      <c r="J4602">
        <f>IF(AND(G4602=G1,AND(H4602=H1,I4602=I1)),E4602,0)</f>
        <v>0</v>
      </c>
    </row>
    <row r="4603" spans="1:10" x14ac:dyDescent="0.3">
      <c r="A4603">
        <v>2008</v>
      </c>
      <c r="B4603" t="s">
        <v>72</v>
      </c>
      <c r="C4603" t="s">
        <v>93</v>
      </c>
      <c r="D4603" t="s">
        <v>205</v>
      </c>
      <c r="E4603" s="12"/>
      <c r="G4603" t="str">
        <f>IF(A4603=G1,A4603,"")</f>
        <v/>
      </c>
      <c r="H4603" t="str">
        <f>IF(C4603=H1, C4603,"")</f>
        <v/>
      </c>
      <c r="I4603" t="str">
        <f>IF(D4603=I1,D4603,"")</f>
        <v/>
      </c>
      <c r="J4603">
        <f>IF(AND(G4603=G1,AND(H4603=H1,I4603=I1)),E4603,0)</f>
        <v>0</v>
      </c>
    </row>
    <row r="4604" spans="1:10" x14ac:dyDescent="0.3">
      <c r="A4604">
        <v>2008</v>
      </c>
      <c r="B4604" t="s">
        <v>72</v>
      </c>
      <c r="C4604" t="s">
        <v>94</v>
      </c>
      <c r="D4604" t="s">
        <v>202</v>
      </c>
      <c r="E4604" s="12"/>
      <c r="G4604" t="str">
        <f>IF(A4604=G1,A4604,"")</f>
        <v/>
      </c>
      <c r="H4604" t="str">
        <f>IF(C4604=H1, C4604,"")</f>
        <v/>
      </c>
      <c r="I4604" t="str">
        <f>IF(D4604=I1,D4604,"")</f>
        <v/>
      </c>
      <c r="J4604">
        <f>IF(AND(G4604=G1,AND(H4604=H1,I4604=I1)),E4604,0)</f>
        <v>0</v>
      </c>
    </row>
    <row r="4605" spans="1:10" x14ac:dyDescent="0.3">
      <c r="A4605">
        <v>2008</v>
      </c>
      <c r="B4605" t="s">
        <v>72</v>
      </c>
      <c r="C4605" t="s">
        <v>94</v>
      </c>
      <c r="D4605" t="s">
        <v>203</v>
      </c>
      <c r="E4605" s="12"/>
      <c r="G4605" t="str">
        <f>IF(A4605=G1,A4605,"")</f>
        <v/>
      </c>
      <c r="H4605" t="str">
        <f>IF(C4605=H1, C4605,"")</f>
        <v/>
      </c>
      <c r="I4605" t="str">
        <f>IF(D4605=I1,D4605,"")</f>
        <v>Females</v>
      </c>
      <c r="J4605">
        <f>IF(AND(G4605=G1,AND(H4605=H1,I4605=I1)),E4605,0)</f>
        <v>0</v>
      </c>
    </row>
    <row r="4606" spans="1:10" x14ac:dyDescent="0.3">
      <c r="A4606">
        <v>2008</v>
      </c>
      <c r="B4606" t="s">
        <v>72</v>
      </c>
      <c r="C4606" t="s">
        <v>94</v>
      </c>
      <c r="D4606" t="s">
        <v>205</v>
      </c>
      <c r="E4606" s="12"/>
      <c r="G4606" t="str">
        <f>IF(A4606=G1,A4606,"")</f>
        <v/>
      </c>
      <c r="H4606" t="str">
        <f>IF(C4606=H1, C4606,"")</f>
        <v/>
      </c>
      <c r="I4606" t="str">
        <f>IF(D4606=I1,D4606,"")</f>
        <v/>
      </c>
      <c r="J4606">
        <f>IF(AND(G4606=G1,AND(H4606=H1,I4606=I1)),E4606,0)</f>
        <v>0</v>
      </c>
    </row>
    <row r="4607" spans="1:10" x14ac:dyDescent="0.3">
      <c r="A4607">
        <v>2008</v>
      </c>
      <c r="B4607" t="s">
        <v>72</v>
      </c>
      <c r="C4607" t="s">
        <v>95</v>
      </c>
      <c r="D4607" t="s">
        <v>202</v>
      </c>
      <c r="E4607" s="12"/>
      <c r="G4607" t="str">
        <f>IF(A4607=G1,A4607,"")</f>
        <v/>
      </c>
      <c r="H4607" t="str">
        <f>IF(C4607=H1, C4607,"")</f>
        <v/>
      </c>
      <c r="I4607" t="str">
        <f>IF(D4607=I1,D4607,"")</f>
        <v/>
      </c>
      <c r="J4607">
        <f>IF(AND(G4607=G1,AND(H4607=H1,I4607=I1)),E4607,0)</f>
        <v>0</v>
      </c>
    </row>
    <row r="4608" spans="1:10" x14ac:dyDescent="0.3">
      <c r="A4608">
        <v>2008</v>
      </c>
      <c r="B4608" t="s">
        <v>72</v>
      </c>
      <c r="C4608" t="s">
        <v>95</v>
      </c>
      <c r="D4608" t="s">
        <v>203</v>
      </c>
      <c r="E4608" s="12"/>
      <c r="G4608" t="str">
        <f>IF(A4608=G1,A4608,"")</f>
        <v/>
      </c>
      <c r="H4608" t="str">
        <f>IF(C4608=H1, C4608,"")</f>
        <v/>
      </c>
      <c r="I4608" t="str">
        <f>IF(D4608=I1,D4608,"")</f>
        <v>Females</v>
      </c>
      <c r="J4608">
        <f>IF(AND(G4608=G1,AND(H4608=H1,I4608=I1)),E4608,0)</f>
        <v>0</v>
      </c>
    </row>
    <row r="4609" spans="1:10" x14ac:dyDescent="0.3">
      <c r="A4609">
        <v>2008</v>
      </c>
      <c r="B4609" t="s">
        <v>72</v>
      </c>
      <c r="C4609" t="s">
        <v>95</v>
      </c>
      <c r="D4609" t="s">
        <v>205</v>
      </c>
      <c r="E4609" s="12"/>
      <c r="G4609" t="str">
        <f>IF(A4609=G1,A4609,"")</f>
        <v/>
      </c>
      <c r="H4609" t="str">
        <f>IF(C4609=H1, C4609,"")</f>
        <v/>
      </c>
      <c r="I4609" t="str">
        <f>IF(D4609=I1,D4609,"")</f>
        <v/>
      </c>
      <c r="J4609">
        <f>IF(AND(G4609=G1,AND(H4609=H1,I4609=I1)),E4609,0)</f>
        <v>0</v>
      </c>
    </row>
    <row r="4610" spans="1:10" x14ac:dyDescent="0.3">
      <c r="A4610">
        <v>2008</v>
      </c>
      <c r="B4610" t="s">
        <v>72</v>
      </c>
      <c r="C4610" t="s">
        <v>96</v>
      </c>
      <c r="D4610" t="s">
        <v>202</v>
      </c>
      <c r="E4610" s="12"/>
      <c r="G4610" t="str">
        <f>IF(A4610=G1,A4610,"")</f>
        <v/>
      </c>
      <c r="H4610" t="str">
        <f>IF(C4610=H1, C4610,"")</f>
        <v/>
      </c>
      <c r="I4610" t="str">
        <f>IF(D4610=I1,D4610,"")</f>
        <v/>
      </c>
      <c r="J4610">
        <f>IF(AND(G4610=G1,AND(H4610=H1,I4610=I1)),E4610,0)</f>
        <v>0</v>
      </c>
    </row>
    <row r="4611" spans="1:10" x14ac:dyDescent="0.3">
      <c r="A4611">
        <v>2008</v>
      </c>
      <c r="B4611" t="s">
        <v>72</v>
      </c>
      <c r="C4611" t="s">
        <v>96</v>
      </c>
      <c r="D4611" t="s">
        <v>203</v>
      </c>
      <c r="E4611" s="12"/>
      <c r="G4611" t="str">
        <f>IF(A4611=G1,A4611,"")</f>
        <v/>
      </c>
      <c r="H4611" t="str">
        <f>IF(C4611=H1, C4611,"")</f>
        <v/>
      </c>
      <c r="I4611" t="str">
        <f>IF(D4611=I1,D4611,"")</f>
        <v>Females</v>
      </c>
      <c r="J4611">
        <f>IF(AND(G4611=G1,AND(H4611=H1,I4611=I1)),E4611,0)</f>
        <v>0</v>
      </c>
    </row>
    <row r="4612" spans="1:10" x14ac:dyDescent="0.3">
      <c r="A4612">
        <v>2008</v>
      </c>
      <c r="B4612" t="s">
        <v>72</v>
      </c>
      <c r="C4612" t="s">
        <v>96</v>
      </c>
      <c r="D4612" t="s">
        <v>205</v>
      </c>
      <c r="E4612" s="12"/>
      <c r="G4612" t="str">
        <f>IF(A4612=G1,A4612,"")</f>
        <v/>
      </c>
      <c r="H4612" t="str">
        <f>IF(C4612=H1, C4612,"")</f>
        <v/>
      </c>
      <c r="I4612" t="str">
        <f>IF(D4612=I1,D4612,"")</f>
        <v/>
      </c>
      <c r="J4612">
        <f>IF(AND(G4612=G1,AND(H4612=H1,I4612=I1)),E4612,0)</f>
        <v>0</v>
      </c>
    </row>
    <row r="4613" spans="1:10" x14ac:dyDescent="0.3">
      <c r="A4613">
        <v>2008</v>
      </c>
      <c r="B4613" t="s">
        <v>72</v>
      </c>
      <c r="C4613" t="s">
        <v>97</v>
      </c>
      <c r="D4613" t="s">
        <v>202</v>
      </c>
      <c r="E4613" s="12"/>
      <c r="G4613" t="str">
        <f>IF(A4613=G1,A4613,"")</f>
        <v/>
      </c>
      <c r="H4613" t="str">
        <f>IF(C4613=H1, C4613,"")</f>
        <v/>
      </c>
      <c r="I4613" t="str">
        <f>IF(D4613=I1,D4613,"")</f>
        <v/>
      </c>
      <c r="J4613">
        <f>IF(AND(G4613=G1,AND(H4613=H1,I4613=I1)),E4613,0)</f>
        <v>0</v>
      </c>
    </row>
    <row r="4614" spans="1:10" x14ac:dyDescent="0.3">
      <c r="A4614">
        <v>2008</v>
      </c>
      <c r="B4614" t="s">
        <v>72</v>
      </c>
      <c r="C4614" t="s">
        <v>97</v>
      </c>
      <c r="D4614" t="s">
        <v>203</v>
      </c>
      <c r="E4614" s="12"/>
      <c r="G4614" t="str">
        <f>IF(A4614=G1,A4614,"")</f>
        <v/>
      </c>
      <c r="H4614" t="str">
        <f>IF(C4614=H1, C4614,"")</f>
        <v/>
      </c>
      <c r="I4614" t="str">
        <f>IF(D4614=I1,D4614,"")</f>
        <v>Females</v>
      </c>
      <c r="J4614">
        <f>IF(AND(G4614=G1,AND(H4614=H1,I4614=I1)),E4614,0)</f>
        <v>0</v>
      </c>
    </row>
    <row r="4615" spans="1:10" x14ac:dyDescent="0.3">
      <c r="A4615">
        <v>2008</v>
      </c>
      <c r="B4615" t="s">
        <v>72</v>
      </c>
      <c r="C4615" t="s">
        <v>97</v>
      </c>
      <c r="D4615" t="s">
        <v>205</v>
      </c>
      <c r="E4615" s="12"/>
      <c r="G4615" t="str">
        <f>IF(A4615=G1,A4615,"")</f>
        <v/>
      </c>
      <c r="H4615" t="str">
        <f>IF(C4615=H1, C4615,"")</f>
        <v/>
      </c>
      <c r="I4615" t="str">
        <f>IF(D4615=I1,D4615,"")</f>
        <v/>
      </c>
      <c r="J4615">
        <f>IF(AND(G4615=G1,AND(H4615=H1,I4615=I1)),E4615,0)</f>
        <v>0</v>
      </c>
    </row>
    <row r="4616" spans="1:10" x14ac:dyDescent="0.3">
      <c r="A4616">
        <v>2008</v>
      </c>
      <c r="B4616" t="s">
        <v>72</v>
      </c>
      <c r="C4616" t="s">
        <v>214</v>
      </c>
      <c r="D4616" t="s">
        <v>202</v>
      </c>
      <c r="E4616" s="12"/>
      <c r="G4616" t="str">
        <f>IF(A4616=G1,A4616,"")</f>
        <v/>
      </c>
      <c r="H4616" t="str">
        <f>IF(C4616=H1, C4616,"")</f>
        <v/>
      </c>
      <c r="I4616" t="str">
        <f>IF(D4616=I1,D4616,"")</f>
        <v/>
      </c>
      <c r="J4616">
        <f>IF(AND(G4616=G1,AND(H4616=H1,I4616=I1)),E4616,0)</f>
        <v>0</v>
      </c>
    </row>
    <row r="4617" spans="1:10" x14ac:dyDescent="0.3">
      <c r="A4617">
        <v>2008</v>
      </c>
      <c r="B4617" t="s">
        <v>72</v>
      </c>
      <c r="C4617" t="s">
        <v>214</v>
      </c>
      <c r="D4617" t="s">
        <v>203</v>
      </c>
      <c r="E4617" s="12"/>
      <c r="G4617" t="str">
        <f>IF(A4617=G1,A4617,"")</f>
        <v/>
      </c>
      <c r="H4617" t="str">
        <f>IF(C4617=H1, C4617,"")</f>
        <v/>
      </c>
      <c r="I4617" t="str">
        <f>IF(D4617=I1,D4617,"")</f>
        <v>Females</v>
      </c>
      <c r="J4617">
        <f>IF(AND(G4617=G1,AND(H4617=H1,I4617=I1)),E4617,0)</f>
        <v>0</v>
      </c>
    </row>
    <row r="4618" spans="1:10" x14ac:dyDescent="0.3">
      <c r="A4618">
        <v>2008</v>
      </c>
      <c r="B4618" t="s">
        <v>72</v>
      </c>
      <c r="C4618" t="s">
        <v>214</v>
      </c>
      <c r="D4618" t="s">
        <v>205</v>
      </c>
      <c r="E4618" s="12"/>
      <c r="G4618" t="str">
        <f>IF(A4618=G1,A4618,"")</f>
        <v/>
      </c>
      <c r="H4618" t="str">
        <f>IF(C4618=H1, C4618,"")</f>
        <v/>
      </c>
      <c r="I4618" t="str">
        <f>IF(D4618=I1,D4618,"")</f>
        <v/>
      </c>
      <c r="J4618">
        <f>IF(AND(G4618=G1,AND(H4618=H1,I4618=I1)),E4618,0)</f>
        <v>0</v>
      </c>
    </row>
    <row r="4619" spans="1:10" x14ac:dyDescent="0.3">
      <c r="A4619">
        <v>2008</v>
      </c>
      <c r="B4619" t="s">
        <v>72</v>
      </c>
      <c r="C4619" t="s">
        <v>98</v>
      </c>
      <c r="D4619" t="s">
        <v>202</v>
      </c>
      <c r="E4619" s="12"/>
      <c r="G4619" t="str">
        <f>IF(A4619=G1,A4619,"")</f>
        <v/>
      </c>
      <c r="H4619" t="str">
        <f>IF(C4619=H1, C4619,"")</f>
        <v/>
      </c>
      <c r="I4619" t="str">
        <f>IF(D4619=I1,D4619,"")</f>
        <v/>
      </c>
      <c r="J4619">
        <f>IF(AND(G4619=G1,AND(H4619=H1,I4619=I1)),E4619,0)</f>
        <v>0</v>
      </c>
    </row>
    <row r="4620" spans="1:10" x14ac:dyDescent="0.3">
      <c r="A4620">
        <v>2008</v>
      </c>
      <c r="B4620" t="s">
        <v>72</v>
      </c>
      <c r="C4620" t="s">
        <v>98</v>
      </c>
      <c r="D4620" t="s">
        <v>203</v>
      </c>
      <c r="E4620" s="12"/>
      <c r="G4620" t="str">
        <f>IF(A4620=G1,A4620,"")</f>
        <v/>
      </c>
      <c r="H4620" t="str">
        <f>IF(C4620=H1, C4620,"")</f>
        <v/>
      </c>
      <c r="I4620" t="str">
        <f>IF(D4620=I1,D4620,"")</f>
        <v>Females</v>
      </c>
      <c r="J4620">
        <f>IF(AND(G4620=G1,AND(H4620=H1,I4620=I1)),E4620,0)</f>
        <v>0</v>
      </c>
    </row>
    <row r="4621" spans="1:10" x14ac:dyDescent="0.3">
      <c r="A4621">
        <v>2008</v>
      </c>
      <c r="B4621" t="s">
        <v>72</v>
      </c>
      <c r="C4621" t="s">
        <v>98</v>
      </c>
      <c r="D4621" t="s">
        <v>205</v>
      </c>
      <c r="E4621" s="12"/>
      <c r="G4621" t="str">
        <f>IF(A4621=G1,A4621,"")</f>
        <v/>
      </c>
      <c r="H4621" t="str">
        <f>IF(C4621=H1, C4621,"")</f>
        <v/>
      </c>
      <c r="I4621" t="str">
        <f>IF(D4621=I1,D4621,"")</f>
        <v/>
      </c>
      <c r="J4621">
        <f>IF(AND(G4621=G1,AND(H4621=H1,I4621=I1)),E4621,0)</f>
        <v>0</v>
      </c>
    </row>
    <row r="4622" spans="1:10" x14ac:dyDescent="0.3">
      <c r="A4622">
        <v>2008</v>
      </c>
      <c r="B4622" t="s">
        <v>72</v>
      </c>
      <c r="C4622" t="s">
        <v>99</v>
      </c>
      <c r="D4622" t="s">
        <v>202</v>
      </c>
      <c r="E4622" s="12"/>
      <c r="G4622" t="str">
        <f>IF(A4622=G1,A4622,"")</f>
        <v/>
      </c>
      <c r="H4622" t="str">
        <f>IF(C4622=H1, C4622,"")</f>
        <v/>
      </c>
      <c r="I4622" t="str">
        <f>IF(D4622=I1,D4622,"")</f>
        <v/>
      </c>
      <c r="J4622">
        <f>IF(AND(G4622=G1,AND(H4622=H1,I4622=I1)),E4622,0)</f>
        <v>0</v>
      </c>
    </row>
    <row r="4623" spans="1:10" x14ac:dyDescent="0.3">
      <c r="A4623">
        <v>2008</v>
      </c>
      <c r="B4623" t="s">
        <v>72</v>
      </c>
      <c r="C4623" t="s">
        <v>99</v>
      </c>
      <c r="D4623" t="s">
        <v>203</v>
      </c>
      <c r="E4623" s="12"/>
      <c r="G4623" t="str">
        <f>IF(A4623=G1,A4623,"")</f>
        <v/>
      </c>
      <c r="H4623" t="str">
        <f>IF(C4623=H1, C4623,"")</f>
        <v/>
      </c>
      <c r="I4623" t="str">
        <f>IF(D4623=I1,D4623,"")</f>
        <v>Females</v>
      </c>
      <c r="J4623">
        <f>IF(AND(G4623=G1,AND(H4623=H1,I4623=I1)),E4623,0)</f>
        <v>0</v>
      </c>
    </row>
    <row r="4624" spans="1:10" x14ac:dyDescent="0.3">
      <c r="A4624">
        <v>2008</v>
      </c>
      <c r="B4624" t="s">
        <v>72</v>
      </c>
      <c r="C4624" t="s">
        <v>99</v>
      </c>
      <c r="D4624" t="s">
        <v>205</v>
      </c>
      <c r="E4624" s="12"/>
      <c r="G4624" t="str">
        <f>IF(A4624=G1,A4624,"")</f>
        <v/>
      </c>
      <c r="H4624" t="str">
        <f>IF(C4624=H1, C4624,"")</f>
        <v/>
      </c>
      <c r="I4624" t="str">
        <f>IF(D4624=I1,D4624,"")</f>
        <v/>
      </c>
      <c r="J4624">
        <f>IF(AND(G4624=G1,AND(H4624=H1,I4624=I1)),E4624,0)</f>
        <v>0</v>
      </c>
    </row>
    <row r="4625" spans="1:10" x14ac:dyDescent="0.3">
      <c r="A4625">
        <v>2008</v>
      </c>
      <c r="B4625" t="s">
        <v>72</v>
      </c>
      <c r="C4625" t="s">
        <v>218</v>
      </c>
      <c r="D4625" t="s">
        <v>202</v>
      </c>
      <c r="E4625" s="12"/>
      <c r="G4625" t="str">
        <f>IF(A4625=G1,A4625,"")</f>
        <v/>
      </c>
      <c r="H4625" t="str">
        <f>IF(C4625=H1, C4625,"")</f>
        <v/>
      </c>
      <c r="I4625" t="str">
        <f>IF(D4625=I1,D4625,"")</f>
        <v/>
      </c>
      <c r="J4625">
        <f>IF(AND(G4625=G1,AND(H4625=H1,I4625=I1)),E4625,0)</f>
        <v>0</v>
      </c>
    </row>
    <row r="4626" spans="1:10" x14ac:dyDescent="0.3">
      <c r="A4626">
        <v>2008</v>
      </c>
      <c r="B4626" t="s">
        <v>72</v>
      </c>
      <c r="C4626" t="s">
        <v>218</v>
      </c>
      <c r="D4626" t="s">
        <v>203</v>
      </c>
      <c r="E4626" s="12"/>
      <c r="G4626" t="str">
        <f>IF(A4626=G1,A4626,"")</f>
        <v/>
      </c>
      <c r="H4626" t="str">
        <f>IF(C4626=H1, C4626,"")</f>
        <v/>
      </c>
      <c r="I4626" t="str">
        <f>IF(D4626=I1,D4626,"")</f>
        <v>Females</v>
      </c>
      <c r="J4626">
        <f>IF(AND(G4626=G1,AND(H4626=H1,I4626=I1)),E4626,0)</f>
        <v>0</v>
      </c>
    </row>
    <row r="4627" spans="1:10" x14ac:dyDescent="0.3">
      <c r="A4627">
        <v>2008</v>
      </c>
      <c r="B4627" t="s">
        <v>72</v>
      </c>
      <c r="C4627" t="s">
        <v>218</v>
      </c>
      <c r="D4627" t="s">
        <v>205</v>
      </c>
      <c r="E4627" s="12"/>
      <c r="G4627" t="str">
        <f>IF(A4627=G1,A4627,"")</f>
        <v/>
      </c>
      <c r="H4627" t="str">
        <f>IF(C4627=H1, C4627,"")</f>
        <v/>
      </c>
      <c r="I4627" t="str">
        <f>IF(D4627=I1,D4627,"")</f>
        <v/>
      </c>
      <c r="J4627">
        <f>IF(AND(G4627=G1,AND(H4627=H1,I4627=I1)),E4627,0)</f>
        <v>0</v>
      </c>
    </row>
    <row r="4628" spans="1:10" x14ac:dyDescent="0.3">
      <c r="A4628">
        <v>2008</v>
      </c>
      <c r="B4628" t="s">
        <v>72</v>
      </c>
      <c r="C4628" t="s">
        <v>100</v>
      </c>
      <c r="D4628" t="s">
        <v>202</v>
      </c>
      <c r="E4628" s="12"/>
      <c r="G4628" t="str">
        <f>IF(A4628=G1,A4628,"")</f>
        <v/>
      </c>
      <c r="H4628" t="str">
        <f>IF(C4628=H1, C4628,"")</f>
        <v/>
      </c>
      <c r="I4628" t="str">
        <f>IF(D4628=I1,D4628,"")</f>
        <v/>
      </c>
      <c r="J4628">
        <f>IF(AND(G4628=G1,AND(H4628=H1,I4628=I1)),E4628,0)</f>
        <v>0</v>
      </c>
    </row>
    <row r="4629" spans="1:10" x14ac:dyDescent="0.3">
      <c r="A4629">
        <v>2008</v>
      </c>
      <c r="B4629" t="s">
        <v>72</v>
      </c>
      <c r="C4629" t="s">
        <v>100</v>
      </c>
      <c r="D4629" t="s">
        <v>203</v>
      </c>
      <c r="E4629" s="12"/>
      <c r="G4629" t="str">
        <f>IF(A4629=G1,A4629,"")</f>
        <v/>
      </c>
      <c r="H4629" t="str">
        <f>IF(C4629=H1, C4629,"")</f>
        <v/>
      </c>
      <c r="I4629" t="str">
        <f>IF(D4629=I1,D4629,"")</f>
        <v>Females</v>
      </c>
      <c r="J4629">
        <f>IF(AND(G4629=G1,AND(H4629=H1,I4629=I1)),E4629,0)</f>
        <v>0</v>
      </c>
    </row>
    <row r="4630" spans="1:10" x14ac:dyDescent="0.3">
      <c r="A4630">
        <v>2008</v>
      </c>
      <c r="B4630" t="s">
        <v>72</v>
      </c>
      <c r="C4630" t="s">
        <v>100</v>
      </c>
      <c r="D4630" t="s">
        <v>205</v>
      </c>
      <c r="E4630" s="12"/>
      <c r="G4630" t="str">
        <f>IF(A4630=G1,A4630,"")</f>
        <v/>
      </c>
      <c r="H4630" t="str">
        <f>IF(C4630=H1, C4630,"")</f>
        <v/>
      </c>
      <c r="I4630" t="str">
        <f>IF(D4630=I1,D4630,"")</f>
        <v/>
      </c>
      <c r="J4630">
        <f>IF(AND(G4630=G1,AND(H4630=H1,I4630=I1)),E4630,0)</f>
        <v>0</v>
      </c>
    </row>
    <row r="4631" spans="1:10" x14ac:dyDescent="0.3">
      <c r="A4631">
        <v>2008</v>
      </c>
      <c r="B4631" t="s">
        <v>72</v>
      </c>
      <c r="C4631" t="s">
        <v>219</v>
      </c>
      <c r="D4631" t="s">
        <v>202</v>
      </c>
      <c r="E4631" s="12"/>
      <c r="G4631" t="str">
        <f>IF(A4631=G1,A4631,"")</f>
        <v/>
      </c>
      <c r="H4631" t="str">
        <f>IF(C4631=H1, C4631,"")</f>
        <v/>
      </c>
      <c r="I4631" t="str">
        <f>IF(D4631=I1,D4631,"")</f>
        <v/>
      </c>
      <c r="J4631">
        <f>IF(AND(G4631=G1,AND(H4631=H1,I4631=I1)),E4631,0)</f>
        <v>0</v>
      </c>
    </row>
    <row r="4632" spans="1:10" x14ac:dyDescent="0.3">
      <c r="A4632">
        <v>2008</v>
      </c>
      <c r="B4632" t="s">
        <v>72</v>
      </c>
      <c r="C4632" t="s">
        <v>219</v>
      </c>
      <c r="D4632" t="s">
        <v>203</v>
      </c>
      <c r="E4632" s="12"/>
      <c r="G4632" t="str">
        <f>IF(A4632=G1,A4632,"")</f>
        <v/>
      </c>
      <c r="H4632" t="str">
        <f>IF(C4632=H1, C4632,"")</f>
        <v/>
      </c>
      <c r="I4632" t="str">
        <f>IF(D4632=I1,D4632,"")</f>
        <v>Females</v>
      </c>
      <c r="J4632">
        <f>IF(AND(G4632=G1,AND(H4632=H1,I4632=I1)),E4632,0)</f>
        <v>0</v>
      </c>
    </row>
    <row r="4633" spans="1:10" x14ac:dyDescent="0.3">
      <c r="A4633">
        <v>2008</v>
      </c>
      <c r="B4633" t="s">
        <v>72</v>
      </c>
      <c r="C4633" t="s">
        <v>219</v>
      </c>
      <c r="D4633" t="s">
        <v>205</v>
      </c>
      <c r="E4633" s="12"/>
      <c r="G4633" t="str">
        <f>IF(A4633=G1,A4633,"")</f>
        <v/>
      </c>
      <c r="H4633" t="str">
        <f>IF(C4633=H1, C4633,"")</f>
        <v/>
      </c>
      <c r="I4633" t="str">
        <f>IF(D4633=I1,D4633,"")</f>
        <v/>
      </c>
      <c r="J4633">
        <f>IF(AND(G4633=G1,AND(H4633=H1,I4633=I1)),E4633,0)</f>
        <v>0</v>
      </c>
    </row>
    <row r="4634" spans="1:10" x14ac:dyDescent="0.3">
      <c r="A4634">
        <v>2008</v>
      </c>
      <c r="B4634" t="s">
        <v>101</v>
      </c>
      <c r="C4634" t="s">
        <v>102</v>
      </c>
      <c r="D4634" t="s">
        <v>202</v>
      </c>
      <c r="E4634" s="12"/>
      <c r="G4634" t="str">
        <f>IF(A4634=G1,A4634,"")</f>
        <v/>
      </c>
      <c r="H4634" t="str">
        <f>IF(C4634=H1, C4634,"")</f>
        <v/>
      </c>
      <c r="I4634" t="str">
        <f>IF(D4634=I1,D4634,"")</f>
        <v/>
      </c>
      <c r="J4634">
        <f>IF(AND(G4634=G1,AND(H4634=H1,I4634=I1)),E4634,0)</f>
        <v>0</v>
      </c>
    </row>
    <row r="4635" spans="1:10" x14ac:dyDescent="0.3">
      <c r="A4635">
        <v>2008</v>
      </c>
      <c r="B4635" t="s">
        <v>101</v>
      </c>
      <c r="C4635" t="s">
        <v>102</v>
      </c>
      <c r="D4635" t="s">
        <v>203</v>
      </c>
      <c r="E4635" s="12"/>
      <c r="G4635" t="str">
        <f>IF(A4635=G1,A4635,"")</f>
        <v/>
      </c>
      <c r="H4635" t="str">
        <f>IF(C4635=H1, C4635,"")</f>
        <v/>
      </c>
      <c r="I4635" t="str">
        <f>IF(D4635=I1,D4635,"")</f>
        <v>Females</v>
      </c>
      <c r="J4635">
        <f>IF(AND(G4635=G1,AND(H4635=H1,I4635=I1)),E4635,0)</f>
        <v>0</v>
      </c>
    </row>
    <row r="4636" spans="1:10" x14ac:dyDescent="0.3">
      <c r="A4636">
        <v>2008</v>
      </c>
      <c r="B4636" t="s">
        <v>101</v>
      </c>
      <c r="C4636" t="s">
        <v>102</v>
      </c>
      <c r="D4636" t="s">
        <v>205</v>
      </c>
      <c r="E4636" s="12"/>
      <c r="G4636" t="str">
        <f>IF(A4636=G1,A4636,"")</f>
        <v/>
      </c>
      <c r="H4636" t="str">
        <f>IF(C4636=H1, C4636,"")</f>
        <v/>
      </c>
      <c r="I4636" t="str">
        <f>IF(D4636=I1,D4636,"")</f>
        <v/>
      </c>
      <c r="J4636">
        <f>IF(AND(G4636=G1,AND(H4636=H1,I4636=I1)),E4636,0)</f>
        <v>0</v>
      </c>
    </row>
    <row r="4637" spans="1:10" x14ac:dyDescent="0.3">
      <c r="A4637">
        <v>2008</v>
      </c>
      <c r="B4637" t="s">
        <v>101</v>
      </c>
      <c r="C4637" t="s">
        <v>103</v>
      </c>
      <c r="D4637" t="s">
        <v>202</v>
      </c>
      <c r="E4637" s="12"/>
      <c r="G4637" t="str">
        <f>IF(A4637=G1,A4637,"")</f>
        <v/>
      </c>
      <c r="H4637" t="str">
        <f>IF(C4637=H1, C4637,"")</f>
        <v/>
      </c>
      <c r="I4637" t="str">
        <f>IF(D4637=I1,D4637,"")</f>
        <v/>
      </c>
      <c r="J4637">
        <f>IF(AND(G4637=G1,AND(H4637=H1,I4637=I1)),E4637,0)</f>
        <v>0</v>
      </c>
    </row>
    <row r="4638" spans="1:10" x14ac:dyDescent="0.3">
      <c r="A4638">
        <v>2008</v>
      </c>
      <c r="B4638" t="s">
        <v>101</v>
      </c>
      <c r="C4638" t="s">
        <v>103</v>
      </c>
      <c r="D4638" t="s">
        <v>203</v>
      </c>
      <c r="E4638" s="12"/>
      <c r="G4638" t="str">
        <f>IF(A4638=G1,A4638,"")</f>
        <v/>
      </c>
      <c r="H4638" t="str">
        <f>IF(C4638=H1, C4638,"")</f>
        <v/>
      </c>
      <c r="I4638" t="str">
        <f>IF(D4638=I1,D4638,"")</f>
        <v>Females</v>
      </c>
      <c r="J4638">
        <f>IF(AND(G4638=G1,AND(H4638=H1,I4638=I1)),E4638,0)</f>
        <v>0</v>
      </c>
    </row>
    <row r="4639" spans="1:10" x14ac:dyDescent="0.3">
      <c r="A4639">
        <v>2008</v>
      </c>
      <c r="B4639" t="s">
        <v>101</v>
      </c>
      <c r="C4639" t="s">
        <v>103</v>
      </c>
      <c r="D4639" t="s">
        <v>205</v>
      </c>
      <c r="E4639" s="12"/>
      <c r="G4639" t="str">
        <f>IF(A4639=G1,A4639,"")</f>
        <v/>
      </c>
      <c r="H4639" t="str">
        <f>IF(C4639=H1, C4639,"")</f>
        <v/>
      </c>
      <c r="I4639" t="str">
        <f>IF(D4639=I1,D4639,"")</f>
        <v/>
      </c>
      <c r="J4639">
        <f>IF(AND(G4639=G1,AND(H4639=H1,I4639=I1)),E4639,0)</f>
        <v>0</v>
      </c>
    </row>
    <row r="4640" spans="1:10" x14ac:dyDescent="0.3">
      <c r="A4640">
        <v>2008</v>
      </c>
      <c r="B4640" t="s">
        <v>101</v>
      </c>
      <c r="C4640" t="s">
        <v>212</v>
      </c>
      <c r="D4640" t="s">
        <v>202</v>
      </c>
      <c r="E4640" s="12"/>
      <c r="G4640" t="str">
        <f>IF(A4640=G1,A4640,"")</f>
        <v/>
      </c>
      <c r="H4640" t="str">
        <f>IF(C4640=H1, C4640,"")</f>
        <v/>
      </c>
      <c r="I4640" t="str">
        <f>IF(D4640=I1,D4640,"")</f>
        <v/>
      </c>
      <c r="J4640">
        <f>IF(AND(G4640=G1,AND(H4640=H1,I4640=I1)),E4640,0)</f>
        <v>0</v>
      </c>
    </row>
    <row r="4641" spans="1:10" x14ac:dyDescent="0.3">
      <c r="A4641">
        <v>2008</v>
      </c>
      <c r="B4641" t="s">
        <v>101</v>
      </c>
      <c r="C4641" t="s">
        <v>212</v>
      </c>
      <c r="D4641" t="s">
        <v>203</v>
      </c>
      <c r="E4641" s="12"/>
      <c r="G4641" t="str">
        <f>IF(A4641=G1,A4641,"")</f>
        <v/>
      </c>
      <c r="H4641" t="str">
        <f>IF(C4641=H1, C4641,"")</f>
        <v/>
      </c>
      <c r="I4641" t="str">
        <f>IF(D4641=I1,D4641,"")</f>
        <v>Females</v>
      </c>
      <c r="J4641">
        <f>IF(AND(G4641=G1,AND(H4641=H1,I4641=I1)),E4641,0)</f>
        <v>0</v>
      </c>
    </row>
    <row r="4642" spans="1:10" x14ac:dyDescent="0.3">
      <c r="A4642">
        <v>2008</v>
      </c>
      <c r="B4642" t="s">
        <v>101</v>
      </c>
      <c r="C4642" t="s">
        <v>212</v>
      </c>
      <c r="D4642" t="s">
        <v>205</v>
      </c>
      <c r="E4642" s="12"/>
      <c r="G4642" t="str">
        <f>IF(A4642=G1,A4642,"")</f>
        <v/>
      </c>
      <c r="H4642" t="str">
        <f>IF(C4642=H1, C4642,"")</f>
        <v/>
      </c>
      <c r="I4642" t="str">
        <f>IF(D4642=I1,D4642,"")</f>
        <v/>
      </c>
      <c r="J4642">
        <f>IF(AND(G4642=G1,AND(H4642=H1,I4642=I1)),E4642,0)</f>
        <v>0</v>
      </c>
    </row>
    <row r="4643" spans="1:10" x14ac:dyDescent="0.3">
      <c r="A4643">
        <v>2008</v>
      </c>
      <c r="B4643" t="s">
        <v>101</v>
      </c>
      <c r="C4643" t="s">
        <v>104</v>
      </c>
      <c r="D4643" t="s">
        <v>202</v>
      </c>
      <c r="E4643" s="12"/>
      <c r="G4643" t="str">
        <f>IF(A4643=G1,A4643,"")</f>
        <v/>
      </c>
      <c r="H4643" t="str">
        <f>IF(C4643=H1, C4643,"")</f>
        <v/>
      </c>
      <c r="I4643" t="str">
        <f>IF(D4643=I1,D4643,"")</f>
        <v/>
      </c>
      <c r="J4643">
        <f>IF(AND(G4643=G1,AND(H4643=H1,I4643=I1)),E4643,0)</f>
        <v>0</v>
      </c>
    </row>
    <row r="4644" spans="1:10" x14ac:dyDescent="0.3">
      <c r="A4644">
        <v>2008</v>
      </c>
      <c r="B4644" t="s">
        <v>101</v>
      </c>
      <c r="C4644" t="s">
        <v>104</v>
      </c>
      <c r="D4644" t="s">
        <v>203</v>
      </c>
      <c r="E4644" s="12"/>
      <c r="G4644" t="str">
        <f>IF(A4644=G1,A4644,"")</f>
        <v/>
      </c>
      <c r="H4644" t="str">
        <f>IF(C4644=H1, C4644,"")</f>
        <v/>
      </c>
      <c r="I4644" t="str">
        <f>IF(D4644=I1,D4644,"")</f>
        <v>Females</v>
      </c>
      <c r="J4644">
        <f>IF(AND(G4644=G1,AND(H4644=H1,I4644=I1)),E4644,0)</f>
        <v>0</v>
      </c>
    </row>
    <row r="4645" spans="1:10" x14ac:dyDescent="0.3">
      <c r="A4645">
        <v>2008</v>
      </c>
      <c r="B4645" t="s">
        <v>101</v>
      </c>
      <c r="C4645" t="s">
        <v>104</v>
      </c>
      <c r="D4645" t="s">
        <v>205</v>
      </c>
      <c r="E4645" s="12"/>
      <c r="G4645" t="str">
        <f>IF(A4645=G1,A4645,"")</f>
        <v/>
      </c>
      <c r="H4645" t="str">
        <f>IF(C4645=H1, C4645,"")</f>
        <v/>
      </c>
      <c r="I4645" t="str">
        <f>IF(D4645=I1,D4645,"")</f>
        <v/>
      </c>
      <c r="J4645">
        <f>IF(AND(G4645=G1,AND(H4645=H1,I4645=I1)),E4645,0)</f>
        <v>0</v>
      </c>
    </row>
    <row r="4646" spans="1:10" x14ac:dyDescent="0.3">
      <c r="A4646">
        <v>2008</v>
      </c>
      <c r="B4646" t="s">
        <v>101</v>
      </c>
      <c r="C4646" t="s">
        <v>105</v>
      </c>
      <c r="D4646" t="s">
        <v>202</v>
      </c>
      <c r="E4646" s="12"/>
      <c r="G4646" t="str">
        <f>IF(A4646=G1,A4646,"")</f>
        <v/>
      </c>
      <c r="H4646" t="str">
        <f>IF(C4646=H1, C4646,"")</f>
        <v/>
      </c>
      <c r="I4646" t="str">
        <f>IF(D4646=I1,D4646,"")</f>
        <v/>
      </c>
      <c r="J4646">
        <f>IF(AND(G4646=G1,AND(H4646=H1,I4646=I1)),E4646,0)</f>
        <v>0</v>
      </c>
    </row>
    <row r="4647" spans="1:10" x14ac:dyDescent="0.3">
      <c r="A4647">
        <v>2008</v>
      </c>
      <c r="B4647" t="s">
        <v>101</v>
      </c>
      <c r="C4647" t="s">
        <v>105</v>
      </c>
      <c r="D4647" t="s">
        <v>203</v>
      </c>
      <c r="E4647" s="12"/>
      <c r="G4647" t="str">
        <f>IF(A4647=G1,A4647,"")</f>
        <v/>
      </c>
      <c r="H4647" t="str">
        <f>IF(C4647=H1, C4647,"")</f>
        <v/>
      </c>
      <c r="I4647" t="str">
        <f>IF(D4647=I1,D4647,"")</f>
        <v>Females</v>
      </c>
      <c r="J4647">
        <f>IF(AND(G4647=G1,AND(H4647=H1,I4647=I1)),E4647,0)</f>
        <v>0</v>
      </c>
    </row>
    <row r="4648" spans="1:10" x14ac:dyDescent="0.3">
      <c r="A4648">
        <v>2008</v>
      </c>
      <c r="B4648" t="s">
        <v>101</v>
      </c>
      <c r="C4648" t="s">
        <v>105</v>
      </c>
      <c r="D4648" t="s">
        <v>205</v>
      </c>
      <c r="E4648" s="12"/>
      <c r="G4648" t="str">
        <f>IF(A4648=G1,A4648,"")</f>
        <v/>
      </c>
      <c r="H4648" t="str">
        <f>IF(C4648=H1, C4648,"")</f>
        <v/>
      </c>
      <c r="I4648" t="str">
        <f>IF(D4648=I1,D4648,"")</f>
        <v/>
      </c>
      <c r="J4648">
        <f>IF(AND(G4648=G1,AND(H4648=H1,I4648=I1)),E4648,0)</f>
        <v>0</v>
      </c>
    </row>
    <row r="4649" spans="1:10" x14ac:dyDescent="0.3">
      <c r="A4649">
        <v>2008</v>
      </c>
      <c r="B4649" t="s">
        <v>101</v>
      </c>
      <c r="C4649" t="s">
        <v>106</v>
      </c>
      <c r="D4649" t="s">
        <v>202</v>
      </c>
      <c r="E4649" s="12"/>
      <c r="G4649" t="str">
        <f>IF(A4649=G1,A4649,"")</f>
        <v/>
      </c>
      <c r="H4649" t="str">
        <f>IF(C4649=H1, C4649,"")</f>
        <v/>
      </c>
      <c r="I4649" t="str">
        <f>IF(D4649=I1,D4649,"")</f>
        <v/>
      </c>
      <c r="J4649">
        <f>IF(AND(G4649=G1,AND(H4649=H1,I4649=I1)),E4649,0)</f>
        <v>0</v>
      </c>
    </row>
    <row r="4650" spans="1:10" x14ac:dyDescent="0.3">
      <c r="A4650">
        <v>2008</v>
      </c>
      <c r="B4650" t="s">
        <v>101</v>
      </c>
      <c r="C4650" t="s">
        <v>106</v>
      </c>
      <c r="D4650" t="s">
        <v>203</v>
      </c>
      <c r="E4650" s="12"/>
      <c r="G4650" t="str">
        <f>IF(A4650=G1,A4650,"")</f>
        <v/>
      </c>
      <c r="H4650" t="str">
        <f>IF(C4650=H1, C4650,"")</f>
        <v/>
      </c>
      <c r="I4650" t="str">
        <f>IF(D4650=I1,D4650,"")</f>
        <v>Females</v>
      </c>
      <c r="J4650">
        <f>IF(AND(G4650=G1,AND(H4650=H1,I4650=I1)),E4650,0)</f>
        <v>0</v>
      </c>
    </row>
    <row r="4651" spans="1:10" x14ac:dyDescent="0.3">
      <c r="A4651">
        <v>2008</v>
      </c>
      <c r="B4651" t="s">
        <v>101</v>
      </c>
      <c r="C4651" t="s">
        <v>106</v>
      </c>
      <c r="D4651" t="s">
        <v>205</v>
      </c>
      <c r="E4651" s="12"/>
      <c r="G4651" t="str">
        <f>IF(A4651=G1,A4651,"")</f>
        <v/>
      </c>
      <c r="H4651" t="str">
        <f>IF(C4651=H1, C4651,"")</f>
        <v/>
      </c>
      <c r="I4651" t="str">
        <f>IF(D4651=I1,D4651,"")</f>
        <v/>
      </c>
      <c r="J4651">
        <f>IF(AND(G4651=G1,AND(H4651=H1,I4651=I1)),E4651,0)</f>
        <v>0</v>
      </c>
    </row>
    <row r="4652" spans="1:10" x14ac:dyDescent="0.3">
      <c r="A4652">
        <v>2008</v>
      </c>
      <c r="B4652" t="s">
        <v>101</v>
      </c>
      <c r="C4652" t="s">
        <v>107</v>
      </c>
      <c r="D4652" t="s">
        <v>202</v>
      </c>
      <c r="E4652" s="12"/>
      <c r="G4652" t="str">
        <f>IF(A4652=G1,A4652,"")</f>
        <v/>
      </c>
      <c r="H4652" t="str">
        <f>IF(C4652=H1, C4652,"")</f>
        <v/>
      </c>
      <c r="I4652" t="str">
        <f>IF(D4652=I1,D4652,"")</f>
        <v/>
      </c>
      <c r="J4652">
        <f>IF(AND(G4652=G1,AND(H4652=H1,I4652=I1)),E4652,0)</f>
        <v>0</v>
      </c>
    </row>
    <row r="4653" spans="1:10" x14ac:dyDescent="0.3">
      <c r="A4653">
        <v>2008</v>
      </c>
      <c r="B4653" t="s">
        <v>101</v>
      </c>
      <c r="C4653" t="s">
        <v>107</v>
      </c>
      <c r="D4653" t="s">
        <v>203</v>
      </c>
      <c r="E4653" s="12"/>
      <c r="G4653" t="str">
        <f>IF(A4653=G1,A4653,"")</f>
        <v/>
      </c>
      <c r="H4653" t="str">
        <f>IF(C4653=H1, C4653,"")</f>
        <v/>
      </c>
      <c r="I4653" t="str">
        <f>IF(D4653=I1,D4653,"")</f>
        <v>Females</v>
      </c>
      <c r="J4653">
        <f>IF(AND(G4653=G1,AND(H4653=H1,I4653=I1)),E4653,0)</f>
        <v>0</v>
      </c>
    </row>
    <row r="4654" spans="1:10" x14ac:dyDescent="0.3">
      <c r="A4654">
        <v>2008</v>
      </c>
      <c r="B4654" t="s">
        <v>101</v>
      </c>
      <c r="C4654" t="s">
        <v>107</v>
      </c>
      <c r="D4654" t="s">
        <v>205</v>
      </c>
      <c r="E4654" s="12"/>
      <c r="G4654" t="str">
        <f>IF(A4654=G1,A4654,"")</f>
        <v/>
      </c>
      <c r="H4654" t="str">
        <f>IF(C4654=H1, C4654,"")</f>
        <v/>
      </c>
      <c r="I4654" t="str">
        <f>IF(D4654=I1,D4654,"")</f>
        <v/>
      </c>
      <c r="J4654">
        <f>IF(AND(G4654=G1,AND(H4654=H1,I4654=I1)),E4654,0)</f>
        <v>0</v>
      </c>
    </row>
    <row r="4655" spans="1:10" x14ac:dyDescent="0.3">
      <c r="A4655">
        <v>2008</v>
      </c>
      <c r="B4655" t="s">
        <v>101</v>
      </c>
      <c r="C4655" t="s">
        <v>108</v>
      </c>
      <c r="D4655" t="s">
        <v>202</v>
      </c>
      <c r="E4655" s="12"/>
      <c r="G4655" t="str">
        <f>IF(A4655=G1,A4655,"")</f>
        <v/>
      </c>
      <c r="H4655" t="str">
        <f>IF(C4655=H1, C4655,"")</f>
        <v/>
      </c>
      <c r="I4655" t="str">
        <f>IF(D4655=I1,D4655,"")</f>
        <v/>
      </c>
      <c r="J4655">
        <f>IF(AND(G4655=G1,AND(H4655=H1,I4655=I1)),E4655,0)</f>
        <v>0</v>
      </c>
    </row>
    <row r="4656" spans="1:10" x14ac:dyDescent="0.3">
      <c r="A4656">
        <v>2008</v>
      </c>
      <c r="B4656" t="s">
        <v>101</v>
      </c>
      <c r="C4656" t="s">
        <v>108</v>
      </c>
      <c r="D4656" t="s">
        <v>203</v>
      </c>
      <c r="E4656" s="12"/>
      <c r="G4656" t="str">
        <f>IF(A4656=G1,A4656,"")</f>
        <v/>
      </c>
      <c r="H4656" t="str">
        <f>IF(C4656=H1, C4656,"")</f>
        <v/>
      </c>
      <c r="I4656" t="str">
        <f>IF(D4656=I1,D4656,"")</f>
        <v>Females</v>
      </c>
      <c r="J4656">
        <f>IF(AND(G4656=G1,AND(H4656=H1,I4656=I1)),E4656,0)</f>
        <v>0</v>
      </c>
    </row>
    <row r="4657" spans="1:10" x14ac:dyDescent="0.3">
      <c r="A4657">
        <v>2008</v>
      </c>
      <c r="B4657" t="s">
        <v>101</v>
      </c>
      <c r="C4657" t="s">
        <v>108</v>
      </c>
      <c r="D4657" t="s">
        <v>205</v>
      </c>
      <c r="E4657" s="12"/>
      <c r="G4657" t="str">
        <f>IF(A4657=G1,A4657,"")</f>
        <v/>
      </c>
      <c r="H4657" t="str">
        <f>IF(C4657=H1, C4657,"")</f>
        <v/>
      </c>
      <c r="I4657" t="str">
        <f>IF(D4657=I1,D4657,"")</f>
        <v/>
      </c>
      <c r="J4657">
        <f>IF(AND(G4657=G1,AND(H4657=H1,I4657=I1)),E4657,0)</f>
        <v>0</v>
      </c>
    </row>
    <row r="4658" spans="1:10" x14ac:dyDescent="0.3">
      <c r="A4658">
        <v>2008</v>
      </c>
      <c r="B4658" t="s">
        <v>101</v>
      </c>
      <c r="C4658" t="s">
        <v>109</v>
      </c>
      <c r="D4658" t="s">
        <v>202</v>
      </c>
      <c r="E4658" s="12"/>
      <c r="G4658" t="str">
        <f>IF(A4658=G1,A4658,"")</f>
        <v/>
      </c>
      <c r="H4658" t="str">
        <f>IF(C4658=H1, C4658,"")</f>
        <v/>
      </c>
      <c r="I4658" t="str">
        <f>IF(D4658=I1,D4658,"")</f>
        <v/>
      </c>
      <c r="J4658">
        <f>IF(AND(G4658=G1,AND(H4658=H1,I4658=I1)),E4658,0)</f>
        <v>0</v>
      </c>
    </row>
    <row r="4659" spans="1:10" x14ac:dyDescent="0.3">
      <c r="A4659">
        <v>2008</v>
      </c>
      <c r="B4659" t="s">
        <v>101</v>
      </c>
      <c r="C4659" t="s">
        <v>109</v>
      </c>
      <c r="D4659" t="s">
        <v>203</v>
      </c>
      <c r="E4659" s="12"/>
      <c r="G4659" t="str">
        <f>IF(A4659=G1,A4659,"")</f>
        <v/>
      </c>
      <c r="H4659" t="str">
        <f>IF(C4659=H1, C4659,"")</f>
        <v/>
      </c>
      <c r="I4659" t="str">
        <f>IF(D4659=I1,D4659,"")</f>
        <v>Females</v>
      </c>
      <c r="J4659">
        <f>IF(AND(G4659=G1,AND(H4659=H1,I4659=I1)),E4659,0)</f>
        <v>0</v>
      </c>
    </row>
    <row r="4660" spans="1:10" x14ac:dyDescent="0.3">
      <c r="A4660">
        <v>2008</v>
      </c>
      <c r="B4660" t="s">
        <v>101</v>
      </c>
      <c r="C4660" t="s">
        <v>109</v>
      </c>
      <c r="D4660" t="s">
        <v>205</v>
      </c>
      <c r="E4660" s="12"/>
      <c r="G4660" t="str">
        <f>IF(A4660=G1,A4660,"")</f>
        <v/>
      </c>
      <c r="H4660" t="str">
        <f>IF(C4660=H1, C4660,"")</f>
        <v/>
      </c>
      <c r="I4660" t="str">
        <f>IF(D4660=I1,D4660,"")</f>
        <v/>
      </c>
      <c r="J4660">
        <f>IF(AND(G4660=G1,AND(H4660=H1,I4660=I1)),E4660,0)</f>
        <v>0</v>
      </c>
    </row>
    <row r="4661" spans="1:10" x14ac:dyDescent="0.3">
      <c r="A4661">
        <v>2008</v>
      </c>
      <c r="B4661" t="s">
        <v>101</v>
      </c>
      <c r="C4661" t="s">
        <v>110</v>
      </c>
      <c r="D4661" t="s">
        <v>202</v>
      </c>
      <c r="E4661" s="12"/>
      <c r="G4661" t="str">
        <f>IF(A4661=G1,A4661,"")</f>
        <v/>
      </c>
      <c r="H4661" t="str">
        <f>IF(C4661=H1, C4661,"")</f>
        <v/>
      </c>
      <c r="I4661" t="str">
        <f>IF(D4661=I1,D4661,"")</f>
        <v/>
      </c>
      <c r="J4661">
        <f>IF(AND(G4661=G1,AND(H4661=H1,I4661=I1)),E4661,0)</f>
        <v>0</v>
      </c>
    </row>
    <row r="4662" spans="1:10" x14ac:dyDescent="0.3">
      <c r="A4662">
        <v>2008</v>
      </c>
      <c r="B4662" t="s">
        <v>101</v>
      </c>
      <c r="C4662" t="s">
        <v>110</v>
      </c>
      <c r="D4662" t="s">
        <v>203</v>
      </c>
      <c r="E4662" s="12"/>
      <c r="G4662" t="str">
        <f>IF(A4662=G1,A4662,"")</f>
        <v/>
      </c>
      <c r="H4662" t="str">
        <f>IF(C4662=H1, C4662,"")</f>
        <v/>
      </c>
      <c r="I4662" t="str">
        <f>IF(D4662=I1,D4662,"")</f>
        <v>Females</v>
      </c>
      <c r="J4662">
        <f>IF(AND(G4662=G1,AND(H4662=H1,I4662=I1)),E4662,0)</f>
        <v>0</v>
      </c>
    </row>
    <row r="4663" spans="1:10" x14ac:dyDescent="0.3">
      <c r="A4663">
        <v>2008</v>
      </c>
      <c r="B4663" t="s">
        <v>101</v>
      </c>
      <c r="C4663" t="s">
        <v>110</v>
      </c>
      <c r="D4663" t="s">
        <v>205</v>
      </c>
      <c r="E4663" s="12"/>
      <c r="G4663" t="str">
        <f>IF(A4663=G1,A4663,"")</f>
        <v/>
      </c>
      <c r="H4663" t="str">
        <f>IF(C4663=H1, C4663,"")</f>
        <v/>
      </c>
      <c r="I4663" t="str">
        <f>IF(D4663=I1,D4663,"")</f>
        <v/>
      </c>
      <c r="J4663">
        <f>IF(AND(G4663=G1,AND(H4663=H1,I4663=I1)),E4663,0)</f>
        <v>0</v>
      </c>
    </row>
    <row r="4664" spans="1:10" x14ac:dyDescent="0.3">
      <c r="A4664">
        <v>2008</v>
      </c>
      <c r="B4664" t="s">
        <v>101</v>
      </c>
      <c r="C4664" t="s">
        <v>111</v>
      </c>
      <c r="D4664" t="s">
        <v>202</v>
      </c>
      <c r="E4664" s="12"/>
      <c r="G4664" t="str">
        <f>IF(A4664=G1,A4664,"")</f>
        <v/>
      </c>
      <c r="H4664" t="str">
        <f>IF(C4664=H1, C4664,"")</f>
        <v/>
      </c>
      <c r="I4664" t="str">
        <f>IF(D4664=I1,D4664,"")</f>
        <v/>
      </c>
      <c r="J4664">
        <f>IF(AND(G4664=G1,AND(H4664=H1,I4664=I1)),E4664,0)</f>
        <v>0</v>
      </c>
    </row>
    <row r="4665" spans="1:10" x14ac:dyDescent="0.3">
      <c r="A4665">
        <v>2008</v>
      </c>
      <c r="B4665" t="s">
        <v>101</v>
      </c>
      <c r="C4665" t="s">
        <v>111</v>
      </c>
      <c r="D4665" t="s">
        <v>203</v>
      </c>
      <c r="E4665" s="12"/>
      <c r="G4665" t="str">
        <f>IF(A4665=G1,A4665,"")</f>
        <v/>
      </c>
      <c r="H4665" t="str">
        <f>IF(C4665=H1, C4665,"")</f>
        <v/>
      </c>
      <c r="I4665" t="str">
        <f>IF(D4665=I1,D4665,"")</f>
        <v>Females</v>
      </c>
      <c r="J4665">
        <f>IF(AND(G4665=G1,AND(H4665=H1,I4665=I1)),E4665,0)</f>
        <v>0</v>
      </c>
    </row>
    <row r="4666" spans="1:10" x14ac:dyDescent="0.3">
      <c r="A4666">
        <v>2008</v>
      </c>
      <c r="B4666" t="s">
        <v>101</v>
      </c>
      <c r="C4666" t="s">
        <v>111</v>
      </c>
      <c r="D4666" t="s">
        <v>205</v>
      </c>
      <c r="E4666" s="12"/>
      <c r="G4666" t="str">
        <f>IF(A4666=G1,A4666,"")</f>
        <v/>
      </c>
      <c r="H4666" t="str">
        <f>IF(C4666=H1, C4666,"")</f>
        <v/>
      </c>
      <c r="I4666" t="str">
        <f>IF(D4666=I1,D4666,"")</f>
        <v/>
      </c>
      <c r="J4666">
        <f>IF(AND(G4666=G1,AND(H4666=H1,I4666=I1)),E4666,0)</f>
        <v>0</v>
      </c>
    </row>
    <row r="4667" spans="1:10" x14ac:dyDescent="0.3">
      <c r="A4667">
        <v>2008</v>
      </c>
      <c r="B4667" t="s">
        <v>112</v>
      </c>
      <c r="C4667" t="s">
        <v>113</v>
      </c>
      <c r="D4667" t="s">
        <v>202</v>
      </c>
      <c r="E4667" s="12"/>
      <c r="G4667" t="str">
        <f>IF(A4667=G1,A4667,"")</f>
        <v/>
      </c>
      <c r="H4667" t="str">
        <f>IF(C4667=H1, C4667,"")</f>
        <v/>
      </c>
      <c r="I4667" t="str">
        <f>IF(D4667=I1,D4667,"")</f>
        <v/>
      </c>
      <c r="J4667">
        <f>IF(AND(G4667=G1,AND(H4667=H1,I4667=I1)),E4667,0)</f>
        <v>0</v>
      </c>
    </row>
    <row r="4668" spans="1:10" x14ac:dyDescent="0.3">
      <c r="A4668">
        <v>2008</v>
      </c>
      <c r="B4668" t="s">
        <v>112</v>
      </c>
      <c r="C4668" t="s">
        <v>113</v>
      </c>
      <c r="D4668" t="s">
        <v>203</v>
      </c>
      <c r="E4668" s="12"/>
      <c r="G4668" t="str">
        <f>IF(A4668=G1,A4668,"")</f>
        <v/>
      </c>
      <c r="H4668" t="str">
        <f>IF(C4668=H1, C4668,"")</f>
        <v/>
      </c>
      <c r="I4668" t="str">
        <f>IF(D4668=I1,D4668,"")</f>
        <v>Females</v>
      </c>
      <c r="J4668">
        <f>IF(AND(G4668=G1,AND(H4668=H1,I4668=I1)),E4668,0)</f>
        <v>0</v>
      </c>
    </row>
    <row r="4669" spans="1:10" x14ac:dyDescent="0.3">
      <c r="A4669">
        <v>2008</v>
      </c>
      <c r="B4669" t="s">
        <v>112</v>
      </c>
      <c r="C4669" t="s">
        <v>113</v>
      </c>
      <c r="D4669" t="s">
        <v>205</v>
      </c>
      <c r="E4669" s="12"/>
      <c r="G4669" t="str">
        <f>IF(A4669=G1,A4669,"")</f>
        <v/>
      </c>
      <c r="H4669" t="str">
        <f>IF(C4669=H1, C4669,"")</f>
        <v/>
      </c>
      <c r="I4669" t="str">
        <f>IF(D4669=I1,D4669,"")</f>
        <v/>
      </c>
      <c r="J4669">
        <f>IF(AND(G4669=G1,AND(H4669=H1,I4669=I1)),E4669,0)</f>
        <v>0</v>
      </c>
    </row>
    <row r="4670" spans="1:10" x14ac:dyDescent="0.3">
      <c r="A4670">
        <v>2008</v>
      </c>
      <c r="B4670" t="s">
        <v>112</v>
      </c>
      <c r="C4670" t="s">
        <v>114</v>
      </c>
      <c r="D4670" t="s">
        <v>202</v>
      </c>
      <c r="E4670" s="12"/>
      <c r="G4670" t="str">
        <f>IF(A4670=G1,A4670,"")</f>
        <v/>
      </c>
      <c r="H4670" t="str">
        <f>IF(C4670=H1, C4670,"")</f>
        <v/>
      </c>
      <c r="I4670" t="str">
        <f>IF(D4670=I1,D4670,"")</f>
        <v/>
      </c>
      <c r="J4670">
        <f>IF(AND(G4670=G1,AND(H4670=H1,I4670=I1)),E4670,0)</f>
        <v>0</v>
      </c>
    </row>
    <row r="4671" spans="1:10" x14ac:dyDescent="0.3">
      <c r="A4671">
        <v>2008</v>
      </c>
      <c r="B4671" t="s">
        <v>112</v>
      </c>
      <c r="C4671" t="s">
        <v>114</v>
      </c>
      <c r="D4671" t="s">
        <v>203</v>
      </c>
      <c r="E4671" s="12"/>
      <c r="G4671" t="str">
        <f>IF(A4671=G1,A4671,"")</f>
        <v/>
      </c>
      <c r="H4671" t="str">
        <f>IF(C4671=H1, C4671,"")</f>
        <v/>
      </c>
      <c r="I4671" t="str">
        <f>IF(D4671=I1,D4671,"")</f>
        <v>Females</v>
      </c>
      <c r="J4671">
        <f>IF(AND(G4671=G1,AND(H4671=H1,I4671=I1)),E4671,0)</f>
        <v>0</v>
      </c>
    </row>
    <row r="4672" spans="1:10" x14ac:dyDescent="0.3">
      <c r="A4672">
        <v>2008</v>
      </c>
      <c r="B4672" t="s">
        <v>112</v>
      </c>
      <c r="C4672" t="s">
        <v>114</v>
      </c>
      <c r="D4672" t="s">
        <v>205</v>
      </c>
      <c r="E4672" s="12"/>
      <c r="G4672" t="str">
        <f>IF(A4672=G1,A4672,"")</f>
        <v/>
      </c>
      <c r="H4672" t="str">
        <f>IF(C4672=H1, C4672,"")</f>
        <v/>
      </c>
      <c r="I4672" t="str">
        <f>IF(D4672=I1,D4672,"")</f>
        <v/>
      </c>
      <c r="J4672">
        <f>IF(AND(G4672=G1,AND(H4672=H1,I4672=I1)),E4672,0)</f>
        <v>0</v>
      </c>
    </row>
    <row r="4673" spans="1:10" x14ac:dyDescent="0.3">
      <c r="A4673">
        <v>2008</v>
      </c>
      <c r="B4673" t="s">
        <v>112</v>
      </c>
      <c r="C4673" t="s">
        <v>115</v>
      </c>
      <c r="D4673" t="s">
        <v>202</v>
      </c>
      <c r="E4673" s="12"/>
      <c r="G4673" t="str">
        <f>IF(A4673=G1,A4673,"")</f>
        <v/>
      </c>
      <c r="H4673" t="str">
        <f>IF(C4673=H1, C4673,"")</f>
        <v/>
      </c>
      <c r="I4673" t="str">
        <f>IF(D4673=I1,D4673,"")</f>
        <v/>
      </c>
      <c r="J4673">
        <f>IF(AND(G4673=G1,AND(H4673=H1,I4673=I1)),E4673,0)</f>
        <v>0</v>
      </c>
    </row>
    <row r="4674" spans="1:10" x14ac:dyDescent="0.3">
      <c r="A4674">
        <v>2008</v>
      </c>
      <c r="B4674" t="s">
        <v>112</v>
      </c>
      <c r="C4674" t="s">
        <v>115</v>
      </c>
      <c r="D4674" t="s">
        <v>203</v>
      </c>
      <c r="E4674" s="12"/>
      <c r="G4674" t="str">
        <f>IF(A4674=G1,A4674,"")</f>
        <v/>
      </c>
      <c r="H4674" t="str">
        <f>IF(C4674=H1, C4674,"")</f>
        <v/>
      </c>
      <c r="I4674" t="str">
        <f>IF(D4674=I1,D4674,"")</f>
        <v>Females</v>
      </c>
      <c r="J4674">
        <f>IF(AND(G4674=G1,AND(H4674=H1,I4674=I1)),E4674,0)</f>
        <v>0</v>
      </c>
    </row>
    <row r="4675" spans="1:10" x14ac:dyDescent="0.3">
      <c r="A4675">
        <v>2008</v>
      </c>
      <c r="B4675" t="s">
        <v>112</v>
      </c>
      <c r="C4675" t="s">
        <v>115</v>
      </c>
      <c r="D4675" t="s">
        <v>205</v>
      </c>
      <c r="E4675" s="12"/>
      <c r="G4675" t="str">
        <f>IF(A4675=G1,A4675,"")</f>
        <v/>
      </c>
      <c r="H4675" t="str">
        <f>IF(C4675=H1, C4675,"")</f>
        <v/>
      </c>
      <c r="I4675" t="str">
        <f>IF(D4675=I1,D4675,"")</f>
        <v/>
      </c>
      <c r="J4675">
        <f>IF(AND(G4675=G1,AND(H4675=H1,I4675=I1)),E4675,0)</f>
        <v>0</v>
      </c>
    </row>
    <row r="4676" spans="1:10" x14ac:dyDescent="0.3">
      <c r="A4676">
        <v>2008</v>
      </c>
      <c r="B4676" t="s">
        <v>112</v>
      </c>
      <c r="C4676" t="s">
        <v>116</v>
      </c>
      <c r="D4676" t="s">
        <v>202</v>
      </c>
      <c r="E4676" s="12"/>
      <c r="G4676" t="str">
        <f>IF(A4676=G1,A4676,"")</f>
        <v/>
      </c>
      <c r="H4676" t="str">
        <f>IF(C4676=H1, C4676,"")</f>
        <v/>
      </c>
      <c r="I4676" t="str">
        <f>IF(D4676=I1,D4676,"")</f>
        <v/>
      </c>
      <c r="J4676">
        <f>IF(AND(G4676=G1,AND(H4676=H1,I4676=I1)),E4676,0)</f>
        <v>0</v>
      </c>
    </row>
    <row r="4677" spans="1:10" x14ac:dyDescent="0.3">
      <c r="A4677">
        <v>2008</v>
      </c>
      <c r="B4677" t="s">
        <v>112</v>
      </c>
      <c r="C4677" t="s">
        <v>116</v>
      </c>
      <c r="D4677" t="s">
        <v>203</v>
      </c>
      <c r="E4677" s="12"/>
      <c r="G4677" t="str">
        <f>IF(A4677=G1,A4677,"")</f>
        <v/>
      </c>
      <c r="H4677" t="str">
        <f>IF(C4677=H1, C4677,"")</f>
        <v/>
      </c>
      <c r="I4677" t="str">
        <f>IF(D4677=I1,D4677,"")</f>
        <v>Females</v>
      </c>
      <c r="J4677">
        <f>IF(AND(G4677=G1,AND(H4677=H1,I4677=I1)),E4677,0)</f>
        <v>0</v>
      </c>
    </row>
    <row r="4678" spans="1:10" x14ac:dyDescent="0.3">
      <c r="A4678">
        <v>2008</v>
      </c>
      <c r="B4678" t="s">
        <v>112</v>
      </c>
      <c r="C4678" t="s">
        <v>116</v>
      </c>
      <c r="D4678" t="s">
        <v>205</v>
      </c>
      <c r="E4678" s="12"/>
      <c r="G4678" t="str">
        <f>IF(A4678=G1,A4678,"")</f>
        <v/>
      </c>
      <c r="H4678" t="str">
        <f>IF(C4678=H1, C4678,"")</f>
        <v/>
      </c>
      <c r="I4678" t="str">
        <f>IF(D4678=I1,D4678,"")</f>
        <v/>
      </c>
      <c r="J4678">
        <f>IF(AND(G4678=G1,AND(H4678=H1,I4678=I1)),E4678,0)</f>
        <v>0</v>
      </c>
    </row>
    <row r="4679" spans="1:10" x14ac:dyDescent="0.3">
      <c r="A4679">
        <v>2008</v>
      </c>
      <c r="B4679" t="s">
        <v>112</v>
      </c>
      <c r="C4679" t="s">
        <v>117</v>
      </c>
      <c r="D4679" t="s">
        <v>202</v>
      </c>
      <c r="E4679" s="12"/>
      <c r="G4679" t="str">
        <f>IF(A4679=G1,A4679,"")</f>
        <v/>
      </c>
      <c r="H4679" t="str">
        <f>IF(C4679=H1, C4679,"")</f>
        <v/>
      </c>
      <c r="I4679" t="str">
        <f>IF(D4679=I1,D4679,"")</f>
        <v/>
      </c>
      <c r="J4679">
        <f>IF(AND(G4679=G1,AND(H4679=H1,I4679=I1)),E4679,0)</f>
        <v>0</v>
      </c>
    </row>
    <row r="4680" spans="1:10" x14ac:dyDescent="0.3">
      <c r="A4680">
        <v>2008</v>
      </c>
      <c r="B4680" t="s">
        <v>112</v>
      </c>
      <c r="C4680" t="s">
        <v>117</v>
      </c>
      <c r="D4680" t="s">
        <v>203</v>
      </c>
      <c r="E4680" s="12"/>
      <c r="G4680" t="str">
        <f>IF(A4680=G1,A4680,"")</f>
        <v/>
      </c>
      <c r="H4680" t="str">
        <f>IF(C4680=H1, C4680,"")</f>
        <v/>
      </c>
      <c r="I4680" t="str">
        <f>IF(D4680=I1,D4680,"")</f>
        <v>Females</v>
      </c>
      <c r="J4680">
        <f>IF(AND(G4680=G1,AND(H4680=H1,I4680=I1)),E4680,0)</f>
        <v>0</v>
      </c>
    </row>
    <row r="4681" spans="1:10" x14ac:dyDescent="0.3">
      <c r="A4681">
        <v>2008</v>
      </c>
      <c r="B4681" t="s">
        <v>112</v>
      </c>
      <c r="C4681" t="s">
        <v>117</v>
      </c>
      <c r="D4681" t="s">
        <v>205</v>
      </c>
      <c r="E4681" s="12"/>
      <c r="G4681" t="str">
        <f>IF(A4681=G1,A4681,"")</f>
        <v/>
      </c>
      <c r="H4681" t="str">
        <f>IF(C4681=H1, C4681,"")</f>
        <v/>
      </c>
      <c r="I4681" t="str">
        <f>IF(D4681=I1,D4681,"")</f>
        <v/>
      </c>
      <c r="J4681">
        <f>IF(AND(G4681=G1,AND(H4681=H1,I4681=I1)),E4681,0)</f>
        <v>0</v>
      </c>
    </row>
    <row r="4682" spans="1:10" x14ac:dyDescent="0.3">
      <c r="A4682">
        <v>2008</v>
      </c>
      <c r="B4682" t="s">
        <v>112</v>
      </c>
      <c r="C4682" t="s">
        <v>118</v>
      </c>
      <c r="D4682" t="s">
        <v>202</v>
      </c>
      <c r="E4682" s="12"/>
      <c r="G4682" t="str">
        <f>IF(A4682=G1,A4682,"")</f>
        <v/>
      </c>
      <c r="H4682" t="str">
        <f>IF(C4682=H1, C4682,"")</f>
        <v/>
      </c>
      <c r="I4682" t="str">
        <f>IF(D4682=I1,D4682,"")</f>
        <v/>
      </c>
      <c r="J4682">
        <f>IF(AND(G4682=G1,AND(H4682=H1,I4682=I1)),E4682,0)</f>
        <v>0</v>
      </c>
    </row>
    <row r="4683" spans="1:10" x14ac:dyDescent="0.3">
      <c r="A4683">
        <v>2008</v>
      </c>
      <c r="B4683" t="s">
        <v>112</v>
      </c>
      <c r="C4683" t="s">
        <v>118</v>
      </c>
      <c r="D4683" t="s">
        <v>203</v>
      </c>
      <c r="E4683" s="12"/>
      <c r="G4683" t="str">
        <f>IF(A4683=G1,A4683,"")</f>
        <v/>
      </c>
      <c r="H4683" t="str">
        <f>IF(C4683=H1, C4683,"")</f>
        <v/>
      </c>
      <c r="I4683" t="str">
        <f>IF(D4683=I1,D4683,"")</f>
        <v>Females</v>
      </c>
      <c r="J4683">
        <f>IF(AND(G4683=G1,AND(H4683=H1,I4683=I1)),E4683,0)</f>
        <v>0</v>
      </c>
    </row>
    <row r="4684" spans="1:10" x14ac:dyDescent="0.3">
      <c r="A4684">
        <v>2008</v>
      </c>
      <c r="B4684" t="s">
        <v>112</v>
      </c>
      <c r="C4684" t="s">
        <v>118</v>
      </c>
      <c r="D4684" t="s">
        <v>205</v>
      </c>
      <c r="E4684" s="12"/>
      <c r="G4684" t="str">
        <f>IF(A4684=G1,A4684,"")</f>
        <v/>
      </c>
      <c r="H4684" t="str">
        <f>IF(C4684=H1, C4684,"")</f>
        <v/>
      </c>
      <c r="I4684" t="str">
        <f>IF(D4684=I1,D4684,"")</f>
        <v/>
      </c>
      <c r="J4684">
        <f>IF(AND(G4684=G1,AND(H4684=H1,I4684=I1)),E4684,0)</f>
        <v>0</v>
      </c>
    </row>
    <row r="4685" spans="1:10" x14ac:dyDescent="0.3">
      <c r="A4685">
        <v>2008</v>
      </c>
      <c r="B4685" t="s">
        <v>112</v>
      </c>
      <c r="C4685" t="s">
        <v>119</v>
      </c>
      <c r="D4685" t="s">
        <v>202</v>
      </c>
      <c r="E4685" s="12"/>
      <c r="G4685" t="str">
        <f>IF(A4685=G1,A4685,"")</f>
        <v/>
      </c>
      <c r="H4685" t="str">
        <f>IF(C4685=H1, C4685,"")</f>
        <v/>
      </c>
      <c r="I4685" t="str">
        <f>IF(D4685=I1,D4685,"")</f>
        <v/>
      </c>
      <c r="J4685">
        <f>IF(AND(G4685=G1,AND(H4685=H1,I4685=I1)),E4685,0)</f>
        <v>0</v>
      </c>
    </row>
    <row r="4686" spans="1:10" x14ac:dyDescent="0.3">
      <c r="A4686">
        <v>2008</v>
      </c>
      <c r="B4686" t="s">
        <v>112</v>
      </c>
      <c r="C4686" t="s">
        <v>119</v>
      </c>
      <c r="D4686" t="s">
        <v>203</v>
      </c>
      <c r="E4686" s="12"/>
      <c r="G4686" t="str">
        <f>IF(A4686=G1,A4686,"")</f>
        <v/>
      </c>
      <c r="H4686" t="str">
        <f>IF(C4686=H1, C4686,"")</f>
        <v/>
      </c>
      <c r="I4686" t="str">
        <f>IF(D4686=I1,D4686,"")</f>
        <v>Females</v>
      </c>
      <c r="J4686">
        <f>IF(AND(G4686=G1,AND(H4686=H1,I4686=I1)),E4686,0)</f>
        <v>0</v>
      </c>
    </row>
    <row r="4687" spans="1:10" x14ac:dyDescent="0.3">
      <c r="A4687">
        <v>2008</v>
      </c>
      <c r="B4687" t="s">
        <v>112</v>
      </c>
      <c r="C4687" t="s">
        <v>119</v>
      </c>
      <c r="D4687" t="s">
        <v>205</v>
      </c>
      <c r="E4687" s="12"/>
      <c r="G4687" t="str">
        <f>IF(A4687=G1,A4687,"")</f>
        <v/>
      </c>
      <c r="H4687" t="str">
        <f>IF(C4687=H1, C4687,"")</f>
        <v/>
      </c>
      <c r="I4687" t="str">
        <f>IF(D4687=I1,D4687,"")</f>
        <v/>
      </c>
      <c r="J4687">
        <f>IF(AND(G4687=G1,AND(H4687=H1,I4687=I1)),E4687,0)</f>
        <v>0</v>
      </c>
    </row>
    <row r="4688" spans="1:10" x14ac:dyDescent="0.3">
      <c r="A4688">
        <v>2008</v>
      </c>
      <c r="B4688" t="s">
        <v>112</v>
      </c>
      <c r="C4688" t="s">
        <v>120</v>
      </c>
      <c r="D4688" t="s">
        <v>202</v>
      </c>
      <c r="E4688" s="12"/>
      <c r="G4688" t="str">
        <f>IF(A4688=G1,A4688,"")</f>
        <v/>
      </c>
      <c r="H4688" t="str">
        <f>IF(C4688=H1, C4688,"")</f>
        <v/>
      </c>
      <c r="I4688" t="str">
        <f>IF(D4688=I1,D4688,"")</f>
        <v/>
      </c>
      <c r="J4688">
        <f>IF(AND(G4688=G1,AND(H4688=H1,I4688=I1)),E4688,0)</f>
        <v>0</v>
      </c>
    </row>
    <row r="4689" spans="1:10" x14ac:dyDescent="0.3">
      <c r="A4689">
        <v>2008</v>
      </c>
      <c r="B4689" t="s">
        <v>112</v>
      </c>
      <c r="C4689" t="s">
        <v>120</v>
      </c>
      <c r="D4689" t="s">
        <v>203</v>
      </c>
      <c r="E4689" s="12"/>
      <c r="G4689" t="str">
        <f>IF(A4689=G1,A4689,"")</f>
        <v/>
      </c>
      <c r="H4689" t="str">
        <f>IF(C4689=H1, C4689,"")</f>
        <v/>
      </c>
      <c r="I4689" t="str">
        <f>IF(D4689=I1,D4689,"")</f>
        <v>Females</v>
      </c>
      <c r="J4689">
        <f>IF(AND(G4689=G1,AND(H4689=H1,I4689=I1)),E4689,0)</f>
        <v>0</v>
      </c>
    </row>
    <row r="4690" spans="1:10" x14ac:dyDescent="0.3">
      <c r="A4690">
        <v>2008</v>
      </c>
      <c r="B4690" t="s">
        <v>112</v>
      </c>
      <c r="C4690" t="s">
        <v>120</v>
      </c>
      <c r="D4690" t="s">
        <v>205</v>
      </c>
      <c r="E4690" s="12"/>
      <c r="G4690" t="str">
        <f>IF(A4690=G1,A4690,"")</f>
        <v/>
      </c>
      <c r="H4690" t="str">
        <f>IF(C4690=H1, C4690,"")</f>
        <v/>
      </c>
      <c r="I4690" t="str">
        <f>IF(D4690=I1,D4690,"")</f>
        <v/>
      </c>
      <c r="J4690">
        <f>IF(AND(G4690=G1,AND(H4690=H1,I4690=I1)),E4690,0)</f>
        <v>0</v>
      </c>
    </row>
    <row r="4691" spans="1:10" x14ac:dyDescent="0.3">
      <c r="A4691">
        <v>2008</v>
      </c>
      <c r="B4691" t="s">
        <v>112</v>
      </c>
      <c r="C4691" t="s">
        <v>121</v>
      </c>
      <c r="D4691" t="s">
        <v>202</v>
      </c>
      <c r="E4691" s="12"/>
      <c r="G4691" t="str">
        <f>IF(A4691=G1,A4691,"")</f>
        <v/>
      </c>
      <c r="H4691" t="str">
        <f>IF(C4691=H1, C4691,"")</f>
        <v/>
      </c>
      <c r="I4691" t="str">
        <f>IF(D4691=I1,D4691,"")</f>
        <v/>
      </c>
      <c r="J4691">
        <f>IF(AND(G4691=G1,AND(H4691=H1,I4691=I1)),E4691,0)</f>
        <v>0</v>
      </c>
    </row>
    <row r="4692" spans="1:10" x14ac:dyDescent="0.3">
      <c r="A4692">
        <v>2008</v>
      </c>
      <c r="B4692" t="s">
        <v>112</v>
      </c>
      <c r="C4692" t="s">
        <v>121</v>
      </c>
      <c r="D4692" t="s">
        <v>203</v>
      </c>
      <c r="E4692" s="12"/>
      <c r="G4692" t="str">
        <f>IF(A4692=G1,A4692,"")</f>
        <v/>
      </c>
      <c r="H4692" t="str">
        <f>IF(C4692=H1, C4692,"")</f>
        <v/>
      </c>
      <c r="I4692" t="str">
        <f>IF(D4692=I1,D4692,"")</f>
        <v>Females</v>
      </c>
      <c r="J4692">
        <f>IF(AND(G4692=G1,AND(H4692=H1,I4692=I1)),E4692,0)</f>
        <v>0</v>
      </c>
    </row>
    <row r="4693" spans="1:10" x14ac:dyDescent="0.3">
      <c r="A4693">
        <v>2008</v>
      </c>
      <c r="B4693" t="s">
        <v>112</v>
      </c>
      <c r="C4693" t="s">
        <v>121</v>
      </c>
      <c r="D4693" t="s">
        <v>205</v>
      </c>
      <c r="E4693" s="12"/>
      <c r="G4693" t="str">
        <f>IF(A4693=G1,A4693,"")</f>
        <v/>
      </c>
      <c r="H4693" t="str">
        <f>IF(C4693=H1, C4693,"")</f>
        <v/>
      </c>
      <c r="I4693" t="str">
        <f>IF(D4693=I1,D4693,"")</f>
        <v/>
      </c>
      <c r="J4693">
        <f>IF(AND(G4693=G1,AND(H4693=H1,I4693=I1)),E4693,0)</f>
        <v>0</v>
      </c>
    </row>
    <row r="4694" spans="1:10" x14ac:dyDescent="0.3">
      <c r="A4694">
        <v>2008</v>
      </c>
      <c r="B4694" t="s">
        <v>112</v>
      </c>
      <c r="C4694" t="s">
        <v>122</v>
      </c>
      <c r="D4694" t="s">
        <v>202</v>
      </c>
      <c r="E4694" s="12"/>
      <c r="G4694" t="str">
        <f>IF(A4694=G1,A4694,"")</f>
        <v/>
      </c>
      <c r="H4694" t="str">
        <f>IF(C4694=H1, C4694,"")</f>
        <v/>
      </c>
      <c r="I4694" t="str">
        <f>IF(D4694=I1,D4694,"")</f>
        <v/>
      </c>
      <c r="J4694">
        <f>IF(AND(G4694=G1,AND(H4694=H1,I4694=I1)),E4694,0)</f>
        <v>0</v>
      </c>
    </row>
    <row r="4695" spans="1:10" x14ac:dyDescent="0.3">
      <c r="A4695">
        <v>2008</v>
      </c>
      <c r="B4695" t="s">
        <v>112</v>
      </c>
      <c r="C4695" t="s">
        <v>122</v>
      </c>
      <c r="D4695" t="s">
        <v>203</v>
      </c>
      <c r="E4695" s="12"/>
      <c r="G4695" t="str">
        <f>IF(A4695=G1,A4695,"")</f>
        <v/>
      </c>
      <c r="H4695" t="str">
        <f>IF(C4695=H1, C4695,"")</f>
        <v/>
      </c>
      <c r="I4695" t="str">
        <f>IF(D4695=I1,D4695,"")</f>
        <v>Females</v>
      </c>
      <c r="J4695">
        <f>IF(AND(G4695=G1,AND(H4695=H1,I4695=I1)),E4695,0)</f>
        <v>0</v>
      </c>
    </row>
    <row r="4696" spans="1:10" x14ac:dyDescent="0.3">
      <c r="A4696">
        <v>2008</v>
      </c>
      <c r="B4696" t="s">
        <v>112</v>
      </c>
      <c r="C4696" t="s">
        <v>122</v>
      </c>
      <c r="D4696" t="s">
        <v>205</v>
      </c>
      <c r="E4696" s="12"/>
      <c r="G4696" t="str">
        <f>IF(A4696=G1,A4696,"")</f>
        <v/>
      </c>
      <c r="H4696" t="str">
        <f>IF(C4696=H1, C4696,"")</f>
        <v/>
      </c>
      <c r="I4696" t="str">
        <f>IF(D4696=I1,D4696,"")</f>
        <v/>
      </c>
      <c r="J4696">
        <f>IF(AND(G4696=G1,AND(H4696=H1,I4696=I1)),E4696,0)</f>
        <v>0</v>
      </c>
    </row>
    <row r="4697" spans="1:10" x14ac:dyDescent="0.3">
      <c r="A4697">
        <v>2008</v>
      </c>
      <c r="B4697" t="s">
        <v>112</v>
      </c>
      <c r="C4697" t="s">
        <v>123</v>
      </c>
      <c r="D4697" t="s">
        <v>202</v>
      </c>
      <c r="E4697" s="12"/>
      <c r="G4697" t="str">
        <f>IF(A4697=G1,A4697,"")</f>
        <v/>
      </c>
      <c r="H4697" t="str">
        <f>IF(C4697=H1, C4697,"")</f>
        <v/>
      </c>
      <c r="I4697" t="str">
        <f>IF(D4697=I1,D4697,"")</f>
        <v/>
      </c>
      <c r="J4697">
        <f>IF(AND(G4697=G1,AND(H4697=H1,I4697=I1)),E4697,0)</f>
        <v>0</v>
      </c>
    </row>
    <row r="4698" spans="1:10" x14ac:dyDescent="0.3">
      <c r="A4698">
        <v>2008</v>
      </c>
      <c r="B4698" t="s">
        <v>112</v>
      </c>
      <c r="C4698" t="s">
        <v>123</v>
      </c>
      <c r="D4698" t="s">
        <v>203</v>
      </c>
      <c r="E4698" s="12"/>
      <c r="G4698" t="str">
        <f>IF(A4698=G1,A4698,"")</f>
        <v/>
      </c>
      <c r="H4698" t="str">
        <f>IF(C4698=H1, C4698,"")</f>
        <v/>
      </c>
      <c r="I4698" t="str">
        <f>IF(D4698=I1,D4698,"")</f>
        <v>Females</v>
      </c>
      <c r="J4698">
        <f>IF(AND(G4698=G1,AND(H4698=H1,I4698=I1)),E4698,0)</f>
        <v>0</v>
      </c>
    </row>
    <row r="4699" spans="1:10" x14ac:dyDescent="0.3">
      <c r="A4699">
        <v>2008</v>
      </c>
      <c r="B4699" t="s">
        <v>112</v>
      </c>
      <c r="C4699" t="s">
        <v>123</v>
      </c>
      <c r="D4699" t="s">
        <v>205</v>
      </c>
      <c r="E4699" s="12"/>
      <c r="G4699" t="str">
        <f>IF(A4699=G1,A4699,"")</f>
        <v/>
      </c>
      <c r="H4699" t="str">
        <f>IF(C4699=H1, C4699,"")</f>
        <v/>
      </c>
      <c r="I4699" t="str">
        <f>IF(D4699=I1,D4699,"")</f>
        <v/>
      </c>
      <c r="J4699">
        <f>IF(AND(G4699=G1,AND(H4699=H1,I4699=I1)),E4699,0)</f>
        <v>0</v>
      </c>
    </row>
    <row r="4700" spans="1:10" x14ac:dyDescent="0.3">
      <c r="A4700">
        <v>2008</v>
      </c>
      <c r="B4700" t="s">
        <v>112</v>
      </c>
      <c r="C4700" t="s">
        <v>124</v>
      </c>
      <c r="D4700" t="s">
        <v>202</v>
      </c>
      <c r="E4700" s="12"/>
      <c r="G4700" t="str">
        <f>IF(A4700=G1,A4700,"")</f>
        <v/>
      </c>
      <c r="H4700" t="str">
        <f>IF(C4700=H1, C4700,"")</f>
        <v/>
      </c>
      <c r="I4700" t="str">
        <f>IF(D4700=I1,D4700,"")</f>
        <v/>
      </c>
      <c r="J4700">
        <f>IF(AND(G4700=G1,AND(H4700=H1,I4700=I1)),E4700,0)</f>
        <v>0</v>
      </c>
    </row>
    <row r="4701" spans="1:10" x14ac:dyDescent="0.3">
      <c r="A4701">
        <v>2008</v>
      </c>
      <c r="B4701" t="s">
        <v>112</v>
      </c>
      <c r="C4701" t="s">
        <v>124</v>
      </c>
      <c r="D4701" t="s">
        <v>203</v>
      </c>
      <c r="E4701" s="12"/>
      <c r="G4701" t="str">
        <f>IF(A4701=G1,A4701,"")</f>
        <v/>
      </c>
      <c r="H4701" t="str">
        <f>IF(C4701=H1, C4701,"")</f>
        <v/>
      </c>
      <c r="I4701" t="str">
        <f>IF(D4701=I1,D4701,"")</f>
        <v>Females</v>
      </c>
      <c r="J4701">
        <f>IF(AND(G4701=G1,AND(H4701=H1,I4701=I1)),E4701,0)</f>
        <v>0</v>
      </c>
    </row>
    <row r="4702" spans="1:10" x14ac:dyDescent="0.3">
      <c r="A4702">
        <v>2008</v>
      </c>
      <c r="B4702" t="s">
        <v>112</v>
      </c>
      <c r="C4702" t="s">
        <v>124</v>
      </c>
      <c r="D4702" t="s">
        <v>205</v>
      </c>
      <c r="E4702" s="12"/>
      <c r="G4702" t="str">
        <f>IF(A4702=G1,A4702,"")</f>
        <v/>
      </c>
      <c r="H4702" t="str">
        <f>IF(C4702=H1, C4702,"")</f>
        <v/>
      </c>
      <c r="I4702" t="str">
        <f>IF(D4702=I1,D4702,"")</f>
        <v/>
      </c>
      <c r="J4702">
        <f>IF(AND(G4702=G1,AND(H4702=H1,I4702=I1)),E4702,0)</f>
        <v>0</v>
      </c>
    </row>
    <row r="4703" spans="1:10" x14ac:dyDescent="0.3">
      <c r="A4703">
        <v>2008</v>
      </c>
      <c r="B4703" t="s">
        <v>112</v>
      </c>
      <c r="C4703" t="s">
        <v>125</v>
      </c>
      <c r="D4703" t="s">
        <v>202</v>
      </c>
      <c r="E4703" s="12"/>
      <c r="G4703" t="str">
        <f>IF(A4703=G1,A4703,"")</f>
        <v/>
      </c>
      <c r="H4703" t="str">
        <f>IF(C4703=H1, C4703,"")</f>
        <v/>
      </c>
      <c r="I4703" t="str">
        <f>IF(D4703=I1,D4703,"")</f>
        <v/>
      </c>
      <c r="J4703">
        <f>IF(AND(G4703=G1,AND(H4703=H1,I4703=I1)),E4703,0)</f>
        <v>0</v>
      </c>
    </row>
    <row r="4704" spans="1:10" x14ac:dyDescent="0.3">
      <c r="A4704">
        <v>2008</v>
      </c>
      <c r="B4704" t="s">
        <v>112</v>
      </c>
      <c r="C4704" t="s">
        <v>125</v>
      </c>
      <c r="D4704" t="s">
        <v>203</v>
      </c>
      <c r="E4704" s="12"/>
      <c r="G4704" t="str">
        <f>IF(A4704=G1,A4704,"")</f>
        <v/>
      </c>
      <c r="H4704" t="str">
        <f>IF(C4704=H1, C4704,"")</f>
        <v/>
      </c>
      <c r="I4704" t="str">
        <f>IF(D4704=I1,D4704,"")</f>
        <v>Females</v>
      </c>
      <c r="J4704">
        <f>IF(AND(G4704=G1,AND(H4704=H1,I4704=I1)),E4704,0)</f>
        <v>0</v>
      </c>
    </row>
    <row r="4705" spans="1:10" x14ac:dyDescent="0.3">
      <c r="A4705">
        <v>2008</v>
      </c>
      <c r="B4705" t="s">
        <v>112</v>
      </c>
      <c r="C4705" t="s">
        <v>125</v>
      </c>
      <c r="D4705" t="s">
        <v>205</v>
      </c>
      <c r="E4705" s="12"/>
      <c r="G4705" t="str">
        <f>IF(A4705=G1,A4705,"")</f>
        <v/>
      </c>
      <c r="H4705" t="str">
        <f>IF(C4705=H1, C4705,"")</f>
        <v/>
      </c>
      <c r="I4705" t="str">
        <f>IF(D4705=I1,D4705,"")</f>
        <v/>
      </c>
      <c r="J4705">
        <f>IF(AND(G4705=G1,AND(H4705=H1,I4705=I1)),E4705,0)</f>
        <v>0</v>
      </c>
    </row>
    <row r="4706" spans="1:10" x14ac:dyDescent="0.3">
      <c r="A4706">
        <v>2008</v>
      </c>
      <c r="B4706" t="s">
        <v>112</v>
      </c>
      <c r="C4706" t="s">
        <v>126</v>
      </c>
      <c r="D4706" t="s">
        <v>202</v>
      </c>
      <c r="E4706" s="12"/>
      <c r="G4706" t="str">
        <f>IF(A4706=G1,A4706,"")</f>
        <v/>
      </c>
      <c r="H4706" t="str">
        <f>IF(C4706=H1, C4706,"")</f>
        <v/>
      </c>
      <c r="I4706" t="str">
        <f>IF(D4706=I1,D4706,"")</f>
        <v/>
      </c>
      <c r="J4706">
        <f>IF(AND(G4706=G1,AND(H4706=H1,I4706=I1)),E4706,0)</f>
        <v>0</v>
      </c>
    </row>
    <row r="4707" spans="1:10" x14ac:dyDescent="0.3">
      <c r="A4707">
        <v>2008</v>
      </c>
      <c r="B4707" t="s">
        <v>112</v>
      </c>
      <c r="C4707" t="s">
        <v>126</v>
      </c>
      <c r="D4707" t="s">
        <v>203</v>
      </c>
      <c r="E4707" s="12"/>
      <c r="G4707" t="str">
        <f>IF(A4707=G1,A4707,"")</f>
        <v/>
      </c>
      <c r="H4707" t="str">
        <f>IF(C4707=H1, C4707,"")</f>
        <v/>
      </c>
      <c r="I4707" t="str">
        <f>IF(D4707=I1,D4707,"")</f>
        <v>Females</v>
      </c>
      <c r="J4707">
        <f>IF(AND(G4707=G1,AND(H4707=H1,I4707=I1)),E4707,0)</f>
        <v>0</v>
      </c>
    </row>
    <row r="4708" spans="1:10" x14ac:dyDescent="0.3">
      <c r="A4708">
        <v>2008</v>
      </c>
      <c r="B4708" t="s">
        <v>112</v>
      </c>
      <c r="C4708" t="s">
        <v>126</v>
      </c>
      <c r="D4708" t="s">
        <v>205</v>
      </c>
      <c r="E4708" s="12"/>
      <c r="G4708" t="str">
        <f>IF(A4708=G1,A4708,"")</f>
        <v/>
      </c>
      <c r="H4708" t="str">
        <f>IF(C4708=H1, C4708,"")</f>
        <v/>
      </c>
      <c r="I4708" t="str">
        <f>IF(D4708=I1,D4708,"")</f>
        <v/>
      </c>
      <c r="J4708">
        <f>IF(AND(G4708=G1,AND(H4708=H1,I4708=I1)),E4708,0)</f>
        <v>0</v>
      </c>
    </row>
    <row r="4709" spans="1:10" x14ac:dyDescent="0.3">
      <c r="A4709">
        <v>2008</v>
      </c>
      <c r="B4709" t="s">
        <v>112</v>
      </c>
      <c r="C4709" t="s">
        <v>127</v>
      </c>
      <c r="D4709" t="s">
        <v>202</v>
      </c>
      <c r="E4709" s="12"/>
      <c r="G4709" t="str">
        <f>IF(A4709=G1,A4709,"")</f>
        <v/>
      </c>
      <c r="H4709" t="str">
        <f>IF(C4709=H1, C4709,"")</f>
        <v/>
      </c>
      <c r="I4709" t="str">
        <f>IF(D4709=I1,D4709,"")</f>
        <v/>
      </c>
      <c r="J4709">
        <f>IF(AND(G4709=G1,AND(H4709=H1,I4709=I1)),E4709,0)</f>
        <v>0</v>
      </c>
    </row>
    <row r="4710" spans="1:10" x14ac:dyDescent="0.3">
      <c r="A4710">
        <v>2008</v>
      </c>
      <c r="B4710" t="s">
        <v>112</v>
      </c>
      <c r="C4710" t="s">
        <v>127</v>
      </c>
      <c r="D4710" t="s">
        <v>203</v>
      </c>
      <c r="E4710" s="12"/>
      <c r="G4710" t="str">
        <f>IF(A4710=G1,A4710,"")</f>
        <v/>
      </c>
      <c r="H4710" t="str">
        <f>IF(C4710=H1, C4710,"")</f>
        <v/>
      </c>
      <c r="I4710" t="str">
        <f>IF(D4710=I1,D4710,"")</f>
        <v>Females</v>
      </c>
      <c r="J4710">
        <f>IF(AND(G4710=G1,AND(H4710=H1,I4710=I1)),E4710,0)</f>
        <v>0</v>
      </c>
    </row>
    <row r="4711" spans="1:10" x14ac:dyDescent="0.3">
      <c r="A4711">
        <v>2008</v>
      </c>
      <c r="B4711" t="s">
        <v>112</v>
      </c>
      <c r="C4711" t="s">
        <v>127</v>
      </c>
      <c r="D4711" t="s">
        <v>205</v>
      </c>
      <c r="E4711" s="12"/>
      <c r="G4711" t="str">
        <f>IF(A4711=G1,A4711,"")</f>
        <v/>
      </c>
      <c r="H4711" t="str">
        <f>IF(C4711=H1, C4711,"")</f>
        <v/>
      </c>
      <c r="I4711" t="str">
        <f>IF(D4711=I1,D4711,"")</f>
        <v/>
      </c>
      <c r="J4711">
        <f>IF(AND(G4711=G1,AND(H4711=H1,I4711=I1)),E4711,0)</f>
        <v>0</v>
      </c>
    </row>
    <row r="4712" spans="1:10" x14ac:dyDescent="0.3">
      <c r="A4712">
        <v>2008</v>
      </c>
      <c r="B4712" t="s">
        <v>112</v>
      </c>
      <c r="C4712" t="s">
        <v>128</v>
      </c>
      <c r="D4712" t="s">
        <v>202</v>
      </c>
      <c r="E4712" s="12"/>
      <c r="G4712" t="str">
        <f>IF(A4712=G1,A4712,"")</f>
        <v/>
      </c>
      <c r="H4712" t="str">
        <f>IF(C4712=H1, C4712,"")</f>
        <v/>
      </c>
      <c r="I4712" t="str">
        <f>IF(D4712=I1,D4712,"")</f>
        <v/>
      </c>
      <c r="J4712">
        <f>IF(AND(G4712=G1,AND(H4712=H1,I4712=I1)),E4712,0)</f>
        <v>0</v>
      </c>
    </row>
    <row r="4713" spans="1:10" x14ac:dyDescent="0.3">
      <c r="A4713">
        <v>2008</v>
      </c>
      <c r="B4713" t="s">
        <v>112</v>
      </c>
      <c r="C4713" t="s">
        <v>128</v>
      </c>
      <c r="D4713" t="s">
        <v>203</v>
      </c>
      <c r="E4713" s="12"/>
      <c r="G4713" t="str">
        <f>IF(A4713=G1,A4713,"")</f>
        <v/>
      </c>
      <c r="H4713" t="str">
        <f>IF(C4713=H1, C4713,"")</f>
        <v/>
      </c>
      <c r="I4713" t="str">
        <f>IF(D4713=I1,D4713,"")</f>
        <v>Females</v>
      </c>
      <c r="J4713">
        <f>IF(AND(G4713=G1,AND(H4713=H1,I4713=I1)),E4713,0)</f>
        <v>0</v>
      </c>
    </row>
    <row r="4714" spans="1:10" x14ac:dyDescent="0.3">
      <c r="A4714">
        <v>2008</v>
      </c>
      <c r="B4714" t="s">
        <v>112</v>
      </c>
      <c r="C4714" t="s">
        <v>128</v>
      </c>
      <c r="D4714" t="s">
        <v>205</v>
      </c>
      <c r="E4714" s="12"/>
      <c r="G4714" t="str">
        <f>IF(A4714=G1,A4714,"")</f>
        <v/>
      </c>
      <c r="H4714" t="str">
        <f>IF(C4714=H1, C4714,"")</f>
        <v/>
      </c>
      <c r="I4714" t="str">
        <f>IF(D4714=I1,D4714,"")</f>
        <v/>
      </c>
      <c r="J4714">
        <f>IF(AND(G4714=G1,AND(H4714=H1,I4714=I1)),E4714,0)</f>
        <v>0</v>
      </c>
    </row>
    <row r="4715" spans="1:10" x14ac:dyDescent="0.3">
      <c r="A4715">
        <v>2008</v>
      </c>
      <c r="B4715" t="s">
        <v>112</v>
      </c>
      <c r="C4715" t="s">
        <v>129</v>
      </c>
      <c r="D4715" t="s">
        <v>202</v>
      </c>
      <c r="E4715" s="12"/>
      <c r="G4715" t="str">
        <f>IF(A4715=G1,A4715,"")</f>
        <v/>
      </c>
      <c r="H4715" t="str">
        <f>IF(C4715=H1, C4715,"")</f>
        <v/>
      </c>
      <c r="I4715" t="str">
        <f>IF(D4715=I1,D4715,"")</f>
        <v/>
      </c>
      <c r="J4715">
        <f>IF(AND(G4715=G1,AND(H4715=H1,I4715=I1)),E4715,0)</f>
        <v>0</v>
      </c>
    </row>
    <row r="4716" spans="1:10" x14ac:dyDescent="0.3">
      <c r="A4716">
        <v>2008</v>
      </c>
      <c r="B4716" t="s">
        <v>112</v>
      </c>
      <c r="C4716" t="s">
        <v>129</v>
      </c>
      <c r="D4716" t="s">
        <v>203</v>
      </c>
      <c r="E4716" s="12"/>
      <c r="G4716" t="str">
        <f>IF(A4716=G1,A4716,"")</f>
        <v/>
      </c>
      <c r="H4716" t="str">
        <f>IF(C4716=H1, C4716,"")</f>
        <v/>
      </c>
      <c r="I4716" t="str">
        <f>IF(D4716=I1,D4716,"")</f>
        <v>Females</v>
      </c>
      <c r="J4716">
        <f>IF(AND(G4716=G1,AND(H4716=H1,I4716=I1)),E4716,0)</f>
        <v>0</v>
      </c>
    </row>
    <row r="4717" spans="1:10" x14ac:dyDescent="0.3">
      <c r="A4717">
        <v>2008</v>
      </c>
      <c r="B4717" t="s">
        <v>112</v>
      </c>
      <c r="C4717" t="s">
        <v>129</v>
      </c>
      <c r="D4717" t="s">
        <v>205</v>
      </c>
      <c r="E4717" s="12"/>
      <c r="G4717" t="str">
        <f>IF(A4717=G1,A4717,"")</f>
        <v/>
      </c>
      <c r="H4717" t="str">
        <f>IF(C4717=H1, C4717,"")</f>
        <v/>
      </c>
      <c r="I4717" t="str">
        <f>IF(D4717=I1,D4717,"")</f>
        <v/>
      </c>
      <c r="J4717">
        <f>IF(AND(G4717=G1,AND(H4717=H1,I4717=I1)),E4717,0)</f>
        <v>0</v>
      </c>
    </row>
    <row r="4718" spans="1:10" x14ac:dyDescent="0.3">
      <c r="A4718">
        <v>2008</v>
      </c>
      <c r="B4718" t="s">
        <v>112</v>
      </c>
      <c r="C4718" t="s">
        <v>130</v>
      </c>
      <c r="D4718" t="s">
        <v>202</v>
      </c>
      <c r="E4718" s="12"/>
      <c r="G4718" t="str">
        <f>IF(A4718=G1,A4718,"")</f>
        <v/>
      </c>
      <c r="H4718" t="str">
        <f>IF(C4718=H1, C4718,"")</f>
        <v/>
      </c>
      <c r="I4718" t="str">
        <f>IF(D4718=I1,D4718,"")</f>
        <v/>
      </c>
      <c r="J4718">
        <f>IF(AND(G4718=G1,AND(H4718=H1,I4718=I1)),E4718,0)</f>
        <v>0</v>
      </c>
    </row>
    <row r="4719" spans="1:10" x14ac:dyDescent="0.3">
      <c r="A4719">
        <v>2008</v>
      </c>
      <c r="B4719" t="s">
        <v>112</v>
      </c>
      <c r="C4719" t="s">
        <v>130</v>
      </c>
      <c r="D4719" t="s">
        <v>203</v>
      </c>
      <c r="E4719" s="12"/>
      <c r="G4719" t="str">
        <f>IF(A4719=G1,A4719,"")</f>
        <v/>
      </c>
      <c r="H4719" t="str">
        <f>IF(C4719=H1, C4719,"")</f>
        <v/>
      </c>
      <c r="I4719" t="str">
        <f>IF(D4719=I1,D4719,"")</f>
        <v>Females</v>
      </c>
      <c r="J4719">
        <f>IF(AND(G4719=G1,AND(H4719=H1,I4719=I1)),E4719,0)</f>
        <v>0</v>
      </c>
    </row>
    <row r="4720" spans="1:10" x14ac:dyDescent="0.3">
      <c r="A4720">
        <v>2008</v>
      </c>
      <c r="B4720" t="s">
        <v>112</v>
      </c>
      <c r="C4720" t="s">
        <v>130</v>
      </c>
      <c r="D4720" t="s">
        <v>205</v>
      </c>
      <c r="E4720" s="12"/>
      <c r="G4720" t="str">
        <f>IF(A4720=G1,A4720,"")</f>
        <v/>
      </c>
      <c r="H4720" t="str">
        <f>IF(C4720=H1, C4720,"")</f>
        <v/>
      </c>
      <c r="I4720" t="str">
        <f>IF(D4720=I1,D4720,"")</f>
        <v/>
      </c>
      <c r="J4720">
        <f>IF(AND(G4720=G1,AND(H4720=H1,I4720=I1)),E4720,0)</f>
        <v>0</v>
      </c>
    </row>
    <row r="4721" spans="1:10" x14ac:dyDescent="0.3">
      <c r="A4721">
        <v>2008</v>
      </c>
      <c r="B4721" t="s">
        <v>112</v>
      </c>
      <c r="C4721" t="s">
        <v>131</v>
      </c>
      <c r="D4721" t="s">
        <v>202</v>
      </c>
      <c r="E4721" s="12"/>
      <c r="G4721" t="str">
        <f>IF(A4721=G1,A4721,"")</f>
        <v/>
      </c>
      <c r="H4721" t="str">
        <f>IF(C4721=H1, C4721,"")</f>
        <v/>
      </c>
      <c r="I4721" t="str">
        <f>IF(D4721=I1,D4721,"")</f>
        <v/>
      </c>
      <c r="J4721">
        <f>IF(AND(G4721=G1,AND(H4721=H1,I4721=I1)),E4721,0)</f>
        <v>0</v>
      </c>
    </row>
    <row r="4722" spans="1:10" x14ac:dyDescent="0.3">
      <c r="A4722">
        <v>2008</v>
      </c>
      <c r="B4722" t="s">
        <v>112</v>
      </c>
      <c r="C4722" t="s">
        <v>131</v>
      </c>
      <c r="D4722" t="s">
        <v>203</v>
      </c>
      <c r="E4722" s="12"/>
      <c r="G4722" t="str">
        <f>IF(A4722=G1,A4722,"")</f>
        <v/>
      </c>
      <c r="H4722" t="str">
        <f>IF(C4722=H1, C4722,"")</f>
        <v/>
      </c>
      <c r="I4722" t="str">
        <f>IF(D4722=I1,D4722,"")</f>
        <v>Females</v>
      </c>
      <c r="J4722">
        <f>IF(AND(G4722=G1,AND(H4722=H1,I4722=I1)),E4722,0)</f>
        <v>0</v>
      </c>
    </row>
    <row r="4723" spans="1:10" x14ac:dyDescent="0.3">
      <c r="A4723">
        <v>2008</v>
      </c>
      <c r="B4723" t="s">
        <v>112</v>
      </c>
      <c r="C4723" t="s">
        <v>131</v>
      </c>
      <c r="D4723" t="s">
        <v>205</v>
      </c>
      <c r="E4723" s="12"/>
      <c r="G4723" t="str">
        <f>IF(A4723=G1,A4723,"")</f>
        <v/>
      </c>
      <c r="H4723" t="str">
        <f>IF(C4723=H1, C4723,"")</f>
        <v/>
      </c>
      <c r="I4723" t="str">
        <f>IF(D4723=I1,D4723,"")</f>
        <v/>
      </c>
      <c r="J4723">
        <f>IF(AND(G4723=G1,AND(H4723=H1,I4723=I1)),E4723,0)</f>
        <v>0</v>
      </c>
    </row>
    <row r="4724" spans="1:10" x14ac:dyDescent="0.3">
      <c r="A4724">
        <v>2008</v>
      </c>
      <c r="B4724" t="s">
        <v>112</v>
      </c>
      <c r="C4724" t="s">
        <v>132</v>
      </c>
      <c r="D4724" t="s">
        <v>202</v>
      </c>
      <c r="E4724" s="12"/>
      <c r="G4724" t="str">
        <f>IF(A4724=G1,A4724,"")</f>
        <v/>
      </c>
      <c r="H4724" t="str">
        <f>IF(C4724=H1, C4724,"")</f>
        <v/>
      </c>
      <c r="I4724" t="str">
        <f>IF(D4724=I1,D4724,"")</f>
        <v/>
      </c>
      <c r="J4724">
        <f>IF(AND(G4724=G1,AND(H4724=H1,I4724=I1)),E4724,0)</f>
        <v>0</v>
      </c>
    </row>
    <row r="4725" spans="1:10" x14ac:dyDescent="0.3">
      <c r="A4725">
        <v>2008</v>
      </c>
      <c r="B4725" t="s">
        <v>112</v>
      </c>
      <c r="C4725" t="s">
        <v>132</v>
      </c>
      <c r="D4725" t="s">
        <v>203</v>
      </c>
      <c r="E4725" s="12"/>
      <c r="G4725" t="str">
        <f>IF(A4725=G1,A4725,"")</f>
        <v/>
      </c>
      <c r="H4725" t="str">
        <f>IF(C4725=H1, C4725,"")</f>
        <v/>
      </c>
      <c r="I4725" t="str">
        <f>IF(D4725=I1,D4725,"")</f>
        <v>Females</v>
      </c>
      <c r="J4725">
        <f>IF(AND(G4725=G1,AND(H4725=H1,I4725=I1)),E4725,0)</f>
        <v>0</v>
      </c>
    </row>
    <row r="4726" spans="1:10" x14ac:dyDescent="0.3">
      <c r="A4726">
        <v>2008</v>
      </c>
      <c r="B4726" t="s">
        <v>112</v>
      </c>
      <c r="C4726" t="s">
        <v>132</v>
      </c>
      <c r="D4726" t="s">
        <v>205</v>
      </c>
      <c r="E4726" s="12"/>
      <c r="G4726" t="str">
        <f>IF(A4726=G1,A4726,"")</f>
        <v/>
      </c>
      <c r="H4726" t="str">
        <f>IF(C4726=H1, C4726,"")</f>
        <v/>
      </c>
      <c r="I4726" t="str">
        <f>IF(D4726=I1,D4726,"")</f>
        <v/>
      </c>
      <c r="J4726">
        <f>IF(AND(G4726=G1,AND(H4726=H1,I4726=I1)),E4726,0)</f>
        <v>0</v>
      </c>
    </row>
    <row r="4727" spans="1:10" x14ac:dyDescent="0.3">
      <c r="A4727">
        <v>2008</v>
      </c>
      <c r="B4727" t="s">
        <v>112</v>
      </c>
      <c r="C4727" t="s">
        <v>133</v>
      </c>
      <c r="D4727" t="s">
        <v>202</v>
      </c>
      <c r="E4727" s="12"/>
      <c r="G4727" t="str">
        <f>IF(A4727=G1,A4727,"")</f>
        <v/>
      </c>
      <c r="H4727" t="str">
        <f>IF(C4727=H1, C4727,"")</f>
        <v/>
      </c>
      <c r="I4727" t="str">
        <f>IF(D4727=I1,D4727,"")</f>
        <v/>
      </c>
      <c r="J4727">
        <f>IF(AND(G4727=G1,AND(H4727=H1,I4727=I1)),E4727,0)</f>
        <v>0</v>
      </c>
    </row>
    <row r="4728" spans="1:10" x14ac:dyDescent="0.3">
      <c r="A4728">
        <v>2008</v>
      </c>
      <c r="B4728" t="s">
        <v>112</v>
      </c>
      <c r="C4728" t="s">
        <v>133</v>
      </c>
      <c r="D4728" t="s">
        <v>203</v>
      </c>
      <c r="E4728" s="12"/>
      <c r="G4728" t="str">
        <f>IF(A4728=G1,A4728,"")</f>
        <v/>
      </c>
      <c r="H4728" t="str">
        <f>IF(C4728=H1, C4728,"")</f>
        <v/>
      </c>
      <c r="I4728" t="str">
        <f>IF(D4728=I1,D4728,"")</f>
        <v>Females</v>
      </c>
      <c r="J4728">
        <f>IF(AND(G4728=G1,AND(H4728=H1,I4728=I1)),E4728,0)</f>
        <v>0</v>
      </c>
    </row>
    <row r="4729" spans="1:10" x14ac:dyDescent="0.3">
      <c r="A4729">
        <v>2008</v>
      </c>
      <c r="B4729" t="s">
        <v>112</v>
      </c>
      <c r="C4729" t="s">
        <v>133</v>
      </c>
      <c r="D4729" t="s">
        <v>205</v>
      </c>
      <c r="E4729" s="12"/>
      <c r="G4729" t="str">
        <f>IF(A4729=G1,A4729,"")</f>
        <v/>
      </c>
      <c r="H4729" t="str">
        <f>IF(C4729=H1, C4729,"")</f>
        <v/>
      </c>
      <c r="I4729" t="str">
        <f>IF(D4729=I1,D4729,"")</f>
        <v/>
      </c>
      <c r="J4729">
        <f>IF(AND(G4729=G1,AND(H4729=H1,I4729=I1)),E4729,0)</f>
        <v>0</v>
      </c>
    </row>
    <row r="4730" spans="1:10" x14ac:dyDescent="0.3">
      <c r="A4730">
        <v>2008</v>
      </c>
      <c r="B4730" t="s">
        <v>112</v>
      </c>
      <c r="C4730" t="s">
        <v>134</v>
      </c>
      <c r="D4730" t="s">
        <v>202</v>
      </c>
      <c r="E4730" s="12"/>
      <c r="G4730" t="str">
        <f>IF(A4730=G1,A4730,"")</f>
        <v/>
      </c>
      <c r="H4730" t="str">
        <f>IF(C4730=H1, C4730,"")</f>
        <v/>
      </c>
      <c r="I4730" t="str">
        <f>IF(D4730=I1,D4730,"")</f>
        <v/>
      </c>
      <c r="J4730">
        <f>IF(AND(G4730=G1,AND(H4730=H1,I4730=I1)),E4730,0)</f>
        <v>0</v>
      </c>
    </row>
    <row r="4731" spans="1:10" x14ac:dyDescent="0.3">
      <c r="A4731">
        <v>2008</v>
      </c>
      <c r="B4731" t="s">
        <v>112</v>
      </c>
      <c r="C4731" t="s">
        <v>134</v>
      </c>
      <c r="D4731" t="s">
        <v>203</v>
      </c>
      <c r="E4731" s="12"/>
      <c r="G4731" t="str">
        <f>IF(A4731=G1,A4731,"")</f>
        <v/>
      </c>
      <c r="H4731" t="str">
        <f>IF(C4731=H1, C4731,"")</f>
        <v/>
      </c>
      <c r="I4731" t="str">
        <f>IF(D4731=I1,D4731,"")</f>
        <v>Females</v>
      </c>
      <c r="J4731">
        <f>IF(AND(G4731=G1,AND(H4731=H1,I4731=I1)),E4731,0)</f>
        <v>0</v>
      </c>
    </row>
    <row r="4732" spans="1:10" x14ac:dyDescent="0.3">
      <c r="A4732">
        <v>2008</v>
      </c>
      <c r="B4732" t="s">
        <v>112</v>
      </c>
      <c r="C4732" t="s">
        <v>134</v>
      </c>
      <c r="D4732" t="s">
        <v>205</v>
      </c>
      <c r="E4732" s="12"/>
      <c r="G4732" t="str">
        <f>IF(A4732=G1,A4732,"")</f>
        <v/>
      </c>
      <c r="H4732" t="str">
        <f>IF(C4732=H1, C4732,"")</f>
        <v/>
      </c>
      <c r="I4732" t="str">
        <f>IF(D4732=I1,D4732,"")</f>
        <v/>
      </c>
      <c r="J4732">
        <f>IF(AND(G4732=G1,AND(H4732=H1,I4732=I1)),E4732,0)</f>
        <v>0</v>
      </c>
    </row>
    <row r="4733" spans="1:10" x14ac:dyDescent="0.3">
      <c r="A4733">
        <v>2008</v>
      </c>
      <c r="B4733" t="s">
        <v>112</v>
      </c>
      <c r="C4733" t="s">
        <v>135</v>
      </c>
      <c r="D4733" t="s">
        <v>202</v>
      </c>
      <c r="E4733" s="12"/>
      <c r="G4733" t="str">
        <f>IF(A4733=G1,A4733,"")</f>
        <v/>
      </c>
      <c r="H4733" t="str">
        <f>IF(C4733=H1, C4733,"")</f>
        <v/>
      </c>
      <c r="I4733" t="str">
        <f>IF(D4733=I1,D4733,"")</f>
        <v/>
      </c>
      <c r="J4733">
        <f>IF(AND(G4733=G1,AND(H4733=H1,I4733=I1)),E4733,0)</f>
        <v>0</v>
      </c>
    </row>
    <row r="4734" spans="1:10" x14ac:dyDescent="0.3">
      <c r="A4734">
        <v>2008</v>
      </c>
      <c r="B4734" t="s">
        <v>112</v>
      </c>
      <c r="C4734" t="s">
        <v>135</v>
      </c>
      <c r="D4734" t="s">
        <v>203</v>
      </c>
      <c r="E4734" s="12"/>
      <c r="G4734" t="str">
        <f>IF(A4734=G1,A4734,"")</f>
        <v/>
      </c>
      <c r="H4734" t="str">
        <f>IF(C4734=H1, C4734,"")</f>
        <v/>
      </c>
      <c r="I4734" t="str">
        <f>IF(D4734=I1,D4734,"")</f>
        <v>Females</v>
      </c>
      <c r="J4734">
        <f>IF(AND(G4734=G1,AND(H4734=H1,I4734=I1)),E4734,0)</f>
        <v>0</v>
      </c>
    </row>
    <row r="4735" spans="1:10" x14ac:dyDescent="0.3">
      <c r="A4735">
        <v>2008</v>
      </c>
      <c r="B4735" t="s">
        <v>112</v>
      </c>
      <c r="C4735" t="s">
        <v>135</v>
      </c>
      <c r="D4735" t="s">
        <v>205</v>
      </c>
      <c r="E4735" s="12"/>
      <c r="G4735" t="str">
        <f>IF(A4735=G1,A4735,"")</f>
        <v/>
      </c>
      <c r="H4735" t="str">
        <f>IF(C4735=H1, C4735,"")</f>
        <v/>
      </c>
      <c r="I4735" t="str">
        <f>IF(D4735=I1,D4735,"")</f>
        <v/>
      </c>
      <c r="J4735">
        <f>IF(AND(G4735=G1,AND(H4735=H1,I4735=I1)),E4735,0)</f>
        <v>0</v>
      </c>
    </row>
    <row r="4736" spans="1:10" x14ac:dyDescent="0.3">
      <c r="A4736">
        <v>2008</v>
      </c>
      <c r="B4736" t="s">
        <v>112</v>
      </c>
      <c r="C4736" t="s">
        <v>136</v>
      </c>
      <c r="D4736" t="s">
        <v>202</v>
      </c>
      <c r="E4736" s="12"/>
      <c r="G4736" t="str">
        <f>IF(A4736=G1,A4736,"")</f>
        <v/>
      </c>
      <c r="H4736" t="str">
        <f>IF(C4736=H1, C4736,"")</f>
        <v/>
      </c>
      <c r="I4736" t="str">
        <f>IF(D4736=I1,D4736,"")</f>
        <v/>
      </c>
      <c r="J4736">
        <f>IF(AND(G4736=G1,AND(H4736=H1,I4736=I1)),E4736,0)</f>
        <v>0</v>
      </c>
    </row>
    <row r="4737" spans="1:10" x14ac:dyDescent="0.3">
      <c r="A4737">
        <v>2008</v>
      </c>
      <c r="B4737" t="s">
        <v>112</v>
      </c>
      <c r="C4737" t="s">
        <v>136</v>
      </c>
      <c r="D4737" t="s">
        <v>203</v>
      </c>
      <c r="E4737" s="12"/>
      <c r="G4737" t="str">
        <f>IF(A4737=G1,A4737,"")</f>
        <v/>
      </c>
      <c r="H4737" t="str">
        <f>IF(C4737=H1, C4737,"")</f>
        <v/>
      </c>
      <c r="I4737" t="str">
        <f>IF(D4737=I1,D4737,"")</f>
        <v>Females</v>
      </c>
      <c r="J4737">
        <f>IF(AND(G4737=G1,AND(H4737=H1,I4737=I1)),E4737,0)</f>
        <v>0</v>
      </c>
    </row>
    <row r="4738" spans="1:10" x14ac:dyDescent="0.3">
      <c r="A4738">
        <v>2008</v>
      </c>
      <c r="B4738" t="s">
        <v>112</v>
      </c>
      <c r="C4738" t="s">
        <v>136</v>
      </c>
      <c r="D4738" t="s">
        <v>205</v>
      </c>
      <c r="E4738" s="12"/>
      <c r="G4738" t="str">
        <f>IF(A4738=G1,A4738,"")</f>
        <v/>
      </c>
      <c r="H4738" t="str">
        <f>IF(C4738=H1, C4738,"")</f>
        <v/>
      </c>
      <c r="I4738" t="str">
        <f>IF(D4738=I1,D4738,"")</f>
        <v/>
      </c>
      <c r="J4738">
        <f>IF(AND(G4738=G1,AND(H4738=H1,I4738=I1)),E4738,0)</f>
        <v>0</v>
      </c>
    </row>
    <row r="4739" spans="1:10" x14ac:dyDescent="0.3">
      <c r="A4739">
        <v>2008</v>
      </c>
      <c r="B4739" t="s">
        <v>112</v>
      </c>
      <c r="C4739" t="s">
        <v>137</v>
      </c>
      <c r="D4739" t="s">
        <v>202</v>
      </c>
      <c r="E4739" s="12"/>
      <c r="G4739" t="str">
        <f>IF(A4739=G1,A4739,"")</f>
        <v/>
      </c>
      <c r="H4739" t="str">
        <f>IF(C4739=H1, C4739,"")</f>
        <v/>
      </c>
      <c r="I4739" t="str">
        <f>IF(D4739=I1,D4739,"")</f>
        <v/>
      </c>
      <c r="J4739">
        <f>IF(AND(G4739=G1,AND(H4739=H1,I4739=I1)),E4739,0)</f>
        <v>0</v>
      </c>
    </row>
    <row r="4740" spans="1:10" x14ac:dyDescent="0.3">
      <c r="A4740">
        <v>2008</v>
      </c>
      <c r="B4740" t="s">
        <v>112</v>
      </c>
      <c r="C4740" t="s">
        <v>137</v>
      </c>
      <c r="D4740" t="s">
        <v>203</v>
      </c>
      <c r="E4740" s="12"/>
      <c r="G4740" t="str">
        <f>IF(A4740=G1,A4740,"")</f>
        <v/>
      </c>
      <c r="H4740" t="str">
        <f>IF(C4740=H1, C4740,"")</f>
        <v/>
      </c>
      <c r="I4740" t="str">
        <f>IF(D4740=I1,D4740,"")</f>
        <v>Females</v>
      </c>
      <c r="J4740">
        <f>IF(AND(G4740=G1,AND(H4740=H1,I4740=I1)),E4740,0)</f>
        <v>0</v>
      </c>
    </row>
    <row r="4741" spans="1:10" x14ac:dyDescent="0.3">
      <c r="A4741">
        <v>2008</v>
      </c>
      <c r="B4741" t="s">
        <v>112</v>
      </c>
      <c r="C4741" t="s">
        <v>137</v>
      </c>
      <c r="D4741" t="s">
        <v>205</v>
      </c>
      <c r="E4741" s="12"/>
      <c r="G4741" t="str">
        <f>IF(A4741=G1,A4741,"")</f>
        <v/>
      </c>
      <c r="H4741" t="str">
        <f>IF(C4741=H1, C4741,"")</f>
        <v/>
      </c>
      <c r="I4741" t="str">
        <f>IF(D4741=I1,D4741,"")</f>
        <v/>
      </c>
      <c r="J4741">
        <f>IF(AND(G4741=G1,AND(H4741=H1,I4741=I1)),E4741,0)</f>
        <v>0</v>
      </c>
    </row>
    <row r="4742" spans="1:10" x14ac:dyDescent="0.3">
      <c r="A4742">
        <v>2008</v>
      </c>
      <c r="B4742" t="s">
        <v>112</v>
      </c>
      <c r="C4742" t="s">
        <v>138</v>
      </c>
      <c r="D4742" t="s">
        <v>202</v>
      </c>
      <c r="E4742" s="12"/>
      <c r="G4742" t="str">
        <f>IF(A4742=G1,A4742,"")</f>
        <v/>
      </c>
      <c r="H4742" t="str">
        <f>IF(C4742=H1, C4742,"")</f>
        <v/>
      </c>
      <c r="I4742" t="str">
        <f>IF(D4742=I1,D4742,"")</f>
        <v/>
      </c>
      <c r="J4742">
        <f>IF(AND(G4742=G1,AND(H4742=H1,I4742=I1)),E4742,0)</f>
        <v>0</v>
      </c>
    </row>
    <row r="4743" spans="1:10" x14ac:dyDescent="0.3">
      <c r="A4743">
        <v>2008</v>
      </c>
      <c r="B4743" t="s">
        <v>112</v>
      </c>
      <c r="C4743" t="s">
        <v>138</v>
      </c>
      <c r="D4743" t="s">
        <v>203</v>
      </c>
      <c r="E4743" s="12"/>
      <c r="G4743" t="str">
        <f>IF(A4743=G1,A4743,"")</f>
        <v/>
      </c>
      <c r="H4743" t="str">
        <f>IF(C4743=H1, C4743,"")</f>
        <v/>
      </c>
      <c r="I4743" t="str">
        <f>IF(D4743=I1,D4743,"")</f>
        <v>Females</v>
      </c>
      <c r="J4743">
        <f>IF(AND(G4743=G1,AND(H4743=H1,I4743=I1)),E4743,0)</f>
        <v>0</v>
      </c>
    </row>
    <row r="4744" spans="1:10" x14ac:dyDescent="0.3">
      <c r="A4744">
        <v>2008</v>
      </c>
      <c r="B4744" t="s">
        <v>112</v>
      </c>
      <c r="C4744" t="s">
        <v>138</v>
      </c>
      <c r="D4744" t="s">
        <v>205</v>
      </c>
      <c r="E4744" s="12"/>
      <c r="G4744" t="str">
        <f>IF(A4744=G1,A4744,"")</f>
        <v/>
      </c>
      <c r="H4744" t="str">
        <f>IF(C4744=H1, C4744,"")</f>
        <v/>
      </c>
      <c r="I4744" t="str">
        <f>IF(D4744=I1,D4744,"")</f>
        <v/>
      </c>
      <c r="J4744">
        <f>IF(AND(G4744=G1,AND(H4744=H1,I4744=I1)),E4744,0)</f>
        <v>0</v>
      </c>
    </row>
    <row r="4745" spans="1:10" x14ac:dyDescent="0.3">
      <c r="A4745">
        <v>2008</v>
      </c>
      <c r="B4745" t="s">
        <v>112</v>
      </c>
      <c r="C4745" t="s">
        <v>139</v>
      </c>
      <c r="D4745" t="s">
        <v>202</v>
      </c>
      <c r="E4745" s="12"/>
      <c r="G4745" t="str">
        <f>IF(A4745=G1,A4745,"")</f>
        <v/>
      </c>
      <c r="H4745" t="str">
        <f>IF(C4745=H1, C4745,"")</f>
        <v/>
      </c>
      <c r="I4745" t="str">
        <f>IF(D4745=I1,D4745,"")</f>
        <v/>
      </c>
      <c r="J4745">
        <f>IF(AND(G4745=G1,AND(H4745=H1,I4745=I1)),E4745,0)</f>
        <v>0</v>
      </c>
    </row>
    <row r="4746" spans="1:10" x14ac:dyDescent="0.3">
      <c r="A4746">
        <v>2008</v>
      </c>
      <c r="B4746" t="s">
        <v>112</v>
      </c>
      <c r="C4746" t="s">
        <v>139</v>
      </c>
      <c r="D4746" t="s">
        <v>203</v>
      </c>
      <c r="E4746" s="12"/>
      <c r="G4746" t="str">
        <f>IF(A4746=G1,A4746,"")</f>
        <v/>
      </c>
      <c r="H4746" t="str">
        <f>IF(C4746=H1, C4746,"")</f>
        <v/>
      </c>
      <c r="I4746" t="str">
        <f>IF(D4746=I1,D4746,"")</f>
        <v>Females</v>
      </c>
      <c r="J4746">
        <f>IF(AND(G4746=G1,AND(H4746=H1,I4746=I1)),E4746,0)</f>
        <v>0</v>
      </c>
    </row>
    <row r="4747" spans="1:10" x14ac:dyDescent="0.3">
      <c r="A4747">
        <v>2008</v>
      </c>
      <c r="B4747" t="s">
        <v>112</v>
      </c>
      <c r="C4747" t="s">
        <v>139</v>
      </c>
      <c r="D4747" t="s">
        <v>205</v>
      </c>
      <c r="E4747" s="12"/>
      <c r="G4747" t="str">
        <f>IF(A4747=G1,A4747,"")</f>
        <v/>
      </c>
      <c r="H4747" t="str">
        <f>IF(C4747=H1, C4747,"")</f>
        <v/>
      </c>
      <c r="I4747" t="str">
        <f>IF(D4747=I1,D4747,"")</f>
        <v/>
      </c>
      <c r="J4747">
        <f>IF(AND(G4747=G1,AND(H4747=H1,I4747=I1)),E4747,0)</f>
        <v>0</v>
      </c>
    </row>
    <row r="4748" spans="1:10" x14ac:dyDescent="0.3">
      <c r="A4748">
        <v>2008</v>
      </c>
      <c r="B4748" t="s">
        <v>112</v>
      </c>
      <c r="C4748" t="s">
        <v>140</v>
      </c>
      <c r="D4748" t="s">
        <v>202</v>
      </c>
      <c r="E4748" s="12"/>
      <c r="G4748" t="str">
        <f>IF(A4748=G1,A4748,"")</f>
        <v/>
      </c>
      <c r="H4748" t="str">
        <f>IF(C4748=H1, C4748,"")</f>
        <v/>
      </c>
      <c r="I4748" t="str">
        <f>IF(D4748=I1,D4748,"")</f>
        <v/>
      </c>
      <c r="J4748">
        <f>IF(AND(G4748=G1,AND(H4748=H1,I4748=I1)),E4748,0)</f>
        <v>0</v>
      </c>
    </row>
    <row r="4749" spans="1:10" x14ac:dyDescent="0.3">
      <c r="A4749">
        <v>2008</v>
      </c>
      <c r="B4749" t="s">
        <v>112</v>
      </c>
      <c r="C4749" t="s">
        <v>140</v>
      </c>
      <c r="D4749" t="s">
        <v>203</v>
      </c>
      <c r="E4749" s="12"/>
      <c r="G4749" t="str">
        <f>IF(A4749=G1,A4749,"")</f>
        <v/>
      </c>
      <c r="H4749" t="str">
        <f>IF(C4749=H1, C4749,"")</f>
        <v/>
      </c>
      <c r="I4749" t="str">
        <f>IF(D4749=I1,D4749,"")</f>
        <v>Females</v>
      </c>
      <c r="J4749">
        <f>IF(AND(G4749=G1,AND(H4749=H1,I4749=I1)),E4749,0)</f>
        <v>0</v>
      </c>
    </row>
    <row r="4750" spans="1:10" x14ac:dyDescent="0.3">
      <c r="A4750">
        <v>2008</v>
      </c>
      <c r="B4750" t="s">
        <v>112</v>
      </c>
      <c r="C4750" t="s">
        <v>140</v>
      </c>
      <c r="D4750" t="s">
        <v>205</v>
      </c>
      <c r="E4750" s="12"/>
      <c r="G4750" t="str">
        <f>IF(A4750=G1,A4750,"")</f>
        <v/>
      </c>
      <c r="H4750" t="str">
        <f>IF(C4750=H1, C4750,"")</f>
        <v/>
      </c>
      <c r="I4750" t="str">
        <f>IF(D4750=I1,D4750,"")</f>
        <v/>
      </c>
      <c r="J4750">
        <f>IF(AND(G4750=G1,AND(H4750=H1,I4750=I1)),E4750,0)</f>
        <v>0</v>
      </c>
    </row>
    <row r="4751" spans="1:10" x14ac:dyDescent="0.3">
      <c r="A4751">
        <v>2008</v>
      </c>
      <c r="B4751" t="s">
        <v>112</v>
      </c>
      <c r="C4751" t="s">
        <v>141</v>
      </c>
      <c r="D4751" t="s">
        <v>202</v>
      </c>
      <c r="E4751" s="12"/>
      <c r="G4751" t="str">
        <f>IF(A4751=G1,A4751,"")</f>
        <v/>
      </c>
      <c r="H4751" t="str">
        <f>IF(C4751=H1, C4751,"")</f>
        <v/>
      </c>
      <c r="I4751" t="str">
        <f>IF(D4751=I1,D4751,"")</f>
        <v/>
      </c>
      <c r="J4751">
        <f>IF(AND(G4751=G1,AND(H4751=H1,I4751=I1)),E4751,0)</f>
        <v>0</v>
      </c>
    </row>
    <row r="4752" spans="1:10" x14ac:dyDescent="0.3">
      <c r="A4752">
        <v>2008</v>
      </c>
      <c r="B4752" t="s">
        <v>112</v>
      </c>
      <c r="C4752" t="s">
        <v>141</v>
      </c>
      <c r="D4752" t="s">
        <v>203</v>
      </c>
      <c r="E4752" s="12"/>
      <c r="G4752" t="str">
        <f>IF(A4752=G1,A4752,"")</f>
        <v/>
      </c>
      <c r="H4752" t="str">
        <f>IF(C4752=H1, C4752,"")</f>
        <v/>
      </c>
      <c r="I4752" t="str">
        <f>IF(D4752=I1,D4752,"")</f>
        <v>Females</v>
      </c>
      <c r="J4752">
        <f>IF(AND(G4752=G1,AND(H4752=H1,I4752=I1)),E4752,0)</f>
        <v>0</v>
      </c>
    </row>
    <row r="4753" spans="1:10" x14ac:dyDescent="0.3">
      <c r="A4753">
        <v>2008</v>
      </c>
      <c r="B4753" t="s">
        <v>112</v>
      </c>
      <c r="C4753" t="s">
        <v>141</v>
      </c>
      <c r="D4753" t="s">
        <v>205</v>
      </c>
      <c r="E4753" s="12"/>
      <c r="G4753" t="str">
        <f>IF(A4753=G1,A4753,"")</f>
        <v/>
      </c>
      <c r="H4753" t="str">
        <f>IF(C4753=H1, C4753,"")</f>
        <v/>
      </c>
      <c r="I4753" t="str">
        <f>IF(D4753=I1,D4753,"")</f>
        <v/>
      </c>
      <c r="J4753">
        <f>IF(AND(G4753=G1,AND(H4753=H1,I4753=I1)),E4753,0)</f>
        <v>0</v>
      </c>
    </row>
    <row r="4754" spans="1:10" x14ac:dyDescent="0.3">
      <c r="A4754">
        <v>2008</v>
      </c>
      <c r="B4754" t="s">
        <v>112</v>
      </c>
      <c r="C4754" t="s">
        <v>142</v>
      </c>
      <c r="D4754" t="s">
        <v>202</v>
      </c>
      <c r="E4754" s="12"/>
      <c r="G4754" t="str">
        <f>IF(A4754=G1,A4754,"")</f>
        <v/>
      </c>
      <c r="H4754" t="str">
        <f>IF(C4754=H1, C4754,"")</f>
        <v/>
      </c>
      <c r="I4754" t="str">
        <f>IF(D4754=I1,D4754,"")</f>
        <v/>
      </c>
      <c r="J4754">
        <f>IF(AND(G4754=G1,AND(H4754=H1,I4754=I1)),E4754,0)</f>
        <v>0</v>
      </c>
    </row>
    <row r="4755" spans="1:10" x14ac:dyDescent="0.3">
      <c r="A4755">
        <v>2008</v>
      </c>
      <c r="B4755" t="s">
        <v>112</v>
      </c>
      <c r="C4755" t="s">
        <v>142</v>
      </c>
      <c r="D4755" t="s">
        <v>203</v>
      </c>
      <c r="E4755" s="12"/>
      <c r="G4755" t="str">
        <f>IF(A4755=G1,A4755,"")</f>
        <v/>
      </c>
      <c r="H4755" t="str">
        <f>IF(C4755=H1, C4755,"")</f>
        <v/>
      </c>
      <c r="I4755" t="str">
        <f>IF(D4755=I1,D4755,"")</f>
        <v>Females</v>
      </c>
      <c r="J4755">
        <f>IF(AND(G4755=G1,AND(H4755=H1,I4755=I1)),E4755,0)</f>
        <v>0</v>
      </c>
    </row>
    <row r="4756" spans="1:10" x14ac:dyDescent="0.3">
      <c r="A4756">
        <v>2008</v>
      </c>
      <c r="B4756" t="s">
        <v>112</v>
      </c>
      <c r="C4756" t="s">
        <v>142</v>
      </c>
      <c r="D4756" t="s">
        <v>205</v>
      </c>
      <c r="E4756" s="12"/>
      <c r="G4756" t="str">
        <f>IF(A4756=G1,A4756,"")</f>
        <v/>
      </c>
      <c r="H4756" t="str">
        <f>IF(C4756=H1, C4756,"")</f>
        <v/>
      </c>
      <c r="I4756" t="str">
        <f>IF(D4756=I1,D4756,"")</f>
        <v/>
      </c>
      <c r="J4756">
        <f>IF(AND(G4756=G1,AND(H4756=H1,I4756=I1)),E4756,0)</f>
        <v>0</v>
      </c>
    </row>
    <row r="4757" spans="1:10" x14ac:dyDescent="0.3">
      <c r="A4757">
        <v>2008</v>
      </c>
      <c r="B4757" t="s">
        <v>112</v>
      </c>
      <c r="C4757" t="s">
        <v>143</v>
      </c>
      <c r="D4757" t="s">
        <v>202</v>
      </c>
      <c r="E4757" s="12"/>
      <c r="G4757" t="str">
        <f>IF(A4757=G1,A4757,"")</f>
        <v/>
      </c>
      <c r="H4757" t="str">
        <f>IF(C4757=H1, C4757,"")</f>
        <v/>
      </c>
      <c r="I4757" t="str">
        <f>IF(D4757=I1,D4757,"")</f>
        <v/>
      </c>
      <c r="J4757">
        <f>IF(AND(G4757=G1,AND(H4757=H1,I4757=I1)),E4757,0)</f>
        <v>0</v>
      </c>
    </row>
    <row r="4758" spans="1:10" x14ac:dyDescent="0.3">
      <c r="A4758">
        <v>2008</v>
      </c>
      <c r="B4758" t="s">
        <v>112</v>
      </c>
      <c r="C4758" t="s">
        <v>143</v>
      </c>
      <c r="D4758" t="s">
        <v>203</v>
      </c>
      <c r="E4758" s="12"/>
      <c r="G4758" t="str">
        <f>IF(A4758=G1,A4758,"")</f>
        <v/>
      </c>
      <c r="H4758" t="str">
        <f>IF(C4758=H1, C4758,"")</f>
        <v/>
      </c>
      <c r="I4758" t="str">
        <f>IF(D4758=I1,D4758,"")</f>
        <v>Females</v>
      </c>
      <c r="J4758">
        <f>IF(AND(G4758=G1,AND(H4758=H1,I4758=I1)),E4758,0)</f>
        <v>0</v>
      </c>
    </row>
    <row r="4759" spans="1:10" x14ac:dyDescent="0.3">
      <c r="A4759">
        <v>2008</v>
      </c>
      <c r="B4759" t="s">
        <v>112</v>
      </c>
      <c r="C4759" t="s">
        <v>143</v>
      </c>
      <c r="D4759" t="s">
        <v>205</v>
      </c>
      <c r="E4759" s="12"/>
      <c r="G4759" t="str">
        <f>IF(A4759=G1,A4759,"")</f>
        <v/>
      </c>
      <c r="H4759" t="str">
        <f>IF(C4759=H1, C4759,"")</f>
        <v/>
      </c>
      <c r="I4759" t="str">
        <f>IF(D4759=I1,D4759,"")</f>
        <v/>
      </c>
      <c r="J4759">
        <f>IF(AND(G4759=G1,AND(H4759=H1,I4759=I1)),E4759,0)</f>
        <v>0</v>
      </c>
    </row>
    <row r="4760" spans="1:10" x14ac:dyDescent="0.3">
      <c r="A4760">
        <v>2008</v>
      </c>
      <c r="B4760" t="s">
        <v>112</v>
      </c>
      <c r="C4760" t="s">
        <v>144</v>
      </c>
      <c r="D4760" t="s">
        <v>202</v>
      </c>
      <c r="E4760" s="12"/>
      <c r="G4760" t="str">
        <f>IF(A4760=G1,A4760,"")</f>
        <v/>
      </c>
      <c r="H4760" t="str">
        <f>IF(C4760=H1, C4760,"")</f>
        <v/>
      </c>
      <c r="I4760" t="str">
        <f>IF(D4760=I1,D4760,"")</f>
        <v/>
      </c>
      <c r="J4760">
        <f>IF(AND(G4760=G1,AND(H4760=H1,I4760=I1)),E4760,0)</f>
        <v>0</v>
      </c>
    </row>
    <row r="4761" spans="1:10" x14ac:dyDescent="0.3">
      <c r="A4761">
        <v>2008</v>
      </c>
      <c r="B4761" t="s">
        <v>112</v>
      </c>
      <c r="C4761" t="s">
        <v>144</v>
      </c>
      <c r="D4761" t="s">
        <v>203</v>
      </c>
      <c r="E4761" s="12"/>
      <c r="G4761" t="str">
        <f>IF(A4761=G1,A4761,"")</f>
        <v/>
      </c>
      <c r="H4761" t="str">
        <f>IF(C4761=H1, C4761,"")</f>
        <v/>
      </c>
      <c r="I4761" t="str">
        <f>IF(D4761=I1,D4761,"")</f>
        <v>Females</v>
      </c>
      <c r="J4761">
        <f>IF(AND(G4761=G1,AND(H4761=H1,I4761=I1)),E4761,0)</f>
        <v>0</v>
      </c>
    </row>
    <row r="4762" spans="1:10" x14ac:dyDescent="0.3">
      <c r="A4762">
        <v>2008</v>
      </c>
      <c r="B4762" t="s">
        <v>112</v>
      </c>
      <c r="C4762" t="s">
        <v>144</v>
      </c>
      <c r="D4762" t="s">
        <v>205</v>
      </c>
      <c r="E4762" s="12"/>
      <c r="G4762" t="str">
        <f>IF(A4762=G1,A4762,"")</f>
        <v/>
      </c>
      <c r="H4762" t="str">
        <f>IF(C4762=H1, C4762,"")</f>
        <v/>
      </c>
      <c r="I4762" t="str">
        <f>IF(D4762=I1,D4762,"")</f>
        <v/>
      </c>
      <c r="J4762">
        <f>IF(AND(G4762=G1,AND(H4762=H1,I4762=I1)),E4762,0)</f>
        <v>0</v>
      </c>
    </row>
    <row r="4763" spans="1:10" x14ac:dyDescent="0.3">
      <c r="A4763">
        <v>2008</v>
      </c>
      <c r="B4763" t="s">
        <v>112</v>
      </c>
      <c r="C4763" t="s">
        <v>145</v>
      </c>
      <c r="D4763" t="s">
        <v>202</v>
      </c>
      <c r="E4763" s="12"/>
      <c r="G4763" t="str">
        <f>IF(A4763=G1,A4763,"")</f>
        <v/>
      </c>
      <c r="H4763" t="str">
        <f>IF(C4763=H1, C4763,"")</f>
        <v/>
      </c>
      <c r="I4763" t="str">
        <f>IF(D4763=I1,D4763,"")</f>
        <v/>
      </c>
      <c r="J4763">
        <f>IF(AND(G4763=G1,AND(H4763=H1,I4763=I1)),E4763,0)</f>
        <v>0</v>
      </c>
    </row>
    <row r="4764" spans="1:10" x14ac:dyDescent="0.3">
      <c r="A4764">
        <v>2008</v>
      </c>
      <c r="B4764" t="s">
        <v>112</v>
      </c>
      <c r="C4764" t="s">
        <v>145</v>
      </c>
      <c r="D4764" t="s">
        <v>203</v>
      </c>
      <c r="E4764" s="12"/>
      <c r="G4764" t="str">
        <f>IF(A4764=G1,A4764,"")</f>
        <v/>
      </c>
      <c r="H4764" t="str">
        <f>IF(C4764=H1, C4764,"")</f>
        <v/>
      </c>
      <c r="I4764" t="str">
        <f>IF(D4764=I1,D4764,"")</f>
        <v>Females</v>
      </c>
      <c r="J4764">
        <f>IF(AND(G4764=G1,AND(H4764=H1,I4764=I1)),E4764,0)</f>
        <v>0</v>
      </c>
    </row>
    <row r="4765" spans="1:10" x14ac:dyDescent="0.3">
      <c r="A4765">
        <v>2008</v>
      </c>
      <c r="B4765" t="s">
        <v>112</v>
      </c>
      <c r="C4765" t="s">
        <v>145</v>
      </c>
      <c r="D4765" t="s">
        <v>205</v>
      </c>
      <c r="E4765" s="12"/>
      <c r="G4765" t="str">
        <f>IF(A4765=G1,A4765,"")</f>
        <v/>
      </c>
      <c r="H4765" t="str">
        <f>IF(C4765=H1, C4765,"")</f>
        <v/>
      </c>
      <c r="I4765" t="str">
        <f>IF(D4765=I1,D4765,"")</f>
        <v/>
      </c>
      <c r="J4765">
        <f>IF(AND(G4765=G1,AND(H4765=H1,I4765=I1)),E4765,0)</f>
        <v>0</v>
      </c>
    </row>
    <row r="4766" spans="1:10" x14ac:dyDescent="0.3">
      <c r="A4766">
        <v>2008</v>
      </c>
      <c r="B4766" t="s">
        <v>112</v>
      </c>
      <c r="C4766" t="s">
        <v>146</v>
      </c>
      <c r="D4766" t="s">
        <v>202</v>
      </c>
      <c r="E4766" s="12"/>
      <c r="G4766" t="str">
        <f>IF(A4766=G1,A4766,"")</f>
        <v/>
      </c>
      <c r="H4766" t="str">
        <f>IF(C4766=H1, C4766,"")</f>
        <v/>
      </c>
      <c r="I4766" t="str">
        <f>IF(D4766=I1,D4766,"")</f>
        <v/>
      </c>
      <c r="J4766">
        <f>IF(AND(G4766=G1,AND(H4766=H1,I4766=I1)),E4766,0)</f>
        <v>0</v>
      </c>
    </row>
    <row r="4767" spans="1:10" x14ac:dyDescent="0.3">
      <c r="A4767">
        <v>2008</v>
      </c>
      <c r="B4767" t="s">
        <v>112</v>
      </c>
      <c r="C4767" t="s">
        <v>146</v>
      </c>
      <c r="D4767" t="s">
        <v>203</v>
      </c>
      <c r="E4767" s="12"/>
      <c r="G4767" t="str">
        <f>IF(A4767=G1,A4767,"")</f>
        <v/>
      </c>
      <c r="H4767" t="str">
        <f>IF(C4767=H1, C4767,"")</f>
        <v/>
      </c>
      <c r="I4767" t="str">
        <f>IF(D4767=I1,D4767,"")</f>
        <v>Females</v>
      </c>
      <c r="J4767">
        <f>IF(AND(G4767=G1,AND(H4767=H1,I4767=I1)),E4767,0)</f>
        <v>0</v>
      </c>
    </row>
    <row r="4768" spans="1:10" x14ac:dyDescent="0.3">
      <c r="A4768">
        <v>2008</v>
      </c>
      <c r="B4768" t="s">
        <v>112</v>
      </c>
      <c r="C4768" t="s">
        <v>146</v>
      </c>
      <c r="D4768" t="s">
        <v>205</v>
      </c>
      <c r="E4768" s="12"/>
      <c r="G4768" t="str">
        <f>IF(A4768=G1,A4768,"")</f>
        <v/>
      </c>
      <c r="H4768" t="str">
        <f>IF(C4768=H1, C4768,"")</f>
        <v/>
      </c>
      <c r="I4768" t="str">
        <f>IF(D4768=I1,D4768,"")</f>
        <v/>
      </c>
      <c r="J4768">
        <f>IF(AND(G4768=G1,AND(H4768=H1,I4768=I1)),E4768,0)</f>
        <v>0</v>
      </c>
    </row>
    <row r="4769" spans="1:10" x14ac:dyDescent="0.3">
      <c r="A4769">
        <v>2008</v>
      </c>
      <c r="B4769" t="s">
        <v>112</v>
      </c>
      <c r="C4769" t="s">
        <v>147</v>
      </c>
      <c r="D4769" t="s">
        <v>202</v>
      </c>
      <c r="E4769" s="12"/>
      <c r="G4769" t="str">
        <f>IF(A4769=G1,A4769,"")</f>
        <v/>
      </c>
      <c r="H4769" t="str">
        <f>IF(C4769=H1, C4769,"")</f>
        <v/>
      </c>
      <c r="I4769" t="str">
        <f>IF(D4769=I1,D4769,"")</f>
        <v/>
      </c>
      <c r="J4769">
        <f>IF(AND(G4769=G1,AND(H4769=H1,I4769=I1)),E4769,0)</f>
        <v>0</v>
      </c>
    </row>
    <row r="4770" spans="1:10" x14ac:dyDescent="0.3">
      <c r="A4770">
        <v>2008</v>
      </c>
      <c r="B4770" t="s">
        <v>112</v>
      </c>
      <c r="C4770" t="s">
        <v>147</v>
      </c>
      <c r="D4770" t="s">
        <v>203</v>
      </c>
      <c r="E4770" s="12"/>
      <c r="G4770" t="str">
        <f>IF(A4770=G1,A4770,"")</f>
        <v/>
      </c>
      <c r="H4770" t="str">
        <f>IF(C4770=H1, C4770,"")</f>
        <v/>
      </c>
      <c r="I4770" t="str">
        <f>IF(D4770=I1,D4770,"")</f>
        <v>Females</v>
      </c>
      <c r="J4770">
        <f>IF(AND(G4770=G1,AND(H4770=H1,I4770=I1)),E4770,0)</f>
        <v>0</v>
      </c>
    </row>
    <row r="4771" spans="1:10" x14ac:dyDescent="0.3">
      <c r="A4771">
        <v>2008</v>
      </c>
      <c r="B4771" t="s">
        <v>112</v>
      </c>
      <c r="C4771" t="s">
        <v>147</v>
      </c>
      <c r="D4771" t="s">
        <v>205</v>
      </c>
      <c r="E4771" s="12"/>
      <c r="G4771" t="str">
        <f>IF(A4771=G1,A4771,"")</f>
        <v/>
      </c>
      <c r="H4771" t="str">
        <f>IF(C4771=H1, C4771,"")</f>
        <v/>
      </c>
      <c r="I4771" t="str">
        <f>IF(D4771=I1,D4771,"")</f>
        <v/>
      </c>
      <c r="J4771">
        <f>IF(AND(G4771=G1,AND(H4771=H1,I4771=I1)),E4771,0)</f>
        <v>0</v>
      </c>
    </row>
    <row r="4772" spans="1:10" x14ac:dyDescent="0.3">
      <c r="A4772">
        <v>2008</v>
      </c>
      <c r="B4772" t="s">
        <v>112</v>
      </c>
      <c r="C4772" t="s">
        <v>148</v>
      </c>
      <c r="D4772" t="s">
        <v>202</v>
      </c>
      <c r="E4772" s="12"/>
      <c r="G4772" t="str">
        <f>IF(A4772=G1,A4772,"")</f>
        <v/>
      </c>
      <c r="H4772" t="str">
        <f>IF(C4772=H1, C4772,"")</f>
        <v/>
      </c>
      <c r="I4772" t="str">
        <f>IF(D4772=I1,D4772,"")</f>
        <v/>
      </c>
      <c r="J4772">
        <f>IF(AND(G4772=G1,AND(H4772=H1,I4772=I1)),E4772,0)</f>
        <v>0</v>
      </c>
    </row>
    <row r="4773" spans="1:10" x14ac:dyDescent="0.3">
      <c r="A4773">
        <v>2008</v>
      </c>
      <c r="B4773" t="s">
        <v>112</v>
      </c>
      <c r="C4773" t="s">
        <v>148</v>
      </c>
      <c r="D4773" t="s">
        <v>203</v>
      </c>
      <c r="E4773" s="12"/>
      <c r="G4773" t="str">
        <f>IF(A4773=G1,A4773,"")</f>
        <v/>
      </c>
      <c r="H4773" t="str">
        <f>IF(C4773=H1, C4773,"")</f>
        <v/>
      </c>
      <c r="I4773" t="str">
        <f>IF(D4773=I1,D4773,"")</f>
        <v>Females</v>
      </c>
      <c r="J4773">
        <f>IF(AND(G4773=G1,AND(H4773=H1,I4773=I1)),E4773,0)</f>
        <v>0</v>
      </c>
    </row>
    <row r="4774" spans="1:10" x14ac:dyDescent="0.3">
      <c r="A4774">
        <v>2008</v>
      </c>
      <c r="B4774" t="s">
        <v>112</v>
      </c>
      <c r="C4774" t="s">
        <v>148</v>
      </c>
      <c r="D4774" t="s">
        <v>205</v>
      </c>
      <c r="E4774" s="12"/>
      <c r="G4774" t="str">
        <f>IF(A4774=G1,A4774,"")</f>
        <v/>
      </c>
      <c r="H4774" t="str">
        <f>IF(C4774=H1, C4774,"")</f>
        <v/>
      </c>
      <c r="I4774" t="str">
        <f>IF(D4774=I1,D4774,"")</f>
        <v/>
      </c>
      <c r="J4774">
        <f>IF(AND(G4774=G1,AND(H4774=H1,I4774=I1)),E4774,0)</f>
        <v>0</v>
      </c>
    </row>
    <row r="4775" spans="1:10" x14ac:dyDescent="0.3">
      <c r="A4775">
        <v>2008</v>
      </c>
      <c r="B4775" t="s">
        <v>112</v>
      </c>
      <c r="C4775" t="s">
        <v>149</v>
      </c>
      <c r="D4775" t="s">
        <v>202</v>
      </c>
      <c r="E4775" s="12"/>
      <c r="G4775" t="str">
        <f>IF(A4775=G1,A4775,"")</f>
        <v/>
      </c>
      <c r="H4775" t="str">
        <f>IF(C4775=H1, C4775,"")</f>
        <v/>
      </c>
      <c r="I4775" t="str">
        <f>IF(D4775=I1,D4775,"")</f>
        <v/>
      </c>
      <c r="J4775">
        <f>IF(AND(G4775=G1,AND(H4775=H1,I4775=I1)),E4775,0)</f>
        <v>0</v>
      </c>
    </row>
    <row r="4776" spans="1:10" x14ac:dyDescent="0.3">
      <c r="A4776">
        <v>2008</v>
      </c>
      <c r="B4776" t="s">
        <v>112</v>
      </c>
      <c r="C4776" t="s">
        <v>149</v>
      </c>
      <c r="D4776" t="s">
        <v>203</v>
      </c>
      <c r="E4776" s="12"/>
      <c r="G4776" t="str">
        <f>IF(A4776=G1,A4776,"")</f>
        <v/>
      </c>
      <c r="H4776" t="str">
        <f>IF(C4776=H1, C4776,"")</f>
        <v/>
      </c>
      <c r="I4776" t="str">
        <f>IF(D4776=I1,D4776,"")</f>
        <v>Females</v>
      </c>
      <c r="J4776">
        <f>IF(AND(G4776=G1,AND(H4776=H1,I4776=I1)),E4776,0)</f>
        <v>0</v>
      </c>
    </row>
    <row r="4777" spans="1:10" x14ac:dyDescent="0.3">
      <c r="A4777">
        <v>2008</v>
      </c>
      <c r="B4777" t="s">
        <v>112</v>
      </c>
      <c r="C4777" t="s">
        <v>149</v>
      </c>
      <c r="D4777" t="s">
        <v>205</v>
      </c>
      <c r="E4777" s="12"/>
      <c r="G4777" t="str">
        <f>IF(A4777=G1,A4777,"")</f>
        <v/>
      </c>
      <c r="H4777" t="str">
        <f>IF(C4777=H1, C4777,"")</f>
        <v/>
      </c>
      <c r="I4777" t="str">
        <f>IF(D4777=I1,D4777,"")</f>
        <v/>
      </c>
      <c r="J4777">
        <f>IF(AND(G4777=G1,AND(H4777=H1,I4777=I1)),E4777,0)</f>
        <v>0</v>
      </c>
    </row>
    <row r="4778" spans="1:10" x14ac:dyDescent="0.3">
      <c r="A4778">
        <v>2008</v>
      </c>
      <c r="B4778" t="s">
        <v>112</v>
      </c>
      <c r="C4778" t="s">
        <v>150</v>
      </c>
      <c r="D4778" t="s">
        <v>202</v>
      </c>
      <c r="E4778" s="12"/>
      <c r="G4778" t="str">
        <f>IF(A4778=G1,A4778,"")</f>
        <v/>
      </c>
      <c r="H4778" t="str">
        <f>IF(C4778=H1, C4778,"")</f>
        <v/>
      </c>
      <c r="I4778" t="str">
        <f>IF(D4778=I1,D4778,"")</f>
        <v/>
      </c>
      <c r="J4778">
        <f>IF(AND(G4778=G1,AND(H4778=H1,I4778=I1)),E4778,0)</f>
        <v>0</v>
      </c>
    </row>
    <row r="4779" spans="1:10" x14ac:dyDescent="0.3">
      <c r="A4779">
        <v>2008</v>
      </c>
      <c r="B4779" t="s">
        <v>112</v>
      </c>
      <c r="C4779" t="s">
        <v>150</v>
      </c>
      <c r="D4779" t="s">
        <v>203</v>
      </c>
      <c r="E4779" s="12"/>
      <c r="G4779" t="str">
        <f>IF(A4779=G1,A4779,"")</f>
        <v/>
      </c>
      <c r="H4779" t="str">
        <f>IF(C4779=H1, C4779,"")</f>
        <v/>
      </c>
      <c r="I4779" t="str">
        <f>IF(D4779=I1,D4779,"")</f>
        <v>Females</v>
      </c>
      <c r="J4779">
        <f>IF(AND(G4779=G1,AND(H4779=H1,I4779=I1)),E4779,0)</f>
        <v>0</v>
      </c>
    </row>
    <row r="4780" spans="1:10" x14ac:dyDescent="0.3">
      <c r="A4780">
        <v>2008</v>
      </c>
      <c r="B4780" t="s">
        <v>112</v>
      </c>
      <c r="C4780" t="s">
        <v>150</v>
      </c>
      <c r="D4780" t="s">
        <v>205</v>
      </c>
      <c r="E4780" s="12"/>
      <c r="G4780" t="str">
        <f>IF(A4780=G1,A4780,"")</f>
        <v/>
      </c>
      <c r="H4780" t="str">
        <f>IF(C4780=H1, C4780,"")</f>
        <v/>
      </c>
      <c r="I4780" t="str">
        <f>IF(D4780=I1,D4780,"")</f>
        <v/>
      </c>
      <c r="J4780">
        <f>IF(AND(G4780=G1,AND(H4780=H1,I4780=I1)),E4780,0)</f>
        <v>0</v>
      </c>
    </row>
    <row r="4781" spans="1:10" x14ac:dyDescent="0.3">
      <c r="A4781">
        <v>2008</v>
      </c>
      <c r="B4781" t="s">
        <v>112</v>
      </c>
      <c r="C4781" t="s">
        <v>151</v>
      </c>
      <c r="D4781" t="s">
        <v>202</v>
      </c>
      <c r="E4781" s="12"/>
      <c r="G4781" t="str">
        <f>IF(A4781=G1,A4781,"")</f>
        <v/>
      </c>
      <c r="H4781" t="str">
        <f>IF(C4781=H1, C4781,"")</f>
        <v/>
      </c>
      <c r="I4781" t="str">
        <f>IF(D4781=I1,D4781,"")</f>
        <v/>
      </c>
      <c r="J4781">
        <f>IF(AND(G4781=G1,AND(H4781=H1,I4781=I1)),E4781,0)</f>
        <v>0</v>
      </c>
    </row>
    <row r="4782" spans="1:10" x14ac:dyDescent="0.3">
      <c r="A4782">
        <v>2008</v>
      </c>
      <c r="B4782" t="s">
        <v>112</v>
      </c>
      <c r="C4782" t="s">
        <v>151</v>
      </c>
      <c r="D4782" t="s">
        <v>203</v>
      </c>
      <c r="E4782" s="12"/>
      <c r="G4782" t="str">
        <f>IF(A4782=G1,A4782,"")</f>
        <v/>
      </c>
      <c r="H4782" t="str">
        <f>IF(C4782=H1, C4782,"")</f>
        <v/>
      </c>
      <c r="I4782" t="str">
        <f>IF(D4782=I1,D4782,"")</f>
        <v>Females</v>
      </c>
      <c r="J4782">
        <f>IF(AND(G4782=G1,AND(H4782=H1,I4782=I1)),E4782,0)</f>
        <v>0</v>
      </c>
    </row>
    <row r="4783" spans="1:10" x14ac:dyDescent="0.3">
      <c r="A4783">
        <v>2008</v>
      </c>
      <c r="B4783" t="s">
        <v>112</v>
      </c>
      <c r="C4783" t="s">
        <v>151</v>
      </c>
      <c r="D4783" t="s">
        <v>205</v>
      </c>
      <c r="E4783" s="12"/>
      <c r="G4783" t="str">
        <f>IF(A4783=G1,A4783,"")</f>
        <v/>
      </c>
      <c r="H4783" t="str">
        <f>IF(C4783=H1, C4783,"")</f>
        <v/>
      </c>
      <c r="I4783" t="str">
        <f>IF(D4783=I1,D4783,"")</f>
        <v/>
      </c>
      <c r="J4783">
        <f>IF(AND(G4783=G1,AND(H4783=H1,I4783=I1)),E4783,0)</f>
        <v>0</v>
      </c>
    </row>
    <row r="4784" spans="1:10" x14ac:dyDescent="0.3">
      <c r="A4784">
        <v>2008</v>
      </c>
      <c r="B4784" t="s">
        <v>112</v>
      </c>
      <c r="C4784" t="s">
        <v>152</v>
      </c>
      <c r="D4784" t="s">
        <v>202</v>
      </c>
      <c r="E4784" s="12"/>
      <c r="G4784" t="str">
        <f>IF(A4784=G1,A4784,"")</f>
        <v/>
      </c>
      <c r="H4784" t="str">
        <f>IF(C4784=H1, C4784,"")</f>
        <v/>
      </c>
      <c r="I4784" t="str">
        <f>IF(D4784=I1,D4784,"")</f>
        <v/>
      </c>
      <c r="J4784">
        <f>IF(AND(G4784=G1,AND(H4784=H1,I4784=I1)),E4784,0)</f>
        <v>0</v>
      </c>
    </row>
    <row r="4785" spans="1:10" x14ac:dyDescent="0.3">
      <c r="A4785">
        <v>2008</v>
      </c>
      <c r="B4785" t="s">
        <v>112</v>
      </c>
      <c r="C4785" t="s">
        <v>152</v>
      </c>
      <c r="D4785" t="s">
        <v>203</v>
      </c>
      <c r="E4785" s="12"/>
      <c r="G4785" t="str">
        <f>IF(A4785=G1,A4785,"")</f>
        <v/>
      </c>
      <c r="H4785" t="str">
        <f>IF(C4785=H1, C4785,"")</f>
        <v/>
      </c>
      <c r="I4785" t="str">
        <f>IF(D4785=I1,D4785,"")</f>
        <v>Females</v>
      </c>
      <c r="J4785">
        <f>IF(AND(G4785=G1,AND(H4785=H1,I4785=I1)),E4785,0)</f>
        <v>0</v>
      </c>
    </row>
    <row r="4786" spans="1:10" x14ac:dyDescent="0.3">
      <c r="A4786">
        <v>2008</v>
      </c>
      <c r="B4786" t="s">
        <v>112</v>
      </c>
      <c r="C4786" t="s">
        <v>152</v>
      </c>
      <c r="D4786" t="s">
        <v>205</v>
      </c>
      <c r="E4786" s="12"/>
      <c r="G4786" t="str">
        <f>IF(A4786=G1,A4786,"")</f>
        <v/>
      </c>
      <c r="H4786" t="str">
        <f>IF(C4786=H1, C4786,"")</f>
        <v/>
      </c>
      <c r="I4786" t="str">
        <f>IF(D4786=I1,D4786,"")</f>
        <v/>
      </c>
      <c r="J4786">
        <f>IF(AND(G4786=G1,AND(H4786=H1,I4786=I1)),E4786,0)</f>
        <v>0</v>
      </c>
    </row>
    <row r="4787" spans="1:10" x14ac:dyDescent="0.3">
      <c r="A4787">
        <v>2008</v>
      </c>
      <c r="B4787" t="s">
        <v>112</v>
      </c>
      <c r="C4787" t="s">
        <v>24</v>
      </c>
      <c r="D4787" t="s">
        <v>202</v>
      </c>
      <c r="E4787" s="12"/>
      <c r="G4787" t="str">
        <f>IF(A4787=G1,A4787,"")</f>
        <v/>
      </c>
      <c r="H4787" t="str">
        <f>IF(C4787=H1, C4787,"")</f>
        <v/>
      </c>
      <c r="I4787" t="str">
        <f>IF(D4787=I1,D4787,"")</f>
        <v/>
      </c>
      <c r="J4787">
        <f>IF(AND(G4787=G1,AND(H4787=H1,I4787=I1)),E4787,0)</f>
        <v>0</v>
      </c>
    </row>
    <row r="4788" spans="1:10" x14ac:dyDescent="0.3">
      <c r="A4788">
        <v>2008</v>
      </c>
      <c r="B4788" t="s">
        <v>112</v>
      </c>
      <c r="C4788" t="s">
        <v>24</v>
      </c>
      <c r="D4788" t="s">
        <v>203</v>
      </c>
      <c r="E4788" s="12"/>
      <c r="G4788" t="str">
        <f>IF(A4788=G1,A4788,"")</f>
        <v/>
      </c>
      <c r="H4788" t="str">
        <f>IF(C4788=H1, C4788,"")</f>
        <v/>
      </c>
      <c r="I4788" t="str">
        <f>IF(D4788=I1,D4788,"")</f>
        <v>Females</v>
      </c>
      <c r="J4788">
        <f>IF(AND(G4788=G1,AND(H4788=H1,I4788=I1)),E4788,0)</f>
        <v>0</v>
      </c>
    </row>
    <row r="4789" spans="1:10" x14ac:dyDescent="0.3">
      <c r="A4789">
        <v>2008</v>
      </c>
      <c r="B4789" t="s">
        <v>112</v>
      </c>
      <c r="C4789" t="s">
        <v>24</v>
      </c>
      <c r="D4789" t="s">
        <v>205</v>
      </c>
      <c r="E4789" s="12"/>
      <c r="G4789" t="str">
        <f>IF(A4789=G1,A4789,"")</f>
        <v/>
      </c>
      <c r="H4789" t="str">
        <f>IF(C4789=H1, C4789,"")</f>
        <v/>
      </c>
      <c r="I4789" t="str">
        <f>IF(D4789=I1,D4789,"")</f>
        <v/>
      </c>
      <c r="J4789">
        <f>IF(AND(G4789=G1,AND(H4789=H1,I4789=I1)),E4789,0)</f>
        <v>0</v>
      </c>
    </row>
    <row r="4790" spans="1:10" x14ac:dyDescent="0.3">
      <c r="A4790">
        <v>2008</v>
      </c>
      <c r="B4790" t="s">
        <v>112</v>
      </c>
      <c r="C4790" t="s">
        <v>153</v>
      </c>
      <c r="D4790" t="s">
        <v>202</v>
      </c>
      <c r="E4790" s="12"/>
      <c r="G4790" t="str">
        <f>IF(A4790=G1,A4790,"")</f>
        <v/>
      </c>
      <c r="H4790" t="str">
        <f>IF(C4790=H1, C4790,"")</f>
        <v/>
      </c>
      <c r="I4790" t="str">
        <f>IF(D4790=I1,D4790,"")</f>
        <v/>
      </c>
      <c r="J4790">
        <f>IF(AND(G4790=G1,AND(H4790=H1,I4790=I1)),E4790,0)</f>
        <v>0</v>
      </c>
    </row>
    <row r="4791" spans="1:10" x14ac:dyDescent="0.3">
      <c r="A4791">
        <v>2008</v>
      </c>
      <c r="B4791" t="s">
        <v>112</v>
      </c>
      <c r="C4791" t="s">
        <v>153</v>
      </c>
      <c r="D4791" t="s">
        <v>203</v>
      </c>
      <c r="E4791" s="12"/>
      <c r="G4791" t="str">
        <f>IF(A4791=G1,A4791,"")</f>
        <v/>
      </c>
      <c r="H4791" t="str">
        <f>IF(C4791=H1, C4791,"")</f>
        <v/>
      </c>
      <c r="I4791" t="str">
        <f>IF(D4791=I1,D4791,"")</f>
        <v>Females</v>
      </c>
      <c r="J4791">
        <f>IF(AND(G4791=G1,AND(H4791=H1,I4791=I1)),E4791,0)</f>
        <v>0</v>
      </c>
    </row>
    <row r="4792" spans="1:10" x14ac:dyDescent="0.3">
      <c r="A4792">
        <v>2008</v>
      </c>
      <c r="B4792" t="s">
        <v>112</v>
      </c>
      <c r="C4792" t="s">
        <v>153</v>
      </c>
      <c r="D4792" t="s">
        <v>205</v>
      </c>
      <c r="E4792" s="12"/>
      <c r="G4792" t="str">
        <f>IF(A4792=G1,A4792,"")</f>
        <v/>
      </c>
      <c r="H4792" t="str">
        <f>IF(C4792=H1, C4792,"")</f>
        <v/>
      </c>
      <c r="I4792" t="str">
        <f>IF(D4792=I1,D4792,"")</f>
        <v/>
      </c>
      <c r="J4792">
        <f>IF(AND(G4792=G1,AND(H4792=H1,I4792=I1)),E4792,0)</f>
        <v>0</v>
      </c>
    </row>
    <row r="4793" spans="1:10" x14ac:dyDescent="0.3">
      <c r="A4793">
        <v>2008</v>
      </c>
      <c r="B4793" t="s">
        <v>112</v>
      </c>
      <c r="C4793" t="s">
        <v>154</v>
      </c>
      <c r="D4793" t="s">
        <v>202</v>
      </c>
      <c r="E4793" s="12"/>
      <c r="G4793" t="str">
        <f>IF(A4793=G1,A4793,"")</f>
        <v/>
      </c>
      <c r="H4793" t="str">
        <f>IF(C4793=H1, C4793,"")</f>
        <v/>
      </c>
      <c r="I4793" t="str">
        <f>IF(D4793=I1,D4793,"")</f>
        <v/>
      </c>
      <c r="J4793">
        <f>IF(AND(G4793=G1,AND(H4793=H1,I4793=I1)),E4793,0)</f>
        <v>0</v>
      </c>
    </row>
    <row r="4794" spans="1:10" x14ac:dyDescent="0.3">
      <c r="A4794">
        <v>2008</v>
      </c>
      <c r="B4794" t="s">
        <v>112</v>
      </c>
      <c r="C4794" t="s">
        <v>154</v>
      </c>
      <c r="D4794" t="s">
        <v>203</v>
      </c>
      <c r="E4794" s="12"/>
      <c r="G4794" t="str">
        <f>IF(A4794=G1,A4794,"")</f>
        <v/>
      </c>
      <c r="H4794" t="str">
        <f>IF(C4794=H1, C4794,"")</f>
        <v/>
      </c>
      <c r="I4794" t="str">
        <f>IF(D4794=I1,D4794,"")</f>
        <v>Females</v>
      </c>
      <c r="J4794">
        <f>IF(AND(G4794=G1,AND(H4794=H1,I4794=I1)),E4794,0)</f>
        <v>0</v>
      </c>
    </row>
    <row r="4795" spans="1:10" x14ac:dyDescent="0.3">
      <c r="A4795">
        <v>2008</v>
      </c>
      <c r="B4795" t="s">
        <v>112</v>
      </c>
      <c r="C4795" t="s">
        <v>154</v>
      </c>
      <c r="D4795" t="s">
        <v>205</v>
      </c>
      <c r="E4795" s="12"/>
      <c r="G4795" t="str">
        <f>IF(A4795=G1,A4795,"")</f>
        <v/>
      </c>
      <c r="H4795" t="str">
        <f>IF(C4795=H1, C4795,"")</f>
        <v/>
      </c>
      <c r="I4795" t="str">
        <f>IF(D4795=I1,D4795,"")</f>
        <v/>
      </c>
      <c r="J4795">
        <f>IF(AND(G4795=G1,AND(H4795=H1,I4795=I1)),E4795,0)</f>
        <v>0</v>
      </c>
    </row>
    <row r="4796" spans="1:10" x14ac:dyDescent="0.3">
      <c r="A4796">
        <v>2008</v>
      </c>
      <c r="B4796" t="s">
        <v>112</v>
      </c>
      <c r="C4796" t="s">
        <v>155</v>
      </c>
      <c r="D4796" t="s">
        <v>202</v>
      </c>
      <c r="E4796" s="12"/>
      <c r="G4796" t="str">
        <f>IF(A4796=G1,A4796,"")</f>
        <v/>
      </c>
      <c r="H4796" t="str">
        <f>IF(C4796=H1, C4796,"")</f>
        <v/>
      </c>
      <c r="I4796" t="str">
        <f>IF(D4796=I1,D4796,"")</f>
        <v/>
      </c>
      <c r="J4796">
        <f>IF(AND(G4796=G1,AND(H4796=H1,I4796=I1)),E4796,0)</f>
        <v>0</v>
      </c>
    </row>
    <row r="4797" spans="1:10" x14ac:dyDescent="0.3">
      <c r="A4797">
        <v>2008</v>
      </c>
      <c r="B4797" t="s">
        <v>112</v>
      </c>
      <c r="C4797" t="s">
        <v>155</v>
      </c>
      <c r="D4797" t="s">
        <v>203</v>
      </c>
      <c r="E4797" s="12"/>
      <c r="G4797" t="str">
        <f>IF(A4797=G1,A4797,"")</f>
        <v/>
      </c>
      <c r="H4797" t="str">
        <f>IF(C4797=H1, C4797,"")</f>
        <v/>
      </c>
      <c r="I4797" t="str">
        <f>IF(D4797=I1,D4797,"")</f>
        <v>Females</v>
      </c>
      <c r="J4797">
        <f>IF(AND(G4797=G1,AND(H4797=H1,I4797=I1)),E4797,0)</f>
        <v>0</v>
      </c>
    </row>
    <row r="4798" spans="1:10" x14ac:dyDescent="0.3">
      <c r="A4798">
        <v>2008</v>
      </c>
      <c r="B4798" t="s">
        <v>112</v>
      </c>
      <c r="C4798" t="s">
        <v>155</v>
      </c>
      <c r="D4798" t="s">
        <v>205</v>
      </c>
      <c r="E4798" s="12"/>
      <c r="G4798" t="str">
        <f>IF(A4798=G1,A4798,"")</f>
        <v/>
      </c>
      <c r="H4798" t="str">
        <f>IF(C4798=H1, C4798,"")</f>
        <v/>
      </c>
      <c r="I4798" t="str">
        <f>IF(D4798=I1,D4798,"")</f>
        <v/>
      </c>
      <c r="J4798">
        <f>IF(AND(G4798=G1,AND(H4798=H1,I4798=I1)),E4798,0)</f>
        <v>0</v>
      </c>
    </row>
    <row r="4799" spans="1:10" x14ac:dyDescent="0.3">
      <c r="A4799">
        <v>2008</v>
      </c>
      <c r="B4799" t="s">
        <v>112</v>
      </c>
      <c r="C4799" t="s">
        <v>156</v>
      </c>
      <c r="D4799" t="s">
        <v>202</v>
      </c>
      <c r="E4799" s="12"/>
      <c r="G4799" t="str">
        <f>IF(A4799=G1,A4799,"")</f>
        <v/>
      </c>
      <c r="H4799" t="str">
        <f>IF(C4799=H1, C4799,"")</f>
        <v/>
      </c>
      <c r="I4799" t="str">
        <f>IF(D4799=I1,D4799,"")</f>
        <v/>
      </c>
      <c r="J4799">
        <f>IF(AND(G4799=G1,AND(H4799=H1,I4799=I1)),E4799,0)</f>
        <v>0</v>
      </c>
    </row>
    <row r="4800" spans="1:10" x14ac:dyDescent="0.3">
      <c r="A4800">
        <v>2008</v>
      </c>
      <c r="B4800" t="s">
        <v>112</v>
      </c>
      <c r="C4800" t="s">
        <v>156</v>
      </c>
      <c r="D4800" t="s">
        <v>203</v>
      </c>
      <c r="E4800" s="12"/>
      <c r="G4800" t="str">
        <f>IF(A4800=G1,A4800,"")</f>
        <v/>
      </c>
      <c r="H4800" t="str">
        <f>IF(C4800=H1, C4800,"")</f>
        <v/>
      </c>
      <c r="I4800" t="str">
        <f>IF(D4800=I1,D4800,"")</f>
        <v>Females</v>
      </c>
      <c r="J4800">
        <f>IF(AND(G4800=G1,AND(H4800=H1,I4800=I1)),E4800,0)</f>
        <v>0</v>
      </c>
    </row>
    <row r="4801" spans="1:10" x14ac:dyDescent="0.3">
      <c r="A4801">
        <v>2008</v>
      </c>
      <c r="B4801" t="s">
        <v>112</v>
      </c>
      <c r="C4801" t="s">
        <v>156</v>
      </c>
      <c r="D4801" t="s">
        <v>205</v>
      </c>
      <c r="E4801" s="12"/>
      <c r="G4801" t="str">
        <f>IF(A4801=G1,A4801,"")</f>
        <v/>
      </c>
      <c r="H4801" t="str">
        <f>IF(C4801=H1, C4801,"")</f>
        <v/>
      </c>
      <c r="I4801" t="str">
        <f>IF(D4801=I1,D4801,"")</f>
        <v/>
      </c>
      <c r="J4801">
        <f>IF(AND(G4801=G1,AND(H4801=H1,I4801=I1)),E4801,0)</f>
        <v>0</v>
      </c>
    </row>
    <row r="4802" spans="1:10" x14ac:dyDescent="0.3">
      <c r="A4802">
        <v>2008</v>
      </c>
      <c r="B4802" t="s">
        <v>112</v>
      </c>
      <c r="C4802" t="s">
        <v>157</v>
      </c>
      <c r="D4802" t="s">
        <v>202</v>
      </c>
      <c r="E4802" s="12"/>
      <c r="G4802" t="str">
        <f>IF(A4802=G1,A4802,"")</f>
        <v/>
      </c>
      <c r="H4802" t="str">
        <f>IF(C4802=H1, C4802,"")</f>
        <v/>
      </c>
      <c r="I4802" t="str">
        <f>IF(D4802=I1,D4802,"")</f>
        <v/>
      </c>
      <c r="J4802">
        <f>IF(AND(G4802=G1,AND(H4802=H1,I4802=I1)),E4802,0)</f>
        <v>0</v>
      </c>
    </row>
    <row r="4803" spans="1:10" x14ac:dyDescent="0.3">
      <c r="A4803">
        <v>2008</v>
      </c>
      <c r="B4803" t="s">
        <v>112</v>
      </c>
      <c r="C4803" t="s">
        <v>157</v>
      </c>
      <c r="D4803" t="s">
        <v>203</v>
      </c>
      <c r="E4803" s="12"/>
      <c r="G4803" t="str">
        <f>IF(A4803=G1,A4803,"")</f>
        <v/>
      </c>
      <c r="H4803" t="str">
        <f>IF(C4803=H1, C4803,"")</f>
        <v/>
      </c>
      <c r="I4803" t="str">
        <f>IF(D4803=I1,D4803,"")</f>
        <v>Females</v>
      </c>
      <c r="J4803">
        <f>IF(AND(G4803=G1,AND(H4803=H1,I4803=I1)),E4803,0)</f>
        <v>0</v>
      </c>
    </row>
    <row r="4804" spans="1:10" x14ac:dyDescent="0.3">
      <c r="A4804">
        <v>2008</v>
      </c>
      <c r="B4804" t="s">
        <v>112</v>
      </c>
      <c r="C4804" t="s">
        <v>157</v>
      </c>
      <c r="D4804" t="s">
        <v>205</v>
      </c>
      <c r="E4804" s="12"/>
      <c r="G4804" t="str">
        <f>IF(A4804=G1,A4804,"")</f>
        <v/>
      </c>
      <c r="H4804" t="str">
        <f>IF(C4804=H1, C4804,"")</f>
        <v/>
      </c>
      <c r="I4804" t="str">
        <f>IF(D4804=I1,D4804,"")</f>
        <v/>
      </c>
      <c r="J4804">
        <f>IF(AND(G4804=G1,AND(H4804=H1,I4804=I1)),E4804,0)</f>
        <v>0</v>
      </c>
    </row>
    <row r="4805" spans="1:10" x14ac:dyDescent="0.3">
      <c r="A4805">
        <v>2008</v>
      </c>
      <c r="B4805" t="s">
        <v>112</v>
      </c>
      <c r="C4805" t="s">
        <v>158</v>
      </c>
      <c r="D4805" t="s">
        <v>202</v>
      </c>
      <c r="E4805" s="12"/>
      <c r="G4805" t="str">
        <f>IF(A4805=G1,A4805,"")</f>
        <v/>
      </c>
      <c r="H4805" t="str">
        <f>IF(C4805=H1, C4805,"")</f>
        <v/>
      </c>
      <c r="I4805" t="str">
        <f>IF(D4805=I1,D4805,"")</f>
        <v/>
      </c>
      <c r="J4805">
        <f>IF(AND(G4805=G1,AND(H4805=H1,I4805=I1)),E4805,0)</f>
        <v>0</v>
      </c>
    </row>
    <row r="4806" spans="1:10" x14ac:dyDescent="0.3">
      <c r="A4806">
        <v>2008</v>
      </c>
      <c r="B4806" t="s">
        <v>112</v>
      </c>
      <c r="C4806" t="s">
        <v>158</v>
      </c>
      <c r="D4806" t="s">
        <v>203</v>
      </c>
      <c r="E4806" s="12"/>
      <c r="G4806" t="str">
        <f>IF(A4806=G1,A4806,"")</f>
        <v/>
      </c>
      <c r="H4806" t="str">
        <f>IF(C4806=H1, C4806,"")</f>
        <v/>
      </c>
      <c r="I4806" t="str">
        <f>IF(D4806=I1,D4806,"")</f>
        <v>Females</v>
      </c>
      <c r="J4806">
        <f>IF(AND(G4806=G1,AND(H4806=H1,I4806=I1)),E4806,0)</f>
        <v>0</v>
      </c>
    </row>
    <row r="4807" spans="1:10" x14ac:dyDescent="0.3">
      <c r="A4807">
        <v>2008</v>
      </c>
      <c r="B4807" t="s">
        <v>112</v>
      </c>
      <c r="C4807" t="s">
        <v>158</v>
      </c>
      <c r="D4807" t="s">
        <v>205</v>
      </c>
      <c r="E4807" s="12"/>
      <c r="G4807" t="str">
        <f>IF(A4807=G1,A4807,"")</f>
        <v/>
      </c>
      <c r="H4807" t="str">
        <f>IF(C4807=H1, C4807,"")</f>
        <v/>
      </c>
      <c r="I4807" t="str">
        <f>IF(D4807=I1,D4807,"")</f>
        <v/>
      </c>
      <c r="J4807">
        <f>IF(AND(G4807=G1,AND(H4807=H1,I4807=I1)),E4807,0)</f>
        <v>0</v>
      </c>
    </row>
    <row r="4808" spans="1:10" x14ac:dyDescent="0.3">
      <c r="A4808">
        <v>2008</v>
      </c>
      <c r="B4808" t="s">
        <v>112</v>
      </c>
      <c r="C4808" t="s">
        <v>217</v>
      </c>
      <c r="D4808" t="s">
        <v>202</v>
      </c>
      <c r="E4808" s="12"/>
      <c r="G4808" t="str">
        <f>IF(A4808=G1,A4808,"")</f>
        <v/>
      </c>
      <c r="H4808" t="str">
        <f>IF(C4808=H1, C4808,"")</f>
        <v/>
      </c>
      <c r="I4808" t="str">
        <f>IF(D4808=I1,D4808,"")</f>
        <v/>
      </c>
      <c r="J4808">
        <f>IF(AND(G4808=G1,AND(H4808=H1,I4808=I1)),E4808,0)</f>
        <v>0</v>
      </c>
    </row>
    <row r="4809" spans="1:10" x14ac:dyDescent="0.3">
      <c r="A4809">
        <v>2008</v>
      </c>
      <c r="B4809" t="s">
        <v>112</v>
      </c>
      <c r="C4809" t="s">
        <v>217</v>
      </c>
      <c r="D4809" t="s">
        <v>203</v>
      </c>
      <c r="E4809" s="12"/>
      <c r="G4809" t="str">
        <f>IF(A4809=G1,A4809,"")</f>
        <v/>
      </c>
      <c r="H4809" t="str">
        <f>IF(C4809=H1, C4809,"")</f>
        <v/>
      </c>
      <c r="I4809" t="str">
        <f>IF(D4809=I1,D4809,"")</f>
        <v>Females</v>
      </c>
      <c r="J4809">
        <f>IF(AND(G4809=G1,AND(H4809=H1,I4809=I1)),E4809,0)</f>
        <v>0</v>
      </c>
    </row>
    <row r="4810" spans="1:10" x14ac:dyDescent="0.3">
      <c r="A4810">
        <v>2008</v>
      </c>
      <c r="B4810" t="s">
        <v>112</v>
      </c>
      <c r="C4810" t="s">
        <v>217</v>
      </c>
      <c r="D4810" t="s">
        <v>205</v>
      </c>
      <c r="E4810" s="12"/>
      <c r="G4810" t="str">
        <f>IF(A4810=G1,A4810,"")</f>
        <v/>
      </c>
      <c r="H4810" t="str">
        <f>IF(C4810=H1, C4810,"")</f>
        <v/>
      </c>
      <c r="I4810" t="str">
        <f>IF(D4810=I1,D4810,"")</f>
        <v/>
      </c>
      <c r="J4810">
        <f>IF(AND(G4810=G1,AND(H4810=H1,I4810=I1)),E4810,0)</f>
        <v>0</v>
      </c>
    </row>
    <row r="4811" spans="1:10" x14ac:dyDescent="0.3">
      <c r="A4811">
        <v>2008</v>
      </c>
      <c r="B4811" t="s">
        <v>112</v>
      </c>
      <c r="C4811" t="s">
        <v>159</v>
      </c>
      <c r="D4811" t="s">
        <v>202</v>
      </c>
      <c r="E4811" s="12"/>
      <c r="G4811" t="str">
        <f>IF(A4811=G1,A4811,"")</f>
        <v/>
      </c>
      <c r="H4811" t="str">
        <f>IF(C4811=H1, C4811,"")</f>
        <v/>
      </c>
      <c r="I4811" t="str">
        <f>IF(D4811=I1,D4811,"")</f>
        <v/>
      </c>
      <c r="J4811">
        <f>IF(AND(G4811=G1,AND(H4811=H1,I4811=I1)),E4811,0)</f>
        <v>0</v>
      </c>
    </row>
    <row r="4812" spans="1:10" x14ac:dyDescent="0.3">
      <c r="A4812">
        <v>2008</v>
      </c>
      <c r="B4812" t="s">
        <v>112</v>
      </c>
      <c r="C4812" t="s">
        <v>159</v>
      </c>
      <c r="D4812" t="s">
        <v>203</v>
      </c>
      <c r="E4812" s="12"/>
      <c r="G4812" t="str">
        <f>IF(A4812=G1,A4812,"")</f>
        <v/>
      </c>
      <c r="H4812" t="str">
        <f>IF(C4812=H1, C4812,"")</f>
        <v/>
      </c>
      <c r="I4812" t="str">
        <f>IF(D4812=I1,D4812,"")</f>
        <v>Females</v>
      </c>
      <c r="J4812">
        <f>IF(AND(G4812=G1,AND(H4812=H1,I4812=I1)),E4812,0)</f>
        <v>0</v>
      </c>
    </row>
    <row r="4813" spans="1:10" x14ac:dyDescent="0.3">
      <c r="A4813">
        <v>2008</v>
      </c>
      <c r="B4813" t="s">
        <v>112</v>
      </c>
      <c r="C4813" t="s">
        <v>159</v>
      </c>
      <c r="D4813" t="s">
        <v>205</v>
      </c>
      <c r="E4813" s="12"/>
      <c r="G4813" t="str">
        <f>IF(A4813=G1,A4813,"")</f>
        <v/>
      </c>
      <c r="H4813" t="str">
        <f>IF(C4813=H1, C4813,"")</f>
        <v/>
      </c>
      <c r="I4813" t="str">
        <f>IF(D4813=I1,D4813,"")</f>
        <v/>
      </c>
      <c r="J4813">
        <f>IF(AND(G4813=G1,AND(H4813=H1,I4813=I1)),E4813,0)</f>
        <v>0</v>
      </c>
    </row>
    <row r="4814" spans="1:10" x14ac:dyDescent="0.3">
      <c r="A4814">
        <v>2008</v>
      </c>
      <c r="B4814" t="s">
        <v>112</v>
      </c>
      <c r="C4814" t="s">
        <v>160</v>
      </c>
      <c r="D4814" t="s">
        <v>202</v>
      </c>
      <c r="E4814" s="12"/>
      <c r="G4814" t="str">
        <f>IF(A4814=G1,A4814,"")</f>
        <v/>
      </c>
      <c r="H4814" t="str">
        <f>IF(C4814=H1, C4814,"")</f>
        <v/>
      </c>
      <c r="I4814" t="str">
        <f>IF(D4814=I1,D4814,"")</f>
        <v/>
      </c>
      <c r="J4814">
        <f>IF(AND(G4814=G1,AND(H4814=H1,I4814=I1)),E4814,0)</f>
        <v>0</v>
      </c>
    </row>
    <row r="4815" spans="1:10" x14ac:dyDescent="0.3">
      <c r="A4815">
        <v>2008</v>
      </c>
      <c r="B4815" t="s">
        <v>112</v>
      </c>
      <c r="C4815" t="s">
        <v>160</v>
      </c>
      <c r="D4815" t="s">
        <v>203</v>
      </c>
      <c r="E4815" s="12"/>
      <c r="G4815" t="str">
        <f>IF(A4815=G1,A4815,"")</f>
        <v/>
      </c>
      <c r="H4815" t="str">
        <f>IF(C4815=H1, C4815,"")</f>
        <v/>
      </c>
      <c r="I4815" t="str">
        <f>IF(D4815=I1,D4815,"")</f>
        <v>Females</v>
      </c>
      <c r="J4815">
        <f>IF(AND(G4815=G1,AND(H4815=H1,I4815=I1)),E4815,0)</f>
        <v>0</v>
      </c>
    </row>
    <row r="4816" spans="1:10" x14ac:dyDescent="0.3">
      <c r="A4816">
        <v>2008</v>
      </c>
      <c r="B4816" t="s">
        <v>112</v>
      </c>
      <c r="C4816" t="s">
        <v>160</v>
      </c>
      <c r="D4816" t="s">
        <v>205</v>
      </c>
      <c r="E4816" s="12"/>
      <c r="G4816" t="str">
        <f>IF(A4816=G1,A4816,"")</f>
        <v/>
      </c>
      <c r="H4816" t="str">
        <f>IF(C4816=H1, C4816,"")</f>
        <v/>
      </c>
      <c r="I4816" t="str">
        <f>IF(D4816=I1,D4816,"")</f>
        <v/>
      </c>
      <c r="J4816">
        <f>IF(AND(G4816=G1,AND(H4816=H1,I4816=I1)),E4816,0)</f>
        <v>0</v>
      </c>
    </row>
    <row r="4817" spans="1:10" x14ac:dyDescent="0.3">
      <c r="A4817">
        <v>2008</v>
      </c>
      <c r="B4817" t="s">
        <v>161</v>
      </c>
      <c r="C4817" t="s">
        <v>162</v>
      </c>
      <c r="D4817" t="s">
        <v>202</v>
      </c>
      <c r="E4817" s="12"/>
      <c r="G4817" t="str">
        <f>IF(A4817=G1,A4817,"")</f>
        <v/>
      </c>
      <c r="H4817" t="str">
        <f>IF(C4817=H1, C4817,"")</f>
        <v/>
      </c>
      <c r="I4817" t="str">
        <f>IF(D4817=I1,D4817,"")</f>
        <v/>
      </c>
      <c r="J4817">
        <f>IF(AND(G4817=G1,AND(H4817=H1,I4817=I1)),E4817,0)</f>
        <v>0</v>
      </c>
    </row>
    <row r="4818" spans="1:10" x14ac:dyDescent="0.3">
      <c r="A4818">
        <v>2008</v>
      </c>
      <c r="B4818" t="s">
        <v>161</v>
      </c>
      <c r="C4818" t="s">
        <v>162</v>
      </c>
      <c r="D4818" t="s">
        <v>203</v>
      </c>
      <c r="E4818" s="12"/>
      <c r="G4818" t="str">
        <f>IF(A4818=G1,A4818,"")</f>
        <v/>
      </c>
      <c r="H4818" t="str">
        <f>IF(C4818=H1, C4818,"")</f>
        <v/>
      </c>
      <c r="I4818" t="str">
        <f>IF(D4818=I1,D4818,"")</f>
        <v>Females</v>
      </c>
      <c r="J4818">
        <f>IF(AND(G4818=G1,AND(H4818=H1,I4818=I1)),E4818,0)</f>
        <v>0</v>
      </c>
    </row>
    <row r="4819" spans="1:10" x14ac:dyDescent="0.3">
      <c r="A4819">
        <v>2008</v>
      </c>
      <c r="B4819" t="s">
        <v>161</v>
      </c>
      <c r="C4819" t="s">
        <v>162</v>
      </c>
      <c r="D4819" t="s">
        <v>205</v>
      </c>
      <c r="E4819" s="12"/>
      <c r="G4819" t="str">
        <f>IF(A4819=G1,A4819,"")</f>
        <v/>
      </c>
      <c r="H4819" t="str">
        <f>IF(C4819=H1, C4819,"")</f>
        <v/>
      </c>
      <c r="I4819" t="str">
        <f>IF(D4819=I1,D4819,"")</f>
        <v/>
      </c>
      <c r="J4819">
        <f>IF(AND(G4819=G1,AND(H4819=H1,I4819=I1)),E4819,0)</f>
        <v>0</v>
      </c>
    </row>
    <row r="4820" spans="1:10" x14ac:dyDescent="0.3">
      <c r="A4820">
        <v>2008</v>
      </c>
      <c r="B4820" t="s">
        <v>161</v>
      </c>
      <c r="C4820" t="s">
        <v>163</v>
      </c>
      <c r="D4820" t="s">
        <v>202</v>
      </c>
      <c r="E4820" s="12"/>
      <c r="G4820" t="str">
        <f>IF(A4820=G1,A4820,"")</f>
        <v/>
      </c>
      <c r="H4820" t="str">
        <f>IF(C4820=H1, C4820,"")</f>
        <v/>
      </c>
      <c r="I4820" t="str">
        <f>IF(D4820=I1,D4820,"")</f>
        <v/>
      </c>
      <c r="J4820">
        <f>IF(AND(G4820=G1,AND(H4820=H1,I4820=I1)),E4820,0)</f>
        <v>0</v>
      </c>
    </row>
    <row r="4821" spans="1:10" x14ac:dyDescent="0.3">
      <c r="A4821">
        <v>2008</v>
      </c>
      <c r="B4821" t="s">
        <v>161</v>
      </c>
      <c r="C4821" t="s">
        <v>163</v>
      </c>
      <c r="D4821" t="s">
        <v>203</v>
      </c>
      <c r="E4821" s="12"/>
      <c r="G4821" t="str">
        <f>IF(A4821=G1,A4821,"")</f>
        <v/>
      </c>
      <c r="H4821" t="str">
        <f>IF(C4821=H1, C4821,"")</f>
        <v/>
      </c>
      <c r="I4821" t="str">
        <f>IF(D4821=I1,D4821,"")</f>
        <v>Females</v>
      </c>
      <c r="J4821">
        <f>IF(AND(G4821=G1,AND(H4821=H1,I4821=I1)),E4821,0)</f>
        <v>0</v>
      </c>
    </row>
    <row r="4822" spans="1:10" x14ac:dyDescent="0.3">
      <c r="A4822">
        <v>2008</v>
      </c>
      <c r="B4822" t="s">
        <v>161</v>
      </c>
      <c r="C4822" t="s">
        <v>163</v>
      </c>
      <c r="D4822" t="s">
        <v>205</v>
      </c>
      <c r="E4822" s="12"/>
      <c r="G4822" t="str">
        <f>IF(A4822=G1,A4822,"")</f>
        <v/>
      </c>
      <c r="H4822" t="str">
        <f>IF(C4822=H1, C4822,"")</f>
        <v/>
      </c>
      <c r="I4822" t="str">
        <f>IF(D4822=I1,D4822,"")</f>
        <v/>
      </c>
      <c r="J4822">
        <f>IF(AND(G4822=G1,AND(H4822=H1,I4822=I1)),E4822,0)</f>
        <v>0</v>
      </c>
    </row>
    <row r="4823" spans="1:10" x14ac:dyDescent="0.3">
      <c r="A4823">
        <v>2008</v>
      </c>
      <c r="B4823" t="s">
        <v>161</v>
      </c>
      <c r="C4823" t="s">
        <v>164</v>
      </c>
      <c r="D4823" t="s">
        <v>202</v>
      </c>
      <c r="E4823" s="12"/>
      <c r="G4823" t="str">
        <f>IF(A4823=G1,A4823,"")</f>
        <v/>
      </c>
      <c r="H4823" t="str">
        <f>IF(C4823=H1, C4823,"")</f>
        <v/>
      </c>
      <c r="I4823" t="str">
        <f>IF(D4823=I1,D4823,"")</f>
        <v/>
      </c>
      <c r="J4823">
        <f>IF(AND(G4823=G1,AND(H4823=H1,I4823=I1)),E4823,0)</f>
        <v>0</v>
      </c>
    </row>
    <row r="4824" spans="1:10" x14ac:dyDescent="0.3">
      <c r="A4824">
        <v>2008</v>
      </c>
      <c r="B4824" t="s">
        <v>161</v>
      </c>
      <c r="C4824" t="s">
        <v>164</v>
      </c>
      <c r="D4824" t="s">
        <v>203</v>
      </c>
      <c r="E4824" s="12"/>
      <c r="G4824" t="str">
        <f>IF(A4824=G1,A4824,"")</f>
        <v/>
      </c>
      <c r="H4824" t="str">
        <f>IF(C4824=H1, C4824,"")</f>
        <v/>
      </c>
      <c r="I4824" t="str">
        <f>IF(D4824=I1,D4824,"")</f>
        <v>Females</v>
      </c>
      <c r="J4824">
        <f>IF(AND(G4824=G1,AND(H4824=H1,I4824=I1)),E4824,0)</f>
        <v>0</v>
      </c>
    </row>
    <row r="4825" spans="1:10" x14ac:dyDescent="0.3">
      <c r="A4825">
        <v>2008</v>
      </c>
      <c r="B4825" t="s">
        <v>161</v>
      </c>
      <c r="C4825" t="s">
        <v>164</v>
      </c>
      <c r="D4825" t="s">
        <v>205</v>
      </c>
      <c r="E4825" s="12"/>
      <c r="G4825" t="str">
        <f>IF(A4825=G1,A4825,"")</f>
        <v/>
      </c>
      <c r="H4825" t="str">
        <f>IF(C4825=H1, C4825,"")</f>
        <v/>
      </c>
      <c r="I4825" t="str">
        <f>IF(D4825=I1,D4825,"")</f>
        <v/>
      </c>
      <c r="J4825">
        <f>IF(AND(G4825=G1,AND(H4825=H1,I4825=I1)),E4825,0)</f>
        <v>0</v>
      </c>
    </row>
    <row r="4826" spans="1:10" x14ac:dyDescent="0.3">
      <c r="A4826">
        <v>2008</v>
      </c>
      <c r="B4826" t="s">
        <v>161</v>
      </c>
      <c r="C4826" t="s">
        <v>165</v>
      </c>
      <c r="D4826" t="s">
        <v>202</v>
      </c>
      <c r="E4826" s="12"/>
      <c r="G4826" t="str">
        <f>IF(A4826=G1,A4826,"")</f>
        <v/>
      </c>
      <c r="H4826" t="str">
        <f>IF(C4826=H1, C4826,"")</f>
        <v/>
      </c>
      <c r="I4826" t="str">
        <f>IF(D4826=I1,D4826,"")</f>
        <v/>
      </c>
      <c r="J4826">
        <f>IF(AND(G4826=G1,AND(H4826=H1,I4826=I1)),E4826,0)</f>
        <v>0</v>
      </c>
    </row>
    <row r="4827" spans="1:10" x14ac:dyDescent="0.3">
      <c r="A4827">
        <v>2008</v>
      </c>
      <c r="B4827" t="s">
        <v>161</v>
      </c>
      <c r="C4827" t="s">
        <v>165</v>
      </c>
      <c r="D4827" t="s">
        <v>203</v>
      </c>
      <c r="E4827" s="12"/>
      <c r="G4827" t="str">
        <f>IF(A4827=G1,A4827,"")</f>
        <v/>
      </c>
      <c r="H4827" t="str">
        <f>IF(C4827=H1, C4827,"")</f>
        <v/>
      </c>
      <c r="I4827" t="str">
        <f>IF(D4827=I1,D4827,"")</f>
        <v>Females</v>
      </c>
      <c r="J4827">
        <f>IF(AND(G4827=G1,AND(H4827=H1,I4827=I1)),E4827,0)</f>
        <v>0</v>
      </c>
    </row>
    <row r="4828" spans="1:10" x14ac:dyDescent="0.3">
      <c r="A4828">
        <v>2008</v>
      </c>
      <c r="B4828" t="s">
        <v>161</v>
      </c>
      <c r="C4828" t="s">
        <v>165</v>
      </c>
      <c r="D4828" t="s">
        <v>205</v>
      </c>
      <c r="E4828" s="12"/>
      <c r="G4828" t="str">
        <f>IF(A4828=G1,A4828,"")</f>
        <v/>
      </c>
      <c r="H4828" t="str">
        <f>IF(C4828=H1, C4828,"")</f>
        <v/>
      </c>
      <c r="I4828" t="str">
        <f>IF(D4828=I1,D4828,"")</f>
        <v/>
      </c>
      <c r="J4828">
        <f>IF(AND(G4828=G1,AND(H4828=H1,I4828=I1)),E4828,0)</f>
        <v>0</v>
      </c>
    </row>
    <row r="4829" spans="1:10" x14ac:dyDescent="0.3">
      <c r="A4829">
        <v>2008</v>
      </c>
      <c r="B4829" t="s">
        <v>161</v>
      </c>
      <c r="C4829" t="s">
        <v>166</v>
      </c>
      <c r="D4829" t="s">
        <v>202</v>
      </c>
      <c r="E4829" s="12"/>
      <c r="G4829" t="str">
        <f>IF(A4829=G1,A4829,"")</f>
        <v/>
      </c>
      <c r="H4829" t="str">
        <f>IF(C4829=H1, C4829,"")</f>
        <v/>
      </c>
      <c r="I4829" t="str">
        <f>IF(D4829=I1,D4829,"")</f>
        <v/>
      </c>
      <c r="J4829">
        <f>IF(AND(G4829=G1,AND(H4829=H1,I4829=I1)),E4829,0)</f>
        <v>0</v>
      </c>
    </row>
    <row r="4830" spans="1:10" x14ac:dyDescent="0.3">
      <c r="A4830">
        <v>2008</v>
      </c>
      <c r="B4830" t="s">
        <v>161</v>
      </c>
      <c r="C4830" t="s">
        <v>166</v>
      </c>
      <c r="D4830" t="s">
        <v>203</v>
      </c>
      <c r="E4830" s="12"/>
      <c r="G4830" t="str">
        <f>IF(A4830=G1,A4830,"")</f>
        <v/>
      </c>
      <c r="H4830" t="str">
        <f>IF(C4830=H1, C4830,"")</f>
        <v/>
      </c>
      <c r="I4830" t="str">
        <f>IF(D4830=I1,D4830,"")</f>
        <v>Females</v>
      </c>
      <c r="J4830">
        <f>IF(AND(G4830=G1,AND(H4830=H1,I4830=I1)),E4830,0)</f>
        <v>0</v>
      </c>
    </row>
    <row r="4831" spans="1:10" x14ac:dyDescent="0.3">
      <c r="A4831">
        <v>2008</v>
      </c>
      <c r="B4831" t="s">
        <v>161</v>
      </c>
      <c r="C4831" t="s">
        <v>166</v>
      </c>
      <c r="D4831" t="s">
        <v>205</v>
      </c>
      <c r="E4831" s="12"/>
      <c r="G4831" t="str">
        <f>IF(A4831=G1,A4831,"")</f>
        <v/>
      </c>
      <c r="H4831" t="str">
        <f>IF(C4831=H1, C4831,"")</f>
        <v/>
      </c>
      <c r="I4831" t="str">
        <f>IF(D4831=I1,D4831,"")</f>
        <v/>
      </c>
      <c r="J4831">
        <f>IF(AND(G4831=G1,AND(H4831=H1,I4831=I1)),E4831,0)</f>
        <v>0</v>
      </c>
    </row>
    <row r="4832" spans="1:10" x14ac:dyDescent="0.3">
      <c r="A4832">
        <v>2008</v>
      </c>
      <c r="B4832" t="s">
        <v>161</v>
      </c>
      <c r="C4832" t="s">
        <v>167</v>
      </c>
      <c r="D4832" t="s">
        <v>202</v>
      </c>
      <c r="E4832" s="12"/>
      <c r="G4832" t="str">
        <f>IF(A4832=G1,A4832,"")</f>
        <v/>
      </c>
      <c r="H4832" t="str">
        <f>IF(C4832=H1, C4832,"")</f>
        <v/>
      </c>
      <c r="I4832" t="str">
        <f>IF(D4832=I1,D4832,"")</f>
        <v/>
      </c>
      <c r="J4832">
        <f>IF(AND(G4832=G1,AND(H4832=H1,I4832=I1)),E4832,0)</f>
        <v>0</v>
      </c>
    </row>
    <row r="4833" spans="1:10" x14ac:dyDescent="0.3">
      <c r="A4833">
        <v>2008</v>
      </c>
      <c r="B4833" t="s">
        <v>161</v>
      </c>
      <c r="C4833" t="s">
        <v>167</v>
      </c>
      <c r="D4833" t="s">
        <v>203</v>
      </c>
      <c r="E4833" s="12"/>
      <c r="G4833" t="str">
        <f>IF(A4833=G1,A4833,"")</f>
        <v/>
      </c>
      <c r="H4833" t="str">
        <f>IF(C4833=H1, C4833,"")</f>
        <v/>
      </c>
      <c r="I4833" t="str">
        <f>IF(D4833=I1,D4833,"")</f>
        <v>Females</v>
      </c>
      <c r="J4833">
        <f>IF(AND(G4833=G1,AND(H4833=H1,I4833=I1)),E4833,0)</f>
        <v>0</v>
      </c>
    </row>
    <row r="4834" spans="1:10" x14ac:dyDescent="0.3">
      <c r="A4834">
        <v>2008</v>
      </c>
      <c r="B4834" t="s">
        <v>161</v>
      </c>
      <c r="C4834" t="s">
        <v>167</v>
      </c>
      <c r="D4834" t="s">
        <v>205</v>
      </c>
      <c r="E4834" s="12"/>
      <c r="G4834" t="str">
        <f>IF(A4834=G1,A4834,"")</f>
        <v/>
      </c>
      <c r="H4834" t="str">
        <f>IF(C4834=H1, C4834,"")</f>
        <v/>
      </c>
      <c r="I4834" t="str">
        <f>IF(D4834=I1,D4834,"")</f>
        <v/>
      </c>
      <c r="J4834">
        <f>IF(AND(G4834=G1,AND(H4834=H1,I4834=I1)),E4834,0)</f>
        <v>0</v>
      </c>
    </row>
    <row r="4835" spans="1:10" x14ac:dyDescent="0.3">
      <c r="A4835">
        <v>2008</v>
      </c>
      <c r="B4835" t="s">
        <v>161</v>
      </c>
      <c r="C4835" t="s">
        <v>168</v>
      </c>
      <c r="D4835" t="s">
        <v>202</v>
      </c>
      <c r="E4835" s="12"/>
      <c r="G4835" t="str">
        <f>IF(A4835=G1,A4835,"")</f>
        <v/>
      </c>
      <c r="H4835" t="str">
        <f>IF(C4835=H1, C4835,"")</f>
        <v/>
      </c>
      <c r="I4835" t="str">
        <f>IF(D4835=I1,D4835,"")</f>
        <v/>
      </c>
      <c r="J4835">
        <f>IF(AND(G4835=G1,AND(H4835=H1,I4835=I1)),E4835,0)</f>
        <v>0</v>
      </c>
    </row>
    <row r="4836" spans="1:10" x14ac:dyDescent="0.3">
      <c r="A4836">
        <v>2008</v>
      </c>
      <c r="B4836" t="s">
        <v>161</v>
      </c>
      <c r="C4836" t="s">
        <v>168</v>
      </c>
      <c r="D4836" t="s">
        <v>203</v>
      </c>
      <c r="E4836" s="12"/>
      <c r="G4836" t="str">
        <f>IF(A4836=G1,A4836,"")</f>
        <v/>
      </c>
      <c r="H4836" t="str">
        <f>IF(C4836=H1, C4836,"")</f>
        <v/>
      </c>
      <c r="I4836" t="str">
        <f>IF(D4836=I1,D4836,"")</f>
        <v>Females</v>
      </c>
      <c r="J4836">
        <f>IF(AND(G4836=G1,AND(H4836=H1,I4836=I1)),E4836,0)</f>
        <v>0</v>
      </c>
    </row>
    <row r="4837" spans="1:10" x14ac:dyDescent="0.3">
      <c r="A4837">
        <v>2008</v>
      </c>
      <c r="B4837" t="s">
        <v>161</v>
      </c>
      <c r="C4837" t="s">
        <v>168</v>
      </c>
      <c r="D4837" t="s">
        <v>205</v>
      </c>
      <c r="E4837" s="12"/>
      <c r="G4837" t="str">
        <f>IF(A4837=G1,A4837,"")</f>
        <v/>
      </c>
      <c r="H4837" t="str">
        <f>IF(C4837=H1, C4837,"")</f>
        <v/>
      </c>
      <c r="I4837" t="str">
        <f>IF(D4837=I1,D4837,"")</f>
        <v/>
      </c>
      <c r="J4837">
        <f>IF(AND(G4837=G1,AND(H4837=H1,I4837=I1)),E4837,0)</f>
        <v>0</v>
      </c>
    </row>
    <row r="4838" spans="1:10" x14ac:dyDescent="0.3">
      <c r="A4838">
        <v>2008</v>
      </c>
      <c r="B4838" t="s">
        <v>161</v>
      </c>
      <c r="C4838" t="s">
        <v>169</v>
      </c>
      <c r="D4838" t="s">
        <v>202</v>
      </c>
      <c r="E4838" s="12"/>
      <c r="G4838" t="str">
        <f>IF(A4838=G1,A4838,"")</f>
        <v/>
      </c>
      <c r="H4838" t="str">
        <f>IF(C4838=H1, C4838,"")</f>
        <v/>
      </c>
      <c r="I4838" t="str">
        <f>IF(D4838=I1,D4838,"")</f>
        <v/>
      </c>
      <c r="J4838">
        <f>IF(AND(G4838=G1,AND(H4838=H1,I4838=I1)),E4838,0)</f>
        <v>0</v>
      </c>
    </row>
    <row r="4839" spans="1:10" x14ac:dyDescent="0.3">
      <c r="A4839">
        <v>2008</v>
      </c>
      <c r="B4839" t="s">
        <v>161</v>
      </c>
      <c r="C4839" t="s">
        <v>169</v>
      </c>
      <c r="D4839" t="s">
        <v>203</v>
      </c>
      <c r="E4839" s="12"/>
      <c r="G4839" t="str">
        <f>IF(A4839=G1,A4839,"")</f>
        <v/>
      </c>
      <c r="H4839" t="str">
        <f>IF(C4839=H1, C4839,"")</f>
        <v/>
      </c>
      <c r="I4839" t="str">
        <f>IF(D4839=I1,D4839,"")</f>
        <v>Females</v>
      </c>
      <c r="J4839">
        <f>IF(AND(G4839=G1,AND(H4839=H1,I4839=I1)),E4839,0)</f>
        <v>0</v>
      </c>
    </row>
    <row r="4840" spans="1:10" x14ac:dyDescent="0.3">
      <c r="A4840">
        <v>2008</v>
      </c>
      <c r="B4840" t="s">
        <v>161</v>
      </c>
      <c r="C4840" t="s">
        <v>169</v>
      </c>
      <c r="D4840" t="s">
        <v>205</v>
      </c>
      <c r="E4840" s="12"/>
      <c r="G4840" t="str">
        <f>IF(A4840=G1,A4840,"")</f>
        <v/>
      </c>
      <c r="H4840" t="str">
        <f>IF(C4840=H1, C4840,"")</f>
        <v/>
      </c>
      <c r="I4840" t="str">
        <f>IF(D4840=I1,D4840,"")</f>
        <v/>
      </c>
      <c r="J4840">
        <f>IF(AND(G4840=G1,AND(H4840=H1,I4840=I1)),E4840,0)</f>
        <v>0</v>
      </c>
    </row>
    <row r="4841" spans="1:10" x14ac:dyDescent="0.3">
      <c r="A4841">
        <v>2008</v>
      </c>
      <c r="B4841" t="s">
        <v>161</v>
      </c>
      <c r="C4841" t="s">
        <v>170</v>
      </c>
      <c r="D4841" t="s">
        <v>202</v>
      </c>
      <c r="E4841" s="12"/>
      <c r="G4841" t="str">
        <f>IF(A4841=G1,A4841,"")</f>
        <v/>
      </c>
      <c r="H4841" t="str">
        <f>IF(C4841=H1, C4841,"")</f>
        <v/>
      </c>
      <c r="I4841" t="str">
        <f>IF(D4841=I1,D4841,"")</f>
        <v/>
      </c>
      <c r="J4841">
        <f>IF(AND(G4841=G1,AND(H4841=H1,I4841=I1)),E4841,0)</f>
        <v>0</v>
      </c>
    </row>
    <row r="4842" spans="1:10" x14ac:dyDescent="0.3">
      <c r="A4842">
        <v>2008</v>
      </c>
      <c r="B4842" t="s">
        <v>161</v>
      </c>
      <c r="C4842" t="s">
        <v>170</v>
      </c>
      <c r="D4842" t="s">
        <v>203</v>
      </c>
      <c r="E4842" s="12"/>
      <c r="G4842" t="str">
        <f>IF(A4842=G1,A4842,"")</f>
        <v/>
      </c>
      <c r="H4842" t="str">
        <f>IF(C4842=H1, C4842,"")</f>
        <v/>
      </c>
      <c r="I4842" t="str">
        <f>IF(D4842=I1,D4842,"")</f>
        <v>Females</v>
      </c>
      <c r="J4842">
        <f>IF(AND(G4842=G1,AND(H4842=H1,I4842=I1)),E4842,0)</f>
        <v>0</v>
      </c>
    </row>
    <row r="4843" spans="1:10" x14ac:dyDescent="0.3">
      <c r="A4843">
        <v>2008</v>
      </c>
      <c r="B4843" t="s">
        <v>161</v>
      </c>
      <c r="C4843" t="s">
        <v>170</v>
      </c>
      <c r="D4843" t="s">
        <v>205</v>
      </c>
      <c r="E4843" s="12"/>
      <c r="G4843" t="str">
        <f>IF(A4843=G1,A4843,"")</f>
        <v/>
      </c>
      <c r="H4843" t="str">
        <f>IF(C4843=H1, C4843,"")</f>
        <v/>
      </c>
      <c r="I4843" t="str">
        <f>IF(D4843=I1,D4843,"")</f>
        <v/>
      </c>
      <c r="J4843">
        <f>IF(AND(G4843=G1,AND(H4843=H1,I4843=I1)),E4843,0)</f>
        <v>0</v>
      </c>
    </row>
    <row r="4844" spans="1:10" x14ac:dyDescent="0.3">
      <c r="A4844">
        <v>2008</v>
      </c>
      <c r="B4844" t="s">
        <v>161</v>
      </c>
      <c r="C4844" t="s">
        <v>171</v>
      </c>
      <c r="D4844" t="s">
        <v>202</v>
      </c>
      <c r="E4844" s="12"/>
      <c r="G4844" t="str">
        <f>IF(A4844=G1,A4844,"")</f>
        <v/>
      </c>
      <c r="H4844" t="str">
        <f>IF(C4844=H1, C4844,"")</f>
        <v/>
      </c>
      <c r="I4844" t="str">
        <f>IF(D4844=I1,D4844,"")</f>
        <v/>
      </c>
      <c r="J4844">
        <f>IF(AND(G4844=G1,AND(H4844=H1,I4844=I1)),E4844,0)</f>
        <v>0</v>
      </c>
    </row>
    <row r="4845" spans="1:10" x14ac:dyDescent="0.3">
      <c r="A4845">
        <v>2008</v>
      </c>
      <c r="B4845" t="s">
        <v>161</v>
      </c>
      <c r="C4845" t="s">
        <v>171</v>
      </c>
      <c r="D4845" t="s">
        <v>203</v>
      </c>
      <c r="E4845" s="12"/>
      <c r="G4845" t="str">
        <f>IF(A4845=G1,A4845,"")</f>
        <v/>
      </c>
      <c r="H4845" t="str">
        <f>IF(C4845=H1, C4845,"")</f>
        <v/>
      </c>
      <c r="I4845" t="str">
        <f>IF(D4845=I1,D4845,"")</f>
        <v>Females</v>
      </c>
      <c r="J4845">
        <f>IF(AND(G4845=G1,AND(H4845=H1,I4845=I1)),E4845,0)</f>
        <v>0</v>
      </c>
    </row>
    <row r="4846" spans="1:10" x14ac:dyDescent="0.3">
      <c r="A4846">
        <v>2008</v>
      </c>
      <c r="B4846" t="s">
        <v>161</v>
      </c>
      <c r="C4846" t="s">
        <v>171</v>
      </c>
      <c r="D4846" t="s">
        <v>205</v>
      </c>
      <c r="E4846" s="12"/>
      <c r="G4846" t="str">
        <f>IF(A4846=G1,A4846,"")</f>
        <v/>
      </c>
      <c r="H4846" t="str">
        <f>IF(C4846=H1, C4846,"")</f>
        <v/>
      </c>
      <c r="I4846" t="str">
        <f>IF(D4846=I1,D4846,"")</f>
        <v/>
      </c>
      <c r="J4846">
        <f>IF(AND(G4846=G1,AND(H4846=H1,I4846=I1)),E4846,0)</f>
        <v>0</v>
      </c>
    </row>
    <row r="4847" spans="1:10" x14ac:dyDescent="0.3">
      <c r="A4847">
        <v>2008</v>
      </c>
      <c r="B4847" t="s">
        <v>161</v>
      </c>
      <c r="C4847" t="s">
        <v>172</v>
      </c>
      <c r="D4847" t="s">
        <v>202</v>
      </c>
      <c r="E4847" s="12"/>
      <c r="G4847" t="str">
        <f>IF(A4847=G1,A4847,"")</f>
        <v/>
      </c>
      <c r="H4847" t="str">
        <f>IF(C4847=H1, C4847,"")</f>
        <v/>
      </c>
      <c r="I4847" t="str">
        <f>IF(D4847=I1,D4847,"")</f>
        <v/>
      </c>
      <c r="J4847">
        <f>IF(AND(G4847=G1,AND(H4847=H1,I4847=I1)),E4847,0)</f>
        <v>0</v>
      </c>
    </row>
    <row r="4848" spans="1:10" x14ac:dyDescent="0.3">
      <c r="A4848">
        <v>2008</v>
      </c>
      <c r="B4848" t="s">
        <v>161</v>
      </c>
      <c r="C4848" t="s">
        <v>172</v>
      </c>
      <c r="D4848" t="s">
        <v>203</v>
      </c>
      <c r="E4848" s="12"/>
      <c r="G4848" t="str">
        <f>IF(A4848=G1,A4848,"")</f>
        <v/>
      </c>
      <c r="H4848" t="str">
        <f>IF(C4848=H1, C4848,"")</f>
        <v/>
      </c>
      <c r="I4848" t="str">
        <f>IF(D4848=I1,D4848,"")</f>
        <v>Females</v>
      </c>
      <c r="J4848">
        <f>IF(AND(G4848=G1,AND(H4848=H1,I4848=I1)),E4848,0)</f>
        <v>0</v>
      </c>
    </row>
    <row r="4849" spans="1:10" x14ac:dyDescent="0.3">
      <c r="A4849">
        <v>2008</v>
      </c>
      <c r="B4849" t="s">
        <v>161</v>
      </c>
      <c r="C4849" t="s">
        <v>172</v>
      </c>
      <c r="D4849" t="s">
        <v>205</v>
      </c>
      <c r="E4849" s="12"/>
      <c r="G4849" t="str">
        <f>IF(A4849=G1,A4849,"")</f>
        <v/>
      </c>
      <c r="H4849" t="str">
        <f>IF(C4849=H1, C4849,"")</f>
        <v/>
      </c>
      <c r="I4849" t="str">
        <f>IF(D4849=I1,D4849,"")</f>
        <v/>
      </c>
      <c r="J4849">
        <f>IF(AND(G4849=G1,AND(H4849=H1,I4849=I1)),E4849,0)</f>
        <v>0</v>
      </c>
    </row>
    <row r="4850" spans="1:10" x14ac:dyDescent="0.3">
      <c r="A4850">
        <v>2008</v>
      </c>
      <c r="B4850" t="s">
        <v>161</v>
      </c>
      <c r="C4850" t="s">
        <v>173</v>
      </c>
      <c r="D4850" t="s">
        <v>202</v>
      </c>
      <c r="E4850" s="12"/>
      <c r="G4850" t="str">
        <f>IF(A4850=G1,A4850,"")</f>
        <v/>
      </c>
      <c r="H4850" t="str">
        <f>IF(C4850=H1, C4850,"")</f>
        <v/>
      </c>
      <c r="I4850" t="str">
        <f>IF(D4850=I1,D4850,"")</f>
        <v/>
      </c>
      <c r="J4850">
        <f>IF(AND(G4850=G1,AND(H4850=H1,I4850=I1)),E4850,0)</f>
        <v>0</v>
      </c>
    </row>
    <row r="4851" spans="1:10" x14ac:dyDescent="0.3">
      <c r="A4851">
        <v>2008</v>
      </c>
      <c r="B4851" t="s">
        <v>161</v>
      </c>
      <c r="C4851" t="s">
        <v>173</v>
      </c>
      <c r="D4851" t="s">
        <v>203</v>
      </c>
      <c r="E4851" s="12"/>
      <c r="G4851" t="str">
        <f>IF(A4851=G1,A4851,"")</f>
        <v/>
      </c>
      <c r="H4851" t="str">
        <f>IF(C4851=H1, C4851,"")</f>
        <v/>
      </c>
      <c r="I4851" t="str">
        <f>IF(D4851=I1,D4851,"")</f>
        <v>Females</v>
      </c>
      <c r="J4851">
        <f>IF(AND(G4851=G1,AND(H4851=H1,I4851=I1)),E4851,0)</f>
        <v>0</v>
      </c>
    </row>
    <row r="4852" spans="1:10" x14ac:dyDescent="0.3">
      <c r="A4852">
        <v>2008</v>
      </c>
      <c r="B4852" t="s">
        <v>161</v>
      </c>
      <c r="C4852" t="s">
        <v>173</v>
      </c>
      <c r="D4852" t="s">
        <v>205</v>
      </c>
      <c r="E4852" s="12"/>
      <c r="G4852" t="str">
        <f>IF(A4852=G1,A4852,"")</f>
        <v/>
      </c>
      <c r="H4852" t="str">
        <f>IF(C4852=H1, C4852,"")</f>
        <v/>
      </c>
      <c r="I4852" t="str">
        <f>IF(D4852=I1,D4852,"")</f>
        <v/>
      </c>
      <c r="J4852">
        <f>IF(AND(G4852=G1,AND(H4852=H1,I4852=I1)),E4852,0)</f>
        <v>0</v>
      </c>
    </row>
    <row r="4853" spans="1:10" x14ac:dyDescent="0.3">
      <c r="A4853">
        <v>2008</v>
      </c>
      <c r="B4853" t="s">
        <v>161</v>
      </c>
      <c r="C4853" t="s">
        <v>174</v>
      </c>
      <c r="D4853" t="s">
        <v>202</v>
      </c>
      <c r="E4853" s="12"/>
      <c r="G4853" t="str">
        <f>IF(A4853=G1,A4853,"")</f>
        <v/>
      </c>
      <c r="H4853" t="str">
        <f>IF(C4853=H1, C4853,"")</f>
        <v/>
      </c>
      <c r="I4853" t="str">
        <f>IF(D4853=I1,D4853,"")</f>
        <v/>
      </c>
      <c r="J4853">
        <f>IF(AND(G4853=G1,AND(H4853=H1,I4853=I1)),E4853,0)</f>
        <v>0</v>
      </c>
    </row>
    <row r="4854" spans="1:10" x14ac:dyDescent="0.3">
      <c r="A4854">
        <v>2008</v>
      </c>
      <c r="B4854" t="s">
        <v>161</v>
      </c>
      <c r="C4854" t="s">
        <v>174</v>
      </c>
      <c r="D4854" t="s">
        <v>203</v>
      </c>
      <c r="E4854" s="12"/>
      <c r="G4854" t="str">
        <f>IF(A4854=G1,A4854,"")</f>
        <v/>
      </c>
      <c r="H4854" t="str">
        <f>IF(C4854=H1, C4854,"")</f>
        <v/>
      </c>
      <c r="I4854" t="str">
        <f>IF(D4854=I1,D4854,"")</f>
        <v>Females</v>
      </c>
      <c r="J4854">
        <f>IF(AND(G4854=G1,AND(H4854=H1,I4854=I1)),E4854,0)</f>
        <v>0</v>
      </c>
    </row>
    <row r="4855" spans="1:10" x14ac:dyDescent="0.3">
      <c r="A4855">
        <v>2008</v>
      </c>
      <c r="B4855" t="s">
        <v>161</v>
      </c>
      <c r="C4855" t="s">
        <v>174</v>
      </c>
      <c r="D4855" t="s">
        <v>205</v>
      </c>
      <c r="E4855" s="12"/>
      <c r="G4855" t="str">
        <f>IF(A4855=G1,A4855,"")</f>
        <v/>
      </c>
      <c r="H4855" t="str">
        <f>IF(C4855=H1, C4855,"")</f>
        <v/>
      </c>
      <c r="I4855" t="str">
        <f>IF(D4855=I1,D4855,"")</f>
        <v/>
      </c>
      <c r="J4855">
        <f>IF(AND(G4855=G1,AND(H4855=H1,I4855=I1)),E4855,0)</f>
        <v>0</v>
      </c>
    </row>
    <row r="4856" spans="1:10" x14ac:dyDescent="0.3">
      <c r="A4856">
        <v>2008</v>
      </c>
      <c r="B4856" t="s">
        <v>161</v>
      </c>
      <c r="C4856" t="s">
        <v>175</v>
      </c>
      <c r="D4856" t="s">
        <v>202</v>
      </c>
      <c r="E4856" s="12"/>
      <c r="G4856" t="str">
        <f>IF(A4856=G1,A4856,"")</f>
        <v/>
      </c>
      <c r="H4856" t="str">
        <f>IF(C4856=H1, C4856,"")</f>
        <v/>
      </c>
      <c r="I4856" t="str">
        <f>IF(D4856=I1,D4856,"")</f>
        <v/>
      </c>
      <c r="J4856">
        <f>IF(AND(G4856=G1,AND(H4856=H1,I4856=I1)),E4856,0)</f>
        <v>0</v>
      </c>
    </row>
    <row r="4857" spans="1:10" x14ac:dyDescent="0.3">
      <c r="A4857">
        <v>2008</v>
      </c>
      <c r="B4857" t="s">
        <v>161</v>
      </c>
      <c r="C4857" t="s">
        <v>175</v>
      </c>
      <c r="D4857" t="s">
        <v>203</v>
      </c>
      <c r="E4857" s="12"/>
      <c r="G4857" t="str">
        <f>IF(A4857=G1,A4857,"")</f>
        <v/>
      </c>
      <c r="H4857" t="str">
        <f>IF(C4857=H1, C4857,"")</f>
        <v/>
      </c>
      <c r="I4857" t="str">
        <f>IF(D4857=I1,D4857,"")</f>
        <v>Females</v>
      </c>
      <c r="J4857">
        <f>IF(AND(G4857=G1,AND(H4857=H1,I4857=I1)),E4857,0)</f>
        <v>0</v>
      </c>
    </row>
    <row r="4858" spans="1:10" x14ac:dyDescent="0.3">
      <c r="A4858">
        <v>2008</v>
      </c>
      <c r="B4858" t="s">
        <v>161</v>
      </c>
      <c r="C4858" t="s">
        <v>175</v>
      </c>
      <c r="D4858" t="s">
        <v>205</v>
      </c>
      <c r="E4858" s="12"/>
      <c r="G4858" t="str">
        <f>IF(A4858=G1,A4858,"")</f>
        <v/>
      </c>
      <c r="H4858" t="str">
        <f>IF(C4858=H1, C4858,"")</f>
        <v/>
      </c>
      <c r="I4858" t="str">
        <f>IF(D4858=I1,D4858,"")</f>
        <v/>
      </c>
      <c r="J4858">
        <f>IF(AND(G4858=G1,AND(H4858=H1,I4858=I1)),E4858,0)</f>
        <v>0</v>
      </c>
    </row>
    <row r="4859" spans="1:10" x14ac:dyDescent="0.3">
      <c r="A4859">
        <v>2008</v>
      </c>
      <c r="B4859" t="s">
        <v>161</v>
      </c>
      <c r="C4859" t="s">
        <v>176</v>
      </c>
      <c r="D4859" t="s">
        <v>202</v>
      </c>
      <c r="E4859" s="12"/>
      <c r="G4859" t="str">
        <f>IF(A4859=G1,A4859,"")</f>
        <v/>
      </c>
      <c r="H4859" t="str">
        <f>IF(C4859=H1, C4859,"")</f>
        <v/>
      </c>
      <c r="I4859" t="str">
        <f>IF(D4859=I1,D4859,"")</f>
        <v/>
      </c>
      <c r="J4859">
        <f>IF(AND(G4859=G1,AND(H4859=H1,I4859=I1)),E4859,0)</f>
        <v>0</v>
      </c>
    </row>
    <row r="4860" spans="1:10" x14ac:dyDescent="0.3">
      <c r="A4860">
        <v>2008</v>
      </c>
      <c r="B4860" t="s">
        <v>161</v>
      </c>
      <c r="C4860" t="s">
        <v>176</v>
      </c>
      <c r="D4860" t="s">
        <v>203</v>
      </c>
      <c r="E4860" s="12"/>
      <c r="G4860" t="str">
        <f>IF(A4860=G1,A4860,"")</f>
        <v/>
      </c>
      <c r="H4860" t="str">
        <f>IF(C4860=H1, C4860,"")</f>
        <v/>
      </c>
      <c r="I4860" t="str">
        <f>IF(D4860=I1,D4860,"")</f>
        <v>Females</v>
      </c>
      <c r="J4860">
        <f>IF(AND(G4860=G1,AND(H4860=H1,I4860=I1)),E4860,0)</f>
        <v>0</v>
      </c>
    </row>
    <row r="4861" spans="1:10" x14ac:dyDescent="0.3">
      <c r="A4861">
        <v>2008</v>
      </c>
      <c r="B4861" t="s">
        <v>161</v>
      </c>
      <c r="C4861" t="s">
        <v>176</v>
      </c>
      <c r="D4861" t="s">
        <v>205</v>
      </c>
      <c r="E4861" s="12"/>
      <c r="G4861" t="str">
        <f>IF(A4861=G1,A4861,"")</f>
        <v/>
      </c>
      <c r="H4861" t="str">
        <f>IF(C4861=H1, C4861,"")</f>
        <v/>
      </c>
      <c r="I4861" t="str">
        <f>IF(D4861=I1,D4861,"")</f>
        <v/>
      </c>
      <c r="J4861">
        <f>IF(AND(G4861=G1,AND(H4861=H1,I4861=I1)),E4861,0)</f>
        <v>0</v>
      </c>
    </row>
    <row r="4862" spans="1:10" x14ac:dyDescent="0.3">
      <c r="A4862">
        <v>2008</v>
      </c>
      <c r="B4862" t="s">
        <v>161</v>
      </c>
      <c r="C4862" t="s">
        <v>177</v>
      </c>
      <c r="D4862" t="s">
        <v>202</v>
      </c>
      <c r="E4862" s="12"/>
      <c r="G4862" t="str">
        <f>IF(A4862=G1,A4862,"")</f>
        <v/>
      </c>
      <c r="H4862" t="str">
        <f>IF(C4862=H1, C4862,"")</f>
        <v/>
      </c>
      <c r="I4862" t="str">
        <f>IF(D4862=I1,D4862,"")</f>
        <v/>
      </c>
      <c r="J4862">
        <f>IF(AND(G4862=G1,AND(H4862=H1,I4862=I1)),E4862,0)</f>
        <v>0</v>
      </c>
    </row>
    <row r="4863" spans="1:10" x14ac:dyDescent="0.3">
      <c r="A4863">
        <v>2008</v>
      </c>
      <c r="B4863" t="s">
        <v>161</v>
      </c>
      <c r="C4863" t="s">
        <v>177</v>
      </c>
      <c r="D4863" t="s">
        <v>203</v>
      </c>
      <c r="E4863" s="12"/>
      <c r="G4863" t="str">
        <f>IF(A4863=G1,A4863,"")</f>
        <v/>
      </c>
      <c r="H4863" t="str">
        <f>IF(C4863=H1, C4863,"")</f>
        <v/>
      </c>
      <c r="I4863" t="str">
        <f>IF(D4863=I1,D4863,"")</f>
        <v>Females</v>
      </c>
      <c r="J4863">
        <f>IF(AND(G4863=G1,AND(H4863=H1,I4863=I1)),E4863,0)</f>
        <v>0</v>
      </c>
    </row>
    <row r="4864" spans="1:10" x14ac:dyDescent="0.3">
      <c r="A4864">
        <v>2008</v>
      </c>
      <c r="B4864" t="s">
        <v>161</v>
      </c>
      <c r="C4864" t="s">
        <v>177</v>
      </c>
      <c r="D4864" t="s">
        <v>205</v>
      </c>
      <c r="E4864" s="12"/>
      <c r="G4864" t="str">
        <f>IF(A4864=G1,A4864,"")</f>
        <v/>
      </c>
      <c r="H4864" t="str">
        <f>IF(C4864=H1, C4864,"")</f>
        <v/>
      </c>
      <c r="I4864" t="str">
        <f>IF(D4864=I1,D4864,"")</f>
        <v/>
      </c>
      <c r="J4864">
        <f>IF(AND(G4864=G1,AND(H4864=H1,I4864=I1)),E4864,0)</f>
        <v>0</v>
      </c>
    </row>
    <row r="4865" spans="1:10" x14ac:dyDescent="0.3">
      <c r="A4865">
        <v>2008</v>
      </c>
      <c r="B4865" t="s">
        <v>161</v>
      </c>
      <c r="C4865" t="s">
        <v>178</v>
      </c>
      <c r="D4865" t="s">
        <v>202</v>
      </c>
      <c r="E4865" s="12"/>
      <c r="G4865" t="str">
        <f>IF(A4865=G1,A4865,"")</f>
        <v/>
      </c>
      <c r="H4865" t="str">
        <f>IF(C4865=H1, C4865,"")</f>
        <v/>
      </c>
      <c r="I4865" t="str">
        <f>IF(D4865=I1,D4865,"")</f>
        <v/>
      </c>
      <c r="J4865">
        <f>IF(AND(G4865=G1,AND(H4865=H1,I4865=I1)),E4865,0)</f>
        <v>0</v>
      </c>
    </row>
    <row r="4866" spans="1:10" x14ac:dyDescent="0.3">
      <c r="A4866">
        <v>2008</v>
      </c>
      <c r="B4866" t="s">
        <v>161</v>
      </c>
      <c r="C4866" t="s">
        <v>178</v>
      </c>
      <c r="D4866" t="s">
        <v>203</v>
      </c>
      <c r="E4866" s="12"/>
      <c r="G4866" t="str">
        <f>IF(A4866=G1,A4866,"")</f>
        <v/>
      </c>
      <c r="H4866" t="str">
        <f>IF(C4866=H1, C4866,"")</f>
        <v/>
      </c>
      <c r="I4866" t="str">
        <f>IF(D4866=I1,D4866,"")</f>
        <v>Females</v>
      </c>
      <c r="J4866">
        <f>IF(AND(G4866=G1,AND(H4866=H1,I4866=I1)),E4866,0)</f>
        <v>0</v>
      </c>
    </row>
    <row r="4867" spans="1:10" x14ac:dyDescent="0.3">
      <c r="A4867">
        <v>2008</v>
      </c>
      <c r="B4867" t="s">
        <v>161</v>
      </c>
      <c r="C4867" t="s">
        <v>178</v>
      </c>
      <c r="D4867" t="s">
        <v>205</v>
      </c>
      <c r="E4867" s="12"/>
      <c r="G4867" t="str">
        <f>IF(A4867=G1,A4867,"")</f>
        <v/>
      </c>
      <c r="H4867" t="str">
        <f>IF(C4867=H1, C4867,"")</f>
        <v/>
      </c>
      <c r="I4867" t="str">
        <f>IF(D4867=I1,D4867,"")</f>
        <v/>
      </c>
      <c r="J4867">
        <f>IF(AND(G4867=G1,AND(H4867=H1,I4867=I1)),E4867,0)</f>
        <v>0</v>
      </c>
    </row>
    <row r="4868" spans="1:10" x14ac:dyDescent="0.3">
      <c r="A4868">
        <v>2008</v>
      </c>
      <c r="B4868" t="s">
        <v>161</v>
      </c>
      <c r="C4868" t="s">
        <v>215</v>
      </c>
      <c r="D4868" t="s">
        <v>202</v>
      </c>
      <c r="E4868" s="12"/>
      <c r="G4868" t="str">
        <f>IF(A4868=G1,A4868,"")</f>
        <v/>
      </c>
      <c r="H4868" t="str">
        <f>IF(C4868=H1, C4868,"")</f>
        <v/>
      </c>
      <c r="I4868" t="str">
        <f>IF(D4868=I1,D4868,"")</f>
        <v/>
      </c>
      <c r="J4868">
        <f>IF(AND(G4868=G1,AND(H4868=H1,I4868=I1)),E4868,0)</f>
        <v>0</v>
      </c>
    </row>
    <row r="4869" spans="1:10" x14ac:dyDescent="0.3">
      <c r="A4869">
        <v>2008</v>
      </c>
      <c r="B4869" t="s">
        <v>161</v>
      </c>
      <c r="C4869" t="s">
        <v>215</v>
      </c>
      <c r="D4869" t="s">
        <v>203</v>
      </c>
      <c r="E4869" s="12"/>
      <c r="G4869" t="str">
        <f>IF(A4869=G1,A4869,"")</f>
        <v/>
      </c>
      <c r="H4869" t="str">
        <f>IF(C4869=H1, C4869,"")</f>
        <v/>
      </c>
      <c r="I4869" t="str">
        <f>IF(D4869=I1,D4869,"")</f>
        <v>Females</v>
      </c>
      <c r="J4869">
        <f>IF(AND(G4869=G1,AND(H4869=H1,I4869=I1)),E4869,0)</f>
        <v>0</v>
      </c>
    </row>
    <row r="4870" spans="1:10" x14ac:dyDescent="0.3">
      <c r="A4870">
        <v>2008</v>
      </c>
      <c r="B4870" t="s">
        <v>161</v>
      </c>
      <c r="C4870" t="s">
        <v>215</v>
      </c>
      <c r="D4870" t="s">
        <v>205</v>
      </c>
      <c r="E4870" s="12"/>
      <c r="G4870" t="str">
        <f>IF(A4870=G1,A4870,"")</f>
        <v/>
      </c>
      <c r="H4870" t="str">
        <f>IF(C4870=H1, C4870,"")</f>
        <v/>
      </c>
      <c r="I4870" t="str">
        <f>IF(D4870=I1,D4870,"")</f>
        <v/>
      </c>
      <c r="J4870">
        <f>IF(AND(G4870=G1,AND(H4870=H1,I4870=I1)),E4870,0)</f>
        <v>0</v>
      </c>
    </row>
    <row r="4871" spans="1:10" x14ac:dyDescent="0.3">
      <c r="A4871">
        <v>2008</v>
      </c>
      <c r="B4871" t="s">
        <v>161</v>
      </c>
      <c r="C4871" t="s">
        <v>179</v>
      </c>
      <c r="D4871" t="s">
        <v>202</v>
      </c>
      <c r="E4871" s="12"/>
      <c r="G4871" t="str">
        <f>IF(A4871=G1,A4871,"")</f>
        <v/>
      </c>
      <c r="H4871" t="str">
        <f>IF(C4871=H1, C4871,"")</f>
        <v/>
      </c>
      <c r="I4871" t="str">
        <f>IF(D4871=I1,D4871,"")</f>
        <v/>
      </c>
      <c r="J4871">
        <f>IF(AND(G4871=G1,AND(H4871=H1,I4871=I1)),E4871,0)</f>
        <v>0</v>
      </c>
    </row>
    <row r="4872" spans="1:10" x14ac:dyDescent="0.3">
      <c r="A4872">
        <v>2008</v>
      </c>
      <c r="B4872" t="s">
        <v>161</v>
      </c>
      <c r="C4872" t="s">
        <v>179</v>
      </c>
      <c r="D4872" t="s">
        <v>203</v>
      </c>
      <c r="E4872" s="12"/>
      <c r="G4872" t="str">
        <f>IF(A4872=G1,A4872,"")</f>
        <v/>
      </c>
      <c r="H4872" t="str">
        <f>IF(C4872=H1, C4872,"")</f>
        <v/>
      </c>
      <c r="I4872" t="str">
        <f>IF(D4872=I1,D4872,"")</f>
        <v>Females</v>
      </c>
      <c r="J4872">
        <f>IF(AND(G4872=G1,AND(H4872=H1,I4872=I1)),E4872,0)</f>
        <v>0</v>
      </c>
    </row>
    <row r="4873" spans="1:10" x14ac:dyDescent="0.3">
      <c r="A4873">
        <v>2008</v>
      </c>
      <c r="B4873" t="s">
        <v>161</v>
      </c>
      <c r="C4873" t="s">
        <v>179</v>
      </c>
      <c r="D4873" t="s">
        <v>205</v>
      </c>
      <c r="E4873" s="12"/>
      <c r="G4873" t="str">
        <f>IF(A4873=G1,A4873,"")</f>
        <v/>
      </c>
      <c r="H4873" t="str">
        <f>IF(C4873=H1, C4873,"")</f>
        <v/>
      </c>
      <c r="I4873" t="str">
        <f>IF(D4873=I1,D4873,"")</f>
        <v/>
      </c>
      <c r="J4873">
        <f>IF(AND(G4873=G1,AND(H4873=H1,I4873=I1)),E4873,0)</f>
        <v>0</v>
      </c>
    </row>
    <row r="4874" spans="1:10" x14ac:dyDescent="0.3">
      <c r="A4874">
        <v>2008</v>
      </c>
      <c r="B4874" t="s">
        <v>161</v>
      </c>
      <c r="C4874" t="s">
        <v>180</v>
      </c>
      <c r="D4874" t="s">
        <v>202</v>
      </c>
      <c r="E4874" s="12"/>
      <c r="G4874" t="str">
        <f>IF(A4874=G1,A4874,"")</f>
        <v/>
      </c>
      <c r="H4874" t="str">
        <f>IF(C4874=H1, C4874,"")</f>
        <v/>
      </c>
      <c r="I4874" t="str">
        <f>IF(D4874=I1,D4874,"")</f>
        <v/>
      </c>
      <c r="J4874">
        <f>IF(AND(G4874=G1,AND(H4874=H1,I4874=I1)),E4874,0)</f>
        <v>0</v>
      </c>
    </row>
    <row r="4875" spans="1:10" x14ac:dyDescent="0.3">
      <c r="A4875">
        <v>2008</v>
      </c>
      <c r="B4875" t="s">
        <v>161</v>
      </c>
      <c r="C4875" t="s">
        <v>180</v>
      </c>
      <c r="D4875" t="s">
        <v>203</v>
      </c>
      <c r="E4875" s="12"/>
      <c r="G4875" t="str">
        <f>IF(A4875=G1,A4875,"")</f>
        <v/>
      </c>
      <c r="H4875" t="str">
        <f>IF(C4875=H1, C4875,"")</f>
        <v/>
      </c>
      <c r="I4875" t="str">
        <f>IF(D4875=I1,D4875,"")</f>
        <v>Females</v>
      </c>
      <c r="J4875">
        <f>IF(AND(G4875=G1,AND(H4875=H1,I4875=I1)),E4875,0)</f>
        <v>0</v>
      </c>
    </row>
    <row r="4876" spans="1:10" x14ac:dyDescent="0.3">
      <c r="A4876">
        <v>2008</v>
      </c>
      <c r="B4876" t="s">
        <v>161</v>
      </c>
      <c r="C4876" t="s">
        <v>180</v>
      </c>
      <c r="D4876" t="s">
        <v>205</v>
      </c>
      <c r="E4876" s="12"/>
      <c r="G4876" t="str">
        <f>IF(A4876=G1,A4876,"")</f>
        <v/>
      </c>
      <c r="H4876" t="str">
        <f>IF(C4876=H1, C4876,"")</f>
        <v/>
      </c>
      <c r="I4876" t="str">
        <f>IF(D4876=I1,D4876,"")</f>
        <v/>
      </c>
      <c r="J4876">
        <f>IF(AND(G4876=G1,AND(H4876=H1,I4876=I1)),E4876,0)</f>
        <v>0</v>
      </c>
    </row>
    <row r="4877" spans="1:10" x14ac:dyDescent="0.3">
      <c r="A4877">
        <v>2008</v>
      </c>
      <c r="B4877" t="s">
        <v>161</v>
      </c>
      <c r="C4877" t="s">
        <v>181</v>
      </c>
      <c r="D4877" t="s">
        <v>202</v>
      </c>
      <c r="E4877" s="12"/>
      <c r="G4877" t="str">
        <f>IF(A4877=G1,A4877,"")</f>
        <v/>
      </c>
      <c r="H4877" t="str">
        <f>IF(C4877=H1, C4877,"")</f>
        <v/>
      </c>
      <c r="I4877" t="str">
        <f>IF(D4877=I1,D4877,"")</f>
        <v/>
      </c>
      <c r="J4877">
        <f>IF(AND(G4877=G1,AND(H4877=H1,I4877=I1)),E4877,0)</f>
        <v>0</v>
      </c>
    </row>
    <row r="4878" spans="1:10" x14ac:dyDescent="0.3">
      <c r="A4878">
        <v>2008</v>
      </c>
      <c r="B4878" t="s">
        <v>161</v>
      </c>
      <c r="C4878" t="s">
        <v>181</v>
      </c>
      <c r="D4878" t="s">
        <v>203</v>
      </c>
      <c r="E4878" s="12"/>
      <c r="G4878" t="str">
        <f>IF(A4878=G1,A4878,"")</f>
        <v/>
      </c>
      <c r="H4878" t="str">
        <f>IF(C4878=H1, C4878,"")</f>
        <v/>
      </c>
      <c r="I4878" t="str">
        <f>IF(D4878=I1,D4878,"")</f>
        <v>Females</v>
      </c>
      <c r="J4878">
        <f>IF(AND(G4878=G1,AND(H4878=H1,I4878=I1)),E4878,0)</f>
        <v>0</v>
      </c>
    </row>
    <row r="4879" spans="1:10" x14ac:dyDescent="0.3">
      <c r="A4879">
        <v>2008</v>
      </c>
      <c r="B4879" t="s">
        <v>161</v>
      </c>
      <c r="C4879" t="s">
        <v>181</v>
      </c>
      <c r="D4879" t="s">
        <v>205</v>
      </c>
      <c r="E4879" s="12"/>
      <c r="G4879" t="str">
        <f>IF(A4879=G1,A4879,"")</f>
        <v/>
      </c>
      <c r="H4879" t="str">
        <f>IF(C4879=H1, C4879,"")</f>
        <v/>
      </c>
      <c r="I4879" t="str">
        <f>IF(D4879=I1,D4879,"")</f>
        <v/>
      </c>
      <c r="J4879">
        <f>IF(AND(G4879=G1,AND(H4879=H1,I4879=I1)),E4879,0)</f>
        <v>0</v>
      </c>
    </row>
    <row r="4880" spans="1:10" x14ac:dyDescent="0.3">
      <c r="A4880">
        <v>2008</v>
      </c>
      <c r="B4880" t="s">
        <v>182</v>
      </c>
      <c r="C4880" t="s">
        <v>183</v>
      </c>
      <c r="D4880" t="s">
        <v>202</v>
      </c>
      <c r="E4880" s="12"/>
      <c r="G4880" t="str">
        <f>IF(A4880=G1,A4880,"")</f>
        <v/>
      </c>
      <c r="H4880" t="str">
        <f>IF(C4880=H1, C4880,"")</f>
        <v/>
      </c>
      <c r="I4880" t="str">
        <f>IF(D4880=I1,D4880,"")</f>
        <v/>
      </c>
      <c r="J4880">
        <f>IF(AND(G4880=G1,AND(H4880=H1,I4880=I1)),E4880,0)</f>
        <v>0</v>
      </c>
    </row>
    <row r="4881" spans="1:10" x14ac:dyDescent="0.3">
      <c r="A4881">
        <v>2008</v>
      </c>
      <c r="B4881" t="s">
        <v>182</v>
      </c>
      <c r="C4881" t="s">
        <v>183</v>
      </c>
      <c r="D4881" t="s">
        <v>203</v>
      </c>
      <c r="E4881" s="12"/>
      <c r="G4881" t="str">
        <f>IF(A4881=G1,A4881,"")</f>
        <v/>
      </c>
      <c r="H4881" t="str">
        <f>IF(C4881=H1, C4881,"")</f>
        <v/>
      </c>
      <c r="I4881" t="str">
        <f>IF(D4881=I1,D4881,"")</f>
        <v>Females</v>
      </c>
      <c r="J4881">
        <f>IF(AND(G4881=G1,AND(H4881=H1,I4881=I1)),E4881,0)</f>
        <v>0</v>
      </c>
    </row>
    <row r="4882" spans="1:10" x14ac:dyDescent="0.3">
      <c r="A4882">
        <v>2008</v>
      </c>
      <c r="B4882" t="s">
        <v>182</v>
      </c>
      <c r="C4882" t="s">
        <v>183</v>
      </c>
      <c r="D4882" t="s">
        <v>205</v>
      </c>
      <c r="E4882" s="12"/>
      <c r="G4882" t="str">
        <f>IF(A4882=G1,A4882,"")</f>
        <v/>
      </c>
      <c r="H4882" t="str">
        <f>IF(C4882=H1, C4882,"")</f>
        <v/>
      </c>
      <c r="I4882" t="str">
        <f>IF(D4882=I1,D4882,"")</f>
        <v/>
      </c>
      <c r="J4882">
        <f>IF(AND(G4882=G1,AND(H4882=H1,I4882=I1)),E4882,0)</f>
        <v>0</v>
      </c>
    </row>
    <row r="4883" spans="1:10" x14ac:dyDescent="0.3">
      <c r="A4883">
        <v>2008</v>
      </c>
      <c r="B4883" t="s">
        <v>182</v>
      </c>
      <c r="C4883" t="s">
        <v>184</v>
      </c>
      <c r="D4883" t="s">
        <v>202</v>
      </c>
      <c r="E4883" s="12"/>
      <c r="G4883" t="str">
        <f>IF(A4883=G1,A4883,"")</f>
        <v/>
      </c>
      <c r="H4883" t="str">
        <f>IF(C4883=H1, C4883,"")</f>
        <v/>
      </c>
      <c r="I4883" t="str">
        <f>IF(D4883=I1,D4883,"")</f>
        <v/>
      </c>
      <c r="J4883">
        <f>IF(AND(G4883=G1,AND(H4883=H1,I4883=I1)),E4883,0)</f>
        <v>0</v>
      </c>
    </row>
    <row r="4884" spans="1:10" x14ac:dyDescent="0.3">
      <c r="A4884">
        <v>2008</v>
      </c>
      <c r="B4884" t="s">
        <v>182</v>
      </c>
      <c r="C4884" t="s">
        <v>184</v>
      </c>
      <c r="D4884" t="s">
        <v>203</v>
      </c>
      <c r="E4884" s="12"/>
      <c r="G4884" t="str">
        <f>IF(A4884=G1,A4884,"")</f>
        <v/>
      </c>
      <c r="H4884" t="str">
        <f>IF(C4884=H1, C4884,"")</f>
        <v/>
      </c>
      <c r="I4884" t="str">
        <f>IF(D4884=I1,D4884,"")</f>
        <v>Females</v>
      </c>
      <c r="J4884">
        <f>IF(AND(G4884=G1,AND(H4884=H1,I4884=I1)),E4884,0)</f>
        <v>0</v>
      </c>
    </row>
    <row r="4885" spans="1:10" x14ac:dyDescent="0.3">
      <c r="A4885">
        <v>2008</v>
      </c>
      <c r="B4885" t="s">
        <v>182</v>
      </c>
      <c r="C4885" t="s">
        <v>184</v>
      </c>
      <c r="D4885" t="s">
        <v>205</v>
      </c>
      <c r="E4885" s="12"/>
      <c r="G4885" t="str">
        <f>IF(A4885=G1,A4885,"")</f>
        <v/>
      </c>
      <c r="H4885" t="str">
        <f>IF(C4885=H1, C4885,"")</f>
        <v/>
      </c>
      <c r="I4885" t="str">
        <f>IF(D4885=I1,D4885,"")</f>
        <v/>
      </c>
      <c r="J4885">
        <f>IF(AND(G4885=G1,AND(H4885=H1,I4885=I1)),E4885,0)</f>
        <v>0</v>
      </c>
    </row>
    <row r="4886" spans="1:10" x14ac:dyDescent="0.3">
      <c r="A4886">
        <v>2008</v>
      </c>
      <c r="B4886" t="s">
        <v>182</v>
      </c>
      <c r="C4886" t="s">
        <v>185</v>
      </c>
      <c r="D4886" t="s">
        <v>202</v>
      </c>
      <c r="E4886" s="12"/>
      <c r="G4886" t="str">
        <f>IF(A4886=G1,A4886,"")</f>
        <v/>
      </c>
      <c r="H4886" t="str">
        <f>IF(C4886=H1, C4886,"")</f>
        <v/>
      </c>
      <c r="I4886" t="str">
        <f>IF(D4886=I1,D4886,"")</f>
        <v/>
      </c>
      <c r="J4886">
        <f>IF(AND(G4886=G1,AND(H4886=H1,I4886=I1)),E4886,0)</f>
        <v>0</v>
      </c>
    </row>
    <row r="4887" spans="1:10" x14ac:dyDescent="0.3">
      <c r="A4887">
        <v>2008</v>
      </c>
      <c r="B4887" t="s">
        <v>182</v>
      </c>
      <c r="C4887" t="s">
        <v>185</v>
      </c>
      <c r="D4887" t="s">
        <v>203</v>
      </c>
      <c r="E4887" s="12"/>
      <c r="G4887" t="str">
        <f>IF(A4887=G1,A4887,"")</f>
        <v/>
      </c>
      <c r="H4887" t="str">
        <f>IF(C4887=H1, C4887,"")</f>
        <v/>
      </c>
      <c r="I4887" t="str">
        <f>IF(D4887=I1,D4887,"")</f>
        <v>Females</v>
      </c>
      <c r="J4887">
        <f>IF(AND(G4887=G1,AND(H4887=H1,I4887=I1)),E4887,0)</f>
        <v>0</v>
      </c>
    </row>
    <row r="4888" spans="1:10" x14ac:dyDescent="0.3">
      <c r="A4888">
        <v>2008</v>
      </c>
      <c r="B4888" t="s">
        <v>182</v>
      </c>
      <c r="C4888" t="s">
        <v>185</v>
      </c>
      <c r="D4888" t="s">
        <v>205</v>
      </c>
      <c r="E4888" s="12"/>
      <c r="G4888" t="str">
        <f>IF(A4888=G1,A4888,"")</f>
        <v/>
      </c>
      <c r="H4888" t="str">
        <f>IF(C4888=H1, C4888,"")</f>
        <v/>
      </c>
      <c r="I4888" t="str">
        <f>IF(D4888=I1,D4888,"")</f>
        <v/>
      </c>
      <c r="J4888">
        <f>IF(AND(G4888=G1,AND(H4888=H1,I4888=I1)),E4888,0)</f>
        <v>0</v>
      </c>
    </row>
    <row r="4889" spans="1:10" x14ac:dyDescent="0.3">
      <c r="A4889">
        <v>2008</v>
      </c>
      <c r="B4889" t="s">
        <v>182</v>
      </c>
      <c r="C4889" t="s">
        <v>186</v>
      </c>
      <c r="D4889" t="s">
        <v>202</v>
      </c>
      <c r="E4889" s="12"/>
      <c r="G4889" t="str">
        <f>IF(A4889=G1,A4889,"")</f>
        <v/>
      </c>
      <c r="H4889" t="str">
        <f>IF(C4889=H1, C4889,"")</f>
        <v/>
      </c>
      <c r="I4889" t="str">
        <f>IF(D4889=I1,D4889,"")</f>
        <v/>
      </c>
      <c r="J4889">
        <f>IF(AND(G4889=G1,AND(H4889=H1,I4889=I1)),E4889,0)</f>
        <v>0</v>
      </c>
    </row>
    <row r="4890" spans="1:10" x14ac:dyDescent="0.3">
      <c r="A4890">
        <v>2008</v>
      </c>
      <c r="B4890" t="s">
        <v>182</v>
      </c>
      <c r="C4890" t="s">
        <v>186</v>
      </c>
      <c r="D4890" t="s">
        <v>203</v>
      </c>
      <c r="E4890" s="12"/>
      <c r="G4890" t="str">
        <f>IF(A4890=G1,A4890,"")</f>
        <v/>
      </c>
      <c r="H4890" t="str">
        <f>IF(C4890=H1, C4890,"")</f>
        <v/>
      </c>
      <c r="I4890" t="str">
        <f>IF(D4890=I1,D4890,"")</f>
        <v>Females</v>
      </c>
      <c r="J4890">
        <f>IF(AND(G4890=G1,AND(H4890=H1,I4890=I1)),E4890,0)</f>
        <v>0</v>
      </c>
    </row>
    <row r="4891" spans="1:10" x14ac:dyDescent="0.3">
      <c r="A4891">
        <v>2008</v>
      </c>
      <c r="B4891" t="s">
        <v>182</v>
      </c>
      <c r="C4891" t="s">
        <v>186</v>
      </c>
      <c r="D4891" t="s">
        <v>205</v>
      </c>
      <c r="E4891" s="12"/>
      <c r="G4891" t="str">
        <f>IF(A4891=G1,A4891,"")</f>
        <v/>
      </c>
      <c r="H4891" t="str">
        <f>IF(C4891=H1, C4891,"")</f>
        <v/>
      </c>
      <c r="I4891" t="str">
        <f>IF(D4891=I1,D4891,"")</f>
        <v/>
      </c>
      <c r="J4891">
        <f>IF(AND(G4891=G1,AND(H4891=H1,I4891=I1)),E4891,0)</f>
        <v>0</v>
      </c>
    </row>
    <row r="4892" spans="1:10" x14ac:dyDescent="0.3">
      <c r="A4892">
        <v>2008</v>
      </c>
      <c r="B4892" t="s">
        <v>182</v>
      </c>
      <c r="C4892" t="s">
        <v>187</v>
      </c>
      <c r="D4892" t="s">
        <v>202</v>
      </c>
      <c r="E4892" s="12"/>
      <c r="G4892" t="str">
        <f>IF(A4892=G1,A4892,"")</f>
        <v/>
      </c>
      <c r="H4892" t="str">
        <f>IF(C4892=H1, C4892,"")</f>
        <v/>
      </c>
      <c r="I4892" t="str">
        <f>IF(D4892=I1,D4892,"")</f>
        <v/>
      </c>
      <c r="J4892">
        <f>IF(AND(G4892=G1,AND(H4892=H1,I4892=I1)),E4892,0)</f>
        <v>0</v>
      </c>
    </row>
    <row r="4893" spans="1:10" x14ac:dyDescent="0.3">
      <c r="A4893">
        <v>2008</v>
      </c>
      <c r="B4893" t="s">
        <v>182</v>
      </c>
      <c r="C4893" t="s">
        <v>187</v>
      </c>
      <c r="D4893" t="s">
        <v>203</v>
      </c>
      <c r="E4893" s="12"/>
      <c r="G4893" t="str">
        <f>IF(A4893=G1,A4893,"")</f>
        <v/>
      </c>
      <c r="H4893" t="str">
        <f>IF(C4893=H1, C4893,"")</f>
        <v/>
      </c>
      <c r="I4893" t="str">
        <f>IF(D4893=I1,D4893,"")</f>
        <v>Females</v>
      </c>
      <c r="J4893">
        <f>IF(AND(G4893=G1,AND(H4893=H1,I4893=I1)),E4893,0)</f>
        <v>0</v>
      </c>
    </row>
    <row r="4894" spans="1:10" x14ac:dyDescent="0.3">
      <c r="A4894">
        <v>2008</v>
      </c>
      <c r="B4894" t="s">
        <v>182</v>
      </c>
      <c r="C4894" t="s">
        <v>187</v>
      </c>
      <c r="D4894" t="s">
        <v>205</v>
      </c>
      <c r="E4894" s="12"/>
      <c r="G4894" t="str">
        <f>IF(A4894=G1,A4894,"")</f>
        <v/>
      </c>
      <c r="H4894" t="str">
        <f>IF(C4894=H1, C4894,"")</f>
        <v/>
      </c>
      <c r="I4894" t="str">
        <f>IF(D4894=I1,D4894,"")</f>
        <v/>
      </c>
      <c r="J4894">
        <f>IF(AND(G4894=G1,AND(H4894=H1,I4894=I1)),E4894,0)</f>
        <v>0</v>
      </c>
    </row>
    <row r="4895" spans="1:10" x14ac:dyDescent="0.3">
      <c r="A4895">
        <v>2008</v>
      </c>
      <c r="B4895" t="s">
        <v>182</v>
      </c>
      <c r="C4895" t="s">
        <v>188</v>
      </c>
      <c r="D4895" t="s">
        <v>202</v>
      </c>
      <c r="E4895" s="12"/>
      <c r="G4895" t="str">
        <f>IF(A4895=G1,A4895,"")</f>
        <v/>
      </c>
      <c r="H4895" t="str">
        <f>IF(C4895=H1, C4895,"")</f>
        <v/>
      </c>
      <c r="I4895" t="str">
        <f>IF(D4895=I1,D4895,"")</f>
        <v/>
      </c>
      <c r="J4895">
        <f>IF(AND(G4895=G1,AND(H4895=H1,I4895=I1)),E4895,0)</f>
        <v>0</v>
      </c>
    </row>
    <row r="4896" spans="1:10" x14ac:dyDescent="0.3">
      <c r="A4896">
        <v>2008</v>
      </c>
      <c r="B4896" t="s">
        <v>182</v>
      </c>
      <c r="C4896" t="s">
        <v>188</v>
      </c>
      <c r="D4896" t="s">
        <v>203</v>
      </c>
      <c r="E4896" s="12"/>
      <c r="G4896" t="str">
        <f>IF(A4896=G1,A4896,"")</f>
        <v/>
      </c>
      <c r="H4896" t="str">
        <f>IF(C4896=H1, C4896,"")</f>
        <v/>
      </c>
      <c r="I4896" t="str">
        <f>IF(D4896=I1,D4896,"")</f>
        <v>Females</v>
      </c>
      <c r="J4896">
        <f>IF(AND(G4896=G1,AND(H4896=H1,I4896=I1)),E4896,0)</f>
        <v>0</v>
      </c>
    </row>
    <row r="4897" spans="1:10" x14ac:dyDescent="0.3">
      <c r="A4897">
        <v>2008</v>
      </c>
      <c r="B4897" t="s">
        <v>182</v>
      </c>
      <c r="C4897" t="s">
        <v>188</v>
      </c>
      <c r="D4897" t="s">
        <v>205</v>
      </c>
      <c r="E4897" s="12"/>
      <c r="G4897" t="str">
        <f>IF(A4897=G1,A4897,"")</f>
        <v/>
      </c>
      <c r="H4897" t="str">
        <f>IF(C4897=H1, C4897,"")</f>
        <v/>
      </c>
      <c r="I4897" t="str">
        <f>IF(D4897=I1,D4897,"")</f>
        <v/>
      </c>
      <c r="J4897">
        <f>IF(AND(G4897=G1,AND(H4897=H1,I4897=I1)),E4897,0)</f>
        <v>0</v>
      </c>
    </row>
    <row r="4898" spans="1:10" x14ac:dyDescent="0.3">
      <c r="A4898">
        <v>2008</v>
      </c>
      <c r="B4898" t="s">
        <v>182</v>
      </c>
      <c r="C4898" t="s">
        <v>189</v>
      </c>
      <c r="D4898" t="s">
        <v>202</v>
      </c>
      <c r="E4898" s="12"/>
      <c r="G4898" t="str">
        <f>IF(A4898=G1,A4898,"")</f>
        <v/>
      </c>
      <c r="H4898" t="str">
        <f>IF(C4898=H1, C4898,"")</f>
        <v/>
      </c>
      <c r="I4898" t="str">
        <f>IF(D4898=I1,D4898,"")</f>
        <v/>
      </c>
      <c r="J4898">
        <f>IF(AND(G4898=G1,AND(H4898=H1,I4898=I1)),E4898,0)</f>
        <v>0</v>
      </c>
    </row>
    <row r="4899" spans="1:10" x14ac:dyDescent="0.3">
      <c r="A4899">
        <v>2008</v>
      </c>
      <c r="B4899" t="s">
        <v>182</v>
      </c>
      <c r="C4899" t="s">
        <v>189</v>
      </c>
      <c r="D4899" t="s">
        <v>203</v>
      </c>
      <c r="E4899" s="12"/>
      <c r="G4899" t="str">
        <f>IF(A4899=G1,A4899,"")</f>
        <v/>
      </c>
      <c r="H4899" t="str">
        <f>IF(C4899=H1, C4899,"")</f>
        <v/>
      </c>
      <c r="I4899" t="str">
        <f>IF(D4899=I1,D4899,"")</f>
        <v>Females</v>
      </c>
      <c r="J4899">
        <f>IF(AND(G4899=G1,AND(H4899=H1,I4899=I1)),E4899,0)</f>
        <v>0</v>
      </c>
    </row>
    <row r="4900" spans="1:10" x14ac:dyDescent="0.3">
      <c r="A4900">
        <v>2008</v>
      </c>
      <c r="B4900" t="s">
        <v>182</v>
      </c>
      <c r="C4900" t="s">
        <v>189</v>
      </c>
      <c r="D4900" t="s">
        <v>205</v>
      </c>
      <c r="E4900" s="12"/>
      <c r="G4900" t="str">
        <f>IF(A4900=G1,A4900,"")</f>
        <v/>
      </c>
      <c r="H4900" t="str">
        <f>IF(C4900=H1, C4900,"")</f>
        <v/>
      </c>
      <c r="I4900" t="str">
        <f>IF(D4900=I1,D4900,"")</f>
        <v/>
      </c>
      <c r="J4900">
        <f>IF(AND(G4900=G1,AND(H4900=H1,I4900=I1)),E4900,0)</f>
        <v>0</v>
      </c>
    </row>
    <row r="4901" spans="1:10" x14ac:dyDescent="0.3">
      <c r="A4901">
        <v>2008</v>
      </c>
      <c r="B4901" t="s">
        <v>182</v>
      </c>
      <c r="C4901" t="s">
        <v>216</v>
      </c>
      <c r="D4901" t="s">
        <v>202</v>
      </c>
      <c r="E4901" s="12"/>
      <c r="G4901" t="str">
        <f>IF(A4901=G1,A4901,"")</f>
        <v/>
      </c>
      <c r="H4901" t="str">
        <f>IF(C4901=H1, C4901,"")</f>
        <v/>
      </c>
      <c r="I4901" t="str">
        <f>IF(D4901=I1,D4901,"")</f>
        <v/>
      </c>
      <c r="J4901">
        <f>IF(AND(G4901=G1,AND(H4901=H1,I4901=I1)),E4901,0)</f>
        <v>0</v>
      </c>
    </row>
    <row r="4902" spans="1:10" x14ac:dyDescent="0.3">
      <c r="A4902">
        <v>2008</v>
      </c>
      <c r="B4902" t="s">
        <v>182</v>
      </c>
      <c r="C4902" t="s">
        <v>216</v>
      </c>
      <c r="D4902" t="s">
        <v>203</v>
      </c>
      <c r="E4902" s="12"/>
      <c r="G4902" t="str">
        <f>IF(A4902=G1,A4902,"")</f>
        <v/>
      </c>
      <c r="H4902" t="str">
        <f>IF(C4902=H1, C4902,"")</f>
        <v/>
      </c>
      <c r="I4902" t="str">
        <f>IF(D4902=I1,D4902,"")</f>
        <v>Females</v>
      </c>
      <c r="J4902">
        <f>IF(AND(G4902=G1,AND(H4902=H1,I4902=I1)),E4902,0)</f>
        <v>0</v>
      </c>
    </row>
    <row r="4903" spans="1:10" x14ac:dyDescent="0.3">
      <c r="A4903">
        <v>2008</v>
      </c>
      <c r="B4903" t="s">
        <v>182</v>
      </c>
      <c r="C4903" t="s">
        <v>216</v>
      </c>
      <c r="D4903" t="s">
        <v>205</v>
      </c>
      <c r="E4903" s="12"/>
      <c r="G4903" t="str">
        <f>IF(A4903=G1,A4903,"")</f>
        <v/>
      </c>
      <c r="H4903" t="str">
        <f>IF(C4903=H1, C4903,"")</f>
        <v/>
      </c>
      <c r="I4903" t="str">
        <f>IF(D4903=I1,D4903,"")</f>
        <v/>
      </c>
      <c r="J4903">
        <f>IF(AND(G4903=G1,AND(H4903=H1,I4903=I1)),E4903,0)</f>
        <v>0</v>
      </c>
    </row>
    <row r="4904" spans="1:10" x14ac:dyDescent="0.3">
      <c r="A4904">
        <v>2008</v>
      </c>
      <c r="B4904" t="s">
        <v>182</v>
      </c>
      <c r="C4904" t="s">
        <v>190</v>
      </c>
      <c r="D4904" t="s">
        <v>202</v>
      </c>
      <c r="E4904" s="12"/>
      <c r="G4904" t="str">
        <f>IF(A4904=G1,A4904,"")</f>
        <v/>
      </c>
      <c r="H4904" t="str">
        <f>IF(C4904=H1, C4904,"")</f>
        <v/>
      </c>
      <c r="I4904" t="str">
        <f>IF(D4904=I1,D4904,"")</f>
        <v/>
      </c>
      <c r="J4904">
        <f>IF(AND(G4904=G1,AND(H4904=H1,I4904=I1)),E4904,0)</f>
        <v>0</v>
      </c>
    </row>
    <row r="4905" spans="1:10" x14ac:dyDescent="0.3">
      <c r="A4905">
        <v>2008</v>
      </c>
      <c r="B4905" t="s">
        <v>182</v>
      </c>
      <c r="C4905" t="s">
        <v>190</v>
      </c>
      <c r="D4905" t="s">
        <v>203</v>
      </c>
      <c r="E4905" s="12"/>
      <c r="G4905" t="str">
        <f>IF(A4905=G1,A4905,"")</f>
        <v/>
      </c>
      <c r="H4905" t="str">
        <f>IF(C4905=H1, C4905,"")</f>
        <v/>
      </c>
      <c r="I4905" t="str">
        <f>IF(D4905=I1,D4905,"")</f>
        <v>Females</v>
      </c>
      <c r="J4905">
        <f>IF(AND(G4905=G1,AND(H4905=H1,I4905=I1)),E4905,0)</f>
        <v>0</v>
      </c>
    </row>
    <row r="4906" spans="1:10" x14ac:dyDescent="0.3">
      <c r="A4906">
        <v>2008</v>
      </c>
      <c r="B4906" t="s">
        <v>182</v>
      </c>
      <c r="C4906" t="s">
        <v>190</v>
      </c>
      <c r="D4906" t="s">
        <v>205</v>
      </c>
      <c r="E4906" s="12"/>
      <c r="G4906" t="str">
        <f>IF(A4906=G1,A4906,"")</f>
        <v/>
      </c>
      <c r="H4906" t="str">
        <f>IF(C4906=H1, C4906,"")</f>
        <v/>
      </c>
      <c r="I4906" t="str">
        <f>IF(D4906=I1,D4906,"")</f>
        <v/>
      </c>
      <c r="J4906">
        <f>IF(AND(G4906=G1,AND(H4906=H1,I4906=I1)),E4906,0)</f>
        <v>0</v>
      </c>
    </row>
    <row r="4907" spans="1:10" x14ac:dyDescent="0.3">
      <c r="A4907">
        <v>2008</v>
      </c>
      <c r="B4907" t="s">
        <v>182</v>
      </c>
      <c r="C4907" t="s">
        <v>191</v>
      </c>
      <c r="D4907" t="s">
        <v>202</v>
      </c>
      <c r="E4907" s="12"/>
      <c r="G4907" t="str">
        <f>IF(A4907=G1,A4907,"")</f>
        <v/>
      </c>
      <c r="H4907" t="str">
        <f>IF(C4907=H1, C4907,"")</f>
        <v/>
      </c>
      <c r="I4907" t="str">
        <f>IF(D4907=I1,D4907,"")</f>
        <v/>
      </c>
      <c r="J4907">
        <f>IF(AND(G4907=G1,AND(H4907=H1,I4907=I1)),E4907,0)</f>
        <v>0</v>
      </c>
    </row>
    <row r="4908" spans="1:10" x14ac:dyDescent="0.3">
      <c r="A4908">
        <v>2008</v>
      </c>
      <c r="B4908" t="s">
        <v>182</v>
      </c>
      <c r="C4908" t="s">
        <v>191</v>
      </c>
      <c r="D4908" t="s">
        <v>203</v>
      </c>
      <c r="E4908" s="12"/>
      <c r="G4908" t="str">
        <f>IF(A4908=G1,A4908,"")</f>
        <v/>
      </c>
      <c r="H4908" t="str">
        <f>IF(C4908=H1, C4908,"")</f>
        <v/>
      </c>
      <c r="I4908" t="str">
        <f>IF(D4908=I1,D4908,"")</f>
        <v>Females</v>
      </c>
      <c r="J4908">
        <f>IF(AND(G4908=G1,AND(H4908=H1,I4908=I1)),E4908,0)</f>
        <v>0</v>
      </c>
    </row>
    <row r="4909" spans="1:10" x14ac:dyDescent="0.3">
      <c r="A4909">
        <v>2008</v>
      </c>
      <c r="B4909" t="s">
        <v>182</v>
      </c>
      <c r="C4909" t="s">
        <v>191</v>
      </c>
      <c r="D4909" t="s">
        <v>205</v>
      </c>
      <c r="E4909" s="12"/>
      <c r="G4909" t="str">
        <f>IF(A4909=G1,A4909,"")</f>
        <v/>
      </c>
      <c r="H4909" t="str">
        <f>IF(C4909=H1, C4909,"")</f>
        <v/>
      </c>
      <c r="I4909" t="str">
        <f>IF(D4909=I1,D4909,"")</f>
        <v/>
      </c>
      <c r="J4909">
        <f>IF(AND(G4909=G1,AND(H4909=H1,I4909=I1)),E4909,0)</f>
        <v>0</v>
      </c>
    </row>
    <row r="4910" spans="1:10" x14ac:dyDescent="0.3">
      <c r="A4910">
        <v>2008</v>
      </c>
      <c r="B4910" t="s">
        <v>182</v>
      </c>
      <c r="C4910" t="s">
        <v>192</v>
      </c>
      <c r="D4910" t="s">
        <v>202</v>
      </c>
      <c r="E4910" s="12"/>
      <c r="G4910" t="str">
        <f>IF(A4910=G1,A4910,"")</f>
        <v/>
      </c>
      <c r="H4910" t="str">
        <f>IF(C4910=H1, C4910,"")</f>
        <v/>
      </c>
      <c r="I4910" t="str">
        <f>IF(D4910=I1,D4910,"")</f>
        <v/>
      </c>
      <c r="J4910">
        <f>IF(AND(G4910=G1,AND(H4910=H1,I4910=I1)),E4910,0)</f>
        <v>0</v>
      </c>
    </row>
    <row r="4911" spans="1:10" x14ac:dyDescent="0.3">
      <c r="A4911">
        <v>2008</v>
      </c>
      <c r="B4911" t="s">
        <v>182</v>
      </c>
      <c r="C4911" t="s">
        <v>192</v>
      </c>
      <c r="D4911" t="s">
        <v>203</v>
      </c>
      <c r="E4911" s="12"/>
      <c r="G4911" t="str">
        <f>IF(A4911=G1,A4911,"")</f>
        <v/>
      </c>
      <c r="H4911" t="str">
        <f>IF(C4911=H1, C4911,"")</f>
        <v/>
      </c>
      <c r="I4911" t="str">
        <f>IF(D4911=I1,D4911,"")</f>
        <v>Females</v>
      </c>
      <c r="J4911">
        <f>IF(AND(G4911=G1,AND(H4911=H1,I4911=I1)),E4911,0)</f>
        <v>0</v>
      </c>
    </row>
    <row r="4912" spans="1:10" x14ac:dyDescent="0.3">
      <c r="A4912">
        <v>2008</v>
      </c>
      <c r="B4912" t="s">
        <v>182</v>
      </c>
      <c r="C4912" t="s">
        <v>192</v>
      </c>
      <c r="D4912" t="s">
        <v>205</v>
      </c>
      <c r="E4912" s="12"/>
      <c r="G4912" t="str">
        <f>IF(A4912=G1,A4912,"")</f>
        <v/>
      </c>
      <c r="H4912" t="str">
        <f>IF(C4912=H1, C4912,"")</f>
        <v/>
      </c>
      <c r="I4912" t="str">
        <f>IF(D4912=I1,D4912,"")</f>
        <v/>
      </c>
      <c r="J4912">
        <f>IF(AND(G4912=G1,AND(H4912=H1,I4912=I1)),E4912,0)</f>
        <v>0</v>
      </c>
    </row>
    <row r="4913" spans="1:10" x14ac:dyDescent="0.3">
      <c r="A4913">
        <v>2008</v>
      </c>
      <c r="B4913" t="s">
        <v>182</v>
      </c>
      <c r="C4913" t="s">
        <v>193</v>
      </c>
      <c r="D4913" t="s">
        <v>202</v>
      </c>
      <c r="E4913" s="12"/>
      <c r="G4913" t="str">
        <f>IF(A4913=G1,A4913,"")</f>
        <v/>
      </c>
      <c r="H4913" t="str">
        <f>IF(C4913=H1, C4913,"")</f>
        <v/>
      </c>
      <c r="I4913" t="str">
        <f>IF(D4913=I1,D4913,"")</f>
        <v/>
      </c>
      <c r="J4913">
        <f>IF(AND(G4913=G1,AND(H4913=H1,I4913=I1)),E4913,0)</f>
        <v>0</v>
      </c>
    </row>
    <row r="4914" spans="1:10" x14ac:dyDescent="0.3">
      <c r="A4914">
        <v>2008</v>
      </c>
      <c r="B4914" t="s">
        <v>182</v>
      </c>
      <c r="C4914" t="s">
        <v>193</v>
      </c>
      <c r="D4914" t="s">
        <v>203</v>
      </c>
      <c r="E4914" s="12"/>
      <c r="G4914" t="str">
        <f>IF(A4914=G1,A4914,"")</f>
        <v/>
      </c>
      <c r="H4914" t="str">
        <f>IF(C4914=H1, C4914,"")</f>
        <v/>
      </c>
      <c r="I4914" t="str">
        <f>IF(D4914=I1,D4914,"")</f>
        <v>Females</v>
      </c>
      <c r="J4914">
        <f>IF(AND(G4914=G1,AND(H4914=H1,I4914=I1)),E4914,0)</f>
        <v>0</v>
      </c>
    </row>
    <row r="4915" spans="1:10" x14ac:dyDescent="0.3">
      <c r="A4915">
        <v>2008</v>
      </c>
      <c r="B4915" t="s">
        <v>182</v>
      </c>
      <c r="C4915" t="s">
        <v>193</v>
      </c>
      <c r="D4915" t="s">
        <v>205</v>
      </c>
      <c r="E4915" s="12"/>
      <c r="G4915" t="str">
        <f>IF(A4915=G1,A4915,"")</f>
        <v/>
      </c>
      <c r="H4915" t="str">
        <f>IF(C4915=H1, C4915,"")</f>
        <v/>
      </c>
      <c r="I4915" t="str">
        <f>IF(D4915=I1,D4915,"")</f>
        <v/>
      </c>
      <c r="J4915">
        <f>IF(AND(G4915=G1,AND(H4915=H1,I4915=I1)),E4915,0)</f>
        <v>0</v>
      </c>
    </row>
    <row r="4916" spans="1:10" x14ac:dyDescent="0.3">
      <c r="A4916">
        <v>2008</v>
      </c>
      <c r="B4916" t="s">
        <v>182</v>
      </c>
      <c r="C4916" t="s">
        <v>194</v>
      </c>
      <c r="D4916" t="s">
        <v>202</v>
      </c>
      <c r="E4916" s="12"/>
      <c r="G4916" t="str">
        <f>IF(A4916=G1,A4916,"")</f>
        <v/>
      </c>
      <c r="H4916" t="str">
        <f>IF(C4916=H1, C4916,"")</f>
        <v/>
      </c>
      <c r="I4916" t="str">
        <f>IF(D4916=I1,D4916,"")</f>
        <v/>
      </c>
      <c r="J4916">
        <f>IF(AND(G4916=G1,AND(H4916=H1,I4916=I1)),E4916,0)</f>
        <v>0</v>
      </c>
    </row>
    <row r="4917" spans="1:10" x14ac:dyDescent="0.3">
      <c r="A4917">
        <v>2008</v>
      </c>
      <c r="B4917" t="s">
        <v>182</v>
      </c>
      <c r="C4917" t="s">
        <v>194</v>
      </c>
      <c r="D4917" t="s">
        <v>203</v>
      </c>
      <c r="E4917" s="12"/>
      <c r="G4917" t="str">
        <f>IF(A4917=G1,A4917,"")</f>
        <v/>
      </c>
      <c r="H4917" t="str">
        <f>IF(C4917=H1, C4917,"")</f>
        <v/>
      </c>
      <c r="I4917" t="str">
        <f>IF(D4917=I1,D4917,"")</f>
        <v>Females</v>
      </c>
      <c r="J4917">
        <f>IF(AND(G4917=G1,AND(H4917=H1,I4917=I1)),E4917,0)</f>
        <v>0</v>
      </c>
    </row>
    <row r="4918" spans="1:10" x14ac:dyDescent="0.3">
      <c r="A4918">
        <v>2008</v>
      </c>
      <c r="B4918" t="s">
        <v>182</v>
      </c>
      <c r="C4918" t="s">
        <v>194</v>
      </c>
      <c r="D4918" t="s">
        <v>205</v>
      </c>
      <c r="E4918" s="12"/>
      <c r="G4918" t="str">
        <f>IF(A4918=G1,A4918,"")</f>
        <v/>
      </c>
      <c r="H4918" t="str">
        <f>IF(C4918=H1, C4918,"")</f>
        <v/>
      </c>
      <c r="I4918" t="str">
        <f>IF(D4918=I1,D4918,"")</f>
        <v/>
      </c>
      <c r="J4918">
        <f>IF(AND(G4918=G1,AND(H4918=H1,I4918=I1)),E4918,0)</f>
        <v>0</v>
      </c>
    </row>
    <row r="4919" spans="1:10" x14ac:dyDescent="0.3">
      <c r="A4919">
        <v>2008</v>
      </c>
      <c r="B4919" t="s">
        <v>182</v>
      </c>
      <c r="C4919" t="s">
        <v>195</v>
      </c>
      <c r="D4919" t="s">
        <v>202</v>
      </c>
      <c r="E4919" s="12"/>
      <c r="G4919" t="str">
        <f>IF(A4919=G1,A4919,"")</f>
        <v/>
      </c>
      <c r="H4919" t="str">
        <f>IF(C4919=H1, C4919,"")</f>
        <v/>
      </c>
      <c r="I4919" t="str">
        <f>IF(D4919=I1,D4919,"")</f>
        <v/>
      </c>
      <c r="J4919">
        <f>IF(AND(G4919=G1,AND(H4919=H1,I4919=I1)),E4919,0)</f>
        <v>0</v>
      </c>
    </row>
    <row r="4920" spans="1:10" x14ac:dyDescent="0.3">
      <c r="A4920">
        <v>2008</v>
      </c>
      <c r="B4920" t="s">
        <v>182</v>
      </c>
      <c r="C4920" t="s">
        <v>195</v>
      </c>
      <c r="D4920" t="s">
        <v>203</v>
      </c>
      <c r="E4920" s="12"/>
      <c r="G4920" t="str">
        <f>IF(A4920=G1,A4920,"")</f>
        <v/>
      </c>
      <c r="H4920" t="str">
        <f>IF(C4920=H1, C4920,"")</f>
        <v/>
      </c>
      <c r="I4920" t="str">
        <f>IF(D4920=I1,D4920,"")</f>
        <v>Females</v>
      </c>
      <c r="J4920">
        <f>IF(AND(G4920=G1,AND(H4920=H1,I4920=I1)),E4920,0)</f>
        <v>0</v>
      </c>
    </row>
    <row r="4921" spans="1:10" x14ac:dyDescent="0.3">
      <c r="A4921">
        <v>2008</v>
      </c>
      <c r="B4921" t="s">
        <v>182</v>
      </c>
      <c r="C4921" t="s">
        <v>195</v>
      </c>
      <c r="D4921" t="s">
        <v>205</v>
      </c>
      <c r="E4921" s="12"/>
      <c r="G4921" t="str">
        <f>IF(A4921=G1,A4921,"")</f>
        <v/>
      </c>
      <c r="H4921" t="str">
        <f>IF(C4921=H1, C4921,"")</f>
        <v/>
      </c>
      <c r="I4921" t="str">
        <f>IF(D4921=I1,D4921,"")</f>
        <v/>
      </c>
      <c r="J4921">
        <f>IF(AND(G4921=G1,AND(H4921=H1,I4921=I1)),E4921,0)</f>
        <v>0</v>
      </c>
    </row>
    <row r="4922" spans="1:10" x14ac:dyDescent="0.3">
      <c r="A4922">
        <v>2008</v>
      </c>
      <c r="B4922" t="s">
        <v>182</v>
      </c>
      <c r="C4922" t="s">
        <v>213</v>
      </c>
      <c r="D4922" t="s">
        <v>202</v>
      </c>
      <c r="E4922" s="12"/>
      <c r="G4922" t="str">
        <f>IF(A4922=G1,A4922,"")</f>
        <v/>
      </c>
      <c r="H4922" t="str">
        <f>IF(C4922=H1, C4922,"")</f>
        <v/>
      </c>
      <c r="I4922" t="str">
        <f>IF(D4922=I1,D4922,"")</f>
        <v/>
      </c>
      <c r="J4922">
        <f>IF(AND(G4922=G1,AND(H4922=H1,I4922=I1)),E4922,0)</f>
        <v>0</v>
      </c>
    </row>
    <row r="4923" spans="1:10" x14ac:dyDescent="0.3">
      <c r="A4923">
        <v>2008</v>
      </c>
      <c r="B4923" t="s">
        <v>182</v>
      </c>
      <c r="C4923" t="s">
        <v>213</v>
      </c>
      <c r="D4923" t="s">
        <v>203</v>
      </c>
      <c r="E4923" s="12"/>
      <c r="G4923" t="str">
        <f>IF(A4923=G1,A4923,"")</f>
        <v/>
      </c>
      <c r="H4923" t="str">
        <f>IF(C4923=H1, C4923,"")</f>
        <v/>
      </c>
      <c r="I4923" t="str">
        <f>IF(D4923=I1,D4923,"")</f>
        <v>Females</v>
      </c>
      <c r="J4923">
        <f>IF(AND(G4923=G1,AND(H4923=H1,I4923=I1)),E4923,0)</f>
        <v>0</v>
      </c>
    </row>
    <row r="4924" spans="1:10" x14ac:dyDescent="0.3">
      <c r="A4924">
        <v>2008</v>
      </c>
      <c r="B4924" t="s">
        <v>182</v>
      </c>
      <c r="C4924" t="s">
        <v>213</v>
      </c>
      <c r="D4924" t="s">
        <v>205</v>
      </c>
      <c r="E4924" s="12"/>
      <c r="G4924" t="str">
        <f>IF(A4924=G1,A4924,"")</f>
        <v/>
      </c>
      <c r="H4924" t="str">
        <f>IF(C4924=H1, C4924,"")</f>
        <v/>
      </c>
      <c r="I4924" t="str">
        <f>IF(D4924=I1,D4924,"")</f>
        <v/>
      </c>
      <c r="J4924">
        <f>IF(AND(G4924=G1,AND(H4924=H1,I4924=I1)),E4924,0)</f>
        <v>0</v>
      </c>
    </row>
    <row r="4925" spans="1:10" x14ac:dyDescent="0.3">
      <c r="A4925">
        <v>2008</v>
      </c>
      <c r="B4925" t="s">
        <v>182</v>
      </c>
      <c r="C4925" t="s">
        <v>196</v>
      </c>
      <c r="D4925" t="s">
        <v>202</v>
      </c>
      <c r="E4925" s="12"/>
      <c r="G4925" t="str">
        <f>IF(A4925=G1,A4925,"")</f>
        <v/>
      </c>
      <c r="H4925" t="str">
        <f>IF(C4925=H1, C4925,"")</f>
        <v/>
      </c>
      <c r="I4925" t="str">
        <f>IF(D4925=I1,D4925,"")</f>
        <v/>
      </c>
      <c r="J4925">
        <f>IF(AND(G4925=G1,AND(H4925=H1,I4925=I1)),E4925,0)</f>
        <v>0</v>
      </c>
    </row>
    <row r="4926" spans="1:10" x14ac:dyDescent="0.3">
      <c r="A4926">
        <v>2008</v>
      </c>
      <c r="B4926" t="s">
        <v>182</v>
      </c>
      <c r="C4926" t="s">
        <v>196</v>
      </c>
      <c r="D4926" t="s">
        <v>203</v>
      </c>
      <c r="E4926" s="12"/>
      <c r="G4926" t="str">
        <f>IF(A4926=G1,A4926,"")</f>
        <v/>
      </c>
      <c r="H4926" t="str">
        <f>IF(C4926=H1, C4926,"")</f>
        <v/>
      </c>
      <c r="I4926" t="str">
        <f>IF(D4926=I1,D4926,"")</f>
        <v>Females</v>
      </c>
      <c r="J4926">
        <f>IF(AND(G4926=G1,AND(H4926=H1,I4926=I1)),E4926,0)</f>
        <v>0</v>
      </c>
    </row>
    <row r="4927" spans="1:10" x14ac:dyDescent="0.3">
      <c r="A4927">
        <v>2008</v>
      </c>
      <c r="B4927" t="s">
        <v>182</v>
      </c>
      <c r="C4927" t="s">
        <v>196</v>
      </c>
      <c r="D4927" t="s">
        <v>205</v>
      </c>
      <c r="E4927" s="12"/>
      <c r="G4927" t="str">
        <f>IF(A4927=G1,A4927,"")</f>
        <v/>
      </c>
      <c r="H4927" t="str">
        <f>IF(C4927=H1, C4927,"")</f>
        <v/>
      </c>
      <c r="I4927" t="str">
        <f>IF(D4927=I1,D4927,"")</f>
        <v/>
      </c>
      <c r="J4927">
        <f>IF(AND(G4927=G1,AND(H4927=H1,I4927=I1)),E4927,0)</f>
        <v>0</v>
      </c>
    </row>
    <row r="4928" spans="1:10" x14ac:dyDescent="0.3">
      <c r="A4928">
        <v>2008</v>
      </c>
      <c r="B4928" t="s">
        <v>182</v>
      </c>
      <c r="C4928" t="s">
        <v>197</v>
      </c>
      <c r="D4928" t="s">
        <v>202</v>
      </c>
      <c r="E4928" s="12"/>
      <c r="G4928" t="str">
        <f>IF(A4928=G1,A4928,"")</f>
        <v/>
      </c>
      <c r="H4928" t="str">
        <f>IF(C4928=H1, C4928,"")</f>
        <v/>
      </c>
      <c r="I4928" t="str">
        <f>IF(D4928=I1,D4928,"")</f>
        <v/>
      </c>
      <c r="J4928">
        <f>IF(AND(G4928=G1,AND(H4928=H1,I4928=I1)),E4928,0)</f>
        <v>0</v>
      </c>
    </row>
    <row r="4929" spans="1:10" x14ac:dyDescent="0.3">
      <c r="A4929">
        <v>2008</v>
      </c>
      <c r="B4929" t="s">
        <v>182</v>
      </c>
      <c r="C4929" t="s">
        <v>197</v>
      </c>
      <c r="D4929" t="s">
        <v>203</v>
      </c>
      <c r="E4929" s="12"/>
      <c r="G4929" t="str">
        <f>IF(A4929=G1,A4929,"")</f>
        <v/>
      </c>
      <c r="H4929" t="str">
        <f>IF(C4929=H1, C4929,"")</f>
        <v/>
      </c>
      <c r="I4929" t="str">
        <f>IF(D4929=I1,D4929,"")</f>
        <v>Females</v>
      </c>
      <c r="J4929">
        <f>IF(AND(G4929=G1,AND(H4929=H1,I4929=I1)),E4929,0)</f>
        <v>0</v>
      </c>
    </row>
    <row r="4930" spans="1:10" x14ac:dyDescent="0.3">
      <c r="A4930">
        <v>2008</v>
      </c>
      <c r="B4930" t="s">
        <v>182</v>
      </c>
      <c r="C4930" t="s">
        <v>197</v>
      </c>
      <c r="D4930" t="s">
        <v>205</v>
      </c>
      <c r="E4930" s="12"/>
      <c r="G4930" t="str">
        <f>IF(A4930=G1,A4930,"")</f>
        <v/>
      </c>
      <c r="H4930" t="str">
        <f>IF(C4930=H1, C4930,"")</f>
        <v/>
      </c>
      <c r="I4930" t="str">
        <f>IF(D4930=I1,D4930,"")</f>
        <v/>
      </c>
      <c r="J4930">
        <f>IF(AND(G4930=G1,AND(H4930=H1,I4930=I1)),E4930,0)</f>
        <v>0</v>
      </c>
    </row>
    <row r="4931" spans="1:10" x14ac:dyDescent="0.3">
      <c r="A4931">
        <v>2008</v>
      </c>
      <c r="B4931" t="s">
        <v>182</v>
      </c>
      <c r="C4931" t="s">
        <v>198</v>
      </c>
      <c r="D4931" t="s">
        <v>202</v>
      </c>
      <c r="E4931" s="12"/>
      <c r="G4931" t="str">
        <f>IF(A4931=G1,A4931,"")</f>
        <v/>
      </c>
      <c r="H4931" t="str">
        <f>IF(C4931=H1, C4931,"")</f>
        <v/>
      </c>
      <c r="I4931" t="str">
        <f>IF(D4931=I1,D4931,"")</f>
        <v/>
      </c>
      <c r="J4931">
        <f>IF(AND(G4931=G1,AND(H4931=H1,I4931=I1)),E4931,0)</f>
        <v>0</v>
      </c>
    </row>
    <row r="4932" spans="1:10" x14ac:dyDescent="0.3">
      <c r="A4932">
        <v>2008</v>
      </c>
      <c r="B4932" t="s">
        <v>182</v>
      </c>
      <c r="C4932" t="s">
        <v>198</v>
      </c>
      <c r="D4932" t="s">
        <v>203</v>
      </c>
      <c r="E4932" s="12"/>
      <c r="G4932" t="str">
        <f>IF(A4932=G1,A4932,"")</f>
        <v/>
      </c>
      <c r="H4932" t="str">
        <f>IF(C4932=H1, C4932,"")</f>
        <v/>
      </c>
      <c r="I4932" t="str">
        <f>IF(D4932=I1,D4932,"")</f>
        <v>Females</v>
      </c>
      <c r="J4932">
        <f>IF(AND(G4932=G1,AND(H4932=H1,I4932=I1)),E4932,0)</f>
        <v>0</v>
      </c>
    </row>
    <row r="4933" spans="1:10" x14ac:dyDescent="0.3">
      <c r="A4933">
        <v>2008</v>
      </c>
      <c r="B4933" t="s">
        <v>182</v>
      </c>
      <c r="C4933" t="s">
        <v>198</v>
      </c>
      <c r="D4933" t="s">
        <v>205</v>
      </c>
      <c r="E4933" s="12"/>
      <c r="G4933" t="str">
        <f>IF(A4933=G1,A4933,"")</f>
        <v/>
      </c>
      <c r="H4933" t="str">
        <f>IF(C4933=H1, C4933,"")</f>
        <v/>
      </c>
      <c r="I4933" t="str">
        <f>IF(D4933=I1,D4933,"")</f>
        <v/>
      </c>
      <c r="J4933">
        <f>IF(AND(G4933=G1,AND(H4933=H1,I4933=I1)),E4933,0)</f>
        <v>0</v>
      </c>
    </row>
    <row r="4934" spans="1:10" x14ac:dyDescent="0.3">
      <c r="A4934">
        <v>2008</v>
      </c>
      <c r="B4934" t="s">
        <v>182</v>
      </c>
      <c r="C4934" t="s">
        <v>199</v>
      </c>
      <c r="D4934" t="s">
        <v>202</v>
      </c>
      <c r="E4934" s="12"/>
      <c r="G4934" t="str">
        <f>IF(A4934=G1,A4934,"")</f>
        <v/>
      </c>
      <c r="H4934" t="str">
        <f>IF(C4934=H1, C4934,"")</f>
        <v/>
      </c>
      <c r="I4934" t="str">
        <f>IF(D4934=I1,D4934,"")</f>
        <v/>
      </c>
      <c r="J4934">
        <f>IF(AND(G4934=G1,AND(H4934=H1,I4934=I1)),E4934,0)</f>
        <v>0</v>
      </c>
    </row>
    <row r="4935" spans="1:10" x14ac:dyDescent="0.3">
      <c r="A4935">
        <v>2008</v>
      </c>
      <c r="B4935" t="s">
        <v>182</v>
      </c>
      <c r="C4935" t="s">
        <v>199</v>
      </c>
      <c r="D4935" t="s">
        <v>203</v>
      </c>
      <c r="E4935" s="12"/>
      <c r="G4935" t="str">
        <f>IF(A4935=G1,A4935,"")</f>
        <v/>
      </c>
      <c r="H4935" t="str">
        <f>IF(C4935=H1, C4935,"")</f>
        <v/>
      </c>
      <c r="I4935" t="str">
        <f>IF(D4935=I1,D4935,"")</f>
        <v>Females</v>
      </c>
      <c r="J4935">
        <f>IF(AND(G4935=G1,AND(H4935=H1,I4935=I1)),E4935,0)</f>
        <v>0</v>
      </c>
    </row>
    <row r="4936" spans="1:10" x14ac:dyDescent="0.3">
      <c r="A4936">
        <v>2008</v>
      </c>
      <c r="B4936" t="s">
        <v>182</v>
      </c>
      <c r="C4936" t="s">
        <v>199</v>
      </c>
      <c r="D4936" t="s">
        <v>205</v>
      </c>
      <c r="E4936" s="12"/>
      <c r="G4936" t="str">
        <f>IF(A4936=G1,A4936,"")</f>
        <v/>
      </c>
      <c r="H4936" t="str">
        <f>IF(C4936=H1, C4936,"")</f>
        <v/>
      </c>
      <c r="I4936" t="str">
        <f>IF(D4936=I1,D4936,"")</f>
        <v/>
      </c>
      <c r="J4936">
        <f>IF(AND(G4936=G1,AND(H4936=H1,I4936=I1)),E4936,0)</f>
        <v>0</v>
      </c>
    </row>
    <row r="4937" spans="1:10" x14ac:dyDescent="0.3">
      <c r="A4937">
        <v>2008</v>
      </c>
      <c r="B4937" t="s">
        <v>182</v>
      </c>
      <c r="C4937" t="s">
        <v>200</v>
      </c>
      <c r="D4937" t="s">
        <v>202</v>
      </c>
      <c r="E4937" s="12"/>
      <c r="G4937" t="str">
        <f>IF(A4937=G1,A4937,"")</f>
        <v/>
      </c>
      <c r="H4937" t="str">
        <f>IF(C4937=H1, C4937,"")</f>
        <v/>
      </c>
      <c r="I4937" t="str">
        <f>IF(D4937=I1,D4937,"")</f>
        <v/>
      </c>
      <c r="J4937">
        <f>IF(AND(G4937=G1,AND(H4937=H1,I4937=I1)),E4937,0)</f>
        <v>0</v>
      </c>
    </row>
    <row r="4938" spans="1:10" x14ac:dyDescent="0.3">
      <c r="A4938">
        <v>2008</v>
      </c>
      <c r="B4938" t="s">
        <v>182</v>
      </c>
      <c r="C4938" t="s">
        <v>200</v>
      </c>
      <c r="D4938" t="s">
        <v>203</v>
      </c>
      <c r="E4938" s="12"/>
      <c r="G4938" t="str">
        <f>IF(A4938=G1,A4938,"")</f>
        <v/>
      </c>
      <c r="H4938" t="str">
        <f>IF(C4938=H1, C4938,"")</f>
        <v/>
      </c>
      <c r="I4938" t="str">
        <f>IF(D4938=I1,D4938,"")</f>
        <v>Females</v>
      </c>
      <c r="J4938">
        <f>IF(AND(G4938=G1,AND(H4938=H1,I4938=I1)),E4938,0)</f>
        <v>0</v>
      </c>
    </row>
    <row r="4939" spans="1:10" x14ac:dyDescent="0.3">
      <c r="A4939">
        <v>2008</v>
      </c>
      <c r="B4939" t="s">
        <v>182</v>
      </c>
      <c r="C4939" t="s">
        <v>200</v>
      </c>
      <c r="D4939" t="s">
        <v>205</v>
      </c>
      <c r="E4939" s="12"/>
      <c r="G4939" t="str">
        <f>IF(A4939=G1,A4939,"")</f>
        <v/>
      </c>
      <c r="H4939" t="str">
        <f>IF(C4939=H1, C4939,"")</f>
        <v/>
      </c>
      <c r="I4939" t="str">
        <f>IF(D4939=I1,D4939,"")</f>
        <v/>
      </c>
      <c r="J4939">
        <f>IF(AND(G4939=G1,AND(H4939=H1,I4939=I1)),E4939,0)</f>
        <v>0</v>
      </c>
    </row>
    <row r="4940" spans="1:10" x14ac:dyDescent="0.3">
      <c r="A4940">
        <v>2008</v>
      </c>
      <c r="B4940" t="s">
        <v>182</v>
      </c>
      <c r="C4940" t="s">
        <v>201</v>
      </c>
      <c r="D4940" t="s">
        <v>202</v>
      </c>
      <c r="E4940" s="12"/>
      <c r="G4940" t="str">
        <f>IF(A4940=G1,A4940,"")</f>
        <v/>
      </c>
      <c r="H4940" t="str">
        <f>IF(C4940=H1, C4940,"")</f>
        <v/>
      </c>
      <c r="I4940" t="str">
        <f>IF(D4940=I1,D4940,"")</f>
        <v/>
      </c>
      <c r="J4940">
        <f>IF(AND(G4940=G1,AND(H4940=H1,I4940=I1)),E4940,0)</f>
        <v>0</v>
      </c>
    </row>
    <row r="4941" spans="1:10" x14ac:dyDescent="0.3">
      <c r="A4941">
        <v>2008</v>
      </c>
      <c r="B4941" t="s">
        <v>182</v>
      </c>
      <c r="C4941" t="s">
        <v>201</v>
      </c>
      <c r="D4941" t="s">
        <v>203</v>
      </c>
      <c r="E4941" s="12"/>
      <c r="G4941" t="str">
        <f>IF(A4941=G1,A4941,"")</f>
        <v/>
      </c>
      <c r="H4941" t="str">
        <f>IF(C4941=H1, C4941,"")</f>
        <v/>
      </c>
      <c r="I4941" t="str">
        <f>IF(D4941=I1,D4941,"")</f>
        <v>Females</v>
      </c>
      <c r="J4941">
        <f>IF(AND(G4941=G1,AND(H4941=H1,I4941=I1)),E4941,0)</f>
        <v>0</v>
      </c>
    </row>
    <row r="4942" spans="1:10" x14ac:dyDescent="0.3">
      <c r="A4942">
        <v>2008</v>
      </c>
      <c r="B4942" t="s">
        <v>182</v>
      </c>
      <c r="C4942" t="s">
        <v>201</v>
      </c>
      <c r="D4942" t="s">
        <v>205</v>
      </c>
      <c r="E4942" s="12"/>
      <c r="G4942" t="str">
        <f>IF(A4942=G1,A4942,"")</f>
        <v/>
      </c>
      <c r="H4942" t="str">
        <f>IF(C4942=H1, C4942,"")</f>
        <v/>
      </c>
      <c r="I4942" t="str">
        <f>IF(D4942=I1,D4942,"")</f>
        <v/>
      </c>
      <c r="J4942">
        <f>IF(AND(G4942=G1,AND(H4942=H1,I4942=I1)),E4942,0)</f>
        <v>0</v>
      </c>
    </row>
    <row r="4943" spans="1:10" x14ac:dyDescent="0.3">
      <c r="A4943">
        <v>2009</v>
      </c>
      <c r="B4943" t="s">
        <v>26</v>
      </c>
      <c r="C4943" t="s">
        <v>27</v>
      </c>
      <c r="D4943" t="s">
        <v>202</v>
      </c>
      <c r="E4943" s="12"/>
      <c r="G4943" t="str">
        <f>IF(A4943=G1,A4943,"")</f>
        <v/>
      </c>
      <c r="H4943" t="str">
        <f>IF(C4943=H1, C4943,"")</f>
        <v/>
      </c>
      <c r="I4943" t="str">
        <f>IF(D4943=I1,D4943,"")</f>
        <v/>
      </c>
      <c r="J4943">
        <f>IF(AND(G4943=G1,AND(H4943=H1,I4943=I1)),E4943,0)</f>
        <v>0</v>
      </c>
    </row>
    <row r="4944" spans="1:10" x14ac:dyDescent="0.3">
      <c r="A4944">
        <v>2009</v>
      </c>
      <c r="B4944" t="s">
        <v>26</v>
      </c>
      <c r="C4944" t="s">
        <v>27</v>
      </c>
      <c r="D4944" t="s">
        <v>203</v>
      </c>
      <c r="E4944" s="12"/>
      <c r="G4944" t="str">
        <f>IF(A4944=G1,A4944,"")</f>
        <v/>
      </c>
      <c r="H4944" t="str">
        <f>IF(C4944=H1, C4944,"")</f>
        <v/>
      </c>
      <c r="I4944" t="str">
        <f>IF(D4944=I1,D4944,"")</f>
        <v>Females</v>
      </c>
      <c r="J4944">
        <f>IF(AND(G4944=G1,AND(H4944=H1,I4944=I1)),E4944,0)</f>
        <v>0</v>
      </c>
    </row>
    <row r="4945" spans="1:10" x14ac:dyDescent="0.3">
      <c r="A4945">
        <v>2009</v>
      </c>
      <c r="B4945" t="s">
        <v>26</v>
      </c>
      <c r="C4945" t="s">
        <v>27</v>
      </c>
      <c r="D4945" t="s">
        <v>205</v>
      </c>
      <c r="E4945" s="12"/>
      <c r="G4945" t="str">
        <f>IF(A4945=G1,A4945,"")</f>
        <v/>
      </c>
      <c r="H4945" t="str">
        <f>IF(C4945=H1, C4945,"")</f>
        <v/>
      </c>
      <c r="I4945" t="str">
        <f>IF(D4945=I1,D4945,"")</f>
        <v/>
      </c>
      <c r="J4945">
        <f>IF(AND(G4945=G1,AND(H4945=H1,I4945=I1)),E4945,0)</f>
        <v>0</v>
      </c>
    </row>
    <row r="4946" spans="1:10" x14ac:dyDescent="0.3">
      <c r="A4946">
        <v>2009</v>
      </c>
      <c r="B4946" t="s">
        <v>26</v>
      </c>
      <c r="C4946" t="s">
        <v>28</v>
      </c>
      <c r="D4946" t="s">
        <v>202</v>
      </c>
      <c r="E4946" s="12"/>
      <c r="G4946" t="str">
        <f>IF(A4946=G1,A4946,"")</f>
        <v/>
      </c>
      <c r="H4946" t="str">
        <f>IF(C4946=H1, C4946,"")</f>
        <v/>
      </c>
      <c r="I4946" t="str">
        <f>IF(D4946=I1,D4946,"")</f>
        <v/>
      </c>
      <c r="J4946">
        <f>IF(AND(G4946=G1,AND(H4946=H1,I4946=I1)),E4946,0)</f>
        <v>0</v>
      </c>
    </row>
    <row r="4947" spans="1:10" x14ac:dyDescent="0.3">
      <c r="A4947">
        <v>2009</v>
      </c>
      <c r="B4947" t="s">
        <v>26</v>
      </c>
      <c r="C4947" t="s">
        <v>28</v>
      </c>
      <c r="D4947" t="s">
        <v>203</v>
      </c>
      <c r="E4947" s="12"/>
      <c r="G4947" t="str">
        <f>IF(A4947=G1,A4947,"")</f>
        <v/>
      </c>
      <c r="H4947" t="str">
        <f>IF(C4947=H1, C4947,"")</f>
        <v/>
      </c>
      <c r="I4947" t="str">
        <f>IF(D4947=I1,D4947,"")</f>
        <v>Females</v>
      </c>
      <c r="J4947">
        <f>IF(AND(G4947=G1,AND(H4947=H1,I4947=I1)),E4947,0)</f>
        <v>0</v>
      </c>
    </row>
    <row r="4948" spans="1:10" x14ac:dyDescent="0.3">
      <c r="A4948">
        <v>2009</v>
      </c>
      <c r="B4948" t="s">
        <v>26</v>
      </c>
      <c r="C4948" t="s">
        <v>28</v>
      </c>
      <c r="D4948" t="s">
        <v>205</v>
      </c>
      <c r="E4948" s="12"/>
      <c r="G4948" t="str">
        <f>IF(A4948=G1,A4948,"")</f>
        <v/>
      </c>
      <c r="H4948" t="str">
        <f>IF(C4948=H1, C4948,"")</f>
        <v/>
      </c>
      <c r="I4948" t="str">
        <f>IF(D4948=I1,D4948,"")</f>
        <v/>
      </c>
      <c r="J4948">
        <f>IF(AND(G4948=G1,AND(H4948=H1,I4948=I1)),E4948,0)</f>
        <v>0</v>
      </c>
    </row>
    <row r="4949" spans="1:10" x14ac:dyDescent="0.3">
      <c r="A4949">
        <v>2009</v>
      </c>
      <c r="B4949" t="s">
        <v>26</v>
      </c>
      <c r="C4949" t="s">
        <v>29</v>
      </c>
      <c r="D4949" t="s">
        <v>202</v>
      </c>
      <c r="E4949" s="12"/>
      <c r="G4949" t="str">
        <f>IF(A4949=G1,A4949,"")</f>
        <v/>
      </c>
      <c r="H4949" t="str">
        <f>IF(C4949=H1, C4949,"")</f>
        <v>Benin</v>
      </c>
      <c r="I4949" t="str">
        <f>IF(D4949=I1,D4949,"")</f>
        <v/>
      </c>
      <c r="J4949">
        <f>IF(AND(G4949=G1,AND(H4949=H1,I4949=I1)),E4949,0)</f>
        <v>0</v>
      </c>
    </row>
    <row r="4950" spans="1:10" x14ac:dyDescent="0.3">
      <c r="A4950">
        <v>2009</v>
      </c>
      <c r="B4950" t="s">
        <v>26</v>
      </c>
      <c r="C4950" t="s">
        <v>29</v>
      </c>
      <c r="D4950" t="s">
        <v>203</v>
      </c>
      <c r="E4950" s="12"/>
      <c r="G4950" t="str">
        <f>IF(A4950=G1,A4950,"")</f>
        <v/>
      </c>
      <c r="H4950" t="str">
        <f>IF(C4950=H1, C4950,"")</f>
        <v>Benin</v>
      </c>
      <c r="I4950" t="str">
        <f>IF(D4950=I1,D4950,"")</f>
        <v>Females</v>
      </c>
      <c r="J4950">
        <f>IF(AND(G4950=G1,AND(H4950=H1,I4950=I1)),E4950,0)</f>
        <v>0</v>
      </c>
    </row>
    <row r="4951" spans="1:10" x14ac:dyDescent="0.3">
      <c r="A4951">
        <v>2009</v>
      </c>
      <c r="B4951" t="s">
        <v>26</v>
      </c>
      <c r="C4951" t="s">
        <v>29</v>
      </c>
      <c r="D4951" t="s">
        <v>205</v>
      </c>
      <c r="E4951" s="12"/>
      <c r="G4951" t="str">
        <f>IF(A4951=G1,A4951,"")</f>
        <v/>
      </c>
      <c r="H4951" t="str">
        <f>IF(C4951=H1, C4951,"")</f>
        <v>Benin</v>
      </c>
      <c r="I4951" t="str">
        <f>IF(D4951=I1,D4951,"")</f>
        <v/>
      </c>
      <c r="J4951">
        <f>IF(AND(G4951=G1,AND(H4951=H1,I4951=I1)),E4951,0)</f>
        <v>0</v>
      </c>
    </row>
    <row r="4952" spans="1:10" x14ac:dyDescent="0.3">
      <c r="A4952">
        <v>2009</v>
      </c>
      <c r="B4952" t="s">
        <v>26</v>
      </c>
      <c r="C4952" t="s">
        <v>30</v>
      </c>
      <c r="D4952" t="s">
        <v>202</v>
      </c>
      <c r="E4952" s="12"/>
      <c r="G4952" t="str">
        <f>IF(A4952=G1,A4952,"")</f>
        <v/>
      </c>
      <c r="H4952" t="str">
        <f>IF(C4952=H1, C4952,"")</f>
        <v/>
      </c>
      <c r="I4952" t="str">
        <f>IF(D4952=I1,D4952,"")</f>
        <v/>
      </c>
      <c r="J4952">
        <f>IF(AND(G4952=G1,AND(H4952=H1,I4952=I1)),E4952,0)</f>
        <v>0</v>
      </c>
    </row>
    <row r="4953" spans="1:10" x14ac:dyDescent="0.3">
      <c r="A4953">
        <v>2009</v>
      </c>
      <c r="B4953" t="s">
        <v>26</v>
      </c>
      <c r="C4953" t="s">
        <v>30</v>
      </c>
      <c r="D4953" t="s">
        <v>203</v>
      </c>
      <c r="E4953" s="12"/>
      <c r="G4953" t="str">
        <f>IF(A4953=G1,A4953,"")</f>
        <v/>
      </c>
      <c r="H4953" t="str">
        <f>IF(C4953=H1, C4953,"")</f>
        <v/>
      </c>
      <c r="I4953" t="str">
        <f>IF(D4953=I1,D4953,"")</f>
        <v>Females</v>
      </c>
      <c r="J4953">
        <f>IF(AND(G4953=G1,AND(H4953=H1,I4953=I1)),E4953,0)</f>
        <v>0</v>
      </c>
    </row>
    <row r="4954" spans="1:10" x14ac:dyDescent="0.3">
      <c r="A4954">
        <v>2009</v>
      </c>
      <c r="B4954" t="s">
        <v>26</v>
      </c>
      <c r="C4954" t="s">
        <v>30</v>
      </c>
      <c r="D4954" t="s">
        <v>205</v>
      </c>
      <c r="E4954" s="12"/>
      <c r="G4954" t="str">
        <f>IF(A4954=G1,A4954,"")</f>
        <v/>
      </c>
      <c r="H4954" t="str">
        <f>IF(C4954=H1, C4954,"")</f>
        <v/>
      </c>
      <c r="I4954" t="str">
        <f>IF(D4954=I1,D4954,"")</f>
        <v/>
      </c>
      <c r="J4954">
        <f>IF(AND(G4954=G1,AND(H4954=H1,I4954=I1)),E4954,0)</f>
        <v>0</v>
      </c>
    </row>
    <row r="4955" spans="1:10" x14ac:dyDescent="0.3">
      <c r="A4955">
        <v>2009</v>
      </c>
      <c r="B4955" t="s">
        <v>26</v>
      </c>
      <c r="C4955" t="s">
        <v>31</v>
      </c>
      <c r="D4955" t="s">
        <v>202</v>
      </c>
      <c r="E4955" s="12"/>
      <c r="G4955" t="str">
        <f>IF(A4955=G1,A4955,"")</f>
        <v/>
      </c>
      <c r="H4955" t="str">
        <f>IF(C4955=H1, C4955,"")</f>
        <v/>
      </c>
      <c r="I4955" t="str">
        <f>IF(D4955=I1,D4955,"")</f>
        <v/>
      </c>
      <c r="J4955">
        <f>IF(AND(G4955=G1,AND(H4955=H1,I4955=I1)),E4955,0)</f>
        <v>0</v>
      </c>
    </row>
    <row r="4956" spans="1:10" x14ac:dyDescent="0.3">
      <c r="A4956">
        <v>2009</v>
      </c>
      <c r="B4956" t="s">
        <v>26</v>
      </c>
      <c r="C4956" t="s">
        <v>31</v>
      </c>
      <c r="D4956" t="s">
        <v>203</v>
      </c>
      <c r="E4956" s="12"/>
      <c r="G4956" t="str">
        <f>IF(A4956=G1,A4956,"")</f>
        <v/>
      </c>
      <c r="H4956" t="str">
        <f>IF(C4956=H1, C4956,"")</f>
        <v/>
      </c>
      <c r="I4956" t="str">
        <f>IF(D4956=I1,D4956,"")</f>
        <v>Females</v>
      </c>
      <c r="J4956">
        <f>IF(AND(G4956=G1,AND(H4956=H1,I4956=I1)),E4956,0)</f>
        <v>0</v>
      </c>
    </row>
    <row r="4957" spans="1:10" x14ac:dyDescent="0.3">
      <c r="A4957">
        <v>2009</v>
      </c>
      <c r="B4957" t="s">
        <v>26</v>
      </c>
      <c r="C4957" t="s">
        <v>31</v>
      </c>
      <c r="D4957" t="s">
        <v>205</v>
      </c>
      <c r="E4957" s="12"/>
      <c r="G4957" t="str">
        <f>IF(A4957=G1,A4957,"")</f>
        <v/>
      </c>
      <c r="H4957" t="str">
        <f>IF(C4957=H1, C4957,"")</f>
        <v/>
      </c>
      <c r="I4957" t="str">
        <f>IF(D4957=I1,D4957,"")</f>
        <v/>
      </c>
      <c r="J4957">
        <f>IF(AND(G4957=G1,AND(H4957=H1,I4957=I1)),E4957,0)</f>
        <v>0</v>
      </c>
    </row>
    <row r="4958" spans="1:10" x14ac:dyDescent="0.3">
      <c r="A4958">
        <v>2009</v>
      </c>
      <c r="B4958" t="s">
        <v>26</v>
      </c>
      <c r="C4958" t="s">
        <v>32</v>
      </c>
      <c r="D4958" t="s">
        <v>202</v>
      </c>
      <c r="E4958" s="12"/>
      <c r="G4958" t="str">
        <f>IF(A4958=G1,A4958,"")</f>
        <v/>
      </c>
      <c r="H4958" t="str">
        <f>IF(C4958=H1, C4958,"")</f>
        <v/>
      </c>
      <c r="I4958" t="str">
        <f>IF(D4958=I1,D4958,"")</f>
        <v/>
      </c>
      <c r="J4958">
        <f>IF(AND(G4958=G1,AND(H4958=H1,I4958=I1)),E4958,0)</f>
        <v>0</v>
      </c>
    </row>
    <row r="4959" spans="1:10" x14ac:dyDescent="0.3">
      <c r="A4959">
        <v>2009</v>
      </c>
      <c r="B4959" t="s">
        <v>26</v>
      </c>
      <c r="C4959" t="s">
        <v>32</v>
      </c>
      <c r="D4959" t="s">
        <v>203</v>
      </c>
      <c r="E4959" s="12"/>
      <c r="G4959" t="str">
        <f>IF(A4959=G1,A4959,"")</f>
        <v/>
      </c>
      <c r="H4959" t="str">
        <f>IF(C4959=H1, C4959,"")</f>
        <v/>
      </c>
      <c r="I4959" t="str">
        <f>IF(D4959=I1,D4959,"")</f>
        <v>Females</v>
      </c>
      <c r="J4959">
        <f>IF(AND(G4959=G1,AND(H4959=H1,I4959=I1)),E4959,0)</f>
        <v>0</v>
      </c>
    </row>
    <row r="4960" spans="1:10" x14ac:dyDescent="0.3">
      <c r="A4960">
        <v>2009</v>
      </c>
      <c r="B4960" t="s">
        <v>26</v>
      </c>
      <c r="C4960" t="s">
        <v>32</v>
      </c>
      <c r="D4960" t="s">
        <v>205</v>
      </c>
      <c r="E4960" s="12"/>
      <c r="G4960" t="str">
        <f>IF(A4960=G1,A4960,"")</f>
        <v/>
      </c>
      <c r="H4960" t="str">
        <f>IF(C4960=H1, C4960,"")</f>
        <v/>
      </c>
      <c r="I4960" t="str">
        <f>IF(D4960=I1,D4960,"")</f>
        <v/>
      </c>
      <c r="J4960">
        <f>IF(AND(G4960=G1,AND(H4960=H1,I4960=I1)),E4960,0)</f>
        <v>0</v>
      </c>
    </row>
    <row r="4961" spans="1:10" x14ac:dyDescent="0.3">
      <c r="A4961">
        <v>2009</v>
      </c>
      <c r="B4961" t="s">
        <v>26</v>
      </c>
      <c r="C4961" t="s">
        <v>33</v>
      </c>
      <c r="D4961" t="s">
        <v>202</v>
      </c>
      <c r="E4961" s="12"/>
      <c r="G4961" t="str">
        <f>IF(A4961=G1,A4961,"")</f>
        <v/>
      </c>
      <c r="H4961" t="str">
        <f>IF(C4961=H1, C4961,"")</f>
        <v/>
      </c>
      <c r="I4961" t="str">
        <f>IF(D4961=I1,D4961,"")</f>
        <v/>
      </c>
      <c r="J4961">
        <f>IF(AND(G4961=G1,AND(H4961=H1,I4961=I1)),E4961,0)</f>
        <v>0</v>
      </c>
    </row>
    <row r="4962" spans="1:10" x14ac:dyDescent="0.3">
      <c r="A4962">
        <v>2009</v>
      </c>
      <c r="B4962" t="s">
        <v>26</v>
      </c>
      <c r="C4962" t="s">
        <v>33</v>
      </c>
      <c r="D4962" t="s">
        <v>203</v>
      </c>
      <c r="E4962" s="12"/>
      <c r="G4962" t="str">
        <f>IF(A4962=G1,A4962,"")</f>
        <v/>
      </c>
      <c r="H4962" t="str">
        <f>IF(C4962=H1, C4962,"")</f>
        <v/>
      </c>
      <c r="I4962" t="str">
        <f>IF(D4962=I1,D4962,"")</f>
        <v>Females</v>
      </c>
      <c r="J4962">
        <f>IF(AND(G4962=G1,AND(H4962=H1,I4962=I1)),E4962,0)</f>
        <v>0</v>
      </c>
    </row>
    <row r="4963" spans="1:10" x14ac:dyDescent="0.3">
      <c r="A4963">
        <v>2009</v>
      </c>
      <c r="B4963" t="s">
        <v>26</v>
      </c>
      <c r="C4963" t="s">
        <v>33</v>
      </c>
      <c r="D4963" t="s">
        <v>205</v>
      </c>
      <c r="E4963" s="12"/>
      <c r="G4963" t="str">
        <f>IF(A4963=G1,A4963,"")</f>
        <v/>
      </c>
      <c r="H4963" t="str">
        <f>IF(C4963=H1, C4963,"")</f>
        <v/>
      </c>
      <c r="I4963" t="str">
        <f>IF(D4963=I1,D4963,"")</f>
        <v/>
      </c>
      <c r="J4963">
        <f>IF(AND(G4963=G1,AND(H4963=H1,I4963=I1)),E4963,0)</f>
        <v>0</v>
      </c>
    </row>
    <row r="4964" spans="1:10" x14ac:dyDescent="0.3">
      <c r="A4964">
        <v>2009</v>
      </c>
      <c r="B4964" t="s">
        <v>26</v>
      </c>
      <c r="C4964" t="s">
        <v>34</v>
      </c>
      <c r="D4964" t="s">
        <v>202</v>
      </c>
      <c r="E4964" s="12"/>
      <c r="G4964" t="str">
        <f>IF(A4964=G1,A4964,"")</f>
        <v/>
      </c>
      <c r="H4964" t="str">
        <f>IF(C4964=H1, C4964,"")</f>
        <v/>
      </c>
      <c r="I4964" t="str">
        <f>IF(D4964=I1,D4964,"")</f>
        <v/>
      </c>
      <c r="J4964">
        <f>IF(AND(G4964=G1,AND(H4964=H1,I4964=I1)),E4964,0)</f>
        <v>0</v>
      </c>
    </row>
    <row r="4965" spans="1:10" x14ac:dyDescent="0.3">
      <c r="A4965">
        <v>2009</v>
      </c>
      <c r="B4965" t="s">
        <v>26</v>
      </c>
      <c r="C4965" t="s">
        <v>34</v>
      </c>
      <c r="D4965" t="s">
        <v>203</v>
      </c>
      <c r="E4965" s="12"/>
      <c r="G4965" t="str">
        <f>IF(A4965=G1,A4965,"")</f>
        <v/>
      </c>
      <c r="H4965" t="str">
        <f>IF(C4965=H1, C4965,"")</f>
        <v/>
      </c>
      <c r="I4965" t="str">
        <f>IF(D4965=I1,D4965,"")</f>
        <v>Females</v>
      </c>
      <c r="J4965">
        <f>IF(AND(G4965=G1,AND(H4965=H1,I4965=I1)),E4965,0)</f>
        <v>0</v>
      </c>
    </row>
    <row r="4966" spans="1:10" x14ac:dyDescent="0.3">
      <c r="A4966">
        <v>2009</v>
      </c>
      <c r="B4966" t="s">
        <v>26</v>
      </c>
      <c r="C4966" t="s">
        <v>34</v>
      </c>
      <c r="D4966" t="s">
        <v>205</v>
      </c>
      <c r="E4966" s="12"/>
      <c r="G4966" t="str">
        <f>IF(A4966=G1,A4966,"")</f>
        <v/>
      </c>
      <c r="H4966" t="str">
        <f>IF(C4966=H1, C4966,"")</f>
        <v/>
      </c>
      <c r="I4966" t="str">
        <f>IF(D4966=I1,D4966,"")</f>
        <v/>
      </c>
      <c r="J4966">
        <f>IF(AND(G4966=G1,AND(H4966=H1,I4966=I1)),E4966,0)</f>
        <v>0</v>
      </c>
    </row>
    <row r="4967" spans="1:10" x14ac:dyDescent="0.3">
      <c r="A4967">
        <v>2009</v>
      </c>
      <c r="B4967" t="s">
        <v>26</v>
      </c>
      <c r="C4967" t="s">
        <v>209</v>
      </c>
      <c r="D4967" t="s">
        <v>202</v>
      </c>
      <c r="E4967" s="12"/>
      <c r="G4967" t="str">
        <f>IF(A4967=G1,A4967,"")</f>
        <v/>
      </c>
      <c r="H4967" t="str">
        <f>IF(C4967=H1, C4967,"")</f>
        <v/>
      </c>
      <c r="I4967" t="str">
        <f>IF(D4967=I1,D4967,"")</f>
        <v/>
      </c>
      <c r="J4967">
        <f>IF(AND(G4967=G1,AND(H4967=H1,I4967=I1)),E4967,0)</f>
        <v>0</v>
      </c>
    </row>
    <row r="4968" spans="1:10" x14ac:dyDescent="0.3">
      <c r="A4968">
        <v>2009</v>
      </c>
      <c r="B4968" t="s">
        <v>26</v>
      </c>
      <c r="C4968" t="s">
        <v>209</v>
      </c>
      <c r="D4968" t="s">
        <v>203</v>
      </c>
      <c r="E4968" s="12"/>
      <c r="G4968" t="str">
        <f>IF(A4968=G1,A4968,"")</f>
        <v/>
      </c>
      <c r="H4968" t="str">
        <f>IF(C4968=H1, C4968,"")</f>
        <v/>
      </c>
      <c r="I4968" t="str">
        <f>IF(D4968=I1,D4968,"")</f>
        <v>Females</v>
      </c>
      <c r="J4968">
        <f>IF(AND(G4968=G1,AND(H4968=H1,I4968=I1)),E4968,0)</f>
        <v>0</v>
      </c>
    </row>
    <row r="4969" spans="1:10" x14ac:dyDescent="0.3">
      <c r="A4969">
        <v>2009</v>
      </c>
      <c r="B4969" t="s">
        <v>26</v>
      </c>
      <c r="C4969" t="s">
        <v>209</v>
      </c>
      <c r="D4969" t="s">
        <v>205</v>
      </c>
      <c r="E4969" s="12"/>
      <c r="G4969" t="str">
        <f>IF(A4969=G1,A4969,"")</f>
        <v/>
      </c>
      <c r="H4969" t="str">
        <f>IF(C4969=H1, C4969,"")</f>
        <v/>
      </c>
      <c r="I4969" t="str">
        <f>IF(D4969=I1,D4969,"")</f>
        <v/>
      </c>
      <c r="J4969">
        <f>IF(AND(G4969=G1,AND(H4969=H1,I4969=I1)),E4969,0)</f>
        <v>0</v>
      </c>
    </row>
    <row r="4970" spans="1:10" x14ac:dyDescent="0.3">
      <c r="A4970">
        <v>2009</v>
      </c>
      <c r="B4970" t="s">
        <v>26</v>
      </c>
      <c r="C4970" t="s">
        <v>35</v>
      </c>
      <c r="D4970" t="s">
        <v>202</v>
      </c>
      <c r="E4970" s="12"/>
      <c r="G4970" t="str">
        <f>IF(A4970=G1,A4970,"")</f>
        <v/>
      </c>
      <c r="H4970" t="str">
        <f>IF(C4970=H1, C4970,"")</f>
        <v/>
      </c>
      <c r="I4970" t="str">
        <f>IF(D4970=I1,D4970,"")</f>
        <v/>
      </c>
      <c r="J4970">
        <f>IF(AND(G4970=G1,AND(H4970=H1,I4970=I1)),E4970,0)</f>
        <v>0</v>
      </c>
    </row>
    <row r="4971" spans="1:10" x14ac:dyDescent="0.3">
      <c r="A4971">
        <v>2009</v>
      </c>
      <c r="B4971" t="s">
        <v>26</v>
      </c>
      <c r="C4971" t="s">
        <v>35</v>
      </c>
      <c r="D4971" t="s">
        <v>203</v>
      </c>
      <c r="E4971" s="12"/>
      <c r="G4971" t="str">
        <f>IF(A4971=G1,A4971,"")</f>
        <v/>
      </c>
      <c r="H4971" t="str">
        <f>IF(C4971=H1, C4971,"")</f>
        <v/>
      </c>
      <c r="I4971" t="str">
        <f>IF(D4971=I1,D4971,"")</f>
        <v>Females</v>
      </c>
      <c r="J4971">
        <f>IF(AND(G4971=G1,AND(H4971=H1,I4971=I1)),E4971,0)</f>
        <v>0</v>
      </c>
    </row>
    <row r="4972" spans="1:10" x14ac:dyDescent="0.3">
      <c r="A4972">
        <v>2009</v>
      </c>
      <c r="B4972" t="s">
        <v>26</v>
      </c>
      <c r="C4972" t="s">
        <v>35</v>
      </c>
      <c r="D4972" t="s">
        <v>205</v>
      </c>
      <c r="E4972" s="12"/>
      <c r="G4972" t="str">
        <f>IF(A4972=G1,A4972,"")</f>
        <v/>
      </c>
      <c r="H4972" t="str">
        <f>IF(C4972=H1, C4972,"")</f>
        <v/>
      </c>
      <c r="I4972" t="str">
        <f>IF(D4972=I1,D4972,"")</f>
        <v/>
      </c>
      <c r="J4972">
        <f>IF(AND(G4972=G1,AND(H4972=H1,I4972=I1)),E4972,0)</f>
        <v>0</v>
      </c>
    </row>
    <row r="4973" spans="1:10" x14ac:dyDescent="0.3">
      <c r="A4973">
        <v>2009</v>
      </c>
      <c r="B4973" t="s">
        <v>26</v>
      </c>
      <c r="C4973" t="s">
        <v>36</v>
      </c>
      <c r="D4973" t="s">
        <v>202</v>
      </c>
      <c r="E4973" s="12"/>
      <c r="G4973" t="str">
        <f>IF(A4973=G1,A4973,"")</f>
        <v/>
      </c>
      <c r="H4973" t="str">
        <f>IF(C4973=H1, C4973,"")</f>
        <v/>
      </c>
      <c r="I4973" t="str">
        <f>IF(D4973=I1,D4973,"")</f>
        <v/>
      </c>
      <c r="J4973">
        <f>IF(AND(G4973=G1,AND(H4973=H1,I4973=I1)),E4973,0)</f>
        <v>0</v>
      </c>
    </row>
    <row r="4974" spans="1:10" x14ac:dyDescent="0.3">
      <c r="A4974">
        <v>2009</v>
      </c>
      <c r="B4974" t="s">
        <v>26</v>
      </c>
      <c r="C4974" t="s">
        <v>36</v>
      </c>
      <c r="D4974" t="s">
        <v>203</v>
      </c>
      <c r="E4974" s="12"/>
      <c r="G4974" t="str">
        <f>IF(A4974=G1,A4974,"")</f>
        <v/>
      </c>
      <c r="H4974" t="str">
        <f>IF(C4974=H1, C4974,"")</f>
        <v/>
      </c>
      <c r="I4974" t="str">
        <f>IF(D4974=I1,D4974,"")</f>
        <v>Females</v>
      </c>
      <c r="J4974">
        <f>IF(AND(G4974=G1,AND(H4974=H1,I4974=I1)),E4974,0)</f>
        <v>0</v>
      </c>
    </row>
    <row r="4975" spans="1:10" x14ac:dyDescent="0.3">
      <c r="A4975">
        <v>2009</v>
      </c>
      <c r="B4975" t="s">
        <v>26</v>
      </c>
      <c r="C4975" t="s">
        <v>36</v>
      </c>
      <c r="D4975" t="s">
        <v>205</v>
      </c>
      <c r="E4975" s="12"/>
      <c r="G4975" t="str">
        <f>IF(A4975=G1,A4975,"")</f>
        <v/>
      </c>
      <c r="H4975" t="str">
        <f>IF(C4975=H1, C4975,"")</f>
        <v/>
      </c>
      <c r="I4975" t="str">
        <f>IF(D4975=I1,D4975,"")</f>
        <v/>
      </c>
      <c r="J4975">
        <f>IF(AND(G4975=G1,AND(H4975=H1,I4975=I1)),E4975,0)</f>
        <v>0</v>
      </c>
    </row>
    <row r="4976" spans="1:10" x14ac:dyDescent="0.3">
      <c r="A4976">
        <v>2009</v>
      </c>
      <c r="B4976" t="s">
        <v>26</v>
      </c>
      <c r="C4976" t="s">
        <v>37</v>
      </c>
      <c r="D4976" t="s">
        <v>202</v>
      </c>
      <c r="E4976" s="12"/>
      <c r="G4976" t="str">
        <f>IF(A4976=G1,A4976,"")</f>
        <v/>
      </c>
      <c r="H4976" t="str">
        <f>IF(C4976=H1, C4976,"")</f>
        <v/>
      </c>
      <c r="I4976" t="str">
        <f>IF(D4976=I1,D4976,"")</f>
        <v/>
      </c>
      <c r="J4976">
        <f>IF(AND(G4976=G1,AND(H4976=H1,I4976=I1)),E4976,0)</f>
        <v>0</v>
      </c>
    </row>
    <row r="4977" spans="1:10" x14ac:dyDescent="0.3">
      <c r="A4977">
        <v>2009</v>
      </c>
      <c r="B4977" t="s">
        <v>26</v>
      </c>
      <c r="C4977" t="s">
        <v>37</v>
      </c>
      <c r="D4977" t="s">
        <v>203</v>
      </c>
      <c r="E4977" s="12"/>
      <c r="G4977" t="str">
        <f>IF(A4977=G1,A4977,"")</f>
        <v/>
      </c>
      <c r="H4977" t="str">
        <f>IF(C4977=H1, C4977,"")</f>
        <v/>
      </c>
      <c r="I4977" t="str">
        <f>IF(D4977=I1,D4977,"")</f>
        <v>Females</v>
      </c>
      <c r="J4977">
        <f>IF(AND(G4977=G1,AND(H4977=H1,I4977=I1)),E4977,0)</f>
        <v>0</v>
      </c>
    </row>
    <row r="4978" spans="1:10" x14ac:dyDescent="0.3">
      <c r="A4978">
        <v>2009</v>
      </c>
      <c r="B4978" t="s">
        <v>26</v>
      </c>
      <c r="C4978" t="s">
        <v>37</v>
      </c>
      <c r="D4978" t="s">
        <v>205</v>
      </c>
      <c r="E4978" s="12"/>
      <c r="G4978" t="str">
        <f>IF(A4978=G1,A4978,"")</f>
        <v/>
      </c>
      <c r="H4978" t="str">
        <f>IF(C4978=H1, C4978,"")</f>
        <v/>
      </c>
      <c r="I4978" t="str">
        <f>IF(D4978=I1,D4978,"")</f>
        <v/>
      </c>
      <c r="J4978">
        <f>IF(AND(G4978=G1,AND(H4978=H1,I4978=I1)),E4978,0)</f>
        <v>0</v>
      </c>
    </row>
    <row r="4979" spans="1:10" x14ac:dyDescent="0.3">
      <c r="A4979">
        <v>2009</v>
      </c>
      <c r="B4979" t="s">
        <v>26</v>
      </c>
      <c r="C4979" t="s">
        <v>38</v>
      </c>
      <c r="D4979" t="s">
        <v>202</v>
      </c>
      <c r="E4979" s="12"/>
      <c r="G4979" t="str">
        <f>IF(A4979=G1,A4979,"")</f>
        <v/>
      </c>
      <c r="H4979" t="str">
        <f>IF(C4979=H1, C4979,"")</f>
        <v/>
      </c>
      <c r="I4979" t="str">
        <f>IF(D4979=I1,D4979,"")</f>
        <v/>
      </c>
      <c r="J4979">
        <f>IF(AND(G4979=G1,AND(H4979=H1,I4979=I1)),E4979,0)</f>
        <v>0</v>
      </c>
    </row>
    <row r="4980" spans="1:10" x14ac:dyDescent="0.3">
      <c r="A4980">
        <v>2009</v>
      </c>
      <c r="B4980" t="s">
        <v>26</v>
      </c>
      <c r="C4980" t="s">
        <v>38</v>
      </c>
      <c r="D4980" t="s">
        <v>203</v>
      </c>
      <c r="E4980" s="12"/>
      <c r="G4980" t="str">
        <f>IF(A4980=G1,A4980,"")</f>
        <v/>
      </c>
      <c r="H4980" t="str">
        <f>IF(C4980=H1, C4980,"")</f>
        <v/>
      </c>
      <c r="I4980" t="str">
        <f>IF(D4980=I1,D4980,"")</f>
        <v>Females</v>
      </c>
      <c r="J4980">
        <f>IF(AND(G4980=G1,AND(H4980=H1,I4980=I1)),E4980,0)</f>
        <v>0</v>
      </c>
    </row>
    <row r="4981" spans="1:10" x14ac:dyDescent="0.3">
      <c r="A4981">
        <v>2009</v>
      </c>
      <c r="B4981" t="s">
        <v>26</v>
      </c>
      <c r="C4981" t="s">
        <v>38</v>
      </c>
      <c r="D4981" t="s">
        <v>205</v>
      </c>
      <c r="E4981" s="12"/>
      <c r="G4981" t="str">
        <f>IF(A4981=G1,A4981,"")</f>
        <v/>
      </c>
      <c r="H4981" t="str">
        <f>IF(C4981=H1, C4981,"")</f>
        <v/>
      </c>
      <c r="I4981" t="str">
        <f>IF(D4981=I1,D4981,"")</f>
        <v/>
      </c>
      <c r="J4981">
        <f>IF(AND(G4981=G1,AND(H4981=H1,I4981=I1)),E4981,0)</f>
        <v>0</v>
      </c>
    </row>
    <row r="4982" spans="1:10" x14ac:dyDescent="0.3">
      <c r="A4982">
        <v>2009</v>
      </c>
      <c r="B4982" t="s">
        <v>26</v>
      </c>
      <c r="C4982" t="s">
        <v>210</v>
      </c>
      <c r="D4982" t="s">
        <v>202</v>
      </c>
      <c r="E4982" s="12"/>
      <c r="G4982" t="str">
        <f>IF(A4982=G1,A4982,"")</f>
        <v/>
      </c>
      <c r="H4982" t="str">
        <f>IF(C4982=H1, C4982,"")</f>
        <v/>
      </c>
      <c r="I4982" t="str">
        <f>IF(D4982=I1,D4982,"")</f>
        <v/>
      </c>
      <c r="J4982">
        <f>IF(AND(G4982=G1,AND(H4982=H1,I4982=I1)),E4982,0)</f>
        <v>0</v>
      </c>
    </row>
    <row r="4983" spans="1:10" x14ac:dyDescent="0.3">
      <c r="A4983">
        <v>2009</v>
      </c>
      <c r="B4983" t="s">
        <v>26</v>
      </c>
      <c r="C4983" t="s">
        <v>210</v>
      </c>
      <c r="D4983" t="s">
        <v>203</v>
      </c>
      <c r="E4983" s="12"/>
      <c r="G4983" t="str">
        <f>IF(A4983=G1,A4983,"")</f>
        <v/>
      </c>
      <c r="H4983" t="str">
        <f>IF(C4983=H1, C4983,"")</f>
        <v/>
      </c>
      <c r="I4983" t="str">
        <f>IF(D4983=I1,D4983,"")</f>
        <v>Females</v>
      </c>
      <c r="J4983">
        <f>IF(AND(G4983=G1,AND(H4983=H1,I4983=I1)),E4983,0)</f>
        <v>0</v>
      </c>
    </row>
    <row r="4984" spans="1:10" x14ac:dyDescent="0.3">
      <c r="A4984">
        <v>2009</v>
      </c>
      <c r="B4984" t="s">
        <v>26</v>
      </c>
      <c r="C4984" t="s">
        <v>210</v>
      </c>
      <c r="D4984" t="s">
        <v>205</v>
      </c>
      <c r="E4984" s="12"/>
      <c r="G4984" t="str">
        <f>IF(A4984=G1,A4984,"")</f>
        <v/>
      </c>
      <c r="H4984" t="str">
        <f>IF(C4984=H1, C4984,"")</f>
        <v/>
      </c>
      <c r="I4984" t="str">
        <f>IF(D4984=I1,D4984,"")</f>
        <v/>
      </c>
      <c r="J4984">
        <f>IF(AND(G4984=G1,AND(H4984=H1,I4984=I1)),E4984,0)</f>
        <v>0</v>
      </c>
    </row>
    <row r="4985" spans="1:10" x14ac:dyDescent="0.3">
      <c r="A4985">
        <v>2009</v>
      </c>
      <c r="B4985" t="s">
        <v>26</v>
      </c>
      <c r="C4985" t="s">
        <v>39</v>
      </c>
      <c r="D4985" t="s">
        <v>202</v>
      </c>
      <c r="E4985" s="12"/>
      <c r="G4985" t="str">
        <f>IF(A4985=G1,A4985,"")</f>
        <v/>
      </c>
      <c r="H4985" t="str">
        <f>IF(C4985=H1, C4985,"")</f>
        <v/>
      </c>
      <c r="I4985" t="str">
        <f>IF(D4985=I1,D4985,"")</f>
        <v/>
      </c>
      <c r="J4985">
        <f>IF(AND(G4985=G1,AND(H4985=H1,I4985=I1)),E4985,0)</f>
        <v>0</v>
      </c>
    </row>
    <row r="4986" spans="1:10" x14ac:dyDescent="0.3">
      <c r="A4986">
        <v>2009</v>
      </c>
      <c r="B4986" t="s">
        <v>26</v>
      </c>
      <c r="C4986" t="s">
        <v>39</v>
      </c>
      <c r="D4986" t="s">
        <v>203</v>
      </c>
      <c r="E4986" s="12"/>
      <c r="G4986" t="str">
        <f>IF(A4986=G1,A4986,"")</f>
        <v/>
      </c>
      <c r="H4986" t="str">
        <f>IF(C4986=H1, C4986,"")</f>
        <v/>
      </c>
      <c r="I4986" t="str">
        <f>IF(D4986=I1,D4986,"")</f>
        <v>Females</v>
      </c>
      <c r="J4986">
        <f>IF(AND(G4986=G1,AND(H4986=H1,I4986=I1)),E4986,0)</f>
        <v>0</v>
      </c>
    </row>
    <row r="4987" spans="1:10" x14ac:dyDescent="0.3">
      <c r="A4987">
        <v>2009</v>
      </c>
      <c r="B4987" t="s">
        <v>26</v>
      </c>
      <c r="C4987" t="s">
        <v>39</v>
      </c>
      <c r="D4987" t="s">
        <v>205</v>
      </c>
      <c r="E4987" s="12"/>
      <c r="G4987" t="str">
        <f>IF(A4987=G1,A4987,"")</f>
        <v/>
      </c>
      <c r="H4987" t="str">
        <f>IF(C4987=H1, C4987,"")</f>
        <v/>
      </c>
      <c r="I4987" t="str">
        <f>IF(D4987=I1,D4987,"")</f>
        <v/>
      </c>
      <c r="J4987">
        <f>IF(AND(G4987=G1,AND(H4987=H1,I4987=I1)),E4987,0)</f>
        <v>0</v>
      </c>
    </row>
    <row r="4988" spans="1:10" x14ac:dyDescent="0.3">
      <c r="A4988">
        <v>2009</v>
      </c>
      <c r="B4988" t="s">
        <v>26</v>
      </c>
      <c r="C4988" t="s">
        <v>40</v>
      </c>
      <c r="D4988" t="s">
        <v>202</v>
      </c>
      <c r="E4988" s="12"/>
      <c r="G4988" t="str">
        <f>IF(A4988=G1,A4988,"")</f>
        <v/>
      </c>
      <c r="H4988" t="str">
        <f>IF(C4988=H1, C4988,"")</f>
        <v/>
      </c>
      <c r="I4988" t="str">
        <f>IF(D4988=I1,D4988,"")</f>
        <v/>
      </c>
      <c r="J4988">
        <f>IF(AND(G4988=G1,AND(H4988=H1,I4988=I1)),E4988,0)</f>
        <v>0</v>
      </c>
    </row>
    <row r="4989" spans="1:10" x14ac:dyDescent="0.3">
      <c r="A4989">
        <v>2009</v>
      </c>
      <c r="B4989" t="s">
        <v>26</v>
      </c>
      <c r="C4989" t="s">
        <v>40</v>
      </c>
      <c r="D4989" t="s">
        <v>203</v>
      </c>
      <c r="E4989" s="12"/>
      <c r="G4989" t="str">
        <f>IF(A4989=G1,A4989,"")</f>
        <v/>
      </c>
      <c r="H4989" t="str">
        <f>IF(C4989=H1, C4989,"")</f>
        <v/>
      </c>
      <c r="I4989" t="str">
        <f>IF(D4989=I1,D4989,"")</f>
        <v>Females</v>
      </c>
      <c r="J4989">
        <f>IF(AND(G4989=G1,AND(H4989=H1,I4989=I1)),E4989,0)</f>
        <v>0</v>
      </c>
    </row>
    <row r="4990" spans="1:10" x14ac:dyDescent="0.3">
      <c r="A4990">
        <v>2009</v>
      </c>
      <c r="B4990" t="s">
        <v>26</v>
      </c>
      <c r="C4990" t="s">
        <v>40</v>
      </c>
      <c r="D4990" t="s">
        <v>205</v>
      </c>
      <c r="E4990" s="12"/>
      <c r="G4990" t="str">
        <f>IF(A4990=G1,A4990,"")</f>
        <v/>
      </c>
      <c r="H4990" t="str">
        <f>IF(C4990=H1, C4990,"")</f>
        <v/>
      </c>
      <c r="I4990" t="str">
        <f>IF(D4990=I1,D4990,"")</f>
        <v/>
      </c>
      <c r="J4990">
        <f>IF(AND(G4990=G1,AND(H4990=H1,I4990=I1)),E4990,0)</f>
        <v>0</v>
      </c>
    </row>
    <row r="4991" spans="1:10" x14ac:dyDescent="0.3">
      <c r="A4991">
        <v>2009</v>
      </c>
      <c r="B4991" t="s">
        <v>26</v>
      </c>
      <c r="C4991" t="s">
        <v>41</v>
      </c>
      <c r="D4991" t="s">
        <v>202</v>
      </c>
      <c r="E4991" s="12"/>
      <c r="G4991" t="str">
        <f>IF(A4991=G1,A4991,"")</f>
        <v/>
      </c>
      <c r="H4991" t="str">
        <f>IF(C4991=H1, C4991,"")</f>
        <v/>
      </c>
      <c r="I4991" t="str">
        <f>IF(D4991=I1,D4991,"")</f>
        <v/>
      </c>
      <c r="J4991">
        <f>IF(AND(G4991=G1,AND(H4991=H1,I4991=I1)),E4991,0)</f>
        <v>0</v>
      </c>
    </row>
    <row r="4992" spans="1:10" x14ac:dyDescent="0.3">
      <c r="A4992">
        <v>2009</v>
      </c>
      <c r="B4992" t="s">
        <v>26</v>
      </c>
      <c r="C4992" t="s">
        <v>41</v>
      </c>
      <c r="D4992" t="s">
        <v>203</v>
      </c>
      <c r="E4992" s="12"/>
      <c r="G4992" t="str">
        <f>IF(A4992=G1,A4992,"")</f>
        <v/>
      </c>
      <c r="H4992" t="str">
        <f>IF(C4992=H1, C4992,"")</f>
        <v/>
      </c>
      <c r="I4992" t="str">
        <f>IF(D4992=I1,D4992,"")</f>
        <v>Females</v>
      </c>
      <c r="J4992">
        <f>IF(AND(G4992=G1,AND(H4992=H1,I4992=I1)),E4992,0)</f>
        <v>0</v>
      </c>
    </row>
    <row r="4993" spans="1:10" x14ac:dyDescent="0.3">
      <c r="A4993">
        <v>2009</v>
      </c>
      <c r="B4993" t="s">
        <v>26</v>
      </c>
      <c r="C4993" t="s">
        <v>41</v>
      </c>
      <c r="D4993" t="s">
        <v>205</v>
      </c>
      <c r="E4993" s="12"/>
      <c r="G4993" t="str">
        <f>IF(A4993=G1,A4993,"")</f>
        <v/>
      </c>
      <c r="H4993" t="str">
        <f>IF(C4993=H1, C4993,"")</f>
        <v/>
      </c>
      <c r="I4993" t="str">
        <f>IF(D4993=I1,D4993,"")</f>
        <v/>
      </c>
      <c r="J4993">
        <f>IF(AND(G4993=G1,AND(H4993=H1,I4993=I1)),E4993,0)</f>
        <v>0</v>
      </c>
    </row>
    <row r="4994" spans="1:10" x14ac:dyDescent="0.3">
      <c r="A4994">
        <v>2009</v>
      </c>
      <c r="B4994" t="s">
        <v>26</v>
      </c>
      <c r="C4994" t="s">
        <v>42</v>
      </c>
      <c r="D4994" t="s">
        <v>202</v>
      </c>
      <c r="E4994" s="12"/>
      <c r="G4994" t="str">
        <f>IF(A4994=G1,A4994,"")</f>
        <v/>
      </c>
      <c r="H4994" t="str">
        <f>IF(C4994=H1, C4994,"")</f>
        <v/>
      </c>
      <c r="I4994" t="str">
        <f>IF(D4994=I1,D4994,"")</f>
        <v/>
      </c>
      <c r="J4994">
        <f>IF(AND(G4994=G1,AND(H4994=H1,I4994=I1)),E4994,0)</f>
        <v>0</v>
      </c>
    </row>
    <row r="4995" spans="1:10" x14ac:dyDescent="0.3">
      <c r="A4995">
        <v>2009</v>
      </c>
      <c r="B4995" t="s">
        <v>26</v>
      </c>
      <c r="C4995" t="s">
        <v>42</v>
      </c>
      <c r="D4995" t="s">
        <v>203</v>
      </c>
      <c r="E4995" s="12"/>
      <c r="G4995" t="str">
        <f>IF(A4995=G1,A4995,"")</f>
        <v/>
      </c>
      <c r="H4995" t="str">
        <f>IF(C4995=H1, C4995,"")</f>
        <v/>
      </c>
      <c r="I4995" t="str">
        <f>IF(D4995=I1,D4995,"")</f>
        <v>Females</v>
      </c>
      <c r="J4995">
        <f>IF(AND(G4995=G1,AND(H4995=H1,I4995=I1)),E4995,0)</f>
        <v>0</v>
      </c>
    </row>
    <row r="4996" spans="1:10" x14ac:dyDescent="0.3">
      <c r="A4996">
        <v>2009</v>
      </c>
      <c r="B4996" t="s">
        <v>26</v>
      </c>
      <c r="C4996" t="s">
        <v>42</v>
      </c>
      <c r="D4996" t="s">
        <v>205</v>
      </c>
      <c r="E4996" s="12"/>
      <c r="G4996" t="str">
        <f>IF(A4996=G1,A4996,"")</f>
        <v/>
      </c>
      <c r="H4996" t="str">
        <f>IF(C4996=H1, C4996,"")</f>
        <v/>
      </c>
      <c r="I4996" t="str">
        <f>IF(D4996=I1,D4996,"")</f>
        <v/>
      </c>
      <c r="J4996">
        <f>IF(AND(G4996=G1,AND(H4996=H1,I4996=I1)),E4996,0)</f>
        <v>0</v>
      </c>
    </row>
    <row r="4997" spans="1:10" x14ac:dyDescent="0.3">
      <c r="A4997">
        <v>2009</v>
      </c>
      <c r="B4997" t="s">
        <v>26</v>
      </c>
      <c r="C4997" t="s">
        <v>43</v>
      </c>
      <c r="D4997" t="s">
        <v>202</v>
      </c>
      <c r="E4997" s="12"/>
      <c r="G4997" t="str">
        <f>IF(A4997=G1,A4997,"")</f>
        <v/>
      </c>
      <c r="H4997" t="str">
        <f>IF(C4997=H1, C4997,"")</f>
        <v/>
      </c>
      <c r="I4997" t="str">
        <f>IF(D4997=I1,D4997,"")</f>
        <v/>
      </c>
      <c r="J4997">
        <f>IF(AND(G4997=G1,AND(H4997=H1,I4997=I1)),E4997,0)</f>
        <v>0</v>
      </c>
    </row>
    <row r="4998" spans="1:10" x14ac:dyDescent="0.3">
      <c r="A4998">
        <v>2009</v>
      </c>
      <c r="B4998" t="s">
        <v>26</v>
      </c>
      <c r="C4998" t="s">
        <v>43</v>
      </c>
      <c r="D4998" t="s">
        <v>203</v>
      </c>
      <c r="E4998" s="12"/>
      <c r="G4998" t="str">
        <f>IF(A4998=G1,A4998,"")</f>
        <v/>
      </c>
      <c r="H4998" t="str">
        <f>IF(C4998=H1, C4998,"")</f>
        <v/>
      </c>
      <c r="I4998" t="str">
        <f>IF(D4998=I1,D4998,"")</f>
        <v>Females</v>
      </c>
      <c r="J4998">
        <f>IF(AND(G4998=G1,AND(H4998=H1,I4998=I1)),E4998,0)</f>
        <v>0</v>
      </c>
    </row>
    <row r="4999" spans="1:10" x14ac:dyDescent="0.3">
      <c r="A4999">
        <v>2009</v>
      </c>
      <c r="B4999" t="s">
        <v>26</v>
      </c>
      <c r="C4999" t="s">
        <v>43</v>
      </c>
      <c r="D4999" t="s">
        <v>205</v>
      </c>
      <c r="E4999" s="12"/>
      <c r="G4999" t="str">
        <f>IF(A4999=G1,A4999,"")</f>
        <v/>
      </c>
      <c r="H4999" t="str">
        <f>IF(C4999=H1, C4999,"")</f>
        <v/>
      </c>
      <c r="I4999" t="str">
        <f>IF(D4999=I1,D4999,"")</f>
        <v/>
      </c>
      <c r="J4999">
        <f>IF(AND(G4999=G1,AND(H4999=H1,I4999=I1)),E4999,0)</f>
        <v>0</v>
      </c>
    </row>
    <row r="5000" spans="1:10" x14ac:dyDescent="0.3">
      <c r="A5000">
        <v>2009</v>
      </c>
      <c r="B5000" t="s">
        <v>26</v>
      </c>
      <c r="C5000" t="s">
        <v>44</v>
      </c>
      <c r="D5000" t="s">
        <v>202</v>
      </c>
      <c r="E5000" s="12"/>
      <c r="G5000" t="str">
        <f>IF(A5000=G1,A5000,"")</f>
        <v/>
      </c>
      <c r="H5000" t="str">
        <f>IF(C5000=H1, C5000,"")</f>
        <v/>
      </c>
      <c r="I5000" t="str">
        <f>IF(D5000=I1,D5000,"")</f>
        <v/>
      </c>
      <c r="J5000">
        <f>IF(AND(G5000=G1,AND(H5000=H1,I5000=I1)),E5000,0)</f>
        <v>0</v>
      </c>
    </row>
    <row r="5001" spans="1:10" x14ac:dyDescent="0.3">
      <c r="A5001">
        <v>2009</v>
      </c>
      <c r="B5001" t="s">
        <v>26</v>
      </c>
      <c r="C5001" t="s">
        <v>44</v>
      </c>
      <c r="D5001" t="s">
        <v>203</v>
      </c>
      <c r="E5001" s="12"/>
      <c r="G5001" t="str">
        <f>IF(A5001=G1,A5001,"")</f>
        <v/>
      </c>
      <c r="H5001" t="str">
        <f>IF(C5001=H1, C5001,"")</f>
        <v/>
      </c>
      <c r="I5001" t="str">
        <f>IF(D5001=I1,D5001,"")</f>
        <v>Females</v>
      </c>
      <c r="J5001">
        <f>IF(AND(G5001=G1,AND(H5001=H1,I5001=I1)),E5001,0)</f>
        <v>0</v>
      </c>
    </row>
    <row r="5002" spans="1:10" x14ac:dyDescent="0.3">
      <c r="A5002">
        <v>2009</v>
      </c>
      <c r="B5002" t="s">
        <v>26</v>
      </c>
      <c r="C5002" t="s">
        <v>44</v>
      </c>
      <c r="D5002" t="s">
        <v>205</v>
      </c>
      <c r="E5002" s="12"/>
      <c r="G5002" t="str">
        <f>IF(A5002=G1,A5002,"")</f>
        <v/>
      </c>
      <c r="H5002" t="str">
        <f>IF(C5002=H1, C5002,"")</f>
        <v/>
      </c>
      <c r="I5002" t="str">
        <f>IF(D5002=I1,D5002,"")</f>
        <v/>
      </c>
      <c r="J5002">
        <f>IF(AND(G5002=G1,AND(H5002=H1,I5002=I1)),E5002,0)</f>
        <v>0</v>
      </c>
    </row>
    <row r="5003" spans="1:10" x14ac:dyDescent="0.3">
      <c r="A5003">
        <v>2009</v>
      </c>
      <c r="B5003" t="s">
        <v>26</v>
      </c>
      <c r="C5003" t="s">
        <v>45</v>
      </c>
      <c r="D5003" t="s">
        <v>202</v>
      </c>
      <c r="E5003" s="12"/>
      <c r="G5003" t="str">
        <f>IF(A5003=G1,A5003,"")</f>
        <v/>
      </c>
      <c r="H5003" t="str">
        <f>IF(C5003=H1, C5003,"")</f>
        <v/>
      </c>
      <c r="I5003" t="str">
        <f>IF(D5003=I1,D5003,"")</f>
        <v/>
      </c>
      <c r="J5003">
        <f>IF(AND(G5003=G1,AND(H5003=H1,I5003=I1)),E5003,0)</f>
        <v>0</v>
      </c>
    </row>
    <row r="5004" spans="1:10" x14ac:dyDescent="0.3">
      <c r="A5004">
        <v>2009</v>
      </c>
      <c r="B5004" t="s">
        <v>26</v>
      </c>
      <c r="C5004" t="s">
        <v>45</v>
      </c>
      <c r="D5004" t="s">
        <v>203</v>
      </c>
      <c r="E5004" s="12"/>
      <c r="G5004" t="str">
        <f>IF(A5004=G1,A5004,"")</f>
        <v/>
      </c>
      <c r="H5004" t="str">
        <f>IF(C5004=H1, C5004,"")</f>
        <v/>
      </c>
      <c r="I5004" t="str">
        <f>IF(D5004=I1,D5004,"")</f>
        <v>Females</v>
      </c>
      <c r="J5004">
        <f>IF(AND(G5004=G1,AND(H5004=H1,I5004=I1)),E5004,0)</f>
        <v>0</v>
      </c>
    </row>
    <row r="5005" spans="1:10" x14ac:dyDescent="0.3">
      <c r="A5005">
        <v>2009</v>
      </c>
      <c r="B5005" t="s">
        <v>26</v>
      </c>
      <c r="C5005" t="s">
        <v>45</v>
      </c>
      <c r="D5005" t="s">
        <v>205</v>
      </c>
      <c r="E5005" s="12"/>
      <c r="G5005" t="str">
        <f>IF(A5005=G1,A5005,"")</f>
        <v/>
      </c>
      <c r="H5005" t="str">
        <f>IF(C5005=H1, C5005,"")</f>
        <v/>
      </c>
      <c r="I5005" t="str">
        <f>IF(D5005=I1,D5005,"")</f>
        <v/>
      </c>
      <c r="J5005">
        <f>IF(AND(G5005=G1,AND(H5005=H1,I5005=I1)),E5005,0)</f>
        <v>0</v>
      </c>
    </row>
    <row r="5006" spans="1:10" x14ac:dyDescent="0.3">
      <c r="A5006">
        <v>2009</v>
      </c>
      <c r="B5006" t="s">
        <v>26</v>
      </c>
      <c r="C5006" t="s">
        <v>46</v>
      </c>
      <c r="D5006" t="s">
        <v>202</v>
      </c>
      <c r="E5006" s="12"/>
      <c r="G5006" t="str">
        <f>IF(A5006=G1,A5006,"")</f>
        <v/>
      </c>
      <c r="H5006" t="str">
        <f>IF(C5006=H1, C5006,"")</f>
        <v/>
      </c>
      <c r="I5006" t="str">
        <f>IF(D5006=I1,D5006,"")</f>
        <v/>
      </c>
      <c r="J5006">
        <f>IF(AND(G5006=G1,AND(H5006=H1,I5006=I1)),E5006,0)</f>
        <v>0</v>
      </c>
    </row>
    <row r="5007" spans="1:10" x14ac:dyDescent="0.3">
      <c r="A5007">
        <v>2009</v>
      </c>
      <c r="B5007" t="s">
        <v>26</v>
      </c>
      <c r="C5007" t="s">
        <v>46</v>
      </c>
      <c r="D5007" t="s">
        <v>203</v>
      </c>
      <c r="E5007" s="12"/>
      <c r="G5007" t="str">
        <f>IF(A5007=G1,A5007,"")</f>
        <v/>
      </c>
      <c r="H5007" t="str">
        <f>IF(C5007=H1, C5007,"")</f>
        <v/>
      </c>
      <c r="I5007" t="str">
        <f>IF(D5007=I1,D5007,"")</f>
        <v>Females</v>
      </c>
      <c r="J5007">
        <f>IF(AND(G5007=G1,AND(H5007=H1,I5007=I1)),E5007,0)</f>
        <v>0</v>
      </c>
    </row>
    <row r="5008" spans="1:10" x14ac:dyDescent="0.3">
      <c r="A5008">
        <v>2009</v>
      </c>
      <c r="B5008" t="s">
        <v>26</v>
      </c>
      <c r="C5008" t="s">
        <v>46</v>
      </c>
      <c r="D5008" t="s">
        <v>205</v>
      </c>
      <c r="E5008" s="12"/>
      <c r="G5008" t="str">
        <f>IF(A5008=G1,A5008,"")</f>
        <v/>
      </c>
      <c r="H5008" t="str">
        <f>IF(C5008=H1, C5008,"")</f>
        <v/>
      </c>
      <c r="I5008" t="str">
        <f>IF(D5008=I1,D5008,"")</f>
        <v/>
      </c>
      <c r="J5008">
        <f>IF(AND(G5008=G1,AND(H5008=H1,I5008=I1)),E5008,0)</f>
        <v>0</v>
      </c>
    </row>
    <row r="5009" spans="1:10" x14ac:dyDescent="0.3">
      <c r="A5009">
        <v>2009</v>
      </c>
      <c r="B5009" t="s">
        <v>26</v>
      </c>
      <c r="C5009" t="s">
        <v>47</v>
      </c>
      <c r="D5009" t="s">
        <v>202</v>
      </c>
      <c r="E5009" s="12"/>
      <c r="G5009" t="str">
        <f>IF(A5009=G1,A5009,"")</f>
        <v/>
      </c>
      <c r="H5009" t="str">
        <f>IF(C5009=H1, C5009,"")</f>
        <v/>
      </c>
      <c r="I5009" t="str">
        <f>IF(D5009=I1,D5009,"")</f>
        <v/>
      </c>
      <c r="J5009">
        <f>IF(AND(G5009=G1,AND(H5009=H1,I5009=I1)),E5009,0)</f>
        <v>0</v>
      </c>
    </row>
    <row r="5010" spans="1:10" x14ac:dyDescent="0.3">
      <c r="A5010">
        <v>2009</v>
      </c>
      <c r="B5010" t="s">
        <v>26</v>
      </c>
      <c r="C5010" t="s">
        <v>47</v>
      </c>
      <c r="D5010" t="s">
        <v>203</v>
      </c>
      <c r="E5010" s="12"/>
      <c r="G5010" t="str">
        <f>IF(A5010=G1,A5010,"")</f>
        <v/>
      </c>
      <c r="H5010" t="str">
        <f>IF(C5010=H1, C5010,"")</f>
        <v/>
      </c>
      <c r="I5010" t="str">
        <f>IF(D5010=I1,D5010,"")</f>
        <v>Females</v>
      </c>
      <c r="J5010">
        <f>IF(AND(G5010=G1,AND(H5010=H1,I5010=I1)),E5010,0)</f>
        <v>0</v>
      </c>
    </row>
    <row r="5011" spans="1:10" x14ac:dyDescent="0.3">
      <c r="A5011">
        <v>2009</v>
      </c>
      <c r="B5011" t="s">
        <v>26</v>
      </c>
      <c r="C5011" t="s">
        <v>47</v>
      </c>
      <c r="D5011" t="s">
        <v>205</v>
      </c>
      <c r="E5011" s="12"/>
      <c r="G5011" t="str">
        <f>IF(A5011=G1,A5011,"")</f>
        <v/>
      </c>
      <c r="H5011" t="str">
        <f>IF(C5011=H1, C5011,"")</f>
        <v/>
      </c>
      <c r="I5011" t="str">
        <f>IF(D5011=I1,D5011,"")</f>
        <v/>
      </c>
      <c r="J5011">
        <f>IF(AND(G5011=G1,AND(H5011=H1,I5011=I1)),E5011,0)</f>
        <v>0</v>
      </c>
    </row>
    <row r="5012" spans="1:10" x14ac:dyDescent="0.3">
      <c r="A5012">
        <v>2009</v>
      </c>
      <c r="B5012" t="s">
        <v>26</v>
      </c>
      <c r="C5012" t="s">
        <v>48</v>
      </c>
      <c r="D5012" t="s">
        <v>202</v>
      </c>
      <c r="E5012" s="12"/>
      <c r="G5012" t="str">
        <f>IF(A5012=G1,A5012,"")</f>
        <v/>
      </c>
      <c r="H5012" t="str">
        <f>IF(C5012=H1, C5012,"")</f>
        <v/>
      </c>
      <c r="I5012" t="str">
        <f>IF(D5012=I1,D5012,"")</f>
        <v/>
      </c>
      <c r="J5012">
        <f>IF(AND(G5012=G1,AND(H5012=H1,I5012=I1)),E5012,0)</f>
        <v>0</v>
      </c>
    </row>
    <row r="5013" spans="1:10" x14ac:dyDescent="0.3">
      <c r="A5013">
        <v>2009</v>
      </c>
      <c r="B5013" t="s">
        <v>26</v>
      </c>
      <c r="C5013" t="s">
        <v>48</v>
      </c>
      <c r="D5013" t="s">
        <v>203</v>
      </c>
      <c r="E5013" s="12"/>
      <c r="G5013" t="str">
        <f>IF(A5013=G1,A5013,"")</f>
        <v/>
      </c>
      <c r="H5013" t="str">
        <f>IF(C5013=H1, C5013,"")</f>
        <v/>
      </c>
      <c r="I5013" t="str">
        <f>IF(D5013=I1,D5013,"")</f>
        <v>Females</v>
      </c>
      <c r="J5013">
        <f>IF(AND(G5013=G1,AND(H5013=H1,I5013=I1)),E5013,0)</f>
        <v>0</v>
      </c>
    </row>
    <row r="5014" spans="1:10" x14ac:dyDescent="0.3">
      <c r="A5014">
        <v>2009</v>
      </c>
      <c r="B5014" t="s">
        <v>26</v>
      </c>
      <c r="C5014" t="s">
        <v>48</v>
      </c>
      <c r="D5014" t="s">
        <v>205</v>
      </c>
      <c r="E5014" s="12"/>
      <c r="G5014" t="str">
        <f>IF(A5014=G1,A5014,"")</f>
        <v/>
      </c>
      <c r="H5014" t="str">
        <f>IF(C5014=H1, C5014,"")</f>
        <v/>
      </c>
      <c r="I5014" t="str">
        <f>IF(D5014=I1,D5014,"")</f>
        <v/>
      </c>
      <c r="J5014">
        <f>IF(AND(G5014=G1,AND(H5014=H1,I5014=I1)),E5014,0)</f>
        <v>0</v>
      </c>
    </row>
    <row r="5015" spans="1:10" x14ac:dyDescent="0.3">
      <c r="A5015">
        <v>2009</v>
      </c>
      <c r="B5015" t="s">
        <v>26</v>
      </c>
      <c r="C5015" t="s">
        <v>49</v>
      </c>
      <c r="D5015" t="s">
        <v>202</v>
      </c>
      <c r="E5015" s="12"/>
      <c r="G5015" t="str">
        <f>IF(A5015=G1,A5015,"")</f>
        <v/>
      </c>
      <c r="H5015" t="str">
        <f>IF(C5015=H1, C5015,"")</f>
        <v/>
      </c>
      <c r="I5015" t="str">
        <f>IF(D5015=I1,D5015,"")</f>
        <v/>
      </c>
      <c r="J5015">
        <f>IF(AND(G5015=G1,AND(H5015=H1,I5015=I1)),E5015,0)</f>
        <v>0</v>
      </c>
    </row>
    <row r="5016" spans="1:10" x14ac:dyDescent="0.3">
      <c r="A5016">
        <v>2009</v>
      </c>
      <c r="B5016" t="s">
        <v>26</v>
      </c>
      <c r="C5016" t="s">
        <v>49</v>
      </c>
      <c r="D5016" t="s">
        <v>203</v>
      </c>
      <c r="E5016" s="12"/>
      <c r="G5016" t="str">
        <f>IF(A5016=G1,A5016,"")</f>
        <v/>
      </c>
      <c r="H5016" t="str">
        <f>IF(C5016=H1, C5016,"")</f>
        <v/>
      </c>
      <c r="I5016" t="str">
        <f>IF(D5016=I1,D5016,"")</f>
        <v>Females</v>
      </c>
      <c r="J5016">
        <f>IF(AND(G5016=G1,AND(H5016=H1,I5016=I1)),E5016,0)</f>
        <v>0</v>
      </c>
    </row>
    <row r="5017" spans="1:10" x14ac:dyDescent="0.3">
      <c r="A5017">
        <v>2009</v>
      </c>
      <c r="B5017" t="s">
        <v>26</v>
      </c>
      <c r="C5017" t="s">
        <v>49</v>
      </c>
      <c r="D5017" t="s">
        <v>205</v>
      </c>
      <c r="E5017" s="12"/>
      <c r="G5017" t="str">
        <f>IF(A5017=G1,A5017,"")</f>
        <v/>
      </c>
      <c r="H5017" t="str">
        <f>IF(C5017=H1, C5017,"")</f>
        <v/>
      </c>
      <c r="I5017" t="str">
        <f>IF(D5017=I1,D5017,"")</f>
        <v/>
      </c>
      <c r="J5017">
        <f>IF(AND(G5017=G1,AND(H5017=H1,I5017=I1)),E5017,0)</f>
        <v>0</v>
      </c>
    </row>
    <row r="5018" spans="1:10" x14ac:dyDescent="0.3">
      <c r="A5018">
        <v>2009</v>
      </c>
      <c r="B5018" t="s">
        <v>26</v>
      </c>
      <c r="C5018" t="s">
        <v>50</v>
      </c>
      <c r="D5018" t="s">
        <v>202</v>
      </c>
      <c r="E5018" s="12"/>
      <c r="G5018" t="str">
        <f>IF(A5018=G1,A5018,"")</f>
        <v/>
      </c>
      <c r="H5018" t="str">
        <f>IF(C5018=H1, C5018,"")</f>
        <v/>
      </c>
      <c r="I5018" t="str">
        <f>IF(D5018=I1,D5018,"")</f>
        <v/>
      </c>
      <c r="J5018">
        <f>IF(AND(G5018=G1,AND(H5018=H1,I5018=I1)),E5018,0)</f>
        <v>0</v>
      </c>
    </row>
    <row r="5019" spans="1:10" x14ac:dyDescent="0.3">
      <c r="A5019">
        <v>2009</v>
      </c>
      <c r="B5019" t="s">
        <v>26</v>
      </c>
      <c r="C5019" t="s">
        <v>50</v>
      </c>
      <c r="D5019" t="s">
        <v>203</v>
      </c>
      <c r="E5019" s="12"/>
      <c r="G5019" t="str">
        <f>IF(A5019=G1,A5019,"")</f>
        <v/>
      </c>
      <c r="H5019" t="str">
        <f>IF(C5019=H1, C5019,"")</f>
        <v/>
      </c>
      <c r="I5019" t="str">
        <f>IF(D5019=I1,D5019,"")</f>
        <v>Females</v>
      </c>
      <c r="J5019">
        <f>IF(AND(G5019=G1,AND(H5019=H1,I5019=I1)),E5019,0)</f>
        <v>0</v>
      </c>
    </row>
    <row r="5020" spans="1:10" x14ac:dyDescent="0.3">
      <c r="A5020">
        <v>2009</v>
      </c>
      <c r="B5020" t="s">
        <v>26</v>
      </c>
      <c r="C5020" t="s">
        <v>50</v>
      </c>
      <c r="D5020" t="s">
        <v>205</v>
      </c>
      <c r="E5020" s="12"/>
      <c r="G5020" t="str">
        <f>IF(A5020=G1,A5020,"")</f>
        <v/>
      </c>
      <c r="H5020" t="str">
        <f>IF(C5020=H1, C5020,"")</f>
        <v/>
      </c>
      <c r="I5020" t="str">
        <f>IF(D5020=I1,D5020,"")</f>
        <v/>
      </c>
      <c r="J5020">
        <f>IF(AND(G5020=G1,AND(H5020=H1,I5020=I1)),E5020,0)</f>
        <v>0</v>
      </c>
    </row>
    <row r="5021" spans="1:10" x14ac:dyDescent="0.3">
      <c r="A5021">
        <v>2009</v>
      </c>
      <c r="B5021" t="s">
        <v>26</v>
      </c>
      <c r="C5021" t="s">
        <v>51</v>
      </c>
      <c r="D5021" t="s">
        <v>202</v>
      </c>
      <c r="E5021" s="12"/>
      <c r="G5021" t="str">
        <f>IF(A5021=G1,A5021,"")</f>
        <v/>
      </c>
      <c r="H5021" t="str">
        <f>IF(C5021=H1, C5021,"")</f>
        <v/>
      </c>
      <c r="I5021" t="str">
        <f>IF(D5021=I1,D5021,"")</f>
        <v/>
      </c>
      <c r="J5021">
        <f>IF(AND(G5021=G1,AND(H5021=H1,I5021=I1)),E5021,0)</f>
        <v>0</v>
      </c>
    </row>
    <row r="5022" spans="1:10" x14ac:dyDescent="0.3">
      <c r="A5022">
        <v>2009</v>
      </c>
      <c r="B5022" t="s">
        <v>26</v>
      </c>
      <c r="C5022" t="s">
        <v>51</v>
      </c>
      <c r="D5022" t="s">
        <v>203</v>
      </c>
      <c r="E5022" s="12"/>
      <c r="G5022" t="str">
        <f>IF(A5022=G1,A5022,"")</f>
        <v/>
      </c>
      <c r="H5022" t="str">
        <f>IF(C5022=H1, C5022,"")</f>
        <v/>
      </c>
      <c r="I5022" t="str">
        <f>IF(D5022=I1,D5022,"")</f>
        <v>Females</v>
      </c>
      <c r="J5022">
        <f>IF(AND(G5022=G1,AND(H5022=H1,I5022=I1)),E5022,0)</f>
        <v>0</v>
      </c>
    </row>
    <row r="5023" spans="1:10" x14ac:dyDescent="0.3">
      <c r="A5023">
        <v>2009</v>
      </c>
      <c r="B5023" t="s">
        <v>26</v>
      </c>
      <c r="C5023" t="s">
        <v>51</v>
      </c>
      <c r="D5023" t="s">
        <v>205</v>
      </c>
      <c r="E5023" s="12"/>
      <c r="G5023" t="str">
        <f>IF(A5023=G1,A5023,"")</f>
        <v/>
      </c>
      <c r="H5023" t="str">
        <f>IF(C5023=H1, C5023,"")</f>
        <v/>
      </c>
      <c r="I5023" t="str">
        <f>IF(D5023=I1,D5023,"")</f>
        <v/>
      </c>
      <c r="J5023">
        <f>IF(AND(G5023=G1,AND(H5023=H1,I5023=I1)),E5023,0)</f>
        <v>0</v>
      </c>
    </row>
    <row r="5024" spans="1:10" x14ac:dyDescent="0.3">
      <c r="A5024">
        <v>2009</v>
      </c>
      <c r="B5024" t="s">
        <v>26</v>
      </c>
      <c r="C5024" t="s">
        <v>52</v>
      </c>
      <c r="D5024" t="s">
        <v>202</v>
      </c>
      <c r="E5024" s="12"/>
      <c r="G5024" t="str">
        <f>IF(A5024=G1,A5024,"")</f>
        <v/>
      </c>
      <c r="H5024" t="str">
        <f>IF(C5024=H1, C5024,"")</f>
        <v/>
      </c>
      <c r="I5024" t="str">
        <f>IF(D5024=I1,D5024,"")</f>
        <v/>
      </c>
      <c r="J5024">
        <f>IF(AND(G5024=G1,AND(H5024=H1,I5024=I1)),E5024,0)</f>
        <v>0</v>
      </c>
    </row>
    <row r="5025" spans="1:10" x14ac:dyDescent="0.3">
      <c r="A5025">
        <v>2009</v>
      </c>
      <c r="B5025" t="s">
        <v>26</v>
      </c>
      <c r="C5025" t="s">
        <v>52</v>
      </c>
      <c r="D5025" t="s">
        <v>203</v>
      </c>
      <c r="E5025" s="12"/>
      <c r="G5025" t="str">
        <f>IF(A5025=G1,A5025,"")</f>
        <v/>
      </c>
      <c r="H5025" t="str">
        <f>IF(C5025=H1, C5025,"")</f>
        <v/>
      </c>
      <c r="I5025" t="str">
        <f>IF(D5025=I1,D5025,"")</f>
        <v>Females</v>
      </c>
      <c r="J5025">
        <f>IF(AND(G5025=G1,AND(H5025=H1,I5025=I1)),E5025,0)</f>
        <v>0</v>
      </c>
    </row>
    <row r="5026" spans="1:10" x14ac:dyDescent="0.3">
      <c r="A5026">
        <v>2009</v>
      </c>
      <c r="B5026" t="s">
        <v>26</v>
      </c>
      <c r="C5026" t="s">
        <v>52</v>
      </c>
      <c r="D5026" t="s">
        <v>205</v>
      </c>
      <c r="E5026" s="12"/>
      <c r="G5026" t="str">
        <f>IF(A5026=G1,A5026,"")</f>
        <v/>
      </c>
      <c r="H5026" t="str">
        <f>IF(C5026=H1, C5026,"")</f>
        <v/>
      </c>
      <c r="I5026" t="str">
        <f>IF(D5026=I1,D5026,"")</f>
        <v/>
      </c>
      <c r="J5026">
        <f>IF(AND(G5026=G1,AND(H5026=H1,I5026=I1)),E5026,0)</f>
        <v>0</v>
      </c>
    </row>
    <row r="5027" spans="1:10" x14ac:dyDescent="0.3">
      <c r="A5027">
        <v>2009</v>
      </c>
      <c r="B5027" t="s">
        <v>26</v>
      </c>
      <c r="C5027" t="s">
        <v>53</v>
      </c>
      <c r="D5027" t="s">
        <v>202</v>
      </c>
      <c r="E5027" s="12"/>
      <c r="G5027" t="str">
        <f>IF(A5027=G1,A5027,"")</f>
        <v/>
      </c>
      <c r="H5027" t="str">
        <f>IF(C5027=H1, C5027,"")</f>
        <v/>
      </c>
      <c r="I5027" t="str">
        <f>IF(D5027=I1,D5027,"")</f>
        <v/>
      </c>
      <c r="J5027">
        <f>IF(AND(G5027=G1,AND(H5027=H1,I5027=I1)),E5027,0)</f>
        <v>0</v>
      </c>
    </row>
    <row r="5028" spans="1:10" x14ac:dyDescent="0.3">
      <c r="A5028">
        <v>2009</v>
      </c>
      <c r="B5028" t="s">
        <v>26</v>
      </c>
      <c r="C5028" t="s">
        <v>53</v>
      </c>
      <c r="D5028" t="s">
        <v>203</v>
      </c>
      <c r="E5028" s="12"/>
      <c r="G5028" t="str">
        <f>IF(A5028=G1,A5028,"")</f>
        <v/>
      </c>
      <c r="H5028" t="str">
        <f>IF(C5028=H1, C5028,"")</f>
        <v/>
      </c>
      <c r="I5028" t="str">
        <f>IF(D5028=I1,D5028,"")</f>
        <v>Females</v>
      </c>
      <c r="J5028">
        <f>IF(AND(G5028=G1,AND(H5028=H1,I5028=I1)),E5028,0)</f>
        <v>0</v>
      </c>
    </row>
    <row r="5029" spans="1:10" x14ac:dyDescent="0.3">
      <c r="A5029">
        <v>2009</v>
      </c>
      <c r="B5029" t="s">
        <v>26</v>
      </c>
      <c r="C5029" t="s">
        <v>53</v>
      </c>
      <c r="D5029" t="s">
        <v>205</v>
      </c>
      <c r="E5029" s="12"/>
      <c r="G5029" t="str">
        <f>IF(A5029=G1,A5029,"")</f>
        <v/>
      </c>
      <c r="H5029" t="str">
        <f>IF(C5029=H1, C5029,"")</f>
        <v/>
      </c>
      <c r="I5029" t="str">
        <f>IF(D5029=I1,D5029,"")</f>
        <v/>
      </c>
      <c r="J5029">
        <f>IF(AND(G5029=G1,AND(H5029=H1,I5029=I1)),E5029,0)</f>
        <v>0</v>
      </c>
    </row>
    <row r="5030" spans="1:10" x14ac:dyDescent="0.3">
      <c r="A5030">
        <v>2009</v>
      </c>
      <c r="B5030" t="s">
        <v>26</v>
      </c>
      <c r="C5030" t="s">
        <v>54</v>
      </c>
      <c r="D5030" t="s">
        <v>202</v>
      </c>
      <c r="E5030" s="12"/>
      <c r="G5030" t="str">
        <f>IF(A5030=G1,A5030,"")</f>
        <v/>
      </c>
      <c r="H5030" t="str">
        <f>IF(C5030=H1, C5030,"")</f>
        <v/>
      </c>
      <c r="I5030" t="str">
        <f>IF(D5030=I1,D5030,"")</f>
        <v/>
      </c>
      <c r="J5030">
        <f>IF(AND(G5030=G1,AND(H5030=H1,I5030=I1)),E5030,0)</f>
        <v>0</v>
      </c>
    </row>
    <row r="5031" spans="1:10" x14ac:dyDescent="0.3">
      <c r="A5031">
        <v>2009</v>
      </c>
      <c r="B5031" t="s">
        <v>26</v>
      </c>
      <c r="C5031" t="s">
        <v>54</v>
      </c>
      <c r="D5031" t="s">
        <v>203</v>
      </c>
      <c r="E5031" s="12"/>
      <c r="G5031" t="str">
        <f>IF(A5031=G1,A5031,"")</f>
        <v/>
      </c>
      <c r="H5031" t="str">
        <f>IF(C5031=H1, C5031,"")</f>
        <v/>
      </c>
      <c r="I5031" t="str">
        <f>IF(D5031=I1,D5031,"")</f>
        <v>Females</v>
      </c>
      <c r="J5031">
        <f>IF(AND(G5031=G1,AND(H5031=H1,I5031=I1)),E5031,0)</f>
        <v>0</v>
      </c>
    </row>
    <row r="5032" spans="1:10" x14ac:dyDescent="0.3">
      <c r="A5032">
        <v>2009</v>
      </c>
      <c r="B5032" t="s">
        <v>26</v>
      </c>
      <c r="C5032" t="s">
        <v>54</v>
      </c>
      <c r="D5032" t="s">
        <v>205</v>
      </c>
      <c r="E5032" s="12"/>
      <c r="G5032" t="str">
        <f>IF(A5032=G1,A5032,"")</f>
        <v/>
      </c>
      <c r="H5032" t="str">
        <f>IF(C5032=H1, C5032,"")</f>
        <v/>
      </c>
      <c r="I5032" t="str">
        <f>IF(D5032=I1,D5032,"")</f>
        <v/>
      </c>
      <c r="J5032">
        <f>IF(AND(G5032=G1,AND(H5032=H1,I5032=I1)),E5032,0)</f>
        <v>0</v>
      </c>
    </row>
    <row r="5033" spans="1:10" x14ac:dyDescent="0.3">
      <c r="A5033">
        <v>2009</v>
      </c>
      <c r="B5033" t="s">
        <v>26</v>
      </c>
      <c r="C5033" t="s">
        <v>55</v>
      </c>
      <c r="D5033" t="s">
        <v>202</v>
      </c>
      <c r="E5033" s="12"/>
      <c r="G5033" t="str">
        <f>IF(A5033=G1,A5033,"")</f>
        <v/>
      </c>
      <c r="H5033" t="str">
        <f>IF(C5033=H1, C5033,"")</f>
        <v/>
      </c>
      <c r="I5033" t="str">
        <f>IF(D5033=I1,D5033,"")</f>
        <v/>
      </c>
      <c r="J5033">
        <f>IF(AND(G5033=G1,AND(H5033=H1,I5033=I1)),E5033,0)</f>
        <v>0</v>
      </c>
    </row>
    <row r="5034" spans="1:10" x14ac:dyDescent="0.3">
      <c r="A5034">
        <v>2009</v>
      </c>
      <c r="B5034" t="s">
        <v>26</v>
      </c>
      <c r="C5034" t="s">
        <v>55</v>
      </c>
      <c r="D5034" t="s">
        <v>203</v>
      </c>
      <c r="E5034" s="12"/>
      <c r="G5034" t="str">
        <f>IF(A5034=G1,A5034,"")</f>
        <v/>
      </c>
      <c r="H5034" t="str">
        <f>IF(C5034=H1, C5034,"")</f>
        <v/>
      </c>
      <c r="I5034" t="str">
        <f>IF(D5034=I1,D5034,"")</f>
        <v>Females</v>
      </c>
      <c r="J5034">
        <f>IF(AND(G5034=G1,AND(H5034=H1,I5034=I1)),E5034,0)</f>
        <v>0</v>
      </c>
    </row>
    <row r="5035" spans="1:10" x14ac:dyDescent="0.3">
      <c r="A5035">
        <v>2009</v>
      </c>
      <c r="B5035" t="s">
        <v>26</v>
      </c>
      <c r="C5035" t="s">
        <v>55</v>
      </c>
      <c r="D5035" t="s">
        <v>205</v>
      </c>
      <c r="E5035" s="12"/>
      <c r="G5035" t="str">
        <f>IF(A5035=G1,A5035,"")</f>
        <v/>
      </c>
      <c r="H5035" t="str">
        <f>IF(C5035=H1, C5035,"")</f>
        <v/>
      </c>
      <c r="I5035" t="str">
        <f>IF(D5035=I1,D5035,"")</f>
        <v/>
      </c>
      <c r="J5035">
        <f>IF(AND(G5035=G1,AND(H5035=H1,I5035=I1)),E5035,0)</f>
        <v>0</v>
      </c>
    </row>
    <row r="5036" spans="1:10" x14ac:dyDescent="0.3">
      <c r="A5036">
        <v>2009</v>
      </c>
      <c r="B5036" t="s">
        <v>26</v>
      </c>
      <c r="C5036" t="s">
        <v>56</v>
      </c>
      <c r="D5036" t="s">
        <v>202</v>
      </c>
      <c r="E5036" s="12"/>
      <c r="G5036" t="str">
        <f>IF(A5036=G1,A5036,"")</f>
        <v/>
      </c>
      <c r="H5036" t="str">
        <f>IF(C5036=H1, C5036,"")</f>
        <v/>
      </c>
      <c r="I5036" t="str">
        <f>IF(D5036=I1,D5036,"")</f>
        <v/>
      </c>
      <c r="J5036">
        <f>IF(AND(G5036=G1,AND(H5036=H1,I5036=I1)),E5036,0)</f>
        <v>0</v>
      </c>
    </row>
    <row r="5037" spans="1:10" x14ac:dyDescent="0.3">
      <c r="A5037">
        <v>2009</v>
      </c>
      <c r="B5037" t="s">
        <v>26</v>
      </c>
      <c r="C5037" t="s">
        <v>56</v>
      </c>
      <c r="D5037" t="s">
        <v>203</v>
      </c>
      <c r="E5037" s="12"/>
      <c r="G5037" t="str">
        <f>IF(A5037=G1,A5037,"")</f>
        <v/>
      </c>
      <c r="H5037" t="str">
        <f>IF(C5037=H1, C5037,"")</f>
        <v/>
      </c>
      <c r="I5037" t="str">
        <f>IF(D5037=I1,D5037,"")</f>
        <v>Females</v>
      </c>
      <c r="J5037">
        <f>IF(AND(G5037=G1,AND(H5037=H1,I5037=I1)),E5037,0)</f>
        <v>0</v>
      </c>
    </row>
    <row r="5038" spans="1:10" x14ac:dyDescent="0.3">
      <c r="A5038">
        <v>2009</v>
      </c>
      <c r="B5038" t="s">
        <v>26</v>
      </c>
      <c r="C5038" t="s">
        <v>56</v>
      </c>
      <c r="D5038" t="s">
        <v>205</v>
      </c>
      <c r="E5038" s="12"/>
      <c r="G5038" t="str">
        <f>IF(A5038=G1,A5038,"")</f>
        <v/>
      </c>
      <c r="H5038" t="str">
        <f>IF(C5038=H1, C5038,"")</f>
        <v/>
      </c>
      <c r="I5038" t="str">
        <f>IF(D5038=I1,D5038,"")</f>
        <v/>
      </c>
      <c r="J5038">
        <f>IF(AND(G5038=G1,AND(H5038=H1,I5038=I1)),E5038,0)</f>
        <v>0</v>
      </c>
    </row>
    <row r="5039" spans="1:10" x14ac:dyDescent="0.3">
      <c r="A5039">
        <v>2009</v>
      </c>
      <c r="B5039" t="s">
        <v>26</v>
      </c>
      <c r="C5039" t="s">
        <v>57</v>
      </c>
      <c r="D5039" t="s">
        <v>202</v>
      </c>
      <c r="E5039" s="12"/>
      <c r="G5039" t="str">
        <f>IF(A5039=G1,A5039,"")</f>
        <v/>
      </c>
      <c r="H5039" t="str">
        <f>IF(C5039=H1, C5039,"")</f>
        <v/>
      </c>
      <c r="I5039" t="str">
        <f>IF(D5039=I1,D5039,"")</f>
        <v/>
      </c>
      <c r="J5039">
        <f>IF(AND(G5039=G1,AND(H5039=H1,I5039=I1)),E5039,0)</f>
        <v>0</v>
      </c>
    </row>
    <row r="5040" spans="1:10" x14ac:dyDescent="0.3">
      <c r="A5040">
        <v>2009</v>
      </c>
      <c r="B5040" t="s">
        <v>26</v>
      </c>
      <c r="C5040" t="s">
        <v>57</v>
      </c>
      <c r="D5040" t="s">
        <v>203</v>
      </c>
      <c r="E5040" s="12"/>
      <c r="G5040" t="str">
        <f>IF(A5040=G1,A5040,"")</f>
        <v/>
      </c>
      <c r="H5040" t="str">
        <f>IF(C5040=H1, C5040,"")</f>
        <v/>
      </c>
      <c r="I5040" t="str">
        <f>IF(D5040=I1,D5040,"")</f>
        <v>Females</v>
      </c>
      <c r="J5040">
        <f>IF(AND(G5040=G1,AND(H5040=H1,I5040=I1)),E5040,0)</f>
        <v>0</v>
      </c>
    </row>
    <row r="5041" spans="1:10" x14ac:dyDescent="0.3">
      <c r="A5041">
        <v>2009</v>
      </c>
      <c r="B5041" t="s">
        <v>26</v>
      </c>
      <c r="C5041" t="s">
        <v>57</v>
      </c>
      <c r="D5041" t="s">
        <v>205</v>
      </c>
      <c r="E5041" s="12"/>
      <c r="G5041" t="str">
        <f>IF(A5041=G1,A5041,"")</f>
        <v/>
      </c>
      <c r="H5041" t="str">
        <f>IF(C5041=H1, C5041,"")</f>
        <v/>
      </c>
      <c r="I5041" t="str">
        <f>IF(D5041=I1,D5041,"")</f>
        <v/>
      </c>
      <c r="J5041">
        <f>IF(AND(G5041=G1,AND(H5041=H1,I5041=I1)),E5041,0)</f>
        <v>0</v>
      </c>
    </row>
    <row r="5042" spans="1:10" x14ac:dyDescent="0.3">
      <c r="A5042">
        <v>2009</v>
      </c>
      <c r="B5042" t="s">
        <v>26</v>
      </c>
      <c r="C5042" t="s">
        <v>58</v>
      </c>
      <c r="D5042" t="s">
        <v>202</v>
      </c>
      <c r="E5042" s="12"/>
      <c r="G5042" t="str">
        <f>IF(A5042=G1,A5042,"")</f>
        <v/>
      </c>
      <c r="H5042" t="str">
        <f>IF(C5042=H1, C5042,"")</f>
        <v/>
      </c>
      <c r="I5042" t="str">
        <f>IF(D5042=I1,D5042,"")</f>
        <v/>
      </c>
      <c r="J5042">
        <f>IF(AND(G5042=G1,AND(H5042=H1,I5042=I1)),E5042,0)</f>
        <v>0</v>
      </c>
    </row>
    <row r="5043" spans="1:10" x14ac:dyDescent="0.3">
      <c r="A5043">
        <v>2009</v>
      </c>
      <c r="B5043" t="s">
        <v>26</v>
      </c>
      <c r="C5043" t="s">
        <v>58</v>
      </c>
      <c r="D5043" t="s">
        <v>203</v>
      </c>
      <c r="E5043" s="12"/>
      <c r="G5043" t="str">
        <f>IF(A5043=G1,A5043,"")</f>
        <v/>
      </c>
      <c r="H5043" t="str">
        <f>IF(C5043=H1, C5043,"")</f>
        <v/>
      </c>
      <c r="I5043" t="str">
        <f>IF(D5043=I1,D5043,"")</f>
        <v>Females</v>
      </c>
      <c r="J5043">
        <f>IF(AND(G5043=G1,AND(H5043=H1,I5043=I1)),E5043,0)</f>
        <v>0</v>
      </c>
    </row>
    <row r="5044" spans="1:10" x14ac:dyDescent="0.3">
      <c r="A5044">
        <v>2009</v>
      </c>
      <c r="B5044" t="s">
        <v>26</v>
      </c>
      <c r="C5044" t="s">
        <v>58</v>
      </c>
      <c r="D5044" t="s">
        <v>205</v>
      </c>
      <c r="E5044" s="12"/>
      <c r="G5044" t="str">
        <f>IF(A5044=G1,A5044,"")</f>
        <v/>
      </c>
      <c r="H5044" t="str">
        <f>IF(C5044=H1, C5044,"")</f>
        <v/>
      </c>
      <c r="I5044" t="str">
        <f>IF(D5044=I1,D5044,"")</f>
        <v/>
      </c>
      <c r="J5044">
        <f>IF(AND(G5044=G1,AND(H5044=H1,I5044=I1)),E5044,0)</f>
        <v>0</v>
      </c>
    </row>
    <row r="5045" spans="1:10" x14ac:dyDescent="0.3">
      <c r="A5045">
        <v>2009</v>
      </c>
      <c r="B5045" t="s">
        <v>26</v>
      </c>
      <c r="C5045" t="s">
        <v>59</v>
      </c>
      <c r="D5045" t="s">
        <v>202</v>
      </c>
      <c r="E5045" s="12"/>
      <c r="G5045" t="str">
        <f>IF(A5045=G1,A5045,"")</f>
        <v/>
      </c>
      <c r="H5045" t="str">
        <f>IF(C5045=H1, C5045,"")</f>
        <v/>
      </c>
      <c r="I5045" t="str">
        <f>IF(D5045=I1,D5045,"")</f>
        <v/>
      </c>
      <c r="J5045">
        <f>IF(AND(G5045=G1,AND(H5045=H1,I5045=I1)),E5045,0)</f>
        <v>0</v>
      </c>
    </row>
    <row r="5046" spans="1:10" x14ac:dyDescent="0.3">
      <c r="A5046">
        <v>2009</v>
      </c>
      <c r="B5046" t="s">
        <v>26</v>
      </c>
      <c r="C5046" t="s">
        <v>59</v>
      </c>
      <c r="D5046" t="s">
        <v>203</v>
      </c>
      <c r="E5046" s="12"/>
      <c r="G5046" t="str">
        <f>IF(A5046=G1,A5046,"")</f>
        <v/>
      </c>
      <c r="H5046" t="str">
        <f>IF(C5046=H1, C5046,"")</f>
        <v/>
      </c>
      <c r="I5046" t="str">
        <f>IF(D5046=I1,D5046,"")</f>
        <v>Females</v>
      </c>
      <c r="J5046">
        <f>IF(AND(G5046=G1,AND(H5046=H1,I5046=I1)),E5046,0)</f>
        <v>0</v>
      </c>
    </row>
    <row r="5047" spans="1:10" x14ac:dyDescent="0.3">
      <c r="A5047">
        <v>2009</v>
      </c>
      <c r="B5047" t="s">
        <v>26</v>
      </c>
      <c r="C5047" t="s">
        <v>59</v>
      </c>
      <c r="D5047" t="s">
        <v>205</v>
      </c>
      <c r="E5047" s="12"/>
      <c r="G5047" t="str">
        <f>IF(A5047=G1,A5047,"")</f>
        <v/>
      </c>
      <c r="H5047" t="str">
        <f>IF(C5047=H1, C5047,"")</f>
        <v/>
      </c>
      <c r="I5047" t="str">
        <f>IF(D5047=I1,D5047,"")</f>
        <v/>
      </c>
      <c r="J5047">
        <f>IF(AND(G5047=G1,AND(H5047=H1,I5047=I1)),E5047,0)</f>
        <v>0</v>
      </c>
    </row>
    <row r="5048" spans="1:10" x14ac:dyDescent="0.3">
      <c r="A5048">
        <v>2009</v>
      </c>
      <c r="B5048" t="s">
        <v>26</v>
      </c>
      <c r="C5048" t="s">
        <v>60</v>
      </c>
      <c r="D5048" t="s">
        <v>202</v>
      </c>
      <c r="E5048" s="12"/>
      <c r="G5048" t="str">
        <f>IF(A5048=G1,A5048,"")</f>
        <v/>
      </c>
      <c r="H5048" t="str">
        <f>IF(C5048=H1, C5048,"")</f>
        <v/>
      </c>
      <c r="I5048" t="str">
        <f>IF(D5048=I1,D5048,"")</f>
        <v/>
      </c>
      <c r="J5048">
        <f>IF(AND(G5048=G1,AND(H5048=H1,I5048=I1)),E5048,0)</f>
        <v>0</v>
      </c>
    </row>
    <row r="5049" spans="1:10" x14ac:dyDescent="0.3">
      <c r="A5049">
        <v>2009</v>
      </c>
      <c r="B5049" t="s">
        <v>26</v>
      </c>
      <c r="C5049" t="s">
        <v>60</v>
      </c>
      <c r="D5049" t="s">
        <v>203</v>
      </c>
      <c r="E5049" s="12"/>
      <c r="G5049" t="str">
        <f>IF(A5049=G1,A5049,"")</f>
        <v/>
      </c>
      <c r="H5049" t="str">
        <f>IF(C5049=H1, C5049,"")</f>
        <v/>
      </c>
      <c r="I5049" t="str">
        <f>IF(D5049=I1,D5049,"")</f>
        <v>Females</v>
      </c>
      <c r="J5049">
        <f>IF(AND(G5049=G1,AND(H5049=H1,I5049=I1)),E5049,0)</f>
        <v>0</v>
      </c>
    </row>
    <row r="5050" spans="1:10" x14ac:dyDescent="0.3">
      <c r="A5050">
        <v>2009</v>
      </c>
      <c r="B5050" t="s">
        <v>26</v>
      </c>
      <c r="C5050" t="s">
        <v>60</v>
      </c>
      <c r="D5050" t="s">
        <v>205</v>
      </c>
      <c r="E5050" s="12"/>
      <c r="G5050" t="str">
        <f>IF(A5050=G1,A5050,"")</f>
        <v/>
      </c>
      <c r="H5050" t="str">
        <f>IF(C5050=H1, C5050,"")</f>
        <v/>
      </c>
      <c r="I5050" t="str">
        <f>IF(D5050=I1,D5050,"")</f>
        <v/>
      </c>
      <c r="J5050">
        <f>IF(AND(G5050=G1,AND(H5050=H1,I5050=I1)),E5050,0)</f>
        <v>0</v>
      </c>
    </row>
    <row r="5051" spans="1:10" x14ac:dyDescent="0.3">
      <c r="A5051">
        <v>2009</v>
      </c>
      <c r="B5051" t="s">
        <v>26</v>
      </c>
      <c r="C5051" t="s">
        <v>61</v>
      </c>
      <c r="D5051" t="s">
        <v>202</v>
      </c>
      <c r="E5051" s="12"/>
      <c r="G5051" t="str">
        <f>IF(A5051=G1,A5051,"")</f>
        <v/>
      </c>
      <c r="H5051" t="str">
        <f>IF(C5051=H1, C5051,"")</f>
        <v/>
      </c>
      <c r="I5051" t="str">
        <f>IF(D5051=I1,D5051,"")</f>
        <v/>
      </c>
      <c r="J5051">
        <f>IF(AND(G5051=G1,AND(H5051=H1,I5051=I1)),E5051,0)</f>
        <v>0</v>
      </c>
    </row>
    <row r="5052" spans="1:10" x14ac:dyDescent="0.3">
      <c r="A5052">
        <v>2009</v>
      </c>
      <c r="B5052" t="s">
        <v>26</v>
      </c>
      <c r="C5052" t="s">
        <v>61</v>
      </c>
      <c r="D5052" t="s">
        <v>203</v>
      </c>
      <c r="E5052" s="12"/>
      <c r="G5052" t="str">
        <f>IF(A5052=G1,A5052,"")</f>
        <v/>
      </c>
      <c r="H5052" t="str">
        <f>IF(C5052=H1, C5052,"")</f>
        <v/>
      </c>
      <c r="I5052" t="str">
        <f>IF(D5052=I1,D5052,"")</f>
        <v>Females</v>
      </c>
      <c r="J5052">
        <f>IF(AND(G5052=G1,AND(H5052=H1,I5052=I1)),E5052,0)</f>
        <v>0</v>
      </c>
    </row>
    <row r="5053" spans="1:10" x14ac:dyDescent="0.3">
      <c r="A5053">
        <v>2009</v>
      </c>
      <c r="B5053" t="s">
        <v>26</v>
      </c>
      <c r="C5053" t="s">
        <v>61</v>
      </c>
      <c r="D5053" t="s">
        <v>205</v>
      </c>
      <c r="E5053" s="12"/>
      <c r="G5053" t="str">
        <f>IF(A5053=G1,A5053,"")</f>
        <v/>
      </c>
      <c r="H5053" t="str">
        <f>IF(C5053=H1, C5053,"")</f>
        <v/>
      </c>
      <c r="I5053" t="str">
        <f>IF(D5053=I1,D5053,"")</f>
        <v/>
      </c>
      <c r="J5053">
        <f>IF(AND(G5053=G1,AND(H5053=H1,I5053=I1)),E5053,0)</f>
        <v>0</v>
      </c>
    </row>
    <row r="5054" spans="1:10" x14ac:dyDescent="0.3">
      <c r="A5054">
        <v>2009</v>
      </c>
      <c r="B5054" t="s">
        <v>26</v>
      </c>
      <c r="C5054" t="s">
        <v>62</v>
      </c>
      <c r="D5054" t="s">
        <v>202</v>
      </c>
      <c r="E5054" s="12"/>
      <c r="G5054" t="str">
        <f>IF(A5054=G1,A5054,"")</f>
        <v/>
      </c>
      <c r="H5054" t="str">
        <f>IF(C5054=H1, C5054,"")</f>
        <v/>
      </c>
      <c r="I5054" t="str">
        <f>IF(D5054=I1,D5054,"")</f>
        <v/>
      </c>
      <c r="J5054">
        <f>IF(AND(G5054=G1,AND(H5054=H1,I5054=I1)),E5054,0)</f>
        <v>0</v>
      </c>
    </row>
    <row r="5055" spans="1:10" x14ac:dyDescent="0.3">
      <c r="A5055">
        <v>2009</v>
      </c>
      <c r="B5055" t="s">
        <v>26</v>
      </c>
      <c r="C5055" t="s">
        <v>62</v>
      </c>
      <c r="D5055" t="s">
        <v>203</v>
      </c>
      <c r="E5055" s="12"/>
      <c r="G5055" t="str">
        <f>IF(A5055=G1,A5055,"")</f>
        <v/>
      </c>
      <c r="H5055" t="str">
        <f>IF(C5055=H1, C5055,"")</f>
        <v/>
      </c>
      <c r="I5055" t="str">
        <f>IF(D5055=I1,D5055,"")</f>
        <v>Females</v>
      </c>
      <c r="J5055">
        <f>IF(AND(G5055=G1,AND(H5055=H1,I5055=I1)),E5055,0)</f>
        <v>0</v>
      </c>
    </row>
    <row r="5056" spans="1:10" x14ac:dyDescent="0.3">
      <c r="A5056">
        <v>2009</v>
      </c>
      <c r="B5056" t="s">
        <v>26</v>
      </c>
      <c r="C5056" t="s">
        <v>62</v>
      </c>
      <c r="D5056" t="s">
        <v>205</v>
      </c>
      <c r="E5056" s="12"/>
      <c r="G5056" t="str">
        <f>IF(A5056=G1,A5056,"")</f>
        <v/>
      </c>
      <c r="H5056" t="str">
        <f>IF(C5056=H1, C5056,"")</f>
        <v/>
      </c>
      <c r="I5056" t="str">
        <f>IF(D5056=I1,D5056,"")</f>
        <v/>
      </c>
      <c r="J5056">
        <f>IF(AND(G5056=G1,AND(H5056=H1,I5056=I1)),E5056,0)</f>
        <v>0</v>
      </c>
    </row>
    <row r="5057" spans="1:10" x14ac:dyDescent="0.3">
      <c r="A5057">
        <v>2009</v>
      </c>
      <c r="B5057" t="s">
        <v>26</v>
      </c>
      <c r="C5057" t="s">
        <v>63</v>
      </c>
      <c r="D5057" t="s">
        <v>202</v>
      </c>
      <c r="E5057" s="12"/>
      <c r="G5057" t="str">
        <f>IF(A5057=G1,A5057,"")</f>
        <v/>
      </c>
      <c r="H5057" t="str">
        <f>IF(C5057=H1, C5057,"")</f>
        <v/>
      </c>
      <c r="I5057" t="str">
        <f>IF(D5057=I1,D5057,"")</f>
        <v/>
      </c>
      <c r="J5057">
        <f>IF(AND(G5057=G1,AND(H5057=H1,I5057=I1)),E5057,0)</f>
        <v>0</v>
      </c>
    </row>
    <row r="5058" spans="1:10" x14ac:dyDescent="0.3">
      <c r="A5058">
        <v>2009</v>
      </c>
      <c r="B5058" t="s">
        <v>26</v>
      </c>
      <c r="C5058" t="s">
        <v>63</v>
      </c>
      <c r="D5058" t="s">
        <v>203</v>
      </c>
      <c r="E5058" s="12"/>
      <c r="G5058" t="str">
        <f>IF(A5058=G1,A5058,"")</f>
        <v/>
      </c>
      <c r="H5058" t="str">
        <f>IF(C5058=H1, C5058,"")</f>
        <v/>
      </c>
      <c r="I5058" t="str">
        <f>IF(D5058=I1,D5058,"")</f>
        <v>Females</v>
      </c>
      <c r="J5058">
        <f>IF(AND(G5058=G1,AND(H5058=H1,I5058=I1)),E5058,0)</f>
        <v>0</v>
      </c>
    </row>
    <row r="5059" spans="1:10" x14ac:dyDescent="0.3">
      <c r="A5059">
        <v>2009</v>
      </c>
      <c r="B5059" t="s">
        <v>26</v>
      </c>
      <c r="C5059" t="s">
        <v>63</v>
      </c>
      <c r="D5059" t="s">
        <v>205</v>
      </c>
      <c r="E5059" s="12"/>
      <c r="G5059" t="str">
        <f>IF(A5059=G1,A5059,"")</f>
        <v/>
      </c>
      <c r="H5059" t="str">
        <f>IF(C5059=H1, C5059,"")</f>
        <v/>
      </c>
      <c r="I5059" t="str">
        <f>IF(D5059=I1,D5059,"")</f>
        <v/>
      </c>
      <c r="J5059">
        <f>IF(AND(G5059=G1,AND(H5059=H1,I5059=I1)),E5059,0)</f>
        <v>0</v>
      </c>
    </row>
    <row r="5060" spans="1:10" x14ac:dyDescent="0.3">
      <c r="A5060">
        <v>2009</v>
      </c>
      <c r="B5060" t="s">
        <v>26</v>
      </c>
      <c r="C5060" t="s">
        <v>64</v>
      </c>
      <c r="D5060" t="s">
        <v>202</v>
      </c>
      <c r="E5060" s="12"/>
      <c r="G5060" t="str">
        <f>IF(A5060=G1,A5060,"")</f>
        <v/>
      </c>
      <c r="H5060" t="str">
        <f>IF(C5060=H1, C5060,"")</f>
        <v/>
      </c>
      <c r="I5060" t="str">
        <f>IF(D5060=I1,D5060,"")</f>
        <v/>
      </c>
      <c r="J5060">
        <f>IF(AND(G5060=G1,AND(H5060=H1,I5060=I1)),E5060,0)</f>
        <v>0</v>
      </c>
    </row>
    <row r="5061" spans="1:10" x14ac:dyDescent="0.3">
      <c r="A5061">
        <v>2009</v>
      </c>
      <c r="B5061" t="s">
        <v>26</v>
      </c>
      <c r="C5061" t="s">
        <v>64</v>
      </c>
      <c r="D5061" t="s">
        <v>203</v>
      </c>
      <c r="E5061" s="12"/>
      <c r="G5061" t="str">
        <f>IF(A5061=G1,A5061,"")</f>
        <v/>
      </c>
      <c r="H5061" t="str">
        <f>IF(C5061=H1, C5061,"")</f>
        <v/>
      </c>
      <c r="I5061" t="str">
        <f>IF(D5061=I1,D5061,"")</f>
        <v>Females</v>
      </c>
      <c r="J5061">
        <f>IF(AND(G5061=G1,AND(H5061=H1,I5061=I1)),E5061,0)</f>
        <v>0</v>
      </c>
    </row>
    <row r="5062" spans="1:10" x14ac:dyDescent="0.3">
      <c r="A5062">
        <v>2009</v>
      </c>
      <c r="B5062" t="s">
        <v>26</v>
      </c>
      <c r="C5062" t="s">
        <v>64</v>
      </c>
      <c r="D5062" t="s">
        <v>205</v>
      </c>
      <c r="E5062" s="12"/>
      <c r="G5062" t="str">
        <f>IF(A5062=G1,A5062,"")</f>
        <v/>
      </c>
      <c r="H5062" t="str">
        <f>IF(C5062=H1, C5062,"")</f>
        <v/>
      </c>
      <c r="I5062" t="str">
        <f>IF(D5062=I1,D5062,"")</f>
        <v/>
      </c>
      <c r="J5062">
        <f>IF(AND(G5062=G1,AND(H5062=H1,I5062=I1)),E5062,0)</f>
        <v>0</v>
      </c>
    </row>
    <row r="5063" spans="1:10" x14ac:dyDescent="0.3">
      <c r="A5063">
        <v>2009</v>
      </c>
      <c r="B5063" t="s">
        <v>26</v>
      </c>
      <c r="C5063" t="s">
        <v>65</v>
      </c>
      <c r="D5063" t="s">
        <v>202</v>
      </c>
      <c r="E5063" s="12"/>
      <c r="G5063" t="str">
        <f>IF(A5063=G1,A5063,"")</f>
        <v/>
      </c>
      <c r="H5063" t="str">
        <f>IF(C5063=H1, C5063,"")</f>
        <v/>
      </c>
      <c r="I5063" t="str">
        <f>IF(D5063=I1,D5063,"")</f>
        <v/>
      </c>
      <c r="J5063">
        <f>IF(AND(G5063=G1,AND(H5063=H1,I5063=I1)),E5063,0)</f>
        <v>0</v>
      </c>
    </row>
    <row r="5064" spans="1:10" x14ac:dyDescent="0.3">
      <c r="A5064">
        <v>2009</v>
      </c>
      <c r="B5064" t="s">
        <v>26</v>
      </c>
      <c r="C5064" t="s">
        <v>65</v>
      </c>
      <c r="D5064" t="s">
        <v>203</v>
      </c>
      <c r="E5064" s="12"/>
      <c r="G5064" t="str">
        <f>IF(A5064=G1,A5064,"")</f>
        <v/>
      </c>
      <c r="H5064" t="str">
        <f>IF(C5064=H1, C5064,"")</f>
        <v/>
      </c>
      <c r="I5064" t="str">
        <f>IF(D5064=I1,D5064,"")</f>
        <v>Females</v>
      </c>
      <c r="J5064">
        <f>IF(AND(G5064=G1,AND(H5064=H1,I5064=I1)),E5064,0)</f>
        <v>0</v>
      </c>
    </row>
    <row r="5065" spans="1:10" x14ac:dyDescent="0.3">
      <c r="A5065">
        <v>2009</v>
      </c>
      <c r="B5065" t="s">
        <v>26</v>
      </c>
      <c r="C5065" t="s">
        <v>65</v>
      </c>
      <c r="D5065" t="s">
        <v>205</v>
      </c>
      <c r="E5065" s="12"/>
      <c r="G5065" t="str">
        <f>IF(A5065=G1,A5065,"")</f>
        <v/>
      </c>
      <c r="H5065" t="str">
        <f>IF(C5065=H1, C5065,"")</f>
        <v/>
      </c>
      <c r="I5065" t="str">
        <f>IF(D5065=I1,D5065,"")</f>
        <v/>
      </c>
      <c r="J5065">
        <f>IF(AND(G5065=G1,AND(H5065=H1,I5065=I1)),E5065,0)</f>
        <v>0</v>
      </c>
    </row>
    <row r="5066" spans="1:10" x14ac:dyDescent="0.3">
      <c r="A5066">
        <v>2009</v>
      </c>
      <c r="B5066" t="s">
        <v>26</v>
      </c>
      <c r="C5066" t="s">
        <v>66</v>
      </c>
      <c r="D5066" t="s">
        <v>202</v>
      </c>
      <c r="E5066" s="12"/>
      <c r="G5066" t="str">
        <f>IF(A5066=G1,A5066,"")</f>
        <v/>
      </c>
      <c r="H5066" t="str">
        <f>IF(C5066=H1, C5066,"")</f>
        <v/>
      </c>
      <c r="I5066" t="str">
        <f>IF(D5066=I1,D5066,"")</f>
        <v/>
      </c>
      <c r="J5066">
        <f>IF(AND(G5066=G1,AND(H5066=H1,I5066=I1)),E5066,0)</f>
        <v>0</v>
      </c>
    </row>
    <row r="5067" spans="1:10" x14ac:dyDescent="0.3">
      <c r="A5067">
        <v>2009</v>
      </c>
      <c r="B5067" t="s">
        <v>26</v>
      </c>
      <c r="C5067" t="s">
        <v>66</v>
      </c>
      <c r="D5067" t="s">
        <v>203</v>
      </c>
      <c r="E5067" s="12"/>
      <c r="G5067" t="str">
        <f>IF(A5067=G1,A5067,"")</f>
        <v/>
      </c>
      <c r="H5067" t="str">
        <f>IF(C5067=H1, C5067,"")</f>
        <v/>
      </c>
      <c r="I5067" t="str">
        <f>IF(D5067=I1,D5067,"")</f>
        <v>Females</v>
      </c>
      <c r="J5067">
        <f>IF(AND(G5067=G1,AND(H5067=H1,I5067=I1)),E5067,0)</f>
        <v>0</v>
      </c>
    </row>
    <row r="5068" spans="1:10" x14ac:dyDescent="0.3">
      <c r="A5068">
        <v>2009</v>
      </c>
      <c r="B5068" t="s">
        <v>26</v>
      </c>
      <c r="C5068" t="s">
        <v>66</v>
      </c>
      <c r="D5068" t="s">
        <v>205</v>
      </c>
      <c r="E5068" s="12"/>
      <c r="G5068" t="str">
        <f>IF(A5068=G1,A5068,"")</f>
        <v/>
      </c>
      <c r="H5068" t="str">
        <f>IF(C5068=H1, C5068,"")</f>
        <v/>
      </c>
      <c r="I5068" t="str">
        <f>IF(D5068=I1,D5068,"")</f>
        <v/>
      </c>
      <c r="J5068">
        <f>IF(AND(G5068=G1,AND(H5068=H1,I5068=I1)),E5068,0)</f>
        <v>0</v>
      </c>
    </row>
    <row r="5069" spans="1:10" x14ac:dyDescent="0.3">
      <c r="A5069">
        <v>2009</v>
      </c>
      <c r="B5069" t="s">
        <v>26</v>
      </c>
      <c r="C5069" t="s">
        <v>67</v>
      </c>
      <c r="D5069" t="s">
        <v>202</v>
      </c>
      <c r="E5069" s="12"/>
      <c r="G5069" t="str">
        <f>IF(A5069=G1,A5069,"")</f>
        <v/>
      </c>
      <c r="H5069" t="str">
        <f>IF(C5069=H1, C5069,"")</f>
        <v/>
      </c>
      <c r="I5069" t="str">
        <f>IF(D5069=I1,D5069,"")</f>
        <v/>
      </c>
      <c r="J5069">
        <f>IF(AND(G5069=G1,AND(H5069=H1,I5069=I1)),E5069,0)</f>
        <v>0</v>
      </c>
    </row>
    <row r="5070" spans="1:10" x14ac:dyDescent="0.3">
      <c r="A5070">
        <v>2009</v>
      </c>
      <c r="B5070" t="s">
        <v>26</v>
      </c>
      <c r="C5070" t="s">
        <v>67</v>
      </c>
      <c r="D5070" t="s">
        <v>203</v>
      </c>
      <c r="E5070" s="12"/>
      <c r="G5070" t="str">
        <f>IF(A5070=G1,A5070,"")</f>
        <v/>
      </c>
      <c r="H5070" t="str">
        <f>IF(C5070=H1, C5070,"")</f>
        <v/>
      </c>
      <c r="I5070" t="str">
        <f>IF(D5070=I1,D5070,"")</f>
        <v>Females</v>
      </c>
      <c r="J5070">
        <f>IF(AND(G5070=G1,AND(H5070=H1,I5070=I1)),E5070,0)</f>
        <v>0</v>
      </c>
    </row>
    <row r="5071" spans="1:10" x14ac:dyDescent="0.3">
      <c r="A5071">
        <v>2009</v>
      </c>
      <c r="B5071" t="s">
        <v>26</v>
      </c>
      <c r="C5071" t="s">
        <v>67</v>
      </c>
      <c r="D5071" t="s">
        <v>205</v>
      </c>
      <c r="E5071" s="12"/>
      <c r="G5071" t="str">
        <f>IF(A5071=G1,A5071,"")</f>
        <v/>
      </c>
      <c r="H5071" t="str">
        <f>IF(C5071=H1, C5071,"")</f>
        <v/>
      </c>
      <c r="I5071" t="str">
        <f>IF(D5071=I1,D5071,"")</f>
        <v/>
      </c>
      <c r="J5071">
        <f>IF(AND(G5071=G1,AND(H5071=H1,I5071=I1)),E5071,0)</f>
        <v>0</v>
      </c>
    </row>
    <row r="5072" spans="1:10" x14ac:dyDescent="0.3">
      <c r="A5072">
        <v>2009</v>
      </c>
      <c r="B5072" t="s">
        <v>26</v>
      </c>
      <c r="C5072" t="s">
        <v>68</v>
      </c>
      <c r="D5072" t="s">
        <v>202</v>
      </c>
      <c r="E5072" s="12"/>
      <c r="G5072" t="str">
        <f>IF(A5072=G1,A5072,"")</f>
        <v/>
      </c>
      <c r="H5072" t="str">
        <f>IF(C5072=H1, C5072,"")</f>
        <v/>
      </c>
      <c r="I5072" t="str">
        <f>IF(D5072=I1,D5072,"")</f>
        <v/>
      </c>
      <c r="J5072">
        <f>IF(AND(G5072=G1,AND(H5072=H1,I5072=I1)),E5072,0)</f>
        <v>0</v>
      </c>
    </row>
    <row r="5073" spans="1:10" x14ac:dyDescent="0.3">
      <c r="A5073">
        <v>2009</v>
      </c>
      <c r="B5073" t="s">
        <v>26</v>
      </c>
      <c r="C5073" t="s">
        <v>68</v>
      </c>
      <c r="D5073" t="s">
        <v>203</v>
      </c>
      <c r="E5073" s="12"/>
      <c r="G5073" t="str">
        <f>IF(A5073=G1,A5073,"")</f>
        <v/>
      </c>
      <c r="H5073" t="str">
        <f>IF(C5073=H1, C5073,"")</f>
        <v/>
      </c>
      <c r="I5073" t="str">
        <f>IF(D5073=I1,D5073,"")</f>
        <v>Females</v>
      </c>
      <c r="J5073">
        <f>IF(AND(G5073=G1,AND(H5073=H1,I5073=I1)),E5073,0)</f>
        <v>0</v>
      </c>
    </row>
    <row r="5074" spans="1:10" x14ac:dyDescent="0.3">
      <c r="A5074">
        <v>2009</v>
      </c>
      <c r="B5074" t="s">
        <v>26</v>
      </c>
      <c r="C5074" t="s">
        <v>68</v>
      </c>
      <c r="D5074" t="s">
        <v>205</v>
      </c>
      <c r="E5074" s="12"/>
      <c r="G5074" t="str">
        <f>IF(A5074=G1,A5074,"")</f>
        <v/>
      </c>
      <c r="H5074" t="str">
        <f>IF(C5074=H1, C5074,"")</f>
        <v/>
      </c>
      <c r="I5074" t="str">
        <f>IF(D5074=I1,D5074,"")</f>
        <v/>
      </c>
      <c r="J5074">
        <f>IF(AND(G5074=G1,AND(H5074=H1,I5074=I1)),E5074,0)</f>
        <v>0</v>
      </c>
    </row>
    <row r="5075" spans="1:10" x14ac:dyDescent="0.3">
      <c r="A5075">
        <v>2009</v>
      </c>
      <c r="B5075" t="s">
        <v>26</v>
      </c>
      <c r="C5075" t="s">
        <v>69</v>
      </c>
      <c r="D5075" t="s">
        <v>202</v>
      </c>
      <c r="E5075" s="12"/>
      <c r="G5075" t="str">
        <f>IF(A5075=G1,A5075,"")</f>
        <v/>
      </c>
      <c r="H5075" t="str">
        <f>IF(C5075=H1, C5075,"")</f>
        <v/>
      </c>
      <c r="I5075" t="str">
        <f>IF(D5075=I1,D5075,"")</f>
        <v/>
      </c>
      <c r="J5075">
        <f>IF(AND(G5075=G1,AND(H5075=H1,I5075=I1)),E5075,0)</f>
        <v>0</v>
      </c>
    </row>
    <row r="5076" spans="1:10" x14ac:dyDescent="0.3">
      <c r="A5076">
        <v>2009</v>
      </c>
      <c r="B5076" t="s">
        <v>26</v>
      </c>
      <c r="C5076" t="s">
        <v>69</v>
      </c>
      <c r="D5076" t="s">
        <v>203</v>
      </c>
      <c r="E5076" s="12"/>
      <c r="G5076" t="str">
        <f>IF(A5076=G1,A5076,"")</f>
        <v/>
      </c>
      <c r="H5076" t="str">
        <f>IF(C5076=H1, C5076,"")</f>
        <v/>
      </c>
      <c r="I5076" t="str">
        <f>IF(D5076=I1,D5076,"")</f>
        <v>Females</v>
      </c>
      <c r="J5076">
        <f>IF(AND(G5076=G1,AND(H5076=H1,I5076=I1)),E5076,0)</f>
        <v>0</v>
      </c>
    </row>
    <row r="5077" spans="1:10" x14ac:dyDescent="0.3">
      <c r="A5077">
        <v>2009</v>
      </c>
      <c r="B5077" t="s">
        <v>26</v>
      </c>
      <c r="C5077" t="s">
        <v>69</v>
      </c>
      <c r="D5077" t="s">
        <v>205</v>
      </c>
      <c r="E5077" s="12"/>
      <c r="G5077" t="str">
        <f>IF(A5077=G1,A5077,"")</f>
        <v/>
      </c>
      <c r="H5077" t="str">
        <f>IF(C5077=H1, C5077,"")</f>
        <v/>
      </c>
      <c r="I5077" t="str">
        <f>IF(D5077=I1,D5077,"")</f>
        <v/>
      </c>
      <c r="J5077">
        <f>IF(AND(G5077=G1,AND(H5077=H1,I5077=I1)),E5077,0)</f>
        <v>0</v>
      </c>
    </row>
    <row r="5078" spans="1:10" x14ac:dyDescent="0.3">
      <c r="A5078">
        <v>2009</v>
      </c>
      <c r="B5078" t="s">
        <v>26</v>
      </c>
      <c r="C5078" t="s">
        <v>70</v>
      </c>
      <c r="D5078" t="s">
        <v>202</v>
      </c>
      <c r="E5078" s="12"/>
      <c r="G5078" t="str">
        <f>IF(A5078=G1,A5078,"")</f>
        <v/>
      </c>
      <c r="H5078" t="str">
        <f>IF(C5078=H1, C5078,"")</f>
        <v/>
      </c>
      <c r="I5078" t="str">
        <f>IF(D5078=I1,D5078,"")</f>
        <v/>
      </c>
      <c r="J5078">
        <f>IF(AND(G5078=G1,AND(H5078=H1,I5078=I1)),E5078,0)</f>
        <v>0</v>
      </c>
    </row>
    <row r="5079" spans="1:10" x14ac:dyDescent="0.3">
      <c r="A5079">
        <v>2009</v>
      </c>
      <c r="B5079" t="s">
        <v>26</v>
      </c>
      <c r="C5079" t="s">
        <v>70</v>
      </c>
      <c r="D5079" t="s">
        <v>203</v>
      </c>
      <c r="E5079" s="12"/>
      <c r="G5079" t="str">
        <f>IF(A5079=G1,A5079,"")</f>
        <v/>
      </c>
      <c r="H5079" t="str">
        <f>IF(C5079=H1, C5079,"")</f>
        <v/>
      </c>
      <c r="I5079" t="str">
        <f>IF(D5079=I1,D5079,"")</f>
        <v>Females</v>
      </c>
      <c r="J5079">
        <f>IF(AND(G5079=G1,AND(H5079=H1,I5079=I1)),E5079,0)</f>
        <v>0</v>
      </c>
    </row>
    <row r="5080" spans="1:10" x14ac:dyDescent="0.3">
      <c r="A5080">
        <v>2009</v>
      </c>
      <c r="B5080" t="s">
        <v>26</v>
      </c>
      <c r="C5080" t="s">
        <v>70</v>
      </c>
      <c r="D5080" t="s">
        <v>205</v>
      </c>
      <c r="E5080" s="12"/>
      <c r="G5080" t="str">
        <f>IF(A5080=G1,A5080,"")</f>
        <v/>
      </c>
      <c r="H5080" t="str">
        <f>IF(C5080=H1, C5080,"")</f>
        <v/>
      </c>
      <c r="I5080" t="str">
        <f>IF(D5080=I1,D5080,"")</f>
        <v/>
      </c>
      <c r="J5080">
        <f>IF(AND(G5080=G1,AND(H5080=H1,I5080=I1)),E5080,0)</f>
        <v>0</v>
      </c>
    </row>
    <row r="5081" spans="1:10" x14ac:dyDescent="0.3">
      <c r="A5081">
        <v>2009</v>
      </c>
      <c r="B5081" t="s">
        <v>26</v>
      </c>
      <c r="C5081" t="s">
        <v>71</v>
      </c>
      <c r="D5081" t="s">
        <v>202</v>
      </c>
      <c r="E5081" s="12"/>
      <c r="G5081" t="str">
        <f>IF(A5081=G1,A5081,"")</f>
        <v/>
      </c>
      <c r="H5081" t="str">
        <f>IF(C5081=H1, C5081,"")</f>
        <v/>
      </c>
      <c r="I5081" t="str">
        <f>IF(D5081=I1,D5081,"")</f>
        <v/>
      </c>
      <c r="J5081">
        <f>IF(AND(G5081=G1,AND(H5081=H1,I5081=I1)),E5081,0)</f>
        <v>0</v>
      </c>
    </row>
    <row r="5082" spans="1:10" x14ac:dyDescent="0.3">
      <c r="A5082">
        <v>2009</v>
      </c>
      <c r="B5082" t="s">
        <v>26</v>
      </c>
      <c r="C5082" t="s">
        <v>71</v>
      </c>
      <c r="D5082" t="s">
        <v>203</v>
      </c>
      <c r="E5082" s="12"/>
      <c r="G5082" t="str">
        <f>IF(A5082=G1,A5082,"")</f>
        <v/>
      </c>
      <c r="H5082" t="str">
        <f>IF(C5082=H1, C5082,"")</f>
        <v/>
      </c>
      <c r="I5082" t="str">
        <f>IF(D5082=I1,D5082,"")</f>
        <v>Females</v>
      </c>
      <c r="J5082">
        <f>IF(AND(G5082=G1,AND(H5082=H1,I5082=I1)),E5082,0)</f>
        <v>0</v>
      </c>
    </row>
    <row r="5083" spans="1:10" x14ac:dyDescent="0.3">
      <c r="A5083">
        <v>2009</v>
      </c>
      <c r="B5083" t="s">
        <v>26</v>
      </c>
      <c r="C5083" t="s">
        <v>71</v>
      </c>
      <c r="D5083" t="s">
        <v>205</v>
      </c>
      <c r="E5083" s="12"/>
      <c r="G5083" t="str">
        <f>IF(A5083=G1,A5083,"")</f>
        <v/>
      </c>
      <c r="H5083" t="str">
        <f>IF(C5083=H1, C5083,"")</f>
        <v/>
      </c>
      <c r="I5083" t="str">
        <f>IF(D5083=I1,D5083,"")</f>
        <v/>
      </c>
      <c r="J5083">
        <f>IF(AND(G5083=G1,AND(H5083=H1,I5083=I1)),E5083,0)</f>
        <v>0</v>
      </c>
    </row>
    <row r="5084" spans="1:10" x14ac:dyDescent="0.3">
      <c r="A5084">
        <v>2009</v>
      </c>
      <c r="B5084" t="s">
        <v>72</v>
      </c>
      <c r="C5084" t="s">
        <v>73</v>
      </c>
      <c r="D5084" t="s">
        <v>202</v>
      </c>
      <c r="E5084" s="12"/>
      <c r="G5084" t="str">
        <f>IF(A5084=G1,A5084,"")</f>
        <v/>
      </c>
      <c r="H5084" t="str">
        <f>IF(C5084=H1, C5084,"")</f>
        <v/>
      </c>
      <c r="I5084" t="str">
        <f>IF(D5084=I1,D5084,"")</f>
        <v/>
      </c>
      <c r="J5084">
        <f>IF(AND(G5084=G1,AND(H5084=H1,I5084=I1)),E5084,0)</f>
        <v>0</v>
      </c>
    </row>
    <row r="5085" spans="1:10" x14ac:dyDescent="0.3">
      <c r="A5085">
        <v>2009</v>
      </c>
      <c r="B5085" t="s">
        <v>72</v>
      </c>
      <c r="C5085" t="s">
        <v>73</v>
      </c>
      <c r="D5085" t="s">
        <v>203</v>
      </c>
      <c r="E5085" s="12"/>
      <c r="G5085" t="str">
        <f>IF(A5085=G1,A5085,"")</f>
        <v/>
      </c>
      <c r="H5085" t="str">
        <f>IF(C5085=H1, C5085,"")</f>
        <v/>
      </c>
      <c r="I5085" t="str">
        <f>IF(D5085=I1,D5085,"")</f>
        <v>Females</v>
      </c>
      <c r="J5085">
        <f>IF(AND(G5085=G1,AND(H5085=H1,I5085=I1)),E5085,0)</f>
        <v>0</v>
      </c>
    </row>
    <row r="5086" spans="1:10" x14ac:dyDescent="0.3">
      <c r="A5086">
        <v>2009</v>
      </c>
      <c r="B5086" t="s">
        <v>72</v>
      </c>
      <c r="C5086" t="s">
        <v>73</v>
      </c>
      <c r="D5086" t="s">
        <v>205</v>
      </c>
      <c r="E5086" s="12"/>
      <c r="G5086" t="str">
        <f>IF(A5086=G1,A5086,"")</f>
        <v/>
      </c>
      <c r="H5086" t="str">
        <f>IF(C5086=H1, C5086,"")</f>
        <v/>
      </c>
      <c r="I5086" t="str">
        <f>IF(D5086=I1,D5086,"")</f>
        <v/>
      </c>
      <c r="J5086">
        <f>IF(AND(G5086=G1,AND(H5086=H1,I5086=I1)),E5086,0)</f>
        <v>0</v>
      </c>
    </row>
    <row r="5087" spans="1:10" x14ac:dyDescent="0.3">
      <c r="A5087">
        <v>2009</v>
      </c>
      <c r="B5087" t="s">
        <v>72</v>
      </c>
      <c r="C5087" t="s">
        <v>74</v>
      </c>
      <c r="D5087" t="s">
        <v>202</v>
      </c>
      <c r="E5087" s="12"/>
      <c r="G5087" t="str">
        <f>IF(A5087=G1,A5087,"")</f>
        <v/>
      </c>
      <c r="H5087" t="str">
        <f>IF(C5087=H1, C5087,"")</f>
        <v/>
      </c>
      <c r="I5087" t="str">
        <f>IF(D5087=I1,D5087,"")</f>
        <v/>
      </c>
      <c r="J5087">
        <f>IF(AND(G5087=G1,AND(H5087=H1,I5087=I1)),E5087,0)</f>
        <v>0</v>
      </c>
    </row>
    <row r="5088" spans="1:10" x14ac:dyDescent="0.3">
      <c r="A5088">
        <v>2009</v>
      </c>
      <c r="B5088" t="s">
        <v>72</v>
      </c>
      <c r="C5088" t="s">
        <v>74</v>
      </c>
      <c r="D5088" t="s">
        <v>203</v>
      </c>
      <c r="E5088" s="12"/>
      <c r="G5088" t="str">
        <f>IF(A5088=G1,A5088,"")</f>
        <v/>
      </c>
      <c r="H5088" t="str">
        <f>IF(C5088=H1, C5088,"")</f>
        <v/>
      </c>
      <c r="I5088" t="str">
        <f>IF(D5088=I1,D5088,"")</f>
        <v>Females</v>
      </c>
      <c r="J5088">
        <f>IF(AND(G5088=G1,AND(H5088=H1,I5088=I1)),E5088,0)</f>
        <v>0</v>
      </c>
    </row>
    <row r="5089" spans="1:10" x14ac:dyDescent="0.3">
      <c r="A5089">
        <v>2009</v>
      </c>
      <c r="B5089" t="s">
        <v>72</v>
      </c>
      <c r="C5089" t="s">
        <v>74</v>
      </c>
      <c r="D5089" t="s">
        <v>205</v>
      </c>
      <c r="E5089" s="12"/>
      <c r="G5089" t="str">
        <f>IF(A5089=G1,A5089,"")</f>
        <v/>
      </c>
      <c r="H5089" t="str">
        <f>IF(C5089=H1, C5089,"")</f>
        <v/>
      </c>
      <c r="I5089" t="str">
        <f>IF(D5089=I1,D5089,"")</f>
        <v/>
      </c>
      <c r="J5089">
        <f>IF(AND(G5089=G1,AND(H5089=H1,I5089=I1)),E5089,0)</f>
        <v>0</v>
      </c>
    </row>
    <row r="5090" spans="1:10" x14ac:dyDescent="0.3">
      <c r="A5090">
        <v>2009</v>
      </c>
      <c r="B5090" t="s">
        <v>72</v>
      </c>
      <c r="C5090" t="s">
        <v>75</v>
      </c>
      <c r="D5090" t="s">
        <v>202</v>
      </c>
      <c r="E5090" s="12"/>
      <c r="G5090" t="str">
        <f>IF(A5090=G1,A5090,"")</f>
        <v/>
      </c>
      <c r="H5090" t="str">
        <f>IF(C5090=H1, C5090,"")</f>
        <v/>
      </c>
      <c r="I5090" t="str">
        <f>IF(D5090=I1,D5090,"")</f>
        <v/>
      </c>
      <c r="J5090">
        <f>IF(AND(G5090=G1,AND(H5090=H1,I5090=I1)),E5090,0)</f>
        <v>0</v>
      </c>
    </row>
    <row r="5091" spans="1:10" x14ac:dyDescent="0.3">
      <c r="A5091">
        <v>2009</v>
      </c>
      <c r="B5091" t="s">
        <v>72</v>
      </c>
      <c r="C5091" t="s">
        <v>75</v>
      </c>
      <c r="D5091" t="s">
        <v>203</v>
      </c>
      <c r="E5091" s="12"/>
      <c r="G5091" t="str">
        <f>IF(A5091=G1,A5091,"")</f>
        <v/>
      </c>
      <c r="H5091" t="str">
        <f>IF(C5091=H1, C5091,"")</f>
        <v/>
      </c>
      <c r="I5091" t="str">
        <f>IF(D5091=I1,D5091,"")</f>
        <v>Females</v>
      </c>
      <c r="J5091">
        <f>IF(AND(G5091=G1,AND(H5091=H1,I5091=I1)),E5091,0)</f>
        <v>0</v>
      </c>
    </row>
    <row r="5092" spans="1:10" x14ac:dyDescent="0.3">
      <c r="A5092">
        <v>2009</v>
      </c>
      <c r="B5092" t="s">
        <v>72</v>
      </c>
      <c r="C5092" t="s">
        <v>75</v>
      </c>
      <c r="D5092" t="s">
        <v>205</v>
      </c>
      <c r="E5092" s="12"/>
      <c r="G5092" t="str">
        <f>IF(A5092=G1,A5092,"")</f>
        <v/>
      </c>
      <c r="H5092" t="str">
        <f>IF(C5092=H1, C5092,"")</f>
        <v/>
      </c>
      <c r="I5092" t="str">
        <f>IF(D5092=I1,D5092,"")</f>
        <v/>
      </c>
      <c r="J5092">
        <f>IF(AND(G5092=G1,AND(H5092=H1,I5092=I1)),E5092,0)</f>
        <v>0</v>
      </c>
    </row>
    <row r="5093" spans="1:10" x14ac:dyDescent="0.3">
      <c r="A5093">
        <v>2009</v>
      </c>
      <c r="B5093" t="s">
        <v>72</v>
      </c>
      <c r="C5093" t="s">
        <v>76</v>
      </c>
      <c r="D5093" t="s">
        <v>202</v>
      </c>
      <c r="E5093" s="12"/>
      <c r="G5093" t="str">
        <f>IF(A5093=G1,A5093,"")</f>
        <v/>
      </c>
      <c r="H5093" t="str">
        <f>IF(C5093=H1, C5093,"")</f>
        <v/>
      </c>
      <c r="I5093" t="str">
        <f>IF(D5093=I1,D5093,"")</f>
        <v/>
      </c>
      <c r="J5093">
        <f>IF(AND(G5093=G1,AND(H5093=H1,I5093=I1)),E5093,0)</f>
        <v>0</v>
      </c>
    </row>
    <row r="5094" spans="1:10" x14ac:dyDescent="0.3">
      <c r="A5094">
        <v>2009</v>
      </c>
      <c r="B5094" t="s">
        <v>72</v>
      </c>
      <c r="C5094" t="s">
        <v>76</v>
      </c>
      <c r="D5094" t="s">
        <v>203</v>
      </c>
      <c r="E5094" s="12"/>
      <c r="G5094" t="str">
        <f>IF(A5094=G1,A5094,"")</f>
        <v/>
      </c>
      <c r="H5094" t="str">
        <f>IF(C5094=H1, C5094,"")</f>
        <v/>
      </c>
      <c r="I5094" t="str">
        <f>IF(D5094=I1,D5094,"")</f>
        <v>Females</v>
      </c>
      <c r="J5094">
        <f>IF(AND(G5094=G1,AND(H5094=H1,I5094=I1)),E5094,0)</f>
        <v>0</v>
      </c>
    </row>
    <row r="5095" spans="1:10" x14ac:dyDescent="0.3">
      <c r="A5095">
        <v>2009</v>
      </c>
      <c r="B5095" t="s">
        <v>72</v>
      </c>
      <c r="C5095" t="s">
        <v>76</v>
      </c>
      <c r="D5095" t="s">
        <v>205</v>
      </c>
      <c r="E5095" s="12"/>
      <c r="G5095" t="str">
        <f>IF(A5095=G1,A5095,"")</f>
        <v/>
      </c>
      <c r="H5095" t="str">
        <f>IF(C5095=H1, C5095,"")</f>
        <v/>
      </c>
      <c r="I5095" t="str">
        <f>IF(D5095=I1,D5095,"")</f>
        <v/>
      </c>
      <c r="J5095">
        <f>IF(AND(G5095=G1,AND(H5095=H1,I5095=I1)),E5095,0)</f>
        <v>0</v>
      </c>
    </row>
    <row r="5096" spans="1:10" x14ac:dyDescent="0.3">
      <c r="A5096">
        <v>2009</v>
      </c>
      <c r="B5096" t="s">
        <v>72</v>
      </c>
      <c r="C5096" t="s">
        <v>77</v>
      </c>
      <c r="D5096" t="s">
        <v>202</v>
      </c>
      <c r="E5096" s="12"/>
      <c r="G5096" t="str">
        <f>IF(A5096=G1,A5096,"")</f>
        <v/>
      </c>
      <c r="H5096" t="str">
        <f>IF(C5096=H1, C5096,"")</f>
        <v/>
      </c>
      <c r="I5096" t="str">
        <f>IF(D5096=I1,D5096,"")</f>
        <v/>
      </c>
      <c r="J5096">
        <f>IF(AND(G5096=G1,AND(H5096=H1,I5096=I1)),E5096,0)</f>
        <v>0</v>
      </c>
    </row>
    <row r="5097" spans="1:10" x14ac:dyDescent="0.3">
      <c r="A5097">
        <v>2009</v>
      </c>
      <c r="B5097" t="s">
        <v>72</v>
      </c>
      <c r="C5097" t="s">
        <v>77</v>
      </c>
      <c r="D5097" t="s">
        <v>203</v>
      </c>
      <c r="E5097" s="12"/>
      <c r="G5097" t="str">
        <f>IF(A5097=G1,A5097,"")</f>
        <v/>
      </c>
      <c r="H5097" t="str">
        <f>IF(C5097=H1, C5097,"")</f>
        <v/>
      </c>
      <c r="I5097" t="str">
        <f>IF(D5097=I1,D5097,"")</f>
        <v>Females</v>
      </c>
      <c r="J5097">
        <f>IF(AND(G5097=G1,AND(H5097=H1,I5097=I1)),E5097,0)</f>
        <v>0</v>
      </c>
    </row>
    <row r="5098" spans="1:10" x14ac:dyDescent="0.3">
      <c r="A5098">
        <v>2009</v>
      </c>
      <c r="B5098" t="s">
        <v>72</v>
      </c>
      <c r="C5098" t="s">
        <v>77</v>
      </c>
      <c r="D5098" t="s">
        <v>205</v>
      </c>
      <c r="E5098" s="12"/>
      <c r="G5098" t="str">
        <f>IF(A5098=G1,A5098,"")</f>
        <v/>
      </c>
      <c r="H5098" t="str">
        <f>IF(C5098=H1, C5098,"")</f>
        <v/>
      </c>
      <c r="I5098" t="str">
        <f>IF(D5098=I1,D5098,"")</f>
        <v/>
      </c>
      <c r="J5098">
        <f>IF(AND(G5098=G1,AND(H5098=H1,I5098=I1)),E5098,0)</f>
        <v>0</v>
      </c>
    </row>
    <row r="5099" spans="1:10" x14ac:dyDescent="0.3">
      <c r="A5099">
        <v>2009</v>
      </c>
      <c r="B5099" t="s">
        <v>72</v>
      </c>
      <c r="C5099" t="s">
        <v>220</v>
      </c>
      <c r="D5099" t="s">
        <v>202</v>
      </c>
      <c r="E5099" s="12"/>
      <c r="G5099" t="str">
        <f>IF(A5099=G1,A5099,"")</f>
        <v/>
      </c>
      <c r="H5099" t="str">
        <f>IF(C5099=H1, C5099,"")</f>
        <v/>
      </c>
      <c r="I5099" t="str">
        <f>IF(D5099=I1,D5099,"")</f>
        <v/>
      </c>
      <c r="J5099">
        <f>IF(AND(G5099=G1,AND(H5099=H1,I5099=I1)),E5099,0)</f>
        <v>0</v>
      </c>
    </row>
    <row r="5100" spans="1:10" x14ac:dyDescent="0.3">
      <c r="A5100">
        <v>2009</v>
      </c>
      <c r="B5100" t="s">
        <v>72</v>
      </c>
      <c r="C5100" t="s">
        <v>220</v>
      </c>
      <c r="D5100" t="s">
        <v>203</v>
      </c>
      <c r="E5100" s="12"/>
      <c r="G5100" t="str">
        <f>IF(A5100=G1,A5100,"")</f>
        <v/>
      </c>
      <c r="H5100" t="str">
        <f>IF(C5100=H1, C5100,"")</f>
        <v/>
      </c>
      <c r="I5100" t="str">
        <f>IF(D5100=I1,D5100,"")</f>
        <v>Females</v>
      </c>
      <c r="J5100">
        <f>IF(AND(G5100=G1,AND(H5100=H1,I5100=I1)),E5100,0)</f>
        <v>0</v>
      </c>
    </row>
    <row r="5101" spans="1:10" x14ac:dyDescent="0.3">
      <c r="A5101">
        <v>2009</v>
      </c>
      <c r="B5101" t="s">
        <v>72</v>
      </c>
      <c r="C5101" t="s">
        <v>220</v>
      </c>
      <c r="D5101" t="s">
        <v>205</v>
      </c>
      <c r="E5101" s="12"/>
      <c r="G5101" t="str">
        <f>IF(A5101=G1,A5101,"")</f>
        <v/>
      </c>
      <c r="H5101" t="str">
        <f>IF(C5101=H1, C5101,"")</f>
        <v/>
      </c>
      <c r="I5101" t="str">
        <f>IF(D5101=I1,D5101,"")</f>
        <v/>
      </c>
      <c r="J5101">
        <f>IF(AND(G5101=G1,AND(H5101=H1,I5101=I1)),E5101,0)</f>
        <v>0</v>
      </c>
    </row>
    <row r="5102" spans="1:10" x14ac:dyDescent="0.3">
      <c r="A5102">
        <v>2009</v>
      </c>
      <c r="B5102" t="s">
        <v>72</v>
      </c>
      <c r="C5102" t="s">
        <v>78</v>
      </c>
      <c r="D5102" t="s">
        <v>202</v>
      </c>
      <c r="E5102" s="12"/>
      <c r="G5102" t="str">
        <f>IF(A5102=G1,A5102,"")</f>
        <v/>
      </c>
      <c r="H5102" t="str">
        <f>IF(C5102=H1, C5102,"")</f>
        <v/>
      </c>
      <c r="I5102" t="str">
        <f>IF(D5102=I1,D5102,"")</f>
        <v/>
      </c>
      <c r="J5102">
        <f>IF(AND(G5102=G1,AND(H5102=H1,I5102=I1)),E5102,0)</f>
        <v>0</v>
      </c>
    </row>
    <row r="5103" spans="1:10" x14ac:dyDescent="0.3">
      <c r="A5103">
        <v>2009</v>
      </c>
      <c r="B5103" t="s">
        <v>72</v>
      </c>
      <c r="C5103" t="s">
        <v>78</v>
      </c>
      <c r="D5103" t="s">
        <v>203</v>
      </c>
      <c r="E5103" s="12"/>
      <c r="G5103" t="str">
        <f>IF(A5103=G1,A5103,"")</f>
        <v/>
      </c>
      <c r="H5103" t="str">
        <f>IF(C5103=H1, C5103,"")</f>
        <v/>
      </c>
      <c r="I5103" t="str">
        <f>IF(D5103=I1,D5103,"")</f>
        <v>Females</v>
      </c>
      <c r="J5103">
        <f>IF(AND(G5103=G1,AND(H5103=H1,I5103=I1)),E5103,0)</f>
        <v>0</v>
      </c>
    </row>
    <row r="5104" spans="1:10" x14ac:dyDescent="0.3">
      <c r="A5104">
        <v>2009</v>
      </c>
      <c r="B5104" t="s">
        <v>72</v>
      </c>
      <c r="C5104" t="s">
        <v>78</v>
      </c>
      <c r="D5104" t="s">
        <v>205</v>
      </c>
      <c r="E5104" s="12"/>
      <c r="G5104" t="str">
        <f>IF(A5104=G1,A5104,"")</f>
        <v/>
      </c>
      <c r="H5104" t="str">
        <f>IF(C5104=H1, C5104,"")</f>
        <v/>
      </c>
      <c r="I5104" t="str">
        <f>IF(D5104=I1,D5104,"")</f>
        <v/>
      </c>
      <c r="J5104">
        <f>IF(AND(G5104=G1,AND(H5104=H1,I5104=I1)),E5104,0)</f>
        <v>0</v>
      </c>
    </row>
    <row r="5105" spans="1:10" x14ac:dyDescent="0.3">
      <c r="A5105">
        <v>2009</v>
      </c>
      <c r="B5105" t="s">
        <v>72</v>
      </c>
      <c r="C5105" t="s">
        <v>79</v>
      </c>
      <c r="D5105" t="s">
        <v>202</v>
      </c>
      <c r="E5105" s="12"/>
      <c r="G5105" t="str">
        <f>IF(A5105=G1,A5105,"")</f>
        <v/>
      </c>
      <c r="H5105" t="str">
        <f>IF(C5105=H1, C5105,"")</f>
        <v/>
      </c>
      <c r="I5105" t="str">
        <f>IF(D5105=I1,D5105,"")</f>
        <v/>
      </c>
      <c r="J5105">
        <f>IF(AND(G5105=G1,AND(H5105=H1,I5105=I1)),E5105,0)</f>
        <v>0</v>
      </c>
    </row>
    <row r="5106" spans="1:10" x14ac:dyDescent="0.3">
      <c r="A5106">
        <v>2009</v>
      </c>
      <c r="B5106" t="s">
        <v>72</v>
      </c>
      <c r="C5106" t="s">
        <v>79</v>
      </c>
      <c r="D5106" t="s">
        <v>203</v>
      </c>
      <c r="E5106" s="12"/>
      <c r="G5106" t="str">
        <f>IF(A5106=G1,A5106,"")</f>
        <v/>
      </c>
      <c r="H5106" t="str">
        <f>IF(C5106=H1, C5106,"")</f>
        <v/>
      </c>
      <c r="I5106" t="str">
        <f>IF(D5106=I1,D5106,"")</f>
        <v>Females</v>
      </c>
      <c r="J5106">
        <f>IF(AND(G5106=G1,AND(H5106=H1,I5106=I1)),E5106,0)</f>
        <v>0</v>
      </c>
    </row>
    <row r="5107" spans="1:10" x14ac:dyDescent="0.3">
      <c r="A5107">
        <v>2009</v>
      </c>
      <c r="B5107" t="s">
        <v>72</v>
      </c>
      <c r="C5107" t="s">
        <v>79</v>
      </c>
      <c r="D5107" t="s">
        <v>205</v>
      </c>
      <c r="E5107" s="12"/>
      <c r="G5107" t="str">
        <f>IF(A5107=G1,A5107,"")</f>
        <v/>
      </c>
      <c r="H5107" t="str">
        <f>IF(C5107=H1, C5107,"")</f>
        <v/>
      </c>
      <c r="I5107" t="str">
        <f>IF(D5107=I1,D5107,"")</f>
        <v/>
      </c>
      <c r="J5107">
        <f>IF(AND(G5107=G1,AND(H5107=H1,I5107=I1)),E5107,0)</f>
        <v>0</v>
      </c>
    </row>
    <row r="5108" spans="1:10" x14ac:dyDescent="0.3">
      <c r="A5108">
        <v>2009</v>
      </c>
      <c r="B5108" t="s">
        <v>72</v>
      </c>
      <c r="C5108" t="s">
        <v>80</v>
      </c>
      <c r="D5108" t="s">
        <v>202</v>
      </c>
      <c r="E5108" s="12"/>
      <c r="G5108" t="str">
        <f>IF(A5108=G1,A5108,"")</f>
        <v/>
      </c>
      <c r="H5108" t="str">
        <f>IF(C5108=H1, C5108,"")</f>
        <v/>
      </c>
      <c r="I5108" t="str">
        <f>IF(D5108=I1,D5108,"")</f>
        <v/>
      </c>
      <c r="J5108">
        <f>IF(AND(G5108=G1,AND(H5108=H1,I5108=I1)),E5108,0)</f>
        <v>0</v>
      </c>
    </row>
    <row r="5109" spans="1:10" x14ac:dyDescent="0.3">
      <c r="A5109">
        <v>2009</v>
      </c>
      <c r="B5109" t="s">
        <v>72</v>
      </c>
      <c r="C5109" t="s">
        <v>80</v>
      </c>
      <c r="D5109" t="s">
        <v>203</v>
      </c>
      <c r="E5109" s="12"/>
      <c r="G5109" t="str">
        <f>IF(A5109=G1,A5109,"")</f>
        <v/>
      </c>
      <c r="H5109" t="str">
        <f>IF(C5109=H1, C5109,"")</f>
        <v/>
      </c>
      <c r="I5109" t="str">
        <f>IF(D5109=I1,D5109,"")</f>
        <v>Females</v>
      </c>
      <c r="J5109">
        <f>IF(AND(G5109=G1,AND(H5109=H1,I5109=I1)),E5109,0)</f>
        <v>0</v>
      </c>
    </row>
    <row r="5110" spans="1:10" x14ac:dyDescent="0.3">
      <c r="A5110">
        <v>2009</v>
      </c>
      <c r="B5110" t="s">
        <v>72</v>
      </c>
      <c r="C5110" t="s">
        <v>80</v>
      </c>
      <c r="D5110" t="s">
        <v>205</v>
      </c>
      <c r="E5110" s="12"/>
      <c r="G5110" t="str">
        <f>IF(A5110=G1,A5110,"")</f>
        <v/>
      </c>
      <c r="H5110" t="str">
        <f>IF(C5110=H1, C5110,"")</f>
        <v/>
      </c>
      <c r="I5110" t="str">
        <f>IF(D5110=I1,D5110,"")</f>
        <v/>
      </c>
      <c r="J5110">
        <f>IF(AND(G5110=G1,AND(H5110=H1,I5110=I1)),E5110,0)</f>
        <v>0</v>
      </c>
    </row>
    <row r="5111" spans="1:10" x14ac:dyDescent="0.3">
      <c r="A5111">
        <v>2009</v>
      </c>
      <c r="B5111" t="s">
        <v>72</v>
      </c>
      <c r="C5111" t="s">
        <v>81</v>
      </c>
      <c r="D5111" t="s">
        <v>202</v>
      </c>
      <c r="E5111" s="12"/>
      <c r="G5111" t="str">
        <f>IF(A5111=G1,A5111,"")</f>
        <v/>
      </c>
      <c r="H5111" t="str">
        <f>IF(C5111=H1, C5111,"")</f>
        <v/>
      </c>
      <c r="I5111" t="str">
        <f>IF(D5111=I1,D5111,"")</f>
        <v/>
      </c>
      <c r="J5111">
        <f>IF(AND(G5111=G1,AND(H5111=H1,I5111=I1)),E5111,0)</f>
        <v>0</v>
      </c>
    </row>
    <row r="5112" spans="1:10" x14ac:dyDescent="0.3">
      <c r="A5112">
        <v>2009</v>
      </c>
      <c r="B5112" t="s">
        <v>72</v>
      </c>
      <c r="C5112" t="s">
        <v>81</v>
      </c>
      <c r="D5112" t="s">
        <v>203</v>
      </c>
      <c r="E5112" s="12"/>
      <c r="G5112" t="str">
        <f>IF(A5112=G1,A5112,"")</f>
        <v/>
      </c>
      <c r="H5112" t="str">
        <f>IF(C5112=H1, C5112,"")</f>
        <v/>
      </c>
      <c r="I5112" t="str">
        <f>IF(D5112=I1,D5112,"")</f>
        <v>Females</v>
      </c>
      <c r="J5112">
        <f>IF(AND(G5112=G1,AND(H5112=H1,I5112=I1)),E5112,0)</f>
        <v>0</v>
      </c>
    </row>
    <row r="5113" spans="1:10" x14ac:dyDescent="0.3">
      <c r="A5113">
        <v>2009</v>
      </c>
      <c r="B5113" t="s">
        <v>72</v>
      </c>
      <c r="C5113" t="s">
        <v>81</v>
      </c>
      <c r="D5113" t="s">
        <v>205</v>
      </c>
      <c r="E5113" s="12"/>
      <c r="G5113" t="str">
        <f>IF(A5113=G1,A5113,"")</f>
        <v/>
      </c>
      <c r="H5113" t="str">
        <f>IF(C5113=H1, C5113,"")</f>
        <v/>
      </c>
      <c r="I5113" t="str">
        <f>IF(D5113=I1,D5113,"")</f>
        <v/>
      </c>
      <c r="J5113">
        <f>IF(AND(G5113=G1,AND(H5113=H1,I5113=I1)),E5113,0)</f>
        <v>0</v>
      </c>
    </row>
    <row r="5114" spans="1:10" x14ac:dyDescent="0.3">
      <c r="A5114">
        <v>2009</v>
      </c>
      <c r="B5114" t="s">
        <v>72</v>
      </c>
      <c r="C5114" t="s">
        <v>82</v>
      </c>
      <c r="D5114" t="s">
        <v>202</v>
      </c>
      <c r="E5114" s="12"/>
      <c r="G5114" t="str">
        <f>IF(A5114=G1,A5114,"")</f>
        <v/>
      </c>
      <c r="H5114" t="str">
        <f>IF(C5114=H1, C5114,"")</f>
        <v/>
      </c>
      <c r="I5114" t="str">
        <f>IF(D5114=I1,D5114,"")</f>
        <v/>
      </c>
      <c r="J5114">
        <f>IF(AND(G5114=G1,AND(H5114=H1,I5114=I1)),E5114,0)</f>
        <v>0</v>
      </c>
    </row>
    <row r="5115" spans="1:10" x14ac:dyDescent="0.3">
      <c r="A5115">
        <v>2009</v>
      </c>
      <c r="B5115" t="s">
        <v>72</v>
      </c>
      <c r="C5115" t="s">
        <v>82</v>
      </c>
      <c r="D5115" t="s">
        <v>203</v>
      </c>
      <c r="E5115" s="12"/>
      <c r="G5115" t="str">
        <f>IF(A5115=G1,A5115,"")</f>
        <v/>
      </c>
      <c r="H5115" t="str">
        <f>IF(C5115=H1, C5115,"")</f>
        <v/>
      </c>
      <c r="I5115" t="str">
        <f>IF(D5115=I1,D5115,"")</f>
        <v>Females</v>
      </c>
      <c r="J5115">
        <f>IF(AND(G5115=G1,AND(H5115=H1,I5115=I1)),E5115,0)</f>
        <v>0</v>
      </c>
    </row>
    <row r="5116" spans="1:10" x14ac:dyDescent="0.3">
      <c r="A5116">
        <v>2009</v>
      </c>
      <c r="B5116" t="s">
        <v>72</v>
      </c>
      <c r="C5116" t="s">
        <v>82</v>
      </c>
      <c r="D5116" t="s">
        <v>205</v>
      </c>
      <c r="E5116" s="12"/>
      <c r="G5116" t="str">
        <f>IF(A5116=G1,A5116,"")</f>
        <v/>
      </c>
      <c r="H5116" t="str">
        <f>IF(C5116=H1, C5116,"")</f>
        <v/>
      </c>
      <c r="I5116" t="str">
        <f>IF(D5116=I1,D5116,"")</f>
        <v/>
      </c>
      <c r="J5116">
        <f>IF(AND(G5116=G1,AND(H5116=H1,I5116=I1)),E5116,0)</f>
        <v>0</v>
      </c>
    </row>
    <row r="5117" spans="1:10" x14ac:dyDescent="0.3">
      <c r="A5117">
        <v>2009</v>
      </c>
      <c r="B5117" t="s">
        <v>72</v>
      </c>
      <c r="C5117" t="s">
        <v>83</v>
      </c>
      <c r="D5117" t="s">
        <v>202</v>
      </c>
      <c r="E5117" s="12"/>
      <c r="G5117" t="str">
        <f>IF(A5117=G1,A5117,"")</f>
        <v/>
      </c>
      <c r="H5117" t="str">
        <f>IF(C5117=H1, C5117,"")</f>
        <v/>
      </c>
      <c r="I5117" t="str">
        <f>IF(D5117=I1,D5117,"")</f>
        <v/>
      </c>
      <c r="J5117">
        <f>IF(AND(G5117=G1,AND(H5117=H1,I5117=I1)),E5117,0)</f>
        <v>0</v>
      </c>
    </row>
    <row r="5118" spans="1:10" x14ac:dyDescent="0.3">
      <c r="A5118">
        <v>2009</v>
      </c>
      <c r="B5118" t="s">
        <v>72</v>
      </c>
      <c r="C5118" t="s">
        <v>83</v>
      </c>
      <c r="D5118" t="s">
        <v>203</v>
      </c>
      <c r="E5118" s="12"/>
      <c r="G5118" t="str">
        <f>IF(A5118=G1,A5118,"")</f>
        <v/>
      </c>
      <c r="H5118" t="str">
        <f>IF(C5118=H1, C5118,"")</f>
        <v/>
      </c>
      <c r="I5118" t="str">
        <f>IF(D5118=I1,D5118,"")</f>
        <v>Females</v>
      </c>
      <c r="J5118">
        <f>IF(AND(G5118=G1,AND(H5118=H1,I5118=I1)),E5118,0)</f>
        <v>0</v>
      </c>
    </row>
    <row r="5119" spans="1:10" x14ac:dyDescent="0.3">
      <c r="A5119">
        <v>2009</v>
      </c>
      <c r="B5119" t="s">
        <v>72</v>
      </c>
      <c r="C5119" t="s">
        <v>83</v>
      </c>
      <c r="D5119" t="s">
        <v>205</v>
      </c>
      <c r="E5119" s="12"/>
      <c r="G5119" t="str">
        <f>IF(A5119=G1,A5119,"")</f>
        <v/>
      </c>
      <c r="H5119" t="str">
        <f>IF(C5119=H1, C5119,"")</f>
        <v/>
      </c>
      <c r="I5119" t="str">
        <f>IF(D5119=I1,D5119,"")</f>
        <v/>
      </c>
      <c r="J5119">
        <f>IF(AND(G5119=G1,AND(H5119=H1,I5119=I1)),E5119,0)</f>
        <v>0</v>
      </c>
    </row>
    <row r="5120" spans="1:10" x14ac:dyDescent="0.3">
      <c r="A5120">
        <v>2009</v>
      </c>
      <c r="B5120" t="s">
        <v>72</v>
      </c>
      <c r="C5120" t="s">
        <v>211</v>
      </c>
      <c r="D5120" t="s">
        <v>202</v>
      </c>
      <c r="E5120" s="12"/>
      <c r="G5120" t="str">
        <f>IF(A5120=G1,A5120,"")</f>
        <v/>
      </c>
      <c r="H5120" t="str">
        <f>IF(C5120=H1, C5120,"")</f>
        <v/>
      </c>
      <c r="I5120" t="str">
        <f>IF(D5120=I1,D5120,"")</f>
        <v/>
      </c>
      <c r="J5120">
        <f>IF(AND(G5120=G1,AND(H5120=H1,I5120=I1)),E5120,0)</f>
        <v>0</v>
      </c>
    </row>
    <row r="5121" spans="1:10" x14ac:dyDescent="0.3">
      <c r="A5121">
        <v>2009</v>
      </c>
      <c r="B5121" t="s">
        <v>72</v>
      </c>
      <c r="C5121" t="s">
        <v>211</v>
      </c>
      <c r="D5121" t="s">
        <v>203</v>
      </c>
      <c r="E5121" s="12"/>
      <c r="G5121" t="str">
        <f>IF(A5121=G1,A5121,"")</f>
        <v/>
      </c>
      <c r="H5121" t="str">
        <f>IF(C5121=H1, C5121,"")</f>
        <v/>
      </c>
      <c r="I5121" t="str">
        <f>IF(D5121=I1,D5121,"")</f>
        <v>Females</v>
      </c>
      <c r="J5121">
        <f>IF(AND(G5121=G1,AND(H5121=H1,I5121=I1)),E5121,0)</f>
        <v>0</v>
      </c>
    </row>
    <row r="5122" spans="1:10" x14ac:dyDescent="0.3">
      <c r="A5122">
        <v>2009</v>
      </c>
      <c r="B5122" t="s">
        <v>72</v>
      </c>
      <c r="C5122" t="s">
        <v>211</v>
      </c>
      <c r="D5122" t="s">
        <v>205</v>
      </c>
      <c r="E5122" s="12"/>
      <c r="G5122" t="str">
        <f>IF(A5122=G1,A5122,"")</f>
        <v/>
      </c>
      <c r="H5122" t="str">
        <f>IF(C5122=H1, C5122,"")</f>
        <v/>
      </c>
      <c r="I5122" t="str">
        <f>IF(D5122=I1,D5122,"")</f>
        <v/>
      </c>
      <c r="J5122">
        <f>IF(AND(G5122=G1,AND(H5122=H1,I5122=I1)),E5122,0)</f>
        <v>0</v>
      </c>
    </row>
    <row r="5123" spans="1:10" x14ac:dyDescent="0.3">
      <c r="A5123">
        <v>2009</v>
      </c>
      <c r="B5123" t="s">
        <v>72</v>
      </c>
      <c r="C5123" t="s">
        <v>84</v>
      </c>
      <c r="D5123" t="s">
        <v>202</v>
      </c>
      <c r="E5123" s="12"/>
      <c r="G5123" t="str">
        <f>IF(A5123=G1,A5123,"")</f>
        <v/>
      </c>
      <c r="H5123" t="str">
        <f>IF(C5123=H1, C5123,"")</f>
        <v/>
      </c>
      <c r="I5123" t="str">
        <f>IF(D5123=I1,D5123,"")</f>
        <v/>
      </c>
      <c r="J5123">
        <f>IF(AND(G5123=G1,AND(H5123=H1,I5123=I1)),E5123,0)</f>
        <v>0</v>
      </c>
    </row>
    <row r="5124" spans="1:10" x14ac:dyDescent="0.3">
      <c r="A5124">
        <v>2009</v>
      </c>
      <c r="B5124" t="s">
        <v>72</v>
      </c>
      <c r="C5124" t="s">
        <v>84</v>
      </c>
      <c r="D5124" t="s">
        <v>203</v>
      </c>
      <c r="E5124" s="12"/>
      <c r="G5124" t="str">
        <f>IF(A5124=G1,A5124,"")</f>
        <v/>
      </c>
      <c r="H5124" t="str">
        <f>IF(C5124=H1, C5124,"")</f>
        <v/>
      </c>
      <c r="I5124" t="str">
        <f>IF(D5124=I1,D5124,"")</f>
        <v>Females</v>
      </c>
      <c r="J5124">
        <f>IF(AND(G5124=G1,AND(H5124=H1,I5124=I1)),E5124,0)</f>
        <v>0</v>
      </c>
    </row>
    <row r="5125" spans="1:10" x14ac:dyDescent="0.3">
      <c r="A5125">
        <v>2009</v>
      </c>
      <c r="B5125" t="s">
        <v>72</v>
      </c>
      <c r="C5125" t="s">
        <v>84</v>
      </c>
      <c r="D5125" t="s">
        <v>205</v>
      </c>
      <c r="E5125" s="12"/>
      <c r="G5125" t="str">
        <f>IF(A5125=G1,A5125,"")</f>
        <v/>
      </c>
      <c r="H5125" t="str">
        <f>IF(C5125=H1, C5125,"")</f>
        <v/>
      </c>
      <c r="I5125" t="str">
        <f>IF(D5125=I1,D5125,"")</f>
        <v/>
      </c>
      <c r="J5125">
        <f>IF(AND(G5125=G1,AND(H5125=H1,I5125=I1)),E5125,0)</f>
        <v>0</v>
      </c>
    </row>
    <row r="5126" spans="1:10" x14ac:dyDescent="0.3">
      <c r="A5126">
        <v>2009</v>
      </c>
      <c r="B5126" t="s">
        <v>72</v>
      </c>
      <c r="C5126" t="s">
        <v>85</v>
      </c>
      <c r="D5126" t="s">
        <v>202</v>
      </c>
      <c r="E5126" s="12"/>
      <c r="G5126" t="str">
        <f>IF(A5126=G1,A5126,"")</f>
        <v/>
      </c>
      <c r="H5126" t="str">
        <f>IF(C5126=H1, C5126,"")</f>
        <v/>
      </c>
      <c r="I5126" t="str">
        <f>IF(D5126=I1,D5126,"")</f>
        <v/>
      </c>
      <c r="J5126">
        <f>IF(AND(G5126=G1,AND(H5126=H1,I5126=I1)),E5126,0)</f>
        <v>0</v>
      </c>
    </row>
    <row r="5127" spans="1:10" x14ac:dyDescent="0.3">
      <c r="A5127">
        <v>2009</v>
      </c>
      <c r="B5127" t="s">
        <v>72</v>
      </c>
      <c r="C5127" t="s">
        <v>85</v>
      </c>
      <c r="D5127" t="s">
        <v>203</v>
      </c>
      <c r="E5127" s="12"/>
      <c r="G5127" t="str">
        <f>IF(A5127=G1,A5127,"")</f>
        <v/>
      </c>
      <c r="H5127" t="str">
        <f>IF(C5127=H1, C5127,"")</f>
        <v/>
      </c>
      <c r="I5127" t="str">
        <f>IF(D5127=I1,D5127,"")</f>
        <v>Females</v>
      </c>
      <c r="J5127">
        <f>IF(AND(G5127=G1,AND(H5127=H1,I5127=I1)),E5127,0)</f>
        <v>0</v>
      </c>
    </row>
    <row r="5128" spans="1:10" x14ac:dyDescent="0.3">
      <c r="A5128">
        <v>2009</v>
      </c>
      <c r="B5128" t="s">
        <v>72</v>
      </c>
      <c r="C5128" t="s">
        <v>85</v>
      </c>
      <c r="D5128" t="s">
        <v>205</v>
      </c>
      <c r="E5128" s="12"/>
      <c r="G5128" t="str">
        <f>IF(A5128=G1,A5128,"")</f>
        <v/>
      </c>
      <c r="H5128" t="str">
        <f>IF(C5128=H1, C5128,"")</f>
        <v/>
      </c>
      <c r="I5128" t="str">
        <f>IF(D5128=I1,D5128,"")</f>
        <v/>
      </c>
      <c r="J5128">
        <f>IF(AND(G5128=G1,AND(H5128=H1,I5128=I1)),E5128,0)</f>
        <v>0</v>
      </c>
    </row>
    <row r="5129" spans="1:10" x14ac:dyDescent="0.3">
      <c r="A5129">
        <v>2009</v>
      </c>
      <c r="B5129" t="s">
        <v>72</v>
      </c>
      <c r="C5129" t="s">
        <v>86</v>
      </c>
      <c r="D5129" t="s">
        <v>202</v>
      </c>
      <c r="E5129" s="12"/>
      <c r="G5129" t="str">
        <f>IF(A5129=G1,A5129,"")</f>
        <v/>
      </c>
      <c r="H5129" t="str">
        <f>IF(C5129=H1, C5129,"")</f>
        <v/>
      </c>
      <c r="I5129" t="str">
        <f>IF(D5129=I1,D5129,"")</f>
        <v/>
      </c>
      <c r="J5129">
        <f>IF(AND(G5129=G1,AND(H5129=H1,I5129=I1)),E5129,0)</f>
        <v>0</v>
      </c>
    </row>
    <row r="5130" spans="1:10" x14ac:dyDescent="0.3">
      <c r="A5130">
        <v>2009</v>
      </c>
      <c r="B5130" t="s">
        <v>72</v>
      </c>
      <c r="C5130" t="s">
        <v>86</v>
      </c>
      <c r="D5130" t="s">
        <v>203</v>
      </c>
      <c r="E5130" s="12"/>
      <c r="G5130" t="str">
        <f>IF(A5130=G1,A5130,"")</f>
        <v/>
      </c>
      <c r="H5130" t="str">
        <f>IF(C5130=H1, C5130,"")</f>
        <v/>
      </c>
      <c r="I5130" t="str">
        <f>IF(D5130=I1,D5130,"")</f>
        <v>Females</v>
      </c>
      <c r="J5130">
        <f>IF(AND(G5130=G1,AND(H5130=H1,I5130=I1)),E5130,0)</f>
        <v>0</v>
      </c>
    </row>
    <row r="5131" spans="1:10" x14ac:dyDescent="0.3">
      <c r="A5131">
        <v>2009</v>
      </c>
      <c r="B5131" t="s">
        <v>72</v>
      </c>
      <c r="C5131" t="s">
        <v>86</v>
      </c>
      <c r="D5131" t="s">
        <v>205</v>
      </c>
      <c r="E5131" s="12"/>
      <c r="G5131" t="str">
        <f>IF(A5131=G1,A5131,"")</f>
        <v/>
      </c>
      <c r="H5131" t="str">
        <f>IF(C5131=H1, C5131,"")</f>
        <v/>
      </c>
      <c r="I5131" t="str">
        <f>IF(D5131=I1,D5131,"")</f>
        <v/>
      </c>
      <c r="J5131">
        <f>IF(AND(G5131=G1,AND(H5131=H1,I5131=I1)),E5131,0)</f>
        <v>0</v>
      </c>
    </row>
    <row r="5132" spans="1:10" x14ac:dyDescent="0.3">
      <c r="A5132">
        <v>2009</v>
      </c>
      <c r="B5132" t="s">
        <v>72</v>
      </c>
      <c r="C5132" t="s">
        <v>87</v>
      </c>
      <c r="D5132" t="s">
        <v>202</v>
      </c>
      <c r="E5132" s="12"/>
      <c r="G5132" t="str">
        <f>IF(A5132=G1,A5132,"")</f>
        <v/>
      </c>
      <c r="H5132" t="str">
        <f>IF(C5132=H1, C5132,"")</f>
        <v/>
      </c>
      <c r="I5132" t="str">
        <f>IF(D5132=I1,D5132,"")</f>
        <v/>
      </c>
      <c r="J5132">
        <f>IF(AND(G5132=G1,AND(H5132=H1,I5132=I1)),E5132,0)</f>
        <v>0</v>
      </c>
    </row>
    <row r="5133" spans="1:10" x14ac:dyDescent="0.3">
      <c r="A5133">
        <v>2009</v>
      </c>
      <c r="B5133" t="s">
        <v>72</v>
      </c>
      <c r="C5133" t="s">
        <v>87</v>
      </c>
      <c r="D5133" t="s">
        <v>203</v>
      </c>
      <c r="E5133" s="12"/>
      <c r="G5133" t="str">
        <f>IF(A5133=G1,A5133,"")</f>
        <v/>
      </c>
      <c r="H5133" t="str">
        <f>IF(C5133=H1, C5133,"")</f>
        <v/>
      </c>
      <c r="I5133" t="str">
        <f>IF(D5133=I1,D5133,"")</f>
        <v>Females</v>
      </c>
      <c r="J5133">
        <f>IF(AND(G5133=G1,AND(H5133=H1,I5133=I1)),E5133,0)</f>
        <v>0</v>
      </c>
    </row>
    <row r="5134" spans="1:10" x14ac:dyDescent="0.3">
      <c r="A5134">
        <v>2009</v>
      </c>
      <c r="B5134" t="s">
        <v>72</v>
      </c>
      <c r="C5134" t="s">
        <v>87</v>
      </c>
      <c r="D5134" t="s">
        <v>205</v>
      </c>
      <c r="E5134" s="12"/>
      <c r="G5134" t="str">
        <f>IF(A5134=G1,A5134,"")</f>
        <v/>
      </c>
      <c r="H5134" t="str">
        <f>IF(C5134=H1, C5134,"")</f>
        <v/>
      </c>
      <c r="I5134" t="str">
        <f>IF(D5134=I1,D5134,"")</f>
        <v/>
      </c>
      <c r="J5134">
        <f>IF(AND(G5134=G1,AND(H5134=H1,I5134=I1)),E5134,0)</f>
        <v>0</v>
      </c>
    </row>
    <row r="5135" spans="1:10" x14ac:dyDescent="0.3">
      <c r="A5135">
        <v>2009</v>
      </c>
      <c r="B5135" t="s">
        <v>72</v>
      </c>
      <c r="C5135" t="s">
        <v>88</v>
      </c>
      <c r="D5135" t="s">
        <v>202</v>
      </c>
      <c r="E5135" s="12"/>
      <c r="G5135" t="str">
        <f>IF(A5135=G1,A5135,"")</f>
        <v/>
      </c>
      <c r="H5135" t="str">
        <f>IF(C5135=H1, C5135,"")</f>
        <v/>
      </c>
      <c r="I5135" t="str">
        <f>IF(D5135=I1,D5135,"")</f>
        <v/>
      </c>
      <c r="J5135">
        <f>IF(AND(G5135=G1,AND(H5135=H1,I5135=I1)),E5135,0)</f>
        <v>0</v>
      </c>
    </row>
    <row r="5136" spans="1:10" x14ac:dyDescent="0.3">
      <c r="A5136">
        <v>2009</v>
      </c>
      <c r="B5136" t="s">
        <v>72</v>
      </c>
      <c r="C5136" t="s">
        <v>88</v>
      </c>
      <c r="D5136" t="s">
        <v>203</v>
      </c>
      <c r="E5136" s="12"/>
      <c r="G5136" t="str">
        <f>IF(A5136=G1,A5136,"")</f>
        <v/>
      </c>
      <c r="H5136" t="str">
        <f>IF(C5136=H1, C5136,"")</f>
        <v/>
      </c>
      <c r="I5136" t="str">
        <f>IF(D5136=I1,D5136,"")</f>
        <v>Females</v>
      </c>
      <c r="J5136">
        <f>IF(AND(G5136=G1,AND(H5136=H1,I5136=I1)),E5136,0)</f>
        <v>0</v>
      </c>
    </row>
    <row r="5137" spans="1:10" x14ac:dyDescent="0.3">
      <c r="A5137">
        <v>2009</v>
      </c>
      <c r="B5137" t="s">
        <v>72</v>
      </c>
      <c r="C5137" t="s">
        <v>88</v>
      </c>
      <c r="D5137" t="s">
        <v>205</v>
      </c>
      <c r="E5137" s="12"/>
      <c r="G5137" t="str">
        <f>IF(A5137=G1,A5137,"")</f>
        <v/>
      </c>
      <c r="H5137" t="str">
        <f>IF(C5137=H1, C5137,"")</f>
        <v/>
      </c>
      <c r="I5137" t="str">
        <f>IF(D5137=I1,D5137,"")</f>
        <v/>
      </c>
      <c r="J5137">
        <f>IF(AND(G5137=G1,AND(H5137=H1,I5137=I1)),E5137,0)</f>
        <v>0</v>
      </c>
    </row>
    <row r="5138" spans="1:10" x14ac:dyDescent="0.3">
      <c r="A5138">
        <v>2009</v>
      </c>
      <c r="B5138" t="s">
        <v>72</v>
      </c>
      <c r="C5138" t="s">
        <v>89</v>
      </c>
      <c r="D5138" t="s">
        <v>202</v>
      </c>
      <c r="E5138" s="12"/>
      <c r="G5138" t="str">
        <f>IF(A5138=G1,A5138,"")</f>
        <v/>
      </c>
      <c r="H5138" t="str">
        <f>IF(C5138=H1, C5138,"")</f>
        <v/>
      </c>
      <c r="I5138" t="str">
        <f>IF(D5138=I1,D5138,"")</f>
        <v/>
      </c>
      <c r="J5138">
        <f>IF(AND(G5138=G1,AND(H5138=H1,I5138=I1)),E5138,0)</f>
        <v>0</v>
      </c>
    </row>
    <row r="5139" spans="1:10" x14ac:dyDescent="0.3">
      <c r="A5139">
        <v>2009</v>
      </c>
      <c r="B5139" t="s">
        <v>72</v>
      </c>
      <c r="C5139" t="s">
        <v>89</v>
      </c>
      <c r="D5139" t="s">
        <v>203</v>
      </c>
      <c r="E5139" s="12"/>
      <c r="G5139" t="str">
        <f>IF(A5139=G1,A5139,"")</f>
        <v/>
      </c>
      <c r="H5139" t="str">
        <f>IF(C5139=H1, C5139,"")</f>
        <v/>
      </c>
      <c r="I5139" t="str">
        <f>IF(D5139=I1,D5139,"")</f>
        <v>Females</v>
      </c>
      <c r="J5139">
        <f>IF(AND(G5139=G1,AND(H5139=H1,I5139=I1)),E5139,0)</f>
        <v>0</v>
      </c>
    </row>
    <row r="5140" spans="1:10" x14ac:dyDescent="0.3">
      <c r="A5140">
        <v>2009</v>
      </c>
      <c r="B5140" t="s">
        <v>72</v>
      </c>
      <c r="C5140" t="s">
        <v>89</v>
      </c>
      <c r="D5140" t="s">
        <v>205</v>
      </c>
      <c r="E5140" s="12"/>
      <c r="G5140" t="str">
        <f>IF(A5140=G1,A5140,"")</f>
        <v/>
      </c>
      <c r="H5140" t="str">
        <f>IF(C5140=H1, C5140,"")</f>
        <v/>
      </c>
      <c r="I5140" t="str">
        <f>IF(D5140=I1,D5140,"")</f>
        <v/>
      </c>
      <c r="J5140">
        <f>IF(AND(G5140=G1,AND(H5140=H1,I5140=I1)),E5140,0)</f>
        <v>0</v>
      </c>
    </row>
    <row r="5141" spans="1:10" x14ac:dyDescent="0.3">
      <c r="A5141">
        <v>2009</v>
      </c>
      <c r="B5141" t="s">
        <v>72</v>
      </c>
      <c r="C5141" t="s">
        <v>90</v>
      </c>
      <c r="D5141" t="s">
        <v>202</v>
      </c>
      <c r="E5141" s="12"/>
      <c r="G5141" t="str">
        <f>IF(A5141=G1,A5141,"")</f>
        <v/>
      </c>
      <c r="H5141" t="str">
        <f>IF(C5141=H1, C5141,"")</f>
        <v/>
      </c>
      <c r="I5141" t="str">
        <f>IF(D5141=I1,D5141,"")</f>
        <v/>
      </c>
      <c r="J5141">
        <f>IF(AND(G5141=G1,AND(H5141=H1,I5141=I1)),E5141,0)</f>
        <v>0</v>
      </c>
    </row>
    <row r="5142" spans="1:10" x14ac:dyDescent="0.3">
      <c r="A5142">
        <v>2009</v>
      </c>
      <c r="B5142" t="s">
        <v>72</v>
      </c>
      <c r="C5142" t="s">
        <v>90</v>
      </c>
      <c r="D5142" t="s">
        <v>203</v>
      </c>
      <c r="E5142" s="12"/>
      <c r="G5142" t="str">
        <f>IF(A5142=G1,A5142,"")</f>
        <v/>
      </c>
      <c r="H5142" t="str">
        <f>IF(C5142=H1, C5142,"")</f>
        <v/>
      </c>
      <c r="I5142" t="str">
        <f>IF(D5142=I1,D5142,"")</f>
        <v>Females</v>
      </c>
      <c r="J5142">
        <f>IF(AND(G5142=G1,AND(H5142=H1,I5142=I1)),E5142,0)</f>
        <v>0</v>
      </c>
    </row>
    <row r="5143" spans="1:10" x14ac:dyDescent="0.3">
      <c r="A5143">
        <v>2009</v>
      </c>
      <c r="B5143" t="s">
        <v>72</v>
      </c>
      <c r="C5143" t="s">
        <v>90</v>
      </c>
      <c r="D5143" t="s">
        <v>205</v>
      </c>
      <c r="E5143" s="12"/>
      <c r="G5143" t="str">
        <f>IF(A5143=G1,A5143,"")</f>
        <v/>
      </c>
      <c r="H5143" t="str">
        <f>IF(C5143=H1, C5143,"")</f>
        <v/>
      </c>
      <c r="I5143" t="str">
        <f>IF(D5143=I1,D5143,"")</f>
        <v/>
      </c>
      <c r="J5143">
        <f>IF(AND(G5143=G1,AND(H5143=H1,I5143=I1)),E5143,0)</f>
        <v>0</v>
      </c>
    </row>
    <row r="5144" spans="1:10" x14ac:dyDescent="0.3">
      <c r="A5144">
        <v>2009</v>
      </c>
      <c r="B5144" t="s">
        <v>72</v>
      </c>
      <c r="C5144" t="s">
        <v>91</v>
      </c>
      <c r="D5144" t="s">
        <v>202</v>
      </c>
      <c r="E5144" s="12"/>
      <c r="G5144" t="str">
        <f>IF(A5144=G1,A5144,"")</f>
        <v/>
      </c>
      <c r="H5144" t="str">
        <f>IF(C5144=H1, C5144,"")</f>
        <v/>
      </c>
      <c r="I5144" t="str">
        <f>IF(D5144=I1,D5144,"")</f>
        <v/>
      </c>
      <c r="J5144">
        <f>IF(AND(G5144=G1,AND(H5144=H1,I5144=I1)),E5144,0)</f>
        <v>0</v>
      </c>
    </row>
    <row r="5145" spans="1:10" x14ac:dyDescent="0.3">
      <c r="A5145">
        <v>2009</v>
      </c>
      <c r="B5145" t="s">
        <v>72</v>
      </c>
      <c r="C5145" t="s">
        <v>91</v>
      </c>
      <c r="D5145" t="s">
        <v>203</v>
      </c>
      <c r="E5145" s="12"/>
      <c r="G5145" t="str">
        <f>IF(A5145=G1,A5145,"")</f>
        <v/>
      </c>
      <c r="H5145" t="str">
        <f>IF(C5145=H1, C5145,"")</f>
        <v/>
      </c>
      <c r="I5145" t="str">
        <f>IF(D5145=I1,D5145,"")</f>
        <v>Females</v>
      </c>
      <c r="J5145">
        <f>IF(AND(G5145=G1,AND(H5145=H1,I5145=I1)),E5145,0)</f>
        <v>0</v>
      </c>
    </row>
    <row r="5146" spans="1:10" x14ac:dyDescent="0.3">
      <c r="A5146">
        <v>2009</v>
      </c>
      <c r="B5146" t="s">
        <v>72</v>
      </c>
      <c r="C5146" t="s">
        <v>91</v>
      </c>
      <c r="D5146" t="s">
        <v>205</v>
      </c>
      <c r="E5146" s="12"/>
      <c r="G5146" t="str">
        <f>IF(A5146=G1,A5146,"")</f>
        <v/>
      </c>
      <c r="H5146" t="str">
        <f>IF(C5146=H1, C5146,"")</f>
        <v/>
      </c>
      <c r="I5146" t="str">
        <f>IF(D5146=I1,D5146,"")</f>
        <v/>
      </c>
      <c r="J5146">
        <f>IF(AND(G5146=G1,AND(H5146=H1,I5146=I1)),E5146,0)</f>
        <v>0</v>
      </c>
    </row>
    <row r="5147" spans="1:10" x14ac:dyDescent="0.3">
      <c r="A5147">
        <v>2009</v>
      </c>
      <c r="B5147" t="s">
        <v>72</v>
      </c>
      <c r="C5147" t="s">
        <v>92</v>
      </c>
      <c r="D5147" t="s">
        <v>202</v>
      </c>
      <c r="E5147" s="12"/>
      <c r="G5147" t="str">
        <f>IF(A5147=G1,A5147,"")</f>
        <v/>
      </c>
      <c r="H5147" t="str">
        <f>IF(C5147=H1, C5147,"")</f>
        <v/>
      </c>
      <c r="I5147" t="str">
        <f>IF(D5147=I1,D5147,"")</f>
        <v/>
      </c>
      <c r="J5147">
        <f>IF(AND(G5147=G1,AND(H5147=H1,I5147=I1)),E5147,0)</f>
        <v>0</v>
      </c>
    </row>
    <row r="5148" spans="1:10" x14ac:dyDescent="0.3">
      <c r="A5148">
        <v>2009</v>
      </c>
      <c r="B5148" t="s">
        <v>72</v>
      </c>
      <c r="C5148" t="s">
        <v>92</v>
      </c>
      <c r="D5148" t="s">
        <v>203</v>
      </c>
      <c r="E5148" s="12"/>
      <c r="G5148" t="str">
        <f>IF(A5148=G1,A5148,"")</f>
        <v/>
      </c>
      <c r="H5148" t="str">
        <f>IF(C5148=H1, C5148,"")</f>
        <v/>
      </c>
      <c r="I5148" t="str">
        <f>IF(D5148=I1,D5148,"")</f>
        <v>Females</v>
      </c>
      <c r="J5148">
        <f>IF(AND(G5148=G1,AND(H5148=H1,I5148=I1)),E5148,0)</f>
        <v>0</v>
      </c>
    </row>
    <row r="5149" spans="1:10" x14ac:dyDescent="0.3">
      <c r="A5149">
        <v>2009</v>
      </c>
      <c r="B5149" t="s">
        <v>72</v>
      </c>
      <c r="C5149" t="s">
        <v>92</v>
      </c>
      <c r="D5149" t="s">
        <v>205</v>
      </c>
      <c r="E5149" s="12"/>
      <c r="G5149" t="str">
        <f>IF(A5149=G1,A5149,"")</f>
        <v/>
      </c>
      <c r="H5149" t="str">
        <f>IF(C5149=H1, C5149,"")</f>
        <v/>
      </c>
      <c r="I5149" t="str">
        <f>IF(D5149=I1,D5149,"")</f>
        <v/>
      </c>
      <c r="J5149">
        <f>IF(AND(G5149=G1,AND(H5149=H1,I5149=I1)),E5149,0)</f>
        <v>0</v>
      </c>
    </row>
    <row r="5150" spans="1:10" x14ac:dyDescent="0.3">
      <c r="A5150">
        <v>2009</v>
      </c>
      <c r="B5150" t="s">
        <v>72</v>
      </c>
      <c r="C5150" t="s">
        <v>93</v>
      </c>
      <c r="D5150" t="s">
        <v>202</v>
      </c>
      <c r="E5150" s="12"/>
      <c r="G5150" t="str">
        <f>IF(A5150=G1,A5150,"")</f>
        <v/>
      </c>
      <c r="H5150" t="str">
        <f>IF(C5150=H1, C5150,"")</f>
        <v/>
      </c>
      <c r="I5150" t="str">
        <f>IF(D5150=I1,D5150,"")</f>
        <v/>
      </c>
      <c r="J5150">
        <f>IF(AND(G5150=G1,AND(H5150=H1,I5150=I1)),E5150,0)</f>
        <v>0</v>
      </c>
    </row>
    <row r="5151" spans="1:10" x14ac:dyDescent="0.3">
      <c r="A5151">
        <v>2009</v>
      </c>
      <c r="B5151" t="s">
        <v>72</v>
      </c>
      <c r="C5151" t="s">
        <v>93</v>
      </c>
      <c r="D5151" t="s">
        <v>203</v>
      </c>
      <c r="E5151" s="12"/>
      <c r="G5151" t="str">
        <f>IF(A5151=G1,A5151,"")</f>
        <v/>
      </c>
      <c r="H5151" t="str">
        <f>IF(C5151=H1, C5151,"")</f>
        <v/>
      </c>
      <c r="I5151" t="str">
        <f>IF(D5151=I1,D5151,"")</f>
        <v>Females</v>
      </c>
      <c r="J5151">
        <f>IF(AND(G5151=G1,AND(H5151=H1,I5151=I1)),E5151,0)</f>
        <v>0</v>
      </c>
    </row>
    <row r="5152" spans="1:10" x14ac:dyDescent="0.3">
      <c r="A5152">
        <v>2009</v>
      </c>
      <c r="B5152" t="s">
        <v>72</v>
      </c>
      <c r="C5152" t="s">
        <v>93</v>
      </c>
      <c r="D5152" t="s">
        <v>205</v>
      </c>
      <c r="E5152" s="12"/>
      <c r="G5152" t="str">
        <f>IF(A5152=G1,A5152,"")</f>
        <v/>
      </c>
      <c r="H5152" t="str">
        <f>IF(C5152=H1, C5152,"")</f>
        <v/>
      </c>
      <c r="I5152" t="str">
        <f>IF(D5152=I1,D5152,"")</f>
        <v/>
      </c>
      <c r="J5152">
        <f>IF(AND(G5152=G1,AND(H5152=H1,I5152=I1)),E5152,0)</f>
        <v>0</v>
      </c>
    </row>
    <row r="5153" spans="1:10" x14ac:dyDescent="0.3">
      <c r="A5153">
        <v>2009</v>
      </c>
      <c r="B5153" t="s">
        <v>72</v>
      </c>
      <c r="C5153" t="s">
        <v>94</v>
      </c>
      <c r="D5153" t="s">
        <v>202</v>
      </c>
      <c r="E5153" s="12"/>
      <c r="G5153" t="str">
        <f>IF(A5153=G1,A5153,"")</f>
        <v/>
      </c>
      <c r="H5153" t="str">
        <f>IF(C5153=H1, C5153,"")</f>
        <v/>
      </c>
      <c r="I5153" t="str">
        <f>IF(D5153=I1,D5153,"")</f>
        <v/>
      </c>
      <c r="J5153">
        <f>IF(AND(G5153=G1,AND(H5153=H1,I5153=I1)),E5153,0)</f>
        <v>0</v>
      </c>
    </row>
    <row r="5154" spans="1:10" x14ac:dyDescent="0.3">
      <c r="A5154">
        <v>2009</v>
      </c>
      <c r="B5154" t="s">
        <v>72</v>
      </c>
      <c r="C5154" t="s">
        <v>94</v>
      </c>
      <c r="D5154" t="s">
        <v>203</v>
      </c>
      <c r="E5154" s="12"/>
      <c r="G5154" t="str">
        <f>IF(A5154=G1,A5154,"")</f>
        <v/>
      </c>
      <c r="H5154" t="str">
        <f>IF(C5154=H1, C5154,"")</f>
        <v/>
      </c>
      <c r="I5154" t="str">
        <f>IF(D5154=I1,D5154,"")</f>
        <v>Females</v>
      </c>
      <c r="J5154">
        <f>IF(AND(G5154=G1,AND(H5154=H1,I5154=I1)),E5154,0)</f>
        <v>0</v>
      </c>
    </row>
    <row r="5155" spans="1:10" x14ac:dyDescent="0.3">
      <c r="A5155">
        <v>2009</v>
      </c>
      <c r="B5155" t="s">
        <v>72</v>
      </c>
      <c r="C5155" t="s">
        <v>94</v>
      </c>
      <c r="D5155" t="s">
        <v>205</v>
      </c>
      <c r="E5155" s="12"/>
      <c r="G5155" t="str">
        <f>IF(A5155=G1,A5155,"")</f>
        <v/>
      </c>
      <c r="H5155" t="str">
        <f>IF(C5155=H1, C5155,"")</f>
        <v/>
      </c>
      <c r="I5155" t="str">
        <f>IF(D5155=I1,D5155,"")</f>
        <v/>
      </c>
      <c r="J5155">
        <f>IF(AND(G5155=G1,AND(H5155=H1,I5155=I1)),E5155,0)</f>
        <v>0</v>
      </c>
    </row>
    <row r="5156" spans="1:10" x14ac:dyDescent="0.3">
      <c r="A5156">
        <v>2009</v>
      </c>
      <c r="B5156" t="s">
        <v>72</v>
      </c>
      <c r="C5156" t="s">
        <v>95</v>
      </c>
      <c r="D5156" t="s">
        <v>202</v>
      </c>
      <c r="E5156" s="12"/>
      <c r="G5156" t="str">
        <f>IF(A5156=G1,A5156,"")</f>
        <v/>
      </c>
      <c r="H5156" t="str">
        <f>IF(C5156=H1, C5156,"")</f>
        <v/>
      </c>
      <c r="I5156" t="str">
        <f>IF(D5156=I1,D5156,"")</f>
        <v/>
      </c>
      <c r="J5156">
        <f>IF(AND(G5156=G1,AND(H5156=H1,I5156=I1)),E5156,0)</f>
        <v>0</v>
      </c>
    </row>
    <row r="5157" spans="1:10" x14ac:dyDescent="0.3">
      <c r="A5157">
        <v>2009</v>
      </c>
      <c r="B5157" t="s">
        <v>72</v>
      </c>
      <c r="C5157" t="s">
        <v>95</v>
      </c>
      <c r="D5157" t="s">
        <v>203</v>
      </c>
      <c r="E5157" s="12"/>
      <c r="G5157" t="str">
        <f>IF(A5157=G1,A5157,"")</f>
        <v/>
      </c>
      <c r="H5157" t="str">
        <f>IF(C5157=H1, C5157,"")</f>
        <v/>
      </c>
      <c r="I5157" t="str">
        <f>IF(D5157=I1,D5157,"")</f>
        <v>Females</v>
      </c>
      <c r="J5157">
        <f>IF(AND(G5157=G1,AND(H5157=H1,I5157=I1)),E5157,0)</f>
        <v>0</v>
      </c>
    </row>
    <row r="5158" spans="1:10" x14ac:dyDescent="0.3">
      <c r="A5158">
        <v>2009</v>
      </c>
      <c r="B5158" t="s">
        <v>72</v>
      </c>
      <c r="C5158" t="s">
        <v>95</v>
      </c>
      <c r="D5158" t="s">
        <v>205</v>
      </c>
      <c r="E5158" s="12"/>
      <c r="G5158" t="str">
        <f>IF(A5158=G1,A5158,"")</f>
        <v/>
      </c>
      <c r="H5158" t="str">
        <f>IF(C5158=H1, C5158,"")</f>
        <v/>
      </c>
      <c r="I5158" t="str">
        <f>IF(D5158=I1,D5158,"")</f>
        <v/>
      </c>
      <c r="J5158">
        <f>IF(AND(G5158=G1,AND(H5158=H1,I5158=I1)),E5158,0)</f>
        <v>0</v>
      </c>
    </row>
    <row r="5159" spans="1:10" x14ac:dyDescent="0.3">
      <c r="A5159">
        <v>2009</v>
      </c>
      <c r="B5159" t="s">
        <v>72</v>
      </c>
      <c r="C5159" t="s">
        <v>96</v>
      </c>
      <c r="D5159" t="s">
        <v>202</v>
      </c>
      <c r="E5159" s="12"/>
      <c r="G5159" t="str">
        <f>IF(A5159=G1,A5159,"")</f>
        <v/>
      </c>
      <c r="H5159" t="str">
        <f>IF(C5159=H1, C5159,"")</f>
        <v/>
      </c>
      <c r="I5159" t="str">
        <f>IF(D5159=I1,D5159,"")</f>
        <v/>
      </c>
      <c r="J5159">
        <f>IF(AND(G5159=G1,AND(H5159=H1,I5159=I1)),E5159,0)</f>
        <v>0</v>
      </c>
    </row>
    <row r="5160" spans="1:10" x14ac:dyDescent="0.3">
      <c r="A5160">
        <v>2009</v>
      </c>
      <c r="B5160" t="s">
        <v>72</v>
      </c>
      <c r="C5160" t="s">
        <v>96</v>
      </c>
      <c r="D5160" t="s">
        <v>203</v>
      </c>
      <c r="E5160" s="12"/>
      <c r="G5160" t="str">
        <f>IF(A5160=G1,A5160,"")</f>
        <v/>
      </c>
      <c r="H5160" t="str">
        <f>IF(C5160=H1, C5160,"")</f>
        <v/>
      </c>
      <c r="I5160" t="str">
        <f>IF(D5160=I1,D5160,"")</f>
        <v>Females</v>
      </c>
      <c r="J5160">
        <f>IF(AND(G5160=G1,AND(H5160=H1,I5160=I1)),E5160,0)</f>
        <v>0</v>
      </c>
    </row>
    <row r="5161" spans="1:10" x14ac:dyDescent="0.3">
      <c r="A5161">
        <v>2009</v>
      </c>
      <c r="B5161" t="s">
        <v>72</v>
      </c>
      <c r="C5161" t="s">
        <v>96</v>
      </c>
      <c r="D5161" t="s">
        <v>205</v>
      </c>
      <c r="E5161" s="12"/>
      <c r="G5161" t="str">
        <f>IF(A5161=G1,A5161,"")</f>
        <v/>
      </c>
      <c r="H5161" t="str">
        <f>IF(C5161=H1, C5161,"")</f>
        <v/>
      </c>
      <c r="I5161" t="str">
        <f>IF(D5161=I1,D5161,"")</f>
        <v/>
      </c>
      <c r="J5161">
        <f>IF(AND(G5161=G1,AND(H5161=H1,I5161=I1)),E5161,0)</f>
        <v>0</v>
      </c>
    </row>
    <row r="5162" spans="1:10" x14ac:dyDescent="0.3">
      <c r="A5162">
        <v>2009</v>
      </c>
      <c r="B5162" t="s">
        <v>72</v>
      </c>
      <c r="C5162" t="s">
        <v>97</v>
      </c>
      <c r="D5162" t="s">
        <v>202</v>
      </c>
      <c r="E5162" s="12"/>
      <c r="G5162" t="str">
        <f>IF(A5162=G1,A5162,"")</f>
        <v/>
      </c>
      <c r="H5162" t="str">
        <f>IF(C5162=H1, C5162,"")</f>
        <v/>
      </c>
      <c r="I5162" t="str">
        <f>IF(D5162=I1,D5162,"")</f>
        <v/>
      </c>
      <c r="J5162">
        <f>IF(AND(G5162=G1,AND(H5162=H1,I5162=I1)),E5162,0)</f>
        <v>0</v>
      </c>
    </row>
    <row r="5163" spans="1:10" x14ac:dyDescent="0.3">
      <c r="A5163">
        <v>2009</v>
      </c>
      <c r="B5163" t="s">
        <v>72</v>
      </c>
      <c r="C5163" t="s">
        <v>97</v>
      </c>
      <c r="D5163" t="s">
        <v>203</v>
      </c>
      <c r="E5163" s="12"/>
      <c r="G5163" t="str">
        <f>IF(A5163=G1,A5163,"")</f>
        <v/>
      </c>
      <c r="H5163" t="str">
        <f>IF(C5163=H1, C5163,"")</f>
        <v/>
      </c>
      <c r="I5163" t="str">
        <f>IF(D5163=I1,D5163,"")</f>
        <v>Females</v>
      </c>
      <c r="J5163">
        <f>IF(AND(G5163=G1,AND(H5163=H1,I5163=I1)),E5163,0)</f>
        <v>0</v>
      </c>
    </row>
    <row r="5164" spans="1:10" x14ac:dyDescent="0.3">
      <c r="A5164">
        <v>2009</v>
      </c>
      <c r="B5164" t="s">
        <v>72</v>
      </c>
      <c r="C5164" t="s">
        <v>97</v>
      </c>
      <c r="D5164" t="s">
        <v>205</v>
      </c>
      <c r="E5164" s="12"/>
      <c r="G5164" t="str">
        <f>IF(A5164=G1,A5164,"")</f>
        <v/>
      </c>
      <c r="H5164" t="str">
        <f>IF(C5164=H1, C5164,"")</f>
        <v/>
      </c>
      <c r="I5164" t="str">
        <f>IF(D5164=I1,D5164,"")</f>
        <v/>
      </c>
      <c r="J5164">
        <f>IF(AND(G5164=G1,AND(H5164=H1,I5164=I1)),E5164,0)</f>
        <v>0</v>
      </c>
    </row>
    <row r="5165" spans="1:10" x14ac:dyDescent="0.3">
      <c r="A5165">
        <v>2009</v>
      </c>
      <c r="B5165" t="s">
        <v>72</v>
      </c>
      <c r="C5165" t="s">
        <v>214</v>
      </c>
      <c r="D5165" t="s">
        <v>202</v>
      </c>
      <c r="E5165" s="12"/>
      <c r="G5165" t="str">
        <f>IF(A5165=G1,A5165,"")</f>
        <v/>
      </c>
      <c r="H5165" t="str">
        <f>IF(C5165=H1, C5165,"")</f>
        <v/>
      </c>
      <c r="I5165" t="str">
        <f>IF(D5165=I1,D5165,"")</f>
        <v/>
      </c>
      <c r="J5165">
        <f>IF(AND(G5165=G1,AND(H5165=H1,I5165=I1)),E5165,0)</f>
        <v>0</v>
      </c>
    </row>
    <row r="5166" spans="1:10" x14ac:dyDescent="0.3">
      <c r="A5166">
        <v>2009</v>
      </c>
      <c r="B5166" t="s">
        <v>72</v>
      </c>
      <c r="C5166" t="s">
        <v>214</v>
      </c>
      <c r="D5166" t="s">
        <v>203</v>
      </c>
      <c r="E5166" s="12"/>
      <c r="G5166" t="str">
        <f>IF(A5166=G1,A5166,"")</f>
        <v/>
      </c>
      <c r="H5166" t="str">
        <f>IF(C5166=H1, C5166,"")</f>
        <v/>
      </c>
      <c r="I5166" t="str">
        <f>IF(D5166=I1,D5166,"")</f>
        <v>Females</v>
      </c>
      <c r="J5166">
        <f>IF(AND(G5166=G1,AND(H5166=H1,I5166=I1)),E5166,0)</f>
        <v>0</v>
      </c>
    </row>
    <row r="5167" spans="1:10" x14ac:dyDescent="0.3">
      <c r="A5167">
        <v>2009</v>
      </c>
      <c r="B5167" t="s">
        <v>72</v>
      </c>
      <c r="C5167" t="s">
        <v>214</v>
      </c>
      <c r="D5167" t="s">
        <v>205</v>
      </c>
      <c r="E5167" s="12"/>
      <c r="G5167" t="str">
        <f>IF(A5167=G1,A5167,"")</f>
        <v/>
      </c>
      <c r="H5167" t="str">
        <f>IF(C5167=H1, C5167,"")</f>
        <v/>
      </c>
      <c r="I5167" t="str">
        <f>IF(D5167=I1,D5167,"")</f>
        <v/>
      </c>
      <c r="J5167">
        <f>IF(AND(G5167=G1,AND(H5167=H1,I5167=I1)),E5167,0)</f>
        <v>0</v>
      </c>
    </row>
    <row r="5168" spans="1:10" x14ac:dyDescent="0.3">
      <c r="A5168">
        <v>2009</v>
      </c>
      <c r="B5168" t="s">
        <v>72</v>
      </c>
      <c r="C5168" t="s">
        <v>98</v>
      </c>
      <c r="D5168" t="s">
        <v>202</v>
      </c>
      <c r="E5168" s="12"/>
      <c r="G5168" t="str">
        <f>IF(A5168=G1,A5168,"")</f>
        <v/>
      </c>
      <c r="H5168" t="str">
        <f>IF(C5168=H1, C5168,"")</f>
        <v/>
      </c>
      <c r="I5168" t="str">
        <f>IF(D5168=I1,D5168,"")</f>
        <v/>
      </c>
      <c r="J5168">
        <f>IF(AND(G5168=G1,AND(H5168=H1,I5168=I1)),E5168,0)</f>
        <v>0</v>
      </c>
    </row>
    <row r="5169" spans="1:10" x14ac:dyDescent="0.3">
      <c r="A5169">
        <v>2009</v>
      </c>
      <c r="B5169" t="s">
        <v>72</v>
      </c>
      <c r="C5169" t="s">
        <v>98</v>
      </c>
      <c r="D5169" t="s">
        <v>203</v>
      </c>
      <c r="E5169" s="12"/>
      <c r="G5169" t="str">
        <f>IF(A5169=G1,A5169,"")</f>
        <v/>
      </c>
      <c r="H5169" t="str">
        <f>IF(C5169=H1, C5169,"")</f>
        <v/>
      </c>
      <c r="I5169" t="str">
        <f>IF(D5169=I1,D5169,"")</f>
        <v>Females</v>
      </c>
      <c r="J5169">
        <f>IF(AND(G5169=G1,AND(H5169=H1,I5169=I1)),E5169,0)</f>
        <v>0</v>
      </c>
    </row>
    <row r="5170" spans="1:10" x14ac:dyDescent="0.3">
      <c r="A5170">
        <v>2009</v>
      </c>
      <c r="B5170" t="s">
        <v>72</v>
      </c>
      <c r="C5170" t="s">
        <v>98</v>
      </c>
      <c r="D5170" t="s">
        <v>205</v>
      </c>
      <c r="E5170" s="12"/>
      <c r="G5170" t="str">
        <f>IF(A5170=G1,A5170,"")</f>
        <v/>
      </c>
      <c r="H5170" t="str">
        <f>IF(C5170=H1, C5170,"")</f>
        <v/>
      </c>
      <c r="I5170" t="str">
        <f>IF(D5170=I1,D5170,"")</f>
        <v/>
      </c>
      <c r="J5170">
        <f>IF(AND(G5170=G1,AND(H5170=H1,I5170=I1)),E5170,0)</f>
        <v>0</v>
      </c>
    </row>
    <row r="5171" spans="1:10" x14ac:dyDescent="0.3">
      <c r="A5171">
        <v>2009</v>
      </c>
      <c r="B5171" t="s">
        <v>72</v>
      </c>
      <c r="C5171" t="s">
        <v>99</v>
      </c>
      <c r="D5171" t="s">
        <v>202</v>
      </c>
      <c r="E5171" s="12"/>
      <c r="G5171" t="str">
        <f>IF(A5171=G1,A5171,"")</f>
        <v/>
      </c>
      <c r="H5171" t="str">
        <f>IF(C5171=H1, C5171,"")</f>
        <v/>
      </c>
      <c r="I5171" t="str">
        <f>IF(D5171=I1,D5171,"")</f>
        <v/>
      </c>
      <c r="J5171">
        <f>IF(AND(G5171=G1,AND(H5171=H1,I5171=I1)),E5171,0)</f>
        <v>0</v>
      </c>
    </row>
    <row r="5172" spans="1:10" x14ac:dyDescent="0.3">
      <c r="A5172">
        <v>2009</v>
      </c>
      <c r="B5172" t="s">
        <v>72</v>
      </c>
      <c r="C5172" t="s">
        <v>99</v>
      </c>
      <c r="D5172" t="s">
        <v>203</v>
      </c>
      <c r="E5172" s="12"/>
      <c r="G5172" t="str">
        <f>IF(A5172=G1,A5172,"")</f>
        <v/>
      </c>
      <c r="H5172" t="str">
        <f>IF(C5172=H1, C5172,"")</f>
        <v/>
      </c>
      <c r="I5172" t="str">
        <f>IF(D5172=I1,D5172,"")</f>
        <v>Females</v>
      </c>
      <c r="J5172">
        <f>IF(AND(G5172=G1,AND(H5172=H1,I5172=I1)),E5172,0)</f>
        <v>0</v>
      </c>
    </row>
    <row r="5173" spans="1:10" x14ac:dyDescent="0.3">
      <c r="A5173">
        <v>2009</v>
      </c>
      <c r="B5173" t="s">
        <v>72</v>
      </c>
      <c r="C5173" t="s">
        <v>99</v>
      </c>
      <c r="D5173" t="s">
        <v>205</v>
      </c>
      <c r="E5173" s="12"/>
      <c r="G5173" t="str">
        <f>IF(A5173=G1,A5173,"")</f>
        <v/>
      </c>
      <c r="H5173" t="str">
        <f>IF(C5173=H1, C5173,"")</f>
        <v/>
      </c>
      <c r="I5173" t="str">
        <f>IF(D5173=I1,D5173,"")</f>
        <v/>
      </c>
      <c r="J5173">
        <f>IF(AND(G5173=G1,AND(H5173=H1,I5173=I1)),E5173,0)</f>
        <v>0</v>
      </c>
    </row>
    <row r="5174" spans="1:10" x14ac:dyDescent="0.3">
      <c r="A5174">
        <v>2009</v>
      </c>
      <c r="B5174" t="s">
        <v>72</v>
      </c>
      <c r="C5174" t="s">
        <v>218</v>
      </c>
      <c r="D5174" t="s">
        <v>202</v>
      </c>
      <c r="E5174" s="12"/>
      <c r="G5174" t="str">
        <f>IF(A5174=G1,A5174,"")</f>
        <v/>
      </c>
      <c r="H5174" t="str">
        <f>IF(C5174=H1, C5174,"")</f>
        <v/>
      </c>
      <c r="I5174" t="str">
        <f>IF(D5174=I1,D5174,"")</f>
        <v/>
      </c>
      <c r="J5174">
        <f>IF(AND(G5174=G1,AND(H5174=H1,I5174=I1)),E5174,0)</f>
        <v>0</v>
      </c>
    </row>
    <row r="5175" spans="1:10" x14ac:dyDescent="0.3">
      <c r="A5175">
        <v>2009</v>
      </c>
      <c r="B5175" t="s">
        <v>72</v>
      </c>
      <c r="C5175" t="s">
        <v>218</v>
      </c>
      <c r="D5175" t="s">
        <v>203</v>
      </c>
      <c r="E5175" s="12"/>
      <c r="G5175" t="str">
        <f>IF(A5175=G1,A5175,"")</f>
        <v/>
      </c>
      <c r="H5175" t="str">
        <f>IF(C5175=H1, C5175,"")</f>
        <v/>
      </c>
      <c r="I5175" t="str">
        <f>IF(D5175=I1,D5175,"")</f>
        <v>Females</v>
      </c>
      <c r="J5175">
        <f>IF(AND(G5175=G1,AND(H5175=H1,I5175=I1)),E5175,0)</f>
        <v>0</v>
      </c>
    </row>
    <row r="5176" spans="1:10" x14ac:dyDescent="0.3">
      <c r="A5176">
        <v>2009</v>
      </c>
      <c r="B5176" t="s">
        <v>72</v>
      </c>
      <c r="C5176" t="s">
        <v>218</v>
      </c>
      <c r="D5176" t="s">
        <v>205</v>
      </c>
      <c r="E5176" s="12"/>
      <c r="G5176" t="str">
        <f>IF(A5176=G1,A5176,"")</f>
        <v/>
      </c>
      <c r="H5176" t="str">
        <f>IF(C5176=H1, C5176,"")</f>
        <v/>
      </c>
      <c r="I5176" t="str">
        <f>IF(D5176=I1,D5176,"")</f>
        <v/>
      </c>
      <c r="J5176">
        <f>IF(AND(G5176=G1,AND(H5176=H1,I5176=I1)),E5176,0)</f>
        <v>0</v>
      </c>
    </row>
    <row r="5177" spans="1:10" x14ac:dyDescent="0.3">
      <c r="A5177">
        <v>2009</v>
      </c>
      <c r="B5177" t="s">
        <v>72</v>
      </c>
      <c r="C5177" t="s">
        <v>100</v>
      </c>
      <c r="D5177" t="s">
        <v>202</v>
      </c>
      <c r="E5177" s="12"/>
      <c r="G5177" t="str">
        <f>IF(A5177=G1,A5177,"")</f>
        <v/>
      </c>
      <c r="H5177" t="str">
        <f>IF(C5177=H1, C5177,"")</f>
        <v/>
      </c>
      <c r="I5177" t="str">
        <f>IF(D5177=I1,D5177,"")</f>
        <v/>
      </c>
      <c r="J5177">
        <f>IF(AND(G5177=G1,AND(H5177=H1,I5177=I1)),E5177,0)</f>
        <v>0</v>
      </c>
    </row>
    <row r="5178" spans="1:10" x14ac:dyDescent="0.3">
      <c r="A5178">
        <v>2009</v>
      </c>
      <c r="B5178" t="s">
        <v>72</v>
      </c>
      <c r="C5178" t="s">
        <v>100</v>
      </c>
      <c r="D5178" t="s">
        <v>203</v>
      </c>
      <c r="E5178" s="12"/>
      <c r="G5178" t="str">
        <f>IF(A5178=G1,A5178,"")</f>
        <v/>
      </c>
      <c r="H5178" t="str">
        <f>IF(C5178=H1, C5178,"")</f>
        <v/>
      </c>
      <c r="I5178" t="str">
        <f>IF(D5178=I1,D5178,"")</f>
        <v>Females</v>
      </c>
      <c r="J5178">
        <f>IF(AND(G5178=G1,AND(H5178=H1,I5178=I1)),E5178,0)</f>
        <v>0</v>
      </c>
    </row>
    <row r="5179" spans="1:10" x14ac:dyDescent="0.3">
      <c r="A5179">
        <v>2009</v>
      </c>
      <c r="B5179" t="s">
        <v>72</v>
      </c>
      <c r="C5179" t="s">
        <v>100</v>
      </c>
      <c r="D5179" t="s">
        <v>205</v>
      </c>
      <c r="E5179" s="12"/>
      <c r="G5179" t="str">
        <f>IF(A5179=G1,A5179,"")</f>
        <v/>
      </c>
      <c r="H5179" t="str">
        <f>IF(C5179=H1, C5179,"")</f>
        <v/>
      </c>
      <c r="I5179" t="str">
        <f>IF(D5179=I1,D5179,"")</f>
        <v/>
      </c>
      <c r="J5179">
        <f>IF(AND(G5179=G1,AND(H5179=H1,I5179=I1)),E5179,0)</f>
        <v>0</v>
      </c>
    </row>
    <row r="5180" spans="1:10" x14ac:dyDescent="0.3">
      <c r="A5180">
        <v>2009</v>
      </c>
      <c r="B5180" t="s">
        <v>72</v>
      </c>
      <c r="C5180" t="s">
        <v>219</v>
      </c>
      <c r="D5180" t="s">
        <v>202</v>
      </c>
      <c r="E5180" s="12"/>
      <c r="G5180" t="str">
        <f>IF(A5180=G1,A5180,"")</f>
        <v/>
      </c>
      <c r="H5180" t="str">
        <f>IF(C5180=H1, C5180,"")</f>
        <v/>
      </c>
      <c r="I5180" t="str">
        <f>IF(D5180=I1,D5180,"")</f>
        <v/>
      </c>
      <c r="J5180">
        <f>IF(AND(G5180=G1,AND(H5180=H1,I5180=I1)),E5180,0)</f>
        <v>0</v>
      </c>
    </row>
    <row r="5181" spans="1:10" x14ac:dyDescent="0.3">
      <c r="A5181">
        <v>2009</v>
      </c>
      <c r="B5181" t="s">
        <v>72</v>
      </c>
      <c r="C5181" t="s">
        <v>219</v>
      </c>
      <c r="D5181" t="s">
        <v>203</v>
      </c>
      <c r="E5181" s="12"/>
      <c r="G5181" t="str">
        <f>IF(A5181=G1,A5181,"")</f>
        <v/>
      </c>
      <c r="H5181" t="str">
        <f>IF(C5181=H1, C5181,"")</f>
        <v/>
      </c>
      <c r="I5181" t="str">
        <f>IF(D5181=I1,D5181,"")</f>
        <v>Females</v>
      </c>
      <c r="J5181">
        <f>IF(AND(G5181=G1,AND(H5181=H1,I5181=I1)),E5181,0)</f>
        <v>0</v>
      </c>
    </row>
    <row r="5182" spans="1:10" x14ac:dyDescent="0.3">
      <c r="A5182">
        <v>2009</v>
      </c>
      <c r="B5182" t="s">
        <v>72</v>
      </c>
      <c r="C5182" t="s">
        <v>219</v>
      </c>
      <c r="D5182" t="s">
        <v>205</v>
      </c>
      <c r="E5182" s="12"/>
      <c r="G5182" t="str">
        <f>IF(A5182=G1,A5182,"")</f>
        <v/>
      </c>
      <c r="H5182" t="str">
        <f>IF(C5182=H1, C5182,"")</f>
        <v/>
      </c>
      <c r="I5182" t="str">
        <f>IF(D5182=I1,D5182,"")</f>
        <v/>
      </c>
      <c r="J5182">
        <f>IF(AND(G5182=G1,AND(H5182=H1,I5182=I1)),E5182,0)</f>
        <v>0</v>
      </c>
    </row>
    <row r="5183" spans="1:10" x14ac:dyDescent="0.3">
      <c r="A5183">
        <v>2009</v>
      </c>
      <c r="B5183" t="s">
        <v>101</v>
      </c>
      <c r="C5183" t="s">
        <v>102</v>
      </c>
      <c r="D5183" t="s">
        <v>202</v>
      </c>
      <c r="E5183" s="12"/>
      <c r="G5183" t="str">
        <f>IF(A5183=G1,A5183,"")</f>
        <v/>
      </c>
      <c r="H5183" t="str">
        <f>IF(C5183=H1, C5183,"")</f>
        <v/>
      </c>
      <c r="I5183" t="str">
        <f>IF(D5183=I1,D5183,"")</f>
        <v/>
      </c>
      <c r="J5183">
        <f>IF(AND(G5183=G1,AND(H5183=H1,I5183=I1)),E5183,0)</f>
        <v>0</v>
      </c>
    </row>
    <row r="5184" spans="1:10" x14ac:dyDescent="0.3">
      <c r="A5184">
        <v>2009</v>
      </c>
      <c r="B5184" t="s">
        <v>101</v>
      </c>
      <c r="C5184" t="s">
        <v>102</v>
      </c>
      <c r="D5184" t="s">
        <v>203</v>
      </c>
      <c r="E5184" s="12"/>
      <c r="G5184" t="str">
        <f>IF(A5184=G1,A5184,"")</f>
        <v/>
      </c>
      <c r="H5184" t="str">
        <f>IF(C5184=H1, C5184,"")</f>
        <v/>
      </c>
      <c r="I5184" t="str">
        <f>IF(D5184=I1,D5184,"")</f>
        <v>Females</v>
      </c>
      <c r="J5184">
        <f>IF(AND(G5184=G1,AND(H5184=H1,I5184=I1)),E5184,0)</f>
        <v>0</v>
      </c>
    </row>
    <row r="5185" spans="1:10" x14ac:dyDescent="0.3">
      <c r="A5185">
        <v>2009</v>
      </c>
      <c r="B5185" t="s">
        <v>101</v>
      </c>
      <c r="C5185" t="s">
        <v>102</v>
      </c>
      <c r="D5185" t="s">
        <v>205</v>
      </c>
      <c r="E5185" s="12"/>
      <c r="G5185" t="str">
        <f>IF(A5185=G1,A5185,"")</f>
        <v/>
      </c>
      <c r="H5185" t="str">
        <f>IF(C5185=H1, C5185,"")</f>
        <v/>
      </c>
      <c r="I5185" t="str">
        <f>IF(D5185=I1,D5185,"")</f>
        <v/>
      </c>
      <c r="J5185">
        <f>IF(AND(G5185=G1,AND(H5185=H1,I5185=I1)),E5185,0)</f>
        <v>0</v>
      </c>
    </row>
    <row r="5186" spans="1:10" x14ac:dyDescent="0.3">
      <c r="A5186">
        <v>2009</v>
      </c>
      <c r="B5186" t="s">
        <v>101</v>
      </c>
      <c r="C5186" t="s">
        <v>103</v>
      </c>
      <c r="D5186" t="s">
        <v>202</v>
      </c>
      <c r="E5186" s="12"/>
      <c r="G5186" t="str">
        <f>IF(A5186=G1,A5186,"")</f>
        <v/>
      </c>
      <c r="H5186" t="str">
        <f>IF(C5186=H1, C5186,"")</f>
        <v/>
      </c>
      <c r="I5186" t="str">
        <f>IF(D5186=I1,D5186,"")</f>
        <v/>
      </c>
      <c r="J5186">
        <f>IF(AND(G5186=G1,AND(H5186=H1,I5186=I1)),E5186,0)</f>
        <v>0</v>
      </c>
    </row>
    <row r="5187" spans="1:10" x14ac:dyDescent="0.3">
      <c r="A5187">
        <v>2009</v>
      </c>
      <c r="B5187" t="s">
        <v>101</v>
      </c>
      <c r="C5187" t="s">
        <v>103</v>
      </c>
      <c r="D5187" t="s">
        <v>203</v>
      </c>
      <c r="E5187" s="12"/>
      <c r="G5187" t="str">
        <f>IF(A5187=G1,A5187,"")</f>
        <v/>
      </c>
      <c r="H5187" t="str">
        <f>IF(C5187=H1, C5187,"")</f>
        <v/>
      </c>
      <c r="I5187" t="str">
        <f>IF(D5187=I1,D5187,"")</f>
        <v>Females</v>
      </c>
      <c r="J5187">
        <f>IF(AND(G5187=G1,AND(H5187=H1,I5187=I1)),E5187,0)</f>
        <v>0</v>
      </c>
    </row>
    <row r="5188" spans="1:10" x14ac:dyDescent="0.3">
      <c r="A5188">
        <v>2009</v>
      </c>
      <c r="B5188" t="s">
        <v>101</v>
      </c>
      <c r="C5188" t="s">
        <v>103</v>
      </c>
      <c r="D5188" t="s">
        <v>205</v>
      </c>
      <c r="E5188" s="12"/>
      <c r="G5188" t="str">
        <f>IF(A5188=G1,A5188,"")</f>
        <v/>
      </c>
      <c r="H5188" t="str">
        <f>IF(C5188=H1, C5188,"")</f>
        <v/>
      </c>
      <c r="I5188" t="str">
        <f>IF(D5188=I1,D5188,"")</f>
        <v/>
      </c>
      <c r="J5188">
        <f>IF(AND(G5188=G1,AND(H5188=H1,I5188=I1)),E5188,0)</f>
        <v>0</v>
      </c>
    </row>
    <row r="5189" spans="1:10" x14ac:dyDescent="0.3">
      <c r="A5189">
        <v>2009</v>
      </c>
      <c r="B5189" t="s">
        <v>101</v>
      </c>
      <c r="C5189" t="s">
        <v>212</v>
      </c>
      <c r="D5189" t="s">
        <v>202</v>
      </c>
      <c r="E5189" s="12"/>
      <c r="G5189" t="str">
        <f>IF(A5189=G1,A5189,"")</f>
        <v/>
      </c>
      <c r="H5189" t="str">
        <f>IF(C5189=H1, C5189,"")</f>
        <v/>
      </c>
      <c r="I5189" t="str">
        <f>IF(D5189=I1,D5189,"")</f>
        <v/>
      </c>
      <c r="J5189">
        <f>IF(AND(G5189=G1,AND(H5189=H1,I5189=I1)),E5189,0)</f>
        <v>0</v>
      </c>
    </row>
    <row r="5190" spans="1:10" x14ac:dyDescent="0.3">
      <c r="A5190">
        <v>2009</v>
      </c>
      <c r="B5190" t="s">
        <v>101</v>
      </c>
      <c r="C5190" t="s">
        <v>212</v>
      </c>
      <c r="D5190" t="s">
        <v>203</v>
      </c>
      <c r="E5190" s="12"/>
      <c r="G5190" t="str">
        <f>IF(A5190=G1,A5190,"")</f>
        <v/>
      </c>
      <c r="H5190" t="str">
        <f>IF(C5190=H1, C5190,"")</f>
        <v/>
      </c>
      <c r="I5190" t="str">
        <f>IF(D5190=I1,D5190,"")</f>
        <v>Females</v>
      </c>
      <c r="J5190">
        <f>IF(AND(G5190=G1,AND(H5190=H1,I5190=I1)),E5190,0)</f>
        <v>0</v>
      </c>
    </row>
    <row r="5191" spans="1:10" x14ac:dyDescent="0.3">
      <c r="A5191">
        <v>2009</v>
      </c>
      <c r="B5191" t="s">
        <v>101</v>
      </c>
      <c r="C5191" t="s">
        <v>212</v>
      </c>
      <c r="D5191" t="s">
        <v>205</v>
      </c>
      <c r="E5191" s="12"/>
      <c r="G5191" t="str">
        <f>IF(A5191=G1,A5191,"")</f>
        <v/>
      </c>
      <c r="H5191" t="str">
        <f>IF(C5191=H1, C5191,"")</f>
        <v/>
      </c>
      <c r="I5191" t="str">
        <f>IF(D5191=I1,D5191,"")</f>
        <v/>
      </c>
      <c r="J5191">
        <f>IF(AND(G5191=G1,AND(H5191=H1,I5191=I1)),E5191,0)</f>
        <v>0</v>
      </c>
    </row>
    <row r="5192" spans="1:10" x14ac:dyDescent="0.3">
      <c r="A5192">
        <v>2009</v>
      </c>
      <c r="B5192" t="s">
        <v>101</v>
      </c>
      <c r="C5192" t="s">
        <v>104</v>
      </c>
      <c r="D5192" t="s">
        <v>202</v>
      </c>
      <c r="E5192" s="12"/>
      <c r="G5192" t="str">
        <f>IF(A5192=G1,A5192,"")</f>
        <v/>
      </c>
      <c r="H5192" t="str">
        <f>IF(C5192=H1, C5192,"")</f>
        <v/>
      </c>
      <c r="I5192" t="str">
        <f>IF(D5192=I1,D5192,"")</f>
        <v/>
      </c>
      <c r="J5192">
        <f>IF(AND(G5192=G1,AND(H5192=H1,I5192=I1)),E5192,0)</f>
        <v>0</v>
      </c>
    </row>
    <row r="5193" spans="1:10" x14ac:dyDescent="0.3">
      <c r="A5193">
        <v>2009</v>
      </c>
      <c r="B5193" t="s">
        <v>101</v>
      </c>
      <c r="C5193" t="s">
        <v>104</v>
      </c>
      <c r="D5193" t="s">
        <v>203</v>
      </c>
      <c r="E5193" s="12"/>
      <c r="G5193" t="str">
        <f>IF(A5193=G1,A5193,"")</f>
        <v/>
      </c>
      <c r="H5193" t="str">
        <f>IF(C5193=H1, C5193,"")</f>
        <v/>
      </c>
      <c r="I5193" t="str">
        <f>IF(D5193=I1,D5193,"")</f>
        <v>Females</v>
      </c>
      <c r="J5193">
        <f>IF(AND(G5193=G1,AND(H5193=H1,I5193=I1)),E5193,0)</f>
        <v>0</v>
      </c>
    </row>
    <row r="5194" spans="1:10" x14ac:dyDescent="0.3">
      <c r="A5194">
        <v>2009</v>
      </c>
      <c r="B5194" t="s">
        <v>101</v>
      </c>
      <c r="C5194" t="s">
        <v>104</v>
      </c>
      <c r="D5194" t="s">
        <v>205</v>
      </c>
      <c r="E5194" s="12"/>
      <c r="G5194" t="str">
        <f>IF(A5194=G1,A5194,"")</f>
        <v/>
      </c>
      <c r="H5194" t="str">
        <f>IF(C5194=H1, C5194,"")</f>
        <v/>
      </c>
      <c r="I5194" t="str">
        <f>IF(D5194=I1,D5194,"")</f>
        <v/>
      </c>
      <c r="J5194">
        <f>IF(AND(G5194=G1,AND(H5194=H1,I5194=I1)),E5194,0)</f>
        <v>0</v>
      </c>
    </row>
    <row r="5195" spans="1:10" x14ac:dyDescent="0.3">
      <c r="A5195">
        <v>2009</v>
      </c>
      <c r="B5195" t="s">
        <v>101</v>
      </c>
      <c r="C5195" t="s">
        <v>105</v>
      </c>
      <c r="D5195" t="s">
        <v>202</v>
      </c>
      <c r="E5195" s="12"/>
      <c r="G5195" t="str">
        <f>IF(A5195=G1,A5195,"")</f>
        <v/>
      </c>
      <c r="H5195" t="str">
        <f>IF(C5195=H1, C5195,"")</f>
        <v/>
      </c>
      <c r="I5195" t="str">
        <f>IF(D5195=I1,D5195,"")</f>
        <v/>
      </c>
      <c r="J5195">
        <f>IF(AND(G5195=G1,AND(H5195=H1,I5195=I1)),E5195,0)</f>
        <v>0</v>
      </c>
    </row>
    <row r="5196" spans="1:10" x14ac:dyDescent="0.3">
      <c r="A5196">
        <v>2009</v>
      </c>
      <c r="B5196" t="s">
        <v>101</v>
      </c>
      <c r="C5196" t="s">
        <v>105</v>
      </c>
      <c r="D5196" t="s">
        <v>203</v>
      </c>
      <c r="E5196" s="12"/>
      <c r="G5196" t="str">
        <f>IF(A5196=G1,A5196,"")</f>
        <v/>
      </c>
      <c r="H5196" t="str">
        <f>IF(C5196=H1, C5196,"")</f>
        <v/>
      </c>
      <c r="I5196" t="str">
        <f>IF(D5196=I1,D5196,"")</f>
        <v>Females</v>
      </c>
      <c r="J5196">
        <f>IF(AND(G5196=G1,AND(H5196=H1,I5196=I1)),E5196,0)</f>
        <v>0</v>
      </c>
    </row>
    <row r="5197" spans="1:10" x14ac:dyDescent="0.3">
      <c r="A5197">
        <v>2009</v>
      </c>
      <c r="B5197" t="s">
        <v>101</v>
      </c>
      <c r="C5197" t="s">
        <v>105</v>
      </c>
      <c r="D5197" t="s">
        <v>205</v>
      </c>
      <c r="E5197" s="12"/>
      <c r="G5197" t="str">
        <f>IF(A5197=G1,A5197,"")</f>
        <v/>
      </c>
      <c r="H5197" t="str">
        <f>IF(C5197=H1, C5197,"")</f>
        <v/>
      </c>
      <c r="I5197" t="str">
        <f>IF(D5197=I1,D5197,"")</f>
        <v/>
      </c>
      <c r="J5197">
        <f>IF(AND(G5197=G1,AND(H5197=H1,I5197=I1)),E5197,0)</f>
        <v>0</v>
      </c>
    </row>
    <row r="5198" spans="1:10" x14ac:dyDescent="0.3">
      <c r="A5198">
        <v>2009</v>
      </c>
      <c r="B5198" t="s">
        <v>101</v>
      </c>
      <c r="C5198" t="s">
        <v>106</v>
      </c>
      <c r="D5198" t="s">
        <v>202</v>
      </c>
      <c r="E5198" s="12"/>
      <c r="G5198" t="str">
        <f>IF(A5198=G1,A5198,"")</f>
        <v/>
      </c>
      <c r="H5198" t="str">
        <f>IF(C5198=H1, C5198,"")</f>
        <v/>
      </c>
      <c r="I5198" t="str">
        <f>IF(D5198=I1,D5198,"")</f>
        <v/>
      </c>
      <c r="J5198">
        <f>IF(AND(G5198=G1,AND(H5198=H1,I5198=I1)),E5198,0)</f>
        <v>0</v>
      </c>
    </row>
    <row r="5199" spans="1:10" x14ac:dyDescent="0.3">
      <c r="A5199">
        <v>2009</v>
      </c>
      <c r="B5199" t="s">
        <v>101</v>
      </c>
      <c r="C5199" t="s">
        <v>106</v>
      </c>
      <c r="D5199" t="s">
        <v>203</v>
      </c>
      <c r="E5199" s="12"/>
      <c r="G5199" t="str">
        <f>IF(A5199=G1,A5199,"")</f>
        <v/>
      </c>
      <c r="H5199" t="str">
        <f>IF(C5199=H1, C5199,"")</f>
        <v/>
      </c>
      <c r="I5199" t="str">
        <f>IF(D5199=I1,D5199,"")</f>
        <v>Females</v>
      </c>
      <c r="J5199">
        <f>IF(AND(G5199=G1,AND(H5199=H1,I5199=I1)),E5199,0)</f>
        <v>0</v>
      </c>
    </row>
    <row r="5200" spans="1:10" x14ac:dyDescent="0.3">
      <c r="A5200">
        <v>2009</v>
      </c>
      <c r="B5200" t="s">
        <v>101</v>
      </c>
      <c r="C5200" t="s">
        <v>106</v>
      </c>
      <c r="D5200" t="s">
        <v>205</v>
      </c>
      <c r="E5200" s="12"/>
      <c r="G5200" t="str">
        <f>IF(A5200=G1,A5200,"")</f>
        <v/>
      </c>
      <c r="H5200" t="str">
        <f>IF(C5200=H1, C5200,"")</f>
        <v/>
      </c>
      <c r="I5200" t="str">
        <f>IF(D5200=I1,D5200,"")</f>
        <v/>
      </c>
      <c r="J5200">
        <f>IF(AND(G5200=G1,AND(H5200=H1,I5200=I1)),E5200,0)</f>
        <v>0</v>
      </c>
    </row>
    <row r="5201" spans="1:10" x14ac:dyDescent="0.3">
      <c r="A5201">
        <v>2009</v>
      </c>
      <c r="B5201" t="s">
        <v>101</v>
      </c>
      <c r="C5201" t="s">
        <v>107</v>
      </c>
      <c r="D5201" t="s">
        <v>202</v>
      </c>
      <c r="E5201" s="12"/>
      <c r="G5201" t="str">
        <f>IF(A5201=G1,A5201,"")</f>
        <v/>
      </c>
      <c r="H5201" t="str">
        <f>IF(C5201=H1, C5201,"")</f>
        <v/>
      </c>
      <c r="I5201" t="str">
        <f>IF(D5201=I1,D5201,"")</f>
        <v/>
      </c>
      <c r="J5201">
        <f>IF(AND(G5201=G1,AND(H5201=H1,I5201=I1)),E5201,0)</f>
        <v>0</v>
      </c>
    </row>
    <row r="5202" spans="1:10" x14ac:dyDescent="0.3">
      <c r="A5202">
        <v>2009</v>
      </c>
      <c r="B5202" t="s">
        <v>101</v>
      </c>
      <c r="C5202" t="s">
        <v>107</v>
      </c>
      <c r="D5202" t="s">
        <v>203</v>
      </c>
      <c r="E5202" s="12"/>
      <c r="G5202" t="str">
        <f>IF(A5202=G1,A5202,"")</f>
        <v/>
      </c>
      <c r="H5202" t="str">
        <f>IF(C5202=H1, C5202,"")</f>
        <v/>
      </c>
      <c r="I5202" t="str">
        <f>IF(D5202=I1,D5202,"")</f>
        <v>Females</v>
      </c>
      <c r="J5202">
        <f>IF(AND(G5202=G1,AND(H5202=H1,I5202=I1)),E5202,0)</f>
        <v>0</v>
      </c>
    </row>
    <row r="5203" spans="1:10" x14ac:dyDescent="0.3">
      <c r="A5203">
        <v>2009</v>
      </c>
      <c r="B5203" t="s">
        <v>101</v>
      </c>
      <c r="C5203" t="s">
        <v>107</v>
      </c>
      <c r="D5203" t="s">
        <v>205</v>
      </c>
      <c r="E5203" s="12"/>
      <c r="G5203" t="str">
        <f>IF(A5203=G1,A5203,"")</f>
        <v/>
      </c>
      <c r="H5203" t="str">
        <f>IF(C5203=H1, C5203,"")</f>
        <v/>
      </c>
      <c r="I5203" t="str">
        <f>IF(D5203=I1,D5203,"")</f>
        <v/>
      </c>
      <c r="J5203">
        <f>IF(AND(G5203=G1,AND(H5203=H1,I5203=I1)),E5203,0)</f>
        <v>0</v>
      </c>
    </row>
    <row r="5204" spans="1:10" x14ac:dyDescent="0.3">
      <c r="A5204">
        <v>2009</v>
      </c>
      <c r="B5204" t="s">
        <v>101</v>
      </c>
      <c r="C5204" t="s">
        <v>108</v>
      </c>
      <c r="D5204" t="s">
        <v>202</v>
      </c>
      <c r="E5204" s="12"/>
      <c r="G5204" t="str">
        <f>IF(A5204=G1,A5204,"")</f>
        <v/>
      </c>
      <c r="H5204" t="str">
        <f>IF(C5204=H1, C5204,"")</f>
        <v/>
      </c>
      <c r="I5204" t="str">
        <f>IF(D5204=I1,D5204,"")</f>
        <v/>
      </c>
      <c r="J5204">
        <f>IF(AND(G5204=G1,AND(H5204=H1,I5204=I1)),E5204,0)</f>
        <v>0</v>
      </c>
    </row>
    <row r="5205" spans="1:10" x14ac:dyDescent="0.3">
      <c r="A5205">
        <v>2009</v>
      </c>
      <c r="B5205" t="s">
        <v>101</v>
      </c>
      <c r="C5205" t="s">
        <v>108</v>
      </c>
      <c r="D5205" t="s">
        <v>203</v>
      </c>
      <c r="E5205" s="12"/>
      <c r="G5205" t="str">
        <f>IF(A5205=G1,A5205,"")</f>
        <v/>
      </c>
      <c r="H5205" t="str">
        <f>IF(C5205=H1, C5205,"")</f>
        <v/>
      </c>
      <c r="I5205" t="str">
        <f>IF(D5205=I1,D5205,"")</f>
        <v>Females</v>
      </c>
      <c r="J5205">
        <f>IF(AND(G5205=G1,AND(H5205=H1,I5205=I1)),E5205,0)</f>
        <v>0</v>
      </c>
    </row>
    <row r="5206" spans="1:10" x14ac:dyDescent="0.3">
      <c r="A5206">
        <v>2009</v>
      </c>
      <c r="B5206" t="s">
        <v>101</v>
      </c>
      <c r="C5206" t="s">
        <v>108</v>
      </c>
      <c r="D5206" t="s">
        <v>205</v>
      </c>
      <c r="E5206" s="12"/>
      <c r="G5206" t="str">
        <f>IF(A5206=G1,A5206,"")</f>
        <v/>
      </c>
      <c r="H5206" t="str">
        <f>IF(C5206=H1, C5206,"")</f>
        <v/>
      </c>
      <c r="I5206" t="str">
        <f>IF(D5206=I1,D5206,"")</f>
        <v/>
      </c>
      <c r="J5206">
        <f>IF(AND(G5206=G1,AND(H5206=H1,I5206=I1)),E5206,0)</f>
        <v>0</v>
      </c>
    </row>
    <row r="5207" spans="1:10" x14ac:dyDescent="0.3">
      <c r="A5207">
        <v>2009</v>
      </c>
      <c r="B5207" t="s">
        <v>101</v>
      </c>
      <c r="C5207" t="s">
        <v>109</v>
      </c>
      <c r="D5207" t="s">
        <v>202</v>
      </c>
      <c r="E5207" s="12"/>
      <c r="G5207" t="str">
        <f>IF(A5207=G1,A5207,"")</f>
        <v/>
      </c>
      <c r="H5207" t="str">
        <f>IF(C5207=H1, C5207,"")</f>
        <v/>
      </c>
      <c r="I5207" t="str">
        <f>IF(D5207=I1,D5207,"")</f>
        <v/>
      </c>
      <c r="J5207">
        <f>IF(AND(G5207=G1,AND(H5207=H1,I5207=I1)),E5207,0)</f>
        <v>0</v>
      </c>
    </row>
    <row r="5208" spans="1:10" x14ac:dyDescent="0.3">
      <c r="A5208">
        <v>2009</v>
      </c>
      <c r="B5208" t="s">
        <v>101</v>
      </c>
      <c r="C5208" t="s">
        <v>109</v>
      </c>
      <c r="D5208" t="s">
        <v>203</v>
      </c>
      <c r="E5208" s="12"/>
      <c r="G5208" t="str">
        <f>IF(A5208=G1,A5208,"")</f>
        <v/>
      </c>
      <c r="H5208" t="str">
        <f>IF(C5208=H1, C5208,"")</f>
        <v/>
      </c>
      <c r="I5208" t="str">
        <f>IF(D5208=I1,D5208,"")</f>
        <v>Females</v>
      </c>
      <c r="J5208">
        <f>IF(AND(G5208=G1,AND(H5208=H1,I5208=I1)),E5208,0)</f>
        <v>0</v>
      </c>
    </row>
    <row r="5209" spans="1:10" x14ac:dyDescent="0.3">
      <c r="A5209">
        <v>2009</v>
      </c>
      <c r="B5209" t="s">
        <v>101</v>
      </c>
      <c r="C5209" t="s">
        <v>109</v>
      </c>
      <c r="D5209" t="s">
        <v>205</v>
      </c>
      <c r="E5209" s="12"/>
      <c r="G5209" t="str">
        <f>IF(A5209=G1,A5209,"")</f>
        <v/>
      </c>
      <c r="H5209" t="str">
        <f>IF(C5209=H1, C5209,"")</f>
        <v/>
      </c>
      <c r="I5209" t="str">
        <f>IF(D5209=I1,D5209,"")</f>
        <v/>
      </c>
      <c r="J5209">
        <f>IF(AND(G5209=G1,AND(H5209=H1,I5209=I1)),E5209,0)</f>
        <v>0</v>
      </c>
    </row>
    <row r="5210" spans="1:10" x14ac:dyDescent="0.3">
      <c r="A5210">
        <v>2009</v>
      </c>
      <c r="B5210" t="s">
        <v>101</v>
      </c>
      <c r="C5210" t="s">
        <v>110</v>
      </c>
      <c r="D5210" t="s">
        <v>202</v>
      </c>
      <c r="E5210" s="12"/>
      <c r="G5210" t="str">
        <f>IF(A5210=G1,A5210,"")</f>
        <v/>
      </c>
      <c r="H5210" t="str">
        <f>IF(C5210=H1, C5210,"")</f>
        <v/>
      </c>
      <c r="I5210" t="str">
        <f>IF(D5210=I1,D5210,"")</f>
        <v/>
      </c>
      <c r="J5210">
        <f>IF(AND(G5210=G1,AND(H5210=H1,I5210=I1)),E5210,0)</f>
        <v>0</v>
      </c>
    </row>
    <row r="5211" spans="1:10" x14ac:dyDescent="0.3">
      <c r="A5211">
        <v>2009</v>
      </c>
      <c r="B5211" t="s">
        <v>101</v>
      </c>
      <c r="C5211" t="s">
        <v>110</v>
      </c>
      <c r="D5211" t="s">
        <v>203</v>
      </c>
      <c r="E5211" s="12"/>
      <c r="G5211" t="str">
        <f>IF(A5211=G1,A5211,"")</f>
        <v/>
      </c>
      <c r="H5211" t="str">
        <f>IF(C5211=H1, C5211,"")</f>
        <v/>
      </c>
      <c r="I5211" t="str">
        <f>IF(D5211=I1,D5211,"")</f>
        <v>Females</v>
      </c>
      <c r="J5211">
        <f>IF(AND(G5211=G1,AND(H5211=H1,I5211=I1)),E5211,0)</f>
        <v>0</v>
      </c>
    </row>
    <row r="5212" spans="1:10" x14ac:dyDescent="0.3">
      <c r="A5212">
        <v>2009</v>
      </c>
      <c r="B5212" t="s">
        <v>101</v>
      </c>
      <c r="C5212" t="s">
        <v>110</v>
      </c>
      <c r="D5212" t="s">
        <v>205</v>
      </c>
      <c r="E5212" s="12"/>
      <c r="G5212" t="str">
        <f>IF(A5212=G1,A5212,"")</f>
        <v/>
      </c>
      <c r="H5212" t="str">
        <f>IF(C5212=H1, C5212,"")</f>
        <v/>
      </c>
      <c r="I5212" t="str">
        <f>IF(D5212=I1,D5212,"")</f>
        <v/>
      </c>
      <c r="J5212">
        <f>IF(AND(G5212=G1,AND(H5212=H1,I5212=I1)),E5212,0)</f>
        <v>0</v>
      </c>
    </row>
    <row r="5213" spans="1:10" x14ac:dyDescent="0.3">
      <c r="A5213">
        <v>2009</v>
      </c>
      <c r="B5213" t="s">
        <v>101</v>
      </c>
      <c r="C5213" t="s">
        <v>111</v>
      </c>
      <c r="D5213" t="s">
        <v>202</v>
      </c>
      <c r="E5213" s="12"/>
      <c r="G5213" t="str">
        <f>IF(A5213=G1,A5213,"")</f>
        <v/>
      </c>
      <c r="H5213" t="str">
        <f>IF(C5213=H1, C5213,"")</f>
        <v/>
      </c>
      <c r="I5213" t="str">
        <f>IF(D5213=I1,D5213,"")</f>
        <v/>
      </c>
      <c r="J5213">
        <f>IF(AND(G5213=G1,AND(H5213=H1,I5213=I1)),E5213,0)</f>
        <v>0</v>
      </c>
    </row>
    <row r="5214" spans="1:10" x14ac:dyDescent="0.3">
      <c r="A5214">
        <v>2009</v>
      </c>
      <c r="B5214" t="s">
        <v>101</v>
      </c>
      <c r="C5214" t="s">
        <v>111</v>
      </c>
      <c r="D5214" t="s">
        <v>203</v>
      </c>
      <c r="E5214" s="12"/>
      <c r="G5214" t="str">
        <f>IF(A5214=G1,A5214,"")</f>
        <v/>
      </c>
      <c r="H5214" t="str">
        <f>IF(C5214=H1, C5214,"")</f>
        <v/>
      </c>
      <c r="I5214" t="str">
        <f>IF(D5214=I1,D5214,"")</f>
        <v>Females</v>
      </c>
      <c r="J5214">
        <f>IF(AND(G5214=G1,AND(H5214=H1,I5214=I1)),E5214,0)</f>
        <v>0</v>
      </c>
    </row>
    <row r="5215" spans="1:10" x14ac:dyDescent="0.3">
      <c r="A5215">
        <v>2009</v>
      </c>
      <c r="B5215" t="s">
        <v>101</v>
      </c>
      <c r="C5215" t="s">
        <v>111</v>
      </c>
      <c r="D5215" t="s">
        <v>205</v>
      </c>
      <c r="E5215" s="12"/>
      <c r="G5215" t="str">
        <f>IF(A5215=G1,A5215,"")</f>
        <v/>
      </c>
      <c r="H5215" t="str">
        <f>IF(C5215=H1, C5215,"")</f>
        <v/>
      </c>
      <c r="I5215" t="str">
        <f>IF(D5215=I1,D5215,"")</f>
        <v/>
      </c>
      <c r="J5215">
        <f>IF(AND(G5215=G1,AND(H5215=H1,I5215=I1)),E5215,0)</f>
        <v>0</v>
      </c>
    </row>
    <row r="5216" spans="1:10" x14ac:dyDescent="0.3">
      <c r="A5216">
        <v>2009</v>
      </c>
      <c r="B5216" t="s">
        <v>112</v>
      </c>
      <c r="C5216" t="s">
        <v>113</v>
      </c>
      <c r="D5216" t="s">
        <v>202</v>
      </c>
      <c r="E5216" s="12"/>
      <c r="G5216" t="str">
        <f>IF(A5216=G1,A5216,"")</f>
        <v/>
      </c>
      <c r="H5216" t="str">
        <f>IF(C5216=H1, C5216,"")</f>
        <v/>
      </c>
      <c r="I5216" t="str">
        <f>IF(D5216=I1,D5216,"")</f>
        <v/>
      </c>
      <c r="J5216">
        <f>IF(AND(G5216=G1,AND(H5216=H1,I5216=I1)),E5216,0)</f>
        <v>0</v>
      </c>
    </row>
    <row r="5217" spans="1:10" x14ac:dyDescent="0.3">
      <c r="A5217">
        <v>2009</v>
      </c>
      <c r="B5217" t="s">
        <v>112</v>
      </c>
      <c r="C5217" t="s">
        <v>113</v>
      </c>
      <c r="D5217" t="s">
        <v>203</v>
      </c>
      <c r="E5217" s="12"/>
      <c r="G5217" t="str">
        <f>IF(A5217=G1,A5217,"")</f>
        <v/>
      </c>
      <c r="H5217" t="str">
        <f>IF(C5217=H1, C5217,"")</f>
        <v/>
      </c>
      <c r="I5217" t="str">
        <f>IF(D5217=I1,D5217,"")</f>
        <v>Females</v>
      </c>
      <c r="J5217">
        <f>IF(AND(G5217=G1,AND(H5217=H1,I5217=I1)),E5217,0)</f>
        <v>0</v>
      </c>
    </row>
    <row r="5218" spans="1:10" x14ac:dyDescent="0.3">
      <c r="A5218">
        <v>2009</v>
      </c>
      <c r="B5218" t="s">
        <v>112</v>
      </c>
      <c r="C5218" t="s">
        <v>113</v>
      </c>
      <c r="D5218" t="s">
        <v>205</v>
      </c>
      <c r="E5218" s="12"/>
      <c r="G5218" t="str">
        <f>IF(A5218=G1,A5218,"")</f>
        <v/>
      </c>
      <c r="H5218" t="str">
        <f>IF(C5218=H1, C5218,"")</f>
        <v/>
      </c>
      <c r="I5218" t="str">
        <f>IF(D5218=I1,D5218,"")</f>
        <v/>
      </c>
      <c r="J5218">
        <f>IF(AND(G5218=G1,AND(H5218=H1,I5218=I1)),E5218,0)</f>
        <v>0</v>
      </c>
    </row>
    <row r="5219" spans="1:10" x14ac:dyDescent="0.3">
      <c r="A5219">
        <v>2009</v>
      </c>
      <c r="B5219" t="s">
        <v>112</v>
      </c>
      <c r="C5219" t="s">
        <v>114</v>
      </c>
      <c r="D5219" t="s">
        <v>202</v>
      </c>
      <c r="E5219" s="12"/>
      <c r="G5219" t="str">
        <f>IF(A5219=G1,A5219,"")</f>
        <v/>
      </c>
      <c r="H5219" t="str">
        <f>IF(C5219=H1, C5219,"")</f>
        <v/>
      </c>
      <c r="I5219" t="str">
        <f>IF(D5219=I1,D5219,"")</f>
        <v/>
      </c>
      <c r="J5219">
        <f>IF(AND(G5219=G1,AND(H5219=H1,I5219=I1)),E5219,0)</f>
        <v>0</v>
      </c>
    </row>
    <row r="5220" spans="1:10" x14ac:dyDescent="0.3">
      <c r="A5220">
        <v>2009</v>
      </c>
      <c r="B5220" t="s">
        <v>112</v>
      </c>
      <c r="C5220" t="s">
        <v>114</v>
      </c>
      <c r="D5220" t="s">
        <v>203</v>
      </c>
      <c r="E5220" s="12"/>
      <c r="G5220" t="str">
        <f>IF(A5220=G1,A5220,"")</f>
        <v/>
      </c>
      <c r="H5220" t="str">
        <f>IF(C5220=H1, C5220,"")</f>
        <v/>
      </c>
      <c r="I5220" t="str">
        <f>IF(D5220=I1,D5220,"")</f>
        <v>Females</v>
      </c>
      <c r="J5220">
        <f>IF(AND(G5220=G1,AND(H5220=H1,I5220=I1)),E5220,0)</f>
        <v>0</v>
      </c>
    </row>
    <row r="5221" spans="1:10" x14ac:dyDescent="0.3">
      <c r="A5221">
        <v>2009</v>
      </c>
      <c r="B5221" t="s">
        <v>112</v>
      </c>
      <c r="C5221" t="s">
        <v>114</v>
      </c>
      <c r="D5221" t="s">
        <v>205</v>
      </c>
      <c r="E5221" s="12"/>
      <c r="G5221" t="str">
        <f>IF(A5221=G1,A5221,"")</f>
        <v/>
      </c>
      <c r="H5221" t="str">
        <f>IF(C5221=H1, C5221,"")</f>
        <v/>
      </c>
      <c r="I5221" t="str">
        <f>IF(D5221=I1,D5221,"")</f>
        <v/>
      </c>
      <c r="J5221">
        <f>IF(AND(G5221=G1,AND(H5221=H1,I5221=I1)),E5221,0)</f>
        <v>0</v>
      </c>
    </row>
    <row r="5222" spans="1:10" x14ac:dyDescent="0.3">
      <c r="A5222">
        <v>2009</v>
      </c>
      <c r="B5222" t="s">
        <v>112</v>
      </c>
      <c r="C5222" t="s">
        <v>115</v>
      </c>
      <c r="D5222" t="s">
        <v>202</v>
      </c>
      <c r="E5222" s="12"/>
      <c r="G5222" t="str">
        <f>IF(A5222=G1,A5222,"")</f>
        <v/>
      </c>
      <c r="H5222" t="str">
        <f>IF(C5222=H1, C5222,"")</f>
        <v/>
      </c>
      <c r="I5222" t="str">
        <f>IF(D5222=I1,D5222,"")</f>
        <v/>
      </c>
      <c r="J5222">
        <f>IF(AND(G5222=G1,AND(H5222=H1,I5222=I1)),E5222,0)</f>
        <v>0</v>
      </c>
    </row>
    <row r="5223" spans="1:10" x14ac:dyDescent="0.3">
      <c r="A5223">
        <v>2009</v>
      </c>
      <c r="B5223" t="s">
        <v>112</v>
      </c>
      <c r="C5223" t="s">
        <v>115</v>
      </c>
      <c r="D5223" t="s">
        <v>203</v>
      </c>
      <c r="E5223" s="12"/>
      <c r="G5223" t="str">
        <f>IF(A5223=G1,A5223,"")</f>
        <v/>
      </c>
      <c r="H5223" t="str">
        <f>IF(C5223=H1, C5223,"")</f>
        <v/>
      </c>
      <c r="I5223" t="str">
        <f>IF(D5223=I1,D5223,"")</f>
        <v>Females</v>
      </c>
      <c r="J5223">
        <f>IF(AND(G5223=G1,AND(H5223=H1,I5223=I1)),E5223,0)</f>
        <v>0</v>
      </c>
    </row>
    <row r="5224" spans="1:10" x14ac:dyDescent="0.3">
      <c r="A5224">
        <v>2009</v>
      </c>
      <c r="B5224" t="s">
        <v>112</v>
      </c>
      <c r="C5224" t="s">
        <v>115</v>
      </c>
      <c r="D5224" t="s">
        <v>205</v>
      </c>
      <c r="E5224" s="12"/>
      <c r="G5224" t="str">
        <f>IF(A5224=G1,A5224,"")</f>
        <v/>
      </c>
      <c r="H5224" t="str">
        <f>IF(C5224=H1, C5224,"")</f>
        <v/>
      </c>
      <c r="I5224" t="str">
        <f>IF(D5224=I1,D5224,"")</f>
        <v/>
      </c>
      <c r="J5224">
        <f>IF(AND(G5224=G1,AND(H5224=H1,I5224=I1)),E5224,0)</f>
        <v>0</v>
      </c>
    </row>
    <row r="5225" spans="1:10" x14ac:dyDescent="0.3">
      <c r="A5225">
        <v>2009</v>
      </c>
      <c r="B5225" t="s">
        <v>112</v>
      </c>
      <c r="C5225" t="s">
        <v>116</v>
      </c>
      <c r="D5225" t="s">
        <v>202</v>
      </c>
      <c r="E5225" s="12"/>
      <c r="G5225" t="str">
        <f>IF(A5225=G1,A5225,"")</f>
        <v/>
      </c>
      <c r="H5225" t="str">
        <f>IF(C5225=H1, C5225,"")</f>
        <v/>
      </c>
      <c r="I5225" t="str">
        <f>IF(D5225=I1,D5225,"")</f>
        <v/>
      </c>
      <c r="J5225">
        <f>IF(AND(G5225=G1,AND(H5225=H1,I5225=I1)),E5225,0)</f>
        <v>0</v>
      </c>
    </row>
    <row r="5226" spans="1:10" x14ac:dyDescent="0.3">
      <c r="A5226">
        <v>2009</v>
      </c>
      <c r="B5226" t="s">
        <v>112</v>
      </c>
      <c r="C5226" t="s">
        <v>116</v>
      </c>
      <c r="D5226" t="s">
        <v>203</v>
      </c>
      <c r="E5226" s="12"/>
      <c r="G5226" t="str">
        <f>IF(A5226=G1,A5226,"")</f>
        <v/>
      </c>
      <c r="H5226" t="str">
        <f>IF(C5226=H1, C5226,"")</f>
        <v/>
      </c>
      <c r="I5226" t="str">
        <f>IF(D5226=I1,D5226,"")</f>
        <v>Females</v>
      </c>
      <c r="J5226">
        <f>IF(AND(G5226=G1,AND(H5226=H1,I5226=I1)),E5226,0)</f>
        <v>0</v>
      </c>
    </row>
    <row r="5227" spans="1:10" x14ac:dyDescent="0.3">
      <c r="A5227">
        <v>2009</v>
      </c>
      <c r="B5227" t="s">
        <v>112</v>
      </c>
      <c r="C5227" t="s">
        <v>116</v>
      </c>
      <c r="D5227" t="s">
        <v>205</v>
      </c>
      <c r="E5227" s="12"/>
      <c r="G5227" t="str">
        <f>IF(A5227=G1,A5227,"")</f>
        <v/>
      </c>
      <c r="H5227" t="str">
        <f>IF(C5227=H1, C5227,"")</f>
        <v/>
      </c>
      <c r="I5227" t="str">
        <f>IF(D5227=I1,D5227,"")</f>
        <v/>
      </c>
      <c r="J5227">
        <f>IF(AND(G5227=G1,AND(H5227=H1,I5227=I1)),E5227,0)</f>
        <v>0</v>
      </c>
    </row>
    <row r="5228" spans="1:10" x14ac:dyDescent="0.3">
      <c r="A5228">
        <v>2009</v>
      </c>
      <c r="B5228" t="s">
        <v>112</v>
      </c>
      <c r="C5228" t="s">
        <v>117</v>
      </c>
      <c r="D5228" t="s">
        <v>202</v>
      </c>
      <c r="E5228" s="12"/>
      <c r="G5228" t="str">
        <f>IF(A5228=G1,A5228,"")</f>
        <v/>
      </c>
      <c r="H5228" t="str">
        <f>IF(C5228=H1, C5228,"")</f>
        <v/>
      </c>
      <c r="I5228" t="str">
        <f>IF(D5228=I1,D5228,"")</f>
        <v/>
      </c>
      <c r="J5228">
        <f>IF(AND(G5228=G1,AND(H5228=H1,I5228=I1)),E5228,0)</f>
        <v>0</v>
      </c>
    </row>
    <row r="5229" spans="1:10" x14ac:dyDescent="0.3">
      <c r="A5229">
        <v>2009</v>
      </c>
      <c r="B5229" t="s">
        <v>112</v>
      </c>
      <c r="C5229" t="s">
        <v>117</v>
      </c>
      <c r="D5229" t="s">
        <v>203</v>
      </c>
      <c r="E5229" s="12"/>
      <c r="G5229" t="str">
        <f>IF(A5229=G1,A5229,"")</f>
        <v/>
      </c>
      <c r="H5229" t="str">
        <f>IF(C5229=H1, C5229,"")</f>
        <v/>
      </c>
      <c r="I5229" t="str">
        <f>IF(D5229=I1,D5229,"")</f>
        <v>Females</v>
      </c>
      <c r="J5229">
        <f>IF(AND(G5229=G1,AND(H5229=H1,I5229=I1)),E5229,0)</f>
        <v>0</v>
      </c>
    </row>
    <row r="5230" spans="1:10" x14ac:dyDescent="0.3">
      <c r="A5230">
        <v>2009</v>
      </c>
      <c r="B5230" t="s">
        <v>112</v>
      </c>
      <c r="C5230" t="s">
        <v>117</v>
      </c>
      <c r="D5230" t="s">
        <v>205</v>
      </c>
      <c r="E5230" s="12"/>
      <c r="G5230" t="str">
        <f>IF(A5230=G1,A5230,"")</f>
        <v/>
      </c>
      <c r="H5230" t="str">
        <f>IF(C5230=H1, C5230,"")</f>
        <v/>
      </c>
      <c r="I5230" t="str">
        <f>IF(D5230=I1,D5230,"")</f>
        <v/>
      </c>
      <c r="J5230">
        <f>IF(AND(G5230=G1,AND(H5230=H1,I5230=I1)),E5230,0)</f>
        <v>0</v>
      </c>
    </row>
    <row r="5231" spans="1:10" x14ac:dyDescent="0.3">
      <c r="A5231">
        <v>2009</v>
      </c>
      <c r="B5231" t="s">
        <v>112</v>
      </c>
      <c r="C5231" t="s">
        <v>118</v>
      </c>
      <c r="D5231" t="s">
        <v>202</v>
      </c>
      <c r="E5231" s="12"/>
      <c r="G5231" t="str">
        <f>IF(A5231=G1,A5231,"")</f>
        <v/>
      </c>
      <c r="H5231" t="str">
        <f>IF(C5231=H1, C5231,"")</f>
        <v/>
      </c>
      <c r="I5231" t="str">
        <f>IF(D5231=I1,D5231,"")</f>
        <v/>
      </c>
      <c r="J5231">
        <f>IF(AND(G5231=G1,AND(H5231=H1,I5231=I1)),E5231,0)</f>
        <v>0</v>
      </c>
    </row>
    <row r="5232" spans="1:10" x14ac:dyDescent="0.3">
      <c r="A5232">
        <v>2009</v>
      </c>
      <c r="B5232" t="s">
        <v>112</v>
      </c>
      <c r="C5232" t="s">
        <v>118</v>
      </c>
      <c r="D5232" t="s">
        <v>203</v>
      </c>
      <c r="E5232" s="12"/>
      <c r="G5232" t="str">
        <f>IF(A5232=G1,A5232,"")</f>
        <v/>
      </c>
      <c r="H5232" t="str">
        <f>IF(C5232=H1, C5232,"")</f>
        <v/>
      </c>
      <c r="I5232" t="str">
        <f>IF(D5232=I1,D5232,"")</f>
        <v>Females</v>
      </c>
      <c r="J5232">
        <f>IF(AND(G5232=G1,AND(H5232=H1,I5232=I1)),E5232,0)</f>
        <v>0</v>
      </c>
    </row>
    <row r="5233" spans="1:10" x14ac:dyDescent="0.3">
      <c r="A5233">
        <v>2009</v>
      </c>
      <c r="B5233" t="s">
        <v>112</v>
      </c>
      <c r="C5233" t="s">
        <v>118</v>
      </c>
      <c r="D5233" t="s">
        <v>205</v>
      </c>
      <c r="E5233" s="12"/>
      <c r="G5233" t="str">
        <f>IF(A5233=G1,A5233,"")</f>
        <v/>
      </c>
      <c r="H5233" t="str">
        <f>IF(C5233=H1, C5233,"")</f>
        <v/>
      </c>
      <c r="I5233" t="str">
        <f>IF(D5233=I1,D5233,"")</f>
        <v/>
      </c>
      <c r="J5233">
        <f>IF(AND(G5233=G1,AND(H5233=H1,I5233=I1)),E5233,0)</f>
        <v>0</v>
      </c>
    </row>
    <row r="5234" spans="1:10" x14ac:dyDescent="0.3">
      <c r="A5234">
        <v>2009</v>
      </c>
      <c r="B5234" t="s">
        <v>112</v>
      </c>
      <c r="C5234" t="s">
        <v>119</v>
      </c>
      <c r="D5234" t="s">
        <v>202</v>
      </c>
      <c r="E5234" s="12"/>
      <c r="G5234" t="str">
        <f>IF(A5234=G1,A5234,"")</f>
        <v/>
      </c>
      <c r="H5234" t="str">
        <f>IF(C5234=H1, C5234,"")</f>
        <v/>
      </c>
      <c r="I5234" t="str">
        <f>IF(D5234=I1,D5234,"")</f>
        <v/>
      </c>
      <c r="J5234">
        <f>IF(AND(G5234=G1,AND(H5234=H1,I5234=I1)),E5234,0)</f>
        <v>0</v>
      </c>
    </row>
    <row r="5235" spans="1:10" x14ac:dyDescent="0.3">
      <c r="A5235">
        <v>2009</v>
      </c>
      <c r="B5235" t="s">
        <v>112</v>
      </c>
      <c r="C5235" t="s">
        <v>119</v>
      </c>
      <c r="D5235" t="s">
        <v>203</v>
      </c>
      <c r="E5235" s="12"/>
      <c r="G5235" t="str">
        <f>IF(A5235=G1,A5235,"")</f>
        <v/>
      </c>
      <c r="H5235" t="str">
        <f>IF(C5235=H1, C5235,"")</f>
        <v/>
      </c>
      <c r="I5235" t="str">
        <f>IF(D5235=I1,D5235,"")</f>
        <v>Females</v>
      </c>
      <c r="J5235">
        <f>IF(AND(G5235=G1,AND(H5235=H1,I5235=I1)),E5235,0)</f>
        <v>0</v>
      </c>
    </row>
    <row r="5236" spans="1:10" x14ac:dyDescent="0.3">
      <c r="A5236">
        <v>2009</v>
      </c>
      <c r="B5236" t="s">
        <v>112</v>
      </c>
      <c r="C5236" t="s">
        <v>119</v>
      </c>
      <c r="D5236" t="s">
        <v>205</v>
      </c>
      <c r="E5236" s="12"/>
      <c r="G5236" t="str">
        <f>IF(A5236=G1,A5236,"")</f>
        <v/>
      </c>
      <c r="H5236" t="str">
        <f>IF(C5236=H1, C5236,"")</f>
        <v/>
      </c>
      <c r="I5236" t="str">
        <f>IF(D5236=I1,D5236,"")</f>
        <v/>
      </c>
      <c r="J5236">
        <f>IF(AND(G5236=G1,AND(H5236=H1,I5236=I1)),E5236,0)</f>
        <v>0</v>
      </c>
    </row>
    <row r="5237" spans="1:10" x14ac:dyDescent="0.3">
      <c r="A5237">
        <v>2009</v>
      </c>
      <c r="B5237" t="s">
        <v>112</v>
      </c>
      <c r="C5237" t="s">
        <v>120</v>
      </c>
      <c r="D5237" t="s">
        <v>202</v>
      </c>
      <c r="E5237" s="12"/>
      <c r="G5237" t="str">
        <f>IF(A5237=G1,A5237,"")</f>
        <v/>
      </c>
      <c r="H5237" t="str">
        <f>IF(C5237=H1, C5237,"")</f>
        <v/>
      </c>
      <c r="I5237" t="str">
        <f>IF(D5237=I1,D5237,"")</f>
        <v/>
      </c>
      <c r="J5237">
        <f>IF(AND(G5237=G1,AND(H5237=H1,I5237=I1)),E5237,0)</f>
        <v>0</v>
      </c>
    </row>
    <row r="5238" spans="1:10" x14ac:dyDescent="0.3">
      <c r="A5238">
        <v>2009</v>
      </c>
      <c r="B5238" t="s">
        <v>112</v>
      </c>
      <c r="C5238" t="s">
        <v>120</v>
      </c>
      <c r="D5238" t="s">
        <v>203</v>
      </c>
      <c r="E5238" s="12"/>
      <c r="G5238" t="str">
        <f>IF(A5238=G1,A5238,"")</f>
        <v/>
      </c>
      <c r="H5238" t="str">
        <f>IF(C5238=H1, C5238,"")</f>
        <v/>
      </c>
      <c r="I5238" t="str">
        <f>IF(D5238=I1,D5238,"")</f>
        <v>Females</v>
      </c>
      <c r="J5238">
        <f>IF(AND(G5238=G1,AND(H5238=H1,I5238=I1)),E5238,0)</f>
        <v>0</v>
      </c>
    </row>
    <row r="5239" spans="1:10" x14ac:dyDescent="0.3">
      <c r="A5239">
        <v>2009</v>
      </c>
      <c r="B5239" t="s">
        <v>112</v>
      </c>
      <c r="C5239" t="s">
        <v>120</v>
      </c>
      <c r="D5239" t="s">
        <v>205</v>
      </c>
      <c r="E5239" s="12"/>
      <c r="G5239" t="str">
        <f>IF(A5239=G1,A5239,"")</f>
        <v/>
      </c>
      <c r="H5239" t="str">
        <f>IF(C5239=H1, C5239,"")</f>
        <v/>
      </c>
      <c r="I5239" t="str">
        <f>IF(D5239=I1,D5239,"")</f>
        <v/>
      </c>
      <c r="J5239">
        <f>IF(AND(G5239=G1,AND(H5239=H1,I5239=I1)),E5239,0)</f>
        <v>0</v>
      </c>
    </row>
    <row r="5240" spans="1:10" x14ac:dyDescent="0.3">
      <c r="A5240">
        <v>2009</v>
      </c>
      <c r="B5240" t="s">
        <v>112</v>
      </c>
      <c r="C5240" t="s">
        <v>121</v>
      </c>
      <c r="D5240" t="s">
        <v>202</v>
      </c>
      <c r="E5240" s="12"/>
      <c r="G5240" t="str">
        <f>IF(A5240=G1,A5240,"")</f>
        <v/>
      </c>
      <c r="H5240" t="str">
        <f>IF(C5240=H1, C5240,"")</f>
        <v/>
      </c>
      <c r="I5240" t="str">
        <f>IF(D5240=I1,D5240,"")</f>
        <v/>
      </c>
      <c r="J5240">
        <f>IF(AND(G5240=G1,AND(H5240=H1,I5240=I1)),E5240,0)</f>
        <v>0</v>
      </c>
    </row>
    <row r="5241" spans="1:10" x14ac:dyDescent="0.3">
      <c r="A5241">
        <v>2009</v>
      </c>
      <c r="B5241" t="s">
        <v>112</v>
      </c>
      <c r="C5241" t="s">
        <v>121</v>
      </c>
      <c r="D5241" t="s">
        <v>203</v>
      </c>
      <c r="E5241" s="12"/>
      <c r="G5241" t="str">
        <f>IF(A5241=G1,A5241,"")</f>
        <v/>
      </c>
      <c r="H5241" t="str">
        <f>IF(C5241=H1, C5241,"")</f>
        <v/>
      </c>
      <c r="I5241" t="str">
        <f>IF(D5241=I1,D5241,"")</f>
        <v>Females</v>
      </c>
      <c r="J5241">
        <f>IF(AND(G5241=G1,AND(H5241=H1,I5241=I1)),E5241,0)</f>
        <v>0</v>
      </c>
    </row>
    <row r="5242" spans="1:10" x14ac:dyDescent="0.3">
      <c r="A5242">
        <v>2009</v>
      </c>
      <c r="B5242" t="s">
        <v>112</v>
      </c>
      <c r="C5242" t="s">
        <v>121</v>
      </c>
      <c r="D5242" t="s">
        <v>205</v>
      </c>
      <c r="E5242" s="12"/>
      <c r="G5242" t="str">
        <f>IF(A5242=G1,A5242,"")</f>
        <v/>
      </c>
      <c r="H5242" t="str">
        <f>IF(C5242=H1, C5242,"")</f>
        <v/>
      </c>
      <c r="I5242" t="str">
        <f>IF(D5242=I1,D5242,"")</f>
        <v/>
      </c>
      <c r="J5242">
        <f>IF(AND(G5242=G1,AND(H5242=H1,I5242=I1)),E5242,0)</f>
        <v>0</v>
      </c>
    </row>
    <row r="5243" spans="1:10" x14ac:dyDescent="0.3">
      <c r="A5243">
        <v>2009</v>
      </c>
      <c r="B5243" t="s">
        <v>112</v>
      </c>
      <c r="C5243" t="s">
        <v>122</v>
      </c>
      <c r="D5243" t="s">
        <v>202</v>
      </c>
      <c r="E5243" s="12"/>
      <c r="G5243" t="str">
        <f>IF(A5243=G1,A5243,"")</f>
        <v/>
      </c>
      <c r="H5243" t="str">
        <f>IF(C5243=H1, C5243,"")</f>
        <v/>
      </c>
      <c r="I5243" t="str">
        <f>IF(D5243=I1,D5243,"")</f>
        <v/>
      </c>
      <c r="J5243">
        <f>IF(AND(G5243=G1,AND(H5243=H1,I5243=I1)),E5243,0)</f>
        <v>0</v>
      </c>
    </row>
    <row r="5244" spans="1:10" x14ac:dyDescent="0.3">
      <c r="A5244">
        <v>2009</v>
      </c>
      <c r="B5244" t="s">
        <v>112</v>
      </c>
      <c r="C5244" t="s">
        <v>122</v>
      </c>
      <c r="D5244" t="s">
        <v>203</v>
      </c>
      <c r="E5244" s="12"/>
      <c r="G5244" t="str">
        <f>IF(A5244=G1,A5244,"")</f>
        <v/>
      </c>
      <c r="H5244" t="str">
        <f>IF(C5244=H1, C5244,"")</f>
        <v/>
      </c>
      <c r="I5244" t="str">
        <f>IF(D5244=I1,D5244,"")</f>
        <v>Females</v>
      </c>
      <c r="J5244">
        <f>IF(AND(G5244=G1,AND(H5244=H1,I5244=I1)),E5244,0)</f>
        <v>0</v>
      </c>
    </row>
    <row r="5245" spans="1:10" x14ac:dyDescent="0.3">
      <c r="A5245">
        <v>2009</v>
      </c>
      <c r="B5245" t="s">
        <v>112</v>
      </c>
      <c r="C5245" t="s">
        <v>122</v>
      </c>
      <c r="D5245" t="s">
        <v>205</v>
      </c>
      <c r="E5245" s="12"/>
      <c r="G5245" t="str">
        <f>IF(A5245=G1,A5245,"")</f>
        <v/>
      </c>
      <c r="H5245" t="str">
        <f>IF(C5245=H1, C5245,"")</f>
        <v/>
      </c>
      <c r="I5245" t="str">
        <f>IF(D5245=I1,D5245,"")</f>
        <v/>
      </c>
      <c r="J5245">
        <f>IF(AND(G5245=G1,AND(H5245=H1,I5245=I1)),E5245,0)</f>
        <v>0</v>
      </c>
    </row>
    <row r="5246" spans="1:10" x14ac:dyDescent="0.3">
      <c r="A5246">
        <v>2009</v>
      </c>
      <c r="B5246" t="s">
        <v>112</v>
      </c>
      <c r="C5246" t="s">
        <v>123</v>
      </c>
      <c r="D5246" t="s">
        <v>202</v>
      </c>
      <c r="E5246" s="12"/>
      <c r="G5246" t="str">
        <f>IF(A5246=G1,A5246,"")</f>
        <v/>
      </c>
      <c r="H5246" t="str">
        <f>IF(C5246=H1, C5246,"")</f>
        <v/>
      </c>
      <c r="I5246" t="str">
        <f>IF(D5246=I1,D5246,"")</f>
        <v/>
      </c>
      <c r="J5246">
        <f>IF(AND(G5246=G1,AND(H5246=H1,I5246=I1)),E5246,0)</f>
        <v>0</v>
      </c>
    </row>
    <row r="5247" spans="1:10" x14ac:dyDescent="0.3">
      <c r="A5247">
        <v>2009</v>
      </c>
      <c r="B5247" t="s">
        <v>112</v>
      </c>
      <c r="C5247" t="s">
        <v>123</v>
      </c>
      <c r="D5247" t="s">
        <v>203</v>
      </c>
      <c r="E5247" s="12"/>
      <c r="G5247" t="str">
        <f>IF(A5247=G1,A5247,"")</f>
        <v/>
      </c>
      <c r="H5247" t="str">
        <f>IF(C5247=H1, C5247,"")</f>
        <v/>
      </c>
      <c r="I5247" t="str">
        <f>IF(D5247=I1,D5247,"")</f>
        <v>Females</v>
      </c>
      <c r="J5247">
        <f>IF(AND(G5247=G1,AND(H5247=H1,I5247=I1)),E5247,0)</f>
        <v>0</v>
      </c>
    </row>
    <row r="5248" spans="1:10" x14ac:dyDescent="0.3">
      <c r="A5248">
        <v>2009</v>
      </c>
      <c r="B5248" t="s">
        <v>112</v>
      </c>
      <c r="C5248" t="s">
        <v>123</v>
      </c>
      <c r="D5248" t="s">
        <v>205</v>
      </c>
      <c r="E5248" s="12"/>
      <c r="G5248" t="str">
        <f>IF(A5248=G1,A5248,"")</f>
        <v/>
      </c>
      <c r="H5248" t="str">
        <f>IF(C5248=H1, C5248,"")</f>
        <v/>
      </c>
      <c r="I5248" t="str">
        <f>IF(D5248=I1,D5248,"")</f>
        <v/>
      </c>
      <c r="J5248">
        <f>IF(AND(G5248=G1,AND(H5248=H1,I5248=I1)),E5248,0)</f>
        <v>0</v>
      </c>
    </row>
    <row r="5249" spans="1:10" x14ac:dyDescent="0.3">
      <c r="A5249">
        <v>2009</v>
      </c>
      <c r="B5249" t="s">
        <v>112</v>
      </c>
      <c r="C5249" t="s">
        <v>124</v>
      </c>
      <c r="D5249" t="s">
        <v>202</v>
      </c>
      <c r="E5249" s="12"/>
      <c r="G5249" t="str">
        <f>IF(A5249=G1,A5249,"")</f>
        <v/>
      </c>
      <c r="H5249" t="str">
        <f>IF(C5249=H1, C5249,"")</f>
        <v/>
      </c>
      <c r="I5249" t="str">
        <f>IF(D5249=I1,D5249,"")</f>
        <v/>
      </c>
      <c r="J5249">
        <f>IF(AND(G5249=G1,AND(H5249=H1,I5249=I1)),E5249,0)</f>
        <v>0</v>
      </c>
    </row>
    <row r="5250" spans="1:10" x14ac:dyDescent="0.3">
      <c r="A5250">
        <v>2009</v>
      </c>
      <c r="B5250" t="s">
        <v>112</v>
      </c>
      <c r="C5250" t="s">
        <v>124</v>
      </c>
      <c r="D5250" t="s">
        <v>203</v>
      </c>
      <c r="E5250" s="12"/>
      <c r="G5250" t="str">
        <f>IF(A5250=G1,A5250,"")</f>
        <v/>
      </c>
      <c r="H5250" t="str">
        <f>IF(C5250=H1, C5250,"")</f>
        <v/>
      </c>
      <c r="I5250" t="str">
        <f>IF(D5250=I1,D5250,"")</f>
        <v>Females</v>
      </c>
      <c r="J5250">
        <f>IF(AND(G5250=G1,AND(H5250=H1,I5250=I1)),E5250,0)</f>
        <v>0</v>
      </c>
    </row>
    <row r="5251" spans="1:10" x14ac:dyDescent="0.3">
      <c r="A5251">
        <v>2009</v>
      </c>
      <c r="B5251" t="s">
        <v>112</v>
      </c>
      <c r="C5251" t="s">
        <v>124</v>
      </c>
      <c r="D5251" t="s">
        <v>205</v>
      </c>
      <c r="E5251" s="12"/>
      <c r="G5251" t="str">
        <f>IF(A5251=G1,A5251,"")</f>
        <v/>
      </c>
      <c r="H5251" t="str">
        <f>IF(C5251=H1, C5251,"")</f>
        <v/>
      </c>
      <c r="I5251" t="str">
        <f>IF(D5251=I1,D5251,"")</f>
        <v/>
      </c>
      <c r="J5251">
        <f>IF(AND(G5251=G1,AND(H5251=H1,I5251=I1)),E5251,0)</f>
        <v>0</v>
      </c>
    </row>
    <row r="5252" spans="1:10" x14ac:dyDescent="0.3">
      <c r="A5252">
        <v>2009</v>
      </c>
      <c r="B5252" t="s">
        <v>112</v>
      </c>
      <c r="C5252" t="s">
        <v>125</v>
      </c>
      <c r="D5252" t="s">
        <v>202</v>
      </c>
      <c r="E5252" s="12"/>
      <c r="G5252" t="str">
        <f>IF(A5252=G1,A5252,"")</f>
        <v/>
      </c>
      <c r="H5252" t="str">
        <f>IF(C5252=H1, C5252,"")</f>
        <v/>
      </c>
      <c r="I5252" t="str">
        <f>IF(D5252=I1,D5252,"")</f>
        <v/>
      </c>
      <c r="J5252">
        <f>IF(AND(G5252=G1,AND(H5252=H1,I5252=I1)),E5252,0)</f>
        <v>0</v>
      </c>
    </row>
    <row r="5253" spans="1:10" x14ac:dyDescent="0.3">
      <c r="A5253">
        <v>2009</v>
      </c>
      <c r="B5253" t="s">
        <v>112</v>
      </c>
      <c r="C5253" t="s">
        <v>125</v>
      </c>
      <c r="D5253" t="s">
        <v>203</v>
      </c>
      <c r="E5253" s="12"/>
      <c r="G5253" t="str">
        <f>IF(A5253=G1,A5253,"")</f>
        <v/>
      </c>
      <c r="H5253" t="str">
        <f>IF(C5253=H1, C5253,"")</f>
        <v/>
      </c>
      <c r="I5253" t="str">
        <f>IF(D5253=I1,D5253,"")</f>
        <v>Females</v>
      </c>
      <c r="J5253">
        <f>IF(AND(G5253=G1,AND(H5253=H1,I5253=I1)),E5253,0)</f>
        <v>0</v>
      </c>
    </row>
    <row r="5254" spans="1:10" x14ac:dyDescent="0.3">
      <c r="A5254">
        <v>2009</v>
      </c>
      <c r="B5254" t="s">
        <v>112</v>
      </c>
      <c r="C5254" t="s">
        <v>125</v>
      </c>
      <c r="D5254" t="s">
        <v>205</v>
      </c>
      <c r="E5254" s="12"/>
      <c r="G5254" t="str">
        <f>IF(A5254=G1,A5254,"")</f>
        <v/>
      </c>
      <c r="H5254" t="str">
        <f>IF(C5254=H1, C5254,"")</f>
        <v/>
      </c>
      <c r="I5254" t="str">
        <f>IF(D5254=I1,D5254,"")</f>
        <v/>
      </c>
      <c r="J5254">
        <f>IF(AND(G5254=G1,AND(H5254=H1,I5254=I1)),E5254,0)</f>
        <v>0</v>
      </c>
    </row>
    <row r="5255" spans="1:10" x14ac:dyDescent="0.3">
      <c r="A5255">
        <v>2009</v>
      </c>
      <c r="B5255" t="s">
        <v>112</v>
      </c>
      <c r="C5255" t="s">
        <v>126</v>
      </c>
      <c r="D5255" t="s">
        <v>202</v>
      </c>
      <c r="E5255" s="12"/>
      <c r="G5255" t="str">
        <f>IF(A5255=G1,A5255,"")</f>
        <v/>
      </c>
      <c r="H5255" t="str">
        <f>IF(C5255=H1, C5255,"")</f>
        <v/>
      </c>
      <c r="I5255" t="str">
        <f>IF(D5255=I1,D5255,"")</f>
        <v/>
      </c>
      <c r="J5255">
        <f>IF(AND(G5255=G1,AND(H5255=H1,I5255=I1)),E5255,0)</f>
        <v>0</v>
      </c>
    </row>
    <row r="5256" spans="1:10" x14ac:dyDescent="0.3">
      <c r="A5256">
        <v>2009</v>
      </c>
      <c r="B5256" t="s">
        <v>112</v>
      </c>
      <c r="C5256" t="s">
        <v>126</v>
      </c>
      <c r="D5256" t="s">
        <v>203</v>
      </c>
      <c r="E5256" s="12"/>
      <c r="G5256" t="str">
        <f>IF(A5256=G1,A5256,"")</f>
        <v/>
      </c>
      <c r="H5256" t="str">
        <f>IF(C5256=H1, C5256,"")</f>
        <v/>
      </c>
      <c r="I5256" t="str">
        <f>IF(D5256=I1,D5256,"")</f>
        <v>Females</v>
      </c>
      <c r="J5256">
        <f>IF(AND(G5256=G1,AND(H5256=H1,I5256=I1)),E5256,0)</f>
        <v>0</v>
      </c>
    </row>
    <row r="5257" spans="1:10" x14ac:dyDescent="0.3">
      <c r="A5257">
        <v>2009</v>
      </c>
      <c r="B5257" t="s">
        <v>112</v>
      </c>
      <c r="C5257" t="s">
        <v>126</v>
      </c>
      <c r="D5257" t="s">
        <v>205</v>
      </c>
      <c r="E5257" s="12"/>
      <c r="G5257" t="str">
        <f>IF(A5257=G1,A5257,"")</f>
        <v/>
      </c>
      <c r="H5257" t="str">
        <f>IF(C5257=H1, C5257,"")</f>
        <v/>
      </c>
      <c r="I5257" t="str">
        <f>IF(D5257=I1,D5257,"")</f>
        <v/>
      </c>
      <c r="J5257">
        <f>IF(AND(G5257=G1,AND(H5257=H1,I5257=I1)),E5257,0)</f>
        <v>0</v>
      </c>
    </row>
    <row r="5258" spans="1:10" x14ac:dyDescent="0.3">
      <c r="A5258">
        <v>2009</v>
      </c>
      <c r="B5258" t="s">
        <v>112</v>
      </c>
      <c r="C5258" t="s">
        <v>127</v>
      </c>
      <c r="D5258" t="s">
        <v>202</v>
      </c>
      <c r="E5258" s="12"/>
      <c r="G5258" t="str">
        <f>IF(A5258=G1,A5258,"")</f>
        <v/>
      </c>
      <c r="H5258" t="str">
        <f>IF(C5258=H1, C5258,"")</f>
        <v/>
      </c>
      <c r="I5258" t="str">
        <f>IF(D5258=I1,D5258,"")</f>
        <v/>
      </c>
      <c r="J5258">
        <f>IF(AND(G5258=G1,AND(H5258=H1,I5258=I1)),E5258,0)</f>
        <v>0</v>
      </c>
    </row>
    <row r="5259" spans="1:10" x14ac:dyDescent="0.3">
      <c r="A5259">
        <v>2009</v>
      </c>
      <c r="B5259" t="s">
        <v>112</v>
      </c>
      <c r="C5259" t="s">
        <v>127</v>
      </c>
      <c r="D5259" t="s">
        <v>203</v>
      </c>
      <c r="E5259" s="12"/>
      <c r="G5259" t="str">
        <f>IF(A5259=G1,A5259,"")</f>
        <v/>
      </c>
      <c r="H5259" t="str">
        <f>IF(C5259=H1, C5259,"")</f>
        <v/>
      </c>
      <c r="I5259" t="str">
        <f>IF(D5259=I1,D5259,"")</f>
        <v>Females</v>
      </c>
      <c r="J5259">
        <f>IF(AND(G5259=G1,AND(H5259=H1,I5259=I1)),E5259,0)</f>
        <v>0</v>
      </c>
    </row>
    <row r="5260" spans="1:10" x14ac:dyDescent="0.3">
      <c r="A5260">
        <v>2009</v>
      </c>
      <c r="B5260" t="s">
        <v>112</v>
      </c>
      <c r="C5260" t="s">
        <v>127</v>
      </c>
      <c r="D5260" t="s">
        <v>205</v>
      </c>
      <c r="E5260" s="12"/>
      <c r="G5260" t="str">
        <f>IF(A5260=G1,A5260,"")</f>
        <v/>
      </c>
      <c r="H5260" t="str">
        <f>IF(C5260=H1, C5260,"")</f>
        <v/>
      </c>
      <c r="I5260" t="str">
        <f>IF(D5260=I1,D5260,"")</f>
        <v/>
      </c>
      <c r="J5260">
        <f>IF(AND(G5260=G1,AND(H5260=H1,I5260=I1)),E5260,0)</f>
        <v>0</v>
      </c>
    </row>
    <row r="5261" spans="1:10" x14ac:dyDescent="0.3">
      <c r="A5261">
        <v>2009</v>
      </c>
      <c r="B5261" t="s">
        <v>112</v>
      </c>
      <c r="C5261" t="s">
        <v>128</v>
      </c>
      <c r="D5261" t="s">
        <v>202</v>
      </c>
      <c r="E5261" s="12"/>
      <c r="G5261" t="str">
        <f>IF(A5261=G1,A5261,"")</f>
        <v/>
      </c>
      <c r="H5261" t="str">
        <f>IF(C5261=H1, C5261,"")</f>
        <v/>
      </c>
      <c r="I5261" t="str">
        <f>IF(D5261=I1,D5261,"")</f>
        <v/>
      </c>
      <c r="J5261">
        <f>IF(AND(G5261=G1,AND(H5261=H1,I5261=I1)),E5261,0)</f>
        <v>0</v>
      </c>
    </row>
    <row r="5262" spans="1:10" x14ac:dyDescent="0.3">
      <c r="A5262">
        <v>2009</v>
      </c>
      <c r="B5262" t="s">
        <v>112</v>
      </c>
      <c r="C5262" t="s">
        <v>128</v>
      </c>
      <c r="D5262" t="s">
        <v>203</v>
      </c>
      <c r="E5262" s="12"/>
      <c r="G5262" t="str">
        <f>IF(A5262=G1,A5262,"")</f>
        <v/>
      </c>
      <c r="H5262" t="str">
        <f>IF(C5262=H1, C5262,"")</f>
        <v/>
      </c>
      <c r="I5262" t="str">
        <f>IF(D5262=I1,D5262,"")</f>
        <v>Females</v>
      </c>
      <c r="J5262">
        <f>IF(AND(G5262=G1,AND(H5262=H1,I5262=I1)),E5262,0)</f>
        <v>0</v>
      </c>
    </row>
    <row r="5263" spans="1:10" x14ac:dyDescent="0.3">
      <c r="A5263">
        <v>2009</v>
      </c>
      <c r="B5263" t="s">
        <v>112</v>
      </c>
      <c r="C5263" t="s">
        <v>128</v>
      </c>
      <c r="D5263" t="s">
        <v>205</v>
      </c>
      <c r="E5263" s="12"/>
      <c r="G5263" t="str">
        <f>IF(A5263=G1,A5263,"")</f>
        <v/>
      </c>
      <c r="H5263" t="str">
        <f>IF(C5263=H1, C5263,"")</f>
        <v/>
      </c>
      <c r="I5263" t="str">
        <f>IF(D5263=I1,D5263,"")</f>
        <v/>
      </c>
      <c r="J5263">
        <f>IF(AND(G5263=G1,AND(H5263=H1,I5263=I1)),E5263,0)</f>
        <v>0</v>
      </c>
    </row>
    <row r="5264" spans="1:10" x14ac:dyDescent="0.3">
      <c r="A5264">
        <v>2009</v>
      </c>
      <c r="B5264" t="s">
        <v>112</v>
      </c>
      <c r="C5264" t="s">
        <v>129</v>
      </c>
      <c r="D5264" t="s">
        <v>202</v>
      </c>
      <c r="E5264" s="12"/>
      <c r="G5264" t="str">
        <f>IF(A5264=G1,A5264,"")</f>
        <v/>
      </c>
      <c r="H5264" t="str">
        <f>IF(C5264=H1, C5264,"")</f>
        <v/>
      </c>
      <c r="I5264" t="str">
        <f>IF(D5264=I1,D5264,"")</f>
        <v/>
      </c>
      <c r="J5264">
        <f>IF(AND(G5264=G1,AND(H5264=H1,I5264=I1)),E5264,0)</f>
        <v>0</v>
      </c>
    </row>
    <row r="5265" spans="1:10" x14ac:dyDescent="0.3">
      <c r="A5265">
        <v>2009</v>
      </c>
      <c r="B5265" t="s">
        <v>112</v>
      </c>
      <c r="C5265" t="s">
        <v>129</v>
      </c>
      <c r="D5265" t="s">
        <v>203</v>
      </c>
      <c r="E5265" s="12"/>
      <c r="G5265" t="str">
        <f>IF(A5265=G1,A5265,"")</f>
        <v/>
      </c>
      <c r="H5265" t="str">
        <f>IF(C5265=H1, C5265,"")</f>
        <v/>
      </c>
      <c r="I5265" t="str">
        <f>IF(D5265=I1,D5265,"")</f>
        <v>Females</v>
      </c>
      <c r="J5265">
        <f>IF(AND(G5265=G1,AND(H5265=H1,I5265=I1)),E5265,0)</f>
        <v>0</v>
      </c>
    </row>
    <row r="5266" spans="1:10" x14ac:dyDescent="0.3">
      <c r="A5266">
        <v>2009</v>
      </c>
      <c r="B5266" t="s">
        <v>112</v>
      </c>
      <c r="C5266" t="s">
        <v>129</v>
      </c>
      <c r="D5266" t="s">
        <v>205</v>
      </c>
      <c r="E5266" s="12"/>
      <c r="G5266" t="str">
        <f>IF(A5266=G1,A5266,"")</f>
        <v/>
      </c>
      <c r="H5266" t="str">
        <f>IF(C5266=H1, C5266,"")</f>
        <v/>
      </c>
      <c r="I5266" t="str">
        <f>IF(D5266=I1,D5266,"")</f>
        <v/>
      </c>
      <c r="J5266">
        <f>IF(AND(G5266=G1,AND(H5266=H1,I5266=I1)),E5266,0)</f>
        <v>0</v>
      </c>
    </row>
    <row r="5267" spans="1:10" x14ac:dyDescent="0.3">
      <c r="A5267">
        <v>2009</v>
      </c>
      <c r="B5267" t="s">
        <v>112</v>
      </c>
      <c r="C5267" t="s">
        <v>130</v>
      </c>
      <c r="D5267" t="s">
        <v>202</v>
      </c>
      <c r="E5267" s="12"/>
      <c r="G5267" t="str">
        <f>IF(A5267=G1,A5267,"")</f>
        <v/>
      </c>
      <c r="H5267" t="str">
        <f>IF(C5267=H1, C5267,"")</f>
        <v/>
      </c>
      <c r="I5267" t="str">
        <f>IF(D5267=I1,D5267,"")</f>
        <v/>
      </c>
      <c r="J5267">
        <f>IF(AND(G5267=G1,AND(H5267=H1,I5267=I1)),E5267,0)</f>
        <v>0</v>
      </c>
    </row>
    <row r="5268" spans="1:10" x14ac:dyDescent="0.3">
      <c r="A5268">
        <v>2009</v>
      </c>
      <c r="B5268" t="s">
        <v>112</v>
      </c>
      <c r="C5268" t="s">
        <v>130</v>
      </c>
      <c r="D5268" t="s">
        <v>203</v>
      </c>
      <c r="E5268" s="12"/>
      <c r="G5268" t="str">
        <f>IF(A5268=G1,A5268,"")</f>
        <v/>
      </c>
      <c r="H5268" t="str">
        <f>IF(C5268=H1, C5268,"")</f>
        <v/>
      </c>
      <c r="I5268" t="str">
        <f>IF(D5268=I1,D5268,"")</f>
        <v>Females</v>
      </c>
      <c r="J5268">
        <f>IF(AND(G5268=G1,AND(H5268=H1,I5268=I1)),E5268,0)</f>
        <v>0</v>
      </c>
    </row>
    <row r="5269" spans="1:10" x14ac:dyDescent="0.3">
      <c r="A5269">
        <v>2009</v>
      </c>
      <c r="B5269" t="s">
        <v>112</v>
      </c>
      <c r="C5269" t="s">
        <v>130</v>
      </c>
      <c r="D5269" t="s">
        <v>205</v>
      </c>
      <c r="E5269" s="12"/>
      <c r="G5269" t="str">
        <f>IF(A5269=G1,A5269,"")</f>
        <v/>
      </c>
      <c r="H5269" t="str">
        <f>IF(C5269=H1, C5269,"")</f>
        <v/>
      </c>
      <c r="I5269" t="str">
        <f>IF(D5269=I1,D5269,"")</f>
        <v/>
      </c>
      <c r="J5269">
        <f>IF(AND(G5269=G1,AND(H5269=H1,I5269=I1)),E5269,0)</f>
        <v>0</v>
      </c>
    </row>
    <row r="5270" spans="1:10" x14ac:dyDescent="0.3">
      <c r="A5270">
        <v>2009</v>
      </c>
      <c r="B5270" t="s">
        <v>112</v>
      </c>
      <c r="C5270" t="s">
        <v>131</v>
      </c>
      <c r="D5270" t="s">
        <v>202</v>
      </c>
      <c r="E5270" s="12"/>
      <c r="G5270" t="str">
        <f>IF(A5270=G1,A5270,"")</f>
        <v/>
      </c>
      <c r="H5270" t="str">
        <f>IF(C5270=H1, C5270,"")</f>
        <v/>
      </c>
      <c r="I5270" t="str">
        <f>IF(D5270=I1,D5270,"")</f>
        <v/>
      </c>
      <c r="J5270">
        <f>IF(AND(G5270=G1,AND(H5270=H1,I5270=I1)),E5270,0)</f>
        <v>0</v>
      </c>
    </row>
    <row r="5271" spans="1:10" x14ac:dyDescent="0.3">
      <c r="A5271">
        <v>2009</v>
      </c>
      <c r="B5271" t="s">
        <v>112</v>
      </c>
      <c r="C5271" t="s">
        <v>131</v>
      </c>
      <c r="D5271" t="s">
        <v>203</v>
      </c>
      <c r="E5271" s="12"/>
      <c r="G5271" t="str">
        <f>IF(A5271=G1,A5271,"")</f>
        <v/>
      </c>
      <c r="H5271" t="str">
        <f>IF(C5271=H1, C5271,"")</f>
        <v/>
      </c>
      <c r="I5271" t="str">
        <f>IF(D5271=I1,D5271,"")</f>
        <v>Females</v>
      </c>
      <c r="J5271">
        <f>IF(AND(G5271=G1,AND(H5271=H1,I5271=I1)),E5271,0)</f>
        <v>0</v>
      </c>
    </row>
    <row r="5272" spans="1:10" x14ac:dyDescent="0.3">
      <c r="A5272">
        <v>2009</v>
      </c>
      <c r="B5272" t="s">
        <v>112</v>
      </c>
      <c r="C5272" t="s">
        <v>131</v>
      </c>
      <c r="D5272" t="s">
        <v>205</v>
      </c>
      <c r="E5272" s="12"/>
      <c r="G5272" t="str">
        <f>IF(A5272=G1,A5272,"")</f>
        <v/>
      </c>
      <c r="H5272" t="str">
        <f>IF(C5272=H1, C5272,"")</f>
        <v/>
      </c>
      <c r="I5272" t="str">
        <f>IF(D5272=I1,D5272,"")</f>
        <v/>
      </c>
      <c r="J5272">
        <f>IF(AND(G5272=G1,AND(H5272=H1,I5272=I1)),E5272,0)</f>
        <v>0</v>
      </c>
    </row>
    <row r="5273" spans="1:10" x14ac:dyDescent="0.3">
      <c r="A5273">
        <v>2009</v>
      </c>
      <c r="B5273" t="s">
        <v>112</v>
      </c>
      <c r="C5273" t="s">
        <v>132</v>
      </c>
      <c r="D5273" t="s">
        <v>202</v>
      </c>
      <c r="E5273" s="12"/>
      <c r="G5273" t="str">
        <f>IF(A5273=G1,A5273,"")</f>
        <v/>
      </c>
      <c r="H5273" t="str">
        <f>IF(C5273=H1, C5273,"")</f>
        <v/>
      </c>
      <c r="I5273" t="str">
        <f>IF(D5273=I1,D5273,"")</f>
        <v/>
      </c>
      <c r="J5273">
        <f>IF(AND(G5273=G1,AND(H5273=H1,I5273=I1)),E5273,0)</f>
        <v>0</v>
      </c>
    </row>
    <row r="5274" spans="1:10" x14ac:dyDescent="0.3">
      <c r="A5274">
        <v>2009</v>
      </c>
      <c r="B5274" t="s">
        <v>112</v>
      </c>
      <c r="C5274" t="s">
        <v>132</v>
      </c>
      <c r="D5274" t="s">
        <v>203</v>
      </c>
      <c r="E5274" s="12"/>
      <c r="G5274" t="str">
        <f>IF(A5274=G1,A5274,"")</f>
        <v/>
      </c>
      <c r="H5274" t="str">
        <f>IF(C5274=H1, C5274,"")</f>
        <v/>
      </c>
      <c r="I5274" t="str">
        <f>IF(D5274=I1,D5274,"")</f>
        <v>Females</v>
      </c>
      <c r="J5274">
        <f>IF(AND(G5274=G1,AND(H5274=H1,I5274=I1)),E5274,0)</f>
        <v>0</v>
      </c>
    </row>
    <row r="5275" spans="1:10" x14ac:dyDescent="0.3">
      <c r="A5275">
        <v>2009</v>
      </c>
      <c r="B5275" t="s">
        <v>112</v>
      </c>
      <c r="C5275" t="s">
        <v>132</v>
      </c>
      <c r="D5275" t="s">
        <v>205</v>
      </c>
      <c r="E5275" s="12"/>
      <c r="G5275" t="str">
        <f>IF(A5275=G1,A5275,"")</f>
        <v/>
      </c>
      <c r="H5275" t="str">
        <f>IF(C5275=H1, C5275,"")</f>
        <v/>
      </c>
      <c r="I5275" t="str">
        <f>IF(D5275=I1,D5275,"")</f>
        <v/>
      </c>
      <c r="J5275">
        <f>IF(AND(G5275=G1,AND(H5275=H1,I5275=I1)),E5275,0)</f>
        <v>0</v>
      </c>
    </row>
    <row r="5276" spans="1:10" x14ac:dyDescent="0.3">
      <c r="A5276">
        <v>2009</v>
      </c>
      <c r="B5276" t="s">
        <v>112</v>
      </c>
      <c r="C5276" t="s">
        <v>133</v>
      </c>
      <c r="D5276" t="s">
        <v>202</v>
      </c>
      <c r="E5276" s="12"/>
      <c r="G5276" t="str">
        <f>IF(A5276=G1,A5276,"")</f>
        <v/>
      </c>
      <c r="H5276" t="str">
        <f>IF(C5276=H1, C5276,"")</f>
        <v/>
      </c>
      <c r="I5276" t="str">
        <f>IF(D5276=I1,D5276,"")</f>
        <v/>
      </c>
      <c r="J5276">
        <f>IF(AND(G5276=G1,AND(H5276=H1,I5276=I1)),E5276,0)</f>
        <v>0</v>
      </c>
    </row>
    <row r="5277" spans="1:10" x14ac:dyDescent="0.3">
      <c r="A5277">
        <v>2009</v>
      </c>
      <c r="B5277" t="s">
        <v>112</v>
      </c>
      <c r="C5277" t="s">
        <v>133</v>
      </c>
      <c r="D5277" t="s">
        <v>203</v>
      </c>
      <c r="E5277" s="12"/>
      <c r="G5277" t="str">
        <f>IF(A5277=G1,A5277,"")</f>
        <v/>
      </c>
      <c r="H5277" t="str">
        <f>IF(C5277=H1, C5277,"")</f>
        <v/>
      </c>
      <c r="I5277" t="str">
        <f>IF(D5277=I1,D5277,"")</f>
        <v>Females</v>
      </c>
      <c r="J5277">
        <f>IF(AND(G5277=G1,AND(H5277=H1,I5277=I1)),E5277,0)</f>
        <v>0</v>
      </c>
    </row>
    <row r="5278" spans="1:10" x14ac:dyDescent="0.3">
      <c r="A5278">
        <v>2009</v>
      </c>
      <c r="B5278" t="s">
        <v>112</v>
      </c>
      <c r="C5278" t="s">
        <v>133</v>
      </c>
      <c r="D5278" t="s">
        <v>205</v>
      </c>
      <c r="E5278" s="12"/>
      <c r="G5278" t="str">
        <f>IF(A5278=G1,A5278,"")</f>
        <v/>
      </c>
      <c r="H5278" t="str">
        <f>IF(C5278=H1, C5278,"")</f>
        <v/>
      </c>
      <c r="I5278" t="str">
        <f>IF(D5278=I1,D5278,"")</f>
        <v/>
      </c>
      <c r="J5278">
        <f>IF(AND(G5278=G1,AND(H5278=H1,I5278=I1)),E5278,0)</f>
        <v>0</v>
      </c>
    </row>
    <row r="5279" spans="1:10" x14ac:dyDescent="0.3">
      <c r="A5279">
        <v>2009</v>
      </c>
      <c r="B5279" t="s">
        <v>112</v>
      </c>
      <c r="C5279" t="s">
        <v>134</v>
      </c>
      <c r="D5279" t="s">
        <v>202</v>
      </c>
      <c r="E5279" s="12"/>
      <c r="G5279" t="str">
        <f>IF(A5279=G1,A5279,"")</f>
        <v/>
      </c>
      <c r="H5279" t="str">
        <f>IF(C5279=H1, C5279,"")</f>
        <v/>
      </c>
      <c r="I5279" t="str">
        <f>IF(D5279=I1,D5279,"")</f>
        <v/>
      </c>
      <c r="J5279">
        <f>IF(AND(G5279=G1,AND(H5279=H1,I5279=I1)),E5279,0)</f>
        <v>0</v>
      </c>
    </row>
    <row r="5280" spans="1:10" x14ac:dyDescent="0.3">
      <c r="A5280">
        <v>2009</v>
      </c>
      <c r="B5280" t="s">
        <v>112</v>
      </c>
      <c r="C5280" t="s">
        <v>134</v>
      </c>
      <c r="D5280" t="s">
        <v>203</v>
      </c>
      <c r="E5280" s="12"/>
      <c r="G5280" t="str">
        <f>IF(A5280=G1,A5280,"")</f>
        <v/>
      </c>
      <c r="H5280" t="str">
        <f>IF(C5280=H1, C5280,"")</f>
        <v/>
      </c>
      <c r="I5280" t="str">
        <f>IF(D5280=I1,D5280,"")</f>
        <v>Females</v>
      </c>
      <c r="J5280">
        <f>IF(AND(G5280=G1,AND(H5280=H1,I5280=I1)),E5280,0)</f>
        <v>0</v>
      </c>
    </row>
    <row r="5281" spans="1:10" x14ac:dyDescent="0.3">
      <c r="A5281">
        <v>2009</v>
      </c>
      <c r="B5281" t="s">
        <v>112</v>
      </c>
      <c r="C5281" t="s">
        <v>134</v>
      </c>
      <c r="D5281" t="s">
        <v>205</v>
      </c>
      <c r="E5281" s="12"/>
      <c r="G5281" t="str">
        <f>IF(A5281=G1,A5281,"")</f>
        <v/>
      </c>
      <c r="H5281" t="str">
        <f>IF(C5281=H1, C5281,"")</f>
        <v/>
      </c>
      <c r="I5281" t="str">
        <f>IF(D5281=I1,D5281,"")</f>
        <v/>
      </c>
      <c r="J5281">
        <f>IF(AND(G5281=G1,AND(H5281=H1,I5281=I1)),E5281,0)</f>
        <v>0</v>
      </c>
    </row>
    <row r="5282" spans="1:10" x14ac:dyDescent="0.3">
      <c r="A5282">
        <v>2009</v>
      </c>
      <c r="B5282" t="s">
        <v>112</v>
      </c>
      <c r="C5282" t="s">
        <v>135</v>
      </c>
      <c r="D5282" t="s">
        <v>202</v>
      </c>
      <c r="E5282" s="12"/>
      <c r="G5282" t="str">
        <f>IF(A5282=G1,A5282,"")</f>
        <v/>
      </c>
      <c r="H5282" t="str">
        <f>IF(C5282=H1, C5282,"")</f>
        <v/>
      </c>
      <c r="I5282" t="str">
        <f>IF(D5282=I1,D5282,"")</f>
        <v/>
      </c>
      <c r="J5282">
        <f>IF(AND(G5282=G1,AND(H5282=H1,I5282=I1)),E5282,0)</f>
        <v>0</v>
      </c>
    </row>
    <row r="5283" spans="1:10" x14ac:dyDescent="0.3">
      <c r="A5283">
        <v>2009</v>
      </c>
      <c r="B5283" t="s">
        <v>112</v>
      </c>
      <c r="C5283" t="s">
        <v>135</v>
      </c>
      <c r="D5283" t="s">
        <v>203</v>
      </c>
      <c r="E5283" s="12"/>
      <c r="G5283" t="str">
        <f>IF(A5283=G1,A5283,"")</f>
        <v/>
      </c>
      <c r="H5283" t="str">
        <f>IF(C5283=H1, C5283,"")</f>
        <v/>
      </c>
      <c r="I5283" t="str">
        <f>IF(D5283=I1,D5283,"")</f>
        <v>Females</v>
      </c>
      <c r="J5283">
        <f>IF(AND(G5283=G1,AND(H5283=H1,I5283=I1)),E5283,0)</f>
        <v>0</v>
      </c>
    </row>
    <row r="5284" spans="1:10" x14ac:dyDescent="0.3">
      <c r="A5284">
        <v>2009</v>
      </c>
      <c r="B5284" t="s">
        <v>112</v>
      </c>
      <c r="C5284" t="s">
        <v>135</v>
      </c>
      <c r="D5284" t="s">
        <v>205</v>
      </c>
      <c r="E5284" s="12"/>
      <c r="G5284" t="str">
        <f>IF(A5284=G1,A5284,"")</f>
        <v/>
      </c>
      <c r="H5284" t="str">
        <f>IF(C5284=H1, C5284,"")</f>
        <v/>
      </c>
      <c r="I5284" t="str">
        <f>IF(D5284=I1,D5284,"")</f>
        <v/>
      </c>
      <c r="J5284">
        <f>IF(AND(G5284=G1,AND(H5284=H1,I5284=I1)),E5284,0)</f>
        <v>0</v>
      </c>
    </row>
    <row r="5285" spans="1:10" x14ac:dyDescent="0.3">
      <c r="A5285">
        <v>2009</v>
      </c>
      <c r="B5285" t="s">
        <v>112</v>
      </c>
      <c r="C5285" t="s">
        <v>136</v>
      </c>
      <c r="D5285" t="s">
        <v>202</v>
      </c>
      <c r="E5285" s="12"/>
      <c r="G5285" t="str">
        <f>IF(A5285=G1,A5285,"")</f>
        <v/>
      </c>
      <c r="H5285" t="str">
        <f>IF(C5285=H1, C5285,"")</f>
        <v/>
      </c>
      <c r="I5285" t="str">
        <f>IF(D5285=I1,D5285,"")</f>
        <v/>
      </c>
      <c r="J5285">
        <f>IF(AND(G5285=G1,AND(H5285=H1,I5285=I1)),E5285,0)</f>
        <v>0</v>
      </c>
    </row>
    <row r="5286" spans="1:10" x14ac:dyDescent="0.3">
      <c r="A5286">
        <v>2009</v>
      </c>
      <c r="B5286" t="s">
        <v>112</v>
      </c>
      <c r="C5286" t="s">
        <v>136</v>
      </c>
      <c r="D5286" t="s">
        <v>203</v>
      </c>
      <c r="E5286" s="12"/>
      <c r="G5286" t="str">
        <f>IF(A5286=G1,A5286,"")</f>
        <v/>
      </c>
      <c r="H5286" t="str">
        <f>IF(C5286=H1, C5286,"")</f>
        <v/>
      </c>
      <c r="I5286" t="str">
        <f>IF(D5286=I1,D5286,"")</f>
        <v>Females</v>
      </c>
      <c r="J5286">
        <f>IF(AND(G5286=G1,AND(H5286=H1,I5286=I1)),E5286,0)</f>
        <v>0</v>
      </c>
    </row>
    <row r="5287" spans="1:10" x14ac:dyDescent="0.3">
      <c r="A5287">
        <v>2009</v>
      </c>
      <c r="B5287" t="s">
        <v>112</v>
      </c>
      <c r="C5287" t="s">
        <v>136</v>
      </c>
      <c r="D5287" t="s">
        <v>205</v>
      </c>
      <c r="E5287" s="12"/>
      <c r="G5287" t="str">
        <f>IF(A5287=G1,A5287,"")</f>
        <v/>
      </c>
      <c r="H5287" t="str">
        <f>IF(C5287=H1, C5287,"")</f>
        <v/>
      </c>
      <c r="I5287" t="str">
        <f>IF(D5287=I1,D5287,"")</f>
        <v/>
      </c>
      <c r="J5287">
        <f>IF(AND(G5287=G1,AND(H5287=H1,I5287=I1)),E5287,0)</f>
        <v>0</v>
      </c>
    </row>
    <row r="5288" spans="1:10" x14ac:dyDescent="0.3">
      <c r="A5288">
        <v>2009</v>
      </c>
      <c r="B5288" t="s">
        <v>112</v>
      </c>
      <c r="C5288" t="s">
        <v>137</v>
      </c>
      <c r="D5288" t="s">
        <v>202</v>
      </c>
      <c r="E5288" s="12"/>
      <c r="G5288" t="str">
        <f>IF(A5288=G1,A5288,"")</f>
        <v/>
      </c>
      <c r="H5288" t="str">
        <f>IF(C5288=H1, C5288,"")</f>
        <v/>
      </c>
      <c r="I5288" t="str">
        <f>IF(D5288=I1,D5288,"")</f>
        <v/>
      </c>
      <c r="J5288">
        <f>IF(AND(G5288=G1,AND(H5288=H1,I5288=I1)),E5288,0)</f>
        <v>0</v>
      </c>
    </row>
    <row r="5289" spans="1:10" x14ac:dyDescent="0.3">
      <c r="A5289">
        <v>2009</v>
      </c>
      <c r="B5289" t="s">
        <v>112</v>
      </c>
      <c r="C5289" t="s">
        <v>137</v>
      </c>
      <c r="D5289" t="s">
        <v>203</v>
      </c>
      <c r="E5289" s="12"/>
      <c r="G5289" t="str">
        <f>IF(A5289=G1,A5289,"")</f>
        <v/>
      </c>
      <c r="H5289" t="str">
        <f>IF(C5289=H1, C5289,"")</f>
        <v/>
      </c>
      <c r="I5289" t="str">
        <f>IF(D5289=I1,D5289,"")</f>
        <v>Females</v>
      </c>
      <c r="J5289">
        <f>IF(AND(G5289=G1,AND(H5289=H1,I5289=I1)),E5289,0)</f>
        <v>0</v>
      </c>
    </row>
    <row r="5290" spans="1:10" x14ac:dyDescent="0.3">
      <c r="A5290">
        <v>2009</v>
      </c>
      <c r="B5290" t="s">
        <v>112</v>
      </c>
      <c r="C5290" t="s">
        <v>137</v>
      </c>
      <c r="D5290" t="s">
        <v>205</v>
      </c>
      <c r="E5290" s="12"/>
      <c r="G5290" t="str">
        <f>IF(A5290=G1,A5290,"")</f>
        <v/>
      </c>
      <c r="H5290" t="str">
        <f>IF(C5290=H1, C5290,"")</f>
        <v/>
      </c>
      <c r="I5290" t="str">
        <f>IF(D5290=I1,D5290,"")</f>
        <v/>
      </c>
      <c r="J5290">
        <f>IF(AND(G5290=G1,AND(H5290=H1,I5290=I1)),E5290,0)</f>
        <v>0</v>
      </c>
    </row>
    <row r="5291" spans="1:10" x14ac:dyDescent="0.3">
      <c r="A5291">
        <v>2009</v>
      </c>
      <c r="B5291" t="s">
        <v>112</v>
      </c>
      <c r="C5291" t="s">
        <v>138</v>
      </c>
      <c r="D5291" t="s">
        <v>202</v>
      </c>
      <c r="E5291" s="12"/>
      <c r="G5291" t="str">
        <f>IF(A5291=G1,A5291,"")</f>
        <v/>
      </c>
      <c r="H5291" t="str">
        <f>IF(C5291=H1, C5291,"")</f>
        <v/>
      </c>
      <c r="I5291" t="str">
        <f>IF(D5291=I1,D5291,"")</f>
        <v/>
      </c>
      <c r="J5291">
        <f>IF(AND(G5291=G1,AND(H5291=H1,I5291=I1)),E5291,0)</f>
        <v>0</v>
      </c>
    </row>
    <row r="5292" spans="1:10" x14ac:dyDescent="0.3">
      <c r="A5292">
        <v>2009</v>
      </c>
      <c r="B5292" t="s">
        <v>112</v>
      </c>
      <c r="C5292" t="s">
        <v>138</v>
      </c>
      <c r="D5292" t="s">
        <v>203</v>
      </c>
      <c r="E5292" s="12"/>
      <c r="G5292" t="str">
        <f>IF(A5292=G1,A5292,"")</f>
        <v/>
      </c>
      <c r="H5292" t="str">
        <f>IF(C5292=H1, C5292,"")</f>
        <v/>
      </c>
      <c r="I5292" t="str">
        <f>IF(D5292=I1,D5292,"")</f>
        <v>Females</v>
      </c>
      <c r="J5292">
        <f>IF(AND(G5292=G1,AND(H5292=H1,I5292=I1)),E5292,0)</f>
        <v>0</v>
      </c>
    </row>
    <row r="5293" spans="1:10" x14ac:dyDescent="0.3">
      <c r="A5293">
        <v>2009</v>
      </c>
      <c r="B5293" t="s">
        <v>112</v>
      </c>
      <c r="C5293" t="s">
        <v>138</v>
      </c>
      <c r="D5293" t="s">
        <v>205</v>
      </c>
      <c r="E5293" s="12"/>
      <c r="G5293" t="str">
        <f>IF(A5293=G1,A5293,"")</f>
        <v/>
      </c>
      <c r="H5293" t="str">
        <f>IF(C5293=H1, C5293,"")</f>
        <v/>
      </c>
      <c r="I5293" t="str">
        <f>IF(D5293=I1,D5293,"")</f>
        <v/>
      </c>
      <c r="J5293">
        <f>IF(AND(G5293=G1,AND(H5293=H1,I5293=I1)),E5293,0)</f>
        <v>0</v>
      </c>
    </row>
    <row r="5294" spans="1:10" x14ac:dyDescent="0.3">
      <c r="A5294">
        <v>2009</v>
      </c>
      <c r="B5294" t="s">
        <v>112</v>
      </c>
      <c r="C5294" t="s">
        <v>139</v>
      </c>
      <c r="D5294" t="s">
        <v>202</v>
      </c>
      <c r="E5294" s="12"/>
      <c r="G5294" t="str">
        <f>IF(A5294=G1,A5294,"")</f>
        <v/>
      </c>
      <c r="H5294" t="str">
        <f>IF(C5294=H1, C5294,"")</f>
        <v/>
      </c>
      <c r="I5294" t="str">
        <f>IF(D5294=I1,D5294,"")</f>
        <v/>
      </c>
      <c r="J5294">
        <f>IF(AND(G5294=G1,AND(H5294=H1,I5294=I1)),E5294,0)</f>
        <v>0</v>
      </c>
    </row>
    <row r="5295" spans="1:10" x14ac:dyDescent="0.3">
      <c r="A5295">
        <v>2009</v>
      </c>
      <c r="B5295" t="s">
        <v>112</v>
      </c>
      <c r="C5295" t="s">
        <v>139</v>
      </c>
      <c r="D5295" t="s">
        <v>203</v>
      </c>
      <c r="E5295" s="12"/>
      <c r="G5295" t="str">
        <f>IF(A5295=G1,A5295,"")</f>
        <v/>
      </c>
      <c r="H5295" t="str">
        <f>IF(C5295=H1, C5295,"")</f>
        <v/>
      </c>
      <c r="I5295" t="str">
        <f>IF(D5295=I1,D5295,"")</f>
        <v>Females</v>
      </c>
      <c r="J5295">
        <f>IF(AND(G5295=G1,AND(H5295=H1,I5295=I1)),E5295,0)</f>
        <v>0</v>
      </c>
    </row>
    <row r="5296" spans="1:10" x14ac:dyDescent="0.3">
      <c r="A5296">
        <v>2009</v>
      </c>
      <c r="B5296" t="s">
        <v>112</v>
      </c>
      <c r="C5296" t="s">
        <v>139</v>
      </c>
      <c r="D5296" t="s">
        <v>205</v>
      </c>
      <c r="E5296" s="12"/>
      <c r="G5296" t="str">
        <f>IF(A5296=G1,A5296,"")</f>
        <v/>
      </c>
      <c r="H5296" t="str">
        <f>IF(C5296=H1, C5296,"")</f>
        <v/>
      </c>
      <c r="I5296" t="str">
        <f>IF(D5296=I1,D5296,"")</f>
        <v/>
      </c>
      <c r="J5296">
        <f>IF(AND(G5296=G1,AND(H5296=H1,I5296=I1)),E5296,0)</f>
        <v>0</v>
      </c>
    </row>
    <row r="5297" spans="1:10" x14ac:dyDescent="0.3">
      <c r="A5297">
        <v>2009</v>
      </c>
      <c r="B5297" t="s">
        <v>112</v>
      </c>
      <c r="C5297" t="s">
        <v>140</v>
      </c>
      <c r="D5297" t="s">
        <v>202</v>
      </c>
      <c r="E5297" s="12"/>
      <c r="G5297" t="str">
        <f>IF(A5297=G1,A5297,"")</f>
        <v/>
      </c>
      <c r="H5297" t="str">
        <f>IF(C5297=H1, C5297,"")</f>
        <v/>
      </c>
      <c r="I5297" t="str">
        <f>IF(D5297=I1,D5297,"")</f>
        <v/>
      </c>
      <c r="J5297">
        <f>IF(AND(G5297=G1,AND(H5297=H1,I5297=I1)),E5297,0)</f>
        <v>0</v>
      </c>
    </row>
    <row r="5298" spans="1:10" x14ac:dyDescent="0.3">
      <c r="A5298">
        <v>2009</v>
      </c>
      <c r="B5298" t="s">
        <v>112</v>
      </c>
      <c r="C5298" t="s">
        <v>140</v>
      </c>
      <c r="D5298" t="s">
        <v>203</v>
      </c>
      <c r="E5298" s="12"/>
      <c r="G5298" t="str">
        <f>IF(A5298=G1,A5298,"")</f>
        <v/>
      </c>
      <c r="H5298" t="str">
        <f>IF(C5298=H1, C5298,"")</f>
        <v/>
      </c>
      <c r="I5298" t="str">
        <f>IF(D5298=I1,D5298,"")</f>
        <v>Females</v>
      </c>
      <c r="J5298">
        <f>IF(AND(G5298=G1,AND(H5298=H1,I5298=I1)),E5298,0)</f>
        <v>0</v>
      </c>
    </row>
    <row r="5299" spans="1:10" x14ac:dyDescent="0.3">
      <c r="A5299">
        <v>2009</v>
      </c>
      <c r="B5299" t="s">
        <v>112</v>
      </c>
      <c r="C5299" t="s">
        <v>140</v>
      </c>
      <c r="D5299" t="s">
        <v>205</v>
      </c>
      <c r="E5299" s="12"/>
      <c r="G5299" t="str">
        <f>IF(A5299=G1,A5299,"")</f>
        <v/>
      </c>
      <c r="H5299" t="str">
        <f>IF(C5299=H1, C5299,"")</f>
        <v/>
      </c>
      <c r="I5299" t="str">
        <f>IF(D5299=I1,D5299,"")</f>
        <v/>
      </c>
      <c r="J5299">
        <f>IF(AND(G5299=G1,AND(H5299=H1,I5299=I1)),E5299,0)</f>
        <v>0</v>
      </c>
    </row>
    <row r="5300" spans="1:10" x14ac:dyDescent="0.3">
      <c r="A5300">
        <v>2009</v>
      </c>
      <c r="B5300" t="s">
        <v>112</v>
      </c>
      <c r="C5300" t="s">
        <v>141</v>
      </c>
      <c r="D5300" t="s">
        <v>202</v>
      </c>
      <c r="E5300" s="12"/>
      <c r="G5300" t="str">
        <f>IF(A5300=G1,A5300,"")</f>
        <v/>
      </c>
      <c r="H5300" t="str">
        <f>IF(C5300=H1, C5300,"")</f>
        <v/>
      </c>
      <c r="I5300" t="str">
        <f>IF(D5300=I1,D5300,"")</f>
        <v/>
      </c>
      <c r="J5300">
        <f>IF(AND(G5300=G1,AND(H5300=H1,I5300=I1)),E5300,0)</f>
        <v>0</v>
      </c>
    </row>
    <row r="5301" spans="1:10" x14ac:dyDescent="0.3">
      <c r="A5301">
        <v>2009</v>
      </c>
      <c r="B5301" t="s">
        <v>112</v>
      </c>
      <c r="C5301" t="s">
        <v>141</v>
      </c>
      <c r="D5301" t="s">
        <v>203</v>
      </c>
      <c r="E5301" s="12"/>
      <c r="G5301" t="str">
        <f>IF(A5301=G1,A5301,"")</f>
        <v/>
      </c>
      <c r="H5301" t="str">
        <f>IF(C5301=H1, C5301,"")</f>
        <v/>
      </c>
      <c r="I5301" t="str">
        <f>IF(D5301=I1,D5301,"")</f>
        <v>Females</v>
      </c>
      <c r="J5301">
        <f>IF(AND(G5301=G1,AND(H5301=H1,I5301=I1)),E5301,0)</f>
        <v>0</v>
      </c>
    </row>
    <row r="5302" spans="1:10" x14ac:dyDescent="0.3">
      <c r="A5302">
        <v>2009</v>
      </c>
      <c r="B5302" t="s">
        <v>112</v>
      </c>
      <c r="C5302" t="s">
        <v>141</v>
      </c>
      <c r="D5302" t="s">
        <v>205</v>
      </c>
      <c r="E5302" s="12"/>
      <c r="G5302" t="str">
        <f>IF(A5302=G1,A5302,"")</f>
        <v/>
      </c>
      <c r="H5302" t="str">
        <f>IF(C5302=H1, C5302,"")</f>
        <v/>
      </c>
      <c r="I5302" t="str">
        <f>IF(D5302=I1,D5302,"")</f>
        <v/>
      </c>
      <c r="J5302">
        <f>IF(AND(G5302=G1,AND(H5302=H1,I5302=I1)),E5302,0)</f>
        <v>0</v>
      </c>
    </row>
    <row r="5303" spans="1:10" x14ac:dyDescent="0.3">
      <c r="A5303">
        <v>2009</v>
      </c>
      <c r="B5303" t="s">
        <v>112</v>
      </c>
      <c r="C5303" t="s">
        <v>142</v>
      </c>
      <c r="D5303" t="s">
        <v>202</v>
      </c>
      <c r="E5303" s="12"/>
      <c r="G5303" t="str">
        <f>IF(A5303=G1,A5303,"")</f>
        <v/>
      </c>
      <c r="H5303" t="str">
        <f>IF(C5303=H1, C5303,"")</f>
        <v/>
      </c>
      <c r="I5303" t="str">
        <f>IF(D5303=I1,D5303,"")</f>
        <v/>
      </c>
      <c r="J5303">
        <f>IF(AND(G5303=G1,AND(H5303=H1,I5303=I1)),E5303,0)</f>
        <v>0</v>
      </c>
    </row>
    <row r="5304" spans="1:10" x14ac:dyDescent="0.3">
      <c r="A5304">
        <v>2009</v>
      </c>
      <c r="B5304" t="s">
        <v>112</v>
      </c>
      <c r="C5304" t="s">
        <v>142</v>
      </c>
      <c r="D5304" t="s">
        <v>203</v>
      </c>
      <c r="E5304" s="12"/>
      <c r="G5304" t="str">
        <f>IF(A5304=G1,A5304,"")</f>
        <v/>
      </c>
      <c r="H5304" t="str">
        <f>IF(C5304=H1, C5304,"")</f>
        <v/>
      </c>
      <c r="I5304" t="str">
        <f>IF(D5304=I1,D5304,"")</f>
        <v>Females</v>
      </c>
      <c r="J5304">
        <f>IF(AND(G5304=G1,AND(H5304=H1,I5304=I1)),E5304,0)</f>
        <v>0</v>
      </c>
    </row>
    <row r="5305" spans="1:10" x14ac:dyDescent="0.3">
      <c r="A5305">
        <v>2009</v>
      </c>
      <c r="B5305" t="s">
        <v>112</v>
      </c>
      <c r="C5305" t="s">
        <v>142</v>
      </c>
      <c r="D5305" t="s">
        <v>205</v>
      </c>
      <c r="E5305" s="12"/>
      <c r="G5305" t="str">
        <f>IF(A5305=G1,A5305,"")</f>
        <v/>
      </c>
      <c r="H5305" t="str">
        <f>IF(C5305=H1, C5305,"")</f>
        <v/>
      </c>
      <c r="I5305" t="str">
        <f>IF(D5305=I1,D5305,"")</f>
        <v/>
      </c>
      <c r="J5305">
        <f>IF(AND(G5305=G1,AND(H5305=H1,I5305=I1)),E5305,0)</f>
        <v>0</v>
      </c>
    </row>
    <row r="5306" spans="1:10" x14ac:dyDescent="0.3">
      <c r="A5306">
        <v>2009</v>
      </c>
      <c r="B5306" t="s">
        <v>112</v>
      </c>
      <c r="C5306" t="s">
        <v>143</v>
      </c>
      <c r="D5306" t="s">
        <v>202</v>
      </c>
      <c r="E5306" s="12"/>
      <c r="G5306" t="str">
        <f>IF(A5306=G1,A5306,"")</f>
        <v/>
      </c>
      <c r="H5306" t="str">
        <f>IF(C5306=H1, C5306,"")</f>
        <v/>
      </c>
      <c r="I5306" t="str">
        <f>IF(D5306=I1,D5306,"")</f>
        <v/>
      </c>
      <c r="J5306">
        <f>IF(AND(G5306=G1,AND(H5306=H1,I5306=I1)),E5306,0)</f>
        <v>0</v>
      </c>
    </row>
    <row r="5307" spans="1:10" x14ac:dyDescent="0.3">
      <c r="A5307">
        <v>2009</v>
      </c>
      <c r="B5307" t="s">
        <v>112</v>
      </c>
      <c r="C5307" t="s">
        <v>143</v>
      </c>
      <c r="D5307" t="s">
        <v>203</v>
      </c>
      <c r="E5307" s="12"/>
      <c r="G5307" t="str">
        <f>IF(A5307=G1,A5307,"")</f>
        <v/>
      </c>
      <c r="H5307" t="str">
        <f>IF(C5307=H1, C5307,"")</f>
        <v/>
      </c>
      <c r="I5307" t="str">
        <f>IF(D5307=I1,D5307,"")</f>
        <v>Females</v>
      </c>
      <c r="J5307">
        <f>IF(AND(G5307=G1,AND(H5307=H1,I5307=I1)),E5307,0)</f>
        <v>0</v>
      </c>
    </row>
    <row r="5308" spans="1:10" x14ac:dyDescent="0.3">
      <c r="A5308">
        <v>2009</v>
      </c>
      <c r="B5308" t="s">
        <v>112</v>
      </c>
      <c r="C5308" t="s">
        <v>143</v>
      </c>
      <c r="D5308" t="s">
        <v>205</v>
      </c>
      <c r="E5308" s="12"/>
      <c r="G5308" t="str">
        <f>IF(A5308=G1,A5308,"")</f>
        <v/>
      </c>
      <c r="H5308" t="str">
        <f>IF(C5308=H1, C5308,"")</f>
        <v/>
      </c>
      <c r="I5308" t="str">
        <f>IF(D5308=I1,D5308,"")</f>
        <v/>
      </c>
      <c r="J5308">
        <f>IF(AND(G5308=G1,AND(H5308=H1,I5308=I1)),E5308,0)</f>
        <v>0</v>
      </c>
    </row>
    <row r="5309" spans="1:10" x14ac:dyDescent="0.3">
      <c r="A5309">
        <v>2009</v>
      </c>
      <c r="B5309" t="s">
        <v>112</v>
      </c>
      <c r="C5309" t="s">
        <v>144</v>
      </c>
      <c r="D5309" t="s">
        <v>202</v>
      </c>
      <c r="E5309" s="12"/>
      <c r="G5309" t="str">
        <f>IF(A5309=G1,A5309,"")</f>
        <v/>
      </c>
      <c r="H5309" t="str">
        <f>IF(C5309=H1, C5309,"")</f>
        <v/>
      </c>
      <c r="I5309" t="str">
        <f>IF(D5309=I1,D5309,"")</f>
        <v/>
      </c>
      <c r="J5309">
        <f>IF(AND(G5309=G1,AND(H5309=H1,I5309=I1)),E5309,0)</f>
        <v>0</v>
      </c>
    </row>
    <row r="5310" spans="1:10" x14ac:dyDescent="0.3">
      <c r="A5310">
        <v>2009</v>
      </c>
      <c r="B5310" t="s">
        <v>112</v>
      </c>
      <c r="C5310" t="s">
        <v>144</v>
      </c>
      <c r="D5310" t="s">
        <v>203</v>
      </c>
      <c r="E5310" s="12"/>
      <c r="G5310" t="str">
        <f>IF(A5310=G1,A5310,"")</f>
        <v/>
      </c>
      <c r="H5310" t="str">
        <f>IF(C5310=H1, C5310,"")</f>
        <v/>
      </c>
      <c r="I5310" t="str">
        <f>IF(D5310=I1,D5310,"")</f>
        <v>Females</v>
      </c>
      <c r="J5310">
        <f>IF(AND(G5310=G1,AND(H5310=H1,I5310=I1)),E5310,0)</f>
        <v>0</v>
      </c>
    </row>
    <row r="5311" spans="1:10" x14ac:dyDescent="0.3">
      <c r="A5311">
        <v>2009</v>
      </c>
      <c r="B5311" t="s">
        <v>112</v>
      </c>
      <c r="C5311" t="s">
        <v>144</v>
      </c>
      <c r="D5311" t="s">
        <v>205</v>
      </c>
      <c r="E5311" s="12"/>
      <c r="G5311" t="str">
        <f>IF(A5311=G1,A5311,"")</f>
        <v/>
      </c>
      <c r="H5311" t="str">
        <f>IF(C5311=H1, C5311,"")</f>
        <v/>
      </c>
      <c r="I5311" t="str">
        <f>IF(D5311=I1,D5311,"")</f>
        <v/>
      </c>
      <c r="J5311">
        <f>IF(AND(G5311=G1,AND(H5311=H1,I5311=I1)),E5311,0)</f>
        <v>0</v>
      </c>
    </row>
    <row r="5312" spans="1:10" x14ac:dyDescent="0.3">
      <c r="A5312">
        <v>2009</v>
      </c>
      <c r="B5312" t="s">
        <v>112</v>
      </c>
      <c r="C5312" t="s">
        <v>145</v>
      </c>
      <c r="D5312" t="s">
        <v>202</v>
      </c>
      <c r="E5312" s="12"/>
      <c r="G5312" t="str">
        <f>IF(A5312=G1,A5312,"")</f>
        <v/>
      </c>
      <c r="H5312" t="str">
        <f>IF(C5312=H1, C5312,"")</f>
        <v/>
      </c>
      <c r="I5312" t="str">
        <f>IF(D5312=I1,D5312,"")</f>
        <v/>
      </c>
      <c r="J5312">
        <f>IF(AND(G5312=G1,AND(H5312=H1,I5312=I1)),E5312,0)</f>
        <v>0</v>
      </c>
    </row>
    <row r="5313" spans="1:10" x14ac:dyDescent="0.3">
      <c r="A5313">
        <v>2009</v>
      </c>
      <c r="B5313" t="s">
        <v>112</v>
      </c>
      <c r="C5313" t="s">
        <v>145</v>
      </c>
      <c r="D5313" t="s">
        <v>203</v>
      </c>
      <c r="E5313" s="12"/>
      <c r="G5313" t="str">
        <f>IF(A5313=G1,A5313,"")</f>
        <v/>
      </c>
      <c r="H5313" t="str">
        <f>IF(C5313=H1, C5313,"")</f>
        <v/>
      </c>
      <c r="I5313" t="str">
        <f>IF(D5313=I1,D5313,"")</f>
        <v>Females</v>
      </c>
      <c r="J5313">
        <f>IF(AND(G5313=G1,AND(H5313=H1,I5313=I1)),E5313,0)</f>
        <v>0</v>
      </c>
    </row>
    <row r="5314" spans="1:10" x14ac:dyDescent="0.3">
      <c r="A5314">
        <v>2009</v>
      </c>
      <c r="B5314" t="s">
        <v>112</v>
      </c>
      <c r="C5314" t="s">
        <v>145</v>
      </c>
      <c r="D5314" t="s">
        <v>205</v>
      </c>
      <c r="E5314" s="12"/>
      <c r="G5314" t="str">
        <f>IF(A5314=G1,A5314,"")</f>
        <v/>
      </c>
      <c r="H5314" t="str">
        <f>IF(C5314=H1, C5314,"")</f>
        <v/>
      </c>
      <c r="I5314" t="str">
        <f>IF(D5314=I1,D5314,"")</f>
        <v/>
      </c>
      <c r="J5314">
        <f>IF(AND(G5314=G1,AND(H5314=H1,I5314=I1)),E5314,0)</f>
        <v>0</v>
      </c>
    </row>
    <row r="5315" spans="1:10" x14ac:dyDescent="0.3">
      <c r="A5315">
        <v>2009</v>
      </c>
      <c r="B5315" t="s">
        <v>112</v>
      </c>
      <c r="C5315" t="s">
        <v>146</v>
      </c>
      <c r="D5315" t="s">
        <v>202</v>
      </c>
      <c r="E5315" s="12"/>
      <c r="G5315" t="str">
        <f>IF(A5315=G1,A5315,"")</f>
        <v/>
      </c>
      <c r="H5315" t="str">
        <f>IF(C5315=H1, C5315,"")</f>
        <v/>
      </c>
      <c r="I5315" t="str">
        <f>IF(D5315=I1,D5315,"")</f>
        <v/>
      </c>
      <c r="J5315">
        <f>IF(AND(G5315=G1,AND(H5315=H1,I5315=I1)),E5315,0)</f>
        <v>0</v>
      </c>
    </row>
    <row r="5316" spans="1:10" x14ac:dyDescent="0.3">
      <c r="A5316">
        <v>2009</v>
      </c>
      <c r="B5316" t="s">
        <v>112</v>
      </c>
      <c r="C5316" t="s">
        <v>146</v>
      </c>
      <c r="D5316" t="s">
        <v>203</v>
      </c>
      <c r="E5316" s="12"/>
      <c r="G5316" t="str">
        <f>IF(A5316=G1,A5316,"")</f>
        <v/>
      </c>
      <c r="H5316" t="str">
        <f>IF(C5316=H1, C5316,"")</f>
        <v/>
      </c>
      <c r="I5316" t="str">
        <f>IF(D5316=I1,D5316,"")</f>
        <v>Females</v>
      </c>
      <c r="J5316">
        <f>IF(AND(G5316=G1,AND(H5316=H1,I5316=I1)),E5316,0)</f>
        <v>0</v>
      </c>
    </row>
    <row r="5317" spans="1:10" x14ac:dyDescent="0.3">
      <c r="A5317">
        <v>2009</v>
      </c>
      <c r="B5317" t="s">
        <v>112</v>
      </c>
      <c r="C5317" t="s">
        <v>146</v>
      </c>
      <c r="D5317" t="s">
        <v>205</v>
      </c>
      <c r="E5317" s="12"/>
      <c r="G5317" t="str">
        <f>IF(A5317=G1,A5317,"")</f>
        <v/>
      </c>
      <c r="H5317" t="str">
        <f>IF(C5317=H1, C5317,"")</f>
        <v/>
      </c>
      <c r="I5317" t="str">
        <f>IF(D5317=I1,D5317,"")</f>
        <v/>
      </c>
      <c r="J5317">
        <f>IF(AND(G5317=G1,AND(H5317=H1,I5317=I1)),E5317,0)</f>
        <v>0</v>
      </c>
    </row>
    <row r="5318" spans="1:10" x14ac:dyDescent="0.3">
      <c r="A5318">
        <v>2009</v>
      </c>
      <c r="B5318" t="s">
        <v>112</v>
      </c>
      <c r="C5318" t="s">
        <v>147</v>
      </c>
      <c r="D5318" t="s">
        <v>202</v>
      </c>
      <c r="E5318" s="12"/>
      <c r="G5318" t="str">
        <f>IF(A5318=G1,A5318,"")</f>
        <v/>
      </c>
      <c r="H5318" t="str">
        <f>IF(C5318=H1, C5318,"")</f>
        <v/>
      </c>
      <c r="I5318" t="str">
        <f>IF(D5318=I1,D5318,"")</f>
        <v/>
      </c>
      <c r="J5318">
        <f>IF(AND(G5318=G1,AND(H5318=H1,I5318=I1)),E5318,0)</f>
        <v>0</v>
      </c>
    </row>
    <row r="5319" spans="1:10" x14ac:dyDescent="0.3">
      <c r="A5319">
        <v>2009</v>
      </c>
      <c r="B5319" t="s">
        <v>112</v>
      </c>
      <c r="C5319" t="s">
        <v>147</v>
      </c>
      <c r="D5319" t="s">
        <v>203</v>
      </c>
      <c r="E5319" s="12"/>
      <c r="G5319" t="str">
        <f>IF(A5319=G1,A5319,"")</f>
        <v/>
      </c>
      <c r="H5319" t="str">
        <f>IF(C5319=H1, C5319,"")</f>
        <v/>
      </c>
      <c r="I5319" t="str">
        <f>IF(D5319=I1,D5319,"")</f>
        <v>Females</v>
      </c>
      <c r="J5319">
        <f>IF(AND(G5319=G1,AND(H5319=H1,I5319=I1)),E5319,0)</f>
        <v>0</v>
      </c>
    </row>
    <row r="5320" spans="1:10" x14ac:dyDescent="0.3">
      <c r="A5320">
        <v>2009</v>
      </c>
      <c r="B5320" t="s">
        <v>112</v>
      </c>
      <c r="C5320" t="s">
        <v>147</v>
      </c>
      <c r="D5320" t="s">
        <v>205</v>
      </c>
      <c r="E5320" s="12"/>
      <c r="G5320" t="str">
        <f>IF(A5320=G1,A5320,"")</f>
        <v/>
      </c>
      <c r="H5320" t="str">
        <f>IF(C5320=H1, C5320,"")</f>
        <v/>
      </c>
      <c r="I5320" t="str">
        <f>IF(D5320=I1,D5320,"")</f>
        <v/>
      </c>
      <c r="J5320">
        <f>IF(AND(G5320=G1,AND(H5320=H1,I5320=I1)),E5320,0)</f>
        <v>0</v>
      </c>
    </row>
    <row r="5321" spans="1:10" x14ac:dyDescent="0.3">
      <c r="A5321">
        <v>2009</v>
      </c>
      <c r="B5321" t="s">
        <v>112</v>
      </c>
      <c r="C5321" t="s">
        <v>148</v>
      </c>
      <c r="D5321" t="s">
        <v>202</v>
      </c>
      <c r="E5321" s="12"/>
      <c r="G5321" t="str">
        <f>IF(A5321=G1,A5321,"")</f>
        <v/>
      </c>
      <c r="H5321" t="str">
        <f>IF(C5321=H1, C5321,"")</f>
        <v/>
      </c>
      <c r="I5321" t="str">
        <f>IF(D5321=I1,D5321,"")</f>
        <v/>
      </c>
      <c r="J5321">
        <f>IF(AND(G5321=G1,AND(H5321=H1,I5321=I1)),E5321,0)</f>
        <v>0</v>
      </c>
    </row>
    <row r="5322" spans="1:10" x14ac:dyDescent="0.3">
      <c r="A5322">
        <v>2009</v>
      </c>
      <c r="B5322" t="s">
        <v>112</v>
      </c>
      <c r="C5322" t="s">
        <v>148</v>
      </c>
      <c r="D5322" t="s">
        <v>203</v>
      </c>
      <c r="E5322" s="12"/>
      <c r="G5322" t="str">
        <f>IF(A5322=G1,A5322,"")</f>
        <v/>
      </c>
      <c r="H5322" t="str">
        <f>IF(C5322=H1, C5322,"")</f>
        <v/>
      </c>
      <c r="I5322" t="str">
        <f>IF(D5322=I1,D5322,"")</f>
        <v>Females</v>
      </c>
      <c r="J5322">
        <f>IF(AND(G5322=G1,AND(H5322=H1,I5322=I1)),E5322,0)</f>
        <v>0</v>
      </c>
    </row>
    <row r="5323" spans="1:10" x14ac:dyDescent="0.3">
      <c r="A5323">
        <v>2009</v>
      </c>
      <c r="B5323" t="s">
        <v>112</v>
      </c>
      <c r="C5323" t="s">
        <v>148</v>
      </c>
      <c r="D5323" t="s">
        <v>205</v>
      </c>
      <c r="E5323" s="12"/>
      <c r="G5323" t="str">
        <f>IF(A5323=G1,A5323,"")</f>
        <v/>
      </c>
      <c r="H5323" t="str">
        <f>IF(C5323=H1, C5323,"")</f>
        <v/>
      </c>
      <c r="I5323" t="str">
        <f>IF(D5323=I1,D5323,"")</f>
        <v/>
      </c>
      <c r="J5323">
        <f>IF(AND(G5323=G1,AND(H5323=H1,I5323=I1)),E5323,0)</f>
        <v>0</v>
      </c>
    </row>
    <row r="5324" spans="1:10" x14ac:dyDescent="0.3">
      <c r="A5324">
        <v>2009</v>
      </c>
      <c r="B5324" t="s">
        <v>112</v>
      </c>
      <c r="C5324" t="s">
        <v>149</v>
      </c>
      <c r="D5324" t="s">
        <v>202</v>
      </c>
      <c r="E5324" s="12"/>
      <c r="G5324" t="str">
        <f>IF(A5324=G1,A5324,"")</f>
        <v/>
      </c>
      <c r="H5324" t="str">
        <f>IF(C5324=H1, C5324,"")</f>
        <v/>
      </c>
      <c r="I5324" t="str">
        <f>IF(D5324=I1,D5324,"")</f>
        <v/>
      </c>
      <c r="J5324">
        <f>IF(AND(G5324=G1,AND(H5324=H1,I5324=I1)),E5324,0)</f>
        <v>0</v>
      </c>
    </row>
    <row r="5325" spans="1:10" x14ac:dyDescent="0.3">
      <c r="A5325">
        <v>2009</v>
      </c>
      <c r="B5325" t="s">
        <v>112</v>
      </c>
      <c r="C5325" t="s">
        <v>149</v>
      </c>
      <c r="D5325" t="s">
        <v>203</v>
      </c>
      <c r="E5325" s="12"/>
      <c r="G5325" t="str">
        <f>IF(A5325=G1,A5325,"")</f>
        <v/>
      </c>
      <c r="H5325" t="str">
        <f>IF(C5325=H1, C5325,"")</f>
        <v/>
      </c>
      <c r="I5325" t="str">
        <f>IF(D5325=I1,D5325,"")</f>
        <v>Females</v>
      </c>
      <c r="J5325">
        <f>IF(AND(G5325=G1,AND(H5325=H1,I5325=I1)),E5325,0)</f>
        <v>0</v>
      </c>
    </row>
    <row r="5326" spans="1:10" x14ac:dyDescent="0.3">
      <c r="A5326">
        <v>2009</v>
      </c>
      <c r="B5326" t="s">
        <v>112</v>
      </c>
      <c r="C5326" t="s">
        <v>149</v>
      </c>
      <c r="D5326" t="s">
        <v>205</v>
      </c>
      <c r="E5326" s="12"/>
      <c r="G5326" t="str">
        <f>IF(A5326=G1,A5326,"")</f>
        <v/>
      </c>
      <c r="H5326" t="str">
        <f>IF(C5326=H1, C5326,"")</f>
        <v/>
      </c>
      <c r="I5326" t="str">
        <f>IF(D5326=I1,D5326,"")</f>
        <v/>
      </c>
      <c r="J5326">
        <f>IF(AND(G5326=G1,AND(H5326=H1,I5326=I1)),E5326,0)</f>
        <v>0</v>
      </c>
    </row>
    <row r="5327" spans="1:10" x14ac:dyDescent="0.3">
      <c r="A5327">
        <v>2009</v>
      </c>
      <c r="B5327" t="s">
        <v>112</v>
      </c>
      <c r="C5327" t="s">
        <v>150</v>
      </c>
      <c r="D5327" t="s">
        <v>202</v>
      </c>
      <c r="E5327" s="12"/>
      <c r="G5327" t="str">
        <f>IF(A5327=G1,A5327,"")</f>
        <v/>
      </c>
      <c r="H5327" t="str">
        <f>IF(C5327=H1, C5327,"")</f>
        <v/>
      </c>
      <c r="I5327" t="str">
        <f>IF(D5327=I1,D5327,"")</f>
        <v/>
      </c>
      <c r="J5327">
        <f>IF(AND(G5327=G1,AND(H5327=H1,I5327=I1)),E5327,0)</f>
        <v>0</v>
      </c>
    </row>
    <row r="5328" spans="1:10" x14ac:dyDescent="0.3">
      <c r="A5328">
        <v>2009</v>
      </c>
      <c r="B5328" t="s">
        <v>112</v>
      </c>
      <c r="C5328" t="s">
        <v>150</v>
      </c>
      <c r="D5328" t="s">
        <v>203</v>
      </c>
      <c r="E5328" s="12"/>
      <c r="G5328" t="str">
        <f>IF(A5328=G1,A5328,"")</f>
        <v/>
      </c>
      <c r="H5328" t="str">
        <f>IF(C5328=H1, C5328,"")</f>
        <v/>
      </c>
      <c r="I5328" t="str">
        <f>IF(D5328=I1,D5328,"")</f>
        <v>Females</v>
      </c>
      <c r="J5328">
        <f>IF(AND(G5328=G1,AND(H5328=H1,I5328=I1)),E5328,0)</f>
        <v>0</v>
      </c>
    </row>
    <row r="5329" spans="1:10" x14ac:dyDescent="0.3">
      <c r="A5329">
        <v>2009</v>
      </c>
      <c r="B5329" t="s">
        <v>112</v>
      </c>
      <c r="C5329" t="s">
        <v>150</v>
      </c>
      <c r="D5329" t="s">
        <v>205</v>
      </c>
      <c r="E5329" s="12"/>
      <c r="G5329" t="str">
        <f>IF(A5329=G1,A5329,"")</f>
        <v/>
      </c>
      <c r="H5329" t="str">
        <f>IF(C5329=H1, C5329,"")</f>
        <v/>
      </c>
      <c r="I5329" t="str">
        <f>IF(D5329=I1,D5329,"")</f>
        <v/>
      </c>
      <c r="J5329">
        <f>IF(AND(G5329=G1,AND(H5329=H1,I5329=I1)),E5329,0)</f>
        <v>0</v>
      </c>
    </row>
    <row r="5330" spans="1:10" x14ac:dyDescent="0.3">
      <c r="A5330">
        <v>2009</v>
      </c>
      <c r="B5330" t="s">
        <v>112</v>
      </c>
      <c r="C5330" t="s">
        <v>151</v>
      </c>
      <c r="D5330" t="s">
        <v>202</v>
      </c>
      <c r="E5330" s="12"/>
      <c r="G5330" t="str">
        <f>IF(A5330=G1,A5330,"")</f>
        <v/>
      </c>
      <c r="H5330" t="str">
        <f>IF(C5330=H1, C5330,"")</f>
        <v/>
      </c>
      <c r="I5330" t="str">
        <f>IF(D5330=I1,D5330,"")</f>
        <v/>
      </c>
      <c r="J5330">
        <f>IF(AND(G5330=G1,AND(H5330=H1,I5330=I1)),E5330,0)</f>
        <v>0</v>
      </c>
    </row>
    <row r="5331" spans="1:10" x14ac:dyDescent="0.3">
      <c r="A5331">
        <v>2009</v>
      </c>
      <c r="B5331" t="s">
        <v>112</v>
      </c>
      <c r="C5331" t="s">
        <v>151</v>
      </c>
      <c r="D5331" t="s">
        <v>203</v>
      </c>
      <c r="E5331" s="12"/>
      <c r="G5331" t="str">
        <f>IF(A5331=G1,A5331,"")</f>
        <v/>
      </c>
      <c r="H5331" t="str">
        <f>IF(C5331=H1, C5331,"")</f>
        <v/>
      </c>
      <c r="I5331" t="str">
        <f>IF(D5331=I1,D5331,"")</f>
        <v>Females</v>
      </c>
      <c r="J5331">
        <f>IF(AND(G5331=G1,AND(H5331=H1,I5331=I1)),E5331,0)</f>
        <v>0</v>
      </c>
    </row>
    <row r="5332" spans="1:10" x14ac:dyDescent="0.3">
      <c r="A5332">
        <v>2009</v>
      </c>
      <c r="B5332" t="s">
        <v>112</v>
      </c>
      <c r="C5332" t="s">
        <v>151</v>
      </c>
      <c r="D5332" t="s">
        <v>205</v>
      </c>
      <c r="E5332" s="12"/>
      <c r="G5332" t="str">
        <f>IF(A5332=G1,A5332,"")</f>
        <v/>
      </c>
      <c r="H5332" t="str">
        <f>IF(C5332=H1, C5332,"")</f>
        <v/>
      </c>
      <c r="I5332" t="str">
        <f>IF(D5332=I1,D5332,"")</f>
        <v/>
      </c>
      <c r="J5332">
        <f>IF(AND(G5332=G1,AND(H5332=H1,I5332=I1)),E5332,0)</f>
        <v>0</v>
      </c>
    </row>
    <row r="5333" spans="1:10" x14ac:dyDescent="0.3">
      <c r="A5333">
        <v>2009</v>
      </c>
      <c r="B5333" t="s">
        <v>112</v>
      </c>
      <c r="C5333" t="s">
        <v>152</v>
      </c>
      <c r="D5333" t="s">
        <v>202</v>
      </c>
      <c r="E5333" s="12"/>
      <c r="G5333" t="str">
        <f>IF(A5333=G1,A5333,"")</f>
        <v/>
      </c>
      <c r="H5333" t="str">
        <f>IF(C5333=H1, C5333,"")</f>
        <v/>
      </c>
      <c r="I5333" t="str">
        <f>IF(D5333=I1,D5333,"")</f>
        <v/>
      </c>
      <c r="J5333">
        <f>IF(AND(G5333=G1,AND(H5333=H1,I5333=I1)),E5333,0)</f>
        <v>0</v>
      </c>
    </row>
    <row r="5334" spans="1:10" x14ac:dyDescent="0.3">
      <c r="A5334">
        <v>2009</v>
      </c>
      <c r="B5334" t="s">
        <v>112</v>
      </c>
      <c r="C5334" t="s">
        <v>152</v>
      </c>
      <c r="D5334" t="s">
        <v>203</v>
      </c>
      <c r="E5334" s="12"/>
      <c r="G5334" t="str">
        <f>IF(A5334=G1,A5334,"")</f>
        <v/>
      </c>
      <c r="H5334" t="str">
        <f>IF(C5334=H1, C5334,"")</f>
        <v/>
      </c>
      <c r="I5334" t="str">
        <f>IF(D5334=I1,D5334,"")</f>
        <v>Females</v>
      </c>
      <c r="J5334">
        <f>IF(AND(G5334=G1,AND(H5334=H1,I5334=I1)),E5334,0)</f>
        <v>0</v>
      </c>
    </row>
    <row r="5335" spans="1:10" x14ac:dyDescent="0.3">
      <c r="A5335">
        <v>2009</v>
      </c>
      <c r="B5335" t="s">
        <v>112</v>
      </c>
      <c r="C5335" t="s">
        <v>152</v>
      </c>
      <c r="D5335" t="s">
        <v>205</v>
      </c>
      <c r="E5335" s="12"/>
      <c r="G5335" t="str">
        <f>IF(A5335=G1,A5335,"")</f>
        <v/>
      </c>
      <c r="H5335" t="str">
        <f>IF(C5335=H1, C5335,"")</f>
        <v/>
      </c>
      <c r="I5335" t="str">
        <f>IF(D5335=I1,D5335,"")</f>
        <v/>
      </c>
      <c r="J5335">
        <f>IF(AND(G5335=G1,AND(H5335=H1,I5335=I1)),E5335,0)</f>
        <v>0</v>
      </c>
    </row>
    <row r="5336" spans="1:10" x14ac:dyDescent="0.3">
      <c r="A5336">
        <v>2009</v>
      </c>
      <c r="B5336" t="s">
        <v>112</v>
      </c>
      <c r="C5336" t="s">
        <v>24</v>
      </c>
      <c r="D5336" t="s">
        <v>202</v>
      </c>
      <c r="E5336" s="12"/>
      <c r="G5336" t="str">
        <f>IF(A5336=G1,A5336,"")</f>
        <v/>
      </c>
      <c r="H5336" t="str">
        <f>IF(C5336=H1, C5336,"")</f>
        <v/>
      </c>
      <c r="I5336" t="str">
        <f>IF(D5336=I1,D5336,"")</f>
        <v/>
      </c>
      <c r="J5336">
        <f>IF(AND(G5336=G1,AND(H5336=H1,I5336=I1)),E5336,0)</f>
        <v>0</v>
      </c>
    </row>
    <row r="5337" spans="1:10" x14ac:dyDescent="0.3">
      <c r="A5337">
        <v>2009</v>
      </c>
      <c r="B5337" t="s">
        <v>112</v>
      </c>
      <c r="C5337" t="s">
        <v>24</v>
      </c>
      <c r="D5337" t="s">
        <v>203</v>
      </c>
      <c r="E5337" s="12"/>
      <c r="G5337" t="str">
        <f>IF(A5337=G1,A5337,"")</f>
        <v/>
      </c>
      <c r="H5337" t="str">
        <f>IF(C5337=H1, C5337,"")</f>
        <v/>
      </c>
      <c r="I5337" t="str">
        <f>IF(D5337=I1,D5337,"")</f>
        <v>Females</v>
      </c>
      <c r="J5337">
        <f>IF(AND(G5337=G1,AND(H5337=H1,I5337=I1)),E5337,0)</f>
        <v>0</v>
      </c>
    </row>
    <row r="5338" spans="1:10" x14ac:dyDescent="0.3">
      <c r="A5338">
        <v>2009</v>
      </c>
      <c r="B5338" t="s">
        <v>112</v>
      </c>
      <c r="C5338" t="s">
        <v>24</v>
      </c>
      <c r="D5338" t="s">
        <v>205</v>
      </c>
      <c r="E5338" s="12"/>
      <c r="G5338" t="str">
        <f>IF(A5338=G1,A5338,"")</f>
        <v/>
      </c>
      <c r="H5338" t="str">
        <f>IF(C5338=H1, C5338,"")</f>
        <v/>
      </c>
      <c r="I5338" t="str">
        <f>IF(D5338=I1,D5338,"")</f>
        <v/>
      </c>
      <c r="J5338">
        <f>IF(AND(G5338=G1,AND(H5338=H1,I5338=I1)),E5338,0)</f>
        <v>0</v>
      </c>
    </row>
    <row r="5339" spans="1:10" x14ac:dyDescent="0.3">
      <c r="A5339">
        <v>2009</v>
      </c>
      <c r="B5339" t="s">
        <v>112</v>
      </c>
      <c r="C5339" t="s">
        <v>153</v>
      </c>
      <c r="D5339" t="s">
        <v>202</v>
      </c>
      <c r="E5339" s="12"/>
      <c r="G5339" t="str">
        <f>IF(A5339=G1,A5339,"")</f>
        <v/>
      </c>
      <c r="H5339" t="str">
        <f>IF(C5339=H1, C5339,"")</f>
        <v/>
      </c>
      <c r="I5339" t="str">
        <f>IF(D5339=I1,D5339,"")</f>
        <v/>
      </c>
      <c r="J5339">
        <f>IF(AND(G5339=G1,AND(H5339=H1,I5339=I1)),E5339,0)</f>
        <v>0</v>
      </c>
    </row>
    <row r="5340" spans="1:10" x14ac:dyDescent="0.3">
      <c r="A5340">
        <v>2009</v>
      </c>
      <c r="B5340" t="s">
        <v>112</v>
      </c>
      <c r="C5340" t="s">
        <v>153</v>
      </c>
      <c r="D5340" t="s">
        <v>203</v>
      </c>
      <c r="E5340" s="12"/>
      <c r="G5340" t="str">
        <f>IF(A5340=G1,A5340,"")</f>
        <v/>
      </c>
      <c r="H5340" t="str">
        <f>IF(C5340=H1, C5340,"")</f>
        <v/>
      </c>
      <c r="I5340" t="str">
        <f>IF(D5340=I1,D5340,"")</f>
        <v>Females</v>
      </c>
      <c r="J5340">
        <f>IF(AND(G5340=G1,AND(H5340=H1,I5340=I1)),E5340,0)</f>
        <v>0</v>
      </c>
    </row>
    <row r="5341" spans="1:10" x14ac:dyDescent="0.3">
      <c r="A5341">
        <v>2009</v>
      </c>
      <c r="B5341" t="s">
        <v>112</v>
      </c>
      <c r="C5341" t="s">
        <v>153</v>
      </c>
      <c r="D5341" t="s">
        <v>205</v>
      </c>
      <c r="E5341" s="12"/>
      <c r="G5341" t="str">
        <f>IF(A5341=G1,A5341,"")</f>
        <v/>
      </c>
      <c r="H5341" t="str">
        <f>IF(C5341=H1, C5341,"")</f>
        <v/>
      </c>
      <c r="I5341" t="str">
        <f>IF(D5341=I1,D5341,"")</f>
        <v/>
      </c>
      <c r="J5341">
        <f>IF(AND(G5341=G1,AND(H5341=H1,I5341=I1)),E5341,0)</f>
        <v>0</v>
      </c>
    </row>
    <row r="5342" spans="1:10" x14ac:dyDescent="0.3">
      <c r="A5342">
        <v>2009</v>
      </c>
      <c r="B5342" t="s">
        <v>112</v>
      </c>
      <c r="C5342" t="s">
        <v>154</v>
      </c>
      <c r="D5342" t="s">
        <v>202</v>
      </c>
      <c r="E5342" s="12"/>
      <c r="G5342" t="str">
        <f>IF(A5342=G1,A5342,"")</f>
        <v/>
      </c>
      <c r="H5342" t="str">
        <f>IF(C5342=H1, C5342,"")</f>
        <v/>
      </c>
      <c r="I5342" t="str">
        <f>IF(D5342=I1,D5342,"")</f>
        <v/>
      </c>
      <c r="J5342">
        <f>IF(AND(G5342=G1,AND(H5342=H1,I5342=I1)),E5342,0)</f>
        <v>0</v>
      </c>
    </row>
    <row r="5343" spans="1:10" x14ac:dyDescent="0.3">
      <c r="A5343">
        <v>2009</v>
      </c>
      <c r="B5343" t="s">
        <v>112</v>
      </c>
      <c r="C5343" t="s">
        <v>154</v>
      </c>
      <c r="D5343" t="s">
        <v>203</v>
      </c>
      <c r="E5343" s="12"/>
      <c r="G5343" t="str">
        <f>IF(A5343=G1,A5343,"")</f>
        <v/>
      </c>
      <c r="H5343" t="str">
        <f>IF(C5343=H1, C5343,"")</f>
        <v/>
      </c>
      <c r="I5343" t="str">
        <f>IF(D5343=I1,D5343,"")</f>
        <v>Females</v>
      </c>
      <c r="J5343">
        <f>IF(AND(G5343=G1,AND(H5343=H1,I5343=I1)),E5343,0)</f>
        <v>0</v>
      </c>
    </row>
    <row r="5344" spans="1:10" x14ac:dyDescent="0.3">
      <c r="A5344">
        <v>2009</v>
      </c>
      <c r="B5344" t="s">
        <v>112</v>
      </c>
      <c r="C5344" t="s">
        <v>154</v>
      </c>
      <c r="D5344" t="s">
        <v>205</v>
      </c>
      <c r="E5344" s="12"/>
      <c r="G5344" t="str">
        <f>IF(A5344=G1,A5344,"")</f>
        <v/>
      </c>
      <c r="H5344" t="str">
        <f>IF(C5344=H1, C5344,"")</f>
        <v/>
      </c>
      <c r="I5344" t="str">
        <f>IF(D5344=I1,D5344,"")</f>
        <v/>
      </c>
      <c r="J5344">
        <f>IF(AND(G5344=G1,AND(H5344=H1,I5344=I1)),E5344,0)</f>
        <v>0</v>
      </c>
    </row>
    <row r="5345" spans="1:10" x14ac:dyDescent="0.3">
      <c r="A5345">
        <v>2009</v>
      </c>
      <c r="B5345" t="s">
        <v>112</v>
      </c>
      <c r="C5345" t="s">
        <v>155</v>
      </c>
      <c r="D5345" t="s">
        <v>202</v>
      </c>
      <c r="E5345" s="12"/>
      <c r="G5345" t="str">
        <f>IF(A5345=G1,A5345,"")</f>
        <v/>
      </c>
      <c r="H5345" t="str">
        <f>IF(C5345=H1, C5345,"")</f>
        <v/>
      </c>
      <c r="I5345" t="str">
        <f>IF(D5345=I1,D5345,"")</f>
        <v/>
      </c>
      <c r="J5345">
        <f>IF(AND(G5345=G1,AND(H5345=H1,I5345=I1)),E5345,0)</f>
        <v>0</v>
      </c>
    </row>
    <row r="5346" spans="1:10" x14ac:dyDescent="0.3">
      <c r="A5346">
        <v>2009</v>
      </c>
      <c r="B5346" t="s">
        <v>112</v>
      </c>
      <c r="C5346" t="s">
        <v>155</v>
      </c>
      <c r="D5346" t="s">
        <v>203</v>
      </c>
      <c r="E5346" s="12"/>
      <c r="G5346" t="str">
        <f>IF(A5346=G1,A5346,"")</f>
        <v/>
      </c>
      <c r="H5346" t="str">
        <f>IF(C5346=H1, C5346,"")</f>
        <v/>
      </c>
      <c r="I5346" t="str">
        <f>IF(D5346=I1,D5346,"")</f>
        <v>Females</v>
      </c>
      <c r="J5346">
        <f>IF(AND(G5346=G1,AND(H5346=H1,I5346=I1)),E5346,0)</f>
        <v>0</v>
      </c>
    </row>
    <row r="5347" spans="1:10" x14ac:dyDescent="0.3">
      <c r="A5347">
        <v>2009</v>
      </c>
      <c r="B5347" t="s">
        <v>112</v>
      </c>
      <c r="C5347" t="s">
        <v>155</v>
      </c>
      <c r="D5347" t="s">
        <v>205</v>
      </c>
      <c r="E5347" s="12"/>
      <c r="G5347" t="str">
        <f>IF(A5347=G1,A5347,"")</f>
        <v/>
      </c>
      <c r="H5347" t="str">
        <f>IF(C5347=H1, C5347,"")</f>
        <v/>
      </c>
      <c r="I5347" t="str">
        <f>IF(D5347=I1,D5347,"")</f>
        <v/>
      </c>
      <c r="J5347">
        <f>IF(AND(G5347=G1,AND(H5347=H1,I5347=I1)),E5347,0)</f>
        <v>0</v>
      </c>
    </row>
    <row r="5348" spans="1:10" x14ac:dyDescent="0.3">
      <c r="A5348">
        <v>2009</v>
      </c>
      <c r="B5348" t="s">
        <v>112</v>
      </c>
      <c r="C5348" t="s">
        <v>156</v>
      </c>
      <c r="D5348" t="s">
        <v>202</v>
      </c>
      <c r="E5348" s="12"/>
      <c r="G5348" t="str">
        <f>IF(A5348=G1,A5348,"")</f>
        <v/>
      </c>
      <c r="H5348" t="str">
        <f>IF(C5348=H1, C5348,"")</f>
        <v/>
      </c>
      <c r="I5348" t="str">
        <f>IF(D5348=I1,D5348,"")</f>
        <v/>
      </c>
      <c r="J5348">
        <f>IF(AND(G5348=G1,AND(H5348=H1,I5348=I1)),E5348,0)</f>
        <v>0</v>
      </c>
    </row>
    <row r="5349" spans="1:10" x14ac:dyDescent="0.3">
      <c r="A5349">
        <v>2009</v>
      </c>
      <c r="B5349" t="s">
        <v>112</v>
      </c>
      <c r="C5349" t="s">
        <v>156</v>
      </c>
      <c r="D5349" t="s">
        <v>203</v>
      </c>
      <c r="E5349" s="12"/>
      <c r="G5349" t="str">
        <f>IF(A5349=G1,A5349,"")</f>
        <v/>
      </c>
      <c r="H5349" t="str">
        <f>IF(C5349=H1, C5349,"")</f>
        <v/>
      </c>
      <c r="I5349" t="str">
        <f>IF(D5349=I1,D5349,"")</f>
        <v>Females</v>
      </c>
      <c r="J5349">
        <f>IF(AND(G5349=G1,AND(H5349=H1,I5349=I1)),E5349,0)</f>
        <v>0</v>
      </c>
    </row>
    <row r="5350" spans="1:10" x14ac:dyDescent="0.3">
      <c r="A5350">
        <v>2009</v>
      </c>
      <c r="B5350" t="s">
        <v>112</v>
      </c>
      <c r="C5350" t="s">
        <v>156</v>
      </c>
      <c r="D5350" t="s">
        <v>205</v>
      </c>
      <c r="E5350" s="12"/>
      <c r="G5350" t="str">
        <f>IF(A5350=G1,A5350,"")</f>
        <v/>
      </c>
      <c r="H5350" t="str">
        <f>IF(C5350=H1, C5350,"")</f>
        <v/>
      </c>
      <c r="I5350" t="str">
        <f>IF(D5350=I1,D5350,"")</f>
        <v/>
      </c>
      <c r="J5350">
        <f>IF(AND(G5350=G1,AND(H5350=H1,I5350=I1)),E5350,0)</f>
        <v>0</v>
      </c>
    </row>
    <row r="5351" spans="1:10" x14ac:dyDescent="0.3">
      <c r="A5351">
        <v>2009</v>
      </c>
      <c r="B5351" t="s">
        <v>112</v>
      </c>
      <c r="C5351" t="s">
        <v>157</v>
      </c>
      <c r="D5351" t="s">
        <v>202</v>
      </c>
      <c r="E5351" s="12"/>
      <c r="G5351" t="str">
        <f>IF(A5351=G1,A5351,"")</f>
        <v/>
      </c>
      <c r="H5351" t="str">
        <f>IF(C5351=H1, C5351,"")</f>
        <v/>
      </c>
      <c r="I5351" t="str">
        <f>IF(D5351=I1,D5351,"")</f>
        <v/>
      </c>
      <c r="J5351">
        <f>IF(AND(G5351=G1,AND(H5351=H1,I5351=I1)),E5351,0)</f>
        <v>0</v>
      </c>
    </row>
    <row r="5352" spans="1:10" x14ac:dyDescent="0.3">
      <c r="A5352">
        <v>2009</v>
      </c>
      <c r="B5352" t="s">
        <v>112</v>
      </c>
      <c r="C5352" t="s">
        <v>157</v>
      </c>
      <c r="D5352" t="s">
        <v>203</v>
      </c>
      <c r="E5352" s="12"/>
      <c r="G5352" t="str">
        <f>IF(A5352=G1,A5352,"")</f>
        <v/>
      </c>
      <c r="H5352" t="str">
        <f>IF(C5352=H1, C5352,"")</f>
        <v/>
      </c>
      <c r="I5352" t="str">
        <f>IF(D5352=I1,D5352,"")</f>
        <v>Females</v>
      </c>
      <c r="J5352">
        <f>IF(AND(G5352=G1,AND(H5352=H1,I5352=I1)),E5352,0)</f>
        <v>0</v>
      </c>
    </row>
    <row r="5353" spans="1:10" x14ac:dyDescent="0.3">
      <c r="A5353">
        <v>2009</v>
      </c>
      <c r="B5353" t="s">
        <v>112</v>
      </c>
      <c r="C5353" t="s">
        <v>157</v>
      </c>
      <c r="D5353" t="s">
        <v>205</v>
      </c>
      <c r="E5353" s="12"/>
      <c r="G5353" t="str">
        <f>IF(A5353=G1,A5353,"")</f>
        <v/>
      </c>
      <c r="H5353" t="str">
        <f>IF(C5353=H1, C5353,"")</f>
        <v/>
      </c>
      <c r="I5353" t="str">
        <f>IF(D5353=I1,D5353,"")</f>
        <v/>
      </c>
      <c r="J5353">
        <f>IF(AND(G5353=G1,AND(H5353=H1,I5353=I1)),E5353,0)</f>
        <v>0</v>
      </c>
    </row>
    <row r="5354" spans="1:10" x14ac:dyDescent="0.3">
      <c r="A5354">
        <v>2009</v>
      </c>
      <c r="B5354" t="s">
        <v>112</v>
      </c>
      <c r="C5354" t="s">
        <v>158</v>
      </c>
      <c r="D5354" t="s">
        <v>202</v>
      </c>
      <c r="E5354" s="12"/>
      <c r="G5354" t="str">
        <f>IF(A5354=G1,A5354,"")</f>
        <v/>
      </c>
      <c r="H5354" t="str">
        <f>IF(C5354=H1, C5354,"")</f>
        <v/>
      </c>
      <c r="I5354" t="str">
        <f>IF(D5354=I1,D5354,"")</f>
        <v/>
      </c>
      <c r="J5354">
        <f>IF(AND(G5354=G1,AND(H5354=H1,I5354=I1)),E5354,0)</f>
        <v>0</v>
      </c>
    </row>
    <row r="5355" spans="1:10" x14ac:dyDescent="0.3">
      <c r="A5355">
        <v>2009</v>
      </c>
      <c r="B5355" t="s">
        <v>112</v>
      </c>
      <c r="C5355" t="s">
        <v>158</v>
      </c>
      <c r="D5355" t="s">
        <v>203</v>
      </c>
      <c r="E5355" s="12"/>
      <c r="G5355" t="str">
        <f>IF(A5355=G1,A5355,"")</f>
        <v/>
      </c>
      <c r="H5355" t="str">
        <f>IF(C5355=H1, C5355,"")</f>
        <v/>
      </c>
      <c r="I5355" t="str">
        <f>IF(D5355=I1,D5355,"")</f>
        <v>Females</v>
      </c>
      <c r="J5355">
        <f>IF(AND(G5355=G1,AND(H5355=H1,I5355=I1)),E5355,0)</f>
        <v>0</v>
      </c>
    </row>
    <row r="5356" spans="1:10" x14ac:dyDescent="0.3">
      <c r="A5356">
        <v>2009</v>
      </c>
      <c r="B5356" t="s">
        <v>112</v>
      </c>
      <c r="C5356" t="s">
        <v>158</v>
      </c>
      <c r="D5356" t="s">
        <v>205</v>
      </c>
      <c r="E5356" s="12"/>
      <c r="G5356" t="str">
        <f>IF(A5356=G1,A5356,"")</f>
        <v/>
      </c>
      <c r="H5356" t="str">
        <f>IF(C5356=H1, C5356,"")</f>
        <v/>
      </c>
      <c r="I5356" t="str">
        <f>IF(D5356=I1,D5356,"")</f>
        <v/>
      </c>
      <c r="J5356">
        <f>IF(AND(G5356=G1,AND(H5356=H1,I5356=I1)),E5356,0)</f>
        <v>0</v>
      </c>
    </row>
    <row r="5357" spans="1:10" x14ac:dyDescent="0.3">
      <c r="A5357">
        <v>2009</v>
      </c>
      <c r="B5357" t="s">
        <v>112</v>
      </c>
      <c r="C5357" t="s">
        <v>217</v>
      </c>
      <c r="D5357" t="s">
        <v>202</v>
      </c>
      <c r="E5357" s="12"/>
      <c r="G5357" t="str">
        <f>IF(A5357=G1,A5357,"")</f>
        <v/>
      </c>
      <c r="H5357" t="str">
        <f>IF(C5357=H1, C5357,"")</f>
        <v/>
      </c>
      <c r="I5357" t="str">
        <f>IF(D5357=I1,D5357,"")</f>
        <v/>
      </c>
      <c r="J5357">
        <f>IF(AND(G5357=G1,AND(H5357=H1,I5357=I1)),E5357,0)</f>
        <v>0</v>
      </c>
    </row>
    <row r="5358" spans="1:10" x14ac:dyDescent="0.3">
      <c r="A5358">
        <v>2009</v>
      </c>
      <c r="B5358" t="s">
        <v>112</v>
      </c>
      <c r="C5358" t="s">
        <v>217</v>
      </c>
      <c r="D5358" t="s">
        <v>203</v>
      </c>
      <c r="E5358" s="12"/>
      <c r="G5358" t="str">
        <f>IF(A5358=G1,A5358,"")</f>
        <v/>
      </c>
      <c r="H5358" t="str">
        <f>IF(C5358=H1, C5358,"")</f>
        <v/>
      </c>
      <c r="I5358" t="str">
        <f>IF(D5358=I1,D5358,"")</f>
        <v>Females</v>
      </c>
      <c r="J5358">
        <f>IF(AND(G5358=G1,AND(H5358=H1,I5358=I1)),E5358,0)</f>
        <v>0</v>
      </c>
    </row>
    <row r="5359" spans="1:10" x14ac:dyDescent="0.3">
      <c r="A5359">
        <v>2009</v>
      </c>
      <c r="B5359" t="s">
        <v>112</v>
      </c>
      <c r="C5359" t="s">
        <v>217</v>
      </c>
      <c r="D5359" t="s">
        <v>205</v>
      </c>
      <c r="E5359" s="12"/>
      <c r="G5359" t="str">
        <f>IF(A5359=G1,A5359,"")</f>
        <v/>
      </c>
      <c r="H5359" t="str">
        <f>IF(C5359=H1, C5359,"")</f>
        <v/>
      </c>
      <c r="I5359" t="str">
        <f>IF(D5359=I1,D5359,"")</f>
        <v/>
      </c>
      <c r="J5359">
        <f>IF(AND(G5359=G1,AND(H5359=H1,I5359=I1)),E5359,0)</f>
        <v>0</v>
      </c>
    </row>
    <row r="5360" spans="1:10" x14ac:dyDescent="0.3">
      <c r="A5360">
        <v>2009</v>
      </c>
      <c r="B5360" t="s">
        <v>112</v>
      </c>
      <c r="C5360" t="s">
        <v>159</v>
      </c>
      <c r="D5360" t="s">
        <v>202</v>
      </c>
      <c r="E5360" s="12"/>
      <c r="G5360" t="str">
        <f>IF(A5360=G1,A5360,"")</f>
        <v/>
      </c>
      <c r="H5360" t="str">
        <f>IF(C5360=H1, C5360,"")</f>
        <v/>
      </c>
      <c r="I5360" t="str">
        <f>IF(D5360=I1,D5360,"")</f>
        <v/>
      </c>
      <c r="J5360">
        <f>IF(AND(G5360=G1,AND(H5360=H1,I5360=I1)),E5360,0)</f>
        <v>0</v>
      </c>
    </row>
    <row r="5361" spans="1:10" x14ac:dyDescent="0.3">
      <c r="A5361">
        <v>2009</v>
      </c>
      <c r="B5361" t="s">
        <v>112</v>
      </c>
      <c r="C5361" t="s">
        <v>159</v>
      </c>
      <c r="D5361" t="s">
        <v>203</v>
      </c>
      <c r="E5361" s="12"/>
      <c r="G5361" t="str">
        <f>IF(A5361=G1,A5361,"")</f>
        <v/>
      </c>
      <c r="H5361" t="str">
        <f>IF(C5361=H1, C5361,"")</f>
        <v/>
      </c>
      <c r="I5361" t="str">
        <f>IF(D5361=I1,D5361,"")</f>
        <v>Females</v>
      </c>
      <c r="J5361">
        <f>IF(AND(G5361=G1,AND(H5361=H1,I5361=I1)),E5361,0)</f>
        <v>0</v>
      </c>
    </row>
    <row r="5362" spans="1:10" x14ac:dyDescent="0.3">
      <c r="A5362">
        <v>2009</v>
      </c>
      <c r="B5362" t="s">
        <v>112</v>
      </c>
      <c r="C5362" t="s">
        <v>159</v>
      </c>
      <c r="D5362" t="s">
        <v>205</v>
      </c>
      <c r="E5362" s="12"/>
      <c r="G5362" t="str">
        <f>IF(A5362=G1,A5362,"")</f>
        <v/>
      </c>
      <c r="H5362" t="str">
        <f>IF(C5362=H1, C5362,"")</f>
        <v/>
      </c>
      <c r="I5362" t="str">
        <f>IF(D5362=I1,D5362,"")</f>
        <v/>
      </c>
      <c r="J5362">
        <f>IF(AND(G5362=G1,AND(H5362=H1,I5362=I1)),E5362,0)</f>
        <v>0</v>
      </c>
    </row>
    <row r="5363" spans="1:10" x14ac:dyDescent="0.3">
      <c r="A5363">
        <v>2009</v>
      </c>
      <c r="B5363" t="s">
        <v>112</v>
      </c>
      <c r="C5363" t="s">
        <v>160</v>
      </c>
      <c r="D5363" t="s">
        <v>202</v>
      </c>
      <c r="E5363" s="12"/>
      <c r="G5363" t="str">
        <f>IF(A5363=G1,A5363,"")</f>
        <v/>
      </c>
      <c r="H5363" t="str">
        <f>IF(C5363=H1, C5363,"")</f>
        <v/>
      </c>
      <c r="I5363" t="str">
        <f>IF(D5363=I1,D5363,"")</f>
        <v/>
      </c>
      <c r="J5363">
        <f>IF(AND(G5363=G1,AND(H5363=H1,I5363=I1)),E5363,0)</f>
        <v>0</v>
      </c>
    </row>
    <row r="5364" spans="1:10" x14ac:dyDescent="0.3">
      <c r="A5364">
        <v>2009</v>
      </c>
      <c r="B5364" t="s">
        <v>112</v>
      </c>
      <c r="C5364" t="s">
        <v>160</v>
      </c>
      <c r="D5364" t="s">
        <v>203</v>
      </c>
      <c r="E5364" s="12"/>
      <c r="G5364" t="str">
        <f>IF(A5364=G1,A5364,"")</f>
        <v/>
      </c>
      <c r="H5364" t="str">
        <f>IF(C5364=H1, C5364,"")</f>
        <v/>
      </c>
      <c r="I5364" t="str">
        <f>IF(D5364=I1,D5364,"")</f>
        <v>Females</v>
      </c>
      <c r="J5364">
        <f>IF(AND(G5364=G1,AND(H5364=H1,I5364=I1)),E5364,0)</f>
        <v>0</v>
      </c>
    </row>
    <row r="5365" spans="1:10" x14ac:dyDescent="0.3">
      <c r="A5365">
        <v>2009</v>
      </c>
      <c r="B5365" t="s">
        <v>112</v>
      </c>
      <c r="C5365" t="s">
        <v>160</v>
      </c>
      <c r="D5365" t="s">
        <v>205</v>
      </c>
      <c r="E5365" s="12"/>
      <c r="G5365" t="str">
        <f>IF(A5365=G1,A5365,"")</f>
        <v/>
      </c>
      <c r="H5365" t="str">
        <f>IF(C5365=H1, C5365,"")</f>
        <v/>
      </c>
      <c r="I5365" t="str">
        <f>IF(D5365=I1,D5365,"")</f>
        <v/>
      </c>
      <c r="J5365">
        <f>IF(AND(G5365=G1,AND(H5365=H1,I5365=I1)),E5365,0)</f>
        <v>0</v>
      </c>
    </row>
    <row r="5366" spans="1:10" x14ac:dyDescent="0.3">
      <c r="A5366">
        <v>2009</v>
      </c>
      <c r="B5366" t="s">
        <v>161</v>
      </c>
      <c r="C5366" t="s">
        <v>162</v>
      </c>
      <c r="D5366" t="s">
        <v>202</v>
      </c>
      <c r="E5366" s="12"/>
      <c r="G5366" t="str">
        <f>IF(A5366=G1,A5366,"")</f>
        <v/>
      </c>
      <c r="H5366" t="str">
        <f>IF(C5366=H1, C5366,"")</f>
        <v/>
      </c>
      <c r="I5366" t="str">
        <f>IF(D5366=I1,D5366,"")</f>
        <v/>
      </c>
      <c r="J5366">
        <f>IF(AND(G5366=G1,AND(H5366=H1,I5366=I1)),E5366,0)</f>
        <v>0</v>
      </c>
    </row>
    <row r="5367" spans="1:10" x14ac:dyDescent="0.3">
      <c r="A5367">
        <v>2009</v>
      </c>
      <c r="B5367" t="s">
        <v>161</v>
      </c>
      <c r="C5367" t="s">
        <v>162</v>
      </c>
      <c r="D5367" t="s">
        <v>203</v>
      </c>
      <c r="E5367" s="12"/>
      <c r="G5367" t="str">
        <f>IF(A5367=G1,A5367,"")</f>
        <v/>
      </c>
      <c r="H5367" t="str">
        <f>IF(C5367=H1, C5367,"")</f>
        <v/>
      </c>
      <c r="I5367" t="str">
        <f>IF(D5367=I1,D5367,"")</f>
        <v>Females</v>
      </c>
      <c r="J5367">
        <f>IF(AND(G5367=G1,AND(H5367=H1,I5367=I1)),E5367,0)</f>
        <v>0</v>
      </c>
    </row>
    <row r="5368" spans="1:10" x14ac:dyDescent="0.3">
      <c r="A5368">
        <v>2009</v>
      </c>
      <c r="B5368" t="s">
        <v>161</v>
      </c>
      <c r="C5368" t="s">
        <v>162</v>
      </c>
      <c r="D5368" t="s">
        <v>205</v>
      </c>
      <c r="E5368" s="12"/>
      <c r="G5368" t="str">
        <f>IF(A5368=G1,A5368,"")</f>
        <v/>
      </c>
      <c r="H5368" t="str">
        <f>IF(C5368=H1, C5368,"")</f>
        <v/>
      </c>
      <c r="I5368" t="str">
        <f>IF(D5368=I1,D5368,"")</f>
        <v/>
      </c>
      <c r="J5368">
        <f>IF(AND(G5368=G1,AND(H5368=H1,I5368=I1)),E5368,0)</f>
        <v>0</v>
      </c>
    </row>
    <row r="5369" spans="1:10" x14ac:dyDescent="0.3">
      <c r="A5369">
        <v>2009</v>
      </c>
      <c r="B5369" t="s">
        <v>161</v>
      </c>
      <c r="C5369" t="s">
        <v>163</v>
      </c>
      <c r="D5369" t="s">
        <v>202</v>
      </c>
      <c r="E5369" s="12"/>
      <c r="G5369" t="str">
        <f>IF(A5369=G1,A5369,"")</f>
        <v/>
      </c>
      <c r="H5369" t="str">
        <f>IF(C5369=H1, C5369,"")</f>
        <v/>
      </c>
      <c r="I5369" t="str">
        <f>IF(D5369=I1,D5369,"")</f>
        <v/>
      </c>
      <c r="J5369">
        <f>IF(AND(G5369=G1,AND(H5369=H1,I5369=I1)),E5369,0)</f>
        <v>0</v>
      </c>
    </row>
    <row r="5370" spans="1:10" x14ac:dyDescent="0.3">
      <c r="A5370">
        <v>2009</v>
      </c>
      <c r="B5370" t="s">
        <v>161</v>
      </c>
      <c r="C5370" t="s">
        <v>163</v>
      </c>
      <c r="D5370" t="s">
        <v>203</v>
      </c>
      <c r="E5370" s="12"/>
      <c r="G5370" t="str">
        <f>IF(A5370=G1,A5370,"")</f>
        <v/>
      </c>
      <c r="H5370" t="str">
        <f>IF(C5370=H1, C5370,"")</f>
        <v/>
      </c>
      <c r="I5370" t="str">
        <f>IF(D5370=I1,D5370,"")</f>
        <v>Females</v>
      </c>
      <c r="J5370">
        <f>IF(AND(G5370=G1,AND(H5370=H1,I5370=I1)),E5370,0)</f>
        <v>0</v>
      </c>
    </row>
    <row r="5371" spans="1:10" x14ac:dyDescent="0.3">
      <c r="A5371">
        <v>2009</v>
      </c>
      <c r="B5371" t="s">
        <v>161</v>
      </c>
      <c r="C5371" t="s">
        <v>163</v>
      </c>
      <c r="D5371" t="s">
        <v>205</v>
      </c>
      <c r="E5371" s="12"/>
      <c r="G5371" t="str">
        <f>IF(A5371=G1,A5371,"")</f>
        <v/>
      </c>
      <c r="H5371" t="str">
        <f>IF(C5371=H1, C5371,"")</f>
        <v/>
      </c>
      <c r="I5371" t="str">
        <f>IF(D5371=I1,D5371,"")</f>
        <v/>
      </c>
      <c r="J5371">
        <f>IF(AND(G5371=G1,AND(H5371=H1,I5371=I1)),E5371,0)</f>
        <v>0</v>
      </c>
    </row>
    <row r="5372" spans="1:10" x14ac:dyDescent="0.3">
      <c r="A5372">
        <v>2009</v>
      </c>
      <c r="B5372" t="s">
        <v>161</v>
      </c>
      <c r="C5372" t="s">
        <v>164</v>
      </c>
      <c r="D5372" t="s">
        <v>202</v>
      </c>
      <c r="E5372" s="12"/>
      <c r="G5372" t="str">
        <f>IF(A5372=G1,A5372,"")</f>
        <v/>
      </c>
      <c r="H5372" t="str">
        <f>IF(C5372=H1, C5372,"")</f>
        <v/>
      </c>
      <c r="I5372" t="str">
        <f>IF(D5372=I1,D5372,"")</f>
        <v/>
      </c>
      <c r="J5372">
        <f>IF(AND(G5372=G1,AND(H5372=H1,I5372=I1)),E5372,0)</f>
        <v>0</v>
      </c>
    </row>
    <row r="5373" spans="1:10" x14ac:dyDescent="0.3">
      <c r="A5373">
        <v>2009</v>
      </c>
      <c r="B5373" t="s">
        <v>161</v>
      </c>
      <c r="C5373" t="s">
        <v>164</v>
      </c>
      <c r="D5373" t="s">
        <v>203</v>
      </c>
      <c r="E5373" s="12"/>
      <c r="G5373" t="str">
        <f>IF(A5373=G1,A5373,"")</f>
        <v/>
      </c>
      <c r="H5373" t="str">
        <f>IF(C5373=H1, C5373,"")</f>
        <v/>
      </c>
      <c r="I5373" t="str">
        <f>IF(D5373=I1,D5373,"")</f>
        <v>Females</v>
      </c>
      <c r="J5373">
        <f>IF(AND(G5373=G1,AND(H5373=H1,I5373=I1)),E5373,0)</f>
        <v>0</v>
      </c>
    </row>
    <row r="5374" spans="1:10" x14ac:dyDescent="0.3">
      <c r="A5374">
        <v>2009</v>
      </c>
      <c r="B5374" t="s">
        <v>161</v>
      </c>
      <c r="C5374" t="s">
        <v>164</v>
      </c>
      <c r="D5374" t="s">
        <v>205</v>
      </c>
      <c r="E5374" s="12"/>
      <c r="G5374" t="str">
        <f>IF(A5374=G1,A5374,"")</f>
        <v/>
      </c>
      <c r="H5374" t="str">
        <f>IF(C5374=H1, C5374,"")</f>
        <v/>
      </c>
      <c r="I5374" t="str">
        <f>IF(D5374=I1,D5374,"")</f>
        <v/>
      </c>
      <c r="J5374">
        <f>IF(AND(G5374=G1,AND(H5374=H1,I5374=I1)),E5374,0)</f>
        <v>0</v>
      </c>
    </row>
    <row r="5375" spans="1:10" x14ac:dyDescent="0.3">
      <c r="A5375">
        <v>2009</v>
      </c>
      <c r="B5375" t="s">
        <v>161</v>
      </c>
      <c r="C5375" t="s">
        <v>165</v>
      </c>
      <c r="D5375" t="s">
        <v>202</v>
      </c>
      <c r="E5375" s="12"/>
      <c r="G5375" t="str">
        <f>IF(A5375=G1,A5375,"")</f>
        <v/>
      </c>
      <c r="H5375" t="str">
        <f>IF(C5375=H1, C5375,"")</f>
        <v/>
      </c>
      <c r="I5375" t="str">
        <f>IF(D5375=I1,D5375,"")</f>
        <v/>
      </c>
      <c r="J5375">
        <f>IF(AND(G5375=G1,AND(H5375=H1,I5375=I1)),E5375,0)</f>
        <v>0</v>
      </c>
    </row>
    <row r="5376" spans="1:10" x14ac:dyDescent="0.3">
      <c r="A5376">
        <v>2009</v>
      </c>
      <c r="B5376" t="s">
        <v>161</v>
      </c>
      <c r="C5376" t="s">
        <v>165</v>
      </c>
      <c r="D5376" t="s">
        <v>203</v>
      </c>
      <c r="E5376" s="12"/>
      <c r="G5376" t="str">
        <f>IF(A5376=G1,A5376,"")</f>
        <v/>
      </c>
      <c r="H5376" t="str">
        <f>IF(C5376=H1, C5376,"")</f>
        <v/>
      </c>
      <c r="I5376" t="str">
        <f>IF(D5376=I1,D5376,"")</f>
        <v>Females</v>
      </c>
      <c r="J5376">
        <f>IF(AND(G5376=G1,AND(H5376=H1,I5376=I1)),E5376,0)</f>
        <v>0</v>
      </c>
    </row>
    <row r="5377" spans="1:10" x14ac:dyDescent="0.3">
      <c r="A5377">
        <v>2009</v>
      </c>
      <c r="B5377" t="s">
        <v>161</v>
      </c>
      <c r="C5377" t="s">
        <v>165</v>
      </c>
      <c r="D5377" t="s">
        <v>205</v>
      </c>
      <c r="E5377" s="12"/>
      <c r="G5377" t="str">
        <f>IF(A5377=G1,A5377,"")</f>
        <v/>
      </c>
      <c r="H5377" t="str">
        <f>IF(C5377=H1, C5377,"")</f>
        <v/>
      </c>
      <c r="I5377" t="str">
        <f>IF(D5377=I1,D5377,"")</f>
        <v/>
      </c>
      <c r="J5377">
        <f>IF(AND(G5377=G1,AND(H5377=H1,I5377=I1)),E5377,0)</f>
        <v>0</v>
      </c>
    </row>
    <row r="5378" spans="1:10" x14ac:dyDescent="0.3">
      <c r="A5378">
        <v>2009</v>
      </c>
      <c r="B5378" t="s">
        <v>161</v>
      </c>
      <c r="C5378" t="s">
        <v>166</v>
      </c>
      <c r="D5378" t="s">
        <v>202</v>
      </c>
      <c r="E5378" s="12"/>
      <c r="G5378" t="str">
        <f>IF(A5378=G1,A5378,"")</f>
        <v/>
      </c>
      <c r="H5378" t="str">
        <f>IF(C5378=H1, C5378,"")</f>
        <v/>
      </c>
      <c r="I5378" t="str">
        <f>IF(D5378=I1,D5378,"")</f>
        <v/>
      </c>
      <c r="J5378">
        <f>IF(AND(G5378=G1,AND(H5378=H1,I5378=I1)),E5378,0)</f>
        <v>0</v>
      </c>
    </row>
    <row r="5379" spans="1:10" x14ac:dyDescent="0.3">
      <c r="A5379">
        <v>2009</v>
      </c>
      <c r="B5379" t="s">
        <v>161</v>
      </c>
      <c r="C5379" t="s">
        <v>166</v>
      </c>
      <c r="D5379" t="s">
        <v>203</v>
      </c>
      <c r="E5379" s="12"/>
      <c r="G5379" t="str">
        <f>IF(A5379=G1,A5379,"")</f>
        <v/>
      </c>
      <c r="H5379" t="str">
        <f>IF(C5379=H1, C5379,"")</f>
        <v/>
      </c>
      <c r="I5379" t="str">
        <f>IF(D5379=I1,D5379,"")</f>
        <v>Females</v>
      </c>
      <c r="J5379">
        <f>IF(AND(G5379=G1,AND(H5379=H1,I5379=I1)),E5379,0)</f>
        <v>0</v>
      </c>
    </row>
    <row r="5380" spans="1:10" x14ac:dyDescent="0.3">
      <c r="A5380">
        <v>2009</v>
      </c>
      <c r="B5380" t="s">
        <v>161</v>
      </c>
      <c r="C5380" t="s">
        <v>166</v>
      </c>
      <c r="D5380" t="s">
        <v>205</v>
      </c>
      <c r="E5380" s="12"/>
      <c r="G5380" t="str">
        <f>IF(A5380=G1,A5380,"")</f>
        <v/>
      </c>
      <c r="H5380" t="str">
        <f>IF(C5380=H1, C5380,"")</f>
        <v/>
      </c>
      <c r="I5380" t="str">
        <f>IF(D5380=I1,D5380,"")</f>
        <v/>
      </c>
      <c r="J5380">
        <f>IF(AND(G5380=G1,AND(H5380=H1,I5380=I1)),E5380,0)</f>
        <v>0</v>
      </c>
    </row>
    <row r="5381" spans="1:10" x14ac:dyDescent="0.3">
      <c r="A5381">
        <v>2009</v>
      </c>
      <c r="B5381" t="s">
        <v>161</v>
      </c>
      <c r="C5381" t="s">
        <v>167</v>
      </c>
      <c r="D5381" t="s">
        <v>202</v>
      </c>
      <c r="E5381" s="12"/>
      <c r="G5381" t="str">
        <f>IF(A5381=G1,A5381,"")</f>
        <v/>
      </c>
      <c r="H5381" t="str">
        <f>IF(C5381=H1, C5381,"")</f>
        <v/>
      </c>
      <c r="I5381" t="str">
        <f>IF(D5381=I1,D5381,"")</f>
        <v/>
      </c>
      <c r="J5381">
        <f>IF(AND(G5381=G1,AND(H5381=H1,I5381=I1)),E5381,0)</f>
        <v>0</v>
      </c>
    </row>
    <row r="5382" spans="1:10" x14ac:dyDescent="0.3">
      <c r="A5382">
        <v>2009</v>
      </c>
      <c r="B5382" t="s">
        <v>161</v>
      </c>
      <c r="C5382" t="s">
        <v>167</v>
      </c>
      <c r="D5382" t="s">
        <v>203</v>
      </c>
      <c r="E5382" s="12"/>
      <c r="G5382" t="str">
        <f>IF(A5382=G1,A5382,"")</f>
        <v/>
      </c>
      <c r="H5382" t="str">
        <f>IF(C5382=H1, C5382,"")</f>
        <v/>
      </c>
      <c r="I5382" t="str">
        <f>IF(D5382=I1,D5382,"")</f>
        <v>Females</v>
      </c>
      <c r="J5382">
        <f>IF(AND(G5382=G1,AND(H5382=H1,I5382=I1)),E5382,0)</f>
        <v>0</v>
      </c>
    </row>
    <row r="5383" spans="1:10" x14ac:dyDescent="0.3">
      <c r="A5383">
        <v>2009</v>
      </c>
      <c r="B5383" t="s">
        <v>161</v>
      </c>
      <c r="C5383" t="s">
        <v>167</v>
      </c>
      <c r="D5383" t="s">
        <v>205</v>
      </c>
      <c r="E5383" s="12"/>
      <c r="G5383" t="str">
        <f>IF(A5383=G1,A5383,"")</f>
        <v/>
      </c>
      <c r="H5383" t="str">
        <f>IF(C5383=H1, C5383,"")</f>
        <v/>
      </c>
      <c r="I5383" t="str">
        <f>IF(D5383=I1,D5383,"")</f>
        <v/>
      </c>
      <c r="J5383">
        <f>IF(AND(G5383=G1,AND(H5383=H1,I5383=I1)),E5383,0)</f>
        <v>0</v>
      </c>
    </row>
    <row r="5384" spans="1:10" x14ac:dyDescent="0.3">
      <c r="A5384">
        <v>2009</v>
      </c>
      <c r="B5384" t="s">
        <v>161</v>
      </c>
      <c r="C5384" t="s">
        <v>168</v>
      </c>
      <c r="D5384" t="s">
        <v>202</v>
      </c>
      <c r="E5384" s="12"/>
      <c r="G5384" t="str">
        <f>IF(A5384=G1,A5384,"")</f>
        <v/>
      </c>
      <c r="H5384" t="str">
        <f>IF(C5384=H1, C5384,"")</f>
        <v/>
      </c>
      <c r="I5384" t="str">
        <f>IF(D5384=I1,D5384,"")</f>
        <v/>
      </c>
      <c r="J5384">
        <f>IF(AND(G5384=G1,AND(H5384=H1,I5384=I1)),E5384,0)</f>
        <v>0</v>
      </c>
    </row>
    <row r="5385" spans="1:10" x14ac:dyDescent="0.3">
      <c r="A5385">
        <v>2009</v>
      </c>
      <c r="B5385" t="s">
        <v>161</v>
      </c>
      <c r="C5385" t="s">
        <v>168</v>
      </c>
      <c r="D5385" t="s">
        <v>203</v>
      </c>
      <c r="E5385" s="12"/>
      <c r="G5385" t="str">
        <f>IF(A5385=G1,A5385,"")</f>
        <v/>
      </c>
      <c r="H5385" t="str">
        <f>IF(C5385=H1, C5385,"")</f>
        <v/>
      </c>
      <c r="I5385" t="str">
        <f>IF(D5385=I1,D5385,"")</f>
        <v>Females</v>
      </c>
      <c r="J5385">
        <f>IF(AND(G5385=G1,AND(H5385=H1,I5385=I1)),E5385,0)</f>
        <v>0</v>
      </c>
    </row>
    <row r="5386" spans="1:10" x14ac:dyDescent="0.3">
      <c r="A5386">
        <v>2009</v>
      </c>
      <c r="B5386" t="s">
        <v>161</v>
      </c>
      <c r="C5386" t="s">
        <v>168</v>
      </c>
      <c r="D5386" t="s">
        <v>205</v>
      </c>
      <c r="E5386" s="12"/>
      <c r="G5386" t="str">
        <f>IF(A5386=G1,A5386,"")</f>
        <v/>
      </c>
      <c r="H5386" t="str">
        <f>IF(C5386=H1, C5386,"")</f>
        <v/>
      </c>
      <c r="I5386" t="str">
        <f>IF(D5386=I1,D5386,"")</f>
        <v/>
      </c>
      <c r="J5386">
        <f>IF(AND(G5386=G1,AND(H5386=H1,I5386=I1)),E5386,0)</f>
        <v>0</v>
      </c>
    </row>
    <row r="5387" spans="1:10" x14ac:dyDescent="0.3">
      <c r="A5387">
        <v>2009</v>
      </c>
      <c r="B5387" t="s">
        <v>161</v>
      </c>
      <c r="C5387" t="s">
        <v>169</v>
      </c>
      <c r="D5387" t="s">
        <v>202</v>
      </c>
      <c r="E5387" s="12"/>
      <c r="G5387" t="str">
        <f>IF(A5387=G1,A5387,"")</f>
        <v/>
      </c>
      <c r="H5387" t="str">
        <f>IF(C5387=H1, C5387,"")</f>
        <v/>
      </c>
      <c r="I5387" t="str">
        <f>IF(D5387=I1,D5387,"")</f>
        <v/>
      </c>
      <c r="J5387">
        <f>IF(AND(G5387=G1,AND(H5387=H1,I5387=I1)),E5387,0)</f>
        <v>0</v>
      </c>
    </row>
    <row r="5388" spans="1:10" x14ac:dyDescent="0.3">
      <c r="A5388">
        <v>2009</v>
      </c>
      <c r="B5388" t="s">
        <v>161</v>
      </c>
      <c r="C5388" t="s">
        <v>169</v>
      </c>
      <c r="D5388" t="s">
        <v>203</v>
      </c>
      <c r="E5388" s="12"/>
      <c r="G5388" t="str">
        <f>IF(A5388=G1,A5388,"")</f>
        <v/>
      </c>
      <c r="H5388" t="str">
        <f>IF(C5388=H1, C5388,"")</f>
        <v/>
      </c>
      <c r="I5388" t="str">
        <f>IF(D5388=I1,D5388,"")</f>
        <v>Females</v>
      </c>
      <c r="J5388">
        <f>IF(AND(G5388=G1,AND(H5388=H1,I5388=I1)),E5388,0)</f>
        <v>0</v>
      </c>
    </row>
    <row r="5389" spans="1:10" x14ac:dyDescent="0.3">
      <c r="A5389">
        <v>2009</v>
      </c>
      <c r="B5389" t="s">
        <v>161</v>
      </c>
      <c r="C5389" t="s">
        <v>169</v>
      </c>
      <c r="D5389" t="s">
        <v>205</v>
      </c>
      <c r="E5389" s="12"/>
      <c r="G5389" t="str">
        <f>IF(A5389=G1,A5389,"")</f>
        <v/>
      </c>
      <c r="H5389" t="str">
        <f>IF(C5389=H1, C5389,"")</f>
        <v/>
      </c>
      <c r="I5389" t="str">
        <f>IF(D5389=I1,D5389,"")</f>
        <v/>
      </c>
      <c r="J5389">
        <f>IF(AND(G5389=G1,AND(H5389=H1,I5389=I1)),E5389,0)</f>
        <v>0</v>
      </c>
    </row>
    <row r="5390" spans="1:10" x14ac:dyDescent="0.3">
      <c r="A5390">
        <v>2009</v>
      </c>
      <c r="B5390" t="s">
        <v>161</v>
      </c>
      <c r="C5390" t="s">
        <v>170</v>
      </c>
      <c r="D5390" t="s">
        <v>202</v>
      </c>
      <c r="E5390" s="12"/>
      <c r="G5390" t="str">
        <f>IF(A5390=G1,A5390,"")</f>
        <v/>
      </c>
      <c r="H5390" t="str">
        <f>IF(C5390=H1, C5390,"")</f>
        <v/>
      </c>
      <c r="I5390" t="str">
        <f>IF(D5390=I1,D5390,"")</f>
        <v/>
      </c>
      <c r="J5390">
        <f>IF(AND(G5390=G1,AND(H5390=H1,I5390=I1)),E5390,0)</f>
        <v>0</v>
      </c>
    </row>
    <row r="5391" spans="1:10" x14ac:dyDescent="0.3">
      <c r="A5391">
        <v>2009</v>
      </c>
      <c r="B5391" t="s">
        <v>161</v>
      </c>
      <c r="C5391" t="s">
        <v>170</v>
      </c>
      <c r="D5391" t="s">
        <v>203</v>
      </c>
      <c r="E5391" s="12"/>
      <c r="G5391" t="str">
        <f>IF(A5391=G1,A5391,"")</f>
        <v/>
      </c>
      <c r="H5391" t="str">
        <f>IF(C5391=H1, C5391,"")</f>
        <v/>
      </c>
      <c r="I5391" t="str">
        <f>IF(D5391=I1,D5391,"")</f>
        <v>Females</v>
      </c>
      <c r="J5391">
        <f>IF(AND(G5391=G1,AND(H5391=H1,I5391=I1)),E5391,0)</f>
        <v>0</v>
      </c>
    </row>
    <row r="5392" spans="1:10" x14ac:dyDescent="0.3">
      <c r="A5392">
        <v>2009</v>
      </c>
      <c r="B5392" t="s">
        <v>161</v>
      </c>
      <c r="C5392" t="s">
        <v>170</v>
      </c>
      <c r="D5392" t="s">
        <v>205</v>
      </c>
      <c r="E5392" s="12"/>
      <c r="G5392" t="str">
        <f>IF(A5392=G1,A5392,"")</f>
        <v/>
      </c>
      <c r="H5392" t="str">
        <f>IF(C5392=H1, C5392,"")</f>
        <v/>
      </c>
      <c r="I5392" t="str">
        <f>IF(D5392=I1,D5392,"")</f>
        <v/>
      </c>
      <c r="J5392">
        <f>IF(AND(G5392=G1,AND(H5392=H1,I5392=I1)),E5392,0)</f>
        <v>0</v>
      </c>
    </row>
    <row r="5393" spans="1:10" x14ac:dyDescent="0.3">
      <c r="A5393">
        <v>2009</v>
      </c>
      <c r="B5393" t="s">
        <v>161</v>
      </c>
      <c r="C5393" t="s">
        <v>171</v>
      </c>
      <c r="D5393" t="s">
        <v>202</v>
      </c>
      <c r="E5393" s="12"/>
      <c r="G5393" t="str">
        <f>IF(A5393=G1,A5393,"")</f>
        <v/>
      </c>
      <c r="H5393" t="str">
        <f>IF(C5393=H1, C5393,"")</f>
        <v/>
      </c>
      <c r="I5393" t="str">
        <f>IF(D5393=I1,D5393,"")</f>
        <v/>
      </c>
      <c r="J5393">
        <f>IF(AND(G5393=G1,AND(H5393=H1,I5393=I1)),E5393,0)</f>
        <v>0</v>
      </c>
    </row>
    <row r="5394" spans="1:10" x14ac:dyDescent="0.3">
      <c r="A5394">
        <v>2009</v>
      </c>
      <c r="B5394" t="s">
        <v>161</v>
      </c>
      <c r="C5394" t="s">
        <v>171</v>
      </c>
      <c r="D5394" t="s">
        <v>203</v>
      </c>
      <c r="E5394" s="12"/>
      <c r="G5394" t="str">
        <f>IF(A5394=G1,A5394,"")</f>
        <v/>
      </c>
      <c r="H5394" t="str">
        <f>IF(C5394=H1, C5394,"")</f>
        <v/>
      </c>
      <c r="I5394" t="str">
        <f>IF(D5394=I1,D5394,"")</f>
        <v>Females</v>
      </c>
      <c r="J5394">
        <f>IF(AND(G5394=G1,AND(H5394=H1,I5394=I1)),E5394,0)</f>
        <v>0</v>
      </c>
    </row>
    <row r="5395" spans="1:10" x14ac:dyDescent="0.3">
      <c r="A5395">
        <v>2009</v>
      </c>
      <c r="B5395" t="s">
        <v>161</v>
      </c>
      <c r="C5395" t="s">
        <v>171</v>
      </c>
      <c r="D5395" t="s">
        <v>205</v>
      </c>
      <c r="E5395" s="12"/>
      <c r="G5395" t="str">
        <f>IF(A5395=G1,A5395,"")</f>
        <v/>
      </c>
      <c r="H5395" t="str">
        <f>IF(C5395=H1, C5395,"")</f>
        <v/>
      </c>
      <c r="I5395" t="str">
        <f>IF(D5395=I1,D5395,"")</f>
        <v/>
      </c>
      <c r="J5395">
        <f>IF(AND(G5395=G1,AND(H5395=H1,I5395=I1)),E5395,0)</f>
        <v>0</v>
      </c>
    </row>
    <row r="5396" spans="1:10" x14ac:dyDescent="0.3">
      <c r="A5396">
        <v>2009</v>
      </c>
      <c r="B5396" t="s">
        <v>161</v>
      </c>
      <c r="C5396" t="s">
        <v>172</v>
      </c>
      <c r="D5396" t="s">
        <v>202</v>
      </c>
      <c r="E5396" s="12"/>
      <c r="G5396" t="str">
        <f>IF(A5396=G1,A5396,"")</f>
        <v/>
      </c>
      <c r="H5396" t="str">
        <f>IF(C5396=H1, C5396,"")</f>
        <v/>
      </c>
      <c r="I5396" t="str">
        <f>IF(D5396=I1,D5396,"")</f>
        <v/>
      </c>
      <c r="J5396">
        <f>IF(AND(G5396=G1,AND(H5396=H1,I5396=I1)),E5396,0)</f>
        <v>0</v>
      </c>
    </row>
    <row r="5397" spans="1:10" x14ac:dyDescent="0.3">
      <c r="A5397">
        <v>2009</v>
      </c>
      <c r="B5397" t="s">
        <v>161</v>
      </c>
      <c r="C5397" t="s">
        <v>172</v>
      </c>
      <c r="D5397" t="s">
        <v>203</v>
      </c>
      <c r="E5397" s="12"/>
      <c r="G5397" t="str">
        <f>IF(A5397=G1,A5397,"")</f>
        <v/>
      </c>
      <c r="H5397" t="str">
        <f>IF(C5397=H1, C5397,"")</f>
        <v/>
      </c>
      <c r="I5397" t="str">
        <f>IF(D5397=I1,D5397,"")</f>
        <v>Females</v>
      </c>
      <c r="J5397">
        <f>IF(AND(G5397=G1,AND(H5397=H1,I5397=I1)),E5397,0)</f>
        <v>0</v>
      </c>
    </row>
    <row r="5398" spans="1:10" x14ac:dyDescent="0.3">
      <c r="A5398">
        <v>2009</v>
      </c>
      <c r="B5398" t="s">
        <v>161</v>
      </c>
      <c r="C5398" t="s">
        <v>172</v>
      </c>
      <c r="D5398" t="s">
        <v>205</v>
      </c>
      <c r="E5398" s="12"/>
      <c r="G5398" t="str">
        <f>IF(A5398=G1,A5398,"")</f>
        <v/>
      </c>
      <c r="H5398" t="str">
        <f>IF(C5398=H1, C5398,"")</f>
        <v/>
      </c>
      <c r="I5398" t="str">
        <f>IF(D5398=I1,D5398,"")</f>
        <v/>
      </c>
      <c r="J5398">
        <f>IF(AND(G5398=G1,AND(H5398=H1,I5398=I1)),E5398,0)</f>
        <v>0</v>
      </c>
    </row>
    <row r="5399" spans="1:10" x14ac:dyDescent="0.3">
      <c r="A5399">
        <v>2009</v>
      </c>
      <c r="B5399" t="s">
        <v>161</v>
      </c>
      <c r="C5399" t="s">
        <v>173</v>
      </c>
      <c r="D5399" t="s">
        <v>202</v>
      </c>
      <c r="E5399" s="12"/>
      <c r="G5399" t="str">
        <f>IF(A5399=G1,A5399,"")</f>
        <v/>
      </c>
      <c r="H5399" t="str">
        <f>IF(C5399=H1, C5399,"")</f>
        <v/>
      </c>
      <c r="I5399" t="str">
        <f>IF(D5399=I1,D5399,"")</f>
        <v/>
      </c>
      <c r="J5399">
        <f>IF(AND(G5399=G1,AND(H5399=H1,I5399=I1)),E5399,0)</f>
        <v>0</v>
      </c>
    </row>
    <row r="5400" spans="1:10" x14ac:dyDescent="0.3">
      <c r="A5400">
        <v>2009</v>
      </c>
      <c r="B5400" t="s">
        <v>161</v>
      </c>
      <c r="C5400" t="s">
        <v>173</v>
      </c>
      <c r="D5400" t="s">
        <v>203</v>
      </c>
      <c r="E5400" s="12"/>
      <c r="G5400" t="str">
        <f>IF(A5400=G1,A5400,"")</f>
        <v/>
      </c>
      <c r="H5400" t="str">
        <f>IF(C5400=H1, C5400,"")</f>
        <v/>
      </c>
      <c r="I5400" t="str">
        <f>IF(D5400=I1,D5400,"")</f>
        <v>Females</v>
      </c>
      <c r="J5400">
        <f>IF(AND(G5400=G1,AND(H5400=H1,I5400=I1)),E5400,0)</f>
        <v>0</v>
      </c>
    </row>
    <row r="5401" spans="1:10" x14ac:dyDescent="0.3">
      <c r="A5401">
        <v>2009</v>
      </c>
      <c r="B5401" t="s">
        <v>161</v>
      </c>
      <c r="C5401" t="s">
        <v>173</v>
      </c>
      <c r="D5401" t="s">
        <v>205</v>
      </c>
      <c r="E5401" s="12"/>
      <c r="G5401" t="str">
        <f>IF(A5401=G1,A5401,"")</f>
        <v/>
      </c>
      <c r="H5401" t="str">
        <f>IF(C5401=H1, C5401,"")</f>
        <v/>
      </c>
      <c r="I5401" t="str">
        <f>IF(D5401=I1,D5401,"")</f>
        <v/>
      </c>
      <c r="J5401">
        <f>IF(AND(G5401=G1,AND(H5401=H1,I5401=I1)),E5401,0)</f>
        <v>0</v>
      </c>
    </row>
    <row r="5402" spans="1:10" x14ac:dyDescent="0.3">
      <c r="A5402">
        <v>2009</v>
      </c>
      <c r="B5402" t="s">
        <v>161</v>
      </c>
      <c r="C5402" t="s">
        <v>174</v>
      </c>
      <c r="D5402" t="s">
        <v>202</v>
      </c>
      <c r="E5402" s="12"/>
      <c r="G5402" t="str">
        <f>IF(A5402=G1,A5402,"")</f>
        <v/>
      </c>
      <c r="H5402" t="str">
        <f>IF(C5402=H1, C5402,"")</f>
        <v/>
      </c>
      <c r="I5402" t="str">
        <f>IF(D5402=I1,D5402,"")</f>
        <v/>
      </c>
      <c r="J5402">
        <f>IF(AND(G5402=G1,AND(H5402=H1,I5402=I1)),E5402,0)</f>
        <v>0</v>
      </c>
    </row>
    <row r="5403" spans="1:10" x14ac:dyDescent="0.3">
      <c r="A5403">
        <v>2009</v>
      </c>
      <c r="B5403" t="s">
        <v>161</v>
      </c>
      <c r="C5403" t="s">
        <v>174</v>
      </c>
      <c r="D5403" t="s">
        <v>203</v>
      </c>
      <c r="E5403" s="12"/>
      <c r="G5403" t="str">
        <f>IF(A5403=G1,A5403,"")</f>
        <v/>
      </c>
      <c r="H5403" t="str">
        <f>IF(C5403=H1, C5403,"")</f>
        <v/>
      </c>
      <c r="I5403" t="str">
        <f>IF(D5403=I1,D5403,"")</f>
        <v>Females</v>
      </c>
      <c r="J5403">
        <f>IF(AND(G5403=G1,AND(H5403=H1,I5403=I1)),E5403,0)</f>
        <v>0</v>
      </c>
    </row>
    <row r="5404" spans="1:10" x14ac:dyDescent="0.3">
      <c r="A5404">
        <v>2009</v>
      </c>
      <c r="B5404" t="s">
        <v>161</v>
      </c>
      <c r="C5404" t="s">
        <v>174</v>
      </c>
      <c r="D5404" t="s">
        <v>205</v>
      </c>
      <c r="E5404" s="12"/>
      <c r="G5404" t="str">
        <f>IF(A5404=G1,A5404,"")</f>
        <v/>
      </c>
      <c r="H5404" t="str">
        <f>IF(C5404=H1, C5404,"")</f>
        <v/>
      </c>
      <c r="I5404" t="str">
        <f>IF(D5404=I1,D5404,"")</f>
        <v/>
      </c>
      <c r="J5404">
        <f>IF(AND(G5404=G1,AND(H5404=H1,I5404=I1)),E5404,0)</f>
        <v>0</v>
      </c>
    </row>
    <row r="5405" spans="1:10" x14ac:dyDescent="0.3">
      <c r="A5405">
        <v>2009</v>
      </c>
      <c r="B5405" t="s">
        <v>161</v>
      </c>
      <c r="C5405" t="s">
        <v>175</v>
      </c>
      <c r="D5405" t="s">
        <v>202</v>
      </c>
      <c r="E5405" s="12"/>
      <c r="G5405" t="str">
        <f>IF(A5405=G1,A5405,"")</f>
        <v/>
      </c>
      <c r="H5405" t="str">
        <f>IF(C5405=H1, C5405,"")</f>
        <v/>
      </c>
      <c r="I5405" t="str">
        <f>IF(D5405=I1,D5405,"")</f>
        <v/>
      </c>
      <c r="J5405">
        <f>IF(AND(G5405=G1,AND(H5405=H1,I5405=I1)),E5405,0)</f>
        <v>0</v>
      </c>
    </row>
    <row r="5406" spans="1:10" x14ac:dyDescent="0.3">
      <c r="A5406">
        <v>2009</v>
      </c>
      <c r="B5406" t="s">
        <v>161</v>
      </c>
      <c r="C5406" t="s">
        <v>175</v>
      </c>
      <c r="D5406" t="s">
        <v>203</v>
      </c>
      <c r="E5406" s="12"/>
      <c r="G5406" t="str">
        <f>IF(A5406=G1,A5406,"")</f>
        <v/>
      </c>
      <c r="H5406" t="str">
        <f>IF(C5406=H1, C5406,"")</f>
        <v/>
      </c>
      <c r="I5406" t="str">
        <f>IF(D5406=I1,D5406,"")</f>
        <v>Females</v>
      </c>
      <c r="J5406">
        <f>IF(AND(G5406=G1,AND(H5406=H1,I5406=I1)),E5406,0)</f>
        <v>0</v>
      </c>
    </row>
    <row r="5407" spans="1:10" x14ac:dyDescent="0.3">
      <c r="A5407">
        <v>2009</v>
      </c>
      <c r="B5407" t="s">
        <v>161</v>
      </c>
      <c r="C5407" t="s">
        <v>175</v>
      </c>
      <c r="D5407" t="s">
        <v>205</v>
      </c>
      <c r="E5407" s="12"/>
      <c r="G5407" t="str">
        <f>IF(A5407=G1,A5407,"")</f>
        <v/>
      </c>
      <c r="H5407" t="str">
        <f>IF(C5407=H1, C5407,"")</f>
        <v/>
      </c>
      <c r="I5407" t="str">
        <f>IF(D5407=I1,D5407,"")</f>
        <v/>
      </c>
      <c r="J5407">
        <f>IF(AND(G5407=G1,AND(H5407=H1,I5407=I1)),E5407,0)</f>
        <v>0</v>
      </c>
    </row>
    <row r="5408" spans="1:10" x14ac:dyDescent="0.3">
      <c r="A5408">
        <v>2009</v>
      </c>
      <c r="B5408" t="s">
        <v>161</v>
      </c>
      <c r="C5408" t="s">
        <v>176</v>
      </c>
      <c r="D5408" t="s">
        <v>202</v>
      </c>
      <c r="E5408" s="12"/>
      <c r="G5408" t="str">
        <f>IF(A5408=G1,A5408,"")</f>
        <v/>
      </c>
      <c r="H5408" t="str">
        <f>IF(C5408=H1, C5408,"")</f>
        <v/>
      </c>
      <c r="I5408" t="str">
        <f>IF(D5408=I1,D5408,"")</f>
        <v/>
      </c>
      <c r="J5408">
        <f>IF(AND(G5408=G1,AND(H5408=H1,I5408=I1)),E5408,0)</f>
        <v>0</v>
      </c>
    </row>
    <row r="5409" spans="1:10" x14ac:dyDescent="0.3">
      <c r="A5409">
        <v>2009</v>
      </c>
      <c r="B5409" t="s">
        <v>161</v>
      </c>
      <c r="C5409" t="s">
        <v>176</v>
      </c>
      <c r="D5409" t="s">
        <v>203</v>
      </c>
      <c r="E5409" s="12"/>
      <c r="G5409" t="str">
        <f>IF(A5409=G1,A5409,"")</f>
        <v/>
      </c>
      <c r="H5409" t="str">
        <f>IF(C5409=H1, C5409,"")</f>
        <v/>
      </c>
      <c r="I5409" t="str">
        <f>IF(D5409=I1,D5409,"")</f>
        <v>Females</v>
      </c>
      <c r="J5409">
        <f>IF(AND(G5409=G1,AND(H5409=H1,I5409=I1)),E5409,0)</f>
        <v>0</v>
      </c>
    </row>
    <row r="5410" spans="1:10" x14ac:dyDescent="0.3">
      <c r="A5410">
        <v>2009</v>
      </c>
      <c r="B5410" t="s">
        <v>161</v>
      </c>
      <c r="C5410" t="s">
        <v>176</v>
      </c>
      <c r="D5410" t="s">
        <v>205</v>
      </c>
      <c r="E5410" s="12"/>
      <c r="G5410" t="str">
        <f>IF(A5410=G1,A5410,"")</f>
        <v/>
      </c>
      <c r="H5410" t="str">
        <f>IF(C5410=H1, C5410,"")</f>
        <v/>
      </c>
      <c r="I5410" t="str">
        <f>IF(D5410=I1,D5410,"")</f>
        <v/>
      </c>
      <c r="J5410">
        <f>IF(AND(G5410=G1,AND(H5410=H1,I5410=I1)),E5410,0)</f>
        <v>0</v>
      </c>
    </row>
    <row r="5411" spans="1:10" x14ac:dyDescent="0.3">
      <c r="A5411">
        <v>2009</v>
      </c>
      <c r="B5411" t="s">
        <v>161</v>
      </c>
      <c r="C5411" t="s">
        <v>177</v>
      </c>
      <c r="D5411" t="s">
        <v>202</v>
      </c>
      <c r="E5411" s="12"/>
      <c r="G5411" t="str">
        <f>IF(A5411=G1,A5411,"")</f>
        <v/>
      </c>
      <c r="H5411" t="str">
        <f>IF(C5411=H1, C5411,"")</f>
        <v/>
      </c>
      <c r="I5411" t="str">
        <f>IF(D5411=I1,D5411,"")</f>
        <v/>
      </c>
      <c r="J5411">
        <f>IF(AND(G5411=G1,AND(H5411=H1,I5411=I1)),E5411,0)</f>
        <v>0</v>
      </c>
    </row>
    <row r="5412" spans="1:10" x14ac:dyDescent="0.3">
      <c r="A5412">
        <v>2009</v>
      </c>
      <c r="B5412" t="s">
        <v>161</v>
      </c>
      <c r="C5412" t="s">
        <v>177</v>
      </c>
      <c r="D5412" t="s">
        <v>203</v>
      </c>
      <c r="E5412" s="12"/>
      <c r="G5412" t="str">
        <f>IF(A5412=G1,A5412,"")</f>
        <v/>
      </c>
      <c r="H5412" t="str">
        <f>IF(C5412=H1, C5412,"")</f>
        <v/>
      </c>
      <c r="I5412" t="str">
        <f>IF(D5412=I1,D5412,"")</f>
        <v>Females</v>
      </c>
      <c r="J5412">
        <f>IF(AND(G5412=G1,AND(H5412=H1,I5412=I1)),E5412,0)</f>
        <v>0</v>
      </c>
    </row>
    <row r="5413" spans="1:10" x14ac:dyDescent="0.3">
      <c r="A5413">
        <v>2009</v>
      </c>
      <c r="B5413" t="s">
        <v>161</v>
      </c>
      <c r="C5413" t="s">
        <v>177</v>
      </c>
      <c r="D5413" t="s">
        <v>205</v>
      </c>
      <c r="E5413" s="12"/>
      <c r="G5413" t="str">
        <f>IF(A5413=G1,A5413,"")</f>
        <v/>
      </c>
      <c r="H5413" t="str">
        <f>IF(C5413=H1, C5413,"")</f>
        <v/>
      </c>
      <c r="I5413" t="str">
        <f>IF(D5413=I1,D5413,"")</f>
        <v/>
      </c>
      <c r="J5413">
        <f>IF(AND(G5413=G1,AND(H5413=H1,I5413=I1)),E5413,0)</f>
        <v>0</v>
      </c>
    </row>
    <row r="5414" spans="1:10" x14ac:dyDescent="0.3">
      <c r="A5414">
        <v>2009</v>
      </c>
      <c r="B5414" t="s">
        <v>161</v>
      </c>
      <c r="C5414" t="s">
        <v>178</v>
      </c>
      <c r="D5414" t="s">
        <v>202</v>
      </c>
      <c r="E5414" s="12"/>
      <c r="G5414" t="str">
        <f>IF(A5414=G1,A5414,"")</f>
        <v/>
      </c>
      <c r="H5414" t="str">
        <f>IF(C5414=H1, C5414,"")</f>
        <v/>
      </c>
      <c r="I5414" t="str">
        <f>IF(D5414=I1,D5414,"")</f>
        <v/>
      </c>
      <c r="J5414">
        <f>IF(AND(G5414=G1,AND(H5414=H1,I5414=I1)),E5414,0)</f>
        <v>0</v>
      </c>
    </row>
    <row r="5415" spans="1:10" x14ac:dyDescent="0.3">
      <c r="A5415">
        <v>2009</v>
      </c>
      <c r="B5415" t="s">
        <v>161</v>
      </c>
      <c r="C5415" t="s">
        <v>178</v>
      </c>
      <c r="D5415" t="s">
        <v>203</v>
      </c>
      <c r="E5415" s="12"/>
      <c r="G5415" t="str">
        <f>IF(A5415=G1,A5415,"")</f>
        <v/>
      </c>
      <c r="H5415" t="str">
        <f>IF(C5415=H1, C5415,"")</f>
        <v/>
      </c>
      <c r="I5415" t="str">
        <f>IF(D5415=I1,D5415,"")</f>
        <v>Females</v>
      </c>
      <c r="J5415">
        <f>IF(AND(G5415=G1,AND(H5415=H1,I5415=I1)),E5415,0)</f>
        <v>0</v>
      </c>
    </row>
    <row r="5416" spans="1:10" x14ac:dyDescent="0.3">
      <c r="A5416">
        <v>2009</v>
      </c>
      <c r="B5416" t="s">
        <v>161</v>
      </c>
      <c r="C5416" t="s">
        <v>178</v>
      </c>
      <c r="D5416" t="s">
        <v>205</v>
      </c>
      <c r="E5416" s="12"/>
      <c r="G5416" t="str">
        <f>IF(A5416=G1,A5416,"")</f>
        <v/>
      </c>
      <c r="H5416" t="str">
        <f>IF(C5416=H1, C5416,"")</f>
        <v/>
      </c>
      <c r="I5416" t="str">
        <f>IF(D5416=I1,D5416,"")</f>
        <v/>
      </c>
      <c r="J5416">
        <f>IF(AND(G5416=G1,AND(H5416=H1,I5416=I1)),E5416,0)</f>
        <v>0</v>
      </c>
    </row>
    <row r="5417" spans="1:10" x14ac:dyDescent="0.3">
      <c r="A5417">
        <v>2009</v>
      </c>
      <c r="B5417" t="s">
        <v>161</v>
      </c>
      <c r="C5417" t="s">
        <v>215</v>
      </c>
      <c r="D5417" t="s">
        <v>202</v>
      </c>
      <c r="E5417" s="12"/>
      <c r="G5417" t="str">
        <f>IF(A5417=G1,A5417,"")</f>
        <v/>
      </c>
      <c r="H5417" t="str">
        <f>IF(C5417=H1, C5417,"")</f>
        <v/>
      </c>
      <c r="I5417" t="str">
        <f>IF(D5417=I1,D5417,"")</f>
        <v/>
      </c>
      <c r="J5417">
        <f>IF(AND(G5417=G1,AND(H5417=H1,I5417=I1)),E5417,0)</f>
        <v>0</v>
      </c>
    </row>
    <row r="5418" spans="1:10" x14ac:dyDescent="0.3">
      <c r="A5418">
        <v>2009</v>
      </c>
      <c r="B5418" t="s">
        <v>161</v>
      </c>
      <c r="C5418" t="s">
        <v>215</v>
      </c>
      <c r="D5418" t="s">
        <v>203</v>
      </c>
      <c r="E5418" s="12"/>
      <c r="G5418" t="str">
        <f>IF(A5418=G1,A5418,"")</f>
        <v/>
      </c>
      <c r="H5418" t="str">
        <f>IF(C5418=H1, C5418,"")</f>
        <v/>
      </c>
      <c r="I5418" t="str">
        <f>IF(D5418=I1,D5418,"")</f>
        <v>Females</v>
      </c>
      <c r="J5418">
        <f>IF(AND(G5418=G1,AND(H5418=H1,I5418=I1)),E5418,0)</f>
        <v>0</v>
      </c>
    </row>
    <row r="5419" spans="1:10" x14ac:dyDescent="0.3">
      <c r="A5419">
        <v>2009</v>
      </c>
      <c r="B5419" t="s">
        <v>161</v>
      </c>
      <c r="C5419" t="s">
        <v>215</v>
      </c>
      <c r="D5419" t="s">
        <v>205</v>
      </c>
      <c r="E5419" s="12"/>
      <c r="G5419" t="str">
        <f>IF(A5419=G1,A5419,"")</f>
        <v/>
      </c>
      <c r="H5419" t="str">
        <f>IF(C5419=H1, C5419,"")</f>
        <v/>
      </c>
      <c r="I5419" t="str">
        <f>IF(D5419=I1,D5419,"")</f>
        <v/>
      </c>
      <c r="J5419">
        <f>IF(AND(G5419=G1,AND(H5419=H1,I5419=I1)),E5419,0)</f>
        <v>0</v>
      </c>
    </row>
    <row r="5420" spans="1:10" x14ac:dyDescent="0.3">
      <c r="A5420">
        <v>2009</v>
      </c>
      <c r="B5420" t="s">
        <v>161</v>
      </c>
      <c r="C5420" t="s">
        <v>179</v>
      </c>
      <c r="D5420" t="s">
        <v>202</v>
      </c>
      <c r="E5420" s="12"/>
      <c r="G5420" t="str">
        <f>IF(A5420=G1,A5420,"")</f>
        <v/>
      </c>
      <c r="H5420" t="str">
        <f>IF(C5420=H1, C5420,"")</f>
        <v/>
      </c>
      <c r="I5420" t="str">
        <f>IF(D5420=I1,D5420,"")</f>
        <v/>
      </c>
      <c r="J5420">
        <f>IF(AND(G5420=G1,AND(H5420=H1,I5420=I1)),E5420,0)</f>
        <v>0</v>
      </c>
    </row>
    <row r="5421" spans="1:10" x14ac:dyDescent="0.3">
      <c r="A5421">
        <v>2009</v>
      </c>
      <c r="B5421" t="s">
        <v>161</v>
      </c>
      <c r="C5421" t="s">
        <v>179</v>
      </c>
      <c r="D5421" t="s">
        <v>203</v>
      </c>
      <c r="E5421" s="12"/>
      <c r="G5421" t="str">
        <f>IF(A5421=G1,A5421,"")</f>
        <v/>
      </c>
      <c r="H5421" t="str">
        <f>IF(C5421=H1, C5421,"")</f>
        <v/>
      </c>
      <c r="I5421" t="str">
        <f>IF(D5421=I1,D5421,"")</f>
        <v>Females</v>
      </c>
      <c r="J5421">
        <f>IF(AND(G5421=G1,AND(H5421=H1,I5421=I1)),E5421,0)</f>
        <v>0</v>
      </c>
    </row>
    <row r="5422" spans="1:10" x14ac:dyDescent="0.3">
      <c r="A5422">
        <v>2009</v>
      </c>
      <c r="B5422" t="s">
        <v>161</v>
      </c>
      <c r="C5422" t="s">
        <v>179</v>
      </c>
      <c r="D5422" t="s">
        <v>205</v>
      </c>
      <c r="E5422" s="12"/>
      <c r="G5422" t="str">
        <f>IF(A5422=G1,A5422,"")</f>
        <v/>
      </c>
      <c r="H5422" t="str">
        <f>IF(C5422=H1, C5422,"")</f>
        <v/>
      </c>
      <c r="I5422" t="str">
        <f>IF(D5422=I1,D5422,"")</f>
        <v/>
      </c>
      <c r="J5422">
        <f>IF(AND(G5422=G1,AND(H5422=H1,I5422=I1)),E5422,0)</f>
        <v>0</v>
      </c>
    </row>
    <row r="5423" spans="1:10" x14ac:dyDescent="0.3">
      <c r="A5423">
        <v>2009</v>
      </c>
      <c r="B5423" t="s">
        <v>161</v>
      </c>
      <c r="C5423" t="s">
        <v>180</v>
      </c>
      <c r="D5423" t="s">
        <v>202</v>
      </c>
      <c r="E5423" s="12"/>
      <c r="G5423" t="str">
        <f>IF(A5423=G1,A5423,"")</f>
        <v/>
      </c>
      <c r="H5423" t="str">
        <f>IF(C5423=H1, C5423,"")</f>
        <v/>
      </c>
      <c r="I5423" t="str">
        <f>IF(D5423=I1,D5423,"")</f>
        <v/>
      </c>
      <c r="J5423">
        <f>IF(AND(G5423=G1,AND(H5423=H1,I5423=I1)),E5423,0)</f>
        <v>0</v>
      </c>
    </row>
    <row r="5424" spans="1:10" x14ac:dyDescent="0.3">
      <c r="A5424">
        <v>2009</v>
      </c>
      <c r="B5424" t="s">
        <v>161</v>
      </c>
      <c r="C5424" t="s">
        <v>180</v>
      </c>
      <c r="D5424" t="s">
        <v>203</v>
      </c>
      <c r="E5424" s="12"/>
      <c r="G5424" t="str">
        <f>IF(A5424=G1,A5424,"")</f>
        <v/>
      </c>
      <c r="H5424" t="str">
        <f>IF(C5424=H1, C5424,"")</f>
        <v/>
      </c>
      <c r="I5424" t="str">
        <f>IF(D5424=I1,D5424,"")</f>
        <v>Females</v>
      </c>
      <c r="J5424">
        <f>IF(AND(G5424=G1,AND(H5424=H1,I5424=I1)),E5424,0)</f>
        <v>0</v>
      </c>
    </row>
    <row r="5425" spans="1:10" x14ac:dyDescent="0.3">
      <c r="A5425">
        <v>2009</v>
      </c>
      <c r="B5425" t="s">
        <v>161</v>
      </c>
      <c r="C5425" t="s">
        <v>180</v>
      </c>
      <c r="D5425" t="s">
        <v>205</v>
      </c>
      <c r="E5425" s="12"/>
      <c r="G5425" t="str">
        <f>IF(A5425=G1,A5425,"")</f>
        <v/>
      </c>
      <c r="H5425" t="str">
        <f>IF(C5425=H1, C5425,"")</f>
        <v/>
      </c>
      <c r="I5425" t="str">
        <f>IF(D5425=I1,D5425,"")</f>
        <v/>
      </c>
      <c r="J5425">
        <f>IF(AND(G5425=G1,AND(H5425=H1,I5425=I1)),E5425,0)</f>
        <v>0</v>
      </c>
    </row>
    <row r="5426" spans="1:10" x14ac:dyDescent="0.3">
      <c r="A5426">
        <v>2009</v>
      </c>
      <c r="B5426" t="s">
        <v>161</v>
      </c>
      <c r="C5426" t="s">
        <v>181</v>
      </c>
      <c r="D5426" t="s">
        <v>202</v>
      </c>
      <c r="E5426" s="12"/>
      <c r="G5426" t="str">
        <f>IF(A5426=G1,A5426,"")</f>
        <v/>
      </c>
      <c r="H5426" t="str">
        <f>IF(C5426=H1, C5426,"")</f>
        <v/>
      </c>
      <c r="I5426" t="str">
        <f>IF(D5426=I1,D5426,"")</f>
        <v/>
      </c>
      <c r="J5426">
        <f>IF(AND(G5426=G1,AND(H5426=H1,I5426=I1)),E5426,0)</f>
        <v>0</v>
      </c>
    </row>
    <row r="5427" spans="1:10" x14ac:dyDescent="0.3">
      <c r="A5427">
        <v>2009</v>
      </c>
      <c r="B5427" t="s">
        <v>161</v>
      </c>
      <c r="C5427" t="s">
        <v>181</v>
      </c>
      <c r="D5427" t="s">
        <v>203</v>
      </c>
      <c r="E5427" s="12"/>
      <c r="G5427" t="str">
        <f>IF(A5427=G1,A5427,"")</f>
        <v/>
      </c>
      <c r="H5427" t="str">
        <f>IF(C5427=H1, C5427,"")</f>
        <v/>
      </c>
      <c r="I5427" t="str">
        <f>IF(D5427=I1,D5427,"")</f>
        <v>Females</v>
      </c>
      <c r="J5427">
        <f>IF(AND(G5427=G1,AND(H5427=H1,I5427=I1)),E5427,0)</f>
        <v>0</v>
      </c>
    </row>
    <row r="5428" spans="1:10" x14ac:dyDescent="0.3">
      <c r="A5428">
        <v>2009</v>
      </c>
      <c r="B5428" t="s">
        <v>161</v>
      </c>
      <c r="C5428" t="s">
        <v>181</v>
      </c>
      <c r="D5428" t="s">
        <v>205</v>
      </c>
      <c r="E5428" s="12"/>
      <c r="G5428" t="str">
        <f>IF(A5428=G1,A5428,"")</f>
        <v/>
      </c>
      <c r="H5428" t="str">
        <f>IF(C5428=H1, C5428,"")</f>
        <v/>
      </c>
      <c r="I5428" t="str">
        <f>IF(D5428=I1,D5428,"")</f>
        <v/>
      </c>
      <c r="J5428">
        <f>IF(AND(G5428=G1,AND(H5428=H1,I5428=I1)),E5428,0)</f>
        <v>0</v>
      </c>
    </row>
    <row r="5429" spans="1:10" x14ac:dyDescent="0.3">
      <c r="A5429">
        <v>2009</v>
      </c>
      <c r="B5429" t="s">
        <v>182</v>
      </c>
      <c r="C5429" t="s">
        <v>183</v>
      </c>
      <c r="D5429" t="s">
        <v>202</v>
      </c>
      <c r="E5429" s="12"/>
      <c r="G5429" t="str">
        <f>IF(A5429=G1,A5429,"")</f>
        <v/>
      </c>
      <c r="H5429" t="str">
        <f>IF(C5429=H1, C5429,"")</f>
        <v/>
      </c>
      <c r="I5429" t="str">
        <f>IF(D5429=I1,D5429,"")</f>
        <v/>
      </c>
      <c r="J5429">
        <f>IF(AND(G5429=G1,AND(H5429=H1,I5429=I1)),E5429,0)</f>
        <v>0</v>
      </c>
    </row>
    <row r="5430" spans="1:10" x14ac:dyDescent="0.3">
      <c r="A5430">
        <v>2009</v>
      </c>
      <c r="B5430" t="s">
        <v>182</v>
      </c>
      <c r="C5430" t="s">
        <v>183</v>
      </c>
      <c r="D5430" t="s">
        <v>203</v>
      </c>
      <c r="E5430" s="12"/>
      <c r="G5430" t="str">
        <f>IF(A5430=G1,A5430,"")</f>
        <v/>
      </c>
      <c r="H5430" t="str">
        <f>IF(C5430=H1, C5430,"")</f>
        <v/>
      </c>
      <c r="I5430" t="str">
        <f>IF(D5430=I1,D5430,"")</f>
        <v>Females</v>
      </c>
      <c r="J5430">
        <f>IF(AND(G5430=G1,AND(H5430=H1,I5430=I1)),E5430,0)</f>
        <v>0</v>
      </c>
    </row>
    <row r="5431" spans="1:10" x14ac:dyDescent="0.3">
      <c r="A5431">
        <v>2009</v>
      </c>
      <c r="B5431" t="s">
        <v>182</v>
      </c>
      <c r="C5431" t="s">
        <v>183</v>
      </c>
      <c r="D5431" t="s">
        <v>205</v>
      </c>
      <c r="E5431" s="12"/>
      <c r="G5431" t="str">
        <f>IF(A5431=G1,A5431,"")</f>
        <v/>
      </c>
      <c r="H5431" t="str">
        <f>IF(C5431=H1, C5431,"")</f>
        <v/>
      </c>
      <c r="I5431" t="str">
        <f>IF(D5431=I1,D5431,"")</f>
        <v/>
      </c>
      <c r="J5431">
        <f>IF(AND(G5431=G1,AND(H5431=H1,I5431=I1)),E5431,0)</f>
        <v>0</v>
      </c>
    </row>
    <row r="5432" spans="1:10" x14ac:dyDescent="0.3">
      <c r="A5432">
        <v>2009</v>
      </c>
      <c r="B5432" t="s">
        <v>182</v>
      </c>
      <c r="C5432" t="s">
        <v>184</v>
      </c>
      <c r="D5432" t="s">
        <v>202</v>
      </c>
      <c r="E5432" s="12"/>
      <c r="G5432" t="str">
        <f>IF(A5432=G1,A5432,"")</f>
        <v/>
      </c>
      <c r="H5432" t="str">
        <f>IF(C5432=H1, C5432,"")</f>
        <v/>
      </c>
      <c r="I5432" t="str">
        <f>IF(D5432=I1,D5432,"")</f>
        <v/>
      </c>
      <c r="J5432">
        <f>IF(AND(G5432=G1,AND(H5432=H1,I5432=I1)),E5432,0)</f>
        <v>0</v>
      </c>
    </row>
    <row r="5433" spans="1:10" x14ac:dyDescent="0.3">
      <c r="A5433">
        <v>2009</v>
      </c>
      <c r="B5433" t="s">
        <v>182</v>
      </c>
      <c r="C5433" t="s">
        <v>184</v>
      </c>
      <c r="D5433" t="s">
        <v>203</v>
      </c>
      <c r="E5433" s="12"/>
      <c r="G5433" t="str">
        <f>IF(A5433=G1,A5433,"")</f>
        <v/>
      </c>
      <c r="H5433" t="str">
        <f>IF(C5433=H1, C5433,"")</f>
        <v/>
      </c>
      <c r="I5433" t="str">
        <f>IF(D5433=I1,D5433,"")</f>
        <v>Females</v>
      </c>
      <c r="J5433">
        <f>IF(AND(G5433=G1,AND(H5433=H1,I5433=I1)),E5433,0)</f>
        <v>0</v>
      </c>
    </row>
    <row r="5434" spans="1:10" x14ac:dyDescent="0.3">
      <c r="A5434">
        <v>2009</v>
      </c>
      <c r="B5434" t="s">
        <v>182</v>
      </c>
      <c r="C5434" t="s">
        <v>184</v>
      </c>
      <c r="D5434" t="s">
        <v>205</v>
      </c>
      <c r="E5434" s="12"/>
      <c r="G5434" t="str">
        <f>IF(A5434=G1,A5434,"")</f>
        <v/>
      </c>
      <c r="H5434" t="str">
        <f>IF(C5434=H1, C5434,"")</f>
        <v/>
      </c>
      <c r="I5434" t="str">
        <f>IF(D5434=I1,D5434,"")</f>
        <v/>
      </c>
      <c r="J5434">
        <f>IF(AND(G5434=G1,AND(H5434=H1,I5434=I1)),E5434,0)</f>
        <v>0</v>
      </c>
    </row>
    <row r="5435" spans="1:10" x14ac:dyDescent="0.3">
      <c r="A5435">
        <v>2009</v>
      </c>
      <c r="B5435" t="s">
        <v>182</v>
      </c>
      <c r="C5435" t="s">
        <v>185</v>
      </c>
      <c r="D5435" t="s">
        <v>202</v>
      </c>
      <c r="E5435" s="12"/>
      <c r="G5435" t="str">
        <f>IF(A5435=G1,A5435,"")</f>
        <v/>
      </c>
      <c r="H5435" t="str">
        <f>IF(C5435=H1, C5435,"")</f>
        <v/>
      </c>
      <c r="I5435" t="str">
        <f>IF(D5435=I1,D5435,"")</f>
        <v/>
      </c>
      <c r="J5435">
        <f>IF(AND(G5435=G1,AND(H5435=H1,I5435=I1)),E5435,0)</f>
        <v>0</v>
      </c>
    </row>
    <row r="5436" spans="1:10" x14ac:dyDescent="0.3">
      <c r="A5436">
        <v>2009</v>
      </c>
      <c r="B5436" t="s">
        <v>182</v>
      </c>
      <c r="C5436" t="s">
        <v>185</v>
      </c>
      <c r="D5436" t="s">
        <v>203</v>
      </c>
      <c r="E5436" s="12"/>
      <c r="G5436" t="str">
        <f>IF(A5436=G1,A5436,"")</f>
        <v/>
      </c>
      <c r="H5436" t="str">
        <f>IF(C5436=H1, C5436,"")</f>
        <v/>
      </c>
      <c r="I5436" t="str">
        <f>IF(D5436=I1,D5436,"")</f>
        <v>Females</v>
      </c>
      <c r="J5436">
        <f>IF(AND(G5436=G1,AND(H5436=H1,I5436=I1)),E5436,0)</f>
        <v>0</v>
      </c>
    </row>
    <row r="5437" spans="1:10" x14ac:dyDescent="0.3">
      <c r="A5437">
        <v>2009</v>
      </c>
      <c r="B5437" t="s">
        <v>182</v>
      </c>
      <c r="C5437" t="s">
        <v>185</v>
      </c>
      <c r="D5437" t="s">
        <v>205</v>
      </c>
      <c r="E5437" s="12"/>
      <c r="G5437" t="str">
        <f>IF(A5437=G1,A5437,"")</f>
        <v/>
      </c>
      <c r="H5437" t="str">
        <f>IF(C5437=H1, C5437,"")</f>
        <v/>
      </c>
      <c r="I5437" t="str">
        <f>IF(D5437=I1,D5437,"")</f>
        <v/>
      </c>
      <c r="J5437">
        <f>IF(AND(G5437=G1,AND(H5437=H1,I5437=I1)),E5437,0)</f>
        <v>0</v>
      </c>
    </row>
    <row r="5438" spans="1:10" x14ac:dyDescent="0.3">
      <c r="A5438">
        <v>2009</v>
      </c>
      <c r="B5438" t="s">
        <v>182</v>
      </c>
      <c r="C5438" t="s">
        <v>186</v>
      </c>
      <c r="D5438" t="s">
        <v>202</v>
      </c>
      <c r="E5438" s="12"/>
      <c r="G5438" t="str">
        <f>IF(A5438=G1,A5438,"")</f>
        <v/>
      </c>
      <c r="H5438" t="str">
        <f>IF(C5438=H1, C5438,"")</f>
        <v/>
      </c>
      <c r="I5438" t="str">
        <f>IF(D5438=I1,D5438,"")</f>
        <v/>
      </c>
      <c r="J5438">
        <f>IF(AND(G5438=G1,AND(H5438=H1,I5438=I1)),E5438,0)</f>
        <v>0</v>
      </c>
    </row>
    <row r="5439" spans="1:10" x14ac:dyDescent="0.3">
      <c r="A5439">
        <v>2009</v>
      </c>
      <c r="B5439" t="s">
        <v>182</v>
      </c>
      <c r="C5439" t="s">
        <v>186</v>
      </c>
      <c r="D5439" t="s">
        <v>203</v>
      </c>
      <c r="E5439" s="12"/>
      <c r="G5439" t="str">
        <f>IF(A5439=G1,A5439,"")</f>
        <v/>
      </c>
      <c r="H5439" t="str">
        <f>IF(C5439=H1, C5439,"")</f>
        <v/>
      </c>
      <c r="I5439" t="str">
        <f>IF(D5439=I1,D5439,"")</f>
        <v>Females</v>
      </c>
      <c r="J5439">
        <f>IF(AND(G5439=G1,AND(H5439=H1,I5439=I1)),E5439,0)</f>
        <v>0</v>
      </c>
    </row>
    <row r="5440" spans="1:10" x14ac:dyDescent="0.3">
      <c r="A5440">
        <v>2009</v>
      </c>
      <c r="B5440" t="s">
        <v>182</v>
      </c>
      <c r="C5440" t="s">
        <v>186</v>
      </c>
      <c r="D5440" t="s">
        <v>205</v>
      </c>
      <c r="E5440" s="12"/>
      <c r="G5440" t="str">
        <f>IF(A5440=G1,A5440,"")</f>
        <v/>
      </c>
      <c r="H5440" t="str">
        <f>IF(C5440=H1, C5440,"")</f>
        <v/>
      </c>
      <c r="I5440" t="str">
        <f>IF(D5440=I1,D5440,"")</f>
        <v/>
      </c>
      <c r="J5440">
        <f>IF(AND(G5440=G1,AND(H5440=H1,I5440=I1)),E5440,0)</f>
        <v>0</v>
      </c>
    </row>
    <row r="5441" spans="1:10" x14ac:dyDescent="0.3">
      <c r="A5441">
        <v>2009</v>
      </c>
      <c r="B5441" t="s">
        <v>182</v>
      </c>
      <c r="C5441" t="s">
        <v>187</v>
      </c>
      <c r="D5441" t="s">
        <v>202</v>
      </c>
      <c r="E5441" s="12"/>
      <c r="G5441" t="str">
        <f>IF(A5441=G1,A5441,"")</f>
        <v/>
      </c>
      <c r="H5441" t="str">
        <f>IF(C5441=H1, C5441,"")</f>
        <v/>
      </c>
      <c r="I5441" t="str">
        <f>IF(D5441=I1,D5441,"")</f>
        <v/>
      </c>
      <c r="J5441">
        <f>IF(AND(G5441=G1,AND(H5441=H1,I5441=I1)),E5441,0)</f>
        <v>0</v>
      </c>
    </row>
    <row r="5442" spans="1:10" x14ac:dyDescent="0.3">
      <c r="A5442">
        <v>2009</v>
      </c>
      <c r="B5442" t="s">
        <v>182</v>
      </c>
      <c r="C5442" t="s">
        <v>187</v>
      </c>
      <c r="D5442" t="s">
        <v>203</v>
      </c>
      <c r="E5442" s="12"/>
      <c r="G5442" t="str">
        <f>IF(A5442=G1,A5442,"")</f>
        <v/>
      </c>
      <c r="H5442" t="str">
        <f>IF(C5442=H1, C5442,"")</f>
        <v/>
      </c>
      <c r="I5442" t="str">
        <f>IF(D5442=I1,D5442,"")</f>
        <v>Females</v>
      </c>
      <c r="J5442">
        <f>IF(AND(G5442=G1,AND(H5442=H1,I5442=I1)),E5442,0)</f>
        <v>0</v>
      </c>
    </row>
    <row r="5443" spans="1:10" x14ac:dyDescent="0.3">
      <c r="A5443">
        <v>2009</v>
      </c>
      <c r="B5443" t="s">
        <v>182</v>
      </c>
      <c r="C5443" t="s">
        <v>187</v>
      </c>
      <c r="D5443" t="s">
        <v>205</v>
      </c>
      <c r="E5443" s="12"/>
      <c r="G5443" t="str">
        <f>IF(A5443=G1,A5443,"")</f>
        <v/>
      </c>
      <c r="H5443" t="str">
        <f>IF(C5443=H1, C5443,"")</f>
        <v/>
      </c>
      <c r="I5443" t="str">
        <f>IF(D5443=I1,D5443,"")</f>
        <v/>
      </c>
      <c r="J5443">
        <f>IF(AND(G5443=G1,AND(H5443=H1,I5443=I1)),E5443,0)</f>
        <v>0</v>
      </c>
    </row>
    <row r="5444" spans="1:10" x14ac:dyDescent="0.3">
      <c r="A5444">
        <v>2009</v>
      </c>
      <c r="B5444" t="s">
        <v>182</v>
      </c>
      <c r="C5444" t="s">
        <v>188</v>
      </c>
      <c r="D5444" t="s">
        <v>202</v>
      </c>
      <c r="E5444" s="12"/>
      <c r="G5444" t="str">
        <f>IF(A5444=G1,A5444,"")</f>
        <v/>
      </c>
      <c r="H5444" t="str">
        <f>IF(C5444=H1, C5444,"")</f>
        <v/>
      </c>
      <c r="I5444" t="str">
        <f>IF(D5444=I1,D5444,"")</f>
        <v/>
      </c>
      <c r="J5444">
        <f>IF(AND(G5444=G1,AND(H5444=H1,I5444=I1)),E5444,0)</f>
        <v>0</v>
      </c>
    </row>
    <row r="5445" spans="1:10" x14ac:dyDescent="0.3">
      <c r="A5445">
        <v>2009</v>
      </c>
      <c r="B5445" t="s">
        <v>182</v>
      </c>
      <c r="C5445" t="s">
        <v>188</v>
      </c>
      <c r="D5445" t="s">
        <v>203</v>
      </c>
      <c r="E5445" s="12"/>
      <c r="G5445" t="str">
        <f>IF(A5445=G1,A5445,"")</f>
        <v/>
      </c>
      <c r="H5445" t="str">
        <f>IF(C5445=H1, C5445,"")</f>
        <v/>
      </c>
      <c r="I5445" t="str">
        <f>IF(D5445=I1,D5445,"")</f>
        <v>Females</v>
      </c>
      <c r="J5445">
        <f>IF(AND(G5445=G1,AND(H5445=H1,I5445=I1)),E5445,0)</f>
        <v>0</v>
      </c>
    </row>
    <row r="5446" spans="1:10" x14ac:dyDescent="0.3">
      <c r="A5446">
        <v>2009</v>
      </c>
      <c r="B5446" t="s">
        <v>182</v>
      </c>
      <c r="C5446" t="s">
        <v>188</v>
      </c>
      <c r="D5446" t="s">
        <v>205</v>
      </c>
      <c r="E5446" s="12"/>
      <c r="G5446" t="str">
        <f>IF(A5446=G1,A5446,"")</f>
        <v/>
      </c>
      <c r="H5446" t="str">
        <f>IF(C5446=H1, C5446,"")</f>
        <v/>
      </c>
      <c r="I5446" t="str">
        <f>IF(D5446=I1,D5446,"")</f>
        <v/>
      </c>
      <c r="J5446">
        <f>IF(AND(G5446=G1,AND(H5446=H1,I5446=I1)),E5446,0)</f>
        <v>0</v>
      </c>
    </row>
    <row r="5447" spans="1:10" x14ac:dyDescent="0.3">
      <c r="A5447">
        <v>2009</v>
      </c>
      <c r="B5447" t="s">
        <v>182</v>
      </c>
      <c r="C5447" t="s">
        <v>189</v>
      </c>
      <c r="D5447" t="s">
        <v>202</v>
      </c>
      <c r="E5447" s="12"/>
      <c r="G5447" t="str">
        <f>IF(A5447=G1,A5447,"")</f>
        <v/>
      </c>
      <c r="H5447" t="str">
        <f>IF(C5447=H1, C5447,"")</f>
        <v/>
      </c>
      <c r="I5447" t="str">
        <f>IF(D5447=I1,D5447,"")</f>
        <v/>
      </c>
      <c r="J5447">
        <f>IF(AND(G5447=G1,AND(H5447=H1,I5447=I1)),E5447,0)</f>
        <v>0</v>
      </c>
    </row>
    <row r="5448" spans="1:10" x14ac:dyDescent="0.3">
      <c r="A5448">
        <v>2009</v>
      </c>
      <c r="B5448" t="s">
        <v>182</v>
      </c>
      <c r="C5448" t="s">
        <v>189</v>
      </c>
      <c r="D5448" t="s">
        <v>203</v>
      </c>
      <c r="E5448" s="12"/>
      <c r="G5448" t="str">
        <f>IF(A5448=G1,A5448,"")</f>
        <v/>
      </c>
      <c r="H5448" t="str">
        <f>IF(C5448=H1, C5448,"")</f>
        <v/>
      </c>
      <c r="I5448" t="str">
        <f>IF(D5448=I1,D5448,"")</f>
        <v>Females</v>
      </c>
      <c r="J5448">
        <f>IF(AND(G5448=G1,AND(H5448=H1,I5448=I1)),E5448,0)</f>
        <v>0</v>
      </c>
    </row>
    <row r="5449" spans="1:10" x14ac:dyDescent="0.3">
      <c r="A5449">
        <v>2009</v>
      </c>
      <c r="B5449" t="s">
        <v>182</v>
      </c>
      <c r="C5449" t="s">
        <v>189</v>
      </c>
      <c r="D5449" t="s">
        <v>205</v>
      </c>
      <c r="E5449" s="12"/>
      <c r="G5449" t="str">
        <f>IF(A5449=G1,A5449,"")</f>
        <v/>
      </c>
      <c r="H5449" t="str">
        <f>IF(C5449=H1, C5449,"")</f>
        <v/>
      </c>
      <c r="I5449" t="str">
        <f>IF(D5449=I1,D5449,"")</f>
        <v/>
      </c>
      <c r="J5449">
        <f>IF(AND(G5449=G1,AND(H5449=H1,I5449=I1)),E5449,0)</f>
        <v>0</v>
      </c>
    </row>
    <row r="5450" spans="1:10" x14ac:dyDescent="0.3">
      <c r="A5450">
        <v>2009</v>
      </c>
      <c r="B5450" t="s">
        <v>182</v>
      </c>
      <c r="C5450" t="s">
        <v>216</v>
      </c>
      <c r="D5450" t="s">
        <v>202</v>
      </c>
      <c r="E5450" s="12"/>
      <c r="G5450" t="str">
        <f>IF(A5450=G1,A5450,"")</f>
        <v/>
      </c>
      <c r="H5450" t="str">
        <f>IF(C5450=H1, C5450,"")</f>
        <v/>
      </c>
      <c r="I5450" t="str">
        <f>IF(D5450=I1,D5450,"")</f>
        <v/>
      </c>
      <c r="J5450">
        <f>IF(AND(G5450=G1,AND(H5450=H1,I5450=I1)),E5450,0)</f>
        <v>0</v>
      </c>
    </row>
    <row r="5451" spans="1:10" x14ac:dyDescent="0.3">
      <c r="A5451">
        <v>2009</v>
      </c>
      <c r="B5451" t="s">
        <v>182</v>
      </c>
      <c r="C5451" t="s">
        <v>216</v>
      </c>
      <c r="D5451" t="s">
        <v>203</v>
      </c>
      <c r="E5451" s="12"/>
      <c r="G5451" t="str">
        <f>IF(A5451=G1,A5451,"")</f>
        <v/>
      </c>
      <c r="H5451" t="str">
        <f>IF(C5451=H1, C5451,"")</f>
        <v/>
      </c>
      <c r="I5451" t="str">
        <f>IF(D5451=I1,D5451,"")</f>
        <v>Females</v>
      </c>
      <c r="J5451">
        <f>IF(AND(G5451=G1,AND(H5451=H1,I5451=I1)),E5451,0)</f>
        <v>0</v>
      </c>
    </row>
    <row r="5452" spans="1:10" x14ac:dyDescent="0.3">
      <c r="A5452">
        <v>2009</v>
      </c>
      <c r="B5452" t="s">
        <v>182</v>
      </c>
      <c r="C5452" t="s">
        <v>216</v>
      </c>
      <c r="D5452" t="s">
        <v>205</v>
      </c>
      <c r="E5452" s="12"/>
      <c r="G5452" t="str">
        <f>IF(A5452=G1,A5452,"")</f>
        <v/>
      </c>
      <c r="H5452" t="str">
        <f>IF(C5452=H1, C5452,"")</f>
        <v/>
      </c>
      <c r="I5452" t="str">
        <f>IF(D5452=I1,D5452,"")</f>
        <v/>
      </c>
      <c r="J5452">
        <f>IF(AND(G5452=G1,AND(H5452=H1,I5452=I1)),E5452,0)</f>
        <v>0</v>
      </c>
    </row>
    <row r="5453" spans="1:10" x14ac:dyDescent="0.3">
      <c r="A5453">
        <v>2009</v>
      </c>
      <c r="B5453" t="s">
        <v>182</v>
      </c>
      <c r="C5453" t="s">
        <v>190</v>
      </c>
      <c r="D5453" t="s">
        <v>202</v>
      </c>
      <c r="E5453" s="12"/>
      <c r="G5453" t="str">
        <f>IF(A5453=G1,A5453,"")</f>
        <v/>
      </c>
      <c r="H5453" t="str">
        <f>IF(C5453=H1, C5453,"")</f>
        <v/>
      </c>
      <c r="I5453" t="str">
        <f>IF(D5453=I1,D5453,"")</f>
        <v/>
      </c>
      <c r="J5453">
        <f>IF(AND(G5453=G1,AND(H5453=H1,I5453=I1)),E5453,0)</f>
        <v>0</v>
      </c>
    </row>
    <row r="5454" spans="1:10" x14ac:dyDescent="0.3">
      <c r="A5454">
        <v>2009</v>
      </c>
      <c r="B5454" t="s">
        <v>182</v>
      </c>
      <c r="C5454" t="s">
        <v>190</v>
      </c>
      <c r="D5454" t="s">
        <v>203</v>
      </c>
      <c r="E5454" s="12"/>
      <c r="G5454" t="str">
        <f>IF(A5454=G1,A5454,"")</f>
        <v/>
      </c>
      <c r="H5454" t="str">
        <f>IF(C5454=H1, C5454,"")</f>
        <v/>
      </c>
      <c r="I5454" t="str">
        <f>IF(D5454=I1,D5454,"")</f>
        <v>Females</v>
      </c>
      <c r="J5454">
        <f>IF(AND(G5454=G1,AND(H5454=H1,I5454=I1)),E5454,0)</f>
        <v>0</v>
      </c>
    </row>
    <row r="5455" spans="1:10" x14ac:dyDescent="0.3">
      <c r="A5455">
        <v>2009</v>
      </c>
      <c r="B5455" t="s">
        <v>182</v>
      </c>
      <c r="C5455" t="s">
        <v>190</v>
      </c>
      <c r="D5455" t="s">
        <v>205</v>
      </c>
      <c r="E5455" s="12"/>
      <c r="G5455" t="str">
        <f>IF(A5455=G1,A5455,"")</f>
        <v/>
      </c>
      <c r="H5455" t="str">
        <f>IF(C5455=H1, C5455,"")</f>
        <v/>
      </c>
      <c r="I5455" t="str">
        <f>IF(D5455=I1,D5455,"")</f>
        <v/>
      </c>
      <c r="J5455">
        <f>IF(AND(G5455=G1,AND(H5455=H1,I5455=I1)),E5455,0)</f>
        <v>0</v>
      </c>
    </row>
    <row r="5456" spans="1:10" x14ac:dyDescent="0.3">
      <c r="A5456">
        <v>2009</v>
      </c>
      <c r="B5456" t="s">
        <v>182</v>
      </c>
      <c r="C5456" t="s">
        <v>191</v>
      </c>
      <c r="D5456" t="s">
        <v>202</v>
      </c>
      <c r="E5456" s="12"/>
      <c r="G5456" t="str">
        <f>IF(A5456=G1,A5456,"")</f>
        <v/>
      </c>
      <c r="H5456" t="str">
        <f>IF(C5456=H1, C5456,"")</f>
        <v/>
      </c>
      <c r="I5456" t="str">
        <f>IF(D5456=I1,D5456,"")</f>
        <v/>
      </c>
      <c r="J5456">
        <f>IF(AND(G5456=G1,AND(H5456=H1,I5456=I1)),E5456,0)</f>
        <v>0</v>
      </c>
    </row>
    <row r="5457" spans="1:10" x14ac:dyDescent="0.3">
      <c r="A5457">
        <v>2009</v>
      </c>
      <c r="B5457" t="s">
        <v>182</v>
      </c>
      <c r="C5457" t="s">
        <v>191</v>
      </c>
      <c r="D5457" t="s">
        <v>203</v>
      </c>
      <c r="E5457" s="12"/>
      <c r="G5457" t="str">
        <f>IF(A5457=G1,A5457,"")</f>
        <v/>
      </c>
      <c r="H5457" t="str">
        <f>IF(C5457=H1, C5457,"")</f>
        <v/>
      </c>
      <c r="I5457" t="str">
        <f>IF(D5457=I1,D5457,"")</f>
        <v>Females</v>
      </c>
      <c r="J5457">
        <f>IF(AND(G5457=G1,AND(H5457=H1,I5457=I1)),E5457,0)</f>
        <v>0</v>
      </c>
    </row>
    <row r="5458" spans="1:10" x14ac:dyDescent="0.3">
      <c r="A5458">
        <v>2009</v>
      </c>
      <c r="B5458" t="s">
        <v>182</v>
      </c>
      <c r="C5458" t="s">
        <v>191</v>
      </c>
      <c r="D5458" t="s">
        <v>205</v>
      </c>
      <c r="E5458" s="12"/>
      <c r="G5458" t="str">
        <f>IF(A5458=G1,A5458,"")</f>
        <v/>
      </c>
      <c r="H5458" t="str">
        <f>IF(C5458=H1, C5458,"")</f>
        <v/>
      </c>
      <c r="I5458" t="str">
        <f>IF(D5458=I1,D5458,"")</f>
        <v/>
      </c>
      <c r="J5458">
        <f>IF(AND(G5458=G1,AND(H5458=H1,I5458=I1)),E5458,0)</f>
        <v>0</v>
      </c>
    </row>
    <row r="5459" spans="1:10" x14ac:dyDescent="0.3">
      <c r="A5459">
        <v>2009</v>
      </c>
      <c r="B5459" t="s">
        <v>182</v>
      </c>
      <c r="C5459" t="s">
        <v>192</v>
      </c>
      <c r="D5459" t="s">
        <v>202</v>
      </c>
      <c r="E5459" s="12"/>
      <c r="G5459" t="str">
        <f>IF(A5459=G1,A5459,"")</f>
        <v/>
      </c>
      <c r="H5459" t="str">
        <f>IF(C5459=H1, C5459,"")</f>
        <v/>
      </c>
      <c r="I5459" t="str">
        <f>IF(D5459=I1,D5459,"")</f>
        <v/>
      </c>
      <c r="J5459">
        <f>IF(AND(G5459=G1,AND(H5459=H1,I5459=I1)),E5459,0)</f>
        <v>0</v>
      </c>
    </row>
    <row r="5460" spans="1:10" x14ac:dyDescent="0.3">
      <c r="A5460">
        <v>2009</v>
      </c>
      <c r="B5460" t="s">
        <v>182</v>
      </c>
      <c r="C5460" t="s">
        <v>192</v>
      </c>
      <c r="D5460" t="s">
        <v>203</v>
      </c>
      <c r="E5460" s="12"/>
      <c r="G5460" t="str">
        <f>IF(A5460=G1,A5460,"")</f>
        <v/>
      </c>
      <c r="H5460" t="str">
        <f>IF(C5460=H1, C5460,"")</f>
        <v/>
      </c>
      <c r="I5460" t="str">
        <f>IF(D5460=I1,D5460,"")</f>
        <v>Females</v>
      </c>
      <c r="J5460">
        <f>IF(AND(G5460=G1,AND(H5460=H1,I5460=I1)),E5460,0)</f>
        <v>0</v>
      </c>
    </row>
    <row r="5461" spans="1:10" x14ac:dyDescent="0.3">
      <c r="A5461">
        <v>2009</v>
      </c>
      <c r="B5461" t="s">
        <v>182</v>
      </c>
      <c r="C5461" t="s">
        <v>192</v>
      </c>
      <c r="D5461" t="s">
        <v>205</v>
      </c>
      <c r="E5461" s="12"/>
      <c r="G5461" t="str">
        <f>IF(A5461=G1,A5461,"")</f>
        <v/>
      </c>
      <c r="H5461" t="str">
        <f>IF(C5461=H1, C5461,"")</f>
        <v/>
      </c>
      <c r="I5461" t="str">
        <f>IF(D5461=I1,D5461,"")</f>
        <v/>
      </c>
      <c r="J5461">
        <f>IF(AND(G5461=G1,AND(H5461=H1,I5461=I1)),E5461,0)</f>
        <v>0</v>
      </c>
    </row>
    <row r="5462" spans="1:10" x14ac:dyDescent="0.3">
      <c r="A5462">
        <v>2009</v>
      </c>
      <c r="B5462" t="s">
        <v>182</v>
      </c>
      <c r="C5462" t="s">
        <v>193</v>
      </c>
      <c r="D5462" t="s">
        <v>202</v>
      </c>
      <c r="E5462" s="12"/>
      <c r="G5462" t="str">
        <f>IF(A5462=G1,A5462,"")</f>
        <v/>
      </c>
      <c r="H5462" t="str">
        <f>IF(C5462=H1, C5462,"")</f>
        <v/>
      </c>
      <c r="I5462" t="str">
        <f>IF(D5462=I1,D5462,"")</f>
        <v/>
      </c>
      <c r="J5462">
        <f>IF(AND(G5462=G1,AND(H5462=H1,I5462=I1)),E5462,0)</f>
        <v>0</v>
      </c>
    </row>
    <row r="5463" spans="1:10" x14ac:dyDescent="0.3">
      <c r="A5463">
        <v>2009</v>
      </c>
      <c r="B5463" t="s">
        <v>182</v>
      </c>
      <c r="C5463" t="s">
        <v>193</v>
      </c>
      <c r="D5463" t="s">
        <v>203</v>
      </c>
      <c r="E5463" s="12"/>
      <c r="G5463" t="str">
        <f>IF(A5463=G1,A5463,"")</f>
        <v/>
      </c>
      <c r="H5463" t="str">
        <f>IF(C5463=H1, C5463,"")</f>
        <v/>
      </c>
      <c r="I5463" t="str">
        <f>IF(D5463=I1,D5463,"")</f>
        <v>Females</v>
      </c>
      <c r="J5463">
        <f>IF(AND(G5463=G1,AND(H5463=H1,I5463=I1)),E5463,0)</f>
        <v>0</v>
      </c>
    </row>
    <row r="5464" spans="1:10" x14ac:dyDescent="0.3">
      <c r="A5464">
        <v>2009</v>
      </c>
      <c r="B5464" t="s">
        <v>182</v>
      </c>
      <c r="C5464" t="s">
        <v>193</v>
      </c>
      <c r="D5464" t="s">
        <v>205</v>
      </c>
      <c r="E5464" s="12"/>
      <c r="G5464" t="str">
        <f>IF(A5464=G1,A5464,"")</f>
        <v/>
      </c>
      <c r="H5464" t="str">
        <f>IF(C5464=H1, C5464,"")</f>
        <v/>
      </c>
      <c r="I5464" t="str">
        <f>IF(D5464=I1,D5464,"")</f>
        <v/>
      </c>
      <c r="J5464">
        <f>IF(AND(G5464=G1,AND(H5464=H1,I5464=I1)),E5464,0)</f>
        <v>0</v>
      </c>
    </row>
    <row r="5465" spans="1:10" x14ac:dyDescent="0.3">
      <c r="A5465">
        <v>2009</v>
      </c>
      <c r="B5465" t="s">
        <v>182</v>
      </c>
      <c r="C5465" t="s">
        <v>194</v>
      </c>
      <c r="D5465" t="s">
        <v>202</v>
      </c>
      <c r="E5465" s="12"/>
      <c r="G5465" t="str">
        <f>IF(A5465=G1,A5465,"")</f>
        <v/>
      </c>
      <c r="H5465" t="str">
        <f>IF(C5465=H1, C5465,"")</f>
        <v/>
      </c>
      <c r="I5465" t="str">
        <f>IF(D5465=I1,D5465,"")</f>
        <v/>
      </c>
      <c r="J5465">
        <f>IF(AND(G5465=G1,AND(H5465=H1,I5465=I1)),E5465,0)</f>
        <v>0</v>
      </c>
    </row>
    <row r="5466" spans="1:10" x14ac:dyDescent="0.3">
      <c r="A5466">
        <v>2009</v>
      </c>
      <c r="B5466" t="s">
        <v>182</v>
      </c>
      <c r="C5466" t="s">
        <v>194</v>
      </c>
      <c r="D5466" t="s">
        <v>203</v>
      </c>
      <c r="E5466" s="12"/>
      <c r="G5466" t="str">
        <f>IF(A5466=G1,A5466,"")</f>
        <v/>
      </c>
      <c r="H5466" t="str">
        <f>IF(C5466=H1, C5466,"")</f>
        <v/>
      </c>
      <c r="I5466" t="str">
        <f>IF(D5466=I1,D5466,"")</f>
        <v>Females</v>
      </c>
      <c r="J5466">
        <f>IF(AND(G5466=G1,AND(H5466=H1,I5466=I1)),E5466,0)</f>
        <v>0</v>
      </c>
    </row>
    <row r="5467" spans="1:10" x14ac:dyDescent="0.3">
      <c r="A5467">
        <v>2009</v>
      </c>
      <c r="B5467" t="s">
        <v>182</v>
      </c>
      <c r="C5467" t="s">
        <v>194</v>
      </c>
      <c r="D5467" t="s">
        <v>205</v>
      </c>
      <c r="E5467" s="12"/>
      <c r="G5467" t="str">
        <f>IF(A5467=G1,A5467,"")</f>
        <v/>
      </c>
      <c r="H5467" t="str">
        <f>IF(C5467=H1, C5467,"")</f>
        <v/>
      </c>
      <c r="I5467" t="str">
        <f>IF(D5467=I1,D5467,"")</f>
        <v/>
      </c>
      <c r="J5467">
        <f>IF(AND(G5467=G1,AND(H5467=H1,I5467=I1)),E5467,0)</f>
        <v>0</v>
      </c>
    </row>
    <row r="5468" spans="1:10" x14ac:dyDescent="0.3">
      <c r="A5468">
        <v>2009</v>
      </c>
      <c r="B5468" t="s">
        <v>182</v>
      </c>
      <c r="C5468" t="s">
        <v>195</v>
      </c>
      <c r="D5468" t="s">
        <v>202</v>
      </c>
      <c r="E5468" s="12"/>
      <c r="G5468" t="str">
        <f>IF(A5468=G1,A5468,"")</f>
        <v/>
      </c>
      <c r="H5468" t="str">
        <f>IF(C5468=H1, C5468,"")</f>
        <v/>
      </c>
      <c r="I5468" t="str">
        <f>IF(D5468=I1,D5468,"")</f>
        <v/>
      </c>
      <c r="J5468">
        <f>IF(AND(G5468=G1,AND(H5468=H1,I5468=I1)),E5468,0)</f>
        <v>0</v>
      </c>
    </row>
    <row r="5469" spans="1:10" x14ac:dyDescent="0.3">
      <c r="A5469">
        <v>2009</v>
      </c>
      <c r="B5469" t="s">
        <v>182</v>
      </c>
      <c r="C5469" t="s">
        <v>195</v>
      </c>
      <c r="D5469" t="s">
        <v>203</v>
      </c>
      <c r="E5469" s="12"/>
      <c r="G5469" t="str">
        <f>IF(A5469=G1,A5469,"")</f>
        <v/>
      </c>
      <c r="H5469" t="str">
        <f>IF(C5469=H1, C5469,"")</f>
        <v/>
      </c>
      <c r="I5469" t="str">
        <f>IF(D5469=I1,D5469,"")</f>
        <v>Females</v>
      </c>
      <c r="J5469">
        <f>IF(AND(G5469=G1,AND(H5469=H1,I5469=I1)),E5469,0)</f>
        <v>0</v>
      </c>
    </row>
    <row r="5470" spans="1:10" x14ac:dyDescent="0.3">
      <c r="A5470">
        <v>2009</v>
      </c>
      <c r="B5470" t="s">
        <v>182</v>
      </c>
      <c r="C5470" t="s">
        <v>195</v>
      </c>
      <c r="D5470" t="s">
        <v>205</v>
      </c>
      <c r="E5470" s="12"/>
      <c r="G5470" t="str">
        <f>IF(A5470=G1,A5470,"")</f>
        <v/>
      </c>
      <c r="H5470" t="str">
        <f>IF(C5470=H1, C5470,"")</f>
        <v/>
      </c>
      <c r="I5470" t="str">
        <f>IF(D5470=I1,D5470,"")</f>
        <v/>
      </c>
      <c r="J5470">
        <f>IF(AND(G5470=G1,AND(H5470=H1,I5470=I1)),E5470,0)</f>
        <v>0</v>
      </c>
    </row>
    <row r="5471" spans="1:10" x14ac:dyDescent="0.3">
      <c r="A5471">
        <v>2009</v>
      </c>
      <c r="B5471" t="s">
        <v>182</v>
      </c>
      <c r="C5471" t="s">
        <v>213</v>
      </c>
      <c r="D5471" t="s">
        <v>202</v>
      </c>
      <c r="E5471" s="12"/>
      <c r="G5471" t="str">
        <f>IF(A5471=G1,A5471,"")</f>
        <v/>
      </c>
      <c r="H5471" t="str">
        <f>IF(C5471=H1, C5471,"")</f>
        <v/>
      </c>
      <c r="I5471" t="str">
        <f>IF(D5471=I1,D5471,"")</f>
        <v/>
      </c>
      <c r="J5471">
        <f>IF(AND(G5471=G1,AND(H5471=H1,I5471=I1)),E5471,0)</f>
        <v>0</v>
      </c>
    </row>
    <row r="5472" spans="1:10" x14ac:dyDescent="0.3">
      <c r="A5472">
        <v>2009</v>
      </c>
      <c r="B5472" t="s">
        <v>182</v>
      </c>
      <c r="C5472" t="s">
        <v>213</v>
      </c>
      <c r="D5472" t="s">
        <v>203</v>
      </c>
      <c r="E5472" s="12"/>
      <c r="G5472" t="str">
        <f>IF(A5472=G1,A5472,"")</f>
        <v/>
      </c>
      <c r="H5472" t="str">
        <f>IF(C5472=H1, C5472,"")</f>
        <v/>
      </c>
      <c r="I5472" t="str">
        <f>IF(D5472=I1,D5472,"")</f>
        <v>Females</v>
      </c>
      <c r="J5472">
        <f>IF(AND(G5472=G1,AND(H5472=H1,I5472=I1)),E5472,0)</f>
        <v>0</v>
      </c>
    </row>
    <row r="5473" spans="1:10" x14ac:dyDescent="0.3">
      <c r="A5473">
        <v>2009</v>
      </c>
      <c r="B5473" t="s">
        <v>182</v>
      </c>
      <c r="C5473" t="s">
        <v>213</v>
      </c>
      <c r="D5473" t="s">
        <v>205</v>
      </c>
      <c r="E5473" s="12"/>
      <c r="G5473" t="str">
        <f>IF(A5473=G1,A5473,"")</f>
        <v/>
      </c>
      <c r="H5473" t="str">
        <f>IF(C5473=H1, C5473,"")</f>
        <v/>
      </c>
      <c r="I5473" t="str">
        <f>IF(D5473=I1,D5473,"")</f>
        <v/>
      </c>
      <c r="J5473">
        <f>IF(AND(G5473=G1,AND(H5473=H1,I5473=I1)),E5473,0)</f>
        <v>0</v>
      </c>
    </row>
    <row r="5474" spans="1:10" x14ac:dyDescent="0.3">
      <c r="A5474">
        <v>2009</v>
      </c>
      <c r="B5474" t="s">
        <v>182</v>
      </c>
      <c r="C5474" t="s">
        <v>196</v>
      </c>
      <c r="D5474" t="s">
        <v>202</v>
      </c>
      <c r="E5474" s="12"/>
      <c r="G5474" t="str">
        <f>IF(A5474=G1,A5474,"")</f>
        <v/>
      </c>
      <c r="H5474" t="str">
        <f>IF(C5474=H1, C5474,"")</f>
        <v/>
      </c>
      <c r="I5474" t="str">
        <f>IF(D5474=I1,D5474,"")</f>
        <v/>
      </c>
      <c r="J5474">
        <f>IF(AND(G5474=G1,AND(H5474=H1,I5474=I1)),E5474,0)</f>
        <v>0</v>
      </c>
    </row>
    <row r="5475" spans="1:10" x14ac:dyDescent="0.3">
      <c r="A5475">
        <v>2009</v>
      </c>
      <c r="B5475" t="s">
        <v>182</v>
      </c>
      <c r="C5475" t="s">
        <v>196</v>
      </c>
      <c r="D5475" t="s">
        <v>203</v>
      </c>
      <c r="E5475" s="12"/>
      <c r="G5475" t="str">
        <f>IF(A5475=G1,A5475,"")</f>
        <v/>
      </c>
      <c r="H5475" t="str">
        <f>IF(C5475=H1, C5475,"")</f>
        <v/>
      </c>
      <c r="I5475" t="str">
        <f>IF(D5475=I1,D5475,"")</f>
        <v>Females</v>
      </c>
      <c r="J5475">
        <f>IF(AND(G5475=G1,AND(H5475=H1,I5475=I1)),E5475,0)</f>
        <v>0</v>
      </c>
    </row>
    <row r="5476" spans="1:10" x14ac:dyDescent="0.3">
      <c r="A5476">
        <v>2009</v>
      </c>
      <c r="B5476" t="s">
        <v>182</v>
      </c>
      <c r="C5476" t="s">
        <v>196</v>
      </c>
      <c r="D5476" t="s">
        <v>205</v>
      </c>
      <c r="E5476" s="12"/>
      <c r="G5476" t="str">
        <f>IF(A5476=G1,A5476,"")</f>
        <v/>
      </c>
      <c r="H5476" t="str">
        <f>IF(C5476=H1, C5476,"")</f>
        <v/>
      </c>
      <c r="I5476" t="str">
        <f>IF(D5476=I1,D5476,"")</f>
        <v/>
      </c>
      <c r="J5476">
        <f>IF(AND(G5476=G1,AND(H5476=H1,I5476=I1)),E5476,0)</f>
        <v>0</v>
      </c>
    </row>
    <row r="5477" spans="1:10" x14ac:dyDescent="0.3">
      <c r="A5477">
        <v>2009</v>
      </c>
      <c r="B5477" t="s">
        <v>182</v>
      </c>
      <c r="C5477" t="s">
        <v>197</v>
      </c>
      <c r="D5477" t="s">
        <v>202</v>
      </c>
      <c r="E5477" s="12"/>
      <c r="G5477" t="str">
        <f>IF(A5477=G1,A5477,"")</f>
        <v/>
      </c>
      <c r="H5477" t="str">
        <f>IF(C5477=H1, C5477,"")</f>
        <v/>
      </c>
      <c r="I5477" t="str">
        <f>IF(D5477=I1,D5477,"")</f>
        <v/>
      </c>
      <c r="J5477">
        <f>IF(AND(G5477=G1,AND(H5477=H1,I5477=I1)),E5477,0)</f>
        <v>0</v>
      </c>
    </row>
    <row r="5478" spans="1:10" x14ac:dyDescent="0.3">
      <c r="A5478">
        <v>2009</v>
      </c>
      <c r="B5478" t="s">
        <v>182</v>
      </c>
      <c r="C5478" t="s">
        <v>197</v>
      </c>
      <c r="D5478" t="s">
        <v>203</v>
      </c>
      <c r="E5478" s="12"/>
      <c r="G5478" t="str">
        <f>IF(A5478=G1,A5478,"")</f>
        <v/>
      </c>
      <c r="H5478" t="str">
        <f>IF(C5478=H1, C5478,"")</f>
        <v/>
      </c>
      <c r="I5478" t="str">
        <f>IF(D5478=I1,D5478,"")</f>
        <v>Females</v>
      </c>
      <c r="J5478">
        <f>IF(AND(G5478=G1,AND(H5478=H1,I5478=I1)),E5478,0)</f>
        <v>0</v>
      </c>
    </row>
    <row r="5479" spans="1:10" x14ac:dyDescent="0.3">
      <c r="A5479">
        <v>2009</v>
      </c>
      <c r="B5479" t="s">
        <v>182</v>
      </c>
      <c r="C5479" t="s">
        <v>197</v>
      </c>
      <c r="D5479" t="s">
        <v>205</v>
      </c>
      <c r="E5479" s="12"/>
      <c r="G5479" t="str">
        <f>IF(A5479=G1,A5479,"")</f>
        <v/>
      </c>
      <c r="H5479" t="str">
        <f>IF(C5479=H1, C5479,"")</f>
        <v/>
      </c>
      <c r="I5479" t="str">
        <f>IF(D5479=I1,D5479,"")</f>
        <v/>
      </c>
      <c r="J5479">
        <f>IF(AND(G5479=G1,AND(H5479=H1,I5479=I1)),E5479,0)</f>
        <v>0</v>
      </c>
    </row>
    <row r="5480" spans="1:10" x14ac:dyDescent="0.3">
      <c r="A5480">
        <v>2009</v>
      </c>
      <c r="B5480" t="s">
        <v>182</v>
      </c>
      <c r="C5480" t="s">
        <v>198</v>
      </c>
      <c r="D5480" t="s">
        <v>202</v>
      </c>
      <c r="E5480" s="12"/>
      <c r="G5480" t="str">
        <f>IF(A5480=G1,A5480,"")</f>
        <v/>
      </c>
      <c r="H5480" t="str">
        <f>IF(C5480=H1, C5480,"")</f>
        <v/>
      </c>
      <c r="I5480" t="str">
        <f>IF(D5480=I1,D5480,"")</f>
        <v/>
      </c>
      <c r="J5480">
        <f>IF(AND(G5480=G1,AND(H5480=H1,I5480=I1)),E5480,0)</f>
        <v>0</v>
      </c>
    </row>
    <row r="5481" spans="1:10" x14ac:dyDescent="0.3">
      <c r="A5481">
        <v>2009</v>
      </c>
      <c r="B5481" t="s">
        <v>182</v>
      </c>
      <c r="C5481" t="s">
        <v>198</v>
      </c>
      <c r="D5481" t="s">
        <v>203</v>
      </c>
      <c r="E5481" s="12"/>
      <c r="G5481" t="str">
        <f>IF(A5481=G1,A5481,"")</f>
        <v/>
      </c>
      <c r="H5481" t="str">
        <f>IF(C5481=H1, C5481,"")</f>
        <v/>
      </c>
      <c r="I5481" t="str">
        <f>IF(D5481=I1,D5481,"")</f>
        <v>Females</v>
      </c>
      <c r="J5481">
        <f>IF(AND(G5481=G1,AND(H5481=H1,I5481=I1)),E5481,0)</f>
        <v>0</v>
      </c>
    </row>
    <row r="5482" spans="1:10" x14ac:dyDescent="0.3">
      <c r="A5482">
        <v>2009</v>
      </c>
      <c r="B5482" t="s">
        <v>182</v>
      </c>
      <c r="C5482" t="s">
        <v>198</v>
      </c>
      <c r="D5482" t="s">
        <v>205</v>
      </c>
      <c r="E5482" s="12"/>
      <c r="G5482" t="str">
        <f>IF(A5482=G1,A5482,"")</f>
        <v/>
      </c>
      <c r="H5482" t="str">
        <f>IF(C5482=H1, C5482,"")</f>
        <v/>
      </c>
      <c r="I5482" t="str">
        <f>IF(D5482=I1,D5482,"")</f>
        <v/>
      </c>
      <c r="J5482">
        <f>IF(AND(G5482=G1,AND(H5482=H1,I5482=I1)),E5482,0)</f>
        <v>0</v>
      </c>
    </row>
    <row r="5483" spans="1:10" x14ac:dyDescent="0.3">
      <c r="A5483">
        <v>2009</v>
      </c>
      <c r="B5483" t="s">
        <v>182</v>
      </c>
      <c r="C5483" t="s">
        <v>199</v>
      </c>
      <c r="D5483" t="s">
        <v>202</v>
      </c>
      <c r="E5483" s="12"/>
      <c r="G5483" t="str">
        <f>IF(A5483=G1,A5483,"")</f>
        <v/>
      </c>
      <c r="H5483" t="str">
        <f>IF(C5483=H1, C5483,"")</f>
        <v/>
      </c>
      <c r="I5483" t="str">
        <f>IF(D5483=I1,D5483,"")</f>
        <v/>
      </c>
      <c r="J5483">
        <f>IF(AND(G5483=G1,AND(H5483=H1,I5483=I1)),E5483,0)</f>
        <v>0</v>
      </c>
    </row>
    <row r="5484" spans="1:10" x14ac:dyDescent="0.3">
      <c r="A5484">
        <v>2009</v>
      </c>
      <c r="B5484" t="s">
        <v>182</v>
      </c>
      <c r="C5484" t="s">
        <v>199</v>
      </c>
      <c r="D5484" t="s">
        <v>203</v>
      </c>
      <c r="E5484" s="12"/>
      <c r="G5484" t="str">
        <f>IF(A5484=G1,A5484,"")</f>
        <v/>
      </c>
      <c r="H5484" t="str">
        <f>IF(C5484=H1, C5484,"")</f>
        <v/>
      </c>
      <c r="I5484" t="str">
        <f>IF(D5484=I1,D5484,"")</f>
        <v>Females</v>
      </c>
      <c r="J5484">
        <f>IF(AND(G5484=G1,AND(H5484=H1,I5484=I1)),E5484,0)</f>
        <v>0</v>
      </c>
    </row>
    <row r="5485" spans="1:10" x14ac:dyDescent="0.3">
      <c r="A5485">
        <v>2009</v>
      </c>
      <c r="B5485" t="s">
        <v>182</v>
      </c>
      <c r="C5485" t="s">
        <v>199</v>
      </c>
      <c r="D5485" t="s">
        <v>205</v>
      </c>
      <c r="E5485" s="12"/>
      <c r="G5485" t="str">
        <f>IF(A5485=G1,A5485,"")</f>
        <v/>
      </c>
      <c r="H5485" t="str">
        <f>IF(C5485=H1, C5485,"")</f>
        <v/>
      </c>
      <c r="I5485" t="str">
        <f>IF(D5485=I1,D5485,"")</f>
        <v/>
      </c>
      <c r="J5485">
        <f>IF(AND(G5485=G1,AND(H5485=H1,I5485=I1)),E5485,0)</f>
        <v>0</v>
      </c>
    </row>
    <row r="5486" spans="1:10" x14ac:dyDescent="0.3">
      <c r="A5486">
        <v>2009</v>
      </c>
      <c r="B5486" t="s">
        <v>182</v>
      </c>
      <c r="C5486" t="s">
        <v>200</v>
      </c>
      <c r="D5486" t="s">
        <v>202</v>
      </c>
      <c r="E5486" s="12"/>
      <c r="G5486" t="str">
        <f>IF(A5486=G1,A5486,"")</f>
        <v/>
      </c>
      <c r="H5486" t="str">
        <f>IF(C5486=H1, C5486,"")</f>
        <v/>
      </c>
      <c r="I5486" t="str">
        <f>IF(D5486=I1,D5486,"")</f>
        <v/>
      </c>
      <c r="J5486">
        <f>IF(AND(G5486=G1,AND(H5486=H1,I5486=I1)),E5486,0)</f>
        <v>0</v>
      </c>
    </row>
    <row r="5487" spans="1:10" x14ac:dyDescent="0.3">
      <c r="A5487">
        <v>2009</v>
      </c>
      <c r="B5487" t="s">
        <v>182</v>
      </c>
      <c r="C5487" t="s">
        <v>200</v>
      </c>
      <c r="D5487" t="s">
        <v>203</v>
      </c>
      <c r="E5487" s="12"/>
      <c r="G5487" t="str">
        <f>IF(A5487=G1,A5487,"")</f>
        <v/>
      </c>
      <c r="H5487" t="str">
        <f>IF(C5487=H1, C5487,"")</f>
        <v/>
      </c>
      <c r="I5487" t="str">
        <f>IF(D5487=I1,D5487,"")</f>
        <v>Females</v>
      </c>
      <c r="J5487">
        <f>IF(AND(G5487=G1,AND(H5487=H1,I5487=I1)),E5487,0)</f>
        <v>0</v>
      </c>
    </row>
    <row r="5488" spans="1:10" x14ac:dyDescent="0.3">
      <c r="A5488">
        <v>2009</v>
      </c>
      <c r="B5488" t="s">
        <v>182</v>
      </c>
      <c r="C5488" t="s">
        <v>200</v>
      </c>
      <c r="D5488" t="s">
        <v>205</v>
      </c>
      <c r="E5488" s="12"/>
      <c r="G5488" t="str">
        <f>IF(A5488=G1,A5488,"")</f>
        <v/>
      </c>
      <c r="H5488" t="str">
        <f>IF(C5488=H1, C5488,"")</f>
        <v/>
      </c>
      <c r="I5488" t="str">
        <f>IF(D5488=I1,D5488,"")</f>
        <v/>
      </c>
      <c r="J5488">
        <f>IF(AND(G5488=G1,AND(H5488=H1,I5488=I1)),E5488,0)</f>
        <v>0</v>
      </c>
    </row>
    <row r="5489" spans="1:10" x14ac:dyDescent="0.3">
      <c r="A5489">
        <v>2009</v>
      </c>
      <c r="B5489" t="s">
        <v>182</v>
      </c>
      <c r="C5489" t="s">
        <v>201</v>
      </c>
      <c r="D5489" t="s">
        <v>202</v>
      </c>
      <c r="E5489" s="12"/>
      <c r="G5489" t="str">
        <f>IF(A5489=G1,A5489,"")</f>
        <v/>
      </c>
      <c r="H5489" t="str">
        <f>IF(C5489=H1, C5489,"")</f>
        <v/>
      </c>
      <c r="I5489" t="str">
        <f>IF(D5489=I1,D5489,"")</f>
        <v/>
      </c>
      <c r="J5489">
        <f>IF(AND(G5489=G1,AND(H5489=H1,I5489=I1)),E5489,0)</f>
        <v>0</v>
      </c>
    </row>
    <row r="5490" spans="1:10" x14ac:dyDescent="0.3">
      <c r="A5490">
        <v>2009</v>
      </c>
      <c r="B5490" t="s">
        <v>182</v>
      </c>
      <c r="C5490" t="s">
        <v>201</v>
      </c>
      <c r="D5490" t="s">
        <v>203</v>
      </c>
      <c r="E5490" s="12"/>
      <c r="G5490" t="str">
        <f>IF(A5490=G1,A5490,"")</f>
        <v/>
      </c>
      <c r="H5490" t="str">
        <f>IF(C5490=H1, C5490,"")</f>
        <v/>
      </c>
      <c r="I5490" t="str">
        <f>IF(D5490=I1,D5490,"")</f>
        <v>Females</v>
      </c>
      <c r="J5490">
        <f>IF(AND(G5490=G1,AND(H5490=H1,I5490=I1)),E5490,0)</f>
        <v>0</v>
      </c>
    </row>
    <row r="5491" spans="1:10" x14ac:dyDescent="0.3">
      <c r="A5491">
        <v>2009</v>
      </c>
      <c r="B5491" t="s">
        <v>182</v>
      </c>
      <c r="C5491" t="s">
        <v>201</v>
      </c>
      <c r="D5491" t="s">
        <v>205</v>
      </c>
      <c r="E5491" s="12"/>
      <c r="G5491" t="str">
        <f>IF(A5491=G1,A5491,"")</f>
        <v/>
      </c>
      <c r="H5491" t="str">
        <f>IF(C5491=H1, C5491,"")</f>
        <v/>
      </c>
      <c r="I5491" t="str">
        <f>IF(D5491=I1,D5491,"")</f>
        <v/>
      </c>
      <c r="J5491">
        <f>IF(AND(G5491=G1,AND(H5491=H1,I5491=I1)),E5491,0)</f>
        <v>0</v>
      </c>
    </row>
    <row r="5492" spans="1:10" x14ac:dyDescent="0.3">
      <c r="A5492">
        <v>2010</v>
      </c>
      <c r="B5492" t="s">
        <v>26</v>
      </c>
      <c r="C5492" t="s">
        <v>27</v>
      </c>
      <c r="D5492" t="s">
        <v>202</v>
      </c>
      <c r="E5492" s="12">
        <v>64.413309999999996</v>
      </c>
      <c r="G5492">
        <v>2010</v>
      </c>
      <c r="H5492" t="str">
        <f>IF(C5492=H1, C5492,"")</f>
        <v/>
      </c>
      <c r="I5492" t="str">
        <f>IF(D5492=I1,D5492,"")</f>
        <v/>
      </c>
      <c r="J5492">
        <f>IF(AND(G5492=G5492,AND(H5492=$H$1,I5492=$I$1)),E5492,0)</f>
        <v>0</v>
      </c>
    </row>
    <row r="5493" spans="1:10" x14ac:dyDescent="0.3">
      <c r="A5493">
        <v>2010</v>
      </c>
      <c r="B5493" t="s">
        <v>26</v>
      </c>
      <c r="C5493" t="s">
        <v>27</v>
      </c>
      <c r="D5493" t="s">
        <v>203</v>
      </c>
      <c r="E5493" s="12">
        <v>64.567340000000002</v>
      </c>
      <c r="G5493">
        <v>2010</v>
      </c>
      <c r="H5493" t="str">
        <f>IF(C5493=H1, C5493,"")</f>
        <v/>
      </c>
      <c r="I5493" t="str">
        <f>IF(D5493=I1,D5493,"")</f>
        <v>Females</v>
      </c>
      <c r="J5493">
        <f t="shared" ref="J5493:J5556" si="9">IF(AND(G5493=G5493,AND(H5493=$H$1,I5493=$I$1)),E5493,0)</f>
        <v>0</v>
      </c>
    </row>
    <row r="5494" spans="1:10" x14ac:dyDescent="0.3">
      <c r="A5494">
        <v>2010</v>
      </c>
      <c r="B5494" t="s">
        <v>26</v>
      </c>
      <c r="C5494" t="s">
        <v>27</v>
      </c>
      <c r="D5494" t="s">
        <v>205</v>
      </c>
      <c r="E5494" s="12">
        <v>64.485820000000004</v>
      </c>
      <c r="G5494">
        <v>2010</v>
      </c>
      <c r="H5494" t="str">
        <f>IF(C5494=H1, C5494,"")</f>
        <v/>
      </c>
      <c r="I5494" t="str">
        <f>IF(D5494=I1,D5494,"")</f>
        <v/>
      </c>
      <c r="J5494">
        <f t="shared" si="9"/>
        <v>0</v>
      </c>
    </row>
    <row r="5495" spans="1:10" x14ac:dyDescent="0.3">
      <c r="A5495">
        <v>2010</v>
      </c>
      <c r="B5495" t="s">
        <v>26</v>
      </c>
      <c r="C5495" t="s">
        <v>28</v>
      </c>
      <c r="D5495" t="s">
        <v>202</v>
      </c>
      <c r="E5495" s="12">
        <v>49.859050000000003</v>
      </c>
      <c r="G5495">
        <v>2010</v>
      </c>
      <c r="H5495" t="str">
        <f>IF(C5495=H1, C5495,"")</f>
        <v/>
      </c>
      <c r="I5495" t="str">
        <f>IF(D5495=I1,D5495,"")</f>
        <v/>
      </c>
      <c r="J5495">
        <f t="shared" si="9"/>
        <v>0</v>
      </c>
    </row>
    <row r="5496" spans="1:10" x14ac:dyDescent="0.3">
      <c r="A5496">
        <v>2010</v>
      </c>
      <c r="B5496" t="s">
        <v>26</v>
      </c>
      <c r="C5496" t="s">
        <v>28</v>
      </c>
      <c r="D5496" t="s">
        <v>203</v>
      </c>
      <c r="E5496" s="12">
        <v>53.687950000000001</v>
      </c>
      <c r="G5496">
        <v>2010</v>
      </c>
      <c r="H5496" t="str">
        <f>IF(C5496=H1, C5496,"")</f>
        <v/>
      </c>
      <c r="I5496" t="str">
        <f>IF(D5496=I1,D5496,"")</f>
        <v>Females</v>
      </c>
      <c r="J5496">
        <f t="shared" si="9"/>
        <v>0</v>
      </c>
    </row>
    <row r="5497" spans="1:10" x14ac:dyDescent="0.3">
      <c r="A5497">
        <v>2010</v>
      </c>
      <c r="B5497" t="s">
        <v>26</v>
      </c>
      <c r="C5497" t="s">
        <v>28</v>
      </c>
      <c r="D5497" t="s">
        <v>205</v>
      </c>
      <c r="E5497" s="12">
        <v>51.780230000000003</v>
      </c>
      <c r="G5497">
        <v>2010</v>
      </c>
      <c r="H5497" t="str">
        <f>IF(C5497=H1, C5497,"")</f>
        <v/>
      </c>
      <c r="I5497" t="str">
        <f>IF(D5497=I1,D5497,"")</f>
        <v/>
      </c>
      <c r="J5497">
        <f t="shared" si="9"/>
        <v>0</v>
      </c>
    </row>
    <row r="5498" spans="1:10" x14ac:dyDescent="0.3">
      <c r="A5498">
        <v>2010</v>
      </c>
      <c r="B5498" t="s">
        <v>26</v>
      </c>
      <c r="C5498" t="s">
        <v>29</v>
      </c>
      <c r="D5498" t="s">
        <v>202</v>
      </c>
      <c r="E5498" s="12">
        <v>50.685519999999997</v>
      </c>
      <c r="G5498">
        <v>2010</v>
      </c>
      <c r="H5498" t="str">
        <f>IF(C5498=H1, C5498,"")</f>
        <v>Benin</v>
      </c>
      <c r="I5498" t="str">
        <f>IF(D5498=I1,D5498,"")</f>
        <v/>
      </c>
      <c r="J5498">
        <f t="shared" si="9"/>
        <v>0</v>
      </c>
    </row>
    <row r="5499" spans="1:10" x14ac:dyDescent="0.3">
      <c r="A5499">
        <v>2010</v>
      </c>
      <c r="B5499" t="s">
        <v>26</v>
      </c>
      <c r="C5499" t="s">
        <v>29</v>
      </c>
      <c r="D5499" t="s">
        <v>203</v>
      </c>
      <c r="E5499" s="12">
        <v>52.639189999999999</v>
      </c>
      <c r="G5499">
        <v>2010</v>
      </c>
      <c r="H5499" t="str">
        <f>IF(C5499=H1, C5499,"")</f>
        <v>Benin</v>
      </c>
      <c r="I5499" t="str">
        <f>IF(D5499=I1,D5499,"")</f>
        <v>Females</v>
      </c>
      <c r="J5499">
        <f t="shared" si="9"/>
        <v>52.639189999999999</v>
      </c>
    </row>
    <row r="5500" spans="1:10" x14ac:dyDescent="0.3">
      <c r="A5500">
        <v>2010</v>
      </c>
      <c r="B5500" t="s">
        <v>26</v>
      </c>
      <c r="C5500" t="s">
        <v>29</v>
      </c>
      <c r="D5500" t="s">
        <v>205</v>
      </c>
      <c r="E5500" s="12">
        <v>51.688949999999998</v>
      </c>
      <c r="G5500">
        <v>2010</v>
      </c>
      <c r="H5500" t="str">
        <f>IF(C5500=H1, C5500,"")</f>
        <v>Benin</v>
      </c>
      <c r="I5500" t="str">
        <f>IF(D5500=I1,D5500,"")</f>
        <v/>
      </c>
      <c r="J5500">
        <f t="shared" si="9"/>
        <v>0</v>
      </c>
    </row>
    <row r="5501" spans="1:10" x14ac:dyDescent="0.3">
      <c r="A5501">
        <v>2010</v>
      </c>
      <c r="B5501" t="s">
        <v>26</v>
      </c>
      <c r="C5501" t="s">
        <v>30</v>
      </c>
      <c r="D5501" t="s">
        <v>202</v>
      </c>
      <c r="E5501" s="12">
        <v>50.620280000000001</v>
      </c>
      <c r="G5501">
        <v>2010</v>
      </c>
      <c r="H5501" t="str">
        <f>IF(C5501=H1, C5501,"")</f>
        <v/>
      </c>
      <c r="I5501" t="str">
        <f>IF(D5501=I1,D5501,"")</f>
        <v/>
      </c>
      <c r="J5501">
        <f t="shared" si="9"/>
        <v>0</v>
      </c>
    </row>
    <row r="5502" spans="1:10" x14ac:dyDescent="0.3">
      <c r="A5502">
        <v>2010</v>
      </c>
      <c r="B5502" t="s">
        <v>26</v>
      </c>
      <c r="C5502" t="s">
        <v>30</v>
      </c>
      <c r="D5502" t="s">
        <v>203</v>
      </c>
      <c r="E5502" s="12">
        <v>55.170490000000001</v>
      </c>
      <c r="G5502">
        <v>2010</v>
      </c>
      <c r="H5502" t="str">
        <f>IF(C5502=H1, C5502,"")</f>
        <v/>
      </c>
      <c r="I5502" t="str">
        <f>IF(D5502=I1,D5502,"")</f>
        <v>Females</v>
      </c>
      <c r="J5502">
        <f t="shared" si="9"/>
        <v>0</v>
      </c>
    </row>
    <row r="5503" spans="1:10" x14ac:dyDescent="0.3">
      <c r="A5503">
        <v>2010</v>
      </c>
      <c r="B5503" t="s">
        <v>26</v>
      </c>
      <c r="C5503" t="s">
        <v>30</v>
      </c>
      <c r="D5503" t="s">
        <v>205</v>
      </c>
      <c r="E5503" s="12">
        <v>52.945500000000003</v>
      </c>
      <c r="G5503">
        <v>2010</v>
      </c>
      <c r="H5503" t="str">
        <f>IF(C5503=H1, C5503,"")</f>
        <v/>
      </c>
      <c r="I5503" t="str">
        <f>IF(D5503=I1,D5503,"")</f>
        <v/>
      </c>
      <c r="J5503">
        <f t="shared" si="9"/>
        <v>0</v>
      </c>
    </row>
    <row r="5504" spans="1:10" x14ac:dyDescent="0.3">
      <c r="A5504">
        <v>2010</v>
      </c>
      <c r="B5504" t="s">
        <v>26</v>
      </c>
      <c r="C5504" t="s">
        <v>31</v>
      </c>
      <c r="D5504" t="s">
        <v>202</v>
      </c>
      <c r="E5504" s="12">
        <v>49.41563</v>
      </c>
      <c r="G5504">
        <v>2010</v>
      </c>
      <c r="H5504" t="str">
        <f>IF(C5504=H1, C5504,"")</f>
        <v/>
      </c>
      <c r="I5504" t="str">
        <f>IF(D5504=I1,D5504,"")</f>
        <v/>
      </c>
      <c r="J5504">
        <f t="shared" si="9"/>
        <v>0</v>
      </c>
    </row>
    <row r="5505" spans="1:10" x14ac:dyDescent="0.3">
      <c r="A5505">
        <v>2010</v>
      </c>
      <c r="B5505" t="s">
        <v>26</v>
      </c>
      <c r="C5505" t="s">
        <v>31</v>
      </c>
      <c r="D5505" t="s">
        <v>203</v>
      </c>
      <c r="E5505" s="12">
        <v>49.956069999999997</v>
      </c>
      <c r="G5505">
        <v>2010</v>
      </c>
      <c r="H5505" t="str">
        <f>IF(C5505=H1, C5505,"")</f>
        <v/>
      </c>
      <c r="I5505" t="str">
        <f>IF(D5505=I1,D5505,"")</f>
        <v>Females</v>
      </c>
      <c r="J5505">
        <f t="shared" si="9"/>
        <v>0</v>
      </c>
    </row>
    <row r="5506" spans="1:10" x14ac:dyDescent="0.3">
      <c r="A5506">
        <v>2010</v>
      </c>
      <c r="B5506" t="s">
        <v>26</v>
      </c>
      <c r="C5506" t="s">
        <v>31</v>
      </c>
      <c r="D5506" t="s">
        <v>205</v>
      </c>
      <c r="E5506" s="12">
        <v>49.729419999999998</v>
      </c>
      <c r="G5506">
        <v>2010</v>
      </c>
      <c r="H5506" t="str">
        <f>IF(C5506=H1, C5506,"")</f>
        <v/>
      </c>
      <c r="I5506" t="str">
        <f>IF(D5506=I1,D5506,"")</f>
        <v/>
      </c>
      <c r="J5506">
        <f t="shared" si="9"/>
        <v>0</v>
      </c>
    </row>
    <row r="5507" spans="1:10" x14ac:dyDescent="0.3">
      <c r="A5507">
        <v>2010</v>
      </c>
      <c r="B5507" t="s">
        <v>26</v>
      </c>
      <c r="C5507" t="s">
        <v>32</v>
      </c>
      <c r="D5507" t="s">
        <v>202</v>
      </c>
      <c r="E5507" s="12">
        <v>49.320900000000002</v>
      </c>
      <c r="G5507">
        <v>2010</v>
      </c>
      <c r="H5507" t="str">
        <f>IF(C5507=H1, C5507,"")</f>
        <v/>
      </c>
      <c r="I5507" t="str">
        <f>IF(D5507=I1,D5507,"")</f>
        <v/>
      </c>
      <c r="J5507">
        <f t="shared" si="9"/>
        <v>0</v>
      </c>
    </row>
    <row r="5508" spans="1:10" x14ac:dyDescent="0.3">
      <c r="A5508">
        <v>2010</v>
      </c>
      <c r="B5508" t="s">
        <v>26</v>
      </c>
      <c r="C5508" t="s">
        <v>32</v>
      </c>
      <c r="D5508" t="s">
        <v>203</v>
      </c>
      <c r="E5508" s="12">
        <v>51.292630000000003</v>
      </c>
      <c r="G5508">
        <v>2010</v>
      </c>
      <c r="H5508" t="str">
        <f>IF(C5508=H1, C5508,"")</f>
        <v/>
      </c>
      <c r="I5508" t="str">
        <f>IF(D5508=I1,D5508,"")</f>
        <v>Females</v>
      </c>
      <c r="J5508">
        <f t="shared" si="9"/>
        <v>0</v>
      </c>
    </row>
    <row r="5509" spans="1:10" x14ac:dyDescent="0.3">
      <c r="A5509">
        <v>2010</v>
      </c>
      <c r="B5509" t="s">
        <v>26</v>
      </c>
      <c r="C5509" t="s">
        <v>32</v>
      </c>
      <c r="D5509" t="s">
        <v>205</v>
      </c>
      <c r="E5509" s="12">
        <v>50.298679999999997</v>
      </c>
      <c r="G5509">
        <v>2010</v>
      </c>
      <c r="H5509" t="str">
        <f>IF(C5509=H1, C5509,"")</f>
        <v/>
      </c>
      <c r="I5509" t="str">
        <f>IF(D5509=I1,D5509,"")</f>
        <v/>
      </c>
      <c r="J5509">
        <f t="shared" si="9"/>
        <v>0</v>
      </c>
    </row>
    <row r="5510" spans="1:10" x14ac:dyDescent="0.3">
      <c r="A5510">
        <v>2010</v>
      </c>
      <c r="B5510" t="s">
        <v>26</v>
      </c>
      <c r="C5510" t="s">
        <v>33</v>
      </c>
      <c r="D5510" t="s">
        <v>202</v>
      </c>
      <c r="E5510" s="12">
        <v>47.563209999999998</v>
      </c>
      <c r="G5510">
        <v>2010</v>
      </c>
      <c r="H5510" t="str">
        <f>IF(C5510=H1, C5510,"")</f>
        <v/>
      </c>
      <c r="I5510" t="str">
        <f>IF(D5510=I1,D5510,"")</f>
        <v/>
      </c>
      <c r="J5510">
        <f t="shared" si="9"/>
        <v>0</v>
      </c>
    </row>
    <row r="5511" spans="1:10" x14ac:dyDescent="0.3">
      <c r="A5511">
        <v>2010</v>
      </c>
      <c r="B5511" t="s">
        <v>26</v>
      </c>
      <c r="C5511" t="s">
        <v>33</v>
      </c>
      <c r="D5511" t="s">
        <v>203</v>
      </c>
      <c r="E5511" s="12">
        <v>49.10004</v>
      </c>
      <c r="G5511">
        <v>2010</v>
      </c>
      <c r="H5511" t="str">
        <f>IF(C5511=H1, C5511,"")</f>
        <v/>
      </c>
      <c r="I5511" t="str">
        <f>IF(D5511=I1,D5511,"")</f>
        <v>Females</v>
      </c>
      <c r="J5511">
        <f t="shared" si="9"/>
        <v>0</v>
      </c>
    </row>
    <row r="5512" spans="1:10" x14ac:dyDescent="0.3">
      <c r="A5512">
        <v>2010</v>
      </c>
      <c r="B5512" t="s">
        <v>26</v>
      </c>
      <c r="C5512" t="s">
        <v>33</v>
      </c>
      <c r="D5512" t="s">
        <v>205</v>
      </c>
      <c r="E5512" s="12">
        <v>48.330219999999997</v>
      </c>
      <c r="G5512">
        <v>2010</v>
      </c>
      <c r="H5512" t="str">
        <f>IF(C5512=H1, C5512,"")</f>
        <v/>
      </c>
      <c r="I5512" t="str">
        <f>IF(D5512=I1,D5512,"")</f>
        <v/>
      </c>
      <c r="J5512">
        <f t="shared" si="9"/>
        <v>0</v>
      </c>
    </row>
    <row r="5513" spans="1:10" x14ac:dyDescent="0.3">
      <c r="A5513">
        <v>2010</v>
      </c>
      <c r="B5513" t="s">
        <v>26</v>
      </c>
      <c r="C5513" t="s">
        <v>34</v>
      </c>
      <c r="D5513" t="s">
        <v>202</v>
      </c>
      <c r="E5513" s="12">
        <v>61.783000000000001</v>
      </c>
      <c r="G5513">
        <v>2010</v>
      </c>
      <c r="H5513" t="str">
        <f>IF(C5513=H1, C5513,"")</f>
        <v/>
      </c>
      <c r="I5513" t="str">
        <f>IF(D5513=I1,D5513,"")</f>
        <v/>
      </c>
      <c r="J5513">
        <f t="shared" si="9"/>
        <v>0</v>
      </c>
    </row>
    <row r="5514" spans="1:10" x14ac:dyDescent="0.3">
      <c r="A5514">
        <v>2010</v>
      </c>
      <c r="B5514" t="s">
        <v>26</v>
      </c>
      <c r="C5514" t="s">
        <v>34</v>
      </c>
      <c r="D5514" t="s">
        <v>203</v>
      </c>
      <c r="E5514" s="12">
        <v>64.302999999999997</v>
      </c>
      <c r="G5514">
        <v>2010</v>
      </c>
      <c r="H5514" t="str">
        <f>IF(C5514=H1, C5514,"")</f>
        <v/>
      </c>
      <c r="I5514" t="str">
        <f>IF(D5514=I1,D5514,"")</f>
        <v>Females</v>
      </c>
      <c r="J5514">
        <f t="shared" si="9"/>
        <v>0</v>
      </c>
    </row>
    <row r="5515" spans="1:10" x14ac:dyDescent="0.3">
      <c r="A5515">
        <v>2010</v>
      </c>
      <c r="B5515" t="s">
        <v>26</v>
      </c>
      <c r="C5515" t="s">
        <v>34</v>
      </c>
      <c r="D5515" t="s">
        <v>205</v>
      </c>
      <c r="E5515" s="12">
        <v>63.1492</v>
      </c>
      <c r="G5515">
        <v>2010</v>
      </c>
      <c r="H5515" t="str">
        <f>IF(C5515=H1, C5515,"")</f>
        <v/>
      </c>
      <c r="I5515" t="str">
        <f>IF(D5515=I1,D5515,"")</f>
        <v/>
      </c>
      <c r="J5515">
        <f t="shared" si="9"/>
        <v>0</v>
      </c>
    </row>
    <row r="5516" spans="1:10" x14ac:dyDescent="0.3">
      <c r="A5516">
        <v>2010</v>
      </c>
      <c r="B5516" t="s">
        <v>26</v>
      </c>
      <c r="C5516" t="s">
        <v>209</v>
      </c>
      <c r="D5516" t="s">
        <v>202</v>
      </c>
      <c r="E5516" s="12">
        <v>42.117579999999997</v>
      </c>
      <c r="G5516">
        <v>2010</v>
      </c>
      <c r="H5516" t="str">
        <f>IF(C5516=H1, C5516,"")</f>
        <v/>
      </c>
      <c r="I5516" t="str">
        <f>IF(D5516=I1,D5516,"")</f>
        <v/>
      </c>
      <c r="J5516">
        <f t="shared" si="9"/>
        <v>0</v>
      </c>
    </row>
    <row r="5517" spans="1:10" x14ac:dyDescent="0.3">
      <c r="A5517">
        <v>2010</v>
      </c>
      <c r="B5517" t="s">
        <v>26</v>
      </c>
      <c r="C5517" t="s">
        <v>209</v>
      </c>
      <c r="D5517" t="s">
        <v>203</v>
      </c>
      <c r="E5517" s="12">
        <v>43.361699999999999</v>
      </c>
      <c r="G5517">
        <v>2010</v>
      </c>
      <c r="H5517" t="str">
        <f>IF(C5517=H1, C5517,"")</f>
        <v/>
      </c>
      <c r="I5517" t="str">
        <f>IF(D5517=I1,D5517,"")</f>
        <v>Females</v>
      </c>
      <c r="J5517">
        <f t="shared" si="9"/>
        <v>0</v>
      </c>
    </row>
    <row r="5518" spans="1:10" x14ac:dyDescent="0.3">
      <c r="A5518">
        <v>2010</v>
      </c>
      <c r="B5518" t="s">
        <v>26</v>
      </c>
      <c r="C5518" t="s">
        <v>209</v>
      </c>
      <c r="D5518" t="s">
        <v>205</v>
      </c>
      <c r="E5518" s="12">
        <v>42.748199999999997</v>
      </c>
      <c r="G5518">
        <v>2010</v>
      </c>
      <c r="H5518" t="str">
        <f>IF(C5518=H1, C5518,"")</f>
        <v/>
      </c>
      <c r="I5518" t="str">
        <f>IF(D5518=I1,D5518,"")</f>
        <v/>
      </c>
      <c r="J5518">
        <f t="shared" si="9"/>
        <v>0</v>
      </c>
    </row>
    <row r="5519" spans="1:10" x14ac:dyDescent="0.3">
      <c r="A5519">
        <v>2010</v>
      </c>
      <c r="B5519" t="s">
        <v>26</v>
      </c>
      <c r="C5519" t="s">
        <v>35</v>
      </c>
      <c r="D5519" t="s">
        <v>202</v>
      </c>
      <c r="E5519" s="12">
        <v>44.536259999999999</v>
      </c>
      <c r="G5519">
        <v>2010</v>
      </c>
      <c r="H5519" t="str">
        <f>IF(C5519=H1, C5519,"")</f>
        <v/>
      </c>
      <c r="I5519" t="str">
        <f>IF(D5519=I1,D5519,"")</f>
        <v/>
      </c>
      <c r="J5519">
        <f t="shared" si="9"/>
        <v>0</v>
      </c>
    </row>
    <row r="5520" spans="1:10" x14ac:dyDescent="0.3">
      <c r="A5520">
        <v>2010</v>
      </c>
      <c r="B5520" t="s">
        <v>26</v>
      </c>
      <c r="C5520" t="s">
        <v>35</v>
      </c>
      <c r="D5520" t="s">
        <v>203</v>
      </c>
      <c r="E5520" s="12">
        <v>45.623080000000002</v>
      </c>
      <c r="G5520">
        <v>2010</v>
      </c>
      <c r="H5520" t="str">
        <f>IF(C5520=H1, C5520,"")</f>
        <v/>
      </c>
      <c r="I5520" t="str">
        <f>IF(D5520=I1,D5520,"")</f>
        <v>Females</v>
      </c>
      <c r="J5520">
        <f t="shared" si="9"/>
        <v>0</v>
      </c>
    </row>
    <row r="5521" spans="1:10" x14ac:dyDescent="0.3">
      <c r="A5521">
        <v>2010</v>
      </c>
      <c r="B5521" t="s">
        <v>26</v>
      </c>
      <c r="C5521" t="s">
        <v>35</v>
      </c>
      <c r="D5521" t="s">
        <v>205</v>
      </c>
      <c r="E5521" s="12">
        <v>45.082790000000003</v>
      </c>
      <c r="G5521">
        <v>2010</v>
      </c>
      <c r="H5521" t="str">
        <f>IF(C5521=H1, C5521,"")</f>
        <v/>
      </c>
      <c r="I5521" t="str">
        <f>IF(D5521=I1,D5521,"")</f>
        <v/>
      </c>
      <c r="J5521">
        <f t="shared" si="9"/>
        <v>0</v>
      </c>
    </row>
    <row r="5522" spans="1:10" x14ac:dyDescent="0.3">
      <c r="A5522">
        <v>2010</v>
      </c>
      <c r="B5522" t="s">
        <v>26</v>
      </c>
      <c r="C5522" t="s">
        <v>36</v>
      </c>
      <c r="D5522" t="s">
        <v>202</v>
      </c>
      <c r="E5522" s="12">
        <v>53.560070000000003</v>
      </c>
      <c r="G5522">
        <v>2010</v>
      </c>
      <c r="H5522" t="str">
        <f>IF(C5522=H1, C5522,"")</f>
        <v/>
      </c>
      <c r="I5522" t="str">
        <f>IF(D5522=I1,D5522,"")</f>
        <v/>
      </c>
      <c r="J5522">
        <f t="shared" si="9"/>
        <v>0</v>
      </c>
    </row>
    <row r="5523" spans="1:10" x14ac:dyDescent="0.3">
      <c r="A5523">
        <v>2010</v>
      </c>
      <c r="B5523" t="s">
        <v>26</v>
      </c>
      <c r="C5523" t="s">
        <v>36</v>
      </c>
      <c r="D5523" t="s">
        <v>203</v>
      </c>
      <c r="E5523" s="12">
        <v>55.8307</v>
      </c>
      <c r="G5523">
        <v>2010</v>
      </c>
      <c r="H5523" t="str">
        <f>IF(C5523=H1, C5523,"")</f>
        <v/>
      </c>
      <c r="I5523" t="str">
        <f>IF(D5523=I1,D5523,"")</f>
        <v>Females</v>
      </c>
      <c r="J5523">
        <f t="shared" si="9"/>
        <v>0</v>
      </c>
    </row>
    <row r="5524" spans="1:10" x14ac:dyDescent="0.3">
      <c r="A5524">
        <v>2010</v>
      </c>
      <c r="B5524" t="s">
        <v>26</v>
      </c>
      <c r="C5524" t="s">
        <v>36</v>
      </c>
      <c r="D5524" t="s">
        <v>205</v>
      </c>
      <c r="E5524" s="12">
        <v>54.679760000000002</v>
      </c>
      <c r="G5524">
        <v>2010</v>
      </c>
      <c r="H5524" t="str">
        <f>IF(C5524=H1, C5524,"")</f>
        <v/>
      </c>
      <c r="I5524" t="str">
        <f>IF(D5524=I1,D5524,"")</f>
        <v/>
      </c>
      <c r="J5524">
        <f t="shared" si="9"/>
        <v>0</v>
      </c>
    </row>
    <row r="5525" spans="1:10" x14ac:dyDescent="0.3">
      <c r="A5525">
        <v>2010</v>
      </c>
      <c r="B5525" t="s">
        <v>26</v>
      </c>
      <c r="C5525" t="s">
        <v>37</v>
      </c>
      <c r="D5525" t="s">
        <v>202</v>
      </c>
      <c r="E5525" s="12">
        <v>53.56279</v>
      </c>
      <c r="G5525">
        <v>2010</v>
      </c>
      <c r="H5525" t="str">
        <f>IF(C5525=H1, C5525,"")</f>
        <v/>
      </c>
      <c r="I5525" t="str">
        <f>IF(D5525=I1,D5525,"")</f>
        <v/>
      </c>
      <c r="J5525">
        <f t="shared" si="9"/>
        <v>0</v>
      </c>
    </row>
    <row r="5526" spans="1:10" x14ac:dyDescent="0.3">
      <c r="A5526">
        <v>2010</v>
      </c>
      <c r="B5526" t="s">
        <v>26</v>
      </c>
      <c r="C5526" t="s">
        <v>37</v>
      </c>
      <c r="D5526" t="s">
        <v>203</v>
      </c>
      <c r="E5526" s="12">
        <v>54.738379999999999</v>
      </c>
      <c r="G5526">
        <v>2010</v>
      </c>
      <c r="H5526" t="str">
        <f>IF(C5526=H1, C5526,"")</f>
        <v/>
      </c>
      <c r="I5526" t="str">
        <f>IF(D5526=I1,D5526,"")</f>
        <v>Females</v>
      </c>
      <c r="J5526">
        <f t="shared" si="9"/>
        <v>0</v>
      </c>
    </row>
    <row r="5527" spans="1:10" x14ac:dyDescent="0.3">
      <c r="A5527">
        <v>2010</v>
      </c>
      <c r="B5527" t="s">
        <v>26</v>
      </c>
      <c r="C5527" t="s">
        <v>37</v>
      </c>
      <c r="D5527" t="s">
        <v>205</v>
      </c>
      <c r="E5527" s="12">
        <v>54.15052</v>
      </c>
      <c r="G5527">
        <v>2010</v>
      </c>
      <c r="H5527" t="str">
        <f>IF(C5527=H1, C5527,"")</f>
        <v/>
      </c>
      <c r="I5527" t="str">
        <f>IF(D5527=I1,D5527,"")</f>
        <v/>
      </c>
      <c r="J5527">
        <f t="shared" si="9"/>
        <v>0</v>
      </c>
    </row>
    <row r="5528" spans="1:10" x14ac:dyDescent="0.3">
      <c r="A5528">
        <v>2010</v>
      </c>
      <c r="B5528" t="s">
        <v>26</v>
      </c>
      <c r="C5528" t="s">
        <v>38</v>
      </c>
      <c r="D5528" t="s">
        <v>202</v>
      </c>
      <c r="E5528" s="12">
        <v>45.649679999999996</v>
      </c>
      <c r="G5528">
        <v>2010</v>
      </c>
      <c r="H5528" t="str">
        <f>IF(C5528=H1, C5528,"")</f>
        <v/>
      </c>
      <c r="I5528" t="str">
        <f>IF(D5528=I1,D5528,"")</f>
        <v/>
      </c>
      <c r="J5528">
        <f t="shared" si="9"/>
        <v>0</v>
      </c>
    </row>
    <row r="5529" spans="1:10" x14ac:dyDescent="0.3">
      <c r="A5529">
        <v>2010</v>
      </c>
      <c r="B5529" t="s">
        <v>26</v>
      </c>
      <c r="C5529" t="s">
        <v>38</v>
      </c>
      <c r="D5529" t="s">
        <v>203</v>
      </c>
      <c r="E5529" s="12">
        <v>46.92024</v>
      </c>
      <c r="G5529">
        <v>2010</v>
      </c>
      <c r="H5529" t="str">
        <f>IF(C5529=H1, C5529,"")</f>
        <v/>
      </c>
      <c r="I5529" t="str">
        <f>IF(D5529=I1,D5529,"")</f>
        <v>Females</v>
      </c>
      <c r="J5529">
        <f t="shared" si="9"/>
        <v>0</v>
      </c>
    </row>
    <row r="5530" spans="1:10" x14ac:dyDescent="0.3">
      <c r="A5530">
        <v>2010</v>
      </c>
      <c r="B5530" t="s">
        <v>26</v>
      </c>
      <c r="C5530" t="s">
        <v>38</v>
      </c>
      <c r="D5530" t="s">
        <v>205</v>
      </c>
      <c r="E5530" s="12">
        <v>46.245719999999999</v>
      </c>
      <c r="G5530">
        <v>2010</v>
      </c>
      <c r="H5530" t="str">
        <f>IF(C5530=H1, C5530,"")</f>
        <v/>
      </c>
      <c r="I5530" t="str">
        <f>IF(D5530=I1,D5530,"")</f>
        <v/>
      </c>
      <c r="J5530">
        <f t="shared" si="9"/>
        <v>0</v>
      </c>
    </row>
    <row r="5531" spans="1:10" x14ac:dyDescent="0.3">
      <c r="A5531">
        <v>2010</v>
      </c>
      <c r="B5531" t="s">
        <v>26</v>
      </c>
      <c r="C5531" t="s">
        <v>210</v>
      </c>
      <c r="D5531" t="s">
        <v>202</v>
      </c>
      <c r="E5531" s="12">
        <v>48.74044</v>
      </c>
      <c r="G5531">
        <v>2010</v>
      </c>
      <c r="H5531" t="str">
        <f>IF(C5531=H1, C5531,"")</f>
        <v/>
      </c>
      <c r="I5531" t="str">
        <f>IF(D5531=I1,D5531,"")</f>
        <v/>
      </c>
      <c r="J5531">
        <f t="shared" si="9"/>
        <v>0</v>
      </c>
    </row>
    <row r="5532" spans="1:10" x14ac:dyDescent="0.3">
      <c r="A5532">
        <v>2010</v>
      </c>
      <c r="B5532" t="s">
        <v>26</v>
      </c>
      <c r="C5532" t="s">
        <v>210</v>
      </c>
      <c r="D5532" t="s">
        <v>203</v>
      </c>
      <c r="E5532" s="12">
        <v>50.9754</v>
      </c>
      <c r="G5532">
        <v>2010</v>
      </c>
      <c r="H5532" t="str">
        <f>IF(C5532=H1, C5532,"")</f>
        <v/>
      </c>
      <c r="I5532" t="str">
        <f>IF(D5532=I1,D5532,"")</f>
        <v>Females</v>
      </c>
      <c r="J5532">
        <f t="shared" si="9"/>
        <v>0</v>
      </c>
    </row>
    <row r="5533" spans="1:10" x14ac:dyDescent="0.3">
      <c r="A5533">
        <v>2010</v>
      </c>
      <c r="B5533" t="s">
        <v>26</v>
      </c>
      <c r="C5533" t="s">
        <v>210</v>
      </c>
      <c r="D5533" t="s">
        <v>205</v>
      </c>
      <c r="E5533" s="12">
        <v>49.858460000000001</v>
      </c>
      <c r="G5533">
        <v>2010</v>
      </c>
      <c r="H5533" t="str">
        <f>IF(C5533=H1, C5533,"")</f>
        <v/>
      </c>
      <c r="I5533" t="str">
        <f>IF(D5533=I1,D5533,"")</f>
        <v/>
      </c>
      <c r="J5533">
        <f t="shared" si="9"/>
        <v>0</v>
      </c>
    </row>
    <row r="5534" spans="1:10" x14ac:dyDescent="0.3">
      <c r="A5534">
        <v>2010</v>
      </c>
      <c r="B5534" t="s">
        <v>26</v>
      </c>
      <c r="C5534" t="s">
        <v>39</v>
      </c>
      <c r="D5534" t="s">
        <v>202</v>
      </c>
      <c r="E5534" s="12">
        <v>50.440649999999998</v>
      </c>
      <c r="G5534">
        <v>2010</v>
      </c>
      <c r="H5534" t="str">
        <f>IF(C5534=H1, C5534,"")</f>
        <v/>
      </c>
      <c r="I5534" t="str">
        <f>IF(D5534=I1,D5534,"")</f>
        <v/>
      </c>
      <c r="J5534">
        <f t="shared" si="9"/>
        <v>0</v>
      </c>
    </row>
    <row r="5535" spans="1:10" x14ac:dyDescent="0.3">
      <c r="A5535">
        <v>2010</v>
      </c>
      <c r="B5535" t="s">
        <v>26</v>
      </c>
      <c r="C5535" t="s">
        <v>39</v>
      </c>
      <c r="D5535" t="s">
        <v>203</v>
      </c>
      <c r="E5535" s="12">
        <v>51.973979999999997</v>
      </c>
      <c r="G5535">
        <v>2010</v>
      </c>
      <c r="H5535" t="str">
        <f>IF(C5535=H1, C5535,"")</f>
        <v/>
      </c>
      <c r="I5535" t="str">
        <f>IF(D5535=I1,D5535,"")</f>
        <v>Females</v>
      </c>
      <c r="J5535">
        <f t="shared" si="9"/>
        <v>0</v>
      </c>
    </row>
    <row r="5536" spans="1:10" x14ac:dyDescent="0.3">
      <c r="A5536">
        <v>2010</v>
      </c>
      <c r="B5536" t="s">
        <v>26</v>
      </c>
      <c r="C5536" t="s">
        <v>39</v>
      </c>
      <c r="D5536" t="s">
        <v>205</v>
      </c>
      <c r="E5536" s="12">
        <v>51.224139999999998</v>
      </c>
      <c r="G5536">
        <v>2010</v>
      </c>
      <c r="H5536" t="str">
        <f>IF(C5536=H1, C5536,"")</f>
        <v/>
      </c>
      <c r="I5536" t="str">
        <f>IF(D5536=I1,D5536,"")</f>
        <v/>
      </c>
      <c r="J5536">
        <f t="shared" si="9"/>
        <v>0</v>
      </c>
    </row>
    <row r="5537" spans="1:10" x14ac:dyDescent="0.3">
      <c r="A5537">
        <v>2010</v>
      </c>
      <c r="B5537" t="s">
        <v>26</v>
      </c>
      <c r="C5537" t="s">
        <v>40</v>
      </c>
      <c r="D5537" t="s">
        <v>202</v>
      </c>
      <c r="E5537" s="12">
        <v>53.96463</v>
      </c>
      <c r="G5537">
        <v>2010</v>
      </c>
      <c r="H5537" t="str">
        <f>IF(C5537=H1, C5537,"")</f>
        <v/>
      </c>
      <c r="I5537" t="str">
        <f>IF(D5537=I1,D5537,"")</f>
        <v/>
      </c>
      <c r="J5537">
        <f t="shared" si="9"/>
        <v>0</v>
      </c>
    </row>
    <row r="5538" spans="1:10" x14ac:dyDescent="0.3">
      <c r="A5538">
        <v>2010</v>
      </c>
      <c r="B5538" t="s">
        <v>26</v>
      </c>
      <c r="C5538" t="s">
        <v>40</v>
      </c>
      <c r="D5538" t="s">
        <v>203</v>
      </c>
      <c r="E5538" s="12">
        <v>56.746749999999999</v>
      </c>
      <c r="G5538">
        <v>2010</v>
      </c>
      <c r="H5538" t="str">
        <f>IF(C5538=H1, C5538,"")</f>
        <v/>
      </c>
      <c r="I5538" t="str">
        <f>IF(D5538=I1,D5538,"")</f>
        <v>Females</v>
      </c>
      <c r="J5538">
        <f t="shared" si="9"/>
        <v>0</v>
      </c>
    </row>
    <row r="5539" spans="1:10" x14ac:dyDescent="0.3">
      <c r="A5539">
        <v>2010</v>
      </c>
      <c r="B5539" t="s">
        <v>26</v>
      </c>
      <c r="C5539" t="s">
        <v>40</v>
      </c>
      <c r="D5539" t="s">
        <v>205</v>
      </c>
      <c r="E5539" s="12">
        <v>55.327100000000002</v>
      </c>
      <c r="G5539">
        <v>2010</v>
      </c>
      <c r="H5539" t="str">
        <f>IF(C5539=H1, C5539,"")</f>
        <v/>
      </c>
      <c r="I5539" t="str">
        <f>IF(D5539=I1,D5539,"")</f>
        <v/>
      </c>
      <c r="J5539">
        <f t="shared" si="9"/>
        <v>0</v>
      </c>
    </row>
    <row r="5540" spans="1:10" x14ac:dyDescent="0.3">
      <c r="A5540">
        <v>2010</v>
      </c>
      <c r="B5540" t="s">
        <v>26</v>
      </c>
      <c r="C5540" t="s">
        <v>41</v>
      </c>
      <c r="D5540" t="s">
        <v>202</v>
      </c>
      <c r="E5540" s="12">
        <v>52.637390000000003</v>
      </c>
      <c r="G5540">
        <v>2010</v>
      </c>
      <c r="H5540" t="str">
        <f>IF(C5540=H1, C5540,"")</f>
        <v/>
      </c>
      <c r="I5540" t="str">
        <f>IF(D5540=I1,D5540,"")</f>
        <v/>
      </c>
      <c r="J5540">
        <f t="shared" si="9"/>
        <v>0</v>
      </c>
    </row>
    <row r="5541" spans="1:10" x14ac:dyDescent="0.3">
      <c r="A5541">
        <v>2010</v>
      </c>
      <c r="B5541" t="s">
        <v>26</v>
      </c>
      <c r="C5541" t="s">
        <v>41</v>
      </c>
      <c r="D5541" t="s">
        <v>203</v>
      </c>
      <c r="E5541" s="12">
        <v>55.306069999999998</v>
      </c>
      <c r="G5541">
        <v>2010</v>
      </c>
      <c r="H5541" t="str">
        <f>IF(C5541=H1, C5541,"")</f>
        <v/>
      </c>
      <c r="I5541" t="str">
        <f>IF(D5541=I1,D5541,"")</f>
        <v>Females</v>
      </c>
      <c r="J5541">
        <f t="shared" si="9"/>
        <v>0</v>
      </c>
    </row>
    <row r="5542" spans="1:10" x14ac:dyDescent="0.3">
      <c r="A5542">
        <v>2010</v>
      </c>
      <c r="B5542" t="s">
        <v>26</v>
      </c>
      <c r="C5542" t="s">
        <v>41</v>
      </c>
      <c r="D5542" t="s">
        <v>205</v>
      </c>
      <c r="E5542" s="12">
        <v>53.959119999999999</v>
      </c>
      <c r="G5542">
        <v>2010</v>
      </c>
      <c r="H5542" t="str">
        <f>IF(C5542=H1, C5542,"")</f>
        <v/>
      </c>
      <c r="I5542" t="str">
        <f>IF(D5542=I1,D5542,"")</f>
        <v/>
      </c>
      <c r="J5542">
        <f t="shared" si="9"/>
        <v>0</v>
      </c>
    </row>
    <row r="5543" spans="1:10" x14ac:dyDescent="0.3">
      <c r="A5543">
        <v>2010</v>
      </c>
      <c r="B5543" t="s">
        <v>26</v>
      </c>
      <c r="C5543" t="s">
        <v>42</v>
      </c>
      <c r="D5543" t="s">
        <v>202</v>
      </c>
      <c r="E5543" s="12">
        <v>54.688839999999999</v>
      </c>
      <c r="G5543">
        <v>2010</v>
      </c>
      <c r="H5543" t="str">
        <f>IF(C5543=H1, C5543,"")</f>
        <v/>
      </c>
      <c r="I5543" t="str">
        <f>IF(D5543=I1,D5543,"")</f>
        <v/>
      </c>
      <c r="J5543">
        <f t="shared" si="9"/>
        <v>0</v>
      </c>
    </row>
    <row r="5544" spans="1:10" x14ac:dyDescent="0.3">
      <c r="A5544">
        <v>2010</v>
      </c>
      <c r="B5544" t="s">
        <v>26</v>
      </c>
      <c r="C5544" t="s">
        <v>42</v>
      </c>
      <c r="D5544" t="s">
        <v>203</v>
      </c>
      <c r="E5544" s="12">
        <v>54.712620000000001</v>
      </c>
      <c r="G5544">
        <v>2010</v>
      </c>
      <c r="H5544" t="str">
        <f>IF(C5544=H1, C5544,"")</f>
        <v/>
      </c>
      <c r="I5544" t="str">
        <f>IF(D5544=I1,D5544,"")</f>
        <v>Females</v>
      </c>
      <c r="J5544">
        <f t="shared" si="9"/>
        <v>0</v>
      </c>
    </row>
    <row r="5545" spans="1:10" x14ac:dyDescent="0.3">
      <c r="A5545">
        <v>2010</v>
      </c>
      <c r="B5545" t="s">
        <v>26</v>
      </c>
      <c r="C5545" t="s">
        <v>42</v>
      </c>
      <c r="D5545" t="s">
        <v>205</v>
      </c>
      <c r="E5545" s="12">
        <v>54.768149999999999</v>
      </c>
      <c r="G5545">
        <v>2010</v>
      </c>
      <c r="H5545" t="str">
        <f>IF(C5545=H1, C5545,"")</f>
        <v/>
      </c>
      <c r="I5545" t="str">
        <f>IF(D5545=I1,D5545,"")</f>
        <v/>
      </c>
      <c r="J5545">
        <f t="shared" si="9"/>
        <v>0</v>
      </c>
    </row>
    <row r="5546" spans="1:10" x14ac:dyDescent="0.3">
      <c r="A5546">
        <v>2010</v>
      </c>
      <c r="B5546" t="s">
        <v>26</v>
      </c>
      <c r="C5546" t="s">
        <v>43</v>
      </c>
      <c r="D5546" t="s">
        <v>202</v>
      </c>
      <c r="E5546" s="12">
        <v>51.920319999999997</v>
      </c>
      <c r="G5546">
        <v>2010</v>
      </c>
      <c r="H5546" t="str">
        <f>IF(C5546=H1, C5546,"")</f>
        <v/>
      </c>
      <c r="I5546" t="str">
        <f>IF(D5546=I1,D5546,"")</f>
        <v/>
      </c>
      <c r="J5546">
        <f t="shared" si="9"/>
        <v>0</v>
      </c>
    </row>
    <row r="5547" spans="1:10" x14ac:dyDescent="0.3">
      <c r="A5547">
        <v>2010</v>
      </c>
      <c r="B5547" t="s">
        <v>26</v>
      </c>
      <c r="C5547" t="s">
        <v>43</v>
      </c>
      <c r="D5547" t="s">
        <v>203</v>
      </c>
      <c r="E5547" s="12">
        <v>53.16845</v>
      </c>
      <c r="G5547">
        <v>2010</v>
      </c>
      <c r="H5547" t="str">
        <f>IF(C5547=H1, C5547,"")</f>
        <v/>
      </c>
      <c r="I5547" t="str">
        <f>IF(D5547=I1,D5547,"")</f>
        <v>Females</v>
      </c>
      <c r="J5547">
        <f t="shared" si="9"/>
        <v>0</v>
      </c>
    </row>
    <row r="5548" spans="1:10" x14ac:dyDescent="0.3">
      <c r="A5548">
        <v>2010</v>
      </c>
      <c r="B5548" t="s">
        <v>26</v>
      </c>
      <c r="C5548" t="s">
        <v>43</v>
      </c>
      <c r="D5548" t="s">
        <v>205</v>
      </c>
      <c r="E5548" s="12">
        <v>52.501429999999999</v>
      </c>
      <c r="G5548">
        <v>2010</v>
      </c>
      <c r="H5548" t="str">
        <f>IF(C5548=H1, C5548,"")</f>
        <v/>
      </c>
      <c r="I5548" t="str">
        <f>IF(D5548=I1,D5548,"")</f>
        <v/>
      </c>
      <c r="J5548">
        <f t="shared" si="9"/>
        <v>0</v>
      </c>
    </row>
    <row r="5549" spans="1:10" x14ac:dyDescent="0.3">
      <c r="A5549">
        <v>2010</v>
      </c>
      <c r="B5549" t="s">
        <v>26</v>
      </c>
      <c r="C5549" t="s">
        <v>44</v>
      </c>
      <c r="D5549" t="s">
        <v>202</v>
      </c>
      <c r="E5549" s="12">
        <v>53.629249999999999</v>
      </c>
      <c r="G5549">
        <v>2010</v>
      </c>
      <c r="H5549" t="str">
        <f>IF(C5549=H1, C5549,"")</f>
        <v/>
      </c>
      <c r="I5549" t="str">
        <f>IF(D5549=I1,D5549,"")</f>
        <v/>
      </c>
      <c r="J5549">
        <f t="shared" si="9"/>
        <v>0</v>
      </c>
    </row>
    <row r="5550" spans="1:10" x14ac:dyDescent="0.3">
      <c r="A5550">
        <v>2010</v>
      </c>
      <c r="B5550" t="s">
        <v>26</v>
      </c>
      <c r="C5550" t="s">
        <v>44</v>
      </c>
      <c r="D5550" t="s">
        <v>203</v>
      </c>
      <c r="E5550" s="12">
        <v>54.593620000000001</v>
      </c>
      <c r="G5550">
        <v>2010</v>
      </c>
      <c r="H5550" t="str">
        <f>IF(C5550=H1, C5550,"")</f>
        <v/>
      </c>
      <c r="I5550" t="str">
        <f>IF(D5550=I1,D5550,"")</f>
        <v>Females</v>
      </c>
      <c r="J5550">
        <f t="shared" si="9"/>
        <v>0</v>
      </c>
    </row>
    <row r="5551" spans="1:10" x14ac:dyDescent="0.3">
      <c r="A5551">
        <v>2010</v>
      </c>
      <c r="B5551" t="s">
        <v>26</v>
      </c>
      <c r="C5551" t="s">
        <v>44</v>
      </c>
      <c r="D5551" t="s">
        <v>205</v>
      </c>
      <c r="E5551" s="12">
        <v>54.113250000000001</v>
      </c>
      <c r="G5551">
        <v>2010</v>
      </c>
      <c r="H5551" t="str">
        <f>IF(C5551=H1, C5551,"")</f>
        <v/>
      </c>
      <c r="I5551" t="str">
        <f>IF(D5551=I1,D5551,"")</f>
        <v/>
      </c>
      <c r="J5551">
        <f t="shared" si="9"/>
        <v>0</v>
      </c>
    </row>
    <row r="5552" spans="1:10" x14ac:dyDescent="0.3">
      <c r="A5552">
        <v>2010</v>
      </c>
      <c r="B5552" t="s">
        <v>26</v>
      </c>
      <c r="C5552" t="s">
        <v>45</v>
      </c>
      <c r="D5552" t="s">
        <v>202</v>
      </c>
      <c r="E5552" s="12">
        <v>49.711750000000002</v>
      </c>
      <c r="G5552">
        <v>2010</v>
      </c>
      <c r="H5552" t="str">
        <f>IF(C5552=H1, C5552,"")</f>
        <v/>
      </c>
      <c r="I5552" t="str">
        <f>IF(D5552=I1,D5552,"")</f>
        <v/>
      </c>
      <c r="J5552">
        <f t="shared" si="9"/>
        <v>0</v>
      </c>
    </row>
    <row r="5553" spans="1:10" x14ac:dyDescent="0.3">
      <c r="A5553">
        <v>2010</v>
      </c>
      <c r="B5553" t="s">
        <v>26</v>
      </c>
      <c r="C5553" t="s">
        <v>45</v>
      </c>
      <c r="D5553" t="s">
        <v>203</v>
      </c>
      <c r="E5553" s="12">
        <v>50.208629999999999</v>
      </c>
      <c r="G5553">
        <v>2010</v>
      </c>
      <c r="H5553" t="str">
        <f>IF(C5553=H1, C5553,"")</f>
        <v/>
      </c>
      <c r="I5553" t="str">
        <f>IF(D5553=I1,D5553,"")</f>
        <v>Females</v>
      </c>
      <c r="J5553">
        <f t="shared" si="9"/>
        <v>0</v>
      </c>
    </row>
    <row r="5554" spans="1:10" x14ac:dyDescent="0.3">
      <c r="A5554">
        <v>2010</v>
      </c>
      <c r="B5554" t="s">
        <v>26</v>
      </c>
      <c r="C5554" t="s">
        <v>45</v>
      </c>
      <c r="D5554" t="s">
        <v>205</v>
      </c>
      <c r="E5554" s="12">
        <v>49.964370000000002</v>
      </c>
      <c r="G5554">
        <v>2010</v>
      </c>
      <c r="H5554" t="str">
        <f>IF(C5554=H1, C5554,"")</f>
        <v/>
      </c>
      <c r="I5554" t="str">
        <f>IF(D5554=I1,D5554,"")</f>
        <v/>
      </c>
      <c r="J5554">
        <f t="shared" si="9"/>
        <v>0</v>
      </c>
    </row>
    <row r="5555" spans="1:10" x14ac:dyDescent="0.3">
      <c r="A5555">
        <v>2010</v>
      </c>
      <c r="B5555" t="s">
        <v>26</v>
      </c>
      <c r="C5555" t="s">
        <v>46</v>
      </c>
      <c r="D5555" t="s">
        <v>202</v>
      </c>
      <c r="E5555" s="12">
        <v>47.905119999999997</v>
      </c>
      <c r="G5555">
        <v>2010</v>
      </c>
      <c r="H5555" t="str">
        <f>IF(C5555=H1, C5555,"")</f>
        <v/>
      </c>
      <c r="I5555" t="str">
        <f>IF(D5555=I1,D5555,"")</f>
        <v/>
      </c>
      <c r="J5555">
        <f t="shared" si="9"/>
        <v>0</v>
      </c>
    </row>
    <row r="5556" spans="1:10" x14ac:dyDescent="0.3">
      <c r="A5556">
        <v>2010</v>
      </c>
      <c r="B5556" t="s">
        <v>26</v>
      </c>
      <c r="C5556" t="s">
        <v>46</v>
      </c>
      <c r="D5556" t="s">
        <v>203</v>
      </c>
      <c r="E5556" s="12">
        <v>49.65466</v>
      </c>
      <c r="G5556">
        <v>2010</v>
      </c>
      <c r="H5556" t="str">
        <f>IF(C5556=H1, C5556,"")</f>
        <v/>
      </c>
      <c r="I5556" t="str">
        <f>IF(D5556=I1,D5556,"")</f>
        <v>Females</v>
      </c>
      <c r="J5556">
        <f t="shared" si="9"/>
        <v>0</v>
      </c>
    </row>
    <row r="5557" spans="1:10" x14ac:dyDescent="0.3">
      <c r="A5557">
        <v>2010</v>
      </c>
      <c r="B5557" t="s">
        <v>26</v>
      </c>
      <c r="C5557" t="s">
        <v>46</v>
      </c>
      <c r="D5557" t="s">
        <v>205</v>
      </c>
      <c r="E5557" s="12">
        <v>48.800510000000003</v>
      </c>
      <c r="G5557">
        <v>2010</v>
      </c>
      <c r="H5557" t="str">
        <f>IF(C5557=H1, C5557,"")</f>
        <v/>
      </c>
      <c r="I5557" t="str">
        <f>IF(D5557=I1,D5557,"")</f>
        <v/>
      </c>
      <c r="J5557">
        <f t="shared" ref="J5557:J5620" si="10">IF(AND(G5557=G5557,AND(H5557=$H$1,I5557=$I$1)),E5557,0)</f>
        <v>0</v>
      </c>
    </row>
    <row r="5558" spans="1:10" x14ac:dyDescent="0.3">
      <c r="A5558">
        <v>2010</v>
      </c>
      <c r="B5558" t="s">
        <v>26</v>
      </c>
      <c r="C5558" t="s">
        <v>47</v>
      </c>
      <c r="D5558" t="s">
        <v>202</v>
      </c>
      <c r="E5558" s="12">
        <v>54.340020000000003</v>
      </c>
      <c r="G5558">
        <v>2010</v>
      </c>
      <c r="H5558" t="str">
        <f>IF(C5558=H1, C5558,"")</f>
        <v/>
      </c>
      <c r="I5558" t="str">
        <f>IF(D5558=I1,D5558,"")</f>
        <v/>
      </c>
      <c r="J5558">
        <f t="shared" si="10"/>
        <v>0</v>
      </c>
    </row>
    <row r="5559" spans="1:10" x14ac:dyDescent="0.3">
      <c r="A5559">
        <v>2010</v>
      </c>
      <c r="B5559" t="s">
        <v>26</v>
      </c>
      <c r="C5559" t="s">
        <v>47</v>
      </c>
      <c r="D5559" t="s">
        <v>203</v>
      </c>
      <c r="E5559" s="12">
        <v>56.612560000000002</v>
      </c>
      <c r="G5559">
        <v>2010</v>
      </c>
      <c r="H5559" t="str">
        <f>IF(C5559=H1, C5559,"")</f>
        <v/>
      </c>
      <c r="I5559" t="str">
        <f>IF(D5559=I1,D5559,"")</f>
        <v>Females</v>
      </c>
      <c r="J5559">
        <f t="shared" si="10"/>
        <v>0</v>
      </c>
    </row>
    <row r="5560" spans="1:10" x14ac:dyDescent="0.3">
      <c r="A5560">
        <v>2010</v>
      </c>
      <c r="B5560" t="s">
        <v>26</v>
      </c>
      <c r="C5560" t="s">
        <v>47</v>
      </c>
      <c r="D5560" t="s">
        <v>205</v>
      </c>
      <c r="E5560" s="12">
        <v>55.493580000000001</v>
      </c>
      <c r="G5560">
        <v>2010</v>
      </c>
      <c r="H5560" t="str">
        <f>IF(C5560=H1, C5560,"")</f>
        <v/>
      </c>
      <c r="I5560" t="str">
        <f>IF(D5560=I1,D5560,"")</f>
        <v/>
      </c>
      <c r="J5560">
        <f t="shared" si="10"/>
        <v>0</v>
      </c>
    </row>
    <row r="5561" spans="1:10" x14ac:dyDescent="0.3">
      <c r="A5561">
        <v>2010</v>
      </c>
      <c r="B5561" t="s">
        <v>26</v>
      </c>
      <c r="C5561" t="s">
        <v>48</v>
      </c>
      <c r="D5561" t="s">
        <v>202</v>
      </c>
      <c r="E5561" s="12">
        <v>44.425139999999999</v>
      </c>
      <c r="G5561">
        <v>2010</v>
      </c>
      <c r="H5561" t="str">
        <f>IF(C5561=H1, C5561,"")</f>
        <v/>
      </c>
      <c r="I5561" t="str">
        <f>IF(D5561=I1,D5561,"")</f>
        <v/>
      </c>
      <c r="J5561">
        <f t="shared" si="10"/>
        <v>0</v>
      </c>
    </row>
    <row r="5562" spans="1:10" x14ac:dyDescent="0.3">
      <c r="A5562">
        <v>2010</v>
      </c>
      <c r="B5562" t="s">
        <v>26</v>
      </c>
      <c r="C5562" t="s">
        <v>48</v>
      </c>
      <c r="D5562" t="s">
        <v>203</v>
      </c>
      <c r="E5562" s="12">
        <v>43.659050000000001</v>
      </c>
      <c r="G5562">
        <v>2010</v>
      </c>
      <c r="H5562" t="str">
        <f>IF(C5562=H1, C5562,"")</f>
        <v/>
      </c>
      <c r="I5562" t="str">
        <f>IF(D5562=I1,D5562,"")</f>
        <v>Females</v>
      </c>
      <c r="J5562">
        <f t="shared" si="10"/>
        <v>0</v>
      </c>
    </row>
    <row r="5563" spans="1:10" x14ac:dyDescent="0.3">
      <c r="A5563">
        <v>2010</v>
      </c>
      <c r="B5563" t="s">
        <v>26</v>
      </c>
      <c r="C5563" t="s">
        <v>48</v>
      </c>
      <c r="D5563" t="s">
        <v>205</v>
      </c>
      <c r="E5563" s="12">
        <v>45.669260000000001</v>
      </c>
      <c r="G5563">
        <v>2010</v>
      </c>
      <c r="H5563" t="str">
        <f>IF(C5563=H1, C5563,"")</f>
        <v/>
      </c>
      <c r="I5563" t="str">
        <f>IF(D5563=I1,D5563,"")</f>
        <v/>
      </c>
      <c r="J5563">
        <f t="shared" si="10"/>
        <v>0</v>
      </c>
    </row>
    <row r="5564" spans="1:10" x14ac:dyDescent="0.3">
      <c r="A5564">
        <v>2010</v>
      </c>
      <c r="B5564" t="s">
        <v>26</v>
      </c>
      <c r="C5564" t="s">
        <v>49</v>
      </c>
      <c r="D5564" t="s">
        <v>202</v>
      </c>
      <c r="E5564" s="12">
        <v>51.092550000000003</v>
      </c>
      <c r="G5564">
        <v>2010</v>
      </c>
      <c r="H5564" t="str">
        <f>IF(C5564=H1, C5564,"")</f>
        <v/>
      </c>
      <c r="I5564" t="str">
        <f>IF(D5564=I1,D5564,"")</f>
        <v/>
      </c>
      <c r="J5564">
        <f t="shared" si="10"/>
        <v>0</v>
      </c>
    </row>
    <row r="5565" spans="1:10" x14ac:dyDescent="0.3">
      <c r="A5565">
        <v>2010</v>
      </c>
      <c r="B5565" t="s">
        <v>26</v>
      </c>
      <c r="C5565" t="s">
        <v>49</v>
      </c>
      <c r="D5565" t="s">
        <v>203</v>
      </c>
      <c r="E5565" s="12">
        <v>52.190739999999998</v>
      </c>
      <c r="G5565">
        <v>2010</v>
      </c>
      <c r="H5565" t="str">
        <f>IF(C5565=H1, C5565,"")</f>
        <v/>
      </c>
      <c r="I5565" t="str">
        <f>IF(D5565=I1,D5565,"")</f>
        <v>Females</v>
      </c>
      <c r="J5565">
        <f t="shared" si="10"/>
        <v>0</v>
      </c>
    </row>
    <row r="5566" spans="1:10" x14ac:dyDescent="0.3">
      <c r="A5566">
        <v>2010</v>
      </c>
      <c r="B5566" t="s">
        <v>26</v>
      </c>
      <c r="C5566" t="s">
        <v>49</v>
      </c>
      <c r="D5566" t="s">
        <v>205</v>
      </c>
      <c r="E5566" s="12">
        <v>51.647660000000002</v>
      </c>
      <c r="G5566">
        <v>2010</v>
      </c>
      <c r="H5566" t="str">
        <f>IF(C5566=H1, C5566,"")</f>
        <v/>
      </c>
      <c r="I5566" t="str">
        <f>IF(D5566=I1,D5566,"")</f>
        <v/>
      </c>
      <c r="J5566">
        <f t="shared" si="10"/>
        <v>0</v>
      </c>
    </row>
    <row r="5567" spans="1:10" x14ac:dyDescent="0.3">
      <c r="A5567">
        <v>2010</v>
      </c>
      <c r="B5567" t="s">
        <v>26</v>
      </c>
      <c r="C5567" t="s">
        <v>50</v>
      </c>
      <c r="D5567" t="s">
        <v>202</v>
      </c>
      <c r="E5567" s="12">
        <v>54.706919999999997</v>
      </c>
      <c r="G5567">
        <v>2010</v>
      </c>
      <c r="H5567" t="str">
        <f>IF(C5567=H1, C5567,"")</f>
        <v/>
      </c>
      <c r="I5567" t="str">
        <f>IF(D5567=I1,D5567,"")</f>
        <v/>
      </c>
      <c r="J5567">
        <f t="shared" si="10"/>
        <v>0</v>
      </c>
    </row>
    <row r="5568" spans="1:10" x14ac:dyDescent="0.3">
      <c r="A5568">
        <v>2010</v>
      </c>
      <c r="B5568" t="s">
        <v>26</v>
      </c>
      <c r="C5568" t="s">
        <v>50</v>
      </c>
      <c r="D5568" t="s">
        <v>203</v>
      </c>
      <c r="E5568" s="12">
        <v>56.984859999999998</v>
      </c>
      <c r="G5568">
        <v>2010</v>
      </c>
      <c r="H5568" t="str">
        <f>IF(C5568=H1, C5568,"")</f>
        <v/>
      </c>
      <c r="I5568" t="str">
        <f>IF(D5568=I1,D5568,"")</f>
        <v>Females</v>
      </c>
      <c r="J5568">
        <f t="shared" si="10"/>
        <v>0</v>
      </c>
    </row>
    <row r="5569" spans="1:10" x14ac:dyDescent="0.3">
      <c r="A5569">
        <v>2010</v>
      </c>
      <c r="B5569" t="s">
        <v>26</v>
      </c>
      <c r="C5569" t="s">
        <v>50</v>
      </c>
      <c r="D5569" t="s">
        <v>205</v>
      </c>
      <c r="E5569" s="12">
        <v>55.839709999999997</v>
      </c>
      <c r="G5569">
        <v>2010</v>
      </c>
      <c r="H5569" t="str">
        <f>IF(C5569=H1, C5569,"")</f>
        <v/>
      </c>
      <c r="I5569" t="str">
        <f>IF(D5569=I1,D5569,"")</f>
        <v/>
      </c>
      <c r="J5569">
        <f t="shared" si="10"/>
        <v>0</v>
      </c>
    </row>
    <row r="5570" spans="1:10" x14ac:dyDescent="0.3">
      <c r="A5570">
        <v>2010</v>
      </c>
      <c r="B5570" t="s">
        <v>26</v>
      </c>
      <c r="C5570" t="s">
        <v>51</v>
      </c>
      <c r="D5570" t="s">
        <v>202</v>
      </c>
      <c r="E5570" s="12">
        <v>48.44144</v>
      </c>
      <c r="G5570">
        <v>2010</v>
      </c>
      <c r="H5570" t="str">
        <f>IF(C5570=H1, C5570,"")</f>
        <v/>
      </c>
      <c r="I5570" t="str">
        <f>IF(D5570=I1,D5570,"")</f>
        <v/>
      </c>
      <c r="J5570">
        <f t="shared" si="10"/>
        <v>0</v>
      </c>
    </row>
    <row r="5571" spans="1:10" x14ac:dyDescent="0.3">
      <c r="A5571">
        <v>2010</v>
      </c>
      <c r="B5571" t="s">
        <v>26</v>
      </c>
      <c r="C5571" t="s">
        <v>51</v>
      </c>
      <c r="D5571" t="s">
        <v>203</v>
      </c>
      <c r="E5571" s="12">
        <v>52.298299999999998</v>
      </c>
      <c r="G5571">
        <v>2010</v>
      </c>
      <c r="H5571" t="str">
        <f>IF(C5571=H1, C5571,"")</f>
        <v/>
      </c>
      <c r="I5571" t="str">
        <f>IF(D5571=I1,D5571,"")</f>
        <v>Females</v>
      </c>
      <c r="J5571">
        <f t="shared" si="10"/>
        <v>0</v>
      </c>
    </row>
    <row r="5572" spans="1:10" x14ac:dyDescent="0.3">
      <c r="A5572">
        <v>2010</v>
      </c>
      <c r="B5572" t="s">
        <v>26</v>
      </c>
      <c r="C5572" t="s">
        <v>51</v>
      </c>
      <c r="D5572" t="s">
        <v>205</v>
      </c>
      <c r="E5572" s="12">
        <v>50.415019999999998</v>
      </c>
      <c r="G5572">
        <v>2010</v>
      </c>
      <c r="H5572" t="str">
        <f>IF(C5572=H1, C5572,"")</f>
        <v/>
      </c>
      <c r="I5572" t="str">
        <f>IF(D5572=I1,D5572,"")</f>
        <v/>
      </c>
      <c r="J5572">
        <f t="shared" si="10"/>
        <v>0</v>
      </c>
    </row>
    <row r="5573" spans="1:10" x14ac:dyDescent="0.3">
      <c r="A5573">
        <v>2010</v>
      </c>
      <c r="B5573" t="s">
        <v>26</v>
      </c>
      <c r="C5573" t="s">
        <v>52</v>
      </c>
      <c r="D5573" t="s">
        <v>202</v>
      </c>
      <c r="E5573" s="12">
        <v>48.122779999999999</v>
      </c>
      <c r="G5573">
        <v>2010</v>
      </c>
      <c r="H5573" t="str">
        <f>IF(C5573=H1, C5573,"")</f>
        <v/>
      </c>
      <c r="I5573" t="str">
        <f>IF(D5573=I1,D5573,"")</f>
        <v/>
      </c>
      <c r="J5573">
        <f t="shared" si="10"/>
        <v>0</v>
      </c>
    </row>
    <row r="5574" spans="1:10" x14ac:dyDescent="0.3">
      <c r="A5574">
        <v>2010</v>
      </c>
      <c r="B5574" t="s">
        <v>26</v>
      </c>
      <c r="C5574" t="s">
        <v>52</v>
      </c>
      <c r="D5574" t="s">
        <v>203</v>
      </c>
      <c r="E5574" s="12">
        <v>48.664050000000003</v>
      </c>
      <c r="G5574">
        <v>2010</v>
      </c>
      <c r="H5574" t="str">
        <f>IF(C5574=H1, C5574,"")</f>
        <v/>
      </c>
      <c r="I5574" t="str">
        <f>IF(D5574=I1,D5574,"")</f>
        <v>Females</v>
      </c>
      <c r="J5574">
        <f t="shared" si="10"/>
        <v>0</v>
      </c>
    </row>
    <row r="5575" spans="1:10" x14ac:dyDescent="0.3">
      <c r="A5575">
        <v>2010</v>
      </c>
      <c r="B5575" t="s">
        <v>26</v>
      </c>
      <c r="C5575" t="s">
        <v>52</v>
      </c>
      <c r="D5575" t="s">
        <v>205</v>
      </c>
      <c r="E5575" s="12">
        <v>48.402369999999998</v>
      </c>
      <c r="G5575">
        <v>2010</v>
      </c>
      <c r="H5575" t="str">
        <f>IF(C5575=H1, C5575,"")</f>
        <v/>
      </c>
      <c r="I5575" t="str">
        <f>IF(D5575=I1,D5575,"")</f>
        <v/>
      </c>
      <c r="J5575">
        <f t="shared" si="10"/>
        <v>0</v>
      </c>
    </row>
    <row r="5576" spans="1:10" x14ac:dyDescent="0.3">
      <c r="A5576">
        <v>2010</v>
      </c>
      <c r="B5576" t="s">
        <v>26</v>
      </c>
      <c r="C5576" t="s">
        <v>53</v>
      </c>
      <c r="D5576" t="s">
        <v>202</v>
      </c>
      <c r="E5576" s="12">
        <v>53.700920000000004</v>
      </c>
      <c r="G5576">
        <v>2010</v>
      </c>
      <c r="H5576" t="str">
        <f>IF(C5576=H1, C5576,"")</f>
        <v/>
      </c>
      <c r="I5576" t="str">
        <f>IF(D5576=I1,D5576,"")</f>
        <v/>
      </c>
      <c r="J5576">
        <f t="shared" si="10"/>
        <v>0</v>
      </c>
    </row>
    <row r="5577" spans="1:10" x14ac:dyDescent="0.3">
      <c r="A5577">
        <v>2010</v>
      </c>
      <c r="B5577" t="s">
        <v>26</v>
      </c>
      <c r="C5577" t="s">
        <v>53</v>
      </c>
      <c r="D5577" t="s">
        <v>203</v>
      </c>
      <c r="E5577" s="12">
        <v>55.364519999999999</v>
      </c>
      <c r="G5577">
        <v>2010</v>
      </c>
      <c r="H5577" t="str">
        <f>IF(C5577=H1, C5577,"")</f>
        <v/>
      </c>
      <c r="I5577" t="str">
        <f>IF(D5577=I1,D5577,"")</f>
        <v>Females</v>
      </c>
      <c r="J5577">
        <f t="shared" si="10"/>
        <v>0</v>
      </c>
    </row>
    <row r="5578" spans="1:10" x14ac:dyDescent="0.3">
      <c r="A5578">
        <v>2010</v>
      </c>
      <c r="B5578" t="s">
        <v>26</v>
      </c>
      <c r="C5578" t="s">
        <v>53</v>
      </c>
      <c r="D5578" t="s">
        <v>205</v>
      </c>
      <c r="E5578" s="12">
        <v>54.546289999999999</v>
      </c>
      <c r="G5578">
        <v>2010</v>
      </c>
      <c r="H5578" t="str">
        <f>IF(C5578=H1, C5578,"")</f>
        <v/>
      </c>
      <c r="I5578" t="str">
        <f>IF(D5578=I1,D5578,"")</f>
        <v/>
      </c>
      <c r="J5578">
        <f t="shared" si="10"/>
        <v>0</v>
      </c>
    </row>
    <row r="5579" spans="1:10" x14ac:dyDescent="0.3">
      <c r="A5579">
        <v>2010</v>
      </c>
      <c r="B5579" t="s">
        <v>26</v>
      </c>
      <c r="C5579" t="s">
        <v>54</v>
      </c>
      <c r="D5579" t="s">
        <v>202</v>
      </c>
      <c r="E5579" s="12">
        <v>62.228659999999998</v>
      </c>
      <c r="G5579">
        <v>2010</v>
      </c>
      <c r="H5579" t="str">
        <f>IF(C5579=H1, C5579,"")</f>
        <v/>
      </c>
      <c r="I5579" t="str">
        <f>IF(D5579=I1,D5579,"")</f>
        <v/>
      </c>
      <c r="J5579">
        <f t="shared" si="10"/>
        <v>0</v>
      </c>
    </row>
    <row r="5580" spans="1:10" x14ac:dyDescent="0.3">
      <c r="A5580">
        <v>2010</v>
      </c>
      <c r="B5580" t="s">
        <v>26</v>
      </c>
      <c r="C5580" t="s">
        <v>54</v>
      </c>
      <c r="D5580" t="s">
        <v>203</v>
      </c>
      <c r="E5580" s="12">
        <v>66.945499999999996</v>
      </c>
      <c r="G5580">
        <v>2010</v>
      </c>
      <c r="H5580" t="str">
        <f>IF(C5580=H1, C5580,"")</f>
        <v/>
      </c>
      <c r="I5580" t="str">
        <f>IF(D5580=I1,D5580,"")</f>
        <v>Females</v>
      </c>
      <c r="J5580">
        <f t="shared" si="10"/>
        <v>0</v>
      </c>
    </row>
    <row r="5581" spans="1:10" x14ac:dyDescent="0.3">
      <c r="A5581">
        <v>2010</v>
      </c>
      <c r="B5581" t="s">
        <v>26</v>
      </c>
      <c r="C5581" t="s">
        <v>54</v>
      </c>
      <c r="D5581" t="s">
        <v>205</v>
      </c>
      <c r="E5581" s="12">
        <v>64.474189999999993</v>
      </c>
      <c r="G5581">
        <v>2010</v>
      </c>
      <c r="H5581" t="str">
        <f>IF(C5581=H1, C5581,"")</f>
        <v/>
      </c>
      <c r="I5581" t="str">
        <f>IF(D5581=I1,D5581,"")</f>
        <v/>
      </c>
      <c r="J5581">
        <f t="shared" si="10"/>
        <v>0</v>
      </c>
    </row>
    <row r="5582" spans="1:10" x14ac:dyDescent="0.3">
      <c r="A5582">
        <v>2010</v>
      </c>
      <c r="B5582" t="s">
        <v>26</v>
      </c>
      <c r="C5582" t="s">
        <v>55</v>
      </c>
      <c r="D5582" t="s">
        <v>202</v>
      </c>
      <c r="E5582" s="12">
        <v>46.691969999999998</v>
      </c>
      <c r="G5582">
        <v>2010</v>
      </c>
      <c r="H5582" t="str">
        <f>IF(C5582=H1, C5582,"")</f>
        <v/>
      </c>
      <c r="I5582" t="str">
        <f>IF(D5582=I1,D5582,"")</f>
        <v/>
      </c>
      <c r="J5582">
        <f t="shared" si="10"/>
        <v>0</v>
      </c>
    </row>
    <row r="5583" spans="1:10" x14ac:dyDescent="0.3">
      <c r="A5583">
        <v>2010</v>
      </c>
      <c r="B5583" t="s">
        <v>26</v>
      </c>
      <c r="C5583" t="s">
        <v>55</v>
      </c>
      <c r="D5583" t="s">
        <v>203</v>
      </c>
      <c r="E5583" s="12">
        <v>48.453150000000001</v>
      </c>
      <c r="G5583">
        <v>2010</v>
      </c>
      <c r="H5583" t="str">
        <f>IF(C5583=H1, C5583,"")</f>
        <v/>
      </c>
      <c r="I5583" t="str">
        <f>IF(D5583=I1,D5583,"")</f>
        <v>Females</v>
      </c>
      <c r="J5583">
        <f t="shared" si="10"/>
        <v>0</v>
      </c>
    </row>
    <row r="5584" spans="1:10" x14ac:dyDescent="0.3">
      <c r="A5584">
        <v>2010</v>
      </c>
      <c r="B5584" t="s">
        <v>26</v>
      </c>
      <c r="C5584" t="s">
        <v>55</v>
      </c>
      <c r="D5584" t="s">
        <v>205</v>
      </c>
      <c r="E5584" s="12">
        <v>47.61016</v>
      </c>
      <c r="G5584">
        <v>2010</v>
      </c>
      <c r="H5584" t="str">
        <f>IF(C5584=H1, C5584,"")</f>
        <v/>
      </c>
      <c r="I5584" t="str">
        <f>IF(D5584=I1,D5584,"")</f>
        <v/>
      </c>
      <c r="J5584">
        <f t="shared" si="10"/>
        <v>0</v>
      </c>
    </row>
    <row r="5585" spans="1:10" x14ac:dyDescent="0.3">
      <c r="A5585">
        <v>2010</v>
      </c>
      <c r="B5585" t="s">
        <v>26</v>
      </c>
      <c r="C5585" t="s">
        <v>56</v>
      </c>
      <c r="D5585" t="s">
        <v>202</v>
      </c>
      <c r="E5585" s="12">
        <v>51.52469</v>
      </c>
      <c r="G5585">
        <v>2010</v>
      </c>
      <c r="H5585" t="str">
        <f>IF(C5585=H1, C5585,"")</f>
        <v/>
      </c>
      <c r="I5585" t="str">
        <f>IF(D5585=I1,D5585,"")</f>
        <v/>
      </c>
      <c r="J5585">
        <f t="shared" si="10"/>
        <v>0</v>
      </c>
    </row>
    <row r="5586" spans="1:10" x14ac:dyDescent="0.3">
      <c r="A5586">
        <v>2010</v>
      </c>
      <c r="B5586" t="s">
        <v>26</v>
      </c>
      <c r="C5586" t="s">
        <v>56</v>
      </c>
      <c r="D5586" t="s">
        <v>203</v>
      </c>
      <c r="E5586" s="12">
        <v>55.147570000000002</v>
      </c>
      <c r="G5586">
        <v>2010</v>
      </c>
      <c r="H5586" t="str">
        <f>IF(C5586=H1, C5586,"")</f>
        <v/>
      </c>
      <c r="I5586" t="str">
        <f>IF(D5586=I1,D5586,"")</f>
        <v>Females</v>
      </c>
      <c r="J5586">
        <f t="shared" si="10"/>
        <v>0</v>
      </c>
    </row>
    <row r="5587" spans="1:10" x14ac:dyDescent="0.3">
      <c r="A5587">
        <v>2010</v>
      </c>
      <c r="B5587" t="s">
        <v>26</v>
      </c>
      <c r="C5587" t="s">
        <v>56</v>
      </c>
      <c r="D5587" t="s">
        <v>205</v>
      </c>
      <c r="E5587" s="12">
        <v>53.404960000000003</v>
      </c>
      <c r="G5587">
        <v>2010</v>
      </c>
      <c r="H5587" t="str">
        <f>IF(C5587=H1, C5587,"")</f>
        <v/>
      </c>
      <c r="I5587" t="str">
        <f>IF(D5587=I1,D5587,"")</f>
        <v/>
      </c>
      <c r="J5587">
        <f t="shared" si="10"/>
        <v>0</v>
      </c>
    </row>
    <row r="5588" spans="1:10" x14ac:dyDescent="0.3">
      <c r="A5588">
        <v>2010</v>
      </c>
      <c r="B5588" t="s">
        <v>26</v>
      </c>
      <c r="C5588" t="s">
        <v>57</v>
      </c>
      <c r="D5588" t="s">
        <v>202</v>
      </c>
      <c r="E5588" s="12">
        <v>48.979939999999999</v>
      </c>
      <c r="G5588">
        <v>2010</v>
      </c>
      <c r="H5588" t="str">
        <f>IF(C5588=H1, C5588,"")</f>
        <v/>
      </c>
      <c r="I5588" t="str">
        <f>IF(D5588=I1,D5588,"")</f>
        <v/>
      </c>
      <c r="J5588">
        <f t="shared" si="10"/>
        <v>0</v>
      </c>
    </row>
    <row r="5589" spans="1:10" x14ac:dyDescent="0.3">
      <c r="A5589">
        <v>2010</v>
      </c>
      <c r="B5589" t="s">
        <v>26</v>
      </c>
      <c r="C5589" t="s">
        <v>57</v>
      </c>
      <c r="D5589" t="s">
        <v>203</v>
      </c>
      <c r="E5589" s="12">
        <v>49.801009999999998</v>
      </c>
      <c r="G5589">
        <v>2010</v>
      </c>
      <c r="H5589" t="str">
        <f>IF(C5589=H1, C5589,"")</f>
        <v/>
      </c>
      <c r="I5589" t="str">
        <f>IF(D5589=I1,D5589,"")</f>
        <v>Females</v>
      </c>
      <c r="J5589">
        <f t="shared" si="10"/>
        <v>0</v>
      </c>
    </row>
    <row r="5590" spans="1:10" x14ac:dyDescent="0.3">
      <c r="A5590">
        <v>2010</v>
      </c>
      <c r="B5590" t="s">
        <v>26</v>
      </c>
      <c r="C5590" t="s">
        <v>57</v>
      </c>
      <c r="D5590" t="s">
        <v>205</v>
      </c>
      <c r="E5590" s="12">
        <v>49.371580000000002</v>
      </c>
      <c r="G5590">
        <v>2010</v>
      </c>
      <c r="H5590" t="str">
        <f>IF(C5590=H1, C5590,"")</f>
        <v/>
      </c>
      <c r="I5590" t="str">
        <f>IF(D5590=I1,D5590,"")</f>
        <v/>
      </c>
      <c r="J5590">
        <f t="shared" si="10"/>
        <v>0</v>
      </c>
    </row>
    <row r="5591" spans="1:10" x14ac:dyDescent="0.3">
      <c r="A5591">
        <v>2010</v>
      </c>
      <c r="B5591" t="s">
        <v>26</v>
      </c>
      <c r="C5591" t="s">
        <v>58</v>
      </c>
      <c r="D5591" t="s">
        <v>202</v>
      </c>
      <c r="E5591" s="12">
        <v>46.155279999999998</v>
      </c>
      <c r="G5591">
        <v>2010</v>
      </c>
      <c r="H5591" t="str">
        <f>IF(C5591=H1, C5591,"")</f>
        <v/>
      </c>
      <c r="I5591" t="str">
        <f>IF(D5591=I1,D5591,"")</f>
        <v/>
      </c>
      <c r="J5591">
        <f t="shared" si="10"/>
        <v>0</v>
      </c>
    </row>
    <row r="5592" spans="1:10" x14ac:dyDescent="0.3">
      <c r="A5592">
        <v>2010</v>
      </c>
      <c r="B5592" t="s">
        <v>26</v>
      </c>
      <c r="C5592" t="s">
        <v>58</v>
      </c>
      <c r="D5592" t="s">
        <v>203</v>
      </c>
      <c r="E5592" s="12">
        <v>46.15934</v>
      </c>
      <c r="G5592">
        <v>2010</v>
      </c>
      <c r="H5592" t="str">
        <f>IF(C5592=H1, C5592,"")</f>
        <v/>
      </c>
      <c r="I5592" t="str">
        <f>IF(D5592=I1,D5592,"")</f>
        <v>Females</v>
      </c>
      <c r="J5592">
        <f t="shared" si="10"/>
        <v>0</v>
      </c>
    </row>
    <row r="5593" spans="1:10" x14ac:dyDescent="0.3">
      <c r="A5593">
        <v>2010</v>
      </c>
      <c r="B5593" t="s">
        <v>26</v>
      </c>
      <c r="C5593" t="s">
        <v>58</v>
      </c>
      <c r="D5593" t="s">
        <v>205</v>
      </c>
      <c r="E5593" s="12">
        <v>46.160629999999998</v>
      </c>
      <c r="G5593">
        <v>2010</v>
      </c>
      <c r="H5593" t="str">
        <f>IF(C5593=H1, C5593,"")</f>
        <v/>
      </c>
      <c r="I5593" t="str">
        <f>IF(D5593=I1,D5593,"")</f>
        <v/>
      </c>
      <c r="J5593">
        <f t="shared" si="10"/>
        <v>0</v>
      </c>
    </row>
    <row r="5594" spans="1:10" x14ac:dyDescent="0.3">
      <c r="A5594">
        <v>2010</v>
      </c>
      <c r="B5594" t="s">
        <v>26</v>
      </c>
      <c r="C5594" t="s">
        <v>59</v>
      </c>
      <c r="D5594" t="s">
        <v>202</v>
      </c>
      <c r="E5594" s="12">
        <v>55.363219999999998</v>
      </c>
      <c r="G5594">
        <v>2010</v>
      </c>
      <c r="H5594" t="str">
        <f>IF(C5594=H1, C5594,"")</f>
        <v/>
      </c>
      <c r="I5594" t="str">
        <f>IF(D5594=I1,D5594,"")</f>
        <v/>
      </c>
      <c r="J5594">
        <f t="shared" si="10"/>
        <v>0</v>
      </c>
    </row>
    <row r="5595" spans="1:10" x14ac:dyDescent="0.3">
      <c r="A5595">
        <v>2010</v>
      </c>
      <c r="B5595" t="s">
        <v>26</v>
      </c>
      <c r="C5595" t="s">
        <v>59</v>
      </c>
      <c r="D5595" t="s">
        <v>203</v>
      </c>
      <c r="E5595" s="12">
        <v>57.079270000000001</v>
      </c>
      <c r="G5595">
        <v>2010</v>
      </c>
      <c r="H5595" t="str">
        <f>IF(C5595=H1, C5595,"")</f>
        <v/>
      </c>
      <c r="I5595" t="str">
        <f>IF(D5595=I1,D5595,"")</f>
        <v>Females</v>
      </c>
      <c r="J5595">
        <f t="shared" si="10"/>
        <v>0</v>
      </c>
    </row>
    <row r="5596" spans="1:10" x14ac:dyDescent="0.3">
      <c r="A5596">
        <v>2010</v>
      </c>
      <c r="B5596" t="s">
        <v>26</v>
      </c>
      <c r="C5596" t="s">
        <v>59</v>
      </c>
      <c r="D5596" t="s">
        <v>205</v>
      </c>
      <c r="E5596" s="12">
        <v>56.243290000000002</v>
      </c>
      <c r="G5596">
        <v>2010</v>
      </c>
      <c r="H5596" t="str">
        <f>IF(C5596=H1, C5596,"")</f>
        <v/>
      </c>
      <c r="I5596" t="str">
        <f>IF(D5596=I1,D5596,"")</f>
        <v/>
      </c>
      <c r="J5596">
        <f t="shared" si="10"/>
        <v>0</v>
      </c>
    </row>
    <row r="5597" spans="1:10" x14ac:dyDescent="0.3">
      <c r="A5597">
        <v>2010</v>
      </c>
      <c r="B5597" t="s">
        <v>26</v>
      </c>
      <c r="C5597" t="s">
        <v>60</v>
      </c>
      <c r="D5597" t="s">
        <v>202</v>
      </c>
      <c r="E5597" s="12">
        <v>57.316969999999998</v>
      </c>
      <c r="G5597">
        <v>2010</v>
      </c>
      <c r="H5597" t="str">
        <f>IF(C5597=H1, C5597,"")</f>
        <v/>
      </c>
      <c r="I5597" t="str">
        <f>IF(D5597=I1,D5597,"")</f>
        <v/>
      </c>
      <c r="J5597">
        <f t="shared" si="10"/>
        <v>0</v>
      </c>
    </row>
    <row r="5598" spans="1:10" x14ac:dyDescent="0.3">
      <c r="A5598">
        <v>2010</v>
      </c>
      <c r="B5598" t="s">
        <v>26</v>
      </c>
      <c r="C5598" t="s">
        <v>60</v>
      </c>
      <c r="D5598" t="s">
        <v>203</v>
      </c>
      <c r="E5598" s="12">
        <v>60.688630000000003</v>
      </c>
      <c r="G5598">
        <v>2010</v>
      </c>
      <c r="H5598" t="str">
        <f>IF(C5598=H1, C5598,"")</f>
        <v/>
      </c>
      <c r="I5598" t="str">
        <f>IF(D5598=I1,D5598,"")</f>
        <v>Females</v>
      </c>
      <c r="J5598">
        <f t="shared" si="10"/>
        <v>0</v>
      </c>
    </row>
    <row r="5599" spans="1:10" x14ac:dyDescent="0.3">
      <c r="A5599">
        <v>2010</v>
      </c>
      <c r="B5599" t="s">
        <v>26</v>
      </c>
      <c r="C5599" t="s">
        <v>60</v>
      </c>
      <c r="D5599" t="s">
        <v>205</v>
      </c>
      <c r="E5599" s="12">
        <v>59.021369999999997</v>
      </c>
      <c r="G5599">
        <v>2010</v>
      </c>
      <c r="H5599" t="str">
        <f>IF(C5599=H1, C5599,"")</f>
        <v/>
      </c>
      <c r="I5599" t="str">
        <f>IF(D5599=I1,D5599,"")</f>
        <v/>
      </c>
      <c r="J5599">
        <f t="shared" si="10"/>
        <v>0</v>
      </c>
    </row>
    <row r="5600" spans="1:10" x14ac:dyDescent="0.3">
      <c r="A5600">
        <v>2010</v>
      </c>
      <c r="B5600" t="s">
        <v>26</v>
      </c>
      <c r="C5600" t="s">
        <v>61</v>
      </c>
      <c r="D5600" t="s">
        <v>202</v>
      </c>
      <c r="E5600" s="12">
        <v>54.99194</v>
      </c>
      <c r="G5600">
        <v>2010</v>
      </c>
      <c r="H5600" t="str">
        <f>IF(C5600=H1, C5600,"")</f>
        <v/>
      </c>
      <c r="I5600" t="str">
        <f>IF(D5600=I1,D5600,"")</f>
        <v/>
      </c>
      <c r="J5600">
        <f t="shared" si="10"/>
        <v>0</v>
      </c>
    </row>
    <row r="5601" spans="1:10" x14ac:dyDescent="0.3">
      <c r="A5601">
        <v>2010</v>
      </c>
      <c r="B5601" t="s">
        <v>26</v>
      </c>
      <c r="C5601" t="s">
        <v>61</v>
      </c>
      <c r="D5601" t="s">
        <v>203</v>
      </c>
      <c r="E5601" s="12">
        <v>57.038719999999998</v>
      </c>
      <c r="G5601">
        <v>2010</v>
      </c>
      <c r="H5601" t="str">
        <f>IF(C5601=H1, C5601,"")</f>
        <v/>
      </c>
      <c r="I5601" t="str">
        <f>IF(D5601=I1,D5601,"")</f>
        <v>Females</v>
      </c>
      <c r="J5601">
        <f t="shared" si="10"/>
        <v>0</v>
      </c>
    </row>
    <row r="5602" spans="1:10" x14ac:dyDescent="0.3">
      <c r="A5602">
        <v>2010</v>
      </c>
      <c r="B5602" t="s">
        <v>26</v>
      </c>
      <c r="C5602" t="s">
        <v>61</v>
      </c>
      <c r="D5602" t="s">
        <v>205</v>
      </c>
      <c r="E5602" s="12">
        <v>56.05341</v>
      </c>
      <c r="G5602">
        <v>2010</v>
      </c>
      <c r="H5602" t="str">
        <f>IF(C5602=H1, C5602,"")</f>
        <v/>
      </c>
      <c r="I5602" t="str">
        <f>IF(D5602=I1,D5602,"")</f>
        <v/>
      </c>
      <c r="J5602">
        <f t="shared" si="10"/>
        <v>0</v>
      </c>
    </row>
    <row r="5603" spans="1:10" x14ac:dyDescent="0.3">
      <c r="A5603">
        <v>2010</v>
      </c>
      <c r="B5603" t="s">
        <v>26</v>
      </c>
      <c r="C5603" t="s">
        <v>62</v>
      </c>
      <c r="D5603" t="s">
        <v>202</v>
      </c>
      <c r="E5603" s="12">
        <v>61.386859999999999</v>
      </c>
      <c r="G5603">
        <v>2010</v>
      </c>
      <c r="H5603" t="str">
        <f>IF(C5603=H1, C5603,"")</f>
        <v/>
      </c>
      <c r="I5603" t="str">
        <f>IF(D5603=I1,D5603,"")</f>
        <v/>
      </c>
      <c r="J5603">
        <f t="shared" si="10"/>
        <v>0</v>
      </c>
    </row>
    <row r="5604" spans="1:10" x14ac:dyDescent="0.3">
      <c r="A5604">
        <v>2010</v>
      </c>
      <c r="B5604" t="s">
        <v>26</v>
      </c>
      <c r="C5604" t="s">
        <v>62</v>
      </c>
      <c r="D5604" t="s">
        <v>203</v>
      </c>
      <c r="E5604" s="12">
        <v>68.355919999999998</v>
      </c>
      <c r="G5604">
        <v>2010</v>
      </c>
      <c r="H5604" t="str">
        <f>IF(C5604=H1, C5604,"")</f>
        <v/>
      </c>
      <c r="I5604" t="str">
        <f>IF(D5604=I1,D5604,"")</f>
        <v>Females</v>
      </c>
      <c r="J5604">
        <f t="shared" si="10"/>
        <v>0</v>
      </c>
    </row>
    <row r="5605" spans="1:10" x14ac:dyDescent="0.3">
      <c r="A5605">
        <v>2010</v>
      </c>
      <c r="B5605" t="s">
        <v>26</v>
      </c>
      <c r="C5605" t="s">
        <v>62</v>
      </c>
      <c r="D5605" t="s">
        <v>205</v>
      </c>
      <c r="E5605" s="12">
        <v>64.561700000000002</v>
      </c>
      <c r="G5605">
        <v>2010</v>
      </c>
      <c r="H5605" t="str">
        <f>IF(C5605=H1, C5605,"")</f>
        <v/>
      </c>
      <c r="I5605" t="str">
        <f>IF(D5605=I1,D5605,"")</f>
        <v/>
      </c>
      <c r="J5605">
        <f t="shared" si="10"/>
        <v>0</v>
      </c>
    </row>
    <row r="5606" spans="1:10" x14ac:dyDescent="0.3">
      <c r="A5606">
        <v>2010</v>
      </c>
      <c r="B5606" t="s">
        <v>26</v>
      </c>
      <c r="C5606" t="s">
        <v>63</v>
      </c>
      <c r="D5606" t="s">
        <v>202</v>
      </c>
      <c r="E5606" s="12">
        <v>43.449100000000001</v>
      </c>
      <c r="G5606">
        <v>2010</v>
      </c>
      <c r="H5606" t="str">
        <f>IF(C5606=H1, C5606,"")</f>
        <v/>
      </c>
      <c r="I5606" t="str">
        <f>IF(D5606=I1,D5606,"")</f>
        <v/>
      </c>
      <c r="J5606">
        <f t="shared" si="10"/>
        <v>0</v>
      </c>
    </row>
    <row r="5607" spans="1:10" x14ac:dyDescent="0.3">
      <c r="A5607">
        <v>2010</v>
      </c>
      <c r="B5607" t="s">
        <v>26</v>
      </c>
      <c r="C5607" t="s">
        <v>63</v>
      </c>
      <c r="D5607" t="s">
        <v>203</v>
      </c>
      <c r="E5607" s="12">
        <v>44.346490000000003</v>
      </c>
      <c r="G5607">
        <v>2010</v>
      </c>
      <c r="H5607" t="str">
        <f>IF(C5607=H1, C5607,"")</f>
        <v/>
      </c>
      <c r="I5607" t="str">
        <f>IF(D5607=I1,D5607,"")</f>
        <v>Females</v>
      </c>
      <c r="J5607">
        <f t="shared" si="10"/>
        <v>0</v>
      </c>
    </row>
    <row r="5608" spans="1:10" x14ac:dyDescent="0.3">
      <c r="A5608">
        <v>2010</v>
      </c>
      <c r="B5608" t="s">
        <v>26</v>
      </c>
      <c r="C5608" t="s">
        <v>63</v>
      </c>
      <c r="D5608" t="s">
        <v>205</v>
      </c>
      <c r="E5608" s="12">
        <v>43.894930000000002</v>
      </c>
      <c r="G5608">
        <v>2010</v>
      </c>
      <c r="H5608" t="str">
        <f>IF(C5608=H1, C5608,"")</f>
        <v/>
      </c>
      <c r="I5608" t="str">
        <f>IF(D5608=I1,D5608,"")</f>
        <v/>
      </c>
      <c r="J5608">
        <f t="shared" si="10"/>
        <v>0</v>
      </c>
    </row>
    <row r="5609" spans="1:10" x14ac:dyDescent="0.3">
      <c r="A5609">
        <v>2010</v>
      </c>
      <c r="B5609" t="s">
        <v>26</v>
      </c>
      <c r="C5609" t="s">
        <v>64</v>
      </c>
      <c r="D5609" t="s">
        <v>202</v>
      </c>
      <c r="E5609" s="12">
        <v>48.854140000000001</v>
      </c>
      <c r="G5609">
        <v>2010</v>
      </c>
      <c r="H5609" t="str">
        <f>IF(C5609=H1, C5609,"")</f>
        <v/>
      </c>
      <c r="I5609" t="str">
        <f>IF(D5609=I1,D5609,"")</f>
        <v/>
      </c>
      <c r="J5609">
        <f t="shared" si="10"/>
        <v>0</v>
      </c>
    </row>
    <row r="5610" spans="1:10" x14ac:dyDescent="0.3">
      <c r="A5610">
        <v>2010</v>
      </c>
      <c r="B5610" t="s">
        <v>26</v>
      </c>
      <c r="C5610" t="s">
        <v>64</v>
      </c>
      <c r="D5610" t="s">
        <v>203</v>
      </c>
      <c r="E5610" s="12">
        <v>52.04083</v>
      </c>
      <c r="G5610">
        <v>2010</v>
      </c>
      <c r="H5610" t="str">
        <f>IF(C5610=H1, C5610,"")</f>
        <v/>
      </c>
      <c r="I5610" t="str">
        <f>IF(D5610=I1,D5610,"")</f>
        <v>Females</v>
      </c>
      <c r="J5610">
        <f t="shared" si="10"/>
        <v>0</v>
      </c>
    </row>
    <row r="5611" spans="1:10" x14ac:dyDescent="0.3">
      <c r="A5611">
        <v>2010</v>
      </c>
      <c r="B5611" t="s">
        <v>26</v>
      </c>
      <c r="C5611" t="s">
        <v>64</v>
      </c>
      <c r="D5611" t="s">
        <v>205</v>
      </c>
      <c r="E5611" s="12">
        <v>50.471150000000002</v>
      </c>
      <c r="G5611">
        <v>2010</v>
      </c>
      <c r="H5611" t="str">
        <f>IF(C5611=H1, C5611,"")</f>
        <v/>
      </c>
      <c r="I5611" t="str">
        <f>IF(D5611=I1,D5611,"")</f>
        <v/>
      </c>
      <c r="J5611">
        <f t="shared" si="10"/>
        <v>0</v>
      </c>
    </row>
    <row r="5612" spans="1:10" x14ac:dyDescent="0.3">
      <c r="A5612">
        <v>2010</v>
      </c>
      <c r="B5612" t="s">
        <v>26</v>
      </c>
      <c r="C5612" t="s">
        <v>65</v>
      </c>
      <c r="D5612" t="s">
        <v>202</v>
      </c>
      <c r="E5612" s="12">
        <v>42.133609999999997</v>
      </c>
      <c r="G5612">
        <v>2010</v>
      </c>
      <c r="H5612" t="str">
        <f>IF(C5612=H1, C5612,"")</f>
        <v/>
      </c>
      <c r="I5612" t="str">
        <f>IF(D5612=I1,D5612,"")</f>
        <v/>
      </c>
      <c r="J5612">
        <f t="shared" si="10"/>
        <v>0</v>
      </c>
    </row>
    <row r="5613" spans="1:10" x14ac:dyDescent="0.3">
      <c r="A5613">
        <v>2010</v>
      </c>
      <c r="B5613" t="s">
        <v>26</v>
      </c>
      <c r="C5613" t="s">
        <v>65</v>
      </c>
      <c r="D5613" t="s">
        <v>203</v>
      </c>
      <c r="E5613" s="12">
        <v>46.182250000000003</v>
      </c>
      <c r="G5613">
        <v>2010</v>
      </c>
      <c r="H5613" t="str">
        <f>IF(C5613=H1, C5613,"")</f>
        <v/>
      </c>
      <c r="I5613" t="str">
        <f>IF(D5613=I1,D5613,"")</f>
        <v>Females</v>
      </c>
      <c r="J5613">
        <f t="shared" si="10"/>
        <v>0</v>
      </c>
    </row>
    <row r="5614" spans="1:10" x14ac:dyDescent="0.3">
      <c r="A5614">
        <v>2010</v>
      </c>
      <c r="B5614" t="s">
        <v>26</v>
      </c>
      <c r="C5614" t="s">
        <v>65</v>
      </c>
      <c r="D5614" t="s">
        <v>205</v>
      </c>
      <c r="E5614" s="12">
        <v>44.249740000000003</v>
      </c>
      <c r="G5614">
        <v>2010</v>
      </c>
      <c r="H5614" t="str">
        <f>IF(C5614=H1, C5614,"")</f>
        <v/>
      </c>
      <c r="I5614" t="str">
        <f>IF(D5614=I1,D5614,"")</f>
        <v/>
      </c>
      <c r="J5614">
        <f t="shared" si="10"/>
        <v>0</v>
      </c>
    </row>
    <row r="5615" spans="1:10" x14ac:dyDescent="0.3">
      <c r="A5615">
        <v>2010</v>
      </c>
      <c r="B5615" t="s">
        <v>26</v>
      </c>
      <c r="C5615" t="s">
        <v>66</v>
      </c>
      <c r="D5615" t="s">
        <v>202</v>
      </c>
      <c r="E5615" s="12">
        <v>50.839680000000001</v>
      </c>
      <c r="G5615">
        <v>2010</v>
      </c>
      <c r="H5615" t="str">
        <f>IF(C5615=H1, C5615,"")</f>
        <v/>
      </c>
      <c r="I5615" t="str">
        <f>IF(D5615=I1,D5615,"")</f>
        <v/>
      </c>
      <c r="J5615">
        <f t="shared" si="10"/>
        <v>0</v>
      </c>
    </row>
    <row r="5616" spans="1:10" x14ac:dyDescent="0.3">
      <c r="A5616">
        <v>2010</v>
      </c>
      <c r="B5616" t="s">
        <v>26</v>
      </c>
      <c r="C5616" t="s">
        <v>66</v>
      </c>
      <c r="D5616" t="s">
        <v>203</v>
      </c>
      <c r="E5616" s="12">
        <v>51.334209999999999</v>
      </c>
      <c r="G5616">
        <v>2010</v>
      </c>
      <c r="H5616" t="str">
        <f>IF(C5616=H1, C5616,"")</f>
        <v/>
      </c>
      <c r="I5616" t="str">
        <f>IF(D5616=I1,D5616,"")</f>
        <v>Females</v>
      </c>
      <c r="J5616">
        <f t="shared" si="10"/>
        <v>0</v>
      </c>
    </row>
    <row r="5617" spans="1:10" x14ac:dyDescent="0.3">
      <c r="A5617">
        <v>2010</v>
      </c>
      <c r="B5617" t="s">
        <v>26</v>
      </c>
      <c r="C5617" t="s">
        <v>66</v>
      </c>
      <c r="D5617" t="s">
        <v>205</v>
      </c>
      <c r="E5617" s="12">
        <v>51.090229999999998</v>
      </c>
      <c r="G5617">
        <v>2010</v>
      </c>
      <c r="H5617" t="str">
        <f>IF(C5617=H1, C5617,"")</f>
        <v/>
      </c>
      <c r="I5617" t="str">
        <f>IF(D5617=I1,D5617,"")</f>
        <v/>
      </c>
      <c r="J5617">
        <f t="shared" si="10"/>
        <v>0</v>
      </c>
    </row>
    <row r="5618" spans="1:10" x14ac:dyDescent="0.3">
      <c r="A5618">
        <v>2010</v>
      </c>
      <c r="B5618" t="s">
        <v>26</v>
      </c>
      <c r="C5618" t="s">
        <v>67</v>
      </c>
      <c r="D5618" t="s">
        <v>202</v>
      </c>
      <c r="E5618" s="12">
        <v>49.035469999999997</v>
      </c>
      <c r="G5618">
        <v>2010</v>
      </c>
      <c r="H5618" t="str">
        <f>IF(C5618=H1, C5618,"")</f>
        <v/>
      </c>
      <c r="I5618" t="str">
        <f>IF(D5618=I1,D5618,"")</f>
        <v/>
      </c>
      <c r="J5618">
        <f t="shared" si="10"/>
        <v>0</v>
      </c>
    </row>
    <row r="5619" spans="1:10" x14ac:dyDescent="0.3">
      <c r="A5619">
        <v>2010</v>
      </c>
      <c r="B5619" t="s">
        <v>26</v>
      </c>
      <c r="C5619" t="s">
        <v>67</v>
      </c>
      <c r="D5619" t="s">
        <v>203</v>
      </c>
      <c r="E5619" s="12">
        <v>51.600110000000001</v>
      </c>
      <c r="G5619">
        <v>2010</v>
      </c>
      <c r="H5619" t="str">
        <f>IF(C5619=H1, C5619,"")</f>
        <v/>
      </c>
      <c r="I5619" t="str">
        <f>IF(D5619=I1,D5619,"")</f>
        <v>Females</v>
      </c>
      <c r="J5619">
        <f t="shared" si="10"/>
        <v>0</v>
      </c>
    </row>
    <row r="5620" spans="1:10" x14ac:dyDescent="0.3">
      <c r="A5620">
        <v>2010</v>
      </c>
      <c r="B5620" t="s">
        <v>26</v>
      </c>
      <c r="C5620" t="s">
        <v>67</v>
      </c>
      <c r="D5620" t="s">
        <v>205</v>
      </c>
      <c r="E5620" s="12">
        <v>50.35615</v>
      </c>
      <c r="G5620">
        <v>2010</v>
      </c>
      <c r="H5620" t="str">
        <f>IF(C5620=H1, C5620,"")</f>
        <v/>
      </c>
      <c r="I5620" t="str">
        <f>IF(D5620=I1,D5620,"")</f>
        <v/>
      </c>
      <c r="J5620">
        <f t="shared" si="10"/>
        <v>0</v>
      </c>
    </row>
    <row r="5621" spans="1:10" x14ac:dyDescent="0.3">
      <c r="A5621">
        <v>2010</v>
      </c>
      <c r="B5621" t="s">
        <v>26</v>
      </c>
      <c r="C5621" t="s">
        <v>68</v>
      </c>
      <c r="D5621" t="s">
        <v>202</v>
      </c>
      <c r="E5621" s="12">
        <v>51.32891</v>
      </c>
      <c r="G5621">
        <v>2010</v>
      </c>
      <c r="H5621" t="str">
        <f>IF(C5621=H1, C5621,"")</f>
        <v/>
      </c>
      <c r="I5621" t="str">
        <f>IF(D5621=I1,D5621,"")</f>
        <v/>
      </c>
      <c r="J5621">
        <f t="shared" ref="J5621:J5684" si="11">IF(AND(G5621=G5621,AND(H5621=$H$1,I5621=$I$1)),E5621,0)</f>
        <v>0</v>
      </c>
    </row>
    <row r="5622" spans="1:10" x14ac:dyDescent="0.3">
      <c r="A5622">
        <v>2010</v>
      </c>
      <c r="B5622" t="s">
        <v>26</v>
      </c>
      <c r="C5622" t="s">
        <v>68</v>
      </c>
      <c r="D5622" t="s">
        <v>203</v>
      </c>
      <c r="E5622" s="12">
        <v>53.278030000000001</v>
      </c>
      <c r="G5622">
        <v>2010</v>
      </c>
      <c r="H5622" t="str">
        <f>IF(C5622=H1, C5622,"")</f>
        <v/>
      </c>
      <c r="I5622" t="str">
        <f>IF(D5622=I1,D5622,"")</f>
        <v>Females</v>
      </c>
      <c r="J5622">
        <f t="shared" si="11"/>
        <v>0</v>
      </c>
    </row>
    <row r="5623" spans="1:10" x14ac:dyDescent="0.3">
      <c r="A5623">
        <v>2010</v>
      </c>
      <c r="B5623" t="s">
        <v>26</v>
      </c>
      <c r="C5623" t="s">
        <v>68</v>
      </c>
      <c r="D5623" t="s">
        <v>205</v>
      </c>
      <c r="E5623" s="12">
        <v>52.318330000000003</v>
      </c>
      <c r="G5623">
        <v>2010</v>
      </c>
      <c r="H5623" t="str">
        <f>IF(C5623=H1, C5623,"")</f>
        <v/>
      </c>
      <c r="I5623" t="str">
        <f>IF(D5623=I1,D5623,"")</f>
        <v/>
      </c>
      <c r="J5623">
        <f t="shared" si="11"/>
        <v>0</v>
      </c>
    </row>
    <row r="5624" spans="1:10" x14ac:dyDescent="0.3">
      <c r="A5624">
        <v>2010</v>
      </c>
      <c r="B5624" t="s">
        <v>26</v>
      </c>
      <c r="C5624" t="s">
        <v>69</v>
      </c>
      <c r="D5624" t="s">
        <v>202</v>
      </c>
      <c r="E5624" s="12">
        <v>48.66151</v>
      </c>
      <c r="G5624">
        <v>2010</v>
      </c>
      <c r="H5624" t="str">
        <f>IF(C5624=H1, C5624,"")</f>
        <v/>
      </c>
      <c r="I5624" t="str">
        <f>IF(D5624=I1,D5624,"")</f>
        <v/>
      </c>
      <c r="J5624">
        <f t="shared" si="11"/>
        <v>0</v>
      </c>
    </row>
    <row r="5625" spans="1:10" x14ac:dyDescent="0.3">
      <c r="A5625">
        <v>2010</v>
      </c>
      <c r="B5625" t="s">
        <v>26</v>
      </c>
      <c r="C5625" t="s">
        <v>69</v>
      </c>
      <c r="D5625" t="s">
        <v>203</v>
      </c>
      <c r="E5625" s="12">
        <v>51.495620000000002</v>
      </c>
      <c r="G5625">
        <v>2010</v>
      </c>
      <c r="H5625" t="str">
        <f>IF(C5625=H1, C5625,"")</f>
        <v/>
      </c>
      <c r="I5625" t="str">
        <f>IF(D5625=I1,D5625,"")</f>
        <v>Females</v>
      </c>
      <c r="J5625">
        <f t="shared" si="11"/>
        <v>0</v>
      </c>
    </row>
    <row r="5626" spans="1:10" x14ac:dyDescent="0.3">
      <c r="A5626">
        <v>2010</v>
      </c>
      <c r="B5626" t="s">
        <v>26</v>
      </c>
      <c r="C5626" t="s">
        <v>69</v>
      </c>
      <c r="D5626" t="s">
        <v>205</v>
      </c>
      <c r="E5626" s="12">
        <v>50.109540000000003</v>
      </c>
      <c r="G5626">
        <v>2010</v>
      </c>
      <c r="H5626" t="str">
        <f>IF(C5626=H1, C5626,"")</f>
        <v/>
      </c>
      <c r="I5626" t="str">
        <f>IF(D5626=I1,D5626,"")</f>
        <v/>
      </c>
      <c r="J5626">
        <f t="shared" si="11"/>
        <v>0</v>
      </c>
    </row>
    <row r="5627" spans="1:10" x14ac:dyDescent="0.3">
      <c r="A5627">
        <v>2010</v>
      </c>
      <c r="B5627" t="s">
        <v>26</v>
      </c>
      <c r="C5627" t="s">
        <v>70</v>
      </c>
      <c r="D5627" t="s">
        <v>202</v>
      </c>
      <c r="E5627" s="12">
        <v>45.444029999999998</v>
      </c>
      <c r="G5627">
        <v>2010</v>
      </c>
      <c r="H5627" t="str">
        <f>IF(C5627=H1, C5627,"")</f>
        <v/>
      </c>
      <c r="I5627" t="str">
        <f>IF(D5627=I1,D5627,"")</f>
        <v/>
      </c>
      <c r="J5627">
        <f t="shared" si="11"/>
        <v>0</v>
      </c>
    </row>
    <row r="5628" spans="1:10" x14ac:dyDescent="0.3">
      <c r="A5628">
        <v>2010</v>
      </c>
      <c r="B5628" t="s">
        <v>26</v>
      </c>
      <c r="C5628" t="s">
        <v>70</v>
      </c>
      <c r="D5628" t="s">
        <v>203</v>
      </c>
      <c r="E5628" s="12">
        <v>47.87753</v>
      </c>
      <c r="G5628">
        <v>2010</v>
      </c>
      <c r="H5628" t="str">
        <f>IF(C5628=H1, C5628,"")</f>
        <v/>
      </c>
      <c r="I5628" t="str">
        <f>IF(D5628=I1,D5628,"")</f>
        <v>Females</v>
      </c>
      <c r="J5628">
        <f t="shared" si="11"/>
        <v>0</v>
      </c>
    </row>
    <row r="5629" spans="1:10" x14ac:dyDescent="0.3">
      <c r="A5629">
        <v>2010</v>
      </c>
      <c r="B5629" t="s">
        <v>26</v>
      </c>
      <c r="C5629" t="s">
        <v>70</v>
      </c>
      <c r="D5629" t="s">
        <v>205</v>
      </c>
      <c r="E5629" s="12">
        <v>46.738759999999999</v>
      </c>
      <c r="G5629">
        <v>2010</v>
      </c>
      <c r="H5629" t="str">
        <f>IF(C5629=H1, C5629,"")</f>
        <v/>
      </c>
      <c r="I5629" t="str">
        <f>IF(D5629=I1,D5629,"")</f>
        <v/>
      </c>
      <c r="J5629">
        <f t="shared" si="11"/>
        <v>0</v>
      </c>
    </row>
    <row r="5630" spans="1:10" x14ac:dyDescent="0.3">
      <c r="A5630">
        <v>2010</v>
      </c>
      <c r="B5630" t="s">
        <v>26</v>
      </c>
      <c r="C5630" t="s">
        <v>71</v>
      </c>
      <c r="D5630" t="s">
        <v>202</v>
      </c>
      <c r="E5630" s="12">
        <v>47.827129999999997</v>
      </c>
      <c r="G5630">
        <v>2010</v>
      </c>
      <c r="H5630" t="str">
        <f>IF(C5630=H1, C5630,"")</f>
        <v/>
      </c>
      <c r="I5630" t="str">
        <f>IF(D5630=I1,D5630,"")</f>
        <v/>
      </c>
      <c r="J5630">
        <f t="shared" si="11"/>
        <v>0</v>
      </c>
    </row>
    <row r="5631" spans="1:10" x14ac:dyDescent="0.3">
      <c r="A5631">
        <v>2010</v>
      </c>
      <c r="B5631" t="s">
        <v>26</v>
      </c>
      <c r="C5631" t="s">
        <v>71</v>
      </c>
      <c r="D5631" t="s">
        <v>203</v>
      </c>
      <c r="E5631" s="12">
        <v>49.00835</v>
      </c>
      <c r="G5631">
        <v>2010</v>
      </c>
      <c r="H5631" t="str">
        <f>IF(C5631=H1, C5631,"")</f>
        <v/>
      </c>
      <c r="I5631" t="str">
        <f>IF(D5631=I1,D5631,"")</f>
        <v>Females</v>
      </c>
      <c r="J5631">
        <f t="shared" si="11"/>
        <v>0</v>
      </c>
    </row>
    <row r="5632" spans="1:10" x14ac:dyDescent="0.3">
      <c r="A5632">
        <v>2010</v>
      </c>
      <c r="B5632" t="s">
        <v>26</v>
      </c>
      <c r="C5632" t="s">
        <v>71</v>
      </c>
      <c r="D5632" t="s">
        <v>205</v>
      </c>
      <c r="E5632" s="12">
        <v>48.41901</v>
      </c>
      <c r="G5632">
        <v>2010</v>
      </c>
      <c r="H5632" t="str">
        <f>IF(C5632=H1, C5632,"")</f>
        <v/>
      </c>
      <c r="I5632" t="str">
        <f>IF(D5632=I1,D5632,"")</f>
        <v/>
      </c>
      <c r="J5632">
        <f t="shared" si="11"/>
        <v>0</v>
      </c>
    </row>
    <row r="5633" spans="1:10" x14ac:dyDescent="0.3">
      <c r="A5633">
        <v>2010</v>
      </c>
      <c r="B5633" t="s">
        <v>72</v>
      </c>
      <c r="C5633" t="s">
        <v>73</v>
      </c>
      <c r="D5633" t="s">
        <v>202</v>
      </c>
      <c r="E5633" s="12">
        <v>64.845569999999995</v>
      </c>
      <c r="G5633">
        <v>2010</v>
      </c>
      <c r="H5633" t="str">
        <f>IF(C5633=H1, C5633,"")</f>
        <v/>
      </c>
      <c r="I5633" t="str">
        <f>IF(D5633=I1,D5633,"")</f>
        <v/>
      </c>
      <c r="J5633">
        <f t="shared" si="11"/>
        <v>0</v>
      </c>
    </row>
    <row r="5634" spans="1:10" x14ac:dyDescent="0.3">
      <c r="A5634">
        <v>2010</v>
      </c>
      <c r="B5634" t="s">
        <v>72</v>
      </c>
      <c r="C5634" t="s">
        <v>73</v>
      </c>
      <c r="D5634" t="s">
        <v>203</v>
      </c>
      <c r="E5634" s="12">
        <v>68.105519999999999</v>
      </c>
      <c r="G5634">
        <v>2010</v>
      </c>
      <c r="H5634" t="str">
        <f>IF(C5634=H1, C5634,"")</f>
        <v/>
      </c>
      <c r="I5634" t="str">
        <f>IF(D5634=I1,D5634,"")</f>
        <v>Females</v>
      </c>
      <c r="J5634">
        <f t="shared" si="11"/>
        <v>0</v>
      </c>
    </row>
    <row r="5635" spans="1:10" x14ac:dyDescent="0.3">
      <c r="A5635">
        <v>2010</v>
      </c>
      <c r="B5635" t="s">
        <v>72</v>
      </c>
      <c r="C5635" t="s">
        <v>73</v>
      </c>
      <c r="D5635" t="s">
        <v>205</v>
      </c>
      <c r="E5635" s="12">
        <v>66.529910000000001</v>
      </c>
      <c r="G5635">
        <v>2010</v>
      </c>
      <c r="H5635" t="str">
        <f>IF(C5635=H1, C5635,"")</f>
        <v/>
      </c>
      <c r="I5635" t="str">
        <f>IF(D5635=I1,D5635,"")</f>
        <v/>
      </c>
      <c r="J5635">
        <f t="shared" si="11"/>
        <v>0</v>
      </c>
    </row>
    <row r="5636" spans="1:10" x14ac:dyDescent="0.3">
      <c r="A5636">
        <v>2010</v>
      </c>
      <c r="B5636" t="s">
        <v>72</v>
      </c>
      <c r="C5636" t="s">
        <v>74</v>
      </c>
      <c r="D5636" t="s">
        <v>202</v>
      </c>
      <c r="E5636" s="12">
        <v>64.859369999999998</v>
      </c>
      <c r="G5636">
        <v>2010</v>
      </c>
      <c r="H5636" t="str">
        <f>IF(C5636=H1, C5636,"")</f>
        <v/>
      </c>
      <c r="I5636" t="str">
        <f>IF(D5636=I1,D5636,"")</f>
        <v/>
      </c>
      <c r="J5636">
        <f t="shared" si="11"/>
        <v>0</v>
      </c>
    </row>
    <row r="5637" spans="1:10" x14ac:dyDescent="0.3">
      <c r="A5637">
        <v>2010</v>
      </c>
      <c r="B5637" t="s">
        <v>72</v>
      </c>
      <c r="C5637" t="s">
        <v>74</v>
      </c>
      <c r="D5637" t="s">
        <v>203</v>
      </c>
      <c r="E5637" s="12">
        <v>69.672200000000004</v>
      </c>
      <c r="G5637">
        <v>2010</v>
      </c>
      <c r="H5637" t="str">
        <f>IF(C5637=H1, C5637,"")</f>
        <v/>
      </c>
      <c r="I5637" t="str">
        <f>IF(D5637=I1,D5637,"")</f>
        <v>Females</v>
      </c>
      <c r="J5637">
        <f t="shared" si="11"/>
        <v>0</v>
      </c>
    </row>
    <row r="5638" spans="1:10" x14ac:dyDescent="0.3">
      <c r="A5638">
        <v>2010</v>
      </c>
      <c r="B5638" t="s">
        <v>72</v>
      </c>
      <c r="C5638" t="s">
        <v>74</v>
      </c>
      <c r="D5638" t="s">
        <v>205</v>
      </c>
      <c r="E5638" s="12">
        <v>67.303989999999999</v>
      </c>
      <c r="G5638">
        <v>2010</v>
      </c>
      <c r="H5638" t="str">
        <f>IF(C5638=H1, C5638,"")</f>
        <v/>
      </c>
      <c r="I5638" t="str">
        <f>IF(D5638=I1,D5638,"")</f>
        <v/>
      </c>
      <c r="J5638">
        <f t="shared" si="11"/>
        <v>0</v>
      </c>
    </row>
    <row r="5639" spans="1:10" x14ac:dyDescent="0.3">
      <c r="A5639">
        <v>2010</v>
      </c>
      <c r="B5639" t="s">
        <v>72</v>
      </c>
      <c r="C5639" t="s">
        <v>75</v>
      </c>
      <c r="D5639" t="s">
        <v>202</v>
      </c>
      <c r="E5639" s="12">
        <v>64.077600000000004</v>
      </c>
      <c r="G5639">
        <v>2010</v>
      </c>
      <c r="H5639" t="str">
        <f>IF(C5639=H1, C5639,"")</f>
        <v/>
      </c>
      <c r="I5639" t="str">
        <f>IF(D5639=I1,D5639,"")</f>
        <v/>
      </c>
      <c r="J5639">
        <f t="shared" si="11"/>
        <v>0</v>
      </c>
    </row>
    <row r="5640" spans="1:10" x14ac:dyDescent="0.3">
      <c r="A5640">
        <v>2010</v>
      </c>
      <c r="B5640" t="s">
        <v>72</v>
      </c>
      <c r="C5640" t="s">
        <v>75</v>
      </c>
      <c r="D5640" t="s">
        <v>203</v>
      </c>
      <c r="E5640" s="12">
        <v>68.539379999999994</v>
      </c>
      <c r="G5640">
        <v>2010</v>
      </c>
      <c r="H5640" t="str">
        <f>IF(C5640=H1, C5640,"")</f>
        <v/>
      </c>
      <c r="I5640" t="str">
        <f>IF(D5640=I1,D5640,"")</f>
        <v>Females</v>
      </c>
      <c r="J5640">
        <f t="shared" si="11"/>
        <v>0</v>
      </c>
    </row>
    <row r="5641" spans="1:10" x14ac:dyDescent="0.3">
      <c r="A5641">
        <v>2010</v>
      </c>
      <c r="B5641" t="s">
        <v>72</v>
      </c>
      <c r="C5641" t="s">
        <v>75</v>
      </c>
      <c r="D5641" t="s">
        <v>205</v>
      </c>
      <c r="E5641" s="12">
        <v>66.371570000000006</v>
      </c>
      <c r="G5641">
        <v>2010</v>
      </c>
      <c r="H5641" t="str">
        <f>IF(C5641=H1, C5641,"")</f>
        <v/>
      </c>
      <c r="I5641" t="str">
        <f>IF(D5641=I1,D5641,"")</f>
        <v/>
      </c>
      <c r="J5641">
        <f t="shared" si="11"/>
        <v>0</v>
      </c>
    </row>
    <row r="5642" spans="1:10" x14ac:dyDescent="0.3">
      <c r="A5642">
        <v>2010</v>
      </c>
      <c r="B5642" t="s">
        <v>72</v>
      </c>
      <c r="C5642" t="s">
        <v>76</v>
      </c>
      <c r="D5642" t="s">
        <v>202</v>
      </c>
      <c r="E5642" s="12">
        <v>64.638300000000001</v>
      </c>
      <c r="G5642">
        <v>2010</v>
      </c>
      <c r="H5642" t="str">
        <f>IF(C5642=H1, C5642,"")</f>
        <v/>
      </c>
      <c r="I5642" t="str">
        <f>IF(D5642=I1,D5642,"")</f>
        <v/>
      </c>
      <c r="J5642">
        <f t="shared" si="11"/>
        <v>0</v>
      </c>
    </row>
    <row r="5643" spans="1:10" x14ac:dyDescent="0.3">
      <c r="A5643">
        <v>2010</v>
      </c>
      <c r="B5643" t="s">
        <v>72</v>
      </c>
      <c r="C5643" t="s">
        <v>76</v>
      </c>
      <c r="D5643" t="s">
        <v>203</v>
      </c>
      <c r="E5643" s="12">
        <v>67.761070000000004</v>
      </c>
      <c r="G5643">
        <v>2010</v>
      </c>
      <c r="H5643" t="str">
        <f>IF(C5643=H1, C5643,"")</f>
        <v/>
      </c>
      <c r="I5643" t="str">
        <f>IF(D5643=I1,D5643,"")</f>
        <v>Females</v>
      </c>
      <c r="J5643">
        <f t="shared" si="11"/>
        <v>0</v>
      </c>
    </row>
    <row r="5644" spans="1:10" x14ac:dyDescent="0.3">
      <c r="A5644">
        <v>2010</v>
      </c>
      <c r="B5644" t="s">
        <v>72</v>
      </c>
      <c r="C5644" t="s">
        <v>76</v>
      </c>
      <c r="D5644" t="s">
        <v>205</v>
      </c>
      <c r="E5644" s="12">
        <v>66.233760000000004</v>
      </c>
      <c r="G5644">
        <v>2010</v>
      </c>
      <c r="H5644" t="str">
        <f>IF(C5644=H1, C5644,"")</f>
        <v/>
      </c>
      <c r="I5644" t="str">
        <f>IF(D5644=I1,D5644,"")</f>
        <v/>
      </c>
      <c r="J5644">
        <f t="shared" si="11"/>
        <v>0</v>
      </c>
    </row>
    <row r="5645" spans="1:10" x14ac:dyDescent="0.3">
      <c r="A5645">
        <v>2010</v>
      </c>
      <c r="B5645" t="s">
        <v>72</v>
      </c>
      <c r="C5645" t="s">
        <v>77</v>
      </c>
      <c r="D5645" t="s">
        <v>202</v>
      </c>
      <c r="E5645" s="12">
        <v>60.186520000000002</v>
      </c>
      <c r="G5645">
        <v>2010</v>
      </c>
      <c r="H5645" t="str">
        <f>IF(C5645=H1, C5645,"")</f>
        <v/>
      </c>
      <c r="I5645" t="str">
        <f>IF(D5645=I1,D5645,"")</f>
        <v/>
      </c>
      <c r="J5645">
        <f t="shared" si="11"/>
        <v>0</v>
      </c>
    </row>
    <row r="5646" spans="1:10" x14ac:dyDescent="0.3">
      <c r="A5646">
        <v>2010</v>
      </c>
      <c r="B5646" t="s">
        <v>72</v>
      </c>
      <c r="C5646" t="s">
        <v>77</v>
      </c>
      <c r="D5646" t="s">
        <v>203</v>
      </c>
      <c r="E5646" s="12">
        <v>63.823120000000003</v>
      </c>
      <c r="G5646">
        <v>2010</v>
      </c>
      <c r="H5646" t="str">
        <f>IF(C5646=H1, C5646,"")</f>
        <v/>
      </c>
      <c r="I5646" t="str">
        <f>IF(D5646=I1,D5646,"")</f>
        <v>Females</v>
      </c>
      <c r="J5646">
        <f t="shared" si="11"/>
        <v>0</v>
      </c>
    </row>
    <row r="5647" spans="1:10" x14ac:dyDescent="0.3">
      <c r="A5647">
        <v>2010</v>
      </c>
      <c r="B5647" t="s">
        <v>72</v>
      </c>
      <c r="C5647" t="s">
        <v>77</v>
      </c>
      <c r="D5647" t="s">
        <v>205</v>
      </c>
      <c r="E5647" s="12">
        <v>61.860120000000002</v>
      </c>
      <c r="G5647">
        <v>2010</v>
      </c>
      <c r="H5647" t="str">
        <f>IF(C5647=H1, C5647,"")</f>
        <v/>
      </c>
      <c r="I5647" t="str">
        <f>IF(D5647=I1,D5647,"")</f>
        <v/>
      </c>
      <c r="J5647">
        <f t="shared" si="11"/>
        <v>0</v>
      </c>
    </row>
    <row r="5648" spans="1:10" x14ac:dyDescent="0.3">
      <c r="A5648">
        <v>2010</v>
      </c>
      <c r="B5648" t="s">
        <v>72</v>
      </c>
      <c r="C5648" t="s">
        <v>220</v>
      </c>
      <c r="D5648" t="s">
        <v>202</v>
      </c>
      <c r="E5648" s="12">
        <v>59.485680000000002</v>
      </c>
      <c r="G5648">
        <v>2010</v>
      </c>
      <c r="H5648" t="str">
        <f>IF(C5648=H1, C5648,"")</f>
        <v/>
      </c>
      <c r="I5648" t="str">
        <f>IF(D5648=I1,D5648,"")</f>
        <v/>
      </c>
      <c r="J5648">
        <f t="shared" si="11"/>
        <v>0</v>
      </c>
    </row>
    <row r="5649" spans="1:10" x14ac:dyDescent="0.3">
      <c r="A5649">
        <v>2010</v>
      </c>
      <c r="B5649" t="s">
        <v>72</v>
      </c>
      <c r="C5649" t="s">
        <v>220</v>
      </c>
      <c r="D5649" t="s">
        <v>203</v>
      </c>
      <c r="E5649" s="12">
        <v>62.58202</v>
      </c>
      <c r="G5649">
        <v>2010</v>
      </c>
      <c r="H5649" t="str">
        <f>IF(C5649=H1, C5649,"")</f>
        <v/>
      </c>
      <c r="I5649" t="str">
        <f>IF(D5649=I1,D5649,"")</f>
        <v>Females</v>
      </c>
      <c r="J5649">
        <f t="shared" si="11"/>
        <v>0</v>
      </c>
    </row>
    <row r="5650" spans="1:10" x14ac:dyDescent="0.3">
      <c r="A5650">
        <v>2010</v>
      </c>
      <c r="B5650" t="s">
        <v>72</v>
      </c>
      <c r="C5650" t="s">
        <v>220</v>
      </c>
      <c r="D5650" t="s">
        <v>205</v>
      </c>
      <c r="E5650" s="12">
        <v>61.00347</v>
      </c>
      <c r="G5650">
        <v>2010</v>
      </c>
      <c r="H5650" t="str">
        <f>IF(C5650=H1, C5650,"")</f>
        <v/>
      </c>
      <c r="I5650" t="str">
        <f>IF(D5650=I1,D5650,"")</f>
        <v/>
      </c>
      <c r="J5650">
        <f t="shared" si="11"/>
        <v>0</v>
      </c>
    </row>
    <row r="5651" spans="1:10" x14ac:dyDescent="0.3">
      <c r="A5651">
        <v>2010</v>
      </c>
      <c r="B5651" t="s">
        <v>72</v>
      </c>
      <c r="C5651" t="s">
        <v>78</v>
      </c>
      <c r="D5651" t="s">
        <v>202</v>
      </c>
      <c r="E5651" s="12">
        <v>61.887390000000003</v>
      </c>
      <c r="G5651">
        <v>2010</v>
      </c>
      <c r="H5651" t="str">
        <f>IF(C5651=H1, C5651,"")</f>
        <v/>
      </c>
      <c r="I5651" t="str">
        <f>IF(D5651=I1,D5651,"")</f>
        <v/>
      </c>
      <c r="J5651">
        <f t="shared" si="11"/>
        <v>0</v>
      </c>
    </row>
    <row r="5652" spans="1:10" x14ac:dyDescent="0.3">
      <c r="A5652">
        <v>2010</v>
      </c>
      <c r="B5652" t="s">
        <v>72</v>
      </c>
      <c r="C5652" t="s">
        <v>78</v>
      </c>
      <c r="D5652" t="s">
        <v>203</v>
      </c>
      <c r="E5652" s="12">
        <v>67.115600000000001</v>
      </c>
      <c r="G5652">
        <v>2010</v>
      </c>
      <c r="H5652" t="str">
        <f>IF(C5652=H1, C5652,"")</f>
        <v/>
      </c>
      <c r="I5652" t="str">
        <f>IF(D5652=I1,D5652,"")</f>
        <v>Females</v>
      </c>
      <c r="J5652">
        <f t="shared" si="11"/>
        <v>0</v>
      </c>
    </row>
    <row r="5653" spans="1:10" x14ac:dyDescent="0.3">
      <c r="A5653">
        <v>2010</v>
      </c>
      <c r="B5653" t="s">
        <v>72</v>
      </c>
      <c r="C5653" t="s">
        <v>78</v>
      </c>
      <c r="D5653" t="s">
        <v>205</v>
      </c>
      <c r="E5653" s="12">
        <v>64.471350000000001</v>
      </c>
      <c r="G5653">
        <v>2010</v>
      </c>
      <c r="H5653" t="str">
        <f>IF(C5653=H1, C5653,"")</f>
        <v/>
      </c>
      <c r="I5653" t="str">
        <f>IF(D5653=I1,D5653,"")</f>
        <v/>
      </c>
      <c r="J5653">
        <f t="shared" si="11"/>
        <v>0</v>
      </c>
    </row>
    <row r="5654" spans="1:10" x14ac:dyDescent="0.3">
      <c r="A5654">
        <v>2010</v>
      </c>
      <c r="B5654" t="s">
        <v>72</v>
      </c>
      <c r="C5654" t="s">
        <v>79</v>
      </c>
      <c r="D5654" t="s">
        <v>202</v>
      </c>
      <c r="E5654" s="12">
        <v>70.813519999999997</v>
      </c>
      <c r="G5654">
        <v>2010</v>
      </c>
      <c r="H5654" t="str">
        <f>IF(C5654=H1, C5654,"")</f>
        <v/>
      </c>
      <c r="I5654" t="str">
        <f>IF(D5654=I1,D5654,"")</f>
        <v/>
      </c>
      <c r="J5654">
        <f t="shared" si="11"/>
        <v>0</v>
      </c>
    </row>
    <row r="5655" spans="1:10" x14ac:dyDescent="0.3">
      <c r="A5655">
        <v>2010</v>
      </c>
      <c r="B5655" t="s">
        <v>72</v>
      </c>
      <c r="C5655" t="s">
        <v>79</v>
      </c>
      <c r="D5655" t="s">
        <v>203</v>
      </c>
      <c r="E5655" s="12">
        <v>73.545230000000004</v>
      </c>
      <c r="G5655">
        <v>2010</v>
      </c>
      <c r="H5655" t="str">
        <f>IF(C5655=H1, C5655,"")</f>
        <v/>
      </c>
      <c r="I5655" t="str">
        <f>IF(D5655=I1,D5655,"")</f>
        <v>Females</v>
      </c>
      <c r="J5655">
        <f t="shared" si="11"/>
        <v>0</v>
      </c>
    </row>
    <row r="5656" spans="1:10" x14ac:dyDescent="0.3">
      <c r="A5656">
        <v>2010</v>
      </c>
      <c r="B5656" t="s">
        <v>72</v>
      </c>
      <c r="C5656" t="s">
        <v>79</v>
      </c>
      <c r="D5656" t="s">
        <v>205</v>
      </c>
      <c r="E5656" s="12">
        <v>72.245469999999997</v>
      </c>
      <c r="G5656">
        <v>2010</v>
      </c>
      <c r="H5656" t="str">
        <f>IF(C5656=H1, C5656,"")</f>
        <v/>
      </c>
      <c r="I5656" t="str">
        <f>IF(D5656=I1,D5656,"")</f>
        <v/>
      </c>
      <c r="J5656">
        <f t="shared" si="11"/>
        <v>0</v>
      </c>
    </row>
    <row r="5657" spans="1:10" x14ac:dyDescent="0.3">
      <c r="A5657">
        <v>2010</v>
      </c>
      <c r="B5657" t="s">
        <v>72</v>
      </c>
      <c r="C5657" t="s">
        <v>80</v>
      </c>
      <c r="D5657" t="s">
        <v>202</v>
      </c>
      <c r="E5657" s="12">
        <v>66.839519999999993</v>
      </c>
      <c r="G5657">
        <v>2010</v>
      </c>
      <c r="H5657" t="str">
        <f>IF(C5657=H1, C5657,"")</f>
        <v/>
      </c>
      <c r="I5657" t="str">
        <f>IF(D5657=I1,D5657,"")</f>
        <v/>
      </c>
      <c r="J5657">
        <f t="shared" si="11"/>
        <v>0</v>
      </c>
    </row>
    <row r="5658" spans="1:10" x14ac:dyDescent="0.3">
      <c r="A5658">
        <v>2010</v>
      </c>
      <c r="B5658" t="s">
        <v>72</v>
      </c>
      <c r="C5658" t="s">
        <v>80</v>
      </c>
      <c r="D5658" t="s">
        <v>203</v>
      </c>
      <c r="E5658" s="12">
        <v>70.836209999999994</v>
      </c>
      <c r="G5658">
        <v>2010</v>
      </c>
      <c r="H5658" t="str">
        <f>IF(C5658=H1, C5658,"")</f>
        <v/>
      </c>
      <c r="I5658" t="str">
        <f>IF(D5658=I1,D5658,"")</f>
        <v>Females</v>
      </c>
      <c r="J5658">
        <f t="shared" si="11"/>
        <v>0</v>
      </c>
    </row>
    <row r="5659" spans="1:10" x14ac:dyDescent="0.3">
      <c r="A5659">
        <v>2010</v>
      </c>
      <c r="B5659" t="s">
        <v>72</v>
      </c>
      <c r="C5659" t="s">
        <v>80</v>
      </c>
      <c r="D5659" t="s">
        <v>205</v>
      </c>
      <c r="E5659" s="12">
        <v>68.876019999999997</v>
      </c>
      <c r="G5659">
        <v>2010</v>
      </c>
      <c r="H5659" t="str">
        <f>IF(C5659=H1, C5659,"")</f>
        <v/>
      </c>
      <c r="I5659" t="str">
        <f>IF(D5659=I1,D5659,"")</f>
        <v/>
      </c>
      <c r="J5659">
        <f t="shared" si="11"/>
        <v>0</v>
      </c>
    </row>
    <row r="5660" spans="1:10" x14ac:dyDescent="0.3">
      <c r="A5660">
        <v>2010</v>
      </c>
      <c r="B5660" t="s">
        <v>72</v>
      </c>
      <c r="C5660" t="s">
        <v>81</v>
      </c>
      <c r="D5660" t="s">
        <v>202</v>
      </c>
      <c r="E5660" s="12">
        <v>63.006880000000002</v>
      </c>
      <c r="G5660">
        <v>2010</v>
      </c>
      <c r="H5660" t="str">
        <f>IF(C5660=H1, C5660,"")</f>
        <v/>
      </c>
      <c r="I5660" t="str">
        <f>IF(D5660=I1,D5660,"")</f>
        <v/>
      </c>
      <c r="J5660">
        <f t="shared" si="11"/>
        <v>0</v>
      </c>
    </row>
    <row r="5661" spans="1:10" x14ac:dyDescent="0.3">
      <c r="A5661">
        <v>2010</v>
      </c>
      <c r="B5661" t="s">
        <v>72</v>
      </c>
      <c r="C5661" t="s">
        <v>81</v>
      </c>
      <c r="D5661" t="s">
        <v>203</v>
      </c>
      <c r="E5661" s="12">
        <v>68.515309999999999</v>
      </c>
      <c r="G5661">
        <v>2010</v>
      </c>
      <c r="H5661" t="str">
        <f>IF(C5661=H1, C5661,"")</f>
        <v/>
      </c>
      <c r="I5661" t="str">
        <f>IF(D5661=I1,D5661,"")</f>
        <v>Females</v>
      </c>
      <c r="J5661">
        <f t="shared" si="11"/>
        <v>0</v>
      </c>
    </row>
    <row r="5662" spans="1:10" x14ac:dyDescent="0.3">
      <c r="A5662">
        <v>2010</v>
      </c>
      <c r="B5662" t="s">
        <v>72</v>
      </c>
      <c r="C5662" t="s">
        <v>81</v>
      </c>
      <c r="D5662" t="s">
        <v>205</v>
      </c>
      <c r="E5662" s="12">
        <v>65.71781</v>
      </c>
      <c r="G5662">
        <v>2010</v>
      </c>
      <c r="H5662" t="str">
        <f>IF(C5662=H1, C5662,"")</f>
        <v/>
      </c>
      <c r="I5662" t="str">
        <f>IF(D5662=I1,D5662,"")</f>
        <v/>
      </c>
      <c r="J5662">
        <f t="shared" si="11"/>
        <v>0</v>
      </c>
    </row>
    <row r="5663" spans="1:10" x14ac:dyDescent="0.3">
      <c r="A5663">
        <v>2010</v>
      </c>
      <c r="B5663" t="s">
        <v>72</v>
      </c>
      <c r="C5663" t="s">
        <v>82</v>
      </c>
      <c r="D5663" t="s">
        <v>202</v>
      </c>
      <c r="E5663" s="12">
        <v>67.866789999999995</v>
      </c>
      <c r="G5663">
        <v>2010</v>
      </c>
      <c r="H5663" t="str">
        <f>IF(C5663=H1, C5663,"")</f>
        <v/>
      </c>
      <c r="I5663" t="str">
        <f>IF(D5663=I1,D5663,"")</f>
        <v/>
      </c>
      <c r="J5663">
        <f t="shared" si="11"/>
        <v>0</v>
      </c>
    </row>
    <row r="5664" spans="1:10" x14ac:dyDescent="0.3">
      <c r="A5664">
        <v>2010</v>
      </c>
      <c r="B5664" t="s">
        <v>72</v>
      </c>
      <c r="C5664" t="s">
        <v>82</v>
      </c>
      <c r="D5664" t="s">
        <v>203</v>
      </c>
      <c r="E5664" s="12">
        <v>71.710909999999998</v>
      </c>
      <c r="G5664">
        <v>2010</v>
      </c>
      <c r="H5664" t="str">
        <f>IF(C5664=H1, C5664,"")</f>
        <v/>
      </c>
      <c r="I5664" t="str">
        <f>IF(D5664=I1,D5664,"")</f>
        <v>Females</v>
      </c>
      <c r="J5664">
        <f t="shared" si="11"/>
        <v>0</v>
      </c>
    </row>
    <row r="5665" spans="1:10" x14ac:dyDescent="0.3">
      <c r="A5665">
        <v>2010</v>
      </c>
      <c r="B5665" t="s">
        <v>72</v>
      </c>
      <c r="C5665" t="s">
        <v>82</v>
      </c>
      <c r="D5665" t="s">
        <v>205</v>
      </c>
      <c r="E5665" s="12">
        <v>69.743170000000006</v>
      </c>
      <c r="G5665">
        <v>2010</v>
      </c>
      <c r="H5665" t="str">
        <f>IF(C5665=H1, C5665,"")</f>
        <v/>
      </c>
      <c r="I5665" t="str">
        <f>IF(D5665=I1,D5665,"")</f>
        <v/>
      </c>
      <c r="J5665">
        <f t="shared" si="11"/>
        <v>0</v>
      </c>
    </row>
    <row r="5666" spans="1:10" x14ac:dyDescent="0.3">
      <c r="A5666">
        <v>2010</v>
      </c>
      <c r="B5666" t="s">
        <v>72</v>
      </c>
      <c r="C5666" t="s">
        <v>83</v>
      </c>
      <c r="D5666" t="s">
        <v>202</v>
      </c>
      <c r="E5666" s="12">
        <v>67.689779999999999</v>
      </c>
      <c r="G5666">
        <v>2010</v>
      </c>
      <c r="H5666" t="str">
        <f>IF(C5666=H1, C5666,"")</f>
        <v/>
      </c>
      <c r="I5666" t="str">
        <f>IF(D5666=I1,D5666,"")</f>
        <v/>
      </c>
      <c r="J5666">
        <f t="shared" si="11"/>
        <v>0</v>
      </c>
    </row>
    <row r="5667" spans="1:10" x14ac:dyDescent="0.3">
      <c r="A5667">
        <v>2010</v>
      </c>
      <c r="B5667" t="s">
        <v>72</v>
      </c>
      <c r="C5667" t="s">
        <v>83</v>
      </c>
      <c r="D5667" t="s">
        <v>203</v>
      </c>
      <c r="E5667" s="12">
        <v>70.421120000000002</v>
      </c>
      <c r="G5667">
        <v>2010</v>
      </c>
      <c r="H5667" t="str">
        <f>IF(C5667=H1, C5667,"")</f>
        <v/>
      </c>
      <c r="I5667" t="str">
        <f>IF(D5667=I1,D5667,"")</f>
        <v>Females</v>
      </c>
      <c r="J5667">
        <f t="shared" si="11"/>
        <v>0</v>
      </c>
    </row>
    <row r="5668" spans="1:10" x14ac:dyDescent="0.3">
      <c r="A5668">
        <v>2010</v>
      </c>
      <c r="B5668" t="s">
        <v>72</v>
      </c>
      <c r="C5668" t="s">
        <v>83</v>
      </c>
      <c r="D5668" t="s">
        <v>205</v>
      </c>
      <c r="E5668" s="12">
        <v>69.024410000000003</v>
      </c>
      <c r="G5668">
        <v>2010</v>
      </c>
      <c r="H5668" t="str">
        <f>IF(C5668=H1, C5668,"")</f>
        <v/>
      </c>
      <c r="I5668" t="str">
        <f>IF(D5668=I1,D5668,"")</f>
        <v/>
      </c>
      <c r="J5668">
        <f t="shared" si="11"/>
        <v>0</v>
      </c>
    </row>
    <row r="5669" spans="1:10" x14ac:dyDescent="0.3">
      <c r="A5669">
        <v>2010</v>
      </c>
      <c r="B5669" t="s">
        <v>72</v>
      </c>
      <c r="C5669" t="s">
        <v>211</v>
      </c>
      <c r="D5669" t="s">
        <v>202</v>
      </c>
      <c r="E5669" s="12">
        <v>61.735370000000003</v>
      </c>
      <c r="G5669">
        <v>2010</v>
      </c>
      <c r="H5669" t="str">
        <f>IF(C5669=H1, C5669,"")</f>
        <v/>
      </c>
      <c r="I5669" t="str">
        <f>IF(D5669=I1,D5669,"")</f>
        <v/>
      </c>
      <c r="J5669">
        <f t="shared" si="11"/>
        <v>0</v>
      </c>
    </row>
    <row r="5670" spans="1:10" x14ac:dyDescent="0.3">
      <c r="A5670">
        <v>2010</v>
      </c>
      <c r="B5670" t="s">
        <v>72</v>
      </c>
      <c r="C5670" t="s">
        <v>211</v>
      </c>
      <c r="D5670" t="s">
        <v>203</v>
      </c>
      <c r="E5670" s="12">
        <v>66.061310000000006</v>
      </c>
      <c r="G5670">
        <v>2010</v>
      </c>
      <c r="H5670" t="str">
        <f>IF(C5670=H1, C5670,"")</f>
        <v/>
      </c>
      <c r="I5670" t="str">
        <f>IF(D5670=I1,D5670,"")</f>
        <v>Females</v>
      </c>
      <c r="J5670">
        <f t="shared" si="11"/>
        <v>0</v>
      </c>
    </row>
    <row r="5671" spans="1:10" x14ac:dyDescent="0.3">
      <c r="A5671">
        <v>2010</v>
      </c>
      <c r="B5671" t="s">
        <v>72</v>
      </c>
      <c r="C5671" t="s">
        <v>211</v>
      </c>
      <c r="D5671" t="s">
        <v>205</v>
      </c>
      <c r="E5671" s="12">
        <v>63.830039999999997</v>
      </c>
      <c r="G5671">
        <v>2010</v>
      </c>
      <c r="H5671" t="str">
        <f>IF(C5671=H1, C5671,"")</f>
        <v/>
      </c>
      <c r="I5671" t="str">
        <f>IF(D5671=I1,D5671,"")</f>
        <v/>
      </c>
      <c r="J5671">
        <f t="shared" si="11"/>
        <v>0</v>
      </c>
    </row>
    <row r="5672" spans="1:10" x14ac:dyDescent="0.3">
      <c r="A5672">
        <v>2010</v>
      </c>
      <c r="B5672" t="s">
        <v>72</v>
      </c>
      <c r="C5672" t="s">
        <v>84</v>
      </c>
      <c r="D5672" t="s">
        <v>202</v>
      </c>
      <c r="E5672" s="12">
        <v>64.659040000000005</v>
      </c>
      <c r="G5672">
        <v>2010</v>
      </c>
      <c r="H5672" t="str">
        <f>IF(C5672=H1, C5672,"")</f>
        <v/>
      </c>
      <c r="I5672" t="str">
        <f>IF(D5672=I1,D5672,"")</f>
        <v/>
      </c>
      <c r="J5672">
        <f t="shared" si="11"/>
        <v>0</v>
      </c>
    </row>
    <row r="5673" spans="1:10" x14ac:dyDescent="0.3">
      <c r="A5673">
        <v>2010</v>
      </c>
      <c r="B5673" t="s">
        <v>72</v>
      </c>
      <c r="C5673" t="s">
        <v>84</v>
      </c>
      <c r="D5673" t="s">
        <v>203</v>
      </c>
      <c r="E5673" s="12">
        <v>68.993300000000005</v>
      </c>
      <c r="G5673">
        <v>2010</v>
      </c>
      <c r="H5673" t="str">
        <f>IF(C5673=H1, C5673,"")</f>
        <v/>
      </c>
      <c r="I5673" t="str">
        <f>IF(D5673=I1,D5673,"")</f>
        <v>Females</v>
      </c>
      <c r="J5673">
        <f t="shared" si="11"/>
        <v>0</v>
      </c>
    </row>
    <row r="5674" spans="1:10" x14ac:dyDescent="0.3">
      <c r="A5674">
        <v>2010</v>
      </c>
      <c r="B5674" t="s">
        <v>72</v>
      </c>
      <c r="C5674" t="s">
        <v>84</v>
      </c>
      <c r="D5674" t="s">
        <v>205</v>
      </c>
      <c r="E5674" s="12">
        <v>66.779750000000007</v>
      </c>
      <c r="G5674">
        <v>2010</v>
      </c>
      <c r="H5674" t="str">
        <f>IF(C5674=H1, C5674,"")</f>
        <v/>
      </c>
      <c r="I5674" t="str">
        <f>IF(D5674=I1,D5674,"")</f>
        <v/>
      </c>
      <c r="J5674">
        <f t="shared" si="11"/>
        <v>0</v>
      </c>
    </row>
    <row r="5675" spans="1:10" x14ac:dyDescent="0.3">
      <c r="A5675">
        <v>2010</v>
      </c>
      <c r="B5675" t="s">
        <v>72</v>
      </c>
      <c r="C5675" t="s">
        <v>85</v>
      </c>
      <c r="D5675" t="s">
        <v>202</v>
      </c>
      <c r="E5675" s="12">
        <v>60.376739999999998</v>
      </c>
      <c r="G5675">
        <v>2010</v>
      </c>
      <c r="H5675" t="str">
        <f>IF(C5675=H1, C5675,"")</f>
        <v/>
      </c>
      <c r="I5675" t="str">
        <f>IF(D5675=I1,D5675,"")</f>
        <v/>
      </c>
      <c r="J5675">
        <f t="shared" si="11"/>
        <v>0</v>
      </c>
    </row>
    <row r="5676" spans="1:10" x14ac:dyDescent="0.3">
      <c r="A5676">
        <v>2010</v>
      </c>
      <c r="B5676" t="s">
        <v>72</v>
      </c>
      <c r="C5676" t="s">
        <v>85</v>
      </c>
      <c r="D5676" t="s">
        <v>203</v>
      </c>
      <c r="E5676" s="12">
        <v>67.699039999999997</v>
      </c>
      <c r="G5676">
        <v>2010</v>
      </c>
      <c r="H5676" t="str">
        <f>IF(C5676=H1, C5676,"")</f>
        <v/>
      </c>
      <c r="I5676" t="str">
        <f>IF(D5676=I1,D5676,"")</f>
        <v>Females</v>
      </c>
      <c r="J5676">
        <f t="shared" si="11"/>
        <v>0</v>
      </c>
    </row>
    <row r="5677" spans="1:10" x14ac:dyDescent="0.3">
      <c r="A5677">
        <v>2010</v>
      </c>
      <c r="B5677" t="s">
        <v>72</v>
      </c>
      <c r="C5677" t="s">
        <v>85</v>
      </c>
      <c r="D5677" t="s">
        <v>205</v>
      </c>
      <c r="E5677" s="12">
        <v>64.162049999999994</v>
      </c>
      <c r="G5677">
        <v>2010</v>
      </c>
      <c r="H5677" t="str">
        <f>IF(C5677=H1, C5677,"")</f>
        <v/>
      </c>
      <c r="I5677" t="str">
        <f>IF(D5677=I1,D5677,"")</f>
        <v/>
      </c>
      <c r="J5677">
        <f t="shared" si="11"/>
        <v>0</v>
      </c>
    </row>
    <row r="5678" spans="1:10" x14ac:dyDescent="0.3">
      <c r="A5678">
        <v>2010</v>
      </c>
      <c r="B5678" t="s">
        <v>72</v>
      </c>
      <c r="C5678" t="s">
        <v>86</v>
      </c>
      <c r="D5678" t="s">
        <v>202</v>
      </c>
      <c r="E5678" s="12">
        <v>62.343380000000003</v>
      </c>
      <c r="G5678">
        <v>2010</v>
      </c>
      <c r="H5678" t="str">
        <f>IF(C5678=H1, C5678,"")</f>
        <v/>
      </c>
      <c r="I5678" t="str">
        <f>IF(D5678=I1,D5678,"")</f>
        <v/>
      </c>
      <c r="J5678">
        <f t="shared" si="11"/>
        <v>0</v>
      </c>
    </row>
    <row r="5679" spans="1:10" x14ac:dyDescent="0.3">
      <c r="A5679">
        <v>2010</v>
      </c>
      <c r="B5679" t="s">
        <v>72</v>
      </c>
      <c r="C5679" t="s">
        <v>86</v>
      </c>
      <c r="D5679" t="s">
        <v>203</v>
      </c>
      <c r="E5679" s="12">
        <v>65.733599999999996</v>
      </c>
      <c r="G5679">
        <v>2010</v>
      </c>
      <c r="H5679" t="str">
        <f>IF(C5679=H1, C5679,"")</f>
        <v/>
      </c>
      <c r="I5679" t="str">
        <f>IF(D5679=I1,D5679,"")</f>
        <v>Females</v>
      </c>
      <c r="J5679">
        <f t="shared" si="11"/>
        <v>0</v>
      </c>
    </row>
    <row r="5680" spans="1:10" x14ac:dyDescent="0.3">
      <c r="A5680">
        <v>2010</v>
      </c>
      <c r="B5680" t="s">
        <v>72</v>
      </c>
      <c r="C5680" t="s">
        <v>86</v>
      </c>
      <c r="D5680" t="s">
        <v>205</v>
      </c>
      <c r="E5680" s="12">
        <v>64.024709999999999</v>
      </c>
      <c r="G5680">
        <v>2010</v>
      </c>
      <c r="H5680" t="str">
        <f>IF(C5680=H1, C5680,"")</f>
        <v/>
      </c>
      <c r="I5680" t="str">
        <f>IF(D5680=I1,D5680,"")</f>
        <v/>
      </c>
      <c r="J5680">
        <f t="shared" si="11"/>
        <v>0</v>
      </c>
    </row>
    <row r="5681" spans="1:10" x14ac:dyDescent="0.3">
      <c r="A5681">
        <v>2010</v>
      </c>
      <c r="B5681" t="s">
        <v>72</v>
      </c>
      <c r="C5681" t="s">
        <v>87</v>
      </c>
      <c r="D5681" t="s">
        <v>202</v>
      </c>
      <c r="E5681" s="12">
        <v>59.647300000000001</v>
      </c>
      <c r="G5681">
        <v>2010</v>
      </c>
      <c r="H5681" t="str">
        <f>IF(C5681=H1, C5681,"")</f>
        <v/>
      </c>
      <c r="I5681" t="str">
        <f>IF(D5681=I1,D5681,"")</f>
        <v/>
      </c>
      <c r="J5681">
        <f t="shared" si="11"/>
        <v>0</v>
      </c>
    </row>
    <row r="5682" spans="1:10" x14ac:dyDescent="0.3">
      <c r="A5682">
        <v>2010</v>
      </c>
      <c r="B5682" t="s">
        <v>72</v>
      </c>
      <c r="C5682" t="s">
        <v>87</v>
      </c>
      <c r="D5682" t="s">
        <v>203</v>
      </c>
      <c r="E5682" s="12">
        <v>64.438010000000006</v>
      </c>
      <c r="G5682">
        <v>2010</v>
      </c>
      <c r="H5682" t="str">
        <f>IF(C5682=H1, C5682,"")</f>
        <v/>
      </c>
      <c r="I5682" t="str">
        <f>IF(D5682=I1,D5682,"")</f>
        <v>Females</v>
      </c>
      <c r="J5682">
        <f t="shared" si="11"/>
        <v>0</v>
      </c>
    </row>
    <row r="5683" spans="1:10" x14ac:dyDescent="0.3">
      <c r="A5683">
        <v>2010</v>
      </c>
      <c r="B5683" t="s">
        <v>72</v>
      </c>
      <c r="C5683" t="s">
        <v>87</v>
      </c>
      <c r="D5683" t="s">
        <v>205</v>
      </c>
      <c r="E5683" s="12">
        <v>62.06617</v>
      </c>
      <c r="G5683">
        <v>2010</v>
      </c>
      <c r="H5683" t="str">
        <f>IF(C5683=H1, C5683,"")</f>
        <v/>
      </c>
      <c r="I5683" t="str">
        <f>IF(D5683=I1,D5683,"")</f>
        <v/>
      </c>
      <c r="J5683">
        <f t="shared" si="11"/>
        <v>0</v>
      </c>
    </row>
    <row r="5684" spans="1:10" x14ac:dyDescent="0.3">
      <c r="A5684">
        <v>2010</v>
      </c>
      <c r="B5684" t="s">
        <v>72</v>
      </c>
      <c r="C5684" t="s">
        <v>88</v>
      </c>
      <c r="D5684" t="s">
        <v>202</v>
      </c>
      <c r="E5684" s="12">
        <v>56.042029999999997</v>
      </c>
      <c r="G5684">
        <v>2010</v>
      </c>
      <c r="H5684" t="str">
        <f>IF(C5684=H1, C5684,"")</f>
        <v/>
      </c>
      <c r="I5684" t="str">
        <f>IF(D5684=I1,D5684,"")</f>
        <v/>
      </c>
      <c r="J5684">
        <f t="shared" si="11"/>
        <v>0</v>
      </c>
    </row>
    <row r="5685" spans="1:10" x14ac:dyDescent="0.3">
      <c r="A5685">
        <v>2010</v>
      </c>
      <c r="B5685" t="s">
        <v>72</v>
      </c>
      <c r="C5685" t="s">
        <v>88</v>
      </c>
      <c r="D5685" t="s">
        <v>203</v>
      </c>
      <c r="E5685" s="12">
        <v>59.56644</v>
      </c>
      <c r="G5685">
        <v>2010</v>
      </c>
      <c r="H5685" t="str">
        <f>IF(C5685=H1, C5685,"")</f>
        <v/>
      </c>
      <c r="I5685" t="str">
        <f>IF(D5685=I1,D5685,"")</f>
        <v>Females</v>
      </c>
      <c r="J5685">
        <f t="shared" ref="J5685:J5748" si="12">IF(AND(G5685=G5685,AND(H5685=$H$1,I5685=$I$1)),E5685,0)</f>
        <v>0</v>
      </c>
    </row>
    <row r="5686" spans="1:10" x14ac:dyDescent="0.3">
      <c r="A5686">
        <v>2010</v>
      </c>
      <c r="B5686" t="s">
        <v>72</v>
      </c>
      <c r="C5686" t="s">
        <v>88</v>
      </c>
      <c r="D5686" t="s">
        <v>205</v>
      </c>
      <c r="E5686" s="12">
        <v>57.756570000000004</v>
      </c>
      <c r="G5686">
        <v>2010</v>
      </c>
      <c r="H5686" t="str">
        <f>IF(C5686=H1, C5686,"")</f>
        <v/>
      </c>
      <c r="I5686" t="str">
        <f>IF(D5686=I1,D5686,"")</f>
        <v/>
      </c>
      <c r="J5686">
        <f t="shared" si="12"/>
        <v>0</v>
      </c>
    </row>
    <row r="5687" spans="1:10" x14ac:dyDescent="0.3">
      <c r="A5687">
        <v>2010</v>
      </c>
      <c r="B5687" t="s">
        <v>72</v>
      </c>
      <c r="C5687" t="s">
        <v>89</v>
      </c>
      <c r="D5687" t="s">
        <v>202</v>
      </c>
      <c r="E5687" s="12">
        <v>29.872599999999998</v>
      </c>
      <c r="G5687">
        <v>2010</v>
      </c>
      <c r="H5687" t="str">
        <f>IF(C5687=H1, C5687,"")</f>
        <v/>
      </c>
      <c r="I5687" t="str">
        <f>IF(D5687=I1,D5687,"")</f>
        <v/>
      </c>
      <c r="J5687">
        <f t="shared" si="12"/>
        <v>0</v>
      </c>
    </row>
    <row r="5688" spans="1:10" x14ac:dyDescent="0.3">
      <c r="A5688">
        <v>2010</v>
      </c>
      <c r="B5688" t="s">
        <v>72</v>
      </c>
      <c r="C5688" t="s">
        <v>89</v>
      </c>
      <c r="D5688" t="s">
        <v>203</v>
      </c>
      <c r="E5688" s="12">
        <v>35.194690000000001</v>
      </c>
      <c r="G5688">
        <v>2010</v>
      </c>
      <c r="H5688" t="str">
        <f>IF(C5688=H1, C5688,"")</f>
        <v/>
      </c>
      <c r="I5688" t="str">
        <f>IF(D5688=I1,D5688,"")</f>
        <v>Females</v>
      </c>
      <c r="J5688">
        <f t="shared" si="12"/>
        <v>0</v>
      </c>
    </row>
    <row r="5689" spans="1:10" x14ac:dyDescent="0.3">
      <c r="A5689">
        <v>2010</v>
      </c>
      <c r="B5689" t="s">
        <v>72</v>
      </c>
      <c r="C5689" t="s">
        <v>89</v>
      </c>
      <c r="D5689" t="s">
        <v>205</v>
      </c>
      <c r="E5689" s="12">
        <v>32.257930000000002</v>
      </c>
      <c r="G5689">
        <v>2010</v>
      </c>
      <c r="H5689" t="str">
        <f>IF(C5689=H1, C5689,"")</f>
        <v/>
      </c>
      <c r="I5689" t="str">
        <f>IF(D5689=I1,D5689,"")</f>
        <v/>
      </c>
      <c r="J5689">
        <f t="shared" si="12"/>
        <v>0</v>
      </c>
    </row>
    <row r="5690" spans="1:10" x14ac:dyDescent="0.3">
      <c r="A5690">
        <v>2010</v>
      </c>
      <c r="B5690" t="s">
        <v>72</v>
      </c>
      <c r="C5690" t="s">
        <v>90</v>
      </c>
      <c r="D5690" t="s">
        <v>202</v>
      </c>
      <c r="E5690" s="12">
        <v>63.899729999999998</v>
      </c>
      <c r="G5690">
        <v>2010</v>
      </c>
      <c r="H5690" t="str">
        <f>IF(C5690=H1, C5690,"")</f>
        <v/>
      </c>
      <c r="I5690" t="str">
        <f>IF(D5690=I1,D5690,"")</f>
        <v/>
      </c>
      <c r="J5690">
        <f t="shared" si="12"/>
        <v>0</v>
      </c>
    </row>
    <row r="5691" spans="1:10" x14ac:dyDescent="0.3">
      <c r="A5691">
        <v>2010</v>
      </c>
      <c r="B5691" t="s">
        <v>72</v>
      </c>
      <c r="C5691" t="s">
        <v>90</v>
      </c>
      <c r="D5691" t="s">
        <v>203</v>
      </c>
      <c r="E5691" s="12">
        <v>67.185130000000001</v>
      </c>
      <c r="G5691">
        <v>2010</v>
      </c>
      <c r="H5691" t="str">
        <f>IF(C5691=H1, C5691,"")</f>
        <v/>
      </c>
      <c r="I5691" t="str">
        <f>IF(D5691=I1,D5691,"")</f>
        <v>Females</v>
      </c>
      <c r="J5691">
        <f t="shared" si="12"/>
        <v>0</v>
      </c>
    </row>
    <row r="5692" spans="1:10" x14ac:dyDescent="0.3">
      <c r="A5692">
        <v>2010</v>
      </c>
      <c r="B5692" t="s">
        <v>72</v>
      </c>
      <c r="C5692" t="s">
        <v>90</v>
      </c>
      <c r="D5692" t="s">
        <v>205</v>
      </c>
      <c r="E5692" s="12">
        <v>65.544939999999997</v>
      </c>
      <c r="G5692">
        <v>2010</v>
      </c>
      <c r="H5692" t="str">
        <f>IF(C5692=H1, C5692,"")</f>
        <v/>
      </c>
      <c r="I5692" t="str">
        <f>IF(D5692=I1,D5692,"")</f>
        <v/>
      </c>
      <c r="J5692">
        <f t="shared" si="12"/>
        <v>0</v>
      </c>
    </row>
    <row r="5693" spans="1:10" x14ac:dyDescent="0.3">
      <c r="A5693">
        <v>2010</v>
      </c>
      <c r="B5693" t="s">
        <v>72</v>
      </c>
      <c r="C5693" t="s">
        <v>91</v>
      </c>
      <c r="D5693" t="s">
        <v>202</v>
      </c>
      <c r="E5693" s="12">
        <v>64.477670000000003</v>
      </c>
      <c r="G5693">
        <v>2010</v>
      </c>
      <c r="H5693" t="str">
        <f>IF(C5693=H1, C5693,"")</f>
        <v/>
      </c>
      <c r="I5693" t="str">
        <f>IF(D5693=I1,D5693,"")</f>
        <v/>
      </c>
      <c r="J5693">
        <f t="shared" si="12"/>
        <v>0</v>
      </c>
    </row>
    <row r="5694" spans="1:10" x14ac:dyDescent="0.3">
      <c r="A5694">
        <v>2010</v>
      </c>
      <c r="B5694" t="s">
        <v>72</v>
      </c>
      <c r="C5694" t="s">
        <v>91</v>
      </c>
      <c r="D5694" t="s">
        <v>203</v>
      </c>
      <c r="E5694" s="12">
        <v>67.736739999999998</v>
      </c>
      <c r="G5694">
        <v>2010</v>
      </c>
      <c r="H5694" t="str">
        <f>IF(C5694=H1, C5694,"")</f>
        <v/>
      </c>
      <c r="I5694" t="str">
        <f>IF(D5694=I1,D5694,"")</f>
        <v>Females</v>
      </c>
      <c r="J5694">
        <f t="shared" si="12"/>
        <v>0</v>
      </c>
    </row>
    <row r="5695" spans="1:10" x14ac:dyDescent="0.3">
      <c r="A5695">
        <v>2010</v>
      </c>
      <c r="B5695" t="s">
        <v>72</v>
      </c>
      <c r="C5695" t="s">
        <v>91</v>
      </c>
      <c r="D5695" t="s">
        <v>205</v>
      </c>
      <c r="E5695" s="12">
        <v>66.077520000000007</v>
      </c>
      <c r="G5695">
        <v>2010</v>
      </c>
      <c r="H5695" t="str">
        <f>IF(C5695=H1, C5695,"")</f>
        <v/>
      </c>
      <c r="I5695" t="str">
        <f>IF(D5695=I1,D5695,"")</f>
        <v/>
      </c>
      <c r="J5695">
        <f t="shared" si="12"/>
        <v>0</v>
      </c>
    </row>
    <row r="5696" spans="1:10" x14ac:dyDescent="0.3">
      <c r="A5696">
        <v>2010</v>
      </c>
      <c r="B5696" t="s">
        <v>72</v>
      </c>
      <c r="C5696" t="s">
        <v>92</v>
      </c>
      <c r="D5696" t="s">
        <v>202</v>
      </c>
      <c r="E5696" s="12">
        <v>64.425809999999998</v>
      </c>
      <c r="G5696">
        <v>2010</v>
      </c>
      <c r="H5696" t="str">
        <f>IF(C5696=H1, C5696,"")</f>
        <v/>
      </c>
      <c r="I5696" t="str">
        <f>IF(D5696=I1,D5696,"")</f>
        <v/>
      </c>
      <c r="J5696">
        <f t="shared" si="12"/>
        <v>0</v>
      </c>
    </row>
    <row r="5697" spans="1:10" x14ac:dyDescent="0.3">
      <c r="A5697">
        <v>2010</v>
      </c>
      <c r="B5697" t="s">
        <v>72</v>
      </c>
      <c r="C5697" t="s">
        <v>92</v>
      </c>
      <c r="D5697" t="s">
        <v>203</v>
      </c>
      <c r="E5697" s="12">
        <v>68.640730000000005</v>
      </c>
      <c r="G5697">
        <v>2010</v>
      </c>
      <c r="H5697" t="str">
        <f>IF(C5697=H1, C5697,"")</f>
        <v/>
      </c>
      <c r="I5697" t="str">
        <f>IF(D5697=I1,D5697,"")</f>
        <v>Females</v>
      </c>
      <c r="J5697">
        <f t="shared" si="12"/>
        <v>0</v>
      </c>
    </row>
    <row r="5698" spans="1:10" x14ac:dyDescent="0.3">
      <c r="A5698">
        <v>2010</v>
      </c>
      <c r="B5698" t="s">
        <v>72</v>
      </c>
      <c r="C5698" t="s">
        <v>92</v>
      </c>
      <c r="D5698" t="s">
        <v>205</v>
      </c>
      <c r="E5698" s="12">
        <v>66.511510000000001</v>
      </c>
      <c r="G5698">
        <v>2010</v>
      </c>
      <c r="H5698" t="str">
        <f>IF(C5698=H1, C5698,"")</f>
        <v/>
      </c>
      <c r="I5698" t="str">
        <f>IF(D5698=I1,D5698,"")</f>
        <v/>
      </c>
      <c r="J5698">
        <f t="shared" si="12"/>
        <v>0</v>
      </c>
    </row>
    <row r="5699" spans="1:10" x14ac:dyDescent="0.3">
      <c r="A5699">
        <v>2010</v>
      </c>
      <c r="B5699" t="s">
        <v>72</v>
      </c>
      <c r="C5699" t="s">
        <v>93</v>
      </c>
      <c r="D5699" t="s">
        <v>202</v>
      </c>
      <c r="E5699" s="12">
        <v>63.307229999999997</v>
      </c>
      <c r="G5699">
        <v>2010</v>
      </c>
      <c r="H5699" t="str">
        <f>IF(C5699=H1, C5699,"")</f>
        <v/>
      </c>
      <c r="I5699" t="str">
        <f>IF(D5699=I1,D5699,"")</f>
        <v/>
      </c>
      <c r="J5699">
        <f t="shared" si="12"/>
        <v>0</v>
      </c>
    </row>
    <row r="5700" spans="1:10" x14ac:dyDescent="0.3">
      <c r="A5700">
        <v>2010</v>
      </c>
      <c r="B5700" t="s">
        <v>72</v>
      </c>
      <c r="C5700" t="s">
        <v>93</v>
      </c>
      <c r="D5700" t="s">
        <v>203</v>
      </c>
      <c r="E5700" s="12">
        <v>67.628140000000002</v>
      </c>
      <c r="G5700">
        <v>2010</v>
      </c>
      <c r="H5700" t="str">
        <f>IF(C5700=H1, C5700,"")</f>
        <v/>
      </c>
      <c r="I5700" t="str">
        <f>IF(D5700=I1,D5700,"")</f>
        <v>Females</v>
      </c>
      <c r="J5700">
        <f t="shared" si="12"/>
        <v>0</v>
      </c>
    </row>
    <row r="5701" spans="1:10" x14ac:dyDescent="0.3">
      <c r="A5701">
        <v>2010</v>
      </c>
      <c r="B5701" t="s">
        <v>72</v>
      </c>
      <c r="C5701" t="s">
        <v>93</v>
      </c>
      <c r="D5701" t="s">
        <v>205</v>
      </c>
      <c r="E5701" s="12">
        <v>65.495639999999995</v>
      </c>
      <c r="G5701">
        <v>2010</v>
      </c>
      <c r="H5701" t="str">
        <f>IF(C5701=H1, C5701,"")</f>
        <v/>
      </c>
      <c r="I5701" t="str">
        <f>IF(D5701=I1,D5701,"")</f>
        <v/>
      </c>
      <c r="J5701">
        <f t="shared" si="12"/>
        <v>0</v>
      </c>
    </row>
    <row r="5702" spans="1:10" x14ac:dyDescent="0.3">
      <c r="A5702">
        <v>2010</v>
      </c>
      <c r="B5702" t="s">
        <v>72</v>
      </c>
      <c r="C5702" t="s">
        <v>94</v>
      </c>
      <c r="D5702" t="s">
        <v>202</v>
      </c>
      <c r="E5702" s="12">
        <v>66.010450000000006</v>
      </c>
      <c r="G5702">
        <v>2010</v>
      </c>
      <c r="H5702" t="str">
        <f>IF(C5702=H1, C5702,"")</f>
        <v/>
      </c>
      <c r="I5702" t="str">
        <f>IF(D5702=I1,D5702,"")</f>
        <v/>
      </c>
      <c r="J5702">
        <f t="shared" si="12"/>
        <v>0</v>
      </c>
    </row>
    <row r="5703" spans="1:10" x14ac:dyDescent="0.3">
      <c r="A5703">
        <v>2010</v>
      </c>
      <c r="B5703" t="s">
        <v>72</v>
      </c>
      <c r="C5703" t="s">
        <v>94</v>
      </c>
      <c r="D5703" t="s">
        <v>203</v>
      </c>
      <c r="E5703" s="12">
        <v>70.801060000000007</v>
      </c>
      <c r="G5703">
        <v>2010</v>
      </c>
      <c r="H5703" t="str">
        <f>IF(C5703=H1, C5703,"")</f>
        <v/>
      </c>
      <c r="I5703" t="str">
        <f>IF(D5703=I1,D5703,"")</f>
        <v>Females</v>
      </c>
      <c r="J5703">
        <f t="shared" si="12"/>
        <v>0</v>
      </c>
    </row>
    <row r="5704" spans="1:10" x14ac:dyDescent="0.3">
      <c r="A5704">
        <v>2010</v>
      </c>
      <c r="B5704" t="s">
        <v>72</v>
      </c>
      <c r="C5704" t="s">
        <v>94</v>
      </c>
      <c r="D5704" t="s">
        <v>205</v>
      </c>
      <c r="E5704" s="12">
        <v>68.31026</v>
      </c>
      <c r="G5704">
        <v>2010</v>
      </c>
      <c r="H5704" t="str">
        <f>IF(C5704=H1, C5704,"")</f>
        <v/>
      </c>
      <c r="I5704" t="str">
        <f>IF(D5704=I1,D5704,"")</f>
        <v/>
      </c>
      <c r="J5704">
        <f t="shared" si="12"/>
        <v>0</v>
      </c>
    </row>
    <row r="5705" spans="1:10" x14ac:dyDescent="0.3">
      <c r="A5705">
        <v>2010</v>
      </c>
      <c r="B5705" t="s">
        <v>72</v>
      </c>
      <c r="C5705" t="s">
        <v>95</v>
      </c>
      <c r="D5705" t="s">
        <v>202</v>
      </c>
      <c r="E5705" s="12">
        <v>63.542029999999997</v>
      </c>
      <c r="G5705">
        <v>2010</v>
      </c>
      <c r="H5705" t="str">
        <f>IF(C5705=H1, C5705,"")</f>
        <v/>
      </c>
      <c r="I5705" t="str">
        <f>IF(D5705=I1,D5705,"")</f>
        <v/>
      </c>
      <c r="J5705">
        <f t="shared" si="12"/>
        <v>0</v>
      </c>
    </row>
    <row r="5706" spans="1:10" x14ac:dyDescent="0.3">
      <c r="A5706">
        <v>2010</v>
      </c>
      <c r="B5706" t="s">
        <v>72</v>
      </c>
      <c r="C5706" t="s">
        <v>95</v>
      </c>
      <c r="D5706" t="s">
        <v>203</v>
      </c>
      <c r="E5706" s="12">
        <v>65.608230000000006</v>
      </c>
      <c r="G5706">
        <v>2010</v>
      </c>
      <c r="H5706" t="str">
        <f>IF(C5706=H1, C5706,"")</f>
        <v/>
      </c>
      <c r="I5706" t="str">
        <f>IF(D5706=I1,D5706,"")</f>
        <v>Females</v>
      </c>
      <c r="J5706">
        <f t="shared" si="12"/>
        <v>0</v>
      </c>
    </row>
    <row r="5707" spans="1:10" x14ac:dyDescent="0.3">
      <c r="A5707">
        <v>2010</v>
      </c>
      <c r="B5707" t="s">
        <v>72</v>
      </c>
      <c r="C5707" t="s">
        <v>95</v>
      </c>
      <c r="D5707" t="s">
        <v>205</v>
      </c>
      <c r="E5707" s="12">
        <v>64.545990000000003</v>
      </c>
      <c r="G5707">
        <v>2010</v>
      </c>
      <c r="H5707" t="str">
        <f>IF(C5707=H1, C5707,"")</f>
        <v/>
      </c>
      <c r="I5707" t="str">
        <f>IF(D5707=I1,D5707,"")</f>
        <v/>
      </c>
      <c r="J5707">
        <f t="shared" si="12"/>
        <v>0</v>
      </c>
    </row>
    <row r="5708" spans="1:10" x14ac:dyDescent="0.3">
      <c r="A5708">
        <v>2010</v>
      </c>
      <c r="B5708" t="s">
        <v>72</v>
      </c>
      <c r="C5708" t="s">
        <v>96</v>
      </c>
      <c r="D5708" t="s">
        <v>202</v>
      </c>
      <c r="E5708" s="12">
        <v>64.634299999999996</v>
      </c>
      <c r="G5708">
        <v>2010</v>
      </c>
      <c r="H5708" t="str">
        <f>IF(C5708=H1, C5708,"")</f>
        <v/>
      </c>
      <c r="I5708" t="str">
        <f>IF(D5708=I1,D5708,"")</f>
        <v/>
      </c>
      <c r="J5708">
        <f t="shared" si="12"/>
        <v>0</v>
      </c>
    </row>
    <row r="5709" spans="1:10" x14ac:dyDescent="0.3">
      <c r="A5709">
        <v>2010</v>
      </c>
      <c r="B5709" t="s">
        <v>72</v>
      </c>
      <c r="C5709" t="s">
        <v>96</v>
      </c>
      <c r="D5709" t="s">
        <v>203</v>
      </c>
      <c r="E5709" s="12">
        <v>68.012190000000004</v>
      </c>
      <c r="G5709">
        <v>2010</v>
      </c>
      <c r="H5709" t="str">
        <f>IF(C5709=H1, C5709,"")</f>
        <v/>
      </c>
      <c r="I5709" t="str">
        <f>IF(D5709=I1,D5709,"")</f>
        <v>Females</v>
      </c>
      <c r="J5709">
        <f t="shared" si="12"/>
        <v>0</v>
      </c>
    </row>
    <row r="5710" spans="1:10" x14ac:dyDescent="0.3">
      <c r="A5710">
        <v>2010</v>
      </c>
      <c r="B5710" t="s">
        <v>72</v>
      </c>
      <c r="C5710" t="s">
        <v>96</v>
      </c>
      <c r="D5710" t="s">
        <v>205</v>
      </c>
      <c r="E5710" s="12">
        <v>66.308599999999998</v>
      </c>
      <c r="G5710">
        <v>2010</v>
      </c>
      <c r="H5710" t="str">
        <f>IF(C5710=H1, C5710,"")</f>
        <v/>
      </c>
      <c r="I5710" t="str">
        <f>IF(D5710=I1,D5710,"")</f>
        <v/>
      </c>
      <c r="J5710">
        <f t="shared" si="12"/>
        <v>0</v>
      </c>
    </row>
    <row r="5711" spans="1:10" x14ac:dyDescent="0.3">
      <c r="A5711">
        <v>2010</v>
      </c>
      <c r="B5711" t="s">
        <v>72</v>
      </c>
      <c r="C5711" t="s">
        <v>97</v>
      </c>
      <c r="D5711" t="s">
        <v>202</v>
      </c>
      <c r="E5711" s="12">
        <v>63.825069999999997</v>
      </c>
      <c r="G5711">
        <v>2010</v>
      </c>
      <c r="H5711" t="str">
        <f>IF(C5711=H1, C5711,"")</f>
        <v/>
      </c>
      <c r="I5711" t="str">
        <f>IF(D5711=I1,D5711,"")</f>
        <v/>
      </c>
      <c r="J5711">
        <f t="shared" si="12"/>
        <v>0</v>
      </c>
    </row>
    <row r="5712" spans="1:10" x14ac:dyDescent="0.3">
      <c r="A5712">
        <v>2010</v>
      </c>
      <c r="B5712" t="s">
        <v>72</v>
      </c>
      <c r="C5712" t="s">
        <v>97</v>
      </c>
      <c r="D5712" t="s">
        <v>203</v>
      </c>
      <c r="E5712" s="12">
        <v>67.565129999999996</v>
      </c>
      <c r="G5712">
        <v>2010</v>
      </c>
      <c r="H5712" t="str">
        <f>IF(C5712=H1, C5712,"")</f>
        <v/>
      </c>
      <c r="I5712" t="str">
        <f>IF(D5712=I1,D5712,"")</f>
        <v>Females</v>
      </c>
      <c r="J5712">
        <f t="shared" si="12"/>
        <v>0</v>
      </c>
    </row>
    <row r="5713" spans="1:10" x14ac:dyDescent="0.3">
      <c r="A5713">
        <v>2010</v>
      </c>
      <c r="B5713" t="s">
        <v>72</v>
      </c>
      <c r="C5713" t="s">
        <v>97</v>
      </c>
      <c r="D5713" t="s">
        <v>205</v>
      </c>
      <c r="E5713" s="12">
        <v>65.672749999999994</v>
      </c>
      <c r="G5713">
        <v>2010</v>
      </c>
      <c r="H5713" t="str">
        <f>IF(C5713=H1, C5713,"")</f>
        <v/>
      </c>
      <c r="I5713" t="str">
        <f>IF(D5713=I1,D5713,"")</f>
        <v/>
      </c>
      <c r="J5713">
        <f t="shared" si="12"/>
        <v>0</v>
      </c>
    </row>
    <row r="5714" spans="1:10" x14ac:dyDescent="0.3">
      <c r="A5714">
        <v>2010</v>
      </c>
      <c r="B5714" t="s">
        <v>72</v>
      </c>
      <c r="C5714" t="s">
        <v>214</v>
      </c>
      <c r="D5714" t="s">
        <v>202</v>
      </c>
      <c r="E5714" s="12">
        <v>62.006309999999999</v>
      </c>
      <c r="G5714">
        <v>2010</v>
      </c>
      <c r="H5714" t="str">
        <f>IF(C5714=H1, C5714,"")</f>
        <v/>
      </c>
      <c r="I5714" t="str">
        <f>IF(D5714=I1,D5714,"")</f>
        <v/>
      </c>
      <c r="J5714">
        <f t="shared" si="12"/>
        <v>0</v>
      </c>
    </row>
    <row r="5715" spans="1:10" x14ac:dyDescent="0.3">
      <c r="A5715">
        <v>2010</v>
      </c>
      <c r="B5715" t="s">
        <v>72</v>
      </c>
      <c r="C5715" t="s">
        <v>214</v>
      </c>
      <c r="D5715" t="s">
        <v>203</v>
      </c>
      <c r="E5715" s="12">
        <v>64.897900000000007</v>
      </c>
      <c r="G5715">
        <v>2010</v>
      </c>
      <c r="H5715" t="str">
        <f>IF(C5715=H1, C5715,"")</f>
        <v/>
      </c>
      <c r="I5715" t="str">
        <f>IF(D5715=I1,D5715,"")</f>
        <v>Females</v>
      </c>
      <c r="J5715">
        <f t="shared" si="12"/>
        <v>0</v>
      </c>
    </row>
    <row r="5716" spans="1:10" x14ac:dyDescent="0.3">
      <c r="A5716">
        <v>2010</v>
      </c>
      <c r="B5716" t="s">
        <v>72</v>
      </c>
      <c r="C5716" t="s">
        <v>214</v>
      </c>
      <c r="D5716" t="s">
        <v>205</v>
      </c>
      <c r="E5716" s="12">
        <v>63.413699999999999</v>
      </c>
      <c r="G5716">
        <v>2010</v>
      </c>
      <c r="H5716" t="str">
        <f>IF(C5716=H1, C5716,"")</f>
        <v/>
      </c>
      <c r="I5716" t="str">
        <f>IF(D5716=I1,D5716,"")</f>
        <v/>
      </c>
      <c r="J5716">
        <f t="shared" si="12"/>
        <v>0</v>
      </c>
    </row>
    <row r="5717" spans="1:10" x14ac:dyDescent="0.3">
      <c r="A5717">
        <v>2010</v>
      </c>
      <c r="B5717" t="s">
        <v>72</v>
      </c>
      <c r="C5717" t="s">
        <v>98</v>
      </c>
      <c r="D5717" t="s">
        <v>202</v>
      </c>
      <c r="E5717" s="12">
        <v>59.68018</v>
      </c>
      <c r="G5717">
        <v>2010</v>
      </c>
      <c r="H5717" t="str">
        <f>IF(C5717=H1, C5717,"")</f>
        <v/>
      </c>
      <c r="I5717" t="str">
        <f>IF(D5717=I1,D5717,"")</f>
        <v/>
      </c>
      <c r="J5717">
        <f t="shared" si="12"/>
        <v>0</v>
      </c>
    </row>
    <row r="5718" spans="1:10" x14ac:dyDescent="0.3">
      <c r="A5718">
        <v>2010</v>
      </c>
      <c r="B5718" t="s">
        <v>72</v>
      </c>
      <c r="C5718" t="s">
        <v>98</v>
      </c>
      <c r="D5718" t="s">
        <v>203</v>
      </c>
      <c r="E5718" s="12">
        <v>64.049440000000004</v>
      </c>
      <c r="G5718">
        <v>2010</v>
      </c>
      <c r="H5718" t="str">
        <f>IF(C5718=H1, C5718,"")</f>
        <v/>
      </c>
      <c r="I5718" t="str">
        <f>IF(D5718=I1,D5718,"")</f>
        <v>Females</v>
      </c>
      <c r="J5718">
        <f t="shared" si="12"/>
        <v>0</v>
      </c>
    </row>
    <row r="5719" spans="1:10" x14ac:dyDescent="0.3">
      <c r="A5719">
        <v>2010</v>
      </c>
      <c r="B5719" t="s">
        <v>72</v>
      </c>
      <c r="C5719" t="s">
        <v>98</v>
      </c>
      <c r="D5719" t="s">
        <v>205</v>
      </c>
      <c r="E5719" s="12">
        <v>61.803269999999998</v>
      </c>
      <c r="G5719">
        <v>2010</v>
      </c>
      <c r="H5719" t="str">
        <f>IF(C5719=H1, C5719,"")</f>
        <v/>
      </c>
      <c r="I5719" t="str">
        <f>IF(D5719=I1,D5719,"")</f>
        <v/>
      </c>
      <c r="J5719">
        <f t="shared" si="12"/>
        <v>0</v>
      </c>
    </row>
    <row r="5720" spans="1:10" x14ac:dyDescent="0.3">
      <c r="A5720">
        <v>2010</v>
      </c>
      <c r="B5720" t="s">
        <v>72</v>
      </c>
      <c r="C5720" t="s">
        <v>99</v>
      </c>
      <c r="D5720" t="s">
        <v>202</v>
      </c>
      <c r="E5720" s="12">
        <v>59.836669999999998</v>
      </c>
      <c r="G5720">
        <v>2010</v>
      </c>
      <c r="H5720" t="str">
        <f>IF(C5720=H1, C5720,"")</f>
        <v/>
      </c>
      <c r="I5720" t="str">
        <f>IF(D5720=I1,D5720,"")</f>
        <v/>
      </c>
      <c r="J5720">
        <f t="shared" si="12"/>
        <v>0</v>
      </c>
    </row>
    <row r="5721" spans="1:10" x14ac:dyDescent="0.3">
      <c r="A5721">
        <v>2010</v>
      </c>
      <c r="B5721" t="s">
        <v>72</v>
      </c>
      <c r="C5721" t="s">
        <v>99</v>
      </c>
      <c r="D5721" t="s">
        <v>203</v>
      </c>
      <c r="E5721" s="12">
        <v>65.217290000000006</v>
      </c>
      <c r="G5721">
        <v>2010</v>
      </c>
      <c r="H5721" t="str">
        <f>IF(C5721=H1, C5721,"")</f>
        <v/>
      </c>
      <c r="I5721" t="str">
        <f>IF(D5721=I1,D5721,"")</f>
        <v>Females</v>
      </c>
      <c r="J5721">
        <f t="shared" si="12"/>
        <v>0</v>
      </c>
    </row>
    <row r="5722" spans="1:10" x14ac:dyDescent="0.3">
      <c r="A5722">
        <v>2010</v>
      </c>
      <c r="B5722" t="s">
        <v>72</v>
      </c>
      <c r="C5722" t="s">
        <v>99</v>
      </c>
      <c r="D5722" t="s">
        <v>205</v>
      </c>
      <c r="E5722" s="12">
        <v>62.447429999999997</v>
      </c>
      <c r="G5722">
        <v>2010</v>
      </c>
      <c r="H5722" t="str">
        <f>IF(C5722=H1, C5722,"")</f>
        <v/>
      </c>
      <c r="I5722" t="str">
        <f>IF(D5722=I1,D5722,"")</f>
        <v/>
      </c>
      <c r="J5722">
        <f t="shared" si="12"/>
        <v>0</v>
      </c>
    </row>
    <row r="5723" spans="1:10" x14ac:dyDescent="0.3">
      <c r="A5723">
        <v>2010</v>
      </c>
      <c r="B5723" t="s">
        <v>72</v>
      </c>
      <c r="C5723" t="s">
        <v>218</v>
      </c>
      <c r="D5723" t="s">
        <v>202</v>
      </c>
      <c r="E5723" s="12">
        <v>67.057079999999999</v>
      </c>
      <c r="G5723">
        <v>2010</v>
      </c>
      <c r="H5723" t="str">
        <f>IF(C5723=H1, C5723,"")</f>
        <v/>
      </c>
      <c r="I5723" t="str">
        <f>IF(D5723=I1,D5723,"")</f>
        <v/>
      </c>
      <c r="J5723">
        <f t="shared" si="12"/>
        <v>0</v>
      </c>
    </row>
    <row r="5724" spans="1:10" x14ac:dyDescent="0.3">
      <c r="A5724">
        <v>2010</v>
      </c>
      <c r="B5724" t="s">
        <v>72</v>
      </c>
      <c r="C5724" t="s">
        <v>218</v>
      </c>
      <c r="D5724" t="s">
        <v>203</v>
      </c>
      <c r="E5724" s="12">
        <v>70.120949999999993</v>
      </c>
      <c r="G5724">
        <v>2010</v>
      </c>
      <c r="H5724" t="str">
        <f>IF(C5724=H1, C5724,"")</f>
        <v/>
      </c>
      <c r="I5724" t="str">
        <f>IF(D5724=I1,D5724,"")</f>
        <v>Females</v>
      </c>
      <c r="J5724">
        <f t="shared" si="12"/>
        <v>0</v>
      </c>
    </row>
    <row r="5725" spans="1:10" x14ac:dyDescent="0.3">
      <c r="A5725">
        <v>2010</v>
      </c>
      <c r="B5725" t="s">
        <v>72</v>
      </c>
      <c r="C5725" t="s">
        <v>218</v>
      </c>
      <c r="D5725" t="s">
        <v>205</v>
      </c>
      <c r="E5725" s="12">
        <v>68.650989999999993</v>
      </c>
      <c r="G5725">
        <v>2010</v>
      </c>
      <c r="H5725" t="str">
        <f>IF(C5725=H1, C5725,"")</f>
        <v/>
      </c>
      <c r="I5725" t="str">
        <f>IF(D5725=I1,D5725,"")</f>
        <v/>
      </c>
      <c r="J5725">
        <f t="shared" si="12"/>
        <v>0</v>
      </c>
    </row>
    <row r="5726" spans="1:10" x14ac:dyDescent="0.3">
      <c r="A5726">
        <v>2010</v>
      </c>
      <c r="B5726" t="s">
        <v>72</v>
      </c>
      <c r="C5726" t="s">
        <v>100</v>
      </c>
      <c r="D5726" t="s">
        <v>202</v>
      </c>
      <c r="E5726" s="12">
        <v>64.894869999999997</v>
      </c>
      <c r="G5726">
        <v>2010</v>
      </c>
      <c r="H5726" t="str">
        <f>IF(C5726=H1, C5726,"")</f>
        <v/>
      </c>
      <c r="I5726" t="str">
        <f>IF(D5726=I1,D5726,"")</f>
        <v/>
      </c>
      <c r="J5726">
        <f t="shared" si="12"/>
        <v>0</v>
      </c>
    </row>
    <row r="5727" spans="1:10" x14ac:dyDescent="0.3">
      <c r="A5727">
        <v>2010</v>
      </c>
      <c r="B5727" t="s">
        <v>72</v>
      </c>
      <c r="C5727" t="s">
        <v>100</v>
      </c>
      <c r="D5727" t="s">
        <v>203</v>
      </c>
      <c r="E5727" s="12">
        <v>70.452709999999996</v>
      </c>
      <c r="G5727">
        <v>2010</v>
      </c>
      <c r="H5727" t="str">
        <f>IF(C5727=H1, C5727,"")</f>
        <v/>
      </c>
      <c r="I5727" t="str">
        <f>IF(D5727=I1,D5727,"")</f>
        <v>Females</v>
      </c>
      <c r="J5727">
        <f t="shared" si="12"/>
        <v>0</v>
      </c>
    </row>
    <row r="5728" spans="1:10" x14ac:dyDescent="0.3">
      <c r="A5728">
        <v>2010</v>
      </c>
      <c r="B5728" t="s">
        <v>72</v>
      </c>
      <c r="C5728" t="s">
        <v>100</v>
      </c>
      <c r="D5728" t="s">
        <v>205</v>
      </c>
      <c r="E5728" s="12">
        <v>68.047899999999998</v>
      </c>
      <c r="G5728">
        <v>2010</v>
      </c>
      <c r="H5728" t="str">
        <f>IF(C5728=H1, C5728,"")</f>
        <v/>
      </c>
      <c r="I5728" t="str">
        <f>IF(D5728=I1,D5728,"")</f>
        <v/>
      </c>
      <c r="J5728">
        <f t="shared" si="12"/>
        <v>0</v>
      </c>
    </row>
    <row r="5729" spans="1:10" x14ac:dyDescent="0.3">
      <c r="A5729">
        <v>2010</v>
      </c>
      <c r="B5729" t="s">
        <v>72</v>
      </c>
      <c r="C5729" t="s">
        <v>219</v>
      </c>
      <c r="D5729" t="s">
        <v>202</v>
      </c>
      <c r="E5729" s="12">
        <v>62.361849999999997</v>
      </c>
      <c r="G5729">
        <v>2010</v>
      </c>
      <c r="H5729" t="str">
        <f>IF(C5729=H1, C5729,"")</f>
        <v/>
      </c>
      <c r="I5729" t="str">
        <f>IF(D5729=I1,D5729,"")</f>
        <v/>
      </c>
      <c r="J5729">
        <f t="shared" si="12"/>
        <v>0</v>
      </c>
    </row>
    <row r="5730" spans="1:10" x14ac:dyDescent="0.3">
      <c r="A5730">
        <v>2010</v>
      </c>
      <c r="B5730" t="s">
        <v>72</v>
      </c>
      <c r="C5730" t="s">
        <v>219</v>
      </c>
      <c r="D5730" t="s">
        <v>203</v>
      </c>
      <c r="E5730" s="12">
        <v>69.247110000000006</v>
      </c>
      <c r="G5730">
        <v>2010</v>
      </c>
      <c r="H5730" t="str">
        <f>IF(C5730=H1, C5730,"")</f>
        <v/>
      </c>
      <c r="I5730" t="str">
        <f>IF(D5730=I1,D5730,"")</f>
        <v>Females</v>
      </c>
      <c r="J5730">
        <f t="shared" si="12"/>
        <v>0</v>
      </c>
    </row>
    <row r="5731" spans="1:10" x14ac:dyDescent="0.3">
      <c r="A5731">
        <v>2010</v>
      </c>
      <c r="B5731" t="s">
        <v>72</v>
      </c>
      <c r="C5731" t="s">
        <v>219</v>
      </c>
      <c r="D5731" t="s">
        <v>205</v>
      </c>
      <c r="E5731" s="12">
        <v>65.665530000000004</v>
      </c>
      <c r="G5731">
        <v>2010</v>
      </c>
      <c r="H5731" t="str">
        <f>IF(C5731=H1, C5731,"")</f>
        <v/>
      </c>
      <c r="I5731" t="str">
        <f>IF(D5731=I1,D5731,"")</f>
        <v/>
      </c>
      <c r="J5731">
        <f t="shared" si="12"/>
        <v>0</v>
      </c>
    </row>
    <row r="5732" spans="1:10" x14ac:dyDescent="0.3">
      <c r="A5732">
        <v>2010</v>
      </c>
      <c r="B5732" t="s">
        <v>101</v>
      </c>
      <c r="C5732" t="s">
        <v>102</v>
      </c>
      <c r="D5732" t="s">
        <v>202</v>
      </c>
      <c r="E5732" s="12">
        <v>60.381709999999998</v>
      </c>
      <c r="G5732">
        <v>2010</v>
      </c>
      <c r="H5732" t="str">
        <f>IF(C5732=H1, C5732,"")</f>
        <v/>
      </c>
      <c r="I5732" t="str">
        <f>IF(D5732=I1,D5732,"")</f>
        <v/>
      </c>
      <c r="J5732">
        <f t="shared" si="12"/>
        <v>0</v>
      </c>
    </row>
    <row r="5733" spans="1:10" x14ac:dyDescent="0.3">
      <c r="A5733">
        <v>2010</v>
      </c>
      <c r="B5733" t="s">
        <v>101</v>
      </c>
      <c r="C5733" t="s">
        <v>102</v>
      </c>
      <c r="D5733" t="s">
        <v>203</v>
      </c>
      <c r="E5733" s="12">
        <v>61.045279999999998</v>
      </c>
      <c r="G5733">
        <v>2010</v>
      </c>
      <c r="H5733" t="str">
        <f>IF(C5733=H1, C5733,"")</f>
        <v/>
      </c>
      <c r="I5733" t="str">
        <f>IF(D5733=I1,D5733,"")</f>
        <v>Females</v>
      </c>
      <c r="J5733">
        <f t="shared" si="12"/>
        <v>0</v>
      </c>
    </row>
    <row r="5734" spans="1:10" x14ac:dyDescent="0.3">
      <c r="A5734">
        <v>2010</v>
      </c>
      <c r="B5734" t="s">
        <v>101</v>
      </c>
      <c r="C5734" t="s">
        <v>102</v>
      </c>
      <c r="D5734" t="s">
        <v>205</v>
      </c>
      <c r="E5734" s="12">
        <v>60.694760000000002</v>
      </c>
      <c r="G5734">
        <v>2010</v>
      </c>
      <c r="H5734" t="str">
        <f>IF(C5734=H1, C5734,"")</f>
        <v/>
      </c>
      <c r="I5734" t="str">
        <f>IF(D5734=I1,D5734,"")</f>
        <v/>
      </c>
      <c r="J5734">
        <f t="shared" si="12"/>
        <v>0</v>
      </c>
    </row>
    <row r="5735" spans="1:10" x14ac:dyDescent="0.3">
      <c r="A5735">
        <v>2010</v>
      </c>
      <c r="B5735" t="s">
        <v>101</v>
      </c>
      <c r="C5735" t="s">
        <v>103</v>
      </c>
      <c r="D5735" t="s">
        <v>202</v>
      </c>
      <c r="E5735" s="12">
        <v>58.980879999999999</v>
      </c>
      <c r="G5735">
        <v>2010</v>
      </c>
      <c r="H5735" t="str">
        <f>IF(C5735=H1, C5735,"")</f>
        <v/>
      </c>
      <c r="I5735" t="str">
        <f>IF(D5735=I1,D5735,"")</f>
        <v/>
      </c>
      <c r="J5735">
        <f t="shared" si="12"/>
        <v>0</v>
      </c>
    </row>
    <row r="5736" spans="1:10" x14ac:dyDescent="0.3">
      <c r="A5736">
        <v>2010</v>
      </c>
      <c r="B5736" t="s">
        <v>101</v>
      </c>
      <c r="C5736" t="s">
        <v>103</v>
      </c>
      <c r="D5736" t="s">
        <v>203</v>
      </c>
      <c r="E5736" s="12">
        <v>58.398699999999998</v>
      </c>
      <c r="G5736">
        <v>2010</v>
      </c>
      <c r="H5736" t="str">
        <f>IF(C5736=H1, C5736,"")</f>
        <v/>
      </c>
      <c r="I5736" t="str">
        <f>IF(D5736=I1,D5736,"")</f>
        <v>Females</v>
      </c>
      <c r="J5736">
        <f t="shared" si="12"/>
        <v>0</v>
      </c>
    </row>
    <row r="5737" spans="1:10" x14ac:dyDescent="0.3">
      <c r="A5737">
        <v>2010</v>
      </c>
      <c r="B5737" t="s">
        <v>101</v>
      </c>
      <c r="C5737" t="s">
        <v>103</v>
      </c>
      <c r="D5737" t="s">
        <v>205</v>
      </c>
      <c r="E5737" s="12">
        <v>58.728200000000001</v>
      </c>
      <c r="G5737">
        <v>2010</v>
      </c>
      <c r="H5737" t="str">
        <f>IF(C5737=H1, C5737,"")</f>
        <v/>
      </c>
      <c r="I5737" t="str">
        <f>IF(D5737=I1,D5737,"")</f>
        <v/>
      </c>
      <c r="J5737">
        <f t="shared" si="12"/>
        <v>0</v>
      </c>
    </row>
    <row r="5738" spans="1:10" x14ac:dyDescent="0.3">
      <c r="A5738">
        <v>2010</v>
      </c>
      <c r="B5738" t="s">
        <v>101</v>
      </c>
      <c r="C5738" t="s">
        <v>212</v>
      </c>
      <c r="D5738" t="s">
        <v>202</v>
      </c>
      <c r="E5738" s="12">
        <v>60.114490000000004</v>
      </c>
      <c r="G5738">
        <v>2010</v>
      </c>
      <c r="H5738" t="str">
        <f>IF(C5738=H1, C5738,"")</f>
        <v/>
      </c>
      <c r="I5738" t="str">
        <f>IF(D5738=I1,D5738,"")</f>
        <v/>
      </c>
      <c r="J5738">
        <f t="shared" si="12"/>
        <v>0</v>
      </c>
    </row>
    <row r="5739" spans="1:10" x14ac:dyDescent="0.3">
      <c r="A5739">
        <v>2010</v>
      </c>
      <c r="B5739" t="s">
        <v>101</v>
      </c>
      <c r="C5739" t="s">
        <v>212</v>
      </c>
      <c r="D5739" t="s">
        <v>203</v>
      </c>
      <c r="E5739" s="12">
        <v>64.328220000000002</v>
      </c>
      <c r="G5739">
        <v>2010</v>
      </c>
      <c r="H5739" t="str">
        <f>IF(C5739=H1, C5739,"")</f>
        <v/>
      </c>
      <c r="I5739" t="str">
        <f>IF(D5739=I1,D5739,"")</f>
        <v>Females</v>
      </c>
      <c r="J5739">
        <f t="shared" si="12"/>
        <v>0</v>
      </c>
    </row>
    <row r="5740" spans="1:10" x14ac:dyDescent="0.3">
      <c r="A5740">
        <v>2010</v>
      </c>
      <c r="B5740" t="s">
        <v>101</v>
      </c>
      <c r="C5740" t="s">
        <v>212</v>
      </c>
      <c r="D5740" t="s">
        <v>205</v>
      </c>
      <c r="E5740" s="12">
        <v>62.343389999999999</v>
      </c>
      <c r="G5740">
        <v>2010</v>
      </c>
      <c r="H5740" t="str">
        <f>IF(C5740=H1, C5740,"")</f>
        <v/>
      </c>
      <c r="I5740" t="str">
        <f>IF(D5740=I1,D5740,"")</f>
        <v/>
      </c>
      <c r="J5740">
        <f t="shared" si="12"/>
        <v>0</v>
      </c>
    </row>
    <row r="5741" spans="1:10" x14ac:dyDescent="0.3">
      <c r="A5741">
        <v>2010</v>
      </c>
      <c r="B5741" t="s">
        <v>101</v>
      </c>
      <c r="C5741" t="s">
        <v>104</v>
      </c>
      <c r="D5741" t="s">
        <v>202</v>
      </c>
      <c r="E5741" s="12">
        <v>57.157139999999998</v>
      </c>
      <c r="G5741">
        <v>2010</v>
      </c>
      <c r="H5741" t="str">
        <f>IF(C5741=H1, C5741,"")</f>
        <v/>
      </c>
      <c r="I5741" t="str">
        <f>IF(D5741=I1,D5741,"")</f>
        <v/>
      </c>
      <c r="J5741">
        <f t="shared" si="12"/>
        <v>0</v>
      </c>
    </row>
    <row r="5742" spans="1:10" x14ac:dyDescent="0.3">
      <c r="A5742">
        <v>2010</v>
      </c>
      <c r="B5742" t="s">
        <v>101</v>
      </c>
      <c r="C5742" t="s">
        <v>104</v>
      </c>
      <c r="D5742" t="s">
        <v>203</v>
      </c>
      <c r="E5742" s="12">
        <v>57.565219999999997</v>
      </c>
      <c r="G5742">
        <v>2010</v>
      </c>
      <c r="H5742" t="str">
        <f>IF(C5742=H1, C5742,"")</f>
        <v/>
      </c>
      <c r="I5742" t="str">
        <f>IF(D5742=I1,D5742,"")</f>
        <v>Females</v>
      </c>
      <c r="J5742">
        <f t="shared" si="12"/>
        <v>0</v>
      </c>
    </row>
    <row r="5743" spans="1:10" x14ac:dyDescent="0.3">
      <c r="A5743">
        <v>2010</v>
      </c>
      <c r="B5743" t="s">
        <v>101</v>
      </c>
      <c r="C5743" t="s">
        <v>104</v>
      </c>
      <c r="D5743" t="s">
        <v>205</v>
      </c>
      <c r="E5743" s="12">
        <v>57.35772</v>
      </c>
      <c r="G5743">
        <v>2010</v>
      </c>
      <c r="H5743" t="str">
        <f>IF(C5743=H1, C5743,"")</f>
        <v/>
      </c>
      <c r="I5743" t="str">
        <f>IF(D5743=I1,D5743,"")</f>
        <v/>
      </c>
      <c r="J5743">
        <f t="shared" si="12"/>
        <v>0</v>
      </c>
    </row>
    <row r="5744" spans="1:10" x14ac:dyDescent="0.3">
      <c r="A5744">
        <v>2010</v>
      </c>
      <c r="B5744" t="s">
        <v>101</v>
      </c>
      <c r="C5744" t="s">
        <v>105</v>
      </c>
      <c r="D5744" t="s">
        <v>202</v>
      </c>
      <c r="E5744" s="12">
        <v>59.128419999999998</v>
      </c>
      <c r="G5744">
        <v>2010</v>
      </c>
      <c r="H5744" t="str">
        <f>IF(C5744=H1, C5744,"")</f>
        <v/>
      </c>
      <c r="I5744" t="str">
        <f>IF(D5744=I1,D5744,"")</f>
        <v/>
      </c>
      <c r="J5744">
        <f t="shared" si="12"/>
        <v>0</v>
      </c>
    </row>
    <row r="5745" spans="1:10" x14ac:dyDescent="0.3">
      <c r="A5745">
        <v>2010</v>
      </c>
      <c r="B5745" t="s">
        <v>101</v>
      </c>
      <c r="C5745" t="s">
        <v>105</v>
      </c>
      <c r="D5745" t="s">
        <v>203</v>
      </c>
      <c r="E5745" s="12">
        <v>61.839440000000003</v>
      </c>
      <c r="G5745">
        <v>2010</v>
      </c>
      <c r="H5745" t="str">
        <f>IF(C5745=H1, C5745,"")</f>
        <v/>
      </c>
      <c r="I5745" t="str">
        <f>IF(D5745=I1,D5745,"")</f>
        <v>Females</v>
      </c>
      <c r="J5745">
        <f t="shared" si="12"/>
        <v>0</v>
      </c>
    </row>
    <row r="5746" spans="1:10" x14ac:dyDescent="0.3">
      <c r="A5746">
        <v>2010</v>
      </c>
      <c r="B5746" t="s">
        <v>101</v>
      </c>
      <c r="C5746" t="s">
        <v>105</v>
      </c>
      <c r="D5746" t="s">
        <v>205</v>
      </c>
      <c r="E5746" s="12">
        <v>60.44408</v>
      </c>
      <c r="G5746">
        <v>2010</v>
      </c>
      <c r="H5746" t="str">
        <f>IF(C5746=H1, C5746,"")</f>
        <v/>
      </c>
      <c r="I5746" t="str">
        <f>IF(D5746=I1,D5746,"")</f>
        <v/>
      </c>
      <c r="J5746">
        <f t="shared" si="12"/>
        <v>0</v>
      </c>
    </row>
    <row r="5747" spans="1:10" x14ac:dyDescent="0.3">
      <c r="A5747">
        <v>2010</v>
      </c>
      <c r="B5747" t="s">
        <v>101</v>
      </c>
      <c r="C5747" t="s">
        <v>106</v>
      </c>
      <c r="D5747" t="s">
        <v>202</v>
      </c>
      <c r="E5747" s="12">
        <v>67.521289999999993</v>
      </c>
      <c r="G5747">
        <v>2010</v>
      </c>
      <c r="H5747" t="str">
        <f>IF(C5747=H1, C5747,"")</f>
        <v/>
      </c>
      <c r="I5747" t="str">
        <f>IF(D5747=I1,D5747,"")</f>
        <v/>
      </c>
      <c r="J5747">
        <f t="shared" si="12"/>
        <v>0</v>
      </c>
    </row>
    <row r="5748" spans="1:10" x14ac:dyDescent="0.3">
      <c r="A5748">
        <v>2010</v>
      </c>
      <c r="B5748" t="s">
        <v>101</v>
      </c>
      <c r="C5748" t="s">
        <v>106</v>
      </c>
      <c r="D5748" t="s">
        <v>203</v>
      </c>
      <c r="E5748" s="12">
        <v>67.569599999999994</v>
      </c>
      <c r="G5748">
        <v>2010</v>
      </c>
      <c r="H5748" t="str">
        <f>IF(C5748=H1, C5748,"")</f>
        <v/>
      </c>
      <c r="I5748" t="str">
        <f>IF(D5748=I1,D5748,"")</f>
        <v>Females</v>
      </c>
      <c r="J5748">
        <f t="shared" si="12"/>
        <v>0</v>
      </c>
    </row>
    <row r="5749" spans="1:10" x14ac:dyDescent="0.3">
      <c r="A5749">
        <v>2010</v>
      </c>
      <c r="B5749" t="s">
        <v>101</v>
      </c>
      <c r="C5749" t="s">
        <v>106</v>
      </c>
      <c r="D5749" t="s">
        <v>205</v>
      </c>
      <c r="E5749" s="12">
        <v>67.58896</v>
      </c>
      <c r="G5749">
        <v>2010</v>
      </c>
      <c r="H5749" t="str">
        <f>IF(C5749=H1, C5749,"")</f>
        <v/>
      </c>
      <c r="I5749" t="str">
        <f>IF(D5749=I1,D5749,"")</f>
        <v/>
      </c>
      <c r="J5749">
        <f t="shared" ref="J5749:J5812" si="13">IF(AND(G5749=G5749,AND(H5749=$H$1,I5749=$I$1)),E5749,0)</f>
        <v>0</v>
      </c>
    </row>
    <row r="5750" spans="1:10" x14ac:dyDescent="0.3">
      <c r="A5750">
        <v>2010</v>
      </c>
      <c r="B5750" t="s">
        <v>101</v>
      </c>
      <c r="C5750" t="s">
        <v>107</v>
      </c>
      <c r="D5750" t="s">
        <v>202</v>
      </c>
      <c r="E5750" s="12">
        <v>54.660290000000003</v>
      </c>
      <c r="G5750">
        <v>2010</v>
      </c>
      <c r="H5750" t="str">
        <f>IF(C5750=H1, C5750,"")</f>
        <v/>
      </c>
      <c r="I5750" t="str">
        <f>IF(D5750=I1,D5750,"")</f>
        <v/>
      </c>
      <c r="J5750">
        <f t="shared" si="13"/>
        <v>0</v>
      </c>
    </row>
    <row r="5751" spans="1:10" x14ac:dyDescent="0.3">
      <c r="A5751">
        <v>2010</v>
      </c>
      <c r="B5751" t="s">
        <v>101</v>
      </c>
      <c r="C5751" t="s">
        <v>107</v>
      </c>
      <c r="D5751" t="s">
        <v>203</v>
      </c>
      <c r="E5751" s="12">
        <v>57.834240000000001</v>
      </c>
      <c r="G5751">
        <v>2010</v>
      </c>
      <c r="H5751" t="str">
        <f>IF(C5751=H1, C5751,"")</f>
        <v/>
      </c>
      <c r="I5751" t="str">
        <f>IF(D5751=I1,D5751,"")</f>
        <v>Females</v>
      </c>
      <c r="J5751">
        <f t="shared" si="13"/>
        <v>0</v>
      </c>
    </row>
    <row r="5752" spans="1:10" x14ac:dyDescent="0.3">
      <c r="A5752">
        <v>2010</v>
      </c>
      <c r="B5752" t="s">
        <v>101</v>
      </c>
      <c r="C5752" t="s">
        <v>107</v>
      </c>
      <c r="D5752" t="s">
        <v>205</v>
      </c>
      <c r="E5752" s="12">
        <v>56.25996</v>
      </c>
      <c r="G5752">
        <v>2010</v>
      </c>
      <c r="H5752" t="str">
        <f>IF(C5752=H1, C5752,"")</f>
        <v/>
      </c>
      <c r="I5752" t="str">
        <f>IF(D5752=I1,D5752,"")</f>
        <v/>
      </c>
      <c r="J5752">
        <f t="shared" si="13"/>
        <v>0</v>
      </c>
    </row>
    <row r="5753" spans="1:10" x14ac:dyDescent="0.3">
      <c r="A5753">
        <v>2010</v>
      </c>
      <c r="B5753" t="s">
        <v>101</v>
      </c>
      <c r="C5753" t="s">
        <v>108</v>
      </c>
      <c r="D5753" t="s">
        <v>202</v>
      </c>
      <c r="E5753" s="12">
        <v>58.548110000000001</v>
      </c>
      <c r="G5753">
        <v>2010</v>
      </c>
      <c r="H5753" t="str">
        <f>IF(C5753=H1, C5753,"")</f>
        <v/>
      </c>
      <c r="I5753" t="str">
        <f>IF(D5753=I1,D5753,"")</f>
        <v/>
      </c>
      <c r="J5753">
        <f t="shared" si="13"/>
        <v>0</v>
      </c>
    </row>
    <row r="5754" spans="1:10" x14ac:dyDescent="0.3">
      <c r="A5754">
        <v>2010</v>
      </c>
      <c r="B5754" t="s">
        <v>101</v>
      </c>
      <c r="C5754" t="s">
        <v>108</v>
      </c>
      <c r="D5754" t="s">
        <v>203</v>
      </c>
      <c r="E5754" s="12">
        <v>59.97025</v>
      </c>
      <c r="G5754">
        <v>2010</v>
      </c>
      <c r="H5754" t="str">
        <f>IF(C5754=H1, C5754,"")</f>
        <v/>
      </c>
      <c r="I5754" t="str">
        <f>IF(D5754=I1,D5754,"")</f>
        <v>Females</v>
      </c>
      <c r="J5754">
        <f t="shared" si="13"/>
        <v>0</v>
      </c>
    </row>
    <row r="5755" spans="1:10" x14ac:dyDescent="0.3">
      <c r="A5755">
        <v>2010</v>
      </c>
      <c r="B5755" t="s">
        <v>101</v>
      </c>
      <c r="C5755" t="s">
        <v>108</v>
      </c>
      <c r="D5755" t="s">
        <v>205</v>
      </c>
      <c r="E5755" s="12">
        <v>59.234859999999998</v>
      </c>
      <c r="G5755">
        <v>2010</v>
      </c>
      <c r="H5755" t="str">
        <f>IF(C5755=H1, C5755,"")</f>
        <v/>
      </c>
      <c r="I5755" t="str">
        <f>IF(D5755=I1,D5755,"")</f>
        <v/>
      </c>
      <c r="J5755">
        <f t="shared" si="13"/>
        <v>0</v>
      </c>
    </row>
    <row r="5756" spans="1:10" x14ac:dyDescent="0.3">
      <c r="A5756">
        <v>2010</v>
      </c>
      <c r="B5756" t="s">
        <v>101</v>
      </c>
      <c r="C5756" t="s">
        <v>109</v>
      </c>
      <c r="D5756" t="s">
        <v>202</v>
      </c>
      <c r="E5756" s="12">
        <v>63.53575</v>
      </c>
      <c r="G5756">
        <v>2010</v>
      </c>
      <c r="H5756" t="str">
        <f>IF(C5756=H1, C5756,"")</f>
        <v/>
      </c>
      <c r="I5756" t="str">
        <f>IF(D5756=I1,D5756,"")</f>
        <v/>
      </c>
      <c r="J5756">
        <f t="shared" si="13"/>
        <v>0</v>
      </c>
    </row>
    <row r="5757" spans="1:10" x14ac:dyDescent="0.3">
      <c r="A5757">
        <v>2010</v>
      </c>
      <c r="B5757" t="s">
        <v>101</v>
      </c>
      <c r="C5757" t="s">
        <v>109</v>
      </c>
      <c r="D5757" t="s">
        <v>203</v>
      </c>
      <c r="E5757" s="12">
        <v>68.648480000000006</v>
      </c>
      <c r="G5757">
        <v>2010</v>
      </c>
      <c r="H5757" t="str">
        <f>IF(C5757=H1, C5757,"")</f>
        <v/>
      </c>
      <c r="I5757" t="str">
        <f>IF(D5757=I1,D5757,"")</f>
        <v>Females</v>
      </c>
      <c r="J5757">
        <f t="shared" si="13"/>
        <v>0</v>
      </c>
    </row>
    <row r="5758" spans="1:10" x14ac:dyDescent="0.3">
      <c r="A5758">
        <v>2010</v>
      </c>
      <c r="B5758" t="s">
        <v>101</v>
      </c>
      <c r="C5758" t="s">
        <v>109</v>
      </c>
      <c r="D5758" t="s">
        <v>205</v>
      </c>
      <c r="E5758" s="12">
        <v>66.092699999999994</v>
      </c>
      <c r="G5758">
        <v>2010</v>
      </c>
      <c r="H5758" t="str">
        <f>IF(C5758=H1, C5758,"")</f>
        <v/>
      </c>
      <c r="I5758" t="str">
        <f>IF(D5758=I1,D5758,"")</f>
        <v/>
      </c>
      <c r="J5758">
        <f t="shared" si="13"/>
        <v>0</v>
      </c>
    </row>
    <row r="5759" spans="1:10" x14ac:dyDescent="0.3">
      <c r="A5759">
        <v>2010</v>
      </c>
      <c r="B5759" t="s">
        <v>101</v>
      </c>
      <c r="C5759" t="s">
        <v>110</v>
      </c>
      <c r="D5759" t="s">
        <v>202</v>
      </c>
      <c r="E5759" s="12">
        <v>62.907510000000002</v>
      </c>
      <c r="G5759">
        <v>2010</v>
      </c>
      <c r="H5759" t="str">
        <f>IF(C5759=H1, C5759,"")</f>
        <v/>
      </c>
      <c r="I5759" t="str">
        <f>IF(D5759=I1,D5759,"")</f>
        <v/>
      </c>
      <c r="J5759">
        <f t="shared" si="13"/>
        <v>0</v>
      </c>
    </row>
    <row r="5760" spans="1:10" x14ac:dyDescent="0.3">
      <c r="A5760">
        <v>2010</v>
      </c>
      <c r="B5760" t="s">
        <v>101</v>
      </c>
      <c r="C5760" t="s">
        <v>110</v>
      </c>
      <c r="D5760" t="s">
        <v>203</v>
      </c>
      <c r="E5760" s="12">
        <v>68.098600000000005</v>
      </c>
      <c r="G5760">
        <v>2010</v>
      </c>
      <c r="H5760" t="str">
        <f>IF(C5760=H1, C5760,"")</f>
        <v/>
      </c>
      <c r="I5760" t="str">
        <f>IF(D5760=I1,D5760,"")</f>
        <v>Females</v>
      </c>
      <c r="J5760">
        <f t="shared" si="13"/>
        <v>0</v>
      </c>
    </row>
    <row r="5761" spans="1:10" x14ac:dyDescent="0.3">
      <c r="A5761">
        <v>2010</v>
      </c>
      <c r="B5761" t="s">
        <v>101</v>
      </c>
      <c r="C5761" t="s">
        <v>110</v>
      </c>
      <c r="D5761" t="s">
        <v>205</v>
      </c>
      <c r="E5761" s="12">
        <v>65.466350000000006</v>
      </c>
      <c r="G5761">
        <v>2010</v>
      </c>
      <c r="H5761" t="str">
        <f>IF(C5761=H1, C5761,"")</f>
        <v/>
      </c>
      <c r="I5761" t="str">
        <f>IF(D5761=I1,D5761,"")</f>
        <v/>
      </c>
      <c r="J5761">
        <f t="shared" si="13"/>
        <v>0</v>
      </c>
    </row>
    <row r="5762" spans="1:10" x14ac:dyDescent="0.3">
      <c r="A5762">
        <v>2010</v>
      </c>
      <c r="B5762" t="s">
        <v>101</v>
      </c>
      <c r="C5762" t="s">
        <v>111</v>
      </c>
      <c r="D5762" t="s">
        <v>202</v>
      </c>
      <c r="E5762" s="12">
        <v>56.154240000000001</v>
      </c>
      <c r="G5762">
        <v>2010</v>
      </c>
      <c r="H5762" t="str">
        <f>IF(C5762=H1, C5762,"")</f>
        <v/>
      </c>
      <c r="I5762" t="str">
        <f>IF(D5762=I1,D5762,"")</f>
        <v/>
      </c>
      <c r="J5762">
        <f t="shared" si="13"/>
        <v>0</v>
      </c>
    </row>
    <row r="5763" spans="1:10" x14ac:dyDescent="0.3">
      <c r="A5763">
        <v>2010</v>
      </c>
      <c r="B5763" t="s">
        <v>101</v>
      </c>
      <c r="C5763" t="s">
        <v>111</v>
      </c>
      <c r="D5763" t="s">
        <v>203</v>
      </c>
      <c r="E5763" s="12">
        <v>58.536520000000003</v>
      </c>
      <c r="G5763">
        <v>2010</v>
      </c>
      <c r="H5763" t="str">
        <f>IF(C5763=H1, C5763,"")</f>
        <v/>
      </c>
      <c r="I5763" t="str">
        <f>IF(D5763=I1,D5763,"")</f>
        <v>Females</v>
      </c>
      <c r="J5763">
        <f t="shared" si="13"/>
        <v>0</v>
      </c>
    </row>
    <row r="5764" spans="1:10" x14ac:dyDescent="0.3">
      <c r="A5764">
        <v>2010</v>
      </c>
      <c r="B5764" t="s">
        <v>101</v>
      </c>
      <c r="C5764" t="s">
        <v>111</v>
      </c>
      <c r="D5764" t="s">
        <v>205</v>
      </c>
      <c r="E5764" s="12">
        <v>57.325310000000002</v>
      </c>
      <c r="G5764">
        <v>2010</v>
      </c>
      <c r="H5764" t="str">
        <f>IF(C5764=H1, C5764,"")</f>
        <v/>
      </c>
      <c r="I5764" t="str">
        <f>IF(D5764=I1,D5764,"")</f>
        <v/>
      </c>
      <c r="J5764">
        <f t="shared" si="13"/>
        <v>0</v>
      </c>
    </row>
    <row r="5765" spans="1:10" x14ac:dyDescent="0.3">
      <c r="A5765">
        <v>2010</v>
      </c>
      <c r="B5765" t="s">
        <v>112</v>
      </c>
      <c r="C5765" t="s">
        <v>113</v>
      </c>
      <c r="D5765" t="s">
        <v>202</v>
      </c>
      <c r="E5765" s="12">
        <v>64.734979999999993</v>
      </c>
      <c r="G5765">
        <v>2010</v>
      </c>
      <c r="H5765" t="str">
        <f>IF(C5765=H1, C5765,"")</f>
        <v/>
      </c>
      <c r="I5765" t="str">
        <f>IF(D5765=I1,D5765,"")</f>
        <v/>
      </c>
      <c r="J5765">
        <f t="shared" si="13"/>
        <v>0</v>
      </c>
    </row>
    <row r="5766" spans="1:10" x14ac:dyDescent="0.3">
      <c r="A5766">
        <v>2010</v>
      </c>
      <c r="B5766" t="s">
        <v>112</v>
      </c>
      <c r="C5766" t="s">
        <v>113</v>
      </c>
      <c r="D5766" t="s">
        <v>203</v>
      </c>
      <c r="E5766" s="12">
        <v>68.158619999999999</v>
      </c>
      <c r="G5766">
        <v>2010</v>
      </c>
      <c r="H5766" t="str">
        <f>IF(C5766=H1, C5766,"")</f>
        <v/>
      </c>
      <c r="I5766" t="str">
        <f>IF(D5766=I1,D5766,"")</f>
        <v>Females</v>
      </c>
      <c r="J5766">
        <f t="shared" si="13"/>
        <v>0</v>
      </c>
    </row>
    <row r="5767" spans="1:10" x14ac:dyDescent="0.3">
      <c r="A5767">
        <v>2010</v>
      </c>
      <c r="B5767" t="s">
        <v>112</v>
      </c>
      <c r="C5767" t="s">
        <v>113</v>
      </c>
      <c r="D5767" t="s">
        <v>205</v>
      </c>
      <c r="E5767" s="12">
        <v>66.383160000000004</v>
      </c>
      <c r="G5767">
        <v>2010</v>
      </c>
      <c r="H5767" t="str">
        <f>IF(C5767=H1, C5767,"")</f>
        <v/>
      </c>
      <c r="I5767" t="str">
        <f>IF(D5767=I1,D5767,"")</f>
        <v/>
      </c>
      <c r="J5767">
        <f t="shared" si="13"/>
        <v>0</v>
      </c>
    </row>
    <row r="5768" spans="1:10" x14ac:dyDescent="0.3">
      <c r="A5768">
        <v>2010</v>
      </c>
      <c r="B5768" t="s">
        <v>112</v>
      </c>
      <c r="C5768" t="s">
        <v>114</v>
      </c>
      <c r="D5768" t="s">
        <v>202</v>
      </c>
      <c r="E5768" s="12">
        <v>61.747340000000001</v>
      </c>
      <c r="G5768">
        <v>2010</v>
      </c>
      <c r="H5768" t="str">
        <f>IF(C5768=H1, C5768,"")</f>
        <v/>
      </c>
      <c r="I5768" t="str">
        <f>IF(D5768=I1,D5768,"")</f>
        <v/>
      </c>
      <c r="J5768">
        <f t="shared" si="13"/>
        <v>0</v>
      </c>
    </row>
    <row r="5769" spans="1:10" x14ac:dyDescent="0.3">
      <c r="A5769">
        <v>2010</v>
      </c>
      <c r="B5769" t="s">
        <v>112</v>
      </c>
      <c r="C5769" t="s">
        <v>114</v>
      </c>
      <c r="D5769" t="s">
        <v>203</v>
      </c>
      <c r="E5769" s="12">
        <v>68.417910000000006</v>
      </c>
      <c r="G5769">
        <v>2010</v>
      </c>
      <c r="H5769" t="str">
        <f>IF(C5769=H1, C5769,"")</f>
        <v/>
      </c>
      <c r="I5769" t="str">
        <f>IF(D5769=I1,D5769,"")</f>
        <v>Females</v>
      </c>
      <c r="J5769">
        <f t="shared" si="13"/>
        <v>0</v>
      </c>
    </row>
    <row r="5770" spans="1:10" x14ac:dyDescent="0.3">
      <c r="A5770">
        <v>2010</v>
      </c>
      <c r="B5770" t="s">
        <v>112</v>
      </c>
      <c r="C5770" t="s">
        <v>114</v>
      </c>
      <c r="D5770" t="s">
        <v>205</v>
      </c>
      <c r="E5770" s="12">
        <v>65.204629999999995</v>
      </c>
      <c r="G5770">
        <v>2010</v>
      </c>
      <c r="H5770" t="str">
        <f>IF(C5770=H1, C5770,"")</f>
        <v/>
      </c>
      <c r="I5770" t="str">
        <f>IF(D5770=I1,D5770,"")</f>
        <v/>
      </c>
      <c r="J5770">
        <f t="shared" si="13"/>
        <v>0</v>
      </c>
    </row>
    <row r="5771" spans="1:10" x14ac:dyDescent="0.3">
      <c r="A5771">
        <v>2010</v>
      </c>
      <c r="B5771" t="s">
        <v>112</v>
      </c>
      <c r="C5771" t="s">
        <v>115</v>
      </c>
      <c r="D5771" t="s">
        <v>202</v>
      </c>
      <c r="E5771" s="12">
        <v>69.469660000000005</v>
      </c>
      <c r="G5771">
        <v>2010</v>
      </c>
      <c r="H5771" t="str">
        <f>IF(C5771=H1, C5771,"")</f>
        <v/>
      </c>
      <c r="I5771" t="str">
        <f>IF(D5771=I1,D5771,"")</f>
        <v/>
      </c>
      <c r="J5771">
        <f t="shared" si="13"/>
        <v>0</v>
      </c>
    </row>
    <row r="5772" spans="1:10" x14ac:dyDescent="0.3">
      <c r="A5772">
        <v>2010</v>
      </c>
      <c r="B5772" t="s">
        <v>112</v>
      </c>
      <c r="C5772" t="s">
        <v>115</v>
      </c>
      <c r="D5772" t="s">
        <v>203</v>
      </c>
      <c r="E5772" s="12">
        <v>73.183459999999997</v>
      </c>
      <c r="G5772">
        <v>2010</v>
      </c>
      <c r="H5772" t="str">
        <f>IF(C5772=H1, C5772,"")</f>
        <v/>
      </c>
      <c r="I5772" t="str">
        <f>IF(D5772=I1,D5772,"")</f>
        <v>Females</v>
      </c>
      <c r="J5772">
        <f t="shared" si="13"/>
        <v>0</v>
      </c>
    </row>
    <row r="5773" spans="1:10" x14ac:dyDescent="0.3">
      <c r="A5773">
        <v>2010</v>
      </c>
      <c r="B5773" t="s">
        <v>112</v>
      </c>
      <c r="C5773" t="s">
        <v>115</v>
      </c>
      <c r="D5773" t="s">
        <v>205</v>
      </c>
      <c r="E5773" s="12">
        <v>71.377750000000006</v>
      </c>
      <c r="G5773">
        <v>2010</v>
      </c>
      <c r="H5773" t="str">
        <f>IF(C5773=H1, C5773,"")</f>
        <v/>
      </c>
      <c r="I5773" t="str">
        <f>IF(D5773=I1,D5773,"")</f>
        <v/>
      </c>
      <c r="J5773">
        <f t="shared" si="13"/>
        <v>0</v>
      </c>
    </row>
    <row r="5774" spans="1:10" x14ac:dyDescent="0.3">
      <c r="A5774">
        <v>2010</v>
      </c>
      <c r="B5774" t="s">
        <v>112</v>
      </c>
      <c r="C5774" t="s">
        <v>116</v>
      </c>
      <c r="D5774" t="s">
        <v>202</v>
      </c>
      <c r="E5774" s="12">
        <v>61.46752</v>
      </c>
      <c r="G5774">
        <v>2010</v>
      </c>
      <c r="H5774" t="str">
        <f>IF(C5774=H1, C5774,"")</f>
        <v/>
      </c>
      <c r="I5774" t="str">
        <f>IF(D5774=I1,D5774,"")</f>
        <v/>
      </c>
      <c r="J5774">
        <f t="shared" si="13"/>
        <v>0</v>
      </c>
    </row>
    <row r="5775" spans="1:10" x14ac:dyDescent="0.3">
      <c r="A5775">
        <v>2010</v>
      </c>
      <c r="B5775" t="s">
        <v>112</v>
      </c>
      <c r="C5775" t="s">
        <v>116</v>
      </c>
      <c r="D5775" t="s">
        <v>203</v>
      </c>
      <c r="E5775" s="12">
        <v>65.243449999999996</v>
      </c>
      <c r="G5775">
        <v>2010</v>
      </c>
      <c r="H5775" t="str">
        <f>IF(C5775=H1, C5775,"")</f>
        <v/>
      </c>
      <c r="I5775" t="str">
        <f>IF(D5775=I1,D5775,"")</f>
        <v>Females</v>
      </c>
      <c r="J5775">
        <f t="shared" si="13"/>
        <v>0</v>
      </c>
    </row>
    <row r="5776" spans="1:10" x14ac:dyDescent="0.3">
      <c r="A5776">
        <v>2010</v>
      </c>
      <c r="B5776" t="s">
        <v>112</v>
      </c>
      <c r="C5776" t="s">
        <v>116</v>
      </c>
      <c r="D5776" t="s">
        <v>205</v>
      </c>
      <c r="E5776" s="12">
        <v>63.394640000000003</v>
      </c>
      <c r="G5776">
        <v>2010</v>
      </c>
      <c r="H5776" t="str">
        <f>IF(C5776=H1, C5776,"")</f>
        <v/>
      </c>
      <c r="I5776" t="str">
        <f>IF(D5776=I1,D5776,"")</f>
        <v/>
      </c>
      <c r="J5776">
        <f t="shared" si="13"/>
        <v>0</v>
      </c>
    </row>
    <row r="5777" spans="1:10" x14ac:dyDescent="0.3">
      <c r="A5777">
        <v>2010</v>
      </c>
      <c r="B5777" t="s">
        <v>112</v>
      </c>
      <c r="C5777" t="s">
        <v>117</v>
      </c>
      <c r="D5777" t="s">
        <v>202</v>
      </c>
      <c r="E5777" s="12">
        <v>57.727379999999997</v>
      </c>
      <c r="G5777">
        <v>2010</v>
      </c>
      <c r="H5777" t="str">
        <f>IF(C5777=H1, C5777,"")</f>
        <v/>
      </c>
      <c r="I5777" t="str">
        <f>IF(D5777=I1,D5777,"")</f>
        <v/>
      </c>
      <c r="J5777">
        <f t="shared" si="13"/>
        <v>0</v>
      </c>
    </row>
    <row r="5778" spans="1:10" x14ac:dyDescent="0.3">
      <c r="A5778">
        <v>2010</v>
      </c>
      <c r="B5778" t="s">
        <v>112</v>
      </c>
      <c r="C5778" t="s">
        <v>117</v>
      </c>
      <c r="D5778" t="s">
        <v>203</v>
      </c>
      <c r="E5778" s="12">
        <v>67.012839999999997</v>
      </c>
      <c r="G5778">
        <v>2010</v>
      </c>
      <c r="H5778" t="str">
        <f>IF(C5778=H1, C5778,"")</f>
        <v/>
      </c>
      <c r="I5778" t="str">
        <f>IF(D5778=I1,D5778,"")</f>
        <v>Females</v>
      </c>
      <c r="J5778">
        <f t="shared" si="13"/>
        <v>0</v>
      </c>
    </row>
    <row r="5779" spans="1:10" x14ac:dyDescent="0.3">
      <c r="A5779">
        <v>2010</v>
      </c>
      <c r="B5779" t="s">
        <v>112</v>
      </c>
      <c r="C5779" t="s">
        <v>117</v>
      </c>
      <c r="D5779" t="s">
        <v>205</v>
      </c>
      <c r="E5779" s="12">
        <v>62.29477</v>
      </c>
      <c r="G5779">
        <v>2010</v>
      </c>
      <c r="H5779" t="str">
        <f>IF(C5779=H1, C5779,"")</f>
        <v/>
      </c>
      <c r="I5779" t="str">
        <f>IF(D5779=I1,D5779,"")</f>
        <v/>
      </c>
      <c r="J5779">
        <f t="shared" si="13"/>
        <v>0</v>
      </c>
    </row>
    <row r="5780" spans="1:10" x14ac:dyDescent="0.3">
      <c r="A5780">
        <v>2010</v>
      </c>
      <c r="B5780" t="s">
        <v>112</v>
      </c>
      <c r="C5780" t="s">
        <v>118</v>
      </c>
      <c r="D5780" t="s">
        <v>202</v>
      </c>
      <c r="E5780" s="12">
        <v>69.149360000000001</v>
      </c>
      <c r="G5780">
        <v>2010</v>
      </c>
      <c r="H5780" t="str">
        <f>IF(C5780=H1, C5780,"")</f>
        <v/>
      </c>
      <c r="I5780" t="str">
        <f>IF(D5780=I1,D5780,"")</f>
        <v/>
      </c>
      <c r="J5780">
        <f t="shared" si="13"/>
        <v>0</v>
      </c>
    </row>
    <row r="5781" spans="1:10" x14ac:dyDescent="0.3">
      <c r="A5781">
        <v>2010</v>
      </c>
      <c r="B5781" t="s">
        <v>112</v>
      </c>
      <c r="C5781" t="s">
        <v>118</v>
      </c>
      <c r="D5781" t="s">
        <v>203</v>
      </c>
      <c r="E5781" s="12">
        <v>72.341049999999996</v>
      </c>
      <c r="G5781">
        <v>2010</v>
      </c>
      <c r="H5781" t="str">
        <f>IF(C5781=H1, C5781,"")</f>
        <v/>
      </c>
      <c r="I5781" t="str">
        <f>IF(D5781=I1,D5781,"")</f>
        <v>Females</v>
      </c>
      <c r="J5781">
        <f t="shared" si="13"/>
        <v>0</v>
      </c>
    </row>
    <row r="5782" spans="1:10" x14ac:dyDescent="0.3">
      <c r="A5782">
        <v>2010</v>
      </c>
      <c r="B5782" t="s">
        <v>112</v>
      </c>
      <c r="C5782" t="s">
        <v>118</v>
      </c>
      <c r="D5782" t="s">
        <v>205</v>
      </c>
      <c r="E5782" s="12">
        <v>70.788740000000004</v>
      </c>
      <c r="G5782">
        <v>2010</v>
      </c>
      <c r="H5782" t="str">
        <f>IF(C5782=H1, C5782,"")</f>
        <v/>
      </c>
      <c r="I5782" t="str">
        <f>IF(D5782=I1,D5782,"")</f>
        <v/>
      </c>
      <c r="J5782">
        <f t="shared" si="13"/>
        <v>0</v>
      </c>
    </row>
    <row r="5783" spans="1:10" x14ac:dyDescent="0.3">
      <c r="A5783">
        <v>2010</v>
      </c>
      <c r="B5783" t="s">
        <v>112</v>
      </c>
      <c r="C5783" t="s">
        <v>119</v>
      </c>
      <c r="D5783" t="s">
        <v>202</v>
      </c>
      <c r="E5783" s="12">
        <v>64.430440000000004</v>
      </c>
      <c r="G5783">
        <v>2010</v>
      </c>
      <c r="H5783" t="str">
        <f>IF(C5783=H1, C5783,"")</f>
        <v/>
      </c>
      <c r="I5783" t="str">
        <f>IF(D5783=I1,D5783,"")</f>
        <v/>
      </c>
      <c r="J5783">
        <f t="shared" si="13"/>
        <v>0</v>
      </c>
    </row>
    <row r="5784" spans="1:10" x14ac:dyDescent="0.3">
      <c r="A5784">
        <v>2010</v>
      </c>
      <c r="B5784" t="s">
        <v>112</v>
      </c>
      <c r="C5784" t="s">
        <v>119</v>
      </c>
      <c r="D5784" t="s">
        <v>203</v>
      </c>
      <c r="E5784" s="12">
        <v>68.913889999999995</v>
      </c>
      <c r="G5784">
        <v>2010</v>
      </c>
      <c r="H5784" t="str">
        <f>IF(C5784=H1, C5784,"")</f>
        <v/>
      </c>
      <c r="I5784" t="str">
        <f>IF(D5784=I1,D5784,"")</f>
        <v>Females</v>
      </c>
      <c r="J5784">
        <f t="shared" si="13"/>
        <v>0</v>
      </c>
    </row>
    <row r="5785" spans="1:10" x14ac:dyDescent="0.3">
      <c r="A5785">
        <v>2010</v>
      </c>
      <c r="B5785" t="s">
        <v>112</v>
      </c>
      <c r="C5785" t="s">
        <v>119</v>
      </c>
      <c r="D5785" t="s">
        <v>205</v>
      </c>
      <c r="E5785" s="12">
        <v>66.714399999999998</v>
      </c>
      <c r="G5785">
        <v>2010</v>
      </c>
      <c r="H5785" t="str">
        <f>IF(C5785=H1, C5785,"")</f>
        <v/>
      </c>
      <c r="I5785" t="str">
        <f>IF(D5785=I1,D5785,"")</f>
        <v/>
      </c>
      <c r="J5785">
        <f t="shared" si="13"/>
        <v>0</v>
      </c>
    </row>
    <row r="5786" spans="1:10" x14ac:dyDescent="0.3">
      <c r="A5786">
        <v>2010</v>
      </c>
      <c r="B5786" t="s">
        <v>112</v>
      </c>
      <c r="C5786" t="s">
        <v>120</v>
      </c>
      <c r="D5786" t="s">
        <v>202</v>
      </c>
      <c r="E5786" s="12">
        <v>62.917400000000001</v>
      </c>
      <c r="G5786">
        <v>2010</v>
      </c>
      <c r="H5786" t="str">
        <f>IF(C5786=H1, C5786,"")</f>
        <v/>
      </c>
      <c r="I5786" t="str">
        <f>IF(D5786=I1,D5786,"")</f>
        <v/>
      </c>
      <c r="J5786">
        <f t="shared" si="13"/>
        <v>0</v>
      </c>
    </row>
    <row r="5787" spans="1:10" x14ac:dyDescent="0.3">
      <c r="A5787">
        <v>2010</v>
      </c>
      <c r="B5787" t="s">
        <v>112</v>
      </c>
      <c r="C5787" t="s">
        <v>120</v>
      </c>
      <c r="D5787" t="s">
        <v>203</v>
      </c>
      <c r="E5787" s="12">
        <v>68.490080000000006</v>
      </c>
      <c r="G5787">
        <v>2010</v>
      </c>
      <c r="H5787" t="str">
        <f>IF(C5787=H1, C5787,"")</f>
        <v/>
      </c>
      <c r="I5787" t="str">
        <f>IF(D5787=I1,D5787,"")</f>
        <v>Females</v>
      </c>
      <c r="J5787">
        <f t="shared" si="13"/>
        <v>0</v>
      </c>
    </row>
    <row r="5788" spans="1:10" x14ac:dyDescent="0.3">
      <c r="A5788">
        <v>2010</v>
      </c>
      <c r="B5788" t="s">
        <v>112</v>
      </c>
      <c r="C5788" t="s">
        <v>120</v>
      </c>
      <c r="D5788" t="s">
        <v>205</v>
      </c>
      <c r="E5788" s="12">
        <v>65.660889999999995</v>
      </c>
      <c r="G5788">
        <v>2010</v>
      </c>
      <c r="H5788" t="str">
        <f>IF(C5788=H1, C5788,"")</f>
        <v/>
      </c>
      <c r="I5788" t="str">
        <f>IF(D5788=I1,D5788,"")</f>
        <v/>
      </c>
      <c r="J5788">
        <f t="shared" si="13"/>
        <v>0</v>
      </c>
    </row>
    <row r="5789" spans="1:10" x14ac:dyDescent="0.3">
      <c r="A5789">
        <v>2010</v>
      </c>
      <c r="B5789" t="s">
        <v>112</v>
      </c>
      <c r="C5789" t="s">
        <v>121</v>
      </c>
      <c r="D5789" t="s">
        <v>202</v>
      </c>
      <c r="E5789" s="12">
        <v>65.121930000000006</v>
      </c>
      <c r="G5789">
        <v>2010</v>
      </c>
      <c r="H5789" t="str">
        <f>IF(C5789=H1, C5789,"")</f>
        <v/>
      </c>
      <c r="I5789" t="str">
        <f>IF(D5789=I1,D5789,"")</f>
        <v/>
      </c>
      <c r="J5789">
        <f t="shared" si="13"/>
        <v>0</v>
      </c>
    </row>
    <row r="5790" spans="1:10" x14ac:dyDescent="0.3">
      <c r="A5790">
        <v>2010</v>
      </c>
      <c r="B5790" t="s">
        <v>112</v>
      </c>
      <c r="C5790" t="s">
        <v>121</v>
      </c>
      <c r="D5790" t="s">
        <v>203</v>
      </c>
      <c r="E5790" s="12">
        <v>70.415580000000006</v>
      </c>
      <c r="G5790">
        <v>2010</v>
      </c>
      <c r="H5790" t="str">
        <f>IF(C5790=H1, C5790,"")</f>
        <v/>
      </c>
      <c r="I5790" t="str">
        <f>IF(D5790=I1,D5790,"")</f>
        <v>Females</v>
      </c>
      <c r="J5790">
        <f t="shared" si="13"/>
        <v>0</v>
      </c>
    </row>
    <row r="5791" spans="1:10" x14ac:dyDescent="0.3">
      <c r="A5791">
        <v>2010</v>
      </c>
      <c r="B5791" t="s">
        <v>112</v>
      </c>
      <c r="C5791" t="s">
        <v>121</v>
      </c>
      <c r="D5791" t="s">
        <v>205</v>
      </c>
      <c r="E5791" s="12">
        <v>67.874269999999996</v>
      </c>
      <c r="G5791">
        <v>2010</v>
      </c>
      <c r="H5791" t="str">
        <f>IF(C5791=H1, C5791,"")</f>
        <v/>
      </c>
      <c r="I5791" t="str">
        <f>IF(D5791=I1,D5791,"")</f>
        <v/>
      </c>
      <c r="J5791">
        <f t="shared" si="13"/>
        <v>0</v>
      </c>
    </row>
    <row r="5792" spans="1:10" x14ac:dyDescent="0.3">
      <c r="A5792">
        <v>2010</v>
      </c>
      <c r="B5792" t="s">
        <v>112</v>
      </c>
      <c r="C5792" t="s">
        <v>122</v>
      </c>
      <c r="D5792" t="s">
        <v>202</v>
      </c>
      <c r="E5792" s="12">
        <v>70.800479999999993</v>
      </c>
      <c r="G5792">
        <v>2010</v>
      </c>
      <c r="H5792" t="str">
        <f>IF(C5792=H1, C5792,"")</f>
        <v/>
      </c>
      <c r="I5792" t="str">
        <f>IF(D5792=I1,D5792,"")</f>
        <v/>
      </c>
      <c r="J5792">
        <f t="shared" si="13"/>
        <v>0</v>
      </c>
    </row>
    <row r="5793" spans="1:10" x14ac:dyDescent="0.3">
      <c r="A5793">
        <v>2010</v>
      </c>
      <c r="B5793" t="s">
        <v>112</v>
      </c>
      <c r="C5793" t="s">
        <v>122</v>
      </c>
      <c r="D5793" t="s">
        <v>203</v>
      </c>
      <c r="E5793" s="12">
        <v>74.024990000000003</v>
      </c>
      <c r="G5793">
        <v>2010</v>
      </c>
      <c r="H5793" t="str">
        <f>IF(C5793=H1, C5793,"")</f>
        <v/>
      </c>
      <c r="I5793" t="str">
        <f>IF(D5793=I1,D5793,"")</f>
        <v>Females</v>
      </c>
      <c r="J5793">
        <f t="shared" si="13"/>
        <v>0</v>
      </c>
    </row>
    <row r="5794" spans="1:10" x14ac:dyDescent="0.3">
      <c r="A5794">
        <v>2010</v>
      </c>
      <c r="B5794" t="s">
        <v>112</v>
      </c>
      <c r="C5794" t="s">
        <v>122</v>
      </c>
      <c r="D5794" t="s">
        <v>205</v>
      </c>
      <c r="E5794" s="12">
        <v>72.396810000000002</v>
      </c>
      <c r="G5794">
        <v>2010</v>
      </c>
      <c r="H5794" t="str">
        <f>IF(C5794=H1, C5794,"")</f>
        <v/>
      </c>
      <c r="I5794" t="str">
        <f>IF(D5794=I1,D5794,"")</f>
        <v/>
      </c>
      <c r="J5794">
        <f t="shared" si="13"/>
        <v>0</v>
      </c>
    </row>
    <row r="5795" spans="1:10" x14ac:dyDescent="0.3">
      <c r="A5795">
        <v>2010</v>
      </c>
      <c r="B5795" t="s">
        <v>112</v>
      </c>
      <c r="C5795" t="s">
        <v>123</v>
      </c>
      <c r="D5795" t="s">
        <v>202</v>
      </c>
      <c r="E5795" s="12">
        <v>65.617199999999997</v>
      </c>
      <c r="G5795">
        <v>2010</v>
      </c>
      <c r="H5795" t="str">
        <f>IF(C5795=H1, C5795,"")</f>
        <v/>
      </c>
      <c r="I5795" t="str">
        <f>IF(D5795=I1,D5795,"")</f>
        <v/>
      </c>
      <c r="J5795">
        <f t="shared" si="13"/>
        <v>0</v>
      </c>
    </row>
    <row r="5796" spans="1:10" x14ac:dyDescent="0.3">
      <c r="A5796">
        <v>2010</v>
      </c>
      <c r="B5796" t="s">
        <v>112</v>
      </c>
      <c r="C5796" t="s">
        <v>123</v>
      </c>
      <c r="D5796" t="s">
        <v>203</v>
      </c>
      <c r="E5796" s="12">
        <v>70.517719999999997</v>
      </c>
      <c r="G5796">
        <v>2010</v>
      </c>
      <c r="H5796" t="str">
        <f>IF(C5796=H1, C5796,"")</f>
        <v/>
      </c>
      <c r="I5796" t="str">
        <f>IF(D5796=I1,D5796,"")</f>
        <v>Females</v>
      </c>
      <c r="J5796">
        <f t="shared" si="13"/>
        <v>0</v>
      </c>
    </row>
    <row r="5797" spans="1:10" x14ac:dyDescent="0.3">
      <c r="A5797">
        <v>2010</v>
      </c>
      <c r="B5797" t="s">
        <v>112</v>
      </c>
      <c r="C5797" t="s">
        <v>123</v>
      </c>
      <c r="D5797" t="s">
        <v>205</v>
      </c>
      <c r="E5797" s="12">
        <v>68.098759999999999</v>
      </c>
      <c r="G5797">
        <v>2010</v>
      </c>
      <c r="H5797" t="str">
        <f>IF(C5797=H1, C5797,"")</f>
        <v/>
      </c>
      <c r="I5797" t="str">
        <f>IF(D5797=I1,D5797,"")</f>
        <v/>
      </c>
      <c r="J5797">
        <f t="shared" si="13"/>
        <v>0</v>
      </c>
    </row>
    <row r="5798" spans="1:10" x14ac:dyDescent="0.3">
      <c r="A5798">
        <v>2010</v>
      </c>
      <c r="B5798" t="s">
        <v>112</v>
      </c>
      <c r="C5798" t="s">
        <v>124</v>
      </c>
      <c r="D5798" t="s">
        <v>202</v>
      </c>
      <c r="E5798" s="12">
        <v>69.165890000000005</v>
      </c>
      <c r="G5798">
        <v>2010</v>
      </c>
      <c r="H5798" t="str">
        <f>IF(C5798=H1, C5798,"")</f>
        <v/>
      </c>
      <c r="I5798" t="str">
        <f>IF(D5798=I1,D5798,"")</f>
        <v/>
      </c>
      <c r="J5798">
        <f t="shared" si="13"/>
        <v>0</v>
      </c>
    </row>
    <row r="5799" spans="1:10" x14ac:dyDescent="0.3">
      <c r="A5799">
        <v>2010</v>
      </c>
      <c r="B5799" t="s">
        <v>112</v>
      </c>
      <c r="C5799" t="s">
        <v>124</v>
      </c>
      <c r="D5799" t="s">
        <v>203</v>
      </c>
      <c r="E5799" s="12">
        <v>71.642489999999995</v>
      </c>
      <c r="G5799">
        <v>2010</v>
      </c>
      <c r="H5799" t="str">
        <f>IF(C5799=H1, C5799,"")</f>
        <v/>
      </c>
      <c r="I5799" t="str">
        <f>IF(D5799=I1,D5799,"")</f>
        <v>Females</v>
      </c>
      <c r="J5799">
        <f t="shared" si="13"/>
        <v>0</v>
      </c>
    </row>
    <row r="5800" spans="1:10" x14ac:dyDescent="0.3">
      <c r="A5800">
        <v>2010</v>
      </c>
      <c r="B5800" t="s">
        <v>112</v>
      </c>
      <c r="C5800" t="s">
        <v>124</v>
      </c>
      <c r="D5800" t="s">
        <v>205</v>
      </c>
      <c r="E5800" s="12">
        <v>70.446899999999999</v>
      </c>
      <c r="G5800">
        <v>2010</v>
      </c>
      <c r="H5800" t="str">
        <f>IF(C5800=H1, C5800,"")</f>
        <v/>
      </c>
      <c r="I5800" t="str">
        <f>IF(D5800=I1,D5800,"")</f>
        <v/>
      </c>
      <c r="J5800">
        <f t="shared" si="13"/>
        <v>0</v>
      </c>
    </row>
    <row r="5801" spans="1:10" x14ac:dyDescent="0.3">
      <c r="A5801">
        <v>2010</v>
      </c>
      <c r="B5801" t="s">
        <v>112</v>
      </c>
      <c r="C5801" t="s">
        <v>125</v>
      </c>
      <c r="D5801" t="s">
        <v>202</v>
      </c>
      <c r="E5801" s="12">
        <v>62.837069999999997</v>
      </c>
      <c r="G5801">
        <v>2010</v>
      </c>
      <c r="H5801" t="str">
        <f>IF(C5801=H1, C5801,"")</f>
        <v/>
      </c>
      <c r="I5801" t="str">
        <f>IF(D5801=I1,D5801,"")</f>
        <v/>
      </c>
      <c r="J5801">
        <f t="shared" si="13"/>
        <v>0</v>
      </c>
    </row>
    <row r="5802" spans="1:10" x14ac:dyDescent="0.3">
      <c r="A5802">
        <v>2010</v>
      </c>
      <c r="B5802" t="s">
        <v>112</v>
      </c>
      <c r="C5802" t="s">
        <v>125</v>
      </c>
      <c r="D5802" t="s">
        <v>203</v>
      </c>
      <c r="E5802" s="12">
        <v>70.124020000000002</v>
      </c>
      <c r="G5802">
        <v>2010</v>
      </c>
      <c r="H5802" t="str">
        <f>IF(C5802=H1, C5802,"")</f>
        <v/>
      </c>
      <c r="I5802" t="str">
        <f>IF(D5802=I1,D5802,"")</f>
        <v>Females</v>
      </c>
      <c r="J5802">
        <f t="shared" si="13"/>
        <v>0</v>
      </c>
    </row>
    <row r="5803" spans="1:10" x14ac:dyDescent="0.3">
      <c r="A5803">
        <v>2010</v>
      </c>
      <c r="B5803" t="s">
        <v>112</v>
      </c>
      <c r="C5803" t="s">
        <v>125</v>
      </c>
      <c r="D5803" t="s">
        <v>205</v>
      </c>
      <c r="E5803" s="12">
        <v>66.691050000000004</v>
      </c>
      <c r="G5803">
        <v>2010</v>
      </c>
      <c r="H5803" t="str">
        <f>IF(C5803=H1, C5803,"")</f>
        <v/>
      </c>
      <c r="I5803" t="str">
        <f>IF(D5803=I1,D5803,"")</f>
        <v/>
      </c>
      <c r="J5803">
        <f t="shared" si="13"/>
        <v>0</v>
      </c>
    </row>
    <row r="5804" spans="1:10" x14ac:dyDescent="0.3">
      <c r="A5804">
        <v>2010</v>
      </c>
      <c r="B5804" t="s">
        <v>112</v>
      </c>
      <c r="C5804" t="s">
        <v>126</v>
      </c>
      <c r="D5804" t="s">
        <v>202</v>
      </c>
      <c r="E5804" s="12">
        <v>68.049379999999999</v>
      </c>
      <c r="G5804">
        <v>2010</v>
      </c>
      <c r="H5804" t="str">
        <f>IF(C5804=H1, C5804,"")</f>
        <v/>
      </c>
      <c r="I5804" t="str">
        <f>IF(D5804=I1,D5804,"")</f>
        <v/>
      </c>
      <c r="J5804">
        <f t="shared" si="13"/>
        <v>0</v>
      </c>
    </row>
    <row r="5805" spans="1:10" x14ac:dyDescent="0.3">
      <c r="A5805">
        <v>2010</v>
      </c>
      <c r="B5805" t="s">
        <v>112</v>
      </c>
      <c r="C5805" t="s">
        <v>126</v>
      </c>
      <c r="D5805" t="s">
        <v>203</v>
      </c>
      <c r="E5805" s="12">
        <v>72.636359999999996</v>
      </c>
      <c r="G5805">
        <v>2010</v>
      </c>
      <c r="H5805" t="str">
        <f>IF(C5805=H1, C5805,"")</f>
        <v/>
      </c>
      <c r="I5805" t="str">
        <f>IF(D5805=I1,D5805,"")</f>
        <v>Females</v>
      </c>
      <c r="J5805">
        <f t="shared" si="13"/>
        <v>0</v>
      </c>
    </row>
    <row r="5806" spans="1:10" x14ac:dyDescent="0.3">
      <c r="A5806">
        <v>2010</v>
      </c>
      <c r="B5806" t="s">
        <v>112</v>
      </c>
      <c r="C5806" t="s">
        <v>126</v>
      </c>
      <c r="D5806" t="s">
        <v>205</v>
      </c>
      <c r="E5806" s="12">
        <v>70.381749999999997</v>
      </c>
      <c r="G5806">
        <v>2010</v>
      </c>
      <c r="H5806" t="str">
        <f>IF(C5806=H1, C5806,"")</f>
        <v/>
      </c>
      <c r="I5806" t="str">
        <f>IF(D5806=I1,D5806,"")</f>
        <v/>
      </c>
      <c r="J5806">
        <f t="shared" si="13"/>
        <v>0</v>
      </c>
    </row>
    <row r="5807" spans="1:10" x14ac:dyDescent="0.3">
      <c r="A5807">
        <v>2010</v>
      </c>
      <c r="B5807" t="s">
        <v>112</v>
      </c>
      <c r="C5807" t="s">
        <v>127</v>
      </c>
      <c r="D5807" t="s">
        <v>202</v>
      </c>
      <c r="E5807" s="12">
        <v>70.186760000000007</v>
      </c>
      <c r="G5807">
        <v>2010</v>
      </c>
      <c r="H5807" t="str">
        <f>IF(C5807=H1, C5807,"")</f>
        <v/>
      </c>
      <c r="I5807" t="str">
        <f>IF(D5807=I1,D5807,"")</f>
        <v/>
      </c>
      <c r="J5807">
        <f t="shared" si="13"/>
        <v>0</v>
      </c>
    </row>
    <row r="5808" spans="1:10" x14ac:dyDescent="0.3">
      <c r="A5808">
        <v>2010</v>
      </c>
      <c r="B5808" t="s">
        <v>112</v>
      </c>
      <c r="C5808" t="s">
        <v>127</v>
      </c>
      <c r="D5808" t="s">
        <v>203</v>
      </c>
      <c r="E5808" s="12">
        <v>74.057389999999998</v>
      </c>
      <c r="G5808">
        <v>2010</v>
      </c>
      <c r="H5808" t="str">
        <f>IF(C5808=H1, C5808,"")</f>
        <v/>
      </c>
      <c r="I5808" t="str">
        <f>IF(D5808=I1,D5808,"")</f>
        <v>Females</v>
      </c>
      <c r="J5808">
        <f t="shared" si="13"/>
        <v>0</v>
      </c>
    </row>
    <row r="5809" spans="1:10" x14ac:dyDescent="0.3">
      <c r="A5809">
        <v>2010</v>
      </c>
      <c r="B5809" t="s">
        <v>112</v>
      </c>
      <c r="C5809" t="s">
        <v>127</v>
      </c>
      <c r="D5809" t="s">
        <v>205</v>
      </c>
      <c r="E5809" s="12">
        <v>72.15137</v>
      </c>
      <c r="G5809">
        <v>2010</v>
      </c>
      <c r="H5809" t="str">
        <f>IF(C5809=H1, C5809,"")</f>
        <v/>
      </c>
      <c r="I5809" t="str">
        <f>IF(D5809=I1,D5809,"")</f>
        <v/>
      </c>
      <c r="J5809">
        <f t="shared" si="13"/>
        <v>0</v>
      </c>
    </row>
    <row r="5810" spans="1:10" x14ac:dyDescent="0.3">
      <c r="A5810">
        <v>2010</v>
      </c>
      <c r="B5810" t="s">
        <v>112</v>
      </c>
      <c r="C5810" t="s">
        <v>128</v>
      </c>
      <c r="D5810" t="s">
        <v>202</v>
      </c>
      <c r="E5810" s="12">
        <v>61.411879999999996</v>
      </c>
      <c r="G5810">
        <v>2010</v>
      </c>
      <c r="H5810" t="str">
        <f>IF(C5810=H1, C5810,"")</f>
        <v/>
      </c>
      <c r="I5810" t="str">
        <f>IF(D5810=I1,D5810,"")</f>
        <v/>
      </c>
      <c r="J5810">
        <f t="shared" si="13"/>
        <v>0</v>
      </c>
    </row>
    <row r="5811" spans="1:10" x14ac:dyDescent="0.3">
      <c r="A5811">
        <v>2010</v>
      </c>
      <c r="B5811" t="s">
        <v>112</v>
      </c>
      <c r="C5811" t="s">
        <v>128</v>
      </c>
      <c r="D5811" t="s">
        <v>203</v>
      </c>
      <c r="E5811" s="12">
        <v>68.154750000000007</v>
      </c>
      <c r="G5811">
        <v>2010</v>
      </c>
      <c r="H5811" t="str">
        <f>IF(C5811=H1, C5811,"")</f>
        <v/>
      </c>
      <c r="I5811" t="str">
        <f>IF(D5811=I1,D5811,"")</f>
        <v>Females</v>
      </c>
      <c r="J5811">
        <f t="shared" si="13"/>
        <v>0</v>
      </c>
    </row>
    <row r="5812" spans="1:10" x14ac:dyDescent="0.3">
      <c r="A5812">
        <v>2010</v>
      </c>
      <c r="B5812" t="s">
        <v>112</v>
      </c>
      <c r="C5812" t="s">
        <v>128</v>
      </c>
      <c r="D5812" t="s">
        <v>205</v>
      </c>
      <c r="E5812" s="12">
        <v>64.810329999999993</v>
      </c>
      <c r="G5812">
        <v>2010</v>
      </c>
      <c r="H5812" t="str">
        <f>IF(C5812=H1, C5812,"")</f>
        <v/>
      </c>
      <c r="I5812" t="str">
        <f>IF(D5812=I1,D5812,"")</f>
        <v/>
      </c>
      <c r="J5812">
        <f t="shared" si="13"/>
        <v>0</v>
      </c>
    </row>
    <row r="5813" spans="1:10" x14ac:dyDescent="0.3">
      <c r="A5813">
        <v>2010</v>
      </c>
      <c r="B5813" t="s">
        <v>112</v>
      </c>
      <c r="C5813" t="s">
        <v>129</v>
      </c>
      <c r="D5813" t="s">
        <v>202</v>
      </c>
      <c r="E5813" s="12">
        <v>69.297889999999995</v>
      </c>
      <c r="G5813">
        <v>2010</v>
      </c>
      <c r="H5813" t="str">
        <f>IF(C5813=H1, C5813,"")</f>
        <v/>
      </c>
      <c r="I5813" t="str">
        <f>IF(D5813=I1,D5813,"")</f>
        <v/>
      </c>
      <c r="J5813">
        <f t="shared" ref="J5813:J5876" si="14">IF(AND(G5813=G5813,AND(H5813=$H$1,I5813=$I$1)),E5813,0)</f>
        <v>0</v>
      </c>
    </row>
    <row r="5814" spans="1:10" x14ac:dyDescent="0.3">
      <c r="A5814">
        <v>2010</v>
      </c>
      <c r="B5814" t="s">
        <v>112</v>
      </c>
      <c r="C5814" t="s">
        <v>129</v>
      </c>
      <c r="D5814" t="s">
        <v>203</v>
      </c>
      <c r="E5814" s="12">
        <v>72.476100000000002</v>
      </c>
      <c r="G5814">
        <v>2010</v>
      </c>
      <c r="H5814" t="str">
        <f>IF(C5814=H1, C5814,"")</f>
        <v/>
      </c>
      <c r="I5814" t="str">
        <f>IF(D5814=I1,D5814,"")</f>
        <v>Females</v>
      </c>
      <c r="J5814">
        <f t="shared" si="14"/>
        <v>0</v>
      </c>
    </row>
    <row r="5815" spans="1:10" x14ac:dyDescent="0.3">
      <c r="A5815">
        <v>2010</v>
      </c>
      <c r="B5815" t="s">
        <v>112</v>
      </c>
      <c r="C5815" t="s">
        <v>129</v>
      </c>
      <c r="D5815" t="s">
        <v>205</v>
      </c>
      <c r="E5815" s="12">
        <v>70.919560000000004</v>
      </c>
      <c r="G5815">
        <v>2010</v>
      </c>
      <c r="H5815" t="str">
        <f>IF(C5815=H1, C5815,"")</f>
        <v/>
      </c>
      <c r="I5815" t="str">
        <f>IF(D5815=I1,D5815,"")</f>
        <v/>
      </c>
      <c r="J5815">
        <f t="shared" si="14"/>
        <v>0</v>
      </c>
    </row>
    <row r="5816" spans="1:10" x14ac:dyDescent="0.3">
      <c r="A5816">
        <v>2010</v>
      </c>
      <c r="B5816" t="s">
        <v>112</v>
      </c>
      <c r="C5816" t="s">
        <v>130</v>
      </c>
      <c r="D5816" t="s">
        <v>202</v>
      </c>
      <c r="E5816" s="12">
        <v>69.837329999999994</v>
      </c>
      <c r="G5816">
        <v>2010</v>
      </c>
      <c r="H5816" t="str">
        <f>IF(C5816=H1, C5816,"")</f>
        <v/>
      </c>
      <c r="I5816" t="str">
        <f>IF(D5816=I1,D5816,"")</f>
        <v/>
      </c>
      <c r="J5816">
        <f t="shared" si="14"/>
        <v>0</v>
      </c>
    </row>
    <row r="5817" spans="1:10" x14ac:dyDescent="0.3">
      <c r="A5817">
        <v>2010</v>
      </c>
      <c r="B5817" t="s">
        <v>112</v>
      </c>
      <c r="C5817" t="s">
        <v>130</v>
      </c>
      <c r="D5817" t="s">
        <v>203</v>
      </c>
      <c r="E5817" s="12">
        <v>73.046549999999996</v>
      </c>
      <c r="G5817">
        <v>2010</v>
      </c>
      <c r="H5817" t="str">
        <f>IF(C5817=H1, C5817,"")</f>
        <v/>
      </c>
      <c r="I5817" t="str">
        <f>IF(D5817=I1,D5817,"")</f>
        <v>Females</v>
      </c>
      <c r="J5817">
        <f t="shared" si="14"/>
        <v>0</v>
      </c>
    </row>
    <row r="5818" spans="1:10" x14ac:dyDescent="0.3">
      <c r="A5818">
        <v>2010</v>
      </c>
      <c r="B5818" t="s">
        <v>112</v>
      </c>
      <c r="C5818" t="s">
        <v>130</v>
      </c>
      <c r="D5818" t="s">
        <v>205</v>
      </c>
      <c r="E5818" s="12">
        <v>71.464389999999995</v>
      </c>
      <c r="G5818">
        <v>2010</v>
      </c>
      <c r="H5818" t="str">
        <f>IF(C5818=H1, C5818,"")</f>
        <v/>
      </c>
      <c r="I5818" t="str">
        <f>IF(D5818=I1,D5818,"")</f>
        <v/>
      </c>
      <c r="J5818">
        <f t="shared" si="14"/>
        <v>0</v>
      </c>
    </row>
    <row r="5819" spans="1:10" x14ac:dyDescent="0.3">
      <c r="A5819">
        <v>2010</v>
      </c>
      <c r="B5819" t="s">
        <v>112</v>
      </c>
      <c r="C5819" t="s">
        <v>131</v>
      </c>
      <c r="D5819" t="s">
        <v>202</v>
      </c>
      <c r="E5819" s="12">
        <v>62.582999999999998</v>
      </c>
      <c r="G5819">
        <v>2010</v>
      </c>
      <c r="H5819" t="str">
        <f>IF(C5819=H1, C5819,"")</f>
        <v/>
      </c>
      <c r="I5819" t="str">
        <f>IF(D5819=I1,D5819,"")</f>
        <v/>
      </c>
      <c r="J5819">
        <f t="shared" si="14"/>
        <v>0</v>
      </c>
    </row>
    <row r="5820" spans="1:10" x14ac:dyDescent="0.3">
      <c r="A5820">
        <v>2010</v>
      </c>
      <c r="B5820" t="s">
        <v>112</v>
      </c>
      <c r="C5820" t="s">
        <v>131</v>
      </c>
      <c r="D5820" t="s">
        <v>203</v>
      </c>
      <c r="E5820" s="12">
        <v>68.500630000000001</v>
      </c>
      <c r="G5820">
        <v>2010</v>
      </c>
      <c r="H5820" t="str">
        <f>IF(C5820=H1, C5820,"")</f>
        <v/>
      </c>
      <c r="I5820" t="str">
        <f>IF(D5820=I1,D5820,"")</f>
        <v>Females</v>
      </c>
      <c r="J5820">
        <f t="shared" si="14"/>
        <v>0</v>
      </c>
    </row>
    <row r="5821" spans="1:10" x14ac:dyDescent="0.3">
      <c r="A5821">
        <v>2010</v>
      </c>
      <c r="B5821" t="s">
        <v>112</v>
      </c>
      <c r="C5821" t="s">
        <v>131</v>
      </c>
      <c r="D5821" t="s">
        <v>205</v>
      </c>
      <c r="E5821" s="12">
        <v>65.621930000000006</v>
      </c>
      <c r="G5821">
        <v>2010</v>
      </c>
      <c r="H5821" t="str">
        <f>IF(C5821=H1, C5821,"")</f>
        <v/>
      </c>
      <c r="I5821" t="str">
        <f>IF(D5821=I1,D5821,"")</f>
        <v/>
      </c>
      <c r="J5821">
        <f t="shared" si="14"/>
        <v>0</v>
      </c>
    </row>
    <row r="5822" spans="1:10" x14ac:dyDescent="0.3">
      <c r="A5822">
        <v>2010</v>
      </c>
      <c r="B5822" t="s">
        <v>112</v>
      </c>
      <c r="C5822" t="s">
        <v>132</v>
      </c>
      <c r="D5822" t="s">
        <v>202</v>
      </c>
      <c r="E5822" s="12">
        <v>71.495559999999998</v>
      </c>
      <c r="G5822">
        <v>2010</v>
      </c>
      <c r="H5822" t="str">
        <f>IF(C5822=H1, C5822,"")</f>
        <v/>
      </c>
      <c r="I5822" t="str">
        <f>IF(D5822=I1,D5822,"")</f>
        <v/>
      </c>
      <c r="J5822">
        <f t="shared" si="14"/>
        <v>0</v>
      </c>
    </row>
    <row r="5823" spans="1:10" x14ac:dyDescent="0.3">
      <c r="A5823">
        <v>2010</v>
      </c>
      <c r="B5823" t="s">
        <v>112</v>
      </c>
      <c r="C5823" t="s">
        <v>132</v>
      </c>
      <c r="D5823" t="s">
        <v>203</v>
      </c>
      <c r="E5823" s="12">
        <v>73.620440000000002</v>
      </c>
      <c r="G5823">
        <v>2010</v>
      </c>
      <c r="H5823" t="str">
        <f>IF(C5823=H1, C5823,"")</f>
        <v/>
      </c>
      <c r="I5823" t="str">
        <f>IF(D5823=I1,D5823,"")</f>
        <v>Females</v>
      </c>
      <c r="J5823">
        <f t="shared" si="14"/>
        <v>0</v>
      </c>
    </row>
    <row r="5824" spans="1:10" x14ac:dyDescent="0.3">
      <c r="A5824">
        <v>2010</v>
      </c>
      <c r="B5824" t="s">
        <v>112</v>
      </c>
      <c r="C5824" t="s">
        <v>132</v>
      </c>
      <c r="D5824" t="s">
        <v>205</v>
      </c>
      <c r="E5824" s="12">
        <v>72.568669999999997</v>
      </c>
      <c r="G5824">
        <v>2010</v>
      </c>
      <c r="H5824" t="str">
        <f>IF(C5824=H1, C5824,"")</f>
        <v/>
      </c>
      <c r="I5824" t="str">
        <f>IF(D5824=I1,D5824,"")</f>
        <v/>
      </c>
      <c r="J5824">
        <f t="shared" si="14"/>
        <v>0</v>
      </c>
    </row>
    <row r="5825" spans="1:10" x14ac:dyDescent="0.3">
      <c r="A5825">
        <v>2010</v>
      </c>
      <c r="B5825" t="s">
        <v>112</v>
      </c>
      <c r="C5825" t="s">
        <v>133</v>
      </c>
      <c r="D5825" t="s">
        <v>202</v>
      </c>
      <c r="E5825" s="12">
        <v>70.170100000000005</v>
      </c>
      <c r="G5825">
        <v>2010</v>
      </c>
      <c r="H5825" t="str">
        <f>IF(C5825=H1, C5825,"")</f>
        <v/>
      </c>
      <c r="I5825" t="str">
        <f>IF(D5825=I1,D5825,"")</f>
        <v/>
      </c>
      <c r="J5825">
        <f t="shared" si="14"/>
        <v>0</v>
      </c>
    </row>
    <row r="5826" spans="1:10" x14ac:dyDescent="0.3">
      <c r="A5826">
        <v>2010</v>
      </c>
      <c r="B5826" t="s">
        <v>112</v>
      </c>
      <c r="C5826" t="s">
        <v>133</v>
      </c>
      <c r="D5826" t="s">
        <v>203</v>
      </c>
      <c r="E5826" s="12">
        <v>72.672550000000001</v>
      </c>
      <c r="G5826">
        <v>2010</v>
      </c>
      <c r="H5826" t="str">
        <f>IF(C5826=H1, C5826,"")</f>
        <v/>
      </c>
      <c r="I5826" t="str">
        <f>IF(D5826=I1,D5826,"")</f>
        <v>Females</v>
      </c>
      <c r="J5826">
        <f t="shared" si="14"/>
        <v>0</v>
      </c>
    </row>
    <row r="5827" spans="1:10" x14ac:dyDescent="0.3">
      <c r="A5827">
        <v>2010</v>
      </c>
      <c r="B5827" t="s">
        <v>112</v>
      </c>
      <c r="C5827" t="s">
        <v>133</v>
      </c>
      <c r="D5827" t="s">
        <v>205</v>
      </c>
      <c r="E5827" s="12">
        <v>71.459270000000004</v>
      </c>
      <c r="G5827">
        <v>2010</v>
      </c>
      <c r="H5827" t="str">
        <f>IF(C5827=H1, C5827,"")</f>
        <v/>
      </c>
      <c r="I5827" t="str">
        <f>IF(D5827=I1,D5827,"")</f>
        <v/>
      </c>
      <c r="J5827">
        <f t="shared" si="14"/>
        <v>0</v>
      </c>
    </row>
    <row r="5828" spans="1:10" x14ac:dyDescent="0.3">
      <c r="A5828">
        <v>2010</v>
      </c>
      <c r="B5828" t="s">
        <v>112</v>
      </c>
      <c r="C5828" t="s">
        <v>134</v>
      </c>
      <c r="D5828" t="s">
        <v>202</v>
      </c>
      <c r="E5828" s="12">
        <v>71.191500000000005</v>
      </c>
      <c r="G5828">
        <v>2010</v>
      </c>
      <c r="H5828" t="str">
        <f>IF(C5828=H1, C5828,"")</f>
        <v/>
      </c>
      <c r="I5828" t="str">
        <f>IF(D5828=I1,D5828,"")</f>
        <v/>
      </c>
      <c r="J5828">
        <f t="shared" si="14"/>
        <v>0</v>
      </c>
    </row>
    <row r="5829" spans="1:10" x14ac:dyDescent="0.3">
      <c r="A5829">
        <v>2010</v>
      </c>
      <c r="B5829" t="s">
        <v>112</v>
      </c>
      <c r="C5829" t="s">
        <v>134</v>
      </c>
      <c r="D5829" t="s">
        <v>203</v>
      </c>
      <c r="E5829" s="12">
        <v>73.546750000000003</v>
      </c>
      <c r="G5829">
        <v>2010</v>
      </c>
      <c r="H5829" t="str">
        <f>IF(C5829=H1, C5829,"")</f>
        <v/>
      </c>
      <c r="I5829" t="str">
        <f>IF(D5829=I1,D5829,"")</f>
        <v>Females</v>
      </c>
      <c r="J5829">
        <f t="shared" si="14"/>
        <v>0</v>
      </c>
    </row>
    <row r="5830" spans="1:10" x14ac:dyDescent="0.3">
      <c r="A5830">
        <v>2010</v>
      </c>
      <c r="B5830" t="s">
        <v>112</v>
      </c>
      <c r="C5830" t="s">
        <v>134</v>
      </c>
      <c r="D5830" t="s">
        <v>205</v>
      </c>
      <c r="E5830" s="12">
        <v>72.428430000000006</v>
      </c>
      <c r="G5830">
        <v>2010</v>
      </c>
      <c r="H5830" t="str">
        <f>IF(C5830=H1, C5830,"")</f>
        <v/>
      </c>
      <c r="I5830" t="str">
        <f>IF(D5830=I1,D5830,"")</f>
        <v/>
      </c>
      <c r="J5830">
        <f t="shared" si="14"/>
        <v>0</v>
      </c>
    </row>
    <row r="5831" spans="1:10" x14ac:dyDescent="0.3">
      <c r="A5831">
        <v>2010</v>
      </c>
      <c r="B5831" t="s">
        <v>112</v>
      </c>
      <c r="C5831" t="s">
        <v>135</v>
      </c>
      <c r="D5831" t="s">
        <v>202</v>
      </c>
      <c r="E5831" s="12">
        <v>71.234260000000006</v>
      </c>
      <c r="G5831">
        <v>2010</v>
      </c>
      <c r="H5831" t="str">
        <f>IF(C5831=H1, C5831,"")</f>
        <v/>
      </c>
      <c r="I5831" t="str">
        <f>IF(D5831=I1,D5831,"")</f>
        <v/>
      </c>
      <c r="J5831">
        <f t="shared" si="14"/>
        <v>0</v>
      </c>
    </row>
    <row r="5832" spans="1:10" x14ac:dyDescent="0.3">
      <c r="A5832">
        <v>2010</v>
      </c>
      <c r="B5832" t="s">
        <v>112</v>
      </c>
      <c r="C5832" t="s">
        <v>135</v>
      </c>
      <c r="D5832" t="s">
        <v>203</v>
      </c>
      <c r="E5832" s="12">
        <v>74.18777</v>
      </c>
      <c r="G5832">
        <v>2010</v>
      </c>
      <c r="H5832" t="str">
        <f>IF(C5832=H1, C5832,"")</f>
        <v/>
      </c>
      <c r="I5832" t="str">
        <f>IF(D5832=I1,D5832,"")</f>
        <v>Females</v>
      </c>
      <c r="J5832">
        <f t="shared" si="14"/>
        <v>0</v>
      </c>
    </row>
    <row r="5833" spans="1:10" x14ac:dyDescent="0.3">
      <c r="A5833">
        <v>2010</v>
      </c>
      <c r="B5833" t="s">
        <v>112</v>
      </c>
      <c r="C5833" t="s">
        <v>135</v>
      </c>
      <c r="D5833" t="s">
        <v>205</v>
      </c>
      <c r="E5833" s="12">
        <v>72.763369999999995</v>
      </c>
      <c r="G5833">
        <v>2010</v>
      </c>
      <c r="H5833" t="str">
        <f>IF(C5833=H1, C5833,"")</f>
        <v/>
      </c>
      <c r="I5833" t="str">
        <f>IF(D5833=I1,D5833,"")</f>
        <v/>
      </c>
      <c r="J5833">
        <f t="shared" si="14"/>
        <v>0</v>
      </c>
    </row>
    <row r="5834" spans="1:10" x14ac:dyDescent="0.3">
      <c r="A5834">
        <v>2010</v>
      </c>
      <c r="B5834" t="s">
        <v>112</v>
      </c>
      <c r="C5834" t="s">
        <v>136</v>
      </c>
      <c r="D5834" t="s">
        <v>202</v>
      </c>
      <c r="E5834" s="12">
        <v>56.246569999999998</v>
      </c>
      <c r="G5834">
        <v>2010</v>
      </c>
      <c r="H5834" t="str">
        <f>IF(C5834=H1, C5834,"")</f>
        <v/>
      </c>
      <c r="I5834" t="str">
        <f>IF(D5834=I1,D5834,"")</f>
        <v/>
      </c>
      <c r="J5834">
        <f t="shared" si="14"/>
        <v>0</v>
      </c>
    </row>
    <row r="5835" spans="1:10" x14ac:dyDescent="0.3">
      <c r="A5835">
        <v>2010</v>
      </c>
      <c r="B5835" t="s">
        <v>112</v>
      </c>
      <c r="C5835" t="s">
        <v>136</v>
      </c>
      <c r="D5835" t="s">
        <v>203</v>
      </c>
      <c r="E5835" s="12">
        <v>64.197090000000003</v>
      </c>
      <c r="G5835">
        <v>2010</v>
      </c>
      <c r="H5835" t="str">
        <f>IF(C5835=H1, C5835,"")</f>
        <v/>
      </c>
      <c r="I5835" t="str">
        <f>IF(D5835=I1,D5835,"")</f>
        <v>Females</v>
      </c>
      <c r="J5835">
        <f t="shared" si="14"/>
        <v>0</v>
      </c>
    </row>
    <row r="5836" spans="1:10" x14ac:dyDescent="0.3">
      <c r="A5836">
        <v>2010</v>
      </c>
      <c r="B5836" t="s">
        <v>112</v>
      </c>
      <c r="C5836" t="s">
        <v>136</v>
      </c>
      <c r="D5836" t="s">
        <v>205</v>
      </c>
      <c r="E5836" s="12">
        <v>60.168860000000002</v>
      </c>
      <c r="G5836">
        <v>2010</v>
      </c>
      <c r="H5836" t="str">
        <f>IF(C5836=H1, C5836,"")</f>
        <v/>
      </c>
      <c r="I5836" t="str">
        <f>IF(D5836=I1,D5836,"")</f>
        <v/>
      </c>
      <c r="J5836">
        <f t="shared" si="14"/>
        <v>0</v>
      </c>
    </row>
    <row r="5837" spans="1:10" x14ac:dyDescent="0.3">
      <c r="A5837">
        <v>2010</v>
      </c>
      <c r="B5837" t="s">
        <v>112</v>
      </c>
      <c r="C5837" t="s">
        <v>137</v>
      </c>
      <c r="D5837" t="s">
        <v>202</v>
      </c>
      <c r="E5837" s="12">
        <v>57.875749999999996</v>
      </c>
      <c r="G5837">
        <v>2010</v>
      </c>
      <c r="H5837" t="str">
        <f>IF(C5837=H1, C5837,"")</f>
        <v/>
      </c>
      <c r="I5837" t="str">
        <f>IF(D5837=I1,D5837,"")</f>
        <v/>
      </c>
      <c r="J5837">
        <f t="shared" si="14"/>
        <v>0</v>
      </c>
    </row>
    <row r="5838" spans="1:10" x14ac:dyDescent="0.3">
      <c r="A5838">
        <v>2010</v>
      </c>
      <c r="B5838" t="s">
        <v>112</v>
      </c>
      <c r="C5838" t="s">
        <v>137</v>
      </c>
      <c r="D5838" t="s">
        <v>203</v>
      </c>
      <c r="E5838" s="12">
        <v>64.506270000000001</v>
      </c>
      <c r="G5838">
        <v>2010</v>
      </c>
      <c r="H5838" t="str">
        <f>IF(C5838=H1, C5838,"")</f>
        <v/>
      </c>
      <c r="I5838" t="str">
        <f>IF(D5838=I1,D5838,"")</f>
        <v>Females</v>
      </c>
      <c r="J5838">
        <f t="shared" si="14"/>
        <v>0</v>
      </c>
    </row>
    <row r="5839" spans="1:10" x14ac:dyDescent="0.3">
      <c r="A5839">
        <v>2010</v>
      </c>
      <c r="B5839" t="s">
        <v>112</v>
      </c>
      <c r="C5839" t="s">
        <v>137</v>
      </c>
      <c r="D5839" t="s">
        <v>205</v>
      </c>
      <c r="E5839" s="12">
        <v>61.115549999999999</v>
      </c>
      <c r="G5839">
        <v>2010</v>
      </c>
      <c r="H5839" t="str">
        <f>IF(C5839=H1, C5839,"")</f>
        <v/>
      </c>
      <c r="I5839" t="str">
        <f>IF(D5839=I1,D5839,"")</f>
        <v/>
      </c>
      <c r="J5839">
        <f t="shared" si="14"/>
        <v>0</v>
      </c>
    </row>
    <row r="5840" spans="1:10" x14ac:dyDescent="0.3">
      <c r="A5840">
        <v>2010</v>
      </c>
      <c r="B5840" t="s">
        <v>112</v>
      </c>
      <c r="C5840" t="s">
        <v>138</v>
      </c>
      <c r="D5840" t="s">
        <v>202</v>
      </c>
      <c r="E5840" s="12">
        <v>60.512880000000003</v>
      </c>
      <c r="G5840">
        <v>2010</v>
      </c>
      <c r="H5840" t="str">
        <f>IF(C5840=H1, C5840,"")</f>
        <v/>
      </c>
      <c r="I5840" t="str">
        <f>IF(D5840=I1,D5840,"")</f>
        <v/>
      </c>
      <c r="J5840">
        <f t="shared" si="14"/>
        <v>0</v>
      </c>
    </row>
    <row r="5841" spans="1:10" x14ac:dyDescent="0.3">
      <c r="A5841">
        <v>2010</v>
      </c>
      <c r="B5841" t="s">
        <v>112</v>
      </c>
      <c r="C5841" t="s">
        <v>138</v>
      </c>
      <c r="D5841" t="s">
        <v>203</v>
      </c>
      <c r="E5841" s="12">
        <v>68.241780000000006</v>
      </c>
      <c r="G5841">
        <v>2010</v>
      </c>
      <c r="H5841" t="str">
        <f>IF(C5841=H1, C5841,"")</f>
        <v/>
      </c>
      <c r="I5841" t="str">
        <f>IF(D5841=I1,D5841,"")</f>
        <v>Females</v>
      </c>
      <c r="J5841">
        <f t="shared" si="14"/>
        <v>0</v>
      </c>
    </row>
    <row r="5842" spans="1:10" x14ac:dyDescent="0.3">
      <c r="A5842">
        <v>2010</v>
      </c>
      <c r="B5842" t="s">
        <v>112</v>
      </c>
      <c r="C5842" t="s">
        <v>138</v>
      </c>
      <c r="D5842" t="s">
        <v>205</v>
      </c>
      <c r="E5842" s="12">
        <v>64.553210000000007</v>
      </c>
      <c r="G5842">
        <v>2010</v>
      </c>
      <c r="H5842" t="str">
        <f>IF(C5842=H1, C5842,"")</f>
        <v/>
      </c>
      <c r="I5842" t="str">
        <f>IF(D5842=I1,D5842,"")</f>
        <v/>
      </c>
      <c r="J5842">
        <f t="shared" si="14"/>
        <v>0</v>
      </c>
    </row>
    <row r="5843" spans="1:10" x14ac:dyDescent="0.3">
      <c r="A5843">
        <v>2010</v>
      </c>
      <c r="B5843" t="s">
        <v>112</v>
      </c>
      <c r="C5843" t="s">
        <v>139</v>
      </c>
      <c r="D5843" t="s">
        <v>202</v>
      </c>
      <c r="E5843" s="12">
        <v>59.964230000000001</v>
      </c>
      <c r="G5843">
        <v>2010</v>
      </c>
      <c r="H5843" t="str">
        <f>IF(C5843=H1, C5843,"")</f>
        <v/>
      </c>
      <c r="I5843" t="str">
        <f>IF(D5843=I1,D5843,"")</f>
        <v/>
      </c>
      <c r="J5843">
        <f t="shared" si="14"/>
        <v>0</v>
      </c>
    </row>
    <row r="5844" spans="1:10" x14ac:dyDescent="0.3">
      <c r="A5844">
        <v>2010</v>
      </c>
      <c r="B5844" t="s">
        <v>112</v>
      </c>
      <c r="C5844" t="s">
        <v>139</v>
      </c>
      <c r="D5844" t="s">
        <v>203</v>
      </c>
      <c r="E5844" s="12">
        <v>68.863249999999994</v>
      </c>
      <c r="G5844">
        <v>2010</v>
      </c>
      <c r="H5844" t="str">
        <f>IF(C5844=H1, C5844,"")</f>
        <v/>
      </c>
      <c r="I5844" t="str">
        <f>IF(D5844=I1,D5844,"")</f>
        <v>Females</v>
      </c>
      <c r="J5844">
        <f t="shared" si="14"/>
        <v>0</v>
      </c>
    </row>
    <row r="5845" spans="1:10" x14ac:dyDescent="0.3">
      <c r="A5845">
        <v>2010</v>
      </c>
      <c r="B5845" t="s">
        <v>112</v>
      </c>
      <c r="C5845" t="s">
        <v>139</v>
      </c>
      <c r="D5845" t="s">
        <v>205</v>
      </c>
      <c r="E5845" s="12">
        <v>64.466059999999999</v>
      </c>
      <c r="G5845">
        <v>2010</v>
      </c>
      <c r="H5845" t="str">
        <f>IF(C5845=H1, C5845,"")</f>
        <v/>
      </c>
      <c r="I5845" t="str">
        <f>IF(D5845=I1,D5845,"")</f>
        <v/>
      </c>
      <c r="J5845">
        <f t="shared" si="14"/>
        <v>0</v>
      </c>
    </row>
    <row r="5846" spans="1:10" x14ac:dyDescent="0.3">
      <c r="A5846">
        <v>2010</v>
      </c>
      <c r="B5846" t="s">
        <v>112</v>
      </c>
      <c r="C5846" t="s">
        <v>140</v>
      </c>
      <c r="D5846" t="s">
        <v>202</v>
      </c>
      <c r="E5846" s="12">
        <v>70.005719999999997</v>
      </c>
      <c r="G5846">
        <v>2010</v>
      </c>
      <c r="H5846" t="str">
        <f>IF(C5846=H1, C5846,"")</f>
        <v/>
      </c>
      <c r="I5846" t="str">
        <f>IF(D5846=I1,D5846,"")</f>
        <v/>
      </c>
      <c r="J5846">
        <f t="shared" si="14"/>
        <v>0</v>
      </c>
    </row>
    <row r="5847" spans="1:10" x14ac:dyDescent="0.3">
      <c r="A5847">
        <v>2010</v>
      </c>
      <c r="B5847" t="s">
        <v>112</v>
      </c>
      <c r="C5847" t="s">
        <v>140</v>
      </c>
      <c r="D5847" t="s">
        <v>203</v>
      </c>
      <c r="E5847" s="12">
        <v>73.14049</v>
      </c>
      <c r="G5847">
        <v>2010</v>
      </c>
      <c r="H5847" t="str">
        <f>IF(C5847=H1, C5847,"")</f>
        <v/>
      </c>
      <c r="I5847" t="str">
        <f>IF(D5847=I1,D5847,"")</f>
        <v>Females</v>
      </c>
      <c r="J5847">
        <f t="shared" si="14"/>
        <v>0</v>
      </c>
    </row>
    <row r="5848" spans="1:10" x14ac:dyDescent="0.3">
      <c r="A5848">
        <v>2010</v>
      </c>
      <c r="B5848" t="s">
        <v>112</v>
      </c>
      <c r="C5848" t="s">
        <v>140</v>
      </c>
      <c r="D5848" t="s">
        <v>205</v>
      </c>
      <c r="E5848" s="12">
        <v>71.697450000000003</v>
      </c>
      <c r="G5848">
        <v>2010</v>
      </c>
      <c r="H5848" t="str">
        <f>IF(C5848=H1, C5848,"")</f>
        <v/>
      </c>
      <c r="I5848" t="str">
        <f>IF(D5848=I1,D5848,"")</f>
        <v/>
      </c>
      <c r="J5848">
        <f t="shared" si="14"/>
        <v>0</v>
      </c>
    </row>
    <row r="5849" spans="1:10" x14ac:dyDescent="0.3">
      <c r="A5849">
        <v>2010</v>
      </c>
      <c r="B5849" t="s">
        <v>112</v>
      </c>
      <c r="C5849" t="s">
        <v>141</v>
      </c>
      <c r="D5849" t="s">
        <v>202</v>
      </c>
      <c r="E5849" s="12">
        <v>70.491669999999999</v>
      </c>
      <c r="G5849">
        <v>2010</v>
      </c>
      <c r="H5849" t="str">
        <f>IF(C5849=H1, C5849,"")</f>
        <v/>
      </c>
      <c r="I5849" t="str">
        <f>IF(D5849=I1,D5849,"")</f>
        <v/>
      </c>
      <c r="J5849">
        <f t="shared" si="14"/>
        <v>0</v>
      </c>
    </row>
    <row r="5850" spans="1:10" x14ac:dyDescent="0.3">
      <c r="A5850">
        <v>2010</v>
      </c>
      <c r="B5850" t="s">
        <v>112</v>
      </c>
      <c r="C5850" t="s">
        <v>141</v>
      </c>
      <c r="D5850" t="s">
        <v>203</v>
      </c>
      <c r="E5850" s="12">
        <v>72.644329999999997</v>
      </c>
      <c r="G5850">
        <v>2010</v>
      </c>
      <c r="H5850" t="str">
        <f>IF(C5850=H1, C5850,"")</f>
        <v/>
      </c>
      <c r="I5850" t="str">
        <f>IF(D5850=I1,D5850,"")</f>
        <v>Females</v>
      </c>
      <c r="J5850">
        <f t="shared" si="14"/>
        <v>0</v>
      </c>
    </row>
    <row r="5851" spans="1:10" x14ac:dyDescent="0.3">
      <c r="A5851">
        <v>2010</v>
      </c>
      <c r="B5851" t="s">
        <v>112</v>
      </c>
      <c r="C5851" t="s">
        <v>141</v>
      </c>
      <c r="D5851" t="s">
        <v>205</v>
      </c>
      <c r="E5851" s="12">
        <v>71.594340000000003</v>
      </c>
      <c r="G5851">
        <v>2010</v>
      </c>
      <c r="H5851" t="str">
        <f>IF(C5851=H1, C5851,"")</f>
        <v/>
      </c>
      <c r="I5851" t="str">
        <f>IF(D5851=I1,D5851,"")</f>
        <v/>
      </c>
      <c r="J5851">
        <f t="shared" si="14"/>
        <v>0</v>
      </c>
    </row>
    <row r="5852" spans="1:10" x14ac:dyDescent="0.3">
      <c r="A5852">
        <v>2010</v>
      </c>
      <c r="B5852" t="s">
        <v>112</v>
      </c>
      <c r="C5852" t="s">
        <v>142</v>
      </c>
      <c r="D5852" t="s">
        <v>202</v>
      </c>
      <c r="E5852" s="12">
        <v>70.361239999999995</v>
      </c>
      <c r="G5852">
        <v>2010</v>
      </c>
      <c r="H5852" t="str">
        <f>IF(C5852=H1, C5852,"")</f>
        <v/>
      </c>
      <c r="I5852" t="str">
        <f>IF(D5852=I1,D5852,"")</f>
        <v/>
      </c>
      <c r="J5852">
        <f t="shared" si="14"/>
        <v>0</v>
      </c>
    </row>
    <row r="5853" spans="1:10" x14ac:dyDescent="0.3">
      <c r="A5853">
        <v>2010</v>
      </c>
      <c r="B5853" t="s">
        <v>112</v>
      </c>
      <c r="C5853" t="s">
        <v>142</v>
      </c>
      <c r="D5853" t="s">
        <v>203</v>
      </c>
      <c r="E5853" s="12">
        <v>72.416600000000003</v>
      </c>
      <c r="G5853">
        <v>2010</v>
      </c>
      <c r="H5853" t="str">
        <f>IF(C5853=H1, C5853,"")</f>
        <v/>
      </c>
      <c r="I5853" t="str">
        <f>IF(D5853=I1,D5853,"")</f>
        <v>Females</v>
      </c>
      <c r="J5853">
        <f t="shared" si="14"/>
        <v>0</v>
      </c>
    </row>
    <row r="5854" spans="1:10" x14ac:dyDescent="0.3">
      <c r="A5854">
        <v>2010</v>
      </c>
      <c r="B5854" t="s">
        <v>112</v>
      </c>
      <c r="C5854" t="s">
        <v>142</v>
      </c>
      <c r="D5854" t="s">
        <v>205</v>
      </c>
      <c r="E5854" s="12">
        <v>71.432329999999993</v>
      </c>
      <c r="G5854">
        <v>2010</v>
      </c>
      <c r="H5854" t="str">
        <f>IF(C5854=H1, C5854,"")</f>
        <v/>
      </c>
      <c r="I5854" t="str">
        <f>IF(D5854=I1,D5854,"")</f>
        <v/>
      </c>
      <c r="J5854">
        <f t="shared" si="14"/>
        <v>0</v>
      </c>
    </row>
    <row r="5855" spans="1:10" x14ac:dyDescent="0.3">
      <c r="A5855">
        <v>2010</v>
      </c>
      <c r="B5855" t="s">
        <v>112</v>
      </c>
      <c r="C5855" t="s">
        <v>143</v>
      </c>
      <c r="D5855" t="s">
        <v>202</v>
      </c>
      <c r="E5855" s="12">
        <v>70.300330000000002</v>
      </c>
      <c r="G5855">
        <v>2010</v>
      </c>
      <c r="H5855" t="str">
        <f>IF(C5855=H1, C5855,"")</f>
        <v/>
      </c>
      <c r="I5855" t="str">
        <f>IF(D5855=I1,D5855,"")</f>
        <v/>
      </c>
      <c r="J5855">
        <f t="shared" si="14"/>
        <v>0</v>
      </c>
    </row>
    <row r="5856" spans="1:10" x14ac:dyDescent="0.3">
      <c r="A5856">
        <v>2010</v>
      </c>
      <c r="B5856" t="s">
        <v>112</v>
      </c>
      <c r="C5856" t="s">
        <v>143</v>
      </c>
      <c r="D5856" t="s">
        <v>203</v>
      </c>
      <c r="E5856" s="12">
        <v>73.230819999999994</v>
      </c>
      <c r="G5856">
        <v>2010</v>
      </c>
      <c r="H5856" t="str">
        <f>IF(C5856=H1, C5856,"")</f>
        <v/>
      </c>
      <c r="I5856" t="str">
        <f>IF(D5856=I1,D5856,"")</f>
        <v>Females</v>
      </c>
      <c r="J5856">
        <f t="shared" si="14"/>
        <v>0</v>
      </c>
    </row>
    <row r="5857" spans="1:10" x14ac:dyDescent="0.3">
      <c r="A5857">
        <v>2010</v>
      </c>
      <c r="B5857" t="s">
        <v>112</v>
      </c>
      <c r="C5857" t="s">
        <v>143</v>
      </c>
      <c r="D5857" t="s">
        <v>205</v>
      </c>
      <c r="E5857" s="12">
        <v>71.822289999999995</v>
      </c>
      <c r="G5857">
        <v>2010</v>
      </c>
      <c r="H5857" t="str">
        <f>IF(C5857=H1, C5857,"")</f>
        <v/>
      </c>
      <c r="I5857" t="str">
        <f>IF(D5857=I1,D5857,"")</f>
        <v/>
      </c>
      <c r="J5857">
        <f t="shared" si="14"/>
        <v>0</v>
      </c>
    </row>
    <row r="5858" spans="1:10" x14ac:dyDescent="0.3">
      <c r="A5858">
        <v>2010</v>
      </c>
      <c r="B5858" t="s">
        <v>112</v>
      </c>
      <c r="C5858" t="s">
        <v>144</v>
      </c>
      <c r="D5858" t="s">
        <v>202</v>
      </c>
      <c r="E5858" s="12">
        <v>63.885370000000002</v>
      </c>
      <c r="G5858">
        <v>2010</v>
      </c>
      <c r="H5858" t="str">
        <f>IF(C5858=H1, C5858,"")</f>
        <v/>
      </c>
      <c r="I5858" t="str">
        <f>IF(D5858=I1,D5858,"")</f>
        <v/>
      </c>
      <c r="J5858">
        <f t="shared" si="14"/>
        <v>0</v>
      </c>
    </row>
    <row r="5859" spans="1:10" x14ac:dyDescent="0.3">
      <c r="A5859">
        <v>2010</v>
      </c>
      <c r="B5859" t="s">
        <v>112</v>
      </c>
      <c r="C5859" t="s">
        <v>144</v>
      </c>
      <c r="D5859" t="s">
        <v>203</v>
      </c>
      <c r="E5859" s="12">
        <v>70.68186</v>
      </c>
      <c r="G5859">
        <v>2010</v>
      </c>
      <c r="H5859" t="str">
        <f>IF(C5859=H1, C5859,"")</f>
        <v/>
      </c>
      <c r="I5859" t="str">
        <f>IF(D5859=I1,D5859,"")</f>
        <v>Females</v>
      </c>
      <c r="J5859">
        <f t="shared" si="14"/>
        <v>0</v>
      </c>
    </row>
    <row r="5860" spans="1:10" x14ac:dyDescent="0.3">
      <c r="A5860">
        <v>2010</v>
      </c>
      <c r="B5860" t="s">
        <v>112</v>
      </c>
      <c r="C5860" t="s">
        <v>144</v>
      </c>
      <c r="D5860" t="s">
        <v>205</v>
      </c>
      <c r="E5860" s="12">
        <v>67.327510000000004</v>
      </c>
      <c r="G5860">
        <v>2010</v>
      </c>
      <c r="H5860" t="str">
        <f>IF(C5860=H1, C5860,"")</f>
        <v/>
      </c>
      <c r="I5860" t="str">
        <f>IF(D5860=I1,D5860,"")</f>
        <v/>
      </c>
      <c r="J5860">
        <f t="shared" si="14"/>
        <v>0</v>
      </c>
    </row>
    <row r="5861" spans="1:10" x14ac:dyDescent="0.3">
      <c r="A5861">
        <v>2010</v>
      </c>
      <c r="B5861" t="s">
        <v>112</v>
      </c>
      <c r="C5861" t="s">
        <v>145</v>
      </c>
      <c r="D5861" t="s">
        <v>202</v>
      </c>
      <c r="E5861" s="12">
        <v>68.834450000000004</v>
      </c>
      <c r="G5861">
        <v>2010</v>
      </c>
      <c r="H5861" t="str">
        <f>IF(C5861=H1, C5861,"")</f>
        <v/>
      </c>
      <c r="I5861" t="str">
        <f>IF(D5861=I1,D5861,"")</f>
        <v/>
      </c>
      <c r="J5861">
        <f t="shared" si="14"/>
        <v>0</v>
      </c>
    </row>
    <row r="5862" spans="1:10" x14ac:dyDescent="0.3">
      <c r="A5862">
        <v>2010</v>
      </c>
      <c r="B5862" t="s">
        <v>112</v>
      </c>
      <c r="C5862" t="s">
        <v>145</v>
      </c>
      <c r="D5862" t="s">
        <v>203</v>
      </c>
      <c r="E5862" s="12">
        <v>72.735050000000001</v>
      </c>
      <c r="G5862">
        <v>2010</v>
      </c>
      <c r="H5862" t="str">
        <f>IF(C5862=H1, C5862,"")</f>
        <v/>
      </c>
      <c r="I5862" t="str">
        <f>IF(D5862=I1,D5862,"")</f>
        <v>Females</v>
      </c>
      <c r="J5862">
        <f t="shared" si="14"/>
        <v>0</v>
      </c>
    </row>
    <row r="5863" spans="1:10" x14ac:dyDescent="0.3">
      <c r="A5863">
        <v>2010</v>
      </c>
      <c r="B5863" t="s">
        <v>112</v>
      </c>
      <c r="C5863" t="s">
        <v>145</v>
      </c>
      <c r="D5863" t="s">
        <v>205</v>
      </c>
      <c r="E5863" s="12">
        <v>70.822339999999997</v>
      </c>
      <c r="G5863">
        <v>2010</v>
      </c>
      <c r="H5863" t="str">
        <f>IF(C5863=H1, C5863,"")</f>
        <v/>
      </c>
      <c r="I5863" t="str">
        <f>IF(D5863=I1,D5863,"")</f>
        <v/>
      </c>
      <c r="J5863">
        <f t="shared" si="14"/>
        <v>0</v>
      </c>
    </row>
    <row r="5864" spans="1:10" x14ac:dyDescent="0.3">
      <c r="A5864">
        <v>2010</v>
      </c>
      <c r="B5864" t="s">
        <v>112</v>
      </c>
      <c r="C5864" t="s">
        <v>146</v>
      </c>
      <c r="D5864" t="s">
        <v>202</v>
      </c>
      <c r="E5864" s="12">
        <v>58.224350000000001</v>
      </c>
      <c r="G5864">
        <v>2010</v>
      </c>
      <c r="H5864" t="str">
        <f>IF(C5864=H1, C5864,"")</f>
        <v/>
      </c>
      <c r="I5864" t="str">
        <f>IF(D5864=I1,D5864,"")</f>
        <v/>
      </c>
      <c r="J5864">
        <f t="shared" si="14"/>
        <v>0</v>
      </c>
    </row>
    <row r="5865" spans="1:10" x14ac:dyDescent="0.3">
      <c r="A5865">
        <v>2010</v>
      </c>
      <c r="B5865" t="s">
        <v>112</v>
      </c>
      <c r="C5865" t="s">
        <v>146</v>
      </c>
      <c r="D5865" t="s">
        <v>203</v>
      </c>
      <c r="E5865" s="12">
        <v>64.483019999999996</v>
      </c>
      <c r="G5865">
        <v>2010</v>
      </c>
      <c r="H5865" t="str">
        <f>IF(C5865=H1, C5865,"")</f>
        <v/>
      </c>
      <c r="I5865" t="str">
        <f>IF(D5865=I1,D5865,"")</f>
        <v>Females</v>
      </c>
      <c r="J5865">
        <f t="shared" si="14"/>
        <v>0</v>
      </c>
    </row>
    <row r="5866" spans="1:10" x14ac:dyDescent="0.3">
      <c r="A5866">
        <v>2010</v>
      </c>
      <c r="B5866" t="s">
        <v>112</v>
      </c>
      <c r="C5866" t="s">
        <v>146</v>
      </c>
      <c r="D5866" t="s">
        <v>205</v>
      </c>
      <c r="E5866" s="12">
        <v>61.319409999999998</v>
      </c>
      <c r="G5866">
        <v>2010</v>
      </c>
      <c r="H5866" t="str">
        <f>IF(C5866=H1, C5866,"")</f>
        <v/>
      </c>
      <c r="I5866" t="str">
        <f>IF(D5866=I1,D5866,"")</f>
        <v/>
      </c>
      <c r="J5866">
        <f t="shared" si="14"/>
        <v>0</v>
      </c>
    </row>
    <row r="5867" spans="1:10" x14ac:dyDescent="0.3">
      <c r="A5867">
        <v>2010</v>
      </c>
      <c r="B5867" t="s">
        <v>112</v>
      </c>
      <c r="C5867" t="s">
        <v>147</v>
      </c>
      <c r="D5867" t="s">
        <v>202</v>
      </c>
      <c r="E5867" s="12">
        <v>62.15719</v>
      </c>
      <c r="G5867">
        <v>2010</v>
      </c>
      <c r="H5867" t="str">
        <f>IF(C5867=H1, C5867,"")</f>
        <v/>
      </c>
      <c r="I5867" t="str">
        <f>IF(D5867=I1,D5867,"")</f>
        <v/>
      </c>
      <c r="J5867">
        <f t="shared" si="14"/>
        <v>0</v>
      </c>
    </row>
    <row r="5868" spans="1:10" x14ac:dyDescent="0.3">
      <c r="A5868">
        <v>2010</v>
      </c>
      <c r="B5868" t="s">
        <v>112</v>
      </c>
      <c r="C5868" t="s">
        <v>147</v>
      </c>
      <c r="D5868" t="s">
        <v>203</v>
      </c>
      <c r="E5868" s="12">
        <v>68.250079999999997</v>
      </c>
      <c r="G5868">
        <v>2010</v>
      </c>
      <c r="H5868" t="str">
        <f>IF(C5868=H1, C5868,"")</f>
        <v/>
      </c>
      <c r="I5868" t="str">
        <f>IF(D5868=I1,D5868,"")</f>
        <v>Females</v>
      </c>
      <c r="J5868">
        <f t="shared" si="14"/>
        <v>0</v>
      </c>
    </row>
    <row r="5869" spans="1:10" x14ac:dyDescent="0.3">
      <c r="A5869">
        <v>2010</v>
      </c>
      <c r="B5869" t="s">
        <v>112</v>
      </c>
      <c r="C5869" t="s">
        <v>147</v>
      </c>
      <c r="D5869" t="s">
        <v>205</v>
      </c>
      <c r="E5869" s="12">
        <v>65.203059999999994</v>
      </c>
      <c r="G5869">
        <v>2010</v>
      </c>
      <c r="H5869" t="str">
        <f>IF(C5869=H1, C5869,"")</f>
        <v/>
      </c>
      <c r="I5869" t="str">
        <f>IF(D5869=I1,D5869,"")</f>
        <v/>
      </c>
      <c r="J5869">
        <f t="shared" si="14"/>
        <v>0</v>
      </c>
    </row>
    <row r="5870" spans="1:10" x14ac:dyDescent="0.3">
      <c r="A5870">
        <v>2010</v>
      </c>
      <c r="B5870" t="s">
        <v>112</v>
      </c>
      <c r="C5870" t="s">
        <v>148</v>
      </c>
      <c r="D5870" t="s">
        <v>202</v>
      </c>
      <c r="E5870" s="12">
        <v>56.283749999999998</v>
      </c>
      <c r="G5870">
        <v>2010</v>
      </c>
      <c r="H5870" t="str">
        <f>IF(C5870=H1, C5870,"")</f>
        <v/>
      </c>
      <c r="I5870" t="str">
        <f>IF(D5870=I1,D5870,"")</f>
        <v/>
      </c>
      <c r="J5870">
        <f t="shared" si="14"/>
        <v>0</v>
      </c>
    </row>
    <row r="5871" spans="1:10" x14ac:dyDescent="0.3">
      <c r="A5871">
        <v>2010</v>
      </c>
      <c r="B5871" t="s">
        <v>112</v>
      </c>
      <c r="C5871" t="s">
        <v>148</v>
      </c>
      <c r="D5871" t="s">
        <v>203</v>
      </c>
      <c r="E5871" s="12">
        <v>65.731899999999996</v>
      </c>
      <c r="G5871">
        <v>2010</v>
      </c>
      <c r="H5871" t="str">
        <f>IF(C5871=H1, C5871,"")</f>
        <v/>
      </c>
      <c r="I5871" t="str">
        <f>IF(D5871=I1,D5871,"")</f>
        <v>Females</v>
      </c>
      <c r="J5871">
        <f t="shared" si="14"/>
        <v>0</v>
      </c>
    </row>
    <row r="5872" spans="1:10" x14ac:dyDescent="0.3">
      <c r="A5872">
        <v>2010</v>
      </c>
      <c r="B5872" t="s">
        <v>112</v>
      </c>
      <c r="C5872" t="s">
        <v>148</v>
      </c>
      <c r="D5872" t="s">
        <v>205</v>
      </c>
      <c r="E5872" s="12">
        <v>61.009770000000003</v>
      </c>
      <c r="G5872">
        <v>2010</v>
      </c>
      <c r="H5872" t="str">
        <f>IF(C5872=H1, C5872,"")</f>
        <v/>
      </c>
      <c r="I5872" t="str">
        <f>IF(D5872=I1,D5872,"")</f>
        <v/>
      </c>
      <c r="J5872">
        <f t="shared" si="14"/>
        <v>0</v>
      </c>
    </row>
    <row r="5873" spans="1:10" x14ac:dyDescent="0.3">
      <c r="A5873">
        <v>2010</v>
      </c>
      <c r="B5873" t="s">
        <v>112</v>
      </c>
      <c r="C5873" t="s">
        <v>149</v>
      </c>
      <c r="D5873" t="s">
        <v>202</v>
      </c>
      <c r="E5873" s="12">
        <v>64.208659999999995</v>
      </c>
      <c r="G5873">
        <v>2010</v>
      </c>
      <c r="H5873" t="str">
        <f>IF(C5873=H1, C5873,"")</f>
        <v/>
      </c>
      <c r="I5873" t="str">
        <f>IF(D5873=I1,D5873,"")</f>
        <v/>
      </c>
      <c r="J5873">
        <f t="shared" si="14"/>
        <v>0</v>
      </c>
    </row>
    <row r="5874" spans="1:10" x14ac:dyDescent="0.3">
      <c r="A5874">
        <v>2010</v>
      </c>
      <c r="B5874" t="s">
        <v>112</v>
      </c>
      <c r="C5874" t="s">
        <v>149</v>
      </c>
      <c r="D5874" t="s">
        <v>203</v>
      </c>
      <c r="E5874" s="12">
        <v>68.167929999999998</v>
      </c>
      <c r="G5874">
        <v>2010</v>
      </c>
      <c r="H5874" t="str">
        <f>IF(C5874=H1, C5874,"")</f>
        <v/>
      </c>
      <c r="I5874" t="str">
        <f>IF(D5874=I1,D5874,"")</f>
        <v>Females</v>
      </c>
      <c r="J5874">
        <f t="shared" si="14"/>
        <v>0</v>
      </c>
    </row>
    <row r="5875" spans="1:10" x14ac:dyDescent="0.3">
      <c r="A5875">
        <v>2010</v>
      </c>
      <c r="B5875" t="s">
        <v>112</v>
      </c>
      <c r="C5875" t="s">
        <v>149</v>
      </c>
      <c r="D5875" t="s">
        <v>205</v>
      </c>
      <c r="E5875" s="12">
        <v>66.193860000000001</v>
      </c>
      <c r="G5875">
        <v>2010</v>
      </c>
      <c r="H5875" t="str">
        <f>IF(C5875=H1, C5875,"")</f>
        <v/>
      </c>
      <c r="I5875" t="str">
        <f>IF(D5875=I1,D5875,"")</f>
        <v/>
      </c>
      <c r="J5875">
        <f t="shared" si="14"/>
        <v>0</v>
      </c>
    </row>
    <row r="5876" spans="1:10" x14ac:dyDescent="0.3">
      <c r="A5876">
        <v>2010</v>
      </c>
      <c r="B5876" t="s">
        <v>112</v>
      </c>
      <c r="C5876" t="s">
        <v>150</v>
      </c>
      <c r="D5876" t="s">
        <v>202</v>
      </c>
      <c r="E5876" s="12">
        <v>63.568179999999998</v>
      </c>
      <c r="G5876">
        <v>2010</v>
      </c>
      <c r="H5876" t="str">
        <f>IF(C5876=H1, C5876,"")</f>
        <v/>
      </c>
      <c r="I5876" t="str">
        <f>IF(D5876=I1,D5876,"")</f>
        <v/>
      </c>
      <c r="J5876">
        <f t="shared" si="14"/>
        <v>0</v>
      </c>
    </row>
    <row r="5877" spans="1:10" x14ac:dyDescent="0.3">
      <c r="A5877">
        <v>2010</v>
      </c>
      <c r="B5877" t="s">
        <v>112</v>
      </c>
      <c r="C5877" t="s">
        <v>150</v>
      </c>
      <c r="D5877" t="s">
        <v>203</v>
      </c>
      <c r="E5877" s="12">
        <v>69.813929999999999</v>
      </c>
      <c r="G5877">
        <v>2010</v>
      </c>
      <c r="H5877" t="str">
        <f>IF(C5877=H1, C5877,"")</f>
        <v/>
      </c>
      <c r="I5877" t="str">
        <f>IF(D5877=I1,D5877,"")</f>
        <v>Females</v>
      </c>
      <c r="J5877">
        <f t="shared" ref="J5877:J5940" si="15">IF(AND(G5877=G5877,AND(H5877=$H$1,I5877=$I$1)),E5877,0)</f>
        <v>0</v>
      </c>
    </row>
    <row r="5878" spans="1:10" x14ac:dyDescent="0.3">
      <c r="A5878">
        <v>2010</v>
      </c>
      <c r="B5878" t="s">
        <v>112</v>
      </c>
      <c r="C5878" t="s">
        <v>150</v>
      </c>
      <c r="D5878" t="s">
        <v>205</v>
      </c>
      <c r="E5878" s="12">
        <v>66.767229999999998</v>
      </c>
      <c r="G5878">
        <v>2010</v>
      </c>
      <c r="H5878" t="str">
        <f>IF(C5878=H1, C5878,"")</f>
        <v/>
      </c>
      <c r="I5878" t="str">
        <f>IF(D5878=I1,D5878,"")</f>
        <v/>
      </c>
      <c r="J5878">
        <f t="shared" si="15"/>
        <v>0</v>
      </c>
    </row>
    <row r="5879" spans="1:10" x14ac:dyDescent="0.3">
      <c r="A5879">
        <v>2010</v>
      </c>
      <c r="B5879" t="s">
        <v>112</v>
      </c>
      <c r="C5879" t="s">
        <v>151</v>
      </c>
      <c r="D5879" t="s">
        <v>202</v>
      </c>
      <c r="E5879" s="12">
        <v>66.538219999999995</v>
      </c>
      <c r="G5879">
        <v>2010</v>
      </c>
      <c r="H5879" t="str">
        <f>IF(C5879=H1, C5879,"")</f>
        <v/>
      </c>
      <c r="I5879" t="str">
        <f>IF(D5879=I1,D5879,"")</f>
        <v/>
      </c>
      <c r="J5879">
        <f t="shared" si="15"/>
        <v>0</v>
      </c>
    </row>
    <row r="5880" spans="1:10" x14ac:dyDescent="0.3">
      <c r="A5880">
        <v>2010</v>
      </c>
      <c r="B5880" t="s">
        <v>112</v>
      </c>
      <c r="C5880" t="s">
        <v>151</v>
      </c>
      <c r="D5880" t="s">
        <v>203</v>
      </c>
      <c r="E5880" s="12">
        <v>71.709379999999996</v>
      </c>
      <c r="G5880">
        <v>2010</v>
      </c>
      <c r="H5880" t="str">
        <f>IF(C5880=H1, C5880,"")</f>
        <v/>
      </c>
      <c r="I5880" t="str">
        <f>IF(D5880=I1,D5880,"")</f>
        <v>Females</v>
      </c>
      <c r="J5880">
        <f t="shared" si="15"/>
        <v>0</v>
      </c>
    </row>
    <row r="5881" spans="1:10" x14ac:dyDescent="0.3">
      <c r="A5881">
        <v>2010</v>
      </c>
      <c r="B5881" t="s">
        <v>112</v>
      </c>
      <c r="C5881" t="s">
        <v>151</v>
      </c>
      <c r="D5881" t="s">
        <v>205</v>
      </c>
      <c r="E5881" s="12">
        <v>69.200540000000004</v>
      </c>
      <c r="G5881">
        <v>2010</v>
      </c>
      <c r="H5881" t="str">
        <f>IF(C5881=H1, C5881,"")</f>
        <v/>
      </c>
      <c r="I5881" t="str">
        <f>IF(D5881=I1,D5881,"")</f>
        <v/>
      </c>
      <c r="J5881">
        <f t="shared" si="15"/>
        <v>0</v>
      </c>
    </row>
    <row r="5882" spans="1:10" x14ac:dyDescent="0.3">
      <c r="A5882">
        <v>2010</v>
      </c>
      <c r="B5882" t="s">
        <v>112</v>
      </c>
      <c r="C5882" t="s">
        <v>152</v>
      </c>
      <c r="D5882" t="s">
        <v>202</v>
      </c>
      <c r="E5882" s="12">
        <v>71.045330000000007</v>
      </c>
      <c r="G5882">
        <v>2010</v>
      </c>
      <c r="H5882" t="str">
        <f>IF(C5882=H1, C5882,"")</f>
        <v/>
      </c>
      <c r="I5882" t="str">
        <f>IF(D5882=I1,D5882,"")</f>
        <v/>
      </c>
      <c r="J5882">
        <f t="shared" si="15"/>
        <v>0</v>
      </c>
    </row>
    <row r="5883" spans="1:10" x14ac:dyDescent="0.3">
      <c r="A5883">
        <v>2010</v>
      </c>
      <c r="B5883" t="s">
        <v>112</v>
      </c>
      <c r="C5883" t="s">
        <v>152</v>
      </c>
      <c r="D5883" t="s">
        <v>203</v>
      </c>
      <c r="E5883" s="12">
        <v>74.764960000000002</v>
      </c>
      <c r="G5883">
        <v>2010</v>
      </c>
      <c r="H5883" t="str">
        <f>IF(C5883=H1, C5883,"")</f>
        <v/>
      </c>
      <c r="I5883" t="str">
        <f>IF(D5883=I1,D5883,"")</f>
        <v>Females</v>
      </c>
      <c r="J5883">
        <f t="shared" si="15"/>
        <v>0</v>
      </c>
    </row>
    <row r="5884" spans="1:10" x14ac:dyDescent="0.3">
      <c r="A5884">
        <v>2010</v>
      </c>
      <c r="B5884" t="s">
        <v>112</v>
      </c>
      <c r="C5884" t="s">
        <v>152</v>
      </c>
      <c r="D5884" t="s">
        <v>205</v>
      </c>
      <c r="E5884" s="12">
        <v>72.946079999999995</v>
      </c>
      <c r="G5884">
        <v>2010</v>
      </c>
      <c r="H5884" t="str">
        <f>IF(C5884=H1, C5884,"")</f>
        <v/>
      </c>
      <c r="I5884" t="str">
        <f>IF(D5884=I1,D5884,"")</f>
        <v/>
      </c>
      <c r="J5884">
        <f t="shared" si="15"/>
        <v>0</v>
      </c>
    </row>
    <row r="5885" spans="1:10" x14ac:dyDescent="0.3">
      <c r="A5885">
        <v>2010</v>
      </c>
      <c r="B5885" t="s">
        <v>112</v>
      </c>
      <c r="C5885" t="s">
        <v>24</v>
      </c>
      <c r="D5885" t="s">
        <v>202</v>
      </c>
      <c r="E5885" s="12">
        <v>70.827699999999993</v>
      </c>
      <c r="G5885">
        <v>2010</v>
      </c>
      <c r="H5885" t="str">
        <f>IF(C5885=H1, C5885,"")</f>
        <v/>
      </c>
      <c r="I5885" t="str">
        <f>IF(D5885=I1,D5885,"")</f>
        <v/>
      </c>
      <c r="J5885">
        <f t="shared" si="15"/>
        <v>0</v>
      </c>
    </row>
    <row r="5886" spans="1:10" x14ac:dyDescent="0.3">
      <c r="A5886">
        <v>2010</v>
      </c>
      <c r="B5886" t="s">
        <v>112</v>
      </c>
      <c r="C5886" t="s">
        <v>24</v>
      </c>
      <c r="D5886" t="s">
        <v>203</v>
      </c>
      <c r="E5886" s="12">
        <v>72.970889999999997</v>
      </c>
      <c r="G5886">
        <v>2010</v>
      </c>
      <c r="H5886" t="str">
        <f>IF(C5886=H1, C5886,"")</f>
        <v/>
      </c>
      <c r="I5886" t="str">
        <f>IF(D5886=I1,D5886,"")</f>
        <v>Females</v>
      </c>
      <c r="J5886">
        <f t="shared" si="15"/>
        <v>0</v>
      </c>
    </row>
    <row r="5887" spans="1:10" x14ac:dyDescent="0.3">
      <c r="A5887">
        <v>2010</v>
      </c>
      <c r="B5887" t="s">
        <v>112</v>
      </c>
      <c r="C5887" t="s">
        <v>24</v>
      </c>
      <c r="D5887" t="s">
        <v>205</v>
      </c>
      <c r="E5887" s="12">
        <v>71.928820000000002</v>
      </c>
      <c r="G5887">
        <v>2010</v>
      </c>
      <c r="H5887" t="str">
        <f>IF(C5887=H1, C5887,"")</f>
        <v/>
      </c>
      <c r="I5887" t="str">
        <f>IF(D5887=I1,D5887,"")</f>
        <v/>
      </c>
      <c r="J5887">
        <f t="shared" si="15"/>
        <v>0</v>
      </c>
    </row>
    <row r="5888" spans="1:10" x14ac:dyDescent="0.3">
      <c r="A5888">
        <v>2010</v>
      </c>
      <c r="B5888" t="s">
        <v>112</v>
      </c>
      <c r="C5888" t="s">
        <v>153</v>
      </c>
      <c r="D5888" t="s">
        <v>202</v>
      </c>
      <c r="E5888" s="12">
        <v>71.217699999999994</v>
      </c>
      <c r="G5888">
        <v>2010</v>
      </c>
      <c r="H5888" t="str">
        <f>IF(C5888=H1, C5888,"")</f>
        <v/>
      </c>
      <c r="I5888" t="str">
        <f>IF(D5888=I1,D5888,"")</f>
        <v/>
      </c>
      <c r="J5888">
        <f t="shared" si="15"/>
        <v>0</v>
      </c>
    </row>
    <row r="5889" spans="1:10" x14ac:dyDescent="0.3">
      <c r="A5889">
        <v>2010</v>
      </c>
      <c r="B5889" t="s">
        <v>112</v>
      </c>
      <c r="C5889" t="s">
        <v>153</v>
      </c>
      <c r="D5889" t="s">
        <v>203</v>
      </c>
      <c r="E5889" s="12">
        <v>73.645349999999993</v>
      </c>
      <c r="G5889">
        <v>2010</v>
      </c>
      <c r="H5889" t="str">
        <f>IF(C5889=H1, C5889,"")</f>
        <v/>
      </c>
      <c r="I5889" t="str">
        <f>IF(D5889=I1,D5889,"")</f>
        <v>Females</v>
      </c>
      <c r="J5889">
        <f t="shared" si="15"/>
        <v>0</v>
      </c>
    </row>
    <row r="5890" spans="1:10" x14ac:dyDescent="0.3">
      <c r="A5890">
        <v>2010</v>
      </c>
      <c r="B5890" t="s">
        <v>112</v>
      </c>
      <c r="C5890" t="s">
        <v>153</v>
      </c>
      <c r="D5890" t="s">
        <v>205</v>
      </c>
      <c r="E5890" s="12">
        <v>72.511880000000005</v>
      </c>
      <c r="G5890">
        <v>2010</v>
      </c>
      <c r="H5890" t="str">
        <f>IF(C5890=H1, C5890,"")</f>
        <v/>
      </c>
      <c r="I5890" t="str">
        <f>IF(D5890=I1,D5890,"")</f>
        <v/>
      </c>
      <c r="J5890">
        <f t="shared" si="15"/>
        <v>0</v>
      </c>
    </row>
    <row r="5891" spans="1:10" x14ac:dyDescent="0.3">
      <c r="A5891">
        <v>2010</v>
      </c>
      <c r="B5891" t="s">
        <v>112</v>
      </c>
      <c r="C5891" t="s">
        <v>154</v>
      </c>
      <c r="D5891" t="s">
        <v>202</v>
      </c>
      <c r="E5891" s="12">
        <v>61.057960000000001</v>
      </c>
      <c r="G5891">
        <v>2010</v>
      </c>
      <c r="H5891" t="str">
        <f>IF(C5891=H1, C5891,"")</f>
        <v/>
      </c>
      <c r="I5891" t="str">
        <f>IF(D5891=I1,D5891,"")</f>
        <v/>
      </c>
      <c r="J5891">
        <f t="shared" si="15"/>
        <v>0</v>
      </c>
    </row>
    <row r="5892" spans="1:10" x14ac:dyDescent="0.3">
      <c r="A5892">
        <v>2010</v>
      </c>
      <c r="B5892" t="s">
        <v>112</v>
      </c>
      <c r="C5892" t="s">
        <v>154</v>
      </c>
      <c r="D5892" t="s">
        <v>203</v>
      </c>
      <c r="E5892" s="12">
        <v>63.752119999999998</v>
      </c>
      <c r="G5892">
        <v>2010</v>
      </c>
      <c r="H5892" t="str">
        <f>IF(C5892=H1, C5892,"")</f>
        <v/>
      </c>
      <c r="I5892" t="str">
        <f>IF(D5892=I1,D5892,"")</f>
        <v>Females</v>
      </c>
      <c r="J5892">
        <f t="shared" si="15"/>
        <v>0</v>
      </c>
    </row>
    <row r="5893" spans="1:10" x14ac:dyDescent="0.3">
      <c r="A5893">
        <v>2010</v>
      </c>
      <c r="B5893" t="s">
        <v>112</v>
      </c>
      <c r="C5893" t="s">
        <v>154</v>
      </c>
      <c r="D5893" t="s">
        <v>205</v>
      </c>
      <c r="E5893" s="12">
        <v>62.374479999999998</v>
      </c>
      <c r="G5893">
        <v>2010</v>
      </c>
      <c r="H5893" t="str">
        <f>IF(C5893=H1, C5893,"")</f>
        <v/>
      </c>
      <c r="I5893" t="str">
        <f>IF(D5893=I1,D5893,"")</f>
        <v/>
      </c>
      <c r="J5893">
        <f t="shared" si="15"/>
        <v>0</v>
      </c>
    </row>
    <row r="5894" spans="1:10" x14ac:dyDescent="0.3">
      <c r="A5894">
        <v>2010</v>
      </c>
      <c r="B5894" t="s">
        <v>112</v>
      </c>
      <c r="C5894" t="s">
        <v>155</v>
      </c>
      <c r="D5894" t="s">
        <v>202</v>
      </c>
      <c r="E5894" s="12">
        <v>64.864350000000002</v>
      </c>
      <c r="G5894">
        <v>2010</v>
      </c>
      <c r="H5894" t="str">
        <f>IF(C5894=H1, C5894,"")</f>
        <v/>
      </c>
      <c r="I5894" t="str">
        <f>IF(D5894=I1,D5894,"")</f>
        <v/>
      </c>
      <c r="J5894">
        <f t="shared" si="15"/>
        <v>0</v>
      </c>
    </row>
    <row r="5895" spans="1:10" x14ac:dyDescent="0.3">
      <c r="A5895">
        <v>2010</v>
      </c>
      <c r="B5895" t="s">
        <v>112</v>
      </c>
      <c r="C5895" t="s">
        <v>155</v>
      </c>
      <c r="D5895" t="s">
        <v>203</v>
      </c>
      <c r="E5895" s="12">
        <v>68.131060000000005</v>
      </c>
      <c r="G5895">
        <v>2010</v>
      </c>
      <c r="H5895" t="str">
        <f>IF(C5895=H1, C5895,"")</f>
        <v/>
      </c>
      <c r="I5895" t="str">
        <f>IF(D5895=I1,D5895,"")</f>
        <v>Females</v>
      </c>
      <c r="J5895">
        <f t="shared" si="15"/>
        <v>0</v>
      </c>
    </row>
    <row r="5896" spans="1:10" x14ac:dyDescent="0.3">
      <c r="A5896">
        <v>2010</v>
      </c>
      <c r="B5896" t="s">
        <v>112</v>
      </c>
      <c r="C5896" t="s">
        <v>155</v>
      </c>
      <c r="D5896" t="s">
        <v>205</v>
      </c>
      <c r="E5896" s="12">
        <v>66.477279999999993</v>
      </c>
      <c r="G5896">
        <v>2010</v>
      </c>
      <c r="H5896" t="str">
        <f>IF(C5896=H1, C5896,"")</f>
        <v/>
      </c>
      <c r="I5896" t="str">
        <f>IF(D5896=I1,D5896,"")</f>
        <v/>
      </c>
      <c r="J5896">
        <f t="shared" si="15"/>
        <v>0</v>
      </c>
    </row>
    <row r="5897" spans="1:10" x14ac:dyDescent="0.3">
      <c r="A5897">
        <v>2010</v>
      </c>
      <c r="B5897" t="s">
        <v>112</v>
      </c>
      <c r="C5897" t="s">
        <v>156</v>
      </c>
      <c r="D5897" t="s">
        <v>202</v>
      </c>
      <c r="E5897" s="12">
        <v>62.623730000000002</v>
      </c>
      <c r="G5897">
        <v>2010</v>
      </c>
      <c r="H5897" t="str">
        <f>IF(C5897=H1, C5897,"")</f>
        <v/>
      </c>
      <c r="I5897" t="str">
        <f>IF(D5897=I1,D5897,"")</f>
        <v/>
      </c>
      <c r="J5897">
        <f t="shared" si="15"/>
        <v>0</v>
      </c>
    </row>
    <row r="5898" spans="1:10" x14ac:dyDescent="0.3">
      <c r="A5898">
        <v>2010</v>
      </c>
      <c r="B5898" t="s">
        <v>112</v>
      </c>
      <c r="C5898" t="s">
        <v>156</v>
      </c>
      <c r="D5898" t="s">
        <v>203</v>
      </c>
      <c r="E5898" s="12">
        <v>66.190640000000002</v>
      </c>
      <c r="G5898">
        <v>2010</v>
      </c>
      <c r="H5898" t="str">
        <f>IF(C5898=H1, C5898,"")</f>
        <v/>
      </c>
      <c r="I5898" t="str">
        <f>IF(D5898=I1,D5898,"")</f>
        <v>Females</v>
      </c>
      <c r="J5898">
        <f t="shared" si="15"/>
        <v>0</v>
      </c>
    </row>
    <row r="5899" spans="1:10" x14ac:dyDescent="0.3">
      <c r="A5899">
        <v>2010</v>
      </c>
      <c r="B5899" t="s">
        <v>112</v>
      </c>
      <c r="C5899" t="s">
        <v>156</v>
      </c>
      <c r="D5899" t="s">
        <v>205</v>
      </c>
      <c r="E5899" s="12">
        <v>64.402180000000001</v>
      </c>
      <c r="G5899">
        <v>2010</v>
      </c>
      <c r="H5899" t="str">
        <f>IF(C5899=H1, C5899,"")</f>
        <v/>
      </c>
      <c r="I5899" t="str">
        <f>IF(D5899=I1,D5899,"")</f>
        <v/>
      </c>
      <c r="J5899">
        <f t="shared" si="15"/>
        <v>0</v>
      </c>
    </row>
    <row r="5900" spans="1:10" x14ac:dyDescent="0.3">
      <c r="A5900">
        <v>2010</v>
      </c>
      <c r="B5900" t="s">
        <v>112</v>
      </c>
      <c r="C5900" t="s">
        <v>157</v>
      </c>
      <c r="D5900" t="s">
        <v>202</v>
      </c>
      <c r="E5900" s="12">
        <v>56.813659999999999</v>
      </c>
      <c r="G5900">
        <v>2010</v>
      </c>
      <c r="H5900" t="str">
        <f>IF(C5900=H1, C5900,"")</f>
        <v/>
      </c>
      <c r="I5900" t="str">
        <f>IF(D5900=I1,D5900,"")</f>
        <v/>
      </c>
      <c r="J5900">
        <f t="shared" si="15"/>
        <v>0</v>
      </c>
    </row>
    <row r="5901" spans="1:10" x14ac:dyDescent="0.3">
      <c r="A5901">
        <v>2010</v>
      </c>
      <c r="B5901" t="s">
        <v>112</v>
      </c>
      <c r="C5901" t="s">
        <v>157</v>
      </c>
      <c r="D5901" t="s">
        <v>203</v>
      </c>
      <c r="E5901" s="12">
        <v>62.897919999999999</v>
      </c>
      <c r="G5901">
        <v>2010</v>
      </c>
      <c r="H5901" t="str">
        <f>IF(C5901=H1, C5901,"")</f>
        <v/>
      </c>
      <c r="I5901" t="str">
        <f>IF(D5901=I1,D5901,"")</f>
        <v>Females</v>
      </c>
      <c r="J5901">
        <f t="shared" si="15"/>
        <v>0</v>
      </c>
    </row>
    <row r="5902" spans="1:10" x14ac:dyDescent="0.3">
      <c r="A5902">
        <v>2010</v>
      </c>
      <c r="B5902" t="s">
        <v>112</v>
      </c>
      <c r="C5902" t="s">
        <v>157</v>
      </c>
      <c r="D5902" t="s">
        <v>205</v>
      </c>
      <c r="E5902" s="12">
        <v>59.820529999999998</v>
      </c>
      <c r="G5902">
        <v>2010</v>
      </c>
      <c r="H5902" t="str">
        <f>IF(C5902=H1, C5902,"")</f>
        <v/>
      </c>
      <c r="I5902" t="str">
        <f>IF(D5902=I1,D5902,"")</f>
        <v/>
      </c>
      <c r="J5902">
        <f t="shared" si="15"/>
        <v>0</v>
      </c>
    </row>
    <row r="5903" spans="1:10" x14ac:dyDescent="0.3">
      <c r="A5903">
        <v>2010</v>
      </c>
      <c r="B5903" t="s">
        <v>112</v>
      </c>
      <c r="C5903" t="s">
        <v>158</v>
      </c>
      <c r="D5903" t="s">
        <v>202</v>
      </c>
      <c r="E5903" s="12">
        <v>58.27713</v>
      </c>
      <c r="G5903">
        <v>2010</v>
      </c>
      <c r="H5903" t="str">
        <f>IF(C5903=H1, C5903,"")</f>
        <v/>
      </c>
      <c r="I5903" t="str">
        <f>IF(D5903=I1,D5903,"")</f>
        <v/>
      </c>
      <c r="J5903">
        <f t="shared" si="15"/>
        <v>0</v>
      </c>
    </row>
    <row r="5904" spans="1:10" x14ac:dyDescent="0.3">
      <c r="A5904">
        <v>2010</v>
      </c>
      <c r="B5904" t="s">
        <v>112</v>
      </c>
      <c r="C5904" t="s">
        <v>158</v>
      </c>
      <c r="D5904" t="s">
        <v>203</v>
      </c>
      <c r="E5904" s="12">
        <v>65.986199999999997</v>
      </c>
      <c r="G5904">
        <v>2010</v>
      </c>
      <c r="H5904" t="str">
        <f>IF(C5904=H1, C5904,"")</f>
        <v/>
      </c>
      <c r="I5904" t="str">
        <f>IF(D5904=I1,D5904,"")</f>
        <v>Females</v>
      </c>
      <c r="J5904">
        <f t="shared" si="15"/>
        <v>0</v>
      </c>
    </row>
    <row r="5905" spans="1:10" x14ac:dyDescent="0.3">
      <c r="A5905">
        <v>2010</v>
      </c>
      <c r="B5905" t="s">
        <v>112</v>
      </c>
      <c r="C5905" t="s">
        <v>158</v>
      </c>
      <c r="D5905" t="s">
        <v>205</v>
      </c>
      <c r="E5905" s="12">
        <v>62.163339999999998</v>
      </c>
      <c r="G5905">
        <v>2010</v>
      </c>
      <c r="H5905" t="str">
        <f>IF(C5905=H1, C5905,"")</f>
        <v/>
      </c>
      <c r="I5905" t="str">
        <f>IF(D5905=I1,D5905,"")</f>
        <v/>
      </c>
      <c r="J5905">
        <f t="shared" si="15"/>
        <v>0</v>
      </c>
    </row>
    <row r="5906" spans="1:10" x14ac:dyDescent="0.3">
      <c r="A5906">
        <v>2010</v>
      </c>
      <c r="B5906" t="s">
        <v>112</v>
      </c>
      <c r="C5906" t="s">
        <v>217</v>
      </c>
      <c r="D5906" t="s">
        <v>202</v>
      </c>
      <c r="E5906" s="12">
        <v>70.052350000000004</v>
      </c>
      <c r="G5906">
        <v>2010</v>
      </c>
      <c r="H5906" t="str">
        <f>IF(C5906=H1, C5906,"")</f>
        <v/>
      </c>
      <c r="I5906" t="str">
        <f>IF(D5906=I1,D5906,"")</f>
        <v/>
      </c>
      <c r="J5906">
        <f t="shared" si="15"/>
        <v>0</v>
      </c>
    </row>
    <row r="5907" spans="1:10" x14ac:dyDescent="0.3">
      <c r="A5907">
        <v>2010</v>
      </c>
      <c r="B5907" t="s">
        <v>112</v>
      </c>
      <c r="C5907" t="s">
        <v>217</v>
      </c>
      <c r="D5907" t="s">
        <v>203</v>
      </c>
      <c r="E5907" s="12">
        <v>72.3459</v>
      </c>
      <c r="G5907">
        <v>2010</v>
      </c>
      <c r="H5907" t="str">
        <f>IF(C5907=H1, C5907,"")</f>
        <v/>
      </c>
      <c r="I5907" t="str">
        <f>IF(D5907=I1,D5907,"")</f>
        <v>Females</v>
      </c>
      <c r="J5907">
        <f t="shared" si="15"/>
        <v>0</v>
      </c>
    </row>
    <row r="5908" spans="1:10" x14ac:dyDescent="0.3">
      <c r="A5908">
        <v>2010</v>
      </c>
      <c r="B5908" t="s">
        <v>112</v>
      </c>
      <c r="C5908" t="s">
        <v>217</v>
      </c>
      <c r="D5908" t="s">
        <v>205</v>
      </c>
      <c r="E5908" s="12">
        <v>71.251519999999999</v>
      </c>
      <c r="G5908">
        <v>2010</v>
      </c>
      <c r="H5908" t="str">
        <f>IF(C5908=H1, C5908,"")</f>
        <v/>
      </c>
      <c r="I5908" t="str">
        <f>IF(D5908=I1,D5908,"")</f>
        <v/>
      </c>
      <c r="J5908">
        <f t="shared" si="15"/>
        <v>0</v>
      </c>
    </row>
    <row r="5909" spans="1:10" x14ac:dyDescent="0.3">
      <c r="A5909">
        <v>2010</v>
      </c>
      <c r="B5909" t="s">
        <v>112</v>
      </c>
      <c r="C5909" t="s">
        <v>159</v>
      </c>
      <c r="D5909" t="s">
        <v>202</v>
      </c>
      <c r="E5909" s="12">
        <v>61.49897</v>
      </c>
      <c r="G5909">
        <v>2010</v>
      </c>
      <c r="H5909" t="str">
        <f>IF(C5909=H1, C5909,"")</f>
        <v/>
      </c>
      <c r="I5909" t="str">
        <f>IF(D5909=I1,D5909,"")</f>
        <v/>
      </c>
      <c r="J5909">
        <f t="shared" si="15"/>
        <v>0</v>
      </c>
    </row>
    <row r="5910" spans="1:10" x14ac:dyDescent="0.3">
      <c r="A5910">
        <v>2010</v>
      </c>
      <c r="B5910" t="s">
        <v>112</v>
      </c>
      <c r="C5910" t="s">
        <v>159</v>
      </c>
      <c r="D5910" t="s">
        <v>203</v>
      </c>
      <c r="E5910" s="12">
        <v>64.87612</v>
      </c>
      <c r="G5910">
        <v>2010</v>
      </c>
      <c r="H5910" t="str">
        <f>IF(C5910=H1, C5910,"")</f>
        <v/>
      </c>
      <c r="I5910" t="str">
        <f>IF(D5910=I1,D5910,"")</f>
        <v>Females</v>
      </c>
      <c r="J5910">
        <f t="shared" si="15"/>
        <v>0</v>
      </c>
    </row>
    <row r="5911" spans="1:10" x14ac:dyDescent="0.3">
      <c r="A5911">
        <v>2010</v>
      </c>
      <c r="B5911" t="s">
        <v>112</v>
      </c>
      <c r="C5911" t="s">
        <v>159</v>
      </c>
      <c r="D5911" t="s">
        <v>205</v>
      </c>
      <c r="E5911" s="12">
        <v>63.183680000000003</v>
      </c>
      <c r="G5911">
        <v>2010</v>
      </c>
      <c r="H5911" t="str">
        <f>IF(C5911=H1, C5911,"")</f>
        <v/>
      </c>
      <c r="I5911" t="str">
        <f>IF(D5911=I1,D5911,"")</f>
        <v/>
      </c>
      <c r="J5911">
        <f t="shared" si="15"/>
        <v>0</v>
      </c>
    </row>
    <row r="5912" spans="1:10" x14ac:dyDescent="0.3">
      <c r="A5912">
        <v>2010</v>
      </c>
      <c r="B5912" t="s">
        <v>112</v>
      </c>
      <c r="C5912" t="s">
        <v>160</v>
      </c>
      <c r="D5912" t="s">
        <v>202</v>
      </c>
      <c r="E5912" s="12">
        <v>65.077209999999994</v>
      </c>
      <c r="G5912">
        <v>2010</v>
      </c>
      <c r="H5912" t="str">
        <f>IF(C5912=H1, C5912,"")</f>
        <v/>
      </c>
      <c r="I5912" t="str">
        <f>IF(D5912=I1,D5912,"")</f>
        <v/>
      </c>
      <c r="J5912">
        <f t="shared" si="15"/>
        <v>0</v>
      </c>
    </row>
    <row r="5913" spans="1:10" x14ac:dyDescent="0.3">
      <c r="A5913">
        <v>2010</v>
      </c>
      <c r="B5913" t="s">
        <v>112</v>
      </c>
      <c r="C5913" t="s">
        <v>160</v>
      </c>
      <c r="D5913" t="s">
        <v>203</v>
      </c>
      <c r="E5913" s="12">
        <v>69.121489999999994</v>
      </c>
      <c r="G5913">
        <v>2010</v>
      </c>
      <c r="H5913" t="str">
        <f>IF(C5913=H1, C5913,"")</f>
        <v/>
      </c>
      <c r="I5913" t="str">
        <f>IF(D5913=I1,D5913,"")</f>
        <v>Females</v>
      </c>
      <c r="J5913">
        <f t="shared" si="15"/>
        <v>0</v>
      </c>
    </row>
    <row r="5914" spans="1:10" x14ac:dyDescent="0.3">
      <c r="A5914">
        <v>2010</v>
      </c>
      <c r="B5914" t="s">
        <v>112</v>
      </c>
      <c r="C5914" t="s">
        <v>160</v>
      </c>
      <c r="D5914" t="s">
        <v>205</v>
      </c>
      <c r="E5914" s="12">
        <v>67.111590000000007</v>
      </c>
      <c r="G5914">
        <v>2010</v>
      </c>
      <c r="H5914" t="str">
        <f>IF(C5914=H1, C5914,"")</f>
        <v/>
      </c>
      <c r="I5914" t="str">
        <f>IF(D5914=I1,D5914,"")</f>
        <v/>
      </c>
      <c r="J5914">
        <f t="shared" si="15"/>
        <v>0</v>
      </c>
    </row>
    <row r="5915" spans="1:10" x14ac:dyDescent="0.3">
      <c r="A5915">
        <v>2010</v>
      </c>
      <c r="B5915" t="s">
        <v>161</v>
      </c>
      <c r="C5915" t="s">
        <v>162</v>
      </c>
      <c r="D5915" t="s">
        <v>202</v>
      </c>
      <c r="E5915" s="12">
        <v>50.932780000000001</v>
      </c>
      <c r="G5915">
        <v>2010</v>
      </c>
      <c r="H5915" t="str">
        <f>IF(C5915=H1, C5915,"")</f>
        <v/>
      </c>
      <c r="I5915" t="str">
        <f>IF(D5915=I1,D5915,"")</f>
        <v/>
      </c>
      <c r="J5915">
        <f t="shared" si="15"/>
        <v>0</v>
      </c>
    </row>
    <row r="5916" spans="1:10" x14ac:dyDescent="0.3">
      <c r="A5916">
        <v>2010</v>
      </c>
      <c r="B5916" t="s">
        <v>161</v>
      </c>
      <c r="C5916" t="s">
        <v>162</v>
      </c>
      <c r="D5916" t="s">
        <v>203</v>
      </c>
      <c r="E5916" s="12">
        <v>52.311199999999999</v>
      </c>
      <c r="G5916">
        <v>2010</v>
      </c>
      <c r="H5916" t="str">
        <f>IF(C5916=H1, C5916,"")</f>
        <v/>
      </c>
      <c r="I5916" t="str">
        <f>IF(D5916=I1,D5916,"")</f>
        <v>Females</v>
      </c>
      <c r="J5916">
        <f t="shared" si="15"/>
        <v>0</v>
      </c>
    </row>
    <row r="5917" spans="1:10" x14ac:dyDescent="0.3">
      <c r="A5917">
        <v>2010</v>
      </c>
      <c r="B5917" t="s">
        <v>161</v>
      </c>
      <c r="C5917" t="s">
        <v>162</v>
      </c>
      <c r="D5917" t="s">
        <v>205</v>
      </c>
      <c r="E5917" s="12">
        <v>51.632559999999998</v>
      </c>
      <c r="G5917">
        <v>2010</v>
      </c>
      <c r="H5917" t="str">
        <f>IF(C5917=H1, C5917,"")</f>
        <v/>
      </c>
      <c r="I5917" t="str">
        <f>IF(D5917=I1,D5917,"")</f>
        <v/>
      </c>
      <c r="J5917">
        <f t="shared" si="15"/>
        <v>0</v>
      </c>
    </row>
    <row r="5918" spans="1:10" x14ac:dyDescent="0.3">
      <c r="A5918">
        <v>2010</v>
      </c>
      <c r="B5918" t="s">
        <v>161</v>
      </c>
      <c r="C5918" t="s">
        <v>163</v>
      </c>
      <c r="D5918" t="s">
        <v>202</v>
      </c>
      <c r="E5918" s="12">
        <v>66.404589999999999</v>
      </c>
      <c r="G5918">
        <v>2010</v>
      </c>
      <c r="H5918" t="str">
        <f>IF(C5918=H1, C5918,"")</f>
        <v/>
      </c>
      <c r="I5918" t="str">
        <f>IF(D5918=I1,D5918,"")</f>
        <v/>
      </c>
      <c r="J5918">
        <f t="shared" si="15"/>
        <v>0</v>
      </c>
    </row>
    <row r="5919" spans="1:10" x14ac:dyDescent="0.3">
      <c r="A5919">
        <v>2010</v>
      </c>
      <c r="B5919" t="s">
        <v>161</v>
      </c>
      <c r="C5919" t="s">
        <v>163</v>
      </c>
      <c r="D5919" t="s">
        <v>203</v>
      </c>
      <c r="E5919" s="12">
        <v>65.798019999999994</v>
      </c>
      <c r="G5919">
        <v>2010</v>
      </c>
      <c r="H5919" t="str">
        <f>IF(C5919=H1, C5919,"")</f>
        <v/>
      </c>
      <c r="I5919" t="str">
        <f>IF(D5919=I1,D5919,"")</f>
        <v>Females</v>
      </c>
      <c r="J5919">
        <f t="shared" si="15"/>
        <v>0</v>
      </c>
    </row>
    <row r="5920" spans="1:10" x14ac:dyDescent="0.3">
      <c r="A5920">
        <v>2010</v>
      </c>
      <c r="B5920" t="s">
        <v>161</v>
      </c>
      <c r="C5920" t="s">
        <v>163</v>
      </c>
      <c r="D5920" t="s">
        <v>205</v>
      </c>
      <c r="E5920" s="12">
        <v>66.275729999999996</v>
      </c>
      <c r="G5920">
        <v>2010</v>
      </c>
      <c r="H5920" t="str">
        <f>IF(C5920=H1, C5920,"")</f>
        <v/>
      </c>
      <c r="I5920" t="str">
        <f>IF(D5920=I1,D5920,"")</f>
        <v/>
      </c>
      <c r="J5920">
        <f t="shared" si="15"/>
        <v>0</v>
      </c>
    </row>
    <row r="5921" spans="1:10" x14ac:dyDescent="0.3">
      <c r="A5921">
        <v>2010</v>
      </c>
      <c r="B5921" t="s">
        <v>161</v>
      </c>
      <c r="C5921" t="s">
        <v>164</v>
      </c>
      <c r="D5921" t="s">
        <v>202</v>
      </c>
      <c r="E5921" s="12">
        <v>53.124290000000002</v>
      </c>
      <c r="G5921">
        <v>2010</v>
      </c>
      <c r="H5921" t="str">
        <f>IF(C5921=H1, C5921,"")</f>
        <v/>
      </c>
      <c r="I5921" t="str">
        <f>IF(D5921=I1,D5921,"")</f>
        <v/>
      </c>
      <c r="J5921">
        <f t="shared" si="15"/>
        <v>0</v>
      </c>
    </row>
    <row r="5922" spans="1:10" x14ac:dyDescent="0.3">
      <c r="A5922">
        <v>2010</v>
      </c>
      <c r="B5922" t="s">
        <v>161</v>
      </c>
      <c r="C5922" t="s">
        <v>164</v>
      </c>
      <c r="D5922" t="s">
        <v>203</v>
      </c>
      <c r="E5922" s="12">
        <v>55.487499999999997</v>
      </c>
      <c r="G5922">
        <v>2010</v>
      </c>
      <c r="H5922" t="str">
        <f>IF(C5922=H1, C5922,"")</f>
        <v/>
      </c>
      <c r="I5922" t="str">
        <f>IF(D5922=I1,D5922,"")</f>
        <v>Females</v>
      </c>
      <c r="J5922">
        <f t="shared" si="15"/>
        <v>0</v>
      </c>
    </row>
    <row r="5923" spans="1:10" x14ac:dyDescent="0.3">
      <c r="A5923">
        <v>2010</v>
      </c>
      <c r="B5923" t="s">
        <v>161</v>
      </c>
      <c r="C5923" t="s">
        <v>164</v>
      </c>
      <c r="D5923" t="s">
        <v>205</v>
      </c>
      <c r="E5923" s="12">
        <v>54.287320000000001</v>
      </c>
      <c r="G5923">
        <v>2010</v>
      </c>
      <c r="H5923" t="str">
        <f>IF(C5923=H1, C5923,"")</f>
        <v/>
      </c>
      <c r="I5923" t="str">
        <f>IF(D5923=I1,D5923,"")</f>
        <v/>
      </c>
      <c r="J5923">
        <f t="shared" si="15"/>
        <v>0</v>
      </c>
    </row>
    <row r="5924" spans="1:10" x14ac:dyDescent="0.3">
      <c r="A5924">
        <v>2010</v>
      </c>
      <c r="B5924" t="s">
        <v>161</v>
      </c>
      <c r="C5924" t="s">
        <v>165</v>
      </c>
      <c r="D5924" t="s">
        <v>202</v>
      </c>
      <c r="E5924" s="12">
        <v>58.905850000000001</v>
      </c>
      <c r="G5924">
        <v>2010</v>
      </c>
      <c r="H5924" t="str">
        <f>IF(C5924=H1, C5924,"")</f>
        <v/>
      </c>
      <c r="I5924" t="str">
        <f>IF(D5924=I1,D5924,"")</f>
        <v/>
      </c>
      <c r="J5924">
        <f t="shared" si="15"/>
        <v>0</v>
      </c>
    </row>
    <row r="5925" spans="1:10" x14ac:dyDescent="0.3">
      <c r="A5925">
        <v>2010</v>
      </c>
      <c r="B5925" t="s">
        <v>161</v>
      </c>
      <c r="C5925" t="s">
        <v>165</v>
      </c>
      <c r="D5925" t="s">
        <v>203</v>
      </c>
      <c r="E5925" s="12">
        <v>61.253830000000001</v>
      </c>
      <c r="G5925">
        <v>2010</v>
      </c>
      <c r="H5925" t="str">
        <f>IF(C5925=H1, C5925,"")</f>
        <v/>
      </c>
      <c r="I5925" t="str">
        <f>IF(D5925=I1,D5925,"")</f>
        <v>Females</v>
      </c>
      <c r="J5925">
        <f t="shared" si="15"/>
        <v>0</v>
      </c>
    </row>
    <row r="5926" spans="1:10" x14ac:dyDescent="0.3">
      <c r="A5926">
        <v>2010</v>
      </c>
      <c r="B5926" t="s">
        <v>161</v>
      </c>
      <c r="C5926" t="s">
        <v>165</v>
      </c>
      <c r="D5926" t="s">
        <v>205</v>
      </c>
      <c r="E5926" s="12">
        <v>60.049689999999998</v>
      </c>
      <c r="G5926">
        <v>2010</v>
      </c>
      <c r="H5926" t="str">
        <f>IF(C5926=H1, C5926,"")</f>
        <v/>
      </c>
      <c r="I5926" t="str">
        <f>IF(D5926=I1,D5926,"")</f>
        <v/>
      </c>
      <c r="J5926">
        <f t="shared" si="15"/>
        <v>0</v>
      </c>
    </row>
    <row r="5927" spans="1:10" x14ac:dyDescent="0.3">
      <c r="A5927">
        <v>2010</v>
      </c>
      <c r="B5927" t="s">
        <v>161</v>
      </c>
      <c r="C5927" t="s">
        <v>166</v>
      </c>
      <c r="D5927" t="s">
        <v>202</v>
      </c>
      <c r="E5927" s="12">
        <v>63.159739999999999</v>
      </c>
      <c r="G5927">
        <v>2010</v>
      </c>
      <c r="H5927" t="str">
        <f>IF(C5927=H1, C5927,"")</f>
        <v/>
      </c>
      <c r="I5927" t="str">
        <f>IF(D5927=I1,D5927,"")</f>
        <v/>
      </c>
      <c r="J5927">
        <f t="shared" si="15"/>
        <v>0</v>
      </c>
    </row>
    <row r="5928" spans="1:10" x14ac:dyDescent="0.3">
      <c r="A5928">
        <v>2010</v>
      </c>
      <c r="B5928" t="s">
        <v>161</v>
      </c>
      <c r="C5928" t="s">
        <v>166</v>
      </c>
      <c r="D5928" t="s">
        <v>203</v>
      </c>
      <c r="E5928" s="12">
        <v>64.705740000000006</v>
      </c>
      <c r="G5928">
        <v>2010</v>
      </c>
      <c r="H5928" t="str">
        <f>IF(C5928=H1, C5928,"")</f>
        <v/>
      </c>
      <c r="I5928" t="str">
        <f>IF(D5928=I1,D5928,"")</f>
        <v>Females</v>
      </c>
      <c r="J5928">
        <f t="shared" si="15"/>
        <v>0</v>
      </c>
    </row>
    <row r="5929" spans="1:10" x14ac:dyDescent="0.3">
      <c r="A5929">
        <v>2010</v>
      </c>
      <c r="B5929" t="s">
        <v>161</v>
      </c>
      <c r="C5929" t="s">
        <v>166</v>
      </c>
      <c r="D5929" t="s">
        <v>205</v>
      </c>
      <c r="E5929" s="12">
        <v>63.912430000000001</v>
      </c>
      <c r="G5929">
        <v>2010</v>
      </c>
      <c r="H5929" t="str">
        <f>IF(C5929=H1, C5929,"")</f>
        <v/>
      </c>
      <c r="I5929" t="str">
        <f>IF(D5929=I1,D5929,"")</f>
        <v/>
      </c>
      <c r="J5929">
        <f t="shared" si="15"/>
        <v>0</v>
      </c>
    </row>
    <row r="5930" spans="1:10" x14ac:dyDescent="0.3">
      <c r="A5930">
        <v>2010</v>
      </c>
      <c r="B5930" t="s">
        <v>161</v>
      </c>
      <c r="C5930" t="s">
        <v>167</v>
      </c>
      <c r="D5930" t="s">
        <v>202</v>
      </c>
      <c r="E5930" s="12">
        <v>58.398620000000001</v>
      </c>
      <c r="G5930">
        <v>2010</v>
      </c>
      <c r="H5930" t="str">
        <f>IF(C5930=H1, C5930,"")</f>
        <v/>
      </c>
      <c r="I5930" t="str">
        <f>IF(D5930=I1,D5930,"")</f>
        <v/>
      </c>
      <c r="J5930">
        <f t="shared" si="15"/>
        <v>0</v>
      </c>
    </row>
    <row r="5931" spans="1:10" x14ac:dyDescent="0.3">
      <c r="A5931">
        <v>2010</v>
      </c>
      <c r="B5931" t="s">
        <v>161</v>
      </c>
      <c r="C5931" t="s">
        <v>167</v>
      </c>
      <c r="D5931" t="s">
        <v>203</v>
      </c>
      <c r="E5931" s="12">
        <v>60.735129999999998</v>
      </c>
      <c r="G5931">
        <v>2010</v>
      </c>
      <c r="H5931" t="str">
        <f>IF(C5931=H1, C5931,"")</f>
        <v/>
      </c>
      <c r="I5931" t="str">
        <f>IF(D5931=I1,D5931,"")</f>
        <v>Females</v>
      </c>
      <c r="J5931">
        <f t="shared" si="15"/>
        <v>0</v>
      </c>
    </row>
    <row r="5932" spans="1:10" x14ac:dyDescent="0.3">
      <c r="A5932">
        <v>2010</v>
      </c>
      <c r="B5932" t="s">
        <v>161</v>
      </c>
      <c r="C5932" t="s">
        <v>167</v>
      </c>
      <c r="D5932" t="s">
        <v>205</v>
      </c>
      <c r="E5932" s="12">
        <v>59.578110000000002</v>
      </c>
      <c r="G5932">
        <v>2010</v>
      </c>
      <c r="H5932" t="str">
        <f>IF(C5932=H1, C5932,"")</f>
        <v/>
      </c>
      <c r="I5932" t="str">
        <f>IF(D5932=I1,D5932,"")</f>
        <v/>
      </c>
      <c r="J5932">
        <f t="shared" si="15"/>
        <v>0</v>
      </c>
    </row>
    <row r="5933" spans="1:10" x14ac:dyDescent="0.3">
      <c r="A5933">
        <v>2010</v>
      </c>
      <c r="B5933" t="s">
        <v>161</v>
      </c>
      <c r="C5933" t="s">
        <v>168</v>
      </c>
      <c r="D5933" t="s">
        <v>202</v>
      </c>
      <c r="E5933" s="12">
        <v>63.889870000000002</v>
      </c>
      <c r="G5933">
        <v>2010</v>
      </c>
      <c r="H5933" t="str">
        <f>IF(C5933=H1, C5933,"")</f>
        <v/>
      </c>
      <c r="I5933" t="str">
        <f>IF(D5933=I1,D5933,"")</f>
        <v/>
      </c>
      <c r="J5933">
        <f t="shared" si="15"/>
        <v>0</v>
      </c>
    </row>
    <row r="5934" spans="1:10" x14ac:dyDescent="0.3">
      <c r="A5934">
        <v>2010</v>
      </c>
      <c r="B5934" t="s">
        <v>161</v>
      </c>
      <c r="C5934" t="s">
        <v>168</v>
      </c>
      <c r="D5934" t="s">
        <v>203</v>
      </c>
      <c r="E5934" s="12">
        <v>65.555890000000005</v>
      </c>
      <c r="G5934">
        <v>2010</v>
      </c>
      <c r="H5934" t="str">
        <f>IF(C5934=H1, C5934,"")</f>
        <v/>
      </c>
      <c r="I5934" t="str">
        <f>IF(D5934=I1,D5934,"")</f>
        <v>Females</v>
      </c>
      <c r="J5934">
        <f t="shared" si="15"/>
        <v>0</v>
      </c>
    </row>
    <row r="5935" spans="1:10" x14ac:dyDescent="0.3">
      <c r="A5935">
        <v>2010</v>
      </c>
      <c r="B5935" t="s">
        <v>161</v>
      </c>
      <c r="C5935" t="s">
        <v>168</v>
      </c>
      <c r="D5935" t="s">
        <v>205</v>
      </c>
      <c r="E5935" s="12">
        <v>64.69417</v>
      </c>
      <c r="G5935">
        <v>2010</v>
      </c>
      <c r="H5935" t="str">
        <f>IF(C5935=H1, C5935,"")</f>
        <v/>
      </c>
      <c r="I5935" t="str">
        <f>IF(D5935=I1,D5935,"")</f>
        <v/>
      </c>
      <c r="J5935">
        <f t="shared" si="15"/>
        <v>0</v>
      </c>
    </row>
    <row r="5936" spans="1:10" x14ac:dyDescent="0.3">
      <c r="A5936">
        <v>2010</v>
      </c>
      <c r="B5936" t="s">
        <v>161</v>
      </c>
      <c r="C5936" t="s">
        <v>169</v>
      </c>
      <c r="D5936" t="s">
        <v>202</v>
      </c>
      <c r="E5936" s="12">
        <v>64.421620000000004</v>
      </c>
      <c r="G5936">
        <v>2010</v>
      </c>
      <c r="H5936" t="str">
        <f>IF(C5936=H1, C5936,"")</f>
        <v/>
      </c>
      <c r="I5936" t="str">
        <f>IF(D5936=I1,D5936,"")</f>
        <v/>
      </c>
      <c r="J5936">
        <f t="shared" si="15"/>
        <v>0</v>
      </c>
    </row>
    <row r="5937" spans="1:10" x14ac:dyDescent="0.3">
      <c r="A5937">
        <v>2010</v>
      </c>
      <c r="B5937" t="s">
        <v>161</v>
      </c>
      <c r="C5937" t="s">
        <v>169</v>
      </c>
      <c r="D5937" t="s">
        <v>203</v>
      </c>
      <c r="E5937" s="12">
        <v>64.760120000000001</v>
      </c>
      <c r="G5937">
        <v>2010</v>
      </c>
      <c r="H5937" t="str">
        <f>IF(C5937=H1, C5937,"")</f>
        <v/>
      </c>
      <c r="I5937" t="str">
        <f>IF(D5937=I1,D5937,"")</f>
        <v>Females</v>
      </c>
      <c r="J5937">
        <f t="shared" si="15"/>
        <v>0</v>
      </c>
    </row>
    <row r="5938" spans="1:10" x14ac:dyDescent="0.3">
      <c r="A5938">
        <v>2010</v>
      </c>
      <c r="B5938" t="s">
        <v>161</v>
      </c>
      <c r="C5938" t="s">
        <v>169</v>
      </c>
      <c r="D5938" t="s">
        <v>205</v>
      </c>
      <c r="E5938" s="12">
        <v>64.599810000000005</v>
      </c>
      <c r="G5938">
        <v>2010</v>
      </c>
      <c r="H5938" t="str">
        <f>IF(C5938=H1, C5938,"")</f>
        <v/>
      </c>
      <c r="I5938" t="str">
        <f>IF(D5938=I1,D5938,"")</f>
        <v/>
      </c>
      <c r="J5938">
        <f t="shared" si="15"/>
        <v>0</v>
      </c>
    </row>
    <row r="5939" spans="1:10" x14ac:dyDescent="0.3">
      <c r="A5939">
        <v>2010</v>
      </c>
      <c r="B5939" t="s">
        <v>161</v>
      </c>
      <c r="C5939" t="s">
        <v>170</v>
      </c>
      <c r="D5939" t="s">
        <v>202</v>
      </c>
      <c r="E5939" s="12">
        <v>64.728409999999997</v>
      </c>
      <c r="G5939">
        <v>2010</v>
      </c>
      <c r="H5939" t="str">
        <f>IF(C5939=H1, C5939,"")</f>
        <v/>
      </c>
      <c r="I5939" t="str">
        <f>IF(D5939=I1,D5939,"")</f>
        <v/>
      </c>
      <c r="J5939">
        <f t="shared" si="15"/>
        <v>0</v>
      </c>
    </row>
    <row r="5940" spans="1:10" x14ac:dyDescent="0.3">
      <c r="A5940">
        <v>2010</v>
      </c>
      <c r="B5940" t="s">
        <v>161</v>
      </c>
      <c r="C5940" t="s">
        <v>170</v>
      </c>
      <c r="D5940" t="s">
        <v>203</v>
      </c>
      <c r="E5940" s="12">
        <v>65.862639999999999</v>
      </c>
      <c r="G5940">
        <v>2010</v>
      </c>
      <c r="H5940" t="str">
        <f>IF(C5940=H1, C5940,"")</f>
        <v/>
      </c>
      <c r="I5940" t="str">
        <f>IF(D5940=I1,D5940,"")</f>
        <v>Females</v>
      </c>
      <c r="J5940">
        <f t="shared" si="15"/>
        <v>0</v>
      </c>
    </row>
    <row r="5941" spans="1:10" x14ac:dyDescent="0.3">
      <c r="A5941">
        <v>2010</v>
      </c>
      <c r="B5941" t="s">
        <v>161</v>
      </c>
      <c r="C5941" t="s">
        <v>170</v>
      </c>
      <c r="D5941" t="s">
        <v>205</v>
      </c>
      <c r="E5941" s="12">
        <v>65.245760000000004</v>
      </c>
      <c r="G5941">
        <v>2010</v>
      </c>
      <c r="H5941" t="str">
        <f>IF(C5941=H1, C5941,"")</f>
        <v/>
      </c>
      <c r="I5941" t="str">
        <f>IF(D5941=I1,D5941,"")</f>
        <v/>
      </c>
      <c r="J5941">
        <f t="shared" ref="J5941:J6004" si="16">IF(AND(G5941=G5941,AND(H5941=$H$1,I5941=$I$1)),E5941,0)</f>
        <v>0</v>
      </c>
    </row>
    <row r="5942" spans="1:10" x14ac:dyDescent="0.3">
      <c r="A5942">
        <v>2010</v>
      </c>
      <c r="B5942" t="s">
        <v>161</v>
      </c>
      <c r="C5942" t="s">
        <v>171</v>
      </c>
      <c r="D5942" t="s">
        <v>202</v>
      </c>
      <c r="E5942" s="12">
        <v>61.767890000000001</v>
      </c>
      <c r="G5942">
        <v>2010</v>
      </c>
      <c r="H5942" t="str">
        <f>IF(C5942=H1, C5942,"")</f>
        <v/>
      </c>
      <c r="I5942" t="str">
        <f>IF(D5942=I1,D5942,"")</f>
        <v/>
      </c>
      <c r="J5942">
        <f t="shared" si="16"/>
        <v>0</v>
      </c>
    </row>
    <row r="5943" spans="1:10" x14ac:dyDescent="0.3">
      <c r="A5943">
        <v>2010</v>
      </c>
      <c r="B5943" t="s">
        <v>161</v>
      </c>
      <c r="C5943" t="s">
        <v>171</v>
      </c>
      <c r="D5943" t="s">
        <v>203</v>
      </c>
      <c r="E5943" s="12">
        <v>64.239369999999994</v>
      </c>
      <c r="G5943">
        <v>2010</v>
      </c>
      <c r="H5943" t="str">
        <f>IF(C5943=H1, C5943,"")</f>
        <v/>
      </c>
      <c r="I5943" t="str">
        <f>IF(D5943=I1,D5943,"")</f>
        <v>Females</v>
      </c>
      <c r="J5943">
        <f t="shared" si="16"/>
        <v>0</v>
      </c>
    </row>
    <row r="5944" spans="1:10" x14ac:dyDescent="0.3">
      <c r="A5944">
        <v>2010</v>
      </c>
      <c r="B5944" t="s">
        <v>161</v>
      </c>
      <c r="C5944" t="s">
        <v>171</v>
      </c>
      <c r="D5944" t="s">
        <v>205</v>
      </c>
      <c r="E5944" s="12">
        <v>62.948720000000002</v>
      </c>
      <c r="G5944">
        <v>2010</v>
      </c>
      <c r="H5944" t="str">
        <f>IF(C5944=H1, C5944,"")</f>
        <v/>
      </c>
      <c r="I5944" t="str">
        <f>IF(D5944=I1,D5944,"")</f>
        <v/>
      </c>
      <c r="J5944">
        <f t="shared" si="16"/>
        <v>0</v>
      </c>
    </row>
    <row r="5945" spans="1:10" x14ac:dyDescent="0.3">
      <c r="A5945">
        <v>2010</v>
      </c>
      <c r="B5945" t="s">
        <v>161</v>
      </c>
      <c r="C5945" t="s">
        <v>172</v>
      </c>
      <c r="D5945" t="s">
        <v>202</v>
      </c>
      <c r="E5945" s="12">
        <v>63.16619</v>
      </c>
      <c r="G5945">
        <v>2010</v>
      </c>
      <c r="H5945" t="str">
        <f>IF(C5945=H1, C5945,"")</f>
        <v/>
      </c>
      <c r="I5945" t="str">
        <f>IF(D5945=I1,D5945,"")</f>
        <v/>
      </c>
      <c r="J5945">
        <f t="shared" si="16"/>
        <v>0</v>
      </c>
    </row>
    <row r="5946" spans="1:10" x14ac:dyDescent="0.3">
      <c r="A5946">
        <v>2010</v>
      </c>
      <c r="B5946" t="s">
        <v>161</v>
      </c>
      <c r="C5946" t="s">
        <v>172</v>
      </c>
      <c r="D5946" t="s">
        <v>203</v>
      </c>
      <c r="E5946" s="12">
        <v>63.759569999999997</v>
      </c>
      <c r="G5946">
        <v>2010</v>
      </c>
      <c r="H5946" t="str">
        <f>IF(C5946=H1, C5946,"")</f>
        <v/>
      </c>
      <c r="I5946" t="str">
        <f>IF(D5946=I1,D5946,"")</f>
        <v>Females</v>
      </c>
      <c r="J5946">
        <f t="shared" si="16"/>
        <v>0</v>
      </c>
    </row>
    <row r="5947" spans="1:10" x14ac:dyDescent="0.3">
      <c r="A5947">
        <v>2010</v>
      </c>
      <c r="B5947" t="s">
        <v>161</v>
      </c>
      <c r="C5947" t="s">
        <v>172</v>
      </c>
      <c r="D5947" t="s">
        <v>205</v>
      </c>
      <c r="E5947" s="12">
        <v>63.46819</v>
      </c>
      <c r="G5947">
        <v>2010</v>
      </c>
      <c r="H5947" t="str">
        <f>IF(C5947=H1, C5947,"")</f>
        <v/>
      </c>
      <c r="I5947" t="str">
        <f>IF(D5947=I1,D5947,"")</f>
        <v/>
      </c>
      <c r="J5947">
        <f t="shared" si="16"/>
        <v>0</v>
      </c>
    </row>
    <row r="5948" spans="1:10" x14ac:dyDescent="0.3">
      <c r="A5948">
        <v>2010</v>
      </c>
      <c r="B5948" t="s">
        <v>161</v>
      </c>
      <c r="C5948" t="s">
        <v>173</v>
      </c>
      <c r="D5948" t="s">
        <v>202</v>
      </c>
      <c r="E5948" s="12">
        <v>64.523439999999994</v>
      </c>
      <c r="G5948">
        <v>2010</v>
      </c>
      <c r="H5948" t="str">
        <f>IF(C5948=H1, C5948,"")</f>
        <v/>
      </c>
      <c r="I5948" t="str">
        <f>IF(D5948=I1,D5948,"")</f>
        <v/>
      </c>
      <c r="J5948">
        <f t="shared" si="16"/>
        <v>0</v>
      </c>
    </row>
    <row r="5949" spans="1:10" x14ac:dyDescent="0.3">
      <c r="A5949">
        <v>2010</v>
      </c>
      <c r="B5949" t="s">
        <v>161</v>
      </c>
      <c r="C5949" t="s">
        <v>173</v>
      </c>
      <c r="D5949" t="s">
        <v>203</v>
      </c>
      <c r="E5949" s="12">
        <v>66.650170000000003</v>
      </c>
      <c r="G5949">
        <v>2010</v>
      </c>
      <c r="H5949" t="str">
        <f>IF(C5949=H1, C5949,"")</f>
        <v/>
      </c>
      <c r="I5949" t="str">
        <f>IF(D5949=I1,D5949,"")</f>
        <v>Females</v>
      </c>
      <c r="J5949">
        <f t="shared" si="16"/>
        <v>0</v>
      </c>
    </row>
    <row r="5950" spans="1:10" x14ac:dyDescent="0.3">
      <c r="A5950">
        <v>2010</v>
      </c>
      <c r="B5950" t="s">
        <v>161</v>
      </c>
      <c r="C5950" t="s">
        <v>173</v>
      </c>
      <c r="D5950" t="s">
        <v>205</v>
      </c>
      <c r="E5950" s="12">
        <v>65.453209999999999</v>
      </c>
      <c r="G5950">
        <v>2010</v>
      </c>
      <c r="H5950" t="str">
        <f>IF(C5950=H1, C5950,"")</f>
        <v/>
      </c>
      <c r="I5950" t="str">
        <f>IF(D5950=I1,D5950,"")</f>
        <v/>
      </c>
      <c r="J5950">
        <f t="shared" si="16"/>
        <v>0</v>
      </c>
    </row>
    <row r="5951" spans="1:10" x14ac:dyDescent="0.3">
      <c r="A5951">
        <v>2010</v>
      </c>
      <c r="B5951" t="s">
        <v>161</v>
      </c>
      <c r="C5951" t="s">
        <v>174</v>
      </c>
      <c r="D5951" t="s">
        <v>202</v>
      </c>
      <c r="E5951" s="12">
        <v>56.057720000000003</v>
      </c>
      <c r="G5951">
        <v>2010</v>
      </c>
      <c r="H5951" t="str">
        <f>IF(C5951=H1, C5951,"")</f>
        <v/>
      </c>
      <c r="I5951" t="str">
        <f>IF(D5951=I1,D5951,"")</f>
        <v/>
      </c>
      <c r="J5951">
        <f t="shared" si="16"/>
        <v>0</v>
      </c>
    </row>
    <row r="5952" spans="1:10" x14ac:dyDescent="0.3">
      <c r="A5952">
        <v>2010</v>
      </c>
      <c r="B5952" t="s">
        <v>161</v>
      </c>
      <c r="C5952" t="s">
        <v>174</v>
      </c>
      <c r="D5952" t="s">
        <v>203</v>
      </c>
      <c r="E5952" s="12">
        <v>56.409439999999996</v>
      </c>
      <c r="G5952">
        <v>2010</v>
      </c>
      <c r="H5952" t="str">
        <f>IF(C5952=H1, C5952,"")</f>
        <v/>
      </c>
      <c r="I5952" t="str">
        <f>IF(D5952=I1,D5952,"")</f>
        <v>Females</v>
      </c>
      <c r="J5952">
        <f t="shared" si="16"/>
        <v>0</v>
      </c>
    </row>
    <row r="5953" spans="1:10" x14ac:dyDescent="0.3">
      <c r="A5953">
        <v>2010</v>
      </c>
      <c r="B5953" t="s">
        <v>161</v>
      </c>
      <c r="C5953" t="s">
        <v>174</v>
      </c>
      <c r="D5953" t="s">
        <v>205</v>
      </c>
      <c r="E5953" s="12">
        <v>56.229529999999997</v>
      </c>
      <c r="G5953">
        <v>2010</v>
      </c>
      <c r="H5953" t="str">
        <f>IF(C5953=H1, C5953,"")</f>
        <v/>
      </c>
      <c r="I5953" t="str">
        <f>IF(D5953=I1,D5953,"")</f>
        <v/>
      </c>
      <c r="J5953">
        <f t="shared" si="16"/>
        <v>0</v>
      </c>
    </row>
    <row r="5954" spans="1:10" x14ac:dyDescent="0.3">
      <c r="A5954">
        <v>2010</v>
      </c>
      <c r="B5954" t="s">
        <v>161</v>
      </c>
      <c r="C5954" t="s">
        <v>175</v>
      </c>
      <c r="D5954" t="s">
        <v>202</v>
      </c>
      <c r="E5954" s="12">
        <v>66.355609999999999</v>
      </c>
      <c r="G5954">
        <v>2010</v>
      </c>
      <c r="H5954" t="str">
        <f>IF(C5954=H1, C5954,"")</f>
        <v/>
      </c>
      <c r="I5954" t="str">
        <f>IF(D5954=I1,D5954,"")</f>
        <v/>
      </c>
      <c r="J5954">
        <f t="shared" si="16"/>
        <v>0</v>
      </c>
    </row>
    <row r="5955" spans="1:10" x14ac:dyDescent="0.3">
      <c r="A5955">
        <v>2010</v>
      </c>
      <c r="B5955" t="s">
        <v>161</v>
      </c>
      <c r="C5955" t="s">
        <v>175</v>
      </c>
      <c r="D5955" t="s">
        <v>203</v>
      </c>
      <c r="E5955" s="12">
        <v>66.978430000000003</v>
      </c>
      <c r="G5955">
        <v>2010</v>
      </c>
      <c r="H5955" t="str">
        <f>IF(C5955=H1, C5955,"")</f>
        <v/>
      </c>
      <c r="I5955" t="str">
        <f>IF(D5955=I1,D5955,"")</f>
        <v>Females</v>
      </c>
      <c r="J5955">
        <f t="shared" si="16"/>
        <v>0</v>
      </c>
    </row>
    <row r="5956" spans="1:10" x14ac:dyDescent="0.3">
      <c r="A5956">
        <v>2010</v>
      </c>
      <c r="B5956" t="s">
        <v>161</v>
      </c>
      <c r="C5956" t="s">
        <v>175</v>
      </c>
      <c r="D5956" t="s">
        <v>205</v>
      </c>
      <c r="E5956" s="12">
        <v>66.683419999999998</v>
      </c>
      <c r="G5956">
        <v>2010</v>
      </c>
      <c r="H5956" t="str">
        <f>IF(C5956=H1, C5956,"")</f>
        <v/>
      </c>
      <c r="I5956" t="str">
        <f>IF(D5956=I1,D5956,"")</f>
        <v/>
      </c>
      <c r="J5956">
        <f t="shared" si="16"/>
        <v>0</v>
      </c>
    </row>
    <row r="5957" spans="1:10" x14ac:dyDescent="0.3">
      <c r="A5957">
        <v>2010</v>
      </c>
      <c r="B5957" t="s">
        <v>161</v>
      </c>
      <c r="C5957" t="s">
        <v>176</v>
      </c>
      <c r="D5957" t="s">
        <v>202</v>
      </c>
      <c r="E5957" s="12">
        <v>64.288759999999996</v>
      </c>
      <c r="G5957">
        <v>2010</v>
      </c>
      <c r="H5957" t="str">
        <f>IF(C5957=H1, C5957,"")</f>
        <v/>
      </c>
      <c r="I5957" t="str">
        <f>IF(D5957=I1,D5957,"")</f>
        <v/>
      </c>
      <c r="J5957">
        <f t="shared" si="16"/>
        <v>0</v>
      </c>
    </row>
    <row r="5958" spans="1:10" x14ac:dyDescent="0.3">
      <c r="A5958">
        <v>2010</v>
      </c>
      <c r="B5958" t="s">
        <v>161</v>
      </c>
      <c r="C5958" t="s">
        <v>176</v>
      </c>
      <c r="D5958" t="s">
        <v>203</v>
      </c>
      <c r="E5958" s="12">
        <v>64.437650000000005</v>
      </c>
      <c r="G5958">
        <v>2010</v>
      </c>
      <c r="H5958" t="str">
        <f>IF(C5958=H1, C5958,"")</f>
        <v/>
      </c>
      <c r="I5958" t="str">
        <f>IF(D5958=I1,D5958,"")</f>
        <v>Females</v>
      </c>
      <c r="J5958">
        <f t="shared" si="16"/>
        <v>0</v>
      </c>
    </row>
    <row r="5959" spans="1:10" x14ac:dyDescent="0.3">
      <c r="A5959">
        <v>2010</v>
      </c>
      <c r="B5959" t="s">
        <v>161</v>
      </c>
      <c r="C5959" t="s">
        <v>176</v>
      </c>
      <c r="D5959" t="s">
        <v>205</v>
      </c>
      <c r="E5959" s="12">
        <v>64.411910000000006</v>
      </c>
      <c r="G5959">
        <v>2010</v>
      </c>
      <c r="H5959" t="str">
        <f>IF(C5959=H1, C5959,"")</f>
        <v/>
      </c>
      <c r="I5959" t="str">
        <f>IF(D5959=I1,D5959,"")</f>
        <v/>
      </c>
      <c r="J5959">
        <f t="shared" si="16"/>
        <v>0</v>
      </c>
    </row>
    <row r="5960" spans="1:10" x14ac:dyDescent="0.3">
      <c r="A5960">
        <v>2010</v>
      </c>
      <c r="B5960" t="s">
        <v>161</v>
      </c>
      <c r="C5960" t="s">
        <v>177</v>
      </c>
      <c r="D5960" t="s">
        <v>202</v>
      </c>
      <c r="E5960" s="12">
        <v>46.451000000000001</v>
      </c>
      <c r="G5960">
        <v>2010</v>
      </c>
      <c r="H5960" t="str">
        <f>IF(C5960=H1, C5960,"")</f>
        <v/>
      </c>
      <c r="I5960" t="str">
        <f>IF(D5960=I1,D5960,"")</f>
        <v/>
      </c>
      <c r="J5960">
        <f t="shared" si="16"/>
        <v>0</v>
      </c>
    </row>
    <row r="5961" spans="1:10" x14ac:dyDescent="0.3">
      <c r="A5961">
        <v>2010</v>
      </c>
      <c r="B5961" t="s">
        <v>161</v>
      </c>
      <c r="C5961" t="s">
        <v>177</v>
      </c>
      <c r="D5961" t="s">
        <v>203</v>
      </c>
      <c r="E5961" s="12">
        <v>48.763309999999997</v>
      </c>
      <c r="G5961">
        <v>2010</v>
      </c>
      <c r="H5961" t="str">
        <f>IF(C5961=H1, C5961,"")</f>
        <v/>
      </c>
      <c r="I5961" t="str">
        <f>IF(D5961=I1,D5961,"")</f>
        <v>Females</v>
      </c>
      <c r="J5961">
        <f t="shared" si="16"/>
        <v>0</v>
      </c>
    </row>
    <row r="5962" spans="1:10" x14ac:dyDescent="0.3">
      <c r="A5962">
        <v>2010</v>
      </c>
      <c r="B5962" t="s">
        <v>161</v>
      </c>
      <c r="C5962" t="s">
        <v>177</v>
      </c>
      <c r="D5962" t="s">
        <v>205</v>
      </c>
      <c r="E5962" s="12">
        <v>47.584470000000003</v>
      </c>
      <c r="G5962">
        <v>2010</v>
      </c>
      <c r="H5962" t="str">
        <f>IF(C5962=H1, C5962,"")</f>
        <v/>
      </c>
      <c r="I5962" t="str">
        <f>IF(D5962=I1,D5962,"")</f>
        <v/>
      </c>
      <c r="J5962">
        <f t="shared" si="16"/>
        <v>0</v>
      </c>
    </row>
    <row r="5963" spans="1:10" x14ac:dyDescent="0.3">
      <c r="A5963">
        <v>2010</v>
      </c>
      <c r="B5963" t="s">
        <v>161</v>
      </c>
      <c r="C5963" t="s">
        <v>178</v>
      </c>
      <c r="D5963" t="s">
        <v>202</v>
      </c>
      <c r="E5963" s="12">
        <v>52.955309999999997</v>
      </c>
      <c r="G5963">
        <v>2010</v>
      </c>
      <c r="H5963" t="str">
        <f>IF(C5963=H1, C5963,"")</f>
        <v/>
      </c>
      <c r="I5963" t="str">
        <f>IF(D5963=I1,D5963,"")</f>
        <v/>
      </c>
      <c r="J5963">
        <f t="shared" si="16"/>
        <v>0</v>
      </c>
    </row>
    <row r="5964" spans="1:10" x14ac:dyDescent="0.3">
      <c r="A5964">
        <v>2010</v>
      </c>
      <c r="B5964" t="s">
        <v>161</v>
      </c>
      <c r="C5964" t="s">
        <v>178</v>
      </c>
      <c r="D5964" t="s">
        <v>203</v>
      </c>
      <c r="E5964" s="12">
        <v>55.061210000000003</v>
      </c>
      <c r="G5964">
        <v>2010</v>
      </c>
      <c r="H5964" t="str">
        <f>IF(C5964=H1, C5964,"")</f>
        <v/>
      </c>
      <c r="I5964" t="str">
        <f>IF(D5964=I1,D5964,"")</f>
        <v>Females</v>
      </c>
      <c r="J5964">
        <f t="shared" si="16"/>
        <v>0</v>
      </c>
    </row>
    <row r="5965" spans="1:10" x14ac:dyDescent="0.3">
      <c r="A5965">
        <v>2010</v>
      </c>
      <c r="B5965" t="s">
        <v>161</v>
      </c>
      <c r="C5965" t="s">
        <v>178</v>
      </c>
      <c r="D5965" t="s">
        <v>205</v>
      </c>
      <c r="E5965" s="12">
        <v>53.997230000000002</v>
      </c>
      <c r="G5965">
        <v>2010</v>
      </c>
      <c r="H5965" t="str">
        <f>IF(C5965=H1, C5965,"")</f>
        <v/>
      </c>
      <c r="I5965" t="str">
        <f>IF(D5965=I1,D5965,"")</f>
        <v/>
      </c>
      <c r="J5965">
        <f t="shared" si="16"/>
        <v>0</v>
      </c>
    </row>
    <row r="5966" spans="1:10" x14ac:dyDescent="0.3">
      <c r="A5966">
        <v>2010</v>
      </c>
      <c r="B5966" t="s">
        <v>161</v>
      </c>
      <c r="C5966" t="s">
        <v>215</v>
      </c>
      <c r="D5966" t="s">
        <v>202</v>
      </c>
      <c r="E5966" s="12">
        <v>63.35915</v>
      </c>
      <c r="G5966">
        <v>2010</v>
      </c>
      <c r="H5966" t="str">
        <f>IF(C5966=H1, C5966,"")</f>
        <v/>
      </c>
      <c r="I5966" t="str">
        <f>IF(D5966=I1,D5966,"")</f>
        <v/>
      </c>
      <c r="J5966">
        <f t="shared" si="16"/>
        <v>0</v>
      </c>
    </row>
    <row r="5967" spans="1:10" x14ac:dyDescent="0.3">
      <c r="A5967">
        <v>2010</v>
      </c>
      <c r="B5967" t="s">
        <v>161</v>
      </c>
      <c r="C5967" t="s">
        <v>215</v>
      </c>
      <c r="D5967" t="s">
        <v>203</v>
      </c>
      <c r="E5967" s="12">
        <v>64.968379999999996</v>
      </c>
      <c r="G5967">
        <v>2010</v>
      </c>
      <c r="H5967" t="str">
        <f>IF(C5967=H1, C5967,"")</f>
        <v/>
      </c>
      <c r="I5967" t="str">
        <f>IF(D5967=I1,D5967,"")</f>
        <v>Females</v>
      </c>
      <c r="J5967">
        <f t="shared" si="16"/>
        <v>0</v>
      </c>
    </row>
    <row r="5968" spans="1:10" x14ac:dyDescent="0.3">
      <c r="A5968">
        <v>2010</v>
      </c>
      <c r="B5968" t="s">
        <v>161</v>
      </c>
      <c r="C5968" t="s">
        <v>215</v>
      </c>
      <c r="D5968" t="s">
        <v>205</v>
      </c>
      <c r="E5968" s="12">
        <v>64.142120000000006</v>
      </c>
      <c r="G5968">
        <v>2010</v>
      </c>
      <c r="H5968" t="str">
        <f>IF(C5968=H1, C5968,"")</f>
        <v/>
      </c>
      <c r="I5968" t="str">
        <f>IF(D5968=I1,D5968,"")</f>
        <v/>
      </c>
      <c r="J5968">
        <f t="shared" si="16"/>
        <v>0</v>
      </c>
    </row>
    <row r="5969" spans="1:10" x14ac:dyDescent="0.3">
      <c r="A5969">
        <v>2010</v>
      </c>
      <c r="B5969" t="s">
        <v>161</v>
      </c>
      <c r="C5969" t="s">
        <v>179</v>
      </c>
      <c r="D5969" t="s">
        <v>202</v>
      </c>
      <c r="E5969" s="12">
        <v>63.977919999999997</v>
      </c>
      <c r="G5969">
        <v>2010</v>
      </c>
      <c r="H5969" t="str">
        <f>IF(C5969=H1, C5969,"")</f>
        <v/>
      </c>
      <c r="I5969" t="str">
        <f>IF(D5969=I1,D5969,"")</f>
        <v/>
      </c>
      <c r="J5969">
        <f t="shared" si="16"/>
        <v>0</v>
      </c>
    </row>
    <row r="5970" spans="1:10" x14ac:dyDescent="0.3">
      <c r="A5970">
        <v>2010</v>
      </c>
      <c r="B5970" t="s">
        <v>161</v>
      </c>
      <c r="C5970" t="s">
        <v>179</v>
      </c>
      <c r="D5970" t="s">
        <v>203</v>
      </c>
      <c r="E5970" s="12">
        <v>66.380970000000005</v>
      </c>
      <c r="G5970">
        <v>2010</v>
      </c>
      <c r="H5970" t="str">
        <f>IF(C5970=H1, C5970,"")</f>
        <v/>
      </c>
      <c r="I5970" t="str">
        <f>IF(D5970=I1,D5970,"")</f>
        <v>Females</v>
      </c>
      <c r="J5970">
        <f t="shared" si="16"/>
        <v>0</v>
      </c>
    </row>
    <row r="5971" spans="1:10" x14ac:dyDescent="0.3">
      <c r="A5971">
        <v>2010</v>
      </c>
      <c r="B5971" t="s">
        <v>161</v>
      </c>
      <c r="C5971" t="s">
        <v>179</v>
      </c>
      <c r="D5971" t="s">
        <v>205</v>
      </c>
      <c r="E5971" s="12">
        <v>65.136060000000001</v>
      </c>
      <c r="G5971">
        <v>2010</v>
      </c>
      <c r="H5971" t="str">
        <f>IF(C5971=H1, C5971,"")</f>
        <v/>
      </c>
      <c r="I5971" t="str">
        <f>IF(D5971=I1,D5971,"")</f>
        <v/>
      </c>
      <c r="J5971">
        <f t="shared" si="16"/>
        <v>0</v>
      </c>
    </row>
    <row r="5972" spans="1:10" x14ac:dyDescent="0.3">
      <c r="A5972">
        <v>2010</v>
      </c>
      <c r="B5972" t="s">
        <v>161</v>
      </c>
      <c r="C5972" t="s">
        <v>180</v>
      </c>
      <c r="D5972" t="s">
        <v>202</v>
      </c>
      <c r="E5972" s="12">
        <v>65.961100000000002</v>
      </c>
      <c r="G5972">
        <v>2010</v>
      </c>
      <c r="H5972" t="str">
        <f>IF(C5972=H1, C5972,"")</f>
        <v/>
      </c>
      <c r="I5972" t="str">
        <f>IF(D5972=I1,D5972,"")</f>
        <v/>
      </c>
      <c r="J5972">
        <f t="shared" si="16"/>
        <v>0</v>
      </c>
    </row>
    <row r="5973" spans="1:10" x14ac:dyDescent="0.3">
      <c r="A5973">
        <v>2010</v>
      </c>
      <c r="B5973" t="s">
        <v>161</v>
      </c>
      <c r="C5973" t="s">
        <v>180</v>
      </c>
      <c r="D5973" t="s">
        <v>203</v>
      </c>
      <c r="E5973" s="12">
        <v>67.281400000000005</v>
      </c>
      <c r="G5973">
        <v>2010</v>
      </c>
      <c r="H5973" t="str">
        <f>IF(C5973=H1, C5973,"")</f>
        <v/>
      </c>
      <c r="I5973" t="str">
        <f>IF(D5973=I1,D5973,"")</f>
        <v>Females</v>
      </c>
      <c r="J5973">
        <f t="shared" si="16"/>
        <v>0</v>
      </c>
    </row>
    <row r="5974" spans="1:10" x14ac:dyDescent="0.3">
      <c r="A5974">
        <v>2010</v>
      </c>
      <c r="B5974" t="s">
        <v>161</v>
      </c>
      <c r="C5974" t="s">
        <v>180</v>
      </c>
      <c r="D5974" t="s">
        <v>205</v>
      </c>
      <c r="E5974" s="12">
        <v>66.373350000000002</v>
      </c>
      <c r="G5974">
        <v>2010</v>
      </c>
      <c r="H5974" t="str">
        <f>IF(C5974=H1, C5974,"")</f>
        <v/>
      </c>
      <c r="I5974" t="str">
        <f>IF(D5974=I1,D5974,"")</f>
        <v/>
      </c>
      <c r="J5974">
        <f t="shared" si="16"/>
        <v>0</v>
      </c>
    </row>
    <row r="5975" spans="1:10" x14ac:dyDescent="0.3">
      <c r="A5975">
        <v>2010</v>
      </c>
      <c r="B5975" t="s">
        <v>161</v>
      </c>
      <c r="C5975" t="s">
        <v>181</v>
      </c>
      <c r="D5975" t="s">
        <v>202</v>
      </c>
      <c r="E5975" s="12">
        <v>53.90898</v>
      </c>
      <c r="G5975">
        <v>2010</v>
      </c>
      <c r="H5975" t="str">
        <f>IF(C5975=H1, C5975,"")</f>
        <v/>
      </c>
      <c r="I5975" t="str">
        <f>IF(D5975=I1,D5975,"")</f>
        <v/>
      </c>
      <c r="J5975">
        <f t="shared" si="16"/>
        <v>0</v>
      </c>
    </row>
    <row r="5976" spans="1:10" x14ac:dyDescent="0.3">
      <c r="A5976">
        <v>2010</v>
      </c>
      <c r="B5976" t="s">
        <v>161</v>
      </c>
      <c r="C5976" t="s">
        <v>181</v>
      </c>
      <c r="D5976" t="s">
        <v>203</v>
      </c>
      <c r="E5976" s="12">
        <v>54.65607</v>
      </c>
      <c r="G5976">
        <v>2010</v>
      </c>
      <c r="H5976" t="str">
        <f>IF(C5976=H1, C5976,"")</f>
        <v/>
      </c>
      <c r="I5976" t="str">
        <f>IF(D5976=I1,D5976,"")</f>
        <v>Females</v>
      </c>
      <c r="J5976">
        <f t="shared" si="16"/>
        <v>0</v>
      </c>
    </row>
    <row r="5977" spans="1:10" x14ac:dyDescent="0.3">
      <c r="A5977">
        <v>2010</v>
      </c>
      <c r="B5977" t="s">
        <v>161</v>
      </c>
      <c r="C5977" t="s">
        <v>181</v>
      </c>
      <c r="D5977" t="s">
        <v>205</v>
      </c>
      <c r="E5977" s="12">
        <v>54.271180000000001</v>
      </c>
      <c r="G5977">
        <v>2010</v>
      </c>
      <c r="H5977" t="str">
        <f>IF(C5977=H1, C5977,"")</f>
        <v/>
      </c>
      <c r="I5977" t="str">
        <f>IF(D5977=I1,D5977,"")</f>
        <v/>
      </c>
      <c r="J5977">
        <f t="shared" si="16"/>
        <v>0</v>
      </c>
    </row>
    <row r="5978" spans="1:10" x14ac:dyDescent="0.3">
      <c r="A5978">
        <v>2010</v>
      </c>
      <c r="B5978" t="s">
        <v>182</v>
      </c>
      <c r="C5978" t="s">
        <v>183</v>
      </c>
      <c r="D5978" t="s">
        <v>202</v>
      </c>
      <c r="E5978" s="12">
        <v>70.857060000000004</v>
      </c>
      <c r="G5978">
        <v>2010</v>
      </c>
      <c r="H5978" t="str">
        <f>IF(C5978=H1, C5978,"")</f>
        <v/>
      </c>
      <c r="I5978" t="str">
        <f>IF(D5978=I1,D5978,"")</f>
        <v/>
      </c>
      <c r="J5978">
        <f t="shared" si="16"/>
        <v>0</v>
      </c>
    </row>
    <row r="5979" spans="1:10" x14ac:dyDescent="0.3">
      <c r="A5979">
        <v>2010</v>
      </c>
      <c r="B5979" t="s">
        <v>182</v>
      </c>
      <c r="C5979" t="s">
        <v>183</v>
      </c>
      <c r="D5979" t="s">
        <v>203</v>
      </c>
      <c r="E5979" s="12">
        <v>73.538570000000007</v>
      </c>
      <c r="G5979">
        <v>2010</v>
      </c>
      <c r="H5979" t="str">
        <f>IF(C5979=H1, C5979,"")</f>
        <v/>
      </c>
      <c r="I5979" t="str">
        <f>IF(D5979=I1,D5979,"")</f>
        <v>Females</v>
      </c>
      <c r="J5979">
        <f t="shared" si="16"/>
        <v>0</v>
      </c>
    </row>
    <row r="5980" spans="1:10" x14ac:dyDescent="0.3">
      <c r="A5980">
        <v>2010</v>
      </c>
      <c r="B5980" t="s">
        <v>182</v>
      </c>
      <c r="C5980" t="s">
        <v>183</v>
      </c>
      <c r="D5980" t="s">
        <v>205</v>
      </c>
      <c r="E5980" s="12">
        <v>72.222830000000002</v>
      </c>
      <c r="G5980">
        <v>2010</v>
      </c>
      <c r="H5980" t="str">
        <f>IF(C5980=H1, C5980,"")</f>
        <v/>
      </c>
      <c r="I5980" t="str">
        <f>IF(D5980=I1,D5980,"")</f>
        <v/>
      </c>
      <c r="J5980">
        <f t="shared" si="16"/>
        <v>0</v>
      </c>
    </row>
    <row r="5981" spans="1:10" x14ac:dyDescent="0.3">
      <c r="A5981">
        <v>2010</v>
      </c>
      <c r="B5981" t="s">
        <v>182</v>
      </c>
      <c r="C5981" t="s">
        <v>184</v>
      </c>
      <c r="D5981" t="s">
        <v>202</v>
      </c>
      <c r="E5981" s="12">
        <v>66.955759999999998</v>
      </c>
      <c r="G5981">
        <v>2010</v>
      </c>
      <c r="H5981" t="str">
        <f>IF(C5981=H1, C5981,"")</f>
        <v/>
      </c>
      <c r="I5981" t="str">
        <f>IF(D5981=I1,D5981,"")</f>
        <v/>
      </c>
      <c r="J5981">
        <f t="shared" si="16"/>
        <v>0</v>
      </c>
    </row>
    <row r="5982" spans="1:10" x14ac:dyDescent="0.3">
      <c r="A5982">
        <v>2010</v>
      </c>
      <c r="B5982" t="s">
        <v>182</v>
      </c>
      <c r="C5982" t="s">
        <v>184</v>
      </c>
      <c r="D5982" t="s">
        <v>203</v>
      </c>
      <c r="E5982" s="12">
        <v>68.875720000000001</v>
      </c>
      <c r="G5982">
        <v>2010</v>
      </c>
      <c r="H5982" t="str">
        <f>IF(C5982=H1, C5982,"")</f>
        <v/>
      </c>
      <c r="I5982" t="str">
        <f>IF(D5982=I1,D5982,"")</f>
        <v>Females</v>
      </c>
      <c r="J5982">
        <f t="shared" si="16"/>
        <v>0</v>
      </c>
    </row>
    <row r="5983" spans="1:10" x14ac:dyDescent="0.3">
      <c r="A5983">
        <v>2010</v>
      </c>
      <c r="B5983" t="s">
        <v>182</v>
      </c>
      <c r="C5983" t="s">
        <v>184</v>
      </c>
      <c r="D5983" t="s">
        <v>205</v>
      </c>
      <c r="E5983" s="12">
        <v>67.898070000000004</v>
      </c>
      <c r="G5983">
        <v>2010</v>
      </c>
      <c r="H5983" t="str">
        <f>IF(C5983=H1, C5983,"")</f>
        <v/>
      </c>
      <c r="I5983" t="str">
        <f>IF(D5983=I1,D5983,"")</f>
        <v/>
      </c>
      <c r="J5983">
        <f t="shared" si="16"/>
        <v>0</v>
      </c>
    </row>
    <row r="5984" spans="1:10" x14ac:dyDescent="0.3">
      <c r="A5984">
        <v>2010</v>
      </c>
      <c r="B5984" t="s">
        <v>182</v>
      </c>
      <c r="C5984" t="s">
        <v>185</v>
      </c>
      <c r="D5984" t="s">
        <v>202</v>
      </c>
      <c r="E5984" s="12">
        <v>57.030189999999997</v>
      </c>
      <c r="G5984">
        <v>2010</v>
      </c>
      <c r="H5984" t="str">
        <f>IF(C5984=H1, C5984,"")</f>
        <v/>
      </c>
      <c r="I5984" t="str">
        <f>IF(D5984=I1,D5984,"")</f>
        <v/>
      </c>
      <c r="J5984">
        <f t="shared" si="16"/>
        <v>0</v>
      </c>
    </row>
    <row r="5985" spans="1:10" x14ac:dyDescent="0.3">
      <c r="A5985">
        <v>2010</v>
      </c>
      <c r="B5985" t="s">
        <v>182</v>
      </c>
      <c r="C5985" t="s">
        <v>185</v>
      </c>
      <c r="D5985" t="s">
        <v>203</v>
      </c>
      <c r="E5985" s="12">
        <v>59.810360000000003</v>
      </c>
      <c r="G5985">
        <v>2010</v>
      </c>
      <c r="H5985" t="str">
        <f>IF(C5985=H1, C5985,"")</f>
        <v/>
      </c>
      <c r="I5985" t="str">
        <f>IF(D5985=I1,D5985,"")</f>
        <v>Females</v>
      </c>
      <c r="J5985">
        <f t="shared" si="16"/>
        <v>0</v>
      </c>
    </row>
    <row r="5986" spans="1:10" x14ac:dyDescent="0.3">
      <c r="A5986">
        <v>2010</v>
      </c>
      <c r="B5986" t="s">
        <v>182</v>
      </c>
      <c r="C5986" t="s">
        <v>185</v>
      </c>
      <c r="D5986" t="s">
        <v>205</v>
      </c>
      <c r="E5986" s="12">
        <v>58.490400000000001</v>
      </c>
      <c r="G5986">
        <v>2010</v>
      </c>
      <c r="H5986" t="str">
        <f>IF(C5986=H1, C5986,"")</f>
        <v/>
      </c>
      <c r="I5986" t="str">
        <f>IF(D5986=I1,D5986,"")</f>
        <v/>
      </c>
      <c r="J5986">
        <f t="shared" si="16"/>
        <v>0</v>
      </c>
    </row>
    <row r="5987" spans="1:10" x14ac:dyDescent="0.3">
      <c r="A5987">
        <v>2010</v>
      </c>
      <c r="B5987" t="s">
        <v>182</v>
      </c>
      <c r="C5987" t="s">
        <v>186</v>
      </c>
      <c r="D5987" t="s">
        <v>202</v>
      </c>
      <c r="E5987" s="12">
        <v>66.970659999999995</v>
      </c>
      <c r="G5987">
        <v>2010</v>
      </c>
      <c r="H5987" t="str">
        <f>IF(C5987=H1, C5987,"")</f>
        <v/>
      </c>
      <c r="I5987" t="str">
        <f>IF(D5987=I1,D5987,"")</f>
        <v/>
      </c>
      <c r="J5987">
        <f t="shared" si="16"/>
        <v>0</v>
      </c>
    </row>
    <row r="5988" spans="1:10" x14ac:dyDescent="0.3">
      <c r="A5988">
        <v>2010</v>
      </c>
      <c r="B5988" t="s">
        <v>182</v>
      </c>
      <c r="C5988" t="s">
        <v>186</v>
      </c>
      <c r="D5988" t="s">
        <v>203</v>
      </c>
      <c r="E5988" s="12">
        <v>68.276309999999995</v>
      </c>
      <c r="G5988">
        <v>2010</v>
      </c>
      <c r="H5988" t="str">
        <f>IF(C5988=H1, C5988,"")</f>
        <v/>
      </c>
      <c r="I5988" t="str">
        <f>IF(D5988=I1,D5988,"")</f>
        <v>Females</v>
      </c>
      <c r="J5988">
        <f t="shared" si="16"/>
        <v>0</v>
      </c>
    </row>
    <row r="5989" spans="1:10" x14ac:dyDescent="0.3">
      <c r="A5989">
        <v>2010</v>
      </c>
      <c r="B5989" t="s">
        <v>182</v>
      </c>
      <c r="C5989" t="s">
        <v>186</v>
      </c>
      <c r="D5989" t="s">
        <v>205</v>
      </c>
      <c r="E5989" s="12">
        <v>67.592609999999993</v>
      </c>
      <c r="G5989">
        <v>2010</v>
      </c>
      <c r="H5989" t="str">
        <f>IF(C5989=H1, C5989,"")</f>
        <v/>
      </c>
      <c r="I5989" t="str">
        <f>IF(D5989=I1,D5989,"")</f>
        <v/>
      </c>
      <c r="J5989">
        <f t="shared" si="16"/>
        <v>0</v>
      </c>
    </row>
    <row r="5990" spans="1:10" x14ac:dyDescent="0.3">
      <c r="A5990">
        <v>2010</v>
      </c>
      <c r="B5990" t="s">
        <v>182</v>
      </c>
      <c r="C5990" t="s">
        <v>187</v>
      </c>
      <c r="D5990" t="s">
        <v>202</v>
      </c>
      <c r="E5990" s="12">
        <v>58.683129999999998</v>
      </c>
      <c r="G5990">
        <v>2010</v>
      </c>
      <c r="H5990" t="str">
        <f>IF(C5990=H1, C5990,"")</f>
        <v/>
      </c>
      <c r="I5990" t="str">
        <f>IF(D5990=I1,D5990,"")</f>
        <v/>
      </c>
      <c r="J5990">
        <f t="shared" si="16"/>
        <v>0</v>
      </c>
    </row>
    <row r="5991" spans="1:10" x14ac:dyDescent="0.3">
      <c r="A5991">
        <v>2010</v>
      </c>
      <c r="B5991" t="s">
        <v>182</v>
      </c>
      <c r="C5991" t="s">
        <v>187</v>
      </c>
      <c r="D5991" t="s">
        <v>203</v>
      </c>
      <c r="E5991" s="12">
        <v>62.379959999999997</v>
      </c>
      <c r="G5991">
        <v>2010</v>
      </c>
      <c r="H5991" t="str">
        <f>IF(C5991=H1, C5991,"")</f>
        <v/>
      </c>
      <c r="I5991" t="str">
        <f>IF(D5991=I1,D5991,"")</f>
        <v>Females</v>
      </c>
      <c r="J5991">
        <f t="shared" si="16"/>
        <v>0</v>
      </c>
    </row>
    <row r="5992" spans="1:10" x14ac:dyDescent="0.3">
      <c r="A5992">
        <v>2010</v>
      </c>
      <c r="B5992" t="s">
        <v>182</v>
      </c>
      <c r="C5992" t="s">
        <v>187</v>
      </c>
      <c r="D5992" t="s">
        <v>205</v>
      </c>
      <c r="E5992" s="12">
        <v>60.404690000000002</v>
      </c>
      <c r="G5992">
        <v>2010</v>
      </c>
      <c r="H5992" t="str">
        <f>IF(C5992=H1, C5992,"")</f>
        <v/>
      </c>
      <c r="I5992" t="str">
        <f>IF(D5992=I1,D5992,"")</f>
        <v/>
      </c>
      <c r="J5992">
        <f t="shared" si="16"/>
        <v>0</v>
      </c>
    </row>
    <row r="5993" spans="1:10" x14ac:dyDescent="0.3">
      <c r="A5993">
        <v>2010</v>
      </c>
      <c r="B5993" t="s">
        <v>182</v>
      </c>
      <c r="C5993" t="s">
        <v>188</v>
      </c>
      <c r="D5993" t="s">
        <v>202</v>
      </c>
      <c r="E5993" s="12">
        <v>71.353819999999999</v>
      </c>
      <c r="G5993">
        <v>2010</v>
      </c>
      <c r="H5993" t="str">
        <f>IF(C5993=H1, C5993,"")</f>
        <v/>
      </c>
      <c r="I5993" t="str">
        <f>IF(D5993=I1,D5993,"")</f>
        <v/>
      </c>
      <c r="J5993">
        <f t="shared" si="16"/>
        <v>0</v>
      </c>
    </row>
    <row r="5994" spans="1:10" x14ac:dyDescent="0.3">
      <c r="A5994">
        <v>2010</v>
      </c>
      <c r="B5994" t="s">
        <v>182</v>
      </c>
      <c r="C5994" t="s">
        <v>188</v>
      </c>
      <c r="D5994" t="s">
        <v>203</v>
      </c>
      <c r="E5994" s="12">
        <v>76.164670000000001</v>
      </c>
      <c r="G5994">
        <v>2010</v>
      </c>
      <c r="H5994" t="str">
        <f>IF(C5994=H1, C5994,"")</f>
        <v/>
      </c>
      <c r="I5994" t="str">
        <f>IF(D5994=I1,D5994,"")</f>
        <v>Females</v>
      </c>
      <c r="J5994">
        <f t="shared" si="16"/>
        <v>0</v>
      </c>
    </row>
    <row r="5995" spans="1:10" x14ac:dyDescent="0.3">
      <c r="A5995">
        <v>2010</v>
      </c>
      <c r="B5995" t="s">
        <v>182</v>
      </c>
      <c r="C5995" t="s">
        <v>188</v>
      </c>
      <c r="D5995" t="s">
        <v>205</v>
      </c>
      <c r="E5995" s="12">
        <v>73.825270000000003</v>
      </c>
      <c r="G5995">
        <v>2010</v>
      </c>
      <c r="H5995" t="str">
        <f>IF(C5995=H1, C5995,"")</f>
        <v/>
      </c>
      <c r="I5995" t="str">
        <f>IF(D5995=I1,D5995,"")</f>
        <v/>
      </c>
      <c r="J5995">
        <f t="shared" si="16"/>
        <v>0</v>
      </c>
    </row>
    <row r="5996" spans="1:10" x14ac:dyDescent="0.3">
      <c r="A5996">
        <v>2010</v>
      </c>
      <c r="B5996" t="s">
        <v>182</v>
      </c>
      <c r="C5996" t="s">
        <v>189</v>
      </c>
      <c r="D5996" t="s">
        <v>202</v>
      </c>
      <c r="E5996" s="12">
        <v>55.805950000000003</v>
      </c>
      <c r="G5996">
        <v>2010</v>
      </c>
      <c r="H5996" t="str">
        <f>IF(C5996=H1, C5996,"")</f>
        <v/>
      </c>
      <c r="I5996" t="str">
        <f>IF(D5996=I1,D5996,"")</f>
        <v/>
      </c>
      <c r="J5996">
        <f t="shared" si="16"/>
        <v>0</v>
      </c>
    </row>
    <row r="5997" spans="1:10" x14ac:dyDescent="0.3">
      <c r="A5997">
        <v>2010</v>
      </c>
      <c r="B5997" t="s">
        <v>182</v>
      </c>
      <c r="C5997" t="s">
        <v>189</v>
      </c>
      <c r="D5997" t="s">
        <v>203</v>
      </c>
      <c r="E5997" s="12">
        <v>59.127180000000003</v>
      </c>
      <c r="G5997">
        <v>2010</v>
      </c>
      <c r="H5997" t="str">
        <f>IF(C5997=H1, C5997,"")</f>
        <v/>
      </c>
      <c r="I5997" t="str">
        <f>IF(D5997=I1,D5997,"")</f>
        <v>Females</v>
      </c>
      <c r="J5997">
        <f t="shared" si="16"/>
        <v>0</v>
      </c>
    </row>
    <row r="5998" spans="1:10" x14ac:dyDescent="0.3">
      <c r="A5998">
        <v>2010</v>
      </c>
      <c r="B5998" t="s">
        <v>182</v>
      </c>
      <c r="C5998" t="s">
        <v>189</v>
      </c>
      <c r="D5998" t="s">
        <v>205</v>
      </c>
      <c r="E5998" s="12">
        <v>57.511969999999998</v>
      </c>
      <c r="G5998">
        <v>2010</v>
      </c>
      <c r="H5998" t="str">
        <f>IF(C5998=H1, C5998,"")</f>
        <v/>
      </c>
      <c r="I5998" t="str">
        <f>IF(D5998=I1,D5998,"")</f>
        <v/>
      </c>
      <c r="J5998">
        <f t="shared" si="16"/>
        <v>0</v>
      </c>
    </row>
    <row r="5999" spans="1:10" x14ac:dyDescent="0.3">
      <c r="A5999">
        <v>2010</v>
      </c>
      <c r="B5999" t="s">
        <v>182</v>
      </c>
      <c r="C5999" t="s">
        <v>216</v>
      </c>
      <c r="D5999" t="s">
        <v>202</v>
      </c>
      <c r="E5999" s="12">
        <v>55.128059999999998</v>
      </c>
      <c r="G5999">
        <v>2010</v>
      </c>
      <c r="H5999" t="str">
        <f>IF(C5999=H1, C5999,"")</f>
        <v/>
      </c>
      <c r="I5999" t="str">
        <f>IF(D5999=I1,D5999,"")</f>
        <v/>
      </c>
      <c r="J5999">
        <f t="shared" si="16"/>
        <v>0</v>
      </c>
    </row>
    <row r="6000" spans="1:10" x14ac:dyDescent="0.3">
      <c r="A6000">
        <v>2010</v>
      </c>
      <c r="B6000" t="s">
        <v>182</v>
      </c>
      <c r="C6000" t="s">
        <v>216</v>
      </c>
      <c r="D6000" t="s">
        <v>203</v>
      </c>
      <c r="E6000" s="12">
        <v>56.799300000000002</v>
      </c>
      <c r="G6000">
        <v>2010</v>
      </c>
      <c r="H6000" t="str">
        <f>IF(C6000=H1, C6000,"")</f>
        <v/>
      </c>
      <c r="I6000" t="str">
        <f>IF(D6000=I1,D6000,"")</f>
        <v>Females</v>
      </c>
      <c r="J6000">
        <f t="shared" si="16"/>
        <v>0</v>
      </c>
    </row>
    <row r="6001" spans="1:10" x14ac:dyDescent="0.3">
      <c r="A6001">
        <v>2010</v>
      </c>
      <c r="B6001" t="s">
        <v>182</v>
      </c>
      <c r="C6001" t="s">
        <v>216</v>
      </c>
      <c r="D6001" t="s">
        <v>205</v>
      </c>
      <c r="E6001" s="12">
        <v>55.965290000000003</v>
      </c>
      <c r="G6001">
        <v>2010</v>
      </c>
      <c r="H6001" t="str">
        <f>IF(C6001=H1, C6001,"")</f>
        <v/>
      </c>
      <c r="I6001" t="str">
        <f>IF(D6001=I1,D6001,"")</f>
        <v/>
      </c>
      <c r="J6001">
        <f t="shared" si="16"/>
        <v>0</v>
      </c>
    </row>
    <row r="6002" spans="1:10" x14ac:dyDescent="0.3">
      <c r="A6002">
        <v>2010</v>
      </c>
      <c r="B6002" t="s">
        <v>182</v>
      </c>
      <c r="C6002" t="s">
        <v>190</v>
      </c>
      <c r="D6002" t="s">
        <v>202</v>
      </c>
      <c r="E6002" s="12">
        <v>64.084819999999993</v>
      </c>
      <c r="G6002">
        <v>2010</v>
      </c>
      <c r="H6002" t="str">
        <f>IF(C6002=H1, C6002,"")</f>
        <v/>
      </c>
      <c r="I6002" t="str">
        <f>IF(D6002=I1,D6002,"")</f>
        <v/>
      </c>
      <c r="J6002">
        <f t="shared" si="16"/>
        <v>0</v>
      </c>
    </row>
    <row r="6003" spans="1:10" x14ac:dyDescent="0.3">
      <c r="A6003">
        <v>2010</v>
      </c>
      <c r="B6003" t="s">
        <v>182</v>
      </c>
      <c r="C6003" t="s">
        <v>190</v>
      </c>
      <c r="D6003" t="s">
        <v>203</v>
      </c>
      <c r="E6003" s="12">
        <v>67.270830000000004</v>
      </c>
      <c r="G6003">
        <v>2010</v>
      </c>
      <c r="H6003" t="str">
        <f>IF(C6003=H1, C6003,"")</f>
        <v/>
      </c>
      <c r="I6003" t="str">
        <f>IF(D6003=I1,D6003,"")</f>
        <v>Females</v>
      </c>
      <c r="J6003">
        <f t="shared" si="16"/>
        <v>0</v>
      </c>
    </row>
    <row r="6004" spans="1:10" x14ac:dyDescent="0.3">
      <c r="A6004">
        <v>2010</v>
      </c>
      <c r="B6004" t="s">
        <v>182</v>
      </c>
      <c r="C6004" t="s">
        <v>190</v>
      </c>
      <c r="D6004" t="s">
        <v>205</v>
      </c>
      <c r="E6004" s="12">
        <v>65.577089999999998</v>
      </c>
      <c r="G6004">
        <v>2010</v>
      </c>
      <c r="H6004" t="str">
        <f>IF(C6004=H1, C6004,"")</f>
        <v/>
      </c>
      <c r="I6004" t="str">
        <f>IF(D6004=I1,D6004,"")</f>
        <v/>
      </c>
      <c r="J6004">
        <f t="shared" si="16"/>
        <v>0</v>
      </c>
    </row>
    <row r="6005" spans="1:10" x14ac:dyDescent="0.3">
      <c r="A6005">
        <v>2010</v>
      </c>
      <c r="B6005" t="s">
        <v>182</v>
      </c>
      <c r="C6005" t="s">
        <v>191</v>
      </c>
      <c r="D6005" t="s">
        <v>202</v>
      </c>
      <c r="E6005" s="12">
        <v>59.805759999999999</v>
      </c>
      <c r="G6005">
        <v>2010</v>
      </c>
      <c r="H6005" t="str">
        <f>IF(C6005=H1, C6005,"")</f>
        <v/>
      </c>
      <c r="I6005" t="str">
        <f>IF(D6005=I1,D6005,"")</f>
        <v/>
      </c>
      <c r="J6005">
        <f t="shared" ref="J6005:J6040" si="17">IF(AND(G6005=G6005,AND(H6005=$H$1,I6005=$I$1)),E6005,0)</f>
        <v>0</v>
      </c>
    </row>
    <row r="6006" spans="1:10" x14ac:dyDescent="0.3">
      <c r="A6006">
        <v>2010</v>
      </c>
      <c r="B6006" t="s">
        <v>182</v>
      </c>
      <c r="C6006" t="s">
        <v>191</v>
      </c>
      <c r="D6006" t="s">
        <v>203</v>
      </c>
      <c r="E6006" s="12">
        <v>60.776389999999999</v>
      </c>
      <c r="G6006">
        <v>2010</v>
      </c>
      <c r="H6006" t="str">
        <f>IF(C6006=H1, C6006,"")</f>
        <v/>
      </c>
      <c r="I6006" t="str">
        <f>IF(D6006=I1,D6006,"")</f>
        <v>Females</v>
      </c>
      <c r="J6006">
        <f t="shared" si="17"/>
        <v>0</v>
      </c>
    </row>
    <row r="6007" spans="1:10" x14ac:dyDescent="0.3">
      <c r="A6007">
        <v>2010</v>
      </c>
      <c r="B6007" t="s">
        <v>182</v>
      </c>
      <c r="C6007" t="s">
        <v>191</v>
      </c>
      <c r="D6007" t="s">
        <v>205</v>
      </c>
      <c r="E6007" s="12">
        <v>60.292909999999999</v>
      </c>
      <c r="G6007">
        <v>2010</v>
      </c>
      <c r="H6007" t="str">
        <f>IF(C6007=H1, C6007,"")</f>
        <v/>
      </c>
      <c r="I6007" t="str">
        <f>IF(D6007=I1,D6007,"")</f>
        <v/>
      </c>
      <c r="J6007">
        <f t="shared" si="17"/>
        <v>0</v>
      </c>
    </row>
    <row r="6008" spans="1:10" x14ac:dyDescent="0.3">
      <c r="A6008">
        <v>2010</v>
      </c>
      <c r="B6008" t="s">
        <v>182</v>
      </c>
      <c r="C6008" t="s">
        <v>192</v>
      </c>
      <c r="D6008" t="s">
        <v>202</v>
      </c>
      <c r="E6008" s="12">
        <v>56.952370000000002</v>
      </c>
      <c r="G6008">
        <v>2010</v>
      </c>
      <c r="H6008" t="str">
        <f>IF(C6008=H1, C6008,"")</f>
        <v/>
      </c>
      <c r="I6008" t="str">
        <f>IF(D6008=I1,D6008,"")</f>
        <v/>
      </c>
      <c r="J6008">
        <f t="shared" si="17"/>
        <v>0</v>
      </c>
    </row>
    <row r="6009" spans="1:10" x14ac:dyDescent="0.3">
      <c r="A6009">
        <v>2010</v>
      </c>
      <c r="B6009" t="s">
        <v>182</v>
      </c>
      <c r="C6009" t="s">
        <v>192</v>
      </c>
      <c r="D6009" t="s">
        <v>203</v>
      </c>
      <c r="E6009" s="12">
        <v>63.800170000000001</v>
      </c>
      <c r="G6009">
        <v>2010</v>
      </c>
      <c r="H6009" t="str">
        <f>IF(C6009=H1, C6009,"")</f>
        <v/>
      </c>
      <c r="I6009" t="str">
        <f>IF(D6009=I1,D6009,"")</f>
        <v>Females</v>
      </c>
      <c r="J6009">
        <f t="shared" si="17"/>
        <v>0</v>
      </c>
    </row>
    <row r="6010" spans="1:10" x14ac:dyDescent="0.3">
      <c r="A6010">
        <v>2010</v>
      </c>
      <c r="B6010" t="s">
        <v>182</v>
      </c>
      <c r="C6010" t="s">
        <v>192</v>
      </c>
      <c r="D6010" t="s">
        <v>205</v>
      </c>
      <c r="E6010" s="12">
        <v>60.24004</v>
      </c>
      <c r="G6010">
        <v>2010</v>
      </c>
      <c r="H6010" t="str">
        <f>IF(C6010=H1, C6010,"")</f>
        <v/>
      </c>
      <c r="I6010" t="str">
        <f>IF(D6010=I1,D6010,"")</f>
        <v/>
      </c>
      <c r="J6010">
        <f t="shared" si="17"/>
        <v>0</v>
      </c>
    </row>
    <row r="6011" spans="1:10" x14ac:dyDescent="0.3">
      <c r="A6011">
        <v>2010</v>
      </c>
      <c r="B6011" t="s">
        <v>182</v>
      </c>
      <c r="C6011" t="s">
        <v>193</v>
      </c>
      <c r="D6011" t="s">
        <v>202</v>
      </c>
      <c r="E6011" s="12">
        <v>70.813550000000006</v>
      </c>
      <c r="G6011">
        <v>2010</v>
      </c>
      <c r="H6011" t="str">
        <f>IF(C6011=H1, C6011,"")</f>
        <v/>
      </c>
      <c r="I6011" t="str">
        <f>IF(D6011=I1,D6011,"")</f>
        <v/>
      </c>
      <c r="J6011">
        <f t="shared" si="17"/>
        <v>0</v>
      </c>
    </row>
    <row r="6012" spans="1:10" x14ac:dyDescent="0.3">
      <c r="A6012">
        <v>2010</v>
      </c>
      <c r="B6012" t="s">
        <v>182</v>
      </c>
      <c r="C6012" t="s">
        <v>193</v>
      </c>
      <c r="D6012" t="s">
        <v>203</v>
      </c>
      <c r="E6012" s="12">
        <v>73.142099999999999</v>
      </c>
      <c r="G6012">
        <v>2010</v>
      </c>
      <c r="H6012" t="str">
        <f>IF(C6012=H1, C6012,"")</f>
        <v/>
      </c>
      <c r="I6012" t="str">
        <f>IF(D6012=I1,D6012,"")</f>
        <v>Females</v>
      </c>
      <c r="J6012">
        <f t="shared" si="17"/>
        <v>0</v>
      </c>
    </row>
    <row r="6013" spans="1:10" x14ac:dyDescent="0.3">
      <c r="A6013">
        <v>2010</v>
      </c>
      <c r="B6013" t="s">
        <v>182</v>
      </c>
      <c r="C6013" t="s">
        <v>193</v>
      </c>
      <c r="D6013" t="s">
        <v>205</v>
      </c>
      <c r="E6013" s="12">
        <v>71.98415</v>
      </c>
      <c r="G6013">
        <v>2010</v>
      </c>
      <c r="H6013" t="str">
        <f>IF(C6013=H1, C6013,"")</f>
        <v/>
      </c>
      <c r="I6013" t="str">
        <f>IF(D6013=I1,D6013,"")</f>
        <v/>
      </c>
      <c r="J6013">
        <f t="shared" si="17"/>
        <v>0</v>
      </c>
    </row>
    <row r="6014" spans="1:10" x14ac:dyDescent="0.3">
      <c r="A6014">
        <v>2010</v>
      </c>
      <c r="B6014" t="s">
        <v>182</v>
      </c>
      <c r="C6014" t="s">
        <v>194</v>
      </c>
      <c r="D6014" t="s">
        <v>202</v>
      </c>
      <c r="E6014" s="12">
        <v>55.546019999999999</v>
      </c>
      <c r="G6014">
        <v>2010</v>
      </c>
      <c r="H6014" t="str">
        <f>IF(C6014=H1, C6014,"")</f>
        <v/>
      </c>
      <c r="I6014" t="str">
        <f>IF(D6014=I1,D6014,"")</f>
        <v/>
      </c>
      <c r="J6014">
        <f t="shared" si="17"/>
        <v>0</v>
      </c>
    </row>
    <row r="6015" spans="1:10" x14ac:dyDescent="0.3">
      <c r="A6015">
        <v>2010</v>
      </c>
      <c r="B6015" t="s">
        <v>182</v>
      </c>
      <c r="C6015" t="s">
        <v>194</v>
      </c>
      <c r="D6015" t="s">
        <v>203</v>
      </c>
      <c r="E6015" s="12">
        <v>58.288170000000001</v>
      </c>
      <c r="G6015">
        <v>2010</v>
      </c>
      <c r="H6015" t="str">
        <f>IF(C6015=H1, C6015,"")</f>
        <v/>
      </c>
      <c r="I6015" t="str">
        <f>IF(D6015=I1,D6015,"")</f>
        <v>Females</v>
      </c>
      <c r="J6015">
        <f t="shared" si="17"/>
        <v>0</v>
      </c>
    </row>
    <row r="6016" spans="1:10" x14ac:dyDescent="0.3">
      <c r="A6016">
        <v>2010</v>
      </c>
      <c r="B6016" t="s">
        <v>182</v>
      </c>
      <c r="C6016" t="s">
        <v>194</v>
      </c>
      <c r="D6016" t="s">
        <v>205</v>
      </c>
      <c r="E6016" s="12">
        <v>56.885599999999997</v>
      </c>
      <c r="G6016">
        <v>2010</v>
      </c>
      <c r="H6016" t="str">
        <f>IF(C6016=H1, C6016,"")</f>
        <v/>
      </c>
      <c r="I6016" t="str">
        <f>IF(D6016=I1,D6016,"")</f>
        <v/>
      </c>
      <c r="J6016">
        <f t="shared" si="17"/>
        <v>0</v>
      </c>
    </row>
    <row r="6017" spans="1:10" x14ac:dyDescent="0.3">
      <c r="A6017">
        <v>2010</v>
      </c>
      <c r="B6017" t="s">
        <v>182</v>
      </c>
      <c r="C6017" t="s">
        <v>195</v>
      </c>
      <c r="D6017" t="s">
        <v>202</v>
      </c>
      <c r="E6017" s="12">
        <v>58.309649999999998</v>
      </c>
      <c r="G6017">
        <v>2010</v>
      </c>
      <c r="H6017" t="str">
        <f>IF(C6017=H1, C6017,"")</f>
        <v/>
      </c>
      <c r="I6017" t="str">
        <f>IF(D6017=I1,D6017,"")</f>
        <v/>
      </c>
      <c r="J6017">
        <f t="shared" si="17"/>
        <v>0</v>
      </c>
    </row>
    <row r="6018" spans="1:10" x14ac:dyDescent="0.3">
      <c r="A6018">
        <v>2010</v>
      </c>
      <c r="B6018" t="s">
        <v>182</v>
      </c>
      <c r="C6018" t="s">
        <v>195</v>
      </c>
      <c r="D6018" t="s">
        <v>203</v>
      </c>
      <c r="E6018" s="12">
        <v>63.159439999999996</v>
      </c>
      <c r="G6018">
        <v>2010</v>
      </c>
      <c r="H6018" t="str">
        <f>IF(C6018=H1, C6018,"")</f>
        <v/>
      </c>
      <c r="I6018" t="str">
        <f>IF(D6018=I1,D6018,"")</f>
        <v>Females</v>
      </c>
      <c r="J6018">
        <f t="shared" si="17"/>
        <v>0</v>
      </c>
    </row>
    <row r="6019" spans="1:10" x14ac:dyDescent="0.3">
      <c r="A6019">
        <v>2010</v>
      </c>
      <c r="B6019" t="s">
        <v>182</v>
      </c>
      <c r="C6019" t="s">
        <v>195</v>
      </c>
      <c r="D6019" t="s">
        <v>205</v>
      </c>
      <c r="E6019" s="12">
        <v>60.647039999999997</v>
      </c>
      <c r="G6019">
        <v>2010</v>
      </c>
      <c r="H6019" t="str">
        <f>IF(C6019=H1, C6019,"")</f>
        <v/>
      </c>
      <c r="I6019" t="str">
        <f>IF(D6019=I1,D6019,"")</f>
        <v/>
      </c>
      <c r="J6019">
        <f t="shared" si="17"/>
        <v>0</v>
      </c>
    </row>
    <row r="6020" spans="1:10" x14ac:dyDescent="0.3">
      <c r="A6020">
        <v>2010</v>
      </c>
      <c r="B6020" t="s">
        <v>182</v>
      </c>
      <c r="C6020" t="s">
        <v>213</v>
      </c>
      <c r="D6020" t="s">
        <v>202</v>
      </c>
      <c r="E6020" s="12">
        <v>68.790850000000006</v>
      </c>
      <c r="G6020">
        <v>2010</v>
      </c>
      <c r="H6020" t="str">
        <f>IF(C6020=H1, C6020,"")</f>
        <v/>
      </c>
      <c r="I6020" t="str">
        <f>IF(D6020=I1,D6020,"")</f>
        <v/>
      </c>
      <c r="J6020">
        <f t="shared" si="17"/>
        <v>0</v>
      </c>
    </row>
    <row r="6021" spans="1:10" x14ac:dyDescent="0.3">
      <c r="A6021">
        <v>2010</v>
      </c>
      <c r="B6021" t="s">
        <v>182</v>
      </c>
      <c r="C6021" t="s">
        <v>213</v>
      </c>
      <c r="D6021" t="s">
        <v>203</v>
      </c>
      <c r="E6021" s="12">
        <v>73.673230000000004</v>
      </c>
      <c r="G6021">
        <v>2010</v>
      </c>
      <c r="H6021" t="str">
        <f>IF(C6021=H1, C6021,"")</f>
        <v/>
      </c>
      <c r="I6021" t="str">
        <f>IF(D6021=I1,D6021,"")</f>
        <v>Females</v>
      </c>
      <c r="J6021">
        <f t="shared" si="17"/>
        <v>0</v>
      </c>
    </row>
    <row r="6022" spans="1:10" x14ac:dyDescent="0.3">
      <c r="A6022">
        <v>2010</v>
      </c>
      <c r="B6022" t="s">
        <v>182</v>
      </c>
      <c r="C6022" t="s">
        <v>213</v>
      </c>
      <c r="D6022" t="s">
        <v>205</v>
      </c>
      <c r="E6022" s="12">
        <v>71.350009999999997</v>
      </c>
      <c r="G6022">
        <v>2010</v>
      </c>
      <c r="H6022" t="str">
        <f>IF(C6022=H1, C6022,"")</f>
        <v/>
      </c>
      <c r="I6022" t="str">
        <f>IF(D6022=I1,D6022,"")</f>
        <v/>
      </c>
      <c r="J6022">
        <f t="shared" si="17"/>
        <v>0</v>
      </c>
    </row>
    <row r="6023" spans="1:10" x14ac:dyDescent="0.3">
      <c r="A6023">
        <v>2010</v>
      </c>
      <c r="B6023" t="s">
        <v>182</v>
      </c>
      <c r="C6023" t="s">
        <v>196</v>
      </c>
      <c r="D6023" t="s">
        <v>202</v>
      </c>
      <c r="E6023" s="12">
        <v>62.474930000000001</v>
      </c>
      <c r="G6023">
        <v>2010</v>
      </c>
      <c r="H6023" t="str">
        <f>IF(C6023=H1, C6023,"")</f>
        <v/>
      </c>
      <c r="I6023" t="str">
        <f>IF(D6023=I1,D6023,"")</f>
        <v/>
      </c>
      <c r="J6023">
        <f t="shared" si="17"/>
        <v>0</v>
      </c>
    </row>
    <row r="6024" spans="1:10" x14ac:dyDescent="0.3">
      <c r="A6024">
        <v>2010</v>
      </c>
      <c r="B6024" t="s">
        <v>182</v>
      </c>
      <c r="C6024" t="s">
        <v>196</v>
      </c>
      <c r="D6024" t="s">
        <v>203</v>
      </c>
      <c r="E6024" s="12">
        <v>66.659739999999999</v>
      </c>
      <c r="G6024">
        <v>2010</v>
      </c>
      <c r="H6024" t="str">
        <f>IF(C6024=H1, C6024,"")</f>
        <v/>
      </c>
      <c r="I6024" t="str">
        <f>IF(D6024=I1,D6024,"")</f>
        <v>Females</v>
      </c>
      <c r="J6024">
        <f t="shared" si="17"/>
        <v>0</v>
      </c>
    </row>
    <row r="6025" spans="1:10" x14ac:dyDescent="0.3">
      <c r="A6025">
        <v>2010</v>
      </c>
      <c r="B6025" t="s">
        <v>182</v>
      </c>
      <c r="C6025" t="s">
        <v>196</v>
      </c>
      <c r="D6025" t="s">
        <v>205</v>
      </c>
      <c r="E6025" s="12">
        <v>64.43638</v>
      </c>
      <c r="G6025">
        <v>2010</v>
      </c>
      <c r="H6025" t="str">
        <f>IF(C6025=H1, C6025,"")</f>
        <v/>
      </c>
      <c r="I6025" t="str">
        <f>IF(D6025=I1,D6025,"")</f>
        <v/>
      </c>
      <c r="J6025">
        <f t="shared" si="17"/>
        <v>0</v>
      </c>
    </row>
    <row r="6026" spans="1:10" x14ac:dyDescent="0.3">
      <c r="A6026">
        <v>2010</v>
      </c>
      <c r="B6026" t="s">
        <v>182</v>
      </c>
      <c r="C6026" t="s">
        <v>197</v>
      </c>
      <c r="D6026" t="s">
        <v>202</v>
      </c>
      <c r="E6026" s="12">
        <v>72.988209999999995</v>
      </c>
      <c r="G6026">
        <v>2010</v>
      </c>
      <c r="H6026" t="str">
        <f>IF(C6026=H1, C6026,"")</f>
        <v/>
      </c>
      <c r="I6026" t="str">
        <f>IF(D6026=I1,D6026,"")</f>
        <v/>
      </c>
      <c r="J6026">
        <f t="shared" si="17"/>
        <v>0</v>
      </c>
    </row>
    <row r="6027" spans="1:10" x14ac:dyDescent="0.3">
      <c r="A6027">
        <v>2010</v>
      </c>
      <c r="B6027" t="s">
        <v>182</v>
      </c>
      <c r="C6027" t="s">
        <v>197</v>
      </c>
      <c r="D6027" t="s">
        <v>203</v>
      </c>
      <c r="E6027" s="12">
        <v>76.557689999999994</v>
      </c>
      <c r="G6027">
        <v>2010</v>
      </c>
      <c r="H6027" t="str">
        <f>IF(C6027=H1, C6027,"")</f>
        <v/>
      </c>
      <c r="I6027" t="str">
        <f>IF(D6027=I1,D6027,"")</f>
        <v>Females</v>
      </c>
      <c r="J6027">
        <f t="shared" si="17"/>
        <v>0</v>
      </c>
    </row>
    <row r="6028" spans="1:10" x14ac:dyDescent="0.3">
      <c r="A6028">
        <v>2010</v>
      </c>
      <c r="B6028" t="s">
        <v>182</v>
      </c>
      <c r="C6028" t="s">
        <v>197</v>
      </c>
      <c r="D6028" t="s">
        <v>205</v>
      </c>
      <c r="E6028" s="12">
        <v>74.810720000000003</v>
      </c>
      <c r="G6028">
        <v>2010</v>
      </c>
      <c r="H6028" t="str">
        <f>IF(C6028=H1, C6028,"")</f>
        <v/>
      </c>
      <c r="I6028" t="str">
        <f>IF(D6028=I1,D6028,"")</f>
        <v/>
      </c>
      <c r="J6028">
        <f t="shared" si="17"/>
        <v>0</v>
      </c>
    </row>
    <row r="6029" spans="1:10" x14ac:dyDescent="0.3">
      <c r="A6029">
        <v>2010</v>
      </c>
      <c r="B6029" t="s">
        <v>182</v>
      </c>
      <c r="C6029" t="s">
        <v>198</v>
      </c>
      <c r="D6029" t="s">
        <v>202</v>
      </c>
      <c r="E6029" s="12">
        <v>60.235810000000001</v>
      </c>
      <c r="G6029">
        <v>2010</v>
      </c>
      <c r="H6029" t="str">
        <f>IF(C6029=H1, C6029,"")</f>
        <v/>
      </c>
      <c r="I6029" t="str">
        <f>IF(D6029=I1,D6029,"")</f>
        <v/>
      </c>
      <c r="J6029">
        <f t="shared" si="17"/>
        <v>0</v>
      </c>
    </row>
    <row r="6030" spans="1:10" x14ac:dyDescent="0.3">
      <c r="A6030">
        <v>2010</v>
      </c>
      <c r="B6030" t="s">
        <v>182</v>
      </c>
      <c r="C6030" t="s">
        <v>198</v>
      </c>
      <c r="D6030" t="s">
        <v>203</v>
      </c>
      <c r="E6030" s="12">
        <v>61.062849999999997</v>
      </c>
      <c r="G6030">
        <v>2010</v>
      </c>
      <c r="H6030" t="str">
        <f>IF(C6030=H1, C6030,"")</f>
        <v/>
      </c>
      <c r="I6030" t="str">
        <f>IF(D6030=I1,D6030,"")</f>
        <v>Females</v>
      </c>
      <c r="J6030">
        <f t="shared" si="17"/>
        <v>0</v>
      </c>
    </row>
    <row r="6031" spans="1:10" x14ac:dyDescent="0.3">
      <c r="A6031">
        <v>2010</v>
      </c>
      <c r="B6031" t="s">
        <v>182</v>
      </c>
      <c r="C6031" t="s">
        <v>198</v>
      </c>
      <c r="D6031" t="s">
        <v>205</v>
      </c>
      <c r="E6031" s="12">
        <v>60.612879999999997</v>
      </c>
      <c r="G6031">
        <v>2010</v>
      </c>
      <c r="H6031" t="str">
        <f>IF(C6031=H1, C6031,"")</f>
        <v/>
      </c>
      <c r="I6031" t="str">
        <f>IF(D6031=I1,D6031,"")</f>
        <v/>
      </c>
      <c r="J6031">
        <f t="shared" si="17"/>
        <v>0</v>
      </c>
    </row>
    <row r="6032" spans="1:10" x14ac:dyDescent="0.3">
      <c r="A6032">
        <v>2010</v>
      </c>
      <c r="B6032" t="s">
        <v>182</v>
      </c>
      <c r="C6032" t="s">
        <v>199</v>
      </c>
      <c r="D6032" t="s">
        <v>202</v>
      </c>
      <c r="E6032" s="12">
        <v>62.192610000000002</v>
      </c>
      <c r="G6032">
        <v>2010</v>
      </c>
      <c r="H6032" t="str">
        <f>IF(C6032=H1, C6032,"")</f>
        <v/>
      </c>
      <c r="I6032" t="str">
        <f>IF(D6032=I1,D6032,"")</f>
        <v/>
      </c>
      <c r="J6032">
        <f t="shared" si="17"/>
        <v>0</v>
      </c>
    </row>
    <row r="6033" spans="1:10" x14ac:dyDescent="0.3">
      <c r="A6033">
        <v>2010</v>
      </c>
      <c r="B6033" t="s">
        <v>182</v>
      </c>
      <c r="C6033" t="s">
        <v>199</v>
      </c>
      <c r="D6033" t="s">
        <v>203</v>
      </c>
      <c r="E6033" s="12">
        <v>65.331959999999995</v>
      </c>
      <c r="G6033">
        <v>2010</v>
      </c>
      <c r="H6033" t="str">
        <f>IF(C6033=H1, C6033,"")</f>
        <v/>
      </c>
      <c r="I6033" t="str">
        <f>IF(D6033=I1,D6033,"")</f>
        <v>Females</v>
      </c>
      <c r="J6033">
        <f t="shared" si="17"/>
        <v>0</v>
      </c>
    </row>
    <row r="6034" spans="1:10" x14ac:dyDescent="0.3">
      <c r="A6034">
        <v>2010</v>
      </c>
      <c r="B6034" t="s">
        <v>182</v>
      </c>
      <c r="C6034" t="s">
        <v>199</v>
      </c>
      <c r="D6034" t="s">
        <v>205</v>
      </c>
      <c r="E6034" s="12">
        <v>63.721809999999998</v>
      </c>
      <c r="G6034">
        <v>2010</v>
      </c>
      <c r="H6034" t="str">
        <f>IF(C6034=H1, C6034,"")</f>
        <v/>
      </c>
      <c r="I6034" t="str">
        <f>IF(D6034=I1,D6034,"")</f>
        <v/>
      </c>
      <c r="J6034">
        <f t="shared" si="17"/>
        <v>0</v>
      </c>
    </row>
    <row r="6035" spans="1:10" x14ac:dyDescent="0.3">
      <c r="A6035">
        <v>2010</v>
      </c>
      <c r="B6035" t="s">
        <v>182</v>
      </c>
      <c r="C6035" t="s">
        <v>200</v>
      </c>
      <c r="D6035" t="s">
        <v>202</v>
      </c>
      <c r="E6035" s="12">
        <v>61.305529999999997</v>
      </c>
      <c r="G6035">
        <v>2010</v>
      </c>
      <c r="H6035" t="str">
        <f>IF(C6035=H1, C6035,"")</f>
        <v/>
      </c>
      <c r="I6035" t="str">
        <f>IF(D6035=I1,D6035,"")</f>
        <v/>
      </c>
      <c r="J6035">
        <f t="shared" si="17"/>
        <v>0</v>
      </c>
    </row>
    <row r="6036" spans="1:10" x14ac:dyDescent="0.3">
      <c r="A6036">
        <v>2010</v>
      </c>
      <c r="B6036" t="s">
        <v>182</v>
      </c>
      <c r="C6036" t="s">
        <v>200</v>
      </c>
      <c r="D6036" t="s">
        <v>203</v>
      </c>
      <c r="E6036" s="12">
        <v>62.743279999999999</v>
      </c>
      <c r="G6036">
        <v>2010</v>
      </c>
      <c r="H6036" t="str">
        <f>IF(C6036=H1, C6036,"")</f>
        <v/>
      </c>
      <c r="I6036" t="str">
        <f>IF(D6036=I1,D6036,"")</f>
        <v>Females</v>
      </c>
      <c r="J6036">
        <f t="shared" si="17"/>
        <v>0</v>
      </c>
    </row>
    <row r="6037" spans="1:10" x14ac:dyDescent="0.3">
      <c r="A6037">
        <v>2010</v>
      </c>
      <c r="B6037" t="s">
        <v>182</v>
      </c>
      <c r="C6037" t="s">
        <v>200</v>
      </c>
      <c r="D6037" t="s">
        <v>205</v>
      </c>
      <c r="E6037" s="12">
        <v>61.963709999999999</v>
      </c>
      <c r="G6037">
        <v>2010</v>
      </c>
      <c r="H6037" t="str">
        <f>IF(C6037=H1, C6037,"")</f>
        <v/>
      </c>
      <c r="I6037" t="str">
        <f>IF(D6037=I1,D6037,"")</f>
        <v/>
      </c>
      <c r="J6037">
        <f t="shared" si="17"/>
        <v>0</v>
      </c>
    </row>
    <row r="6038" spans="1:10" x14ac:dyDescent="0.3">
      <c r="A6038">
        <v>2010</v>
      </c>
      <c r="B6038" t="s">
        <v>182</v>
      </c>
      <c r="C6038" t="s">
        <v>201</v>
      </c>
      <c r="D6038" t="s">
        <v>202</v>
      </c>
      <c r="E6038" s="12">
        <v>63.15314</v>
      </c>
      <c r="G6038">
        <v>2010</v>
      </c>
      <c r="H6038" t="str">
        <f>IF(C6038=H1, C6038,"")</f>
        <v/>
      </c>
      <c r="I6038" t="str">
        <f>IF(D6038=I1,D6038,"")</f>
        <v/>
      </c>
      <c r="J6038">
        <f t="shared" si="17"/>
        <v>0</v>
      </c>
    </row>
    <row r="6039" spans="1:10" x14ac:dyDescent="0.3">
      <c r="A6039">
        <v>2010</v>
      </c>
      <c r="B6039" t="s">
        <v>182</v>
      </c>
      <c r="C6039" t="s">
        <v>201</v>
      </c>
      <c r="D6039" t="s">
        <v>203</v>
      </c>
      <c r="E6039" s="12">
        <v>69.889669999999995</v>
      </c>
      <c r="G6039">
        <v>2010</v>
      </c>
      <c r="H6039" t="str">
        <f>IF(C6039=H1, C6039,"")</f>
        <v/>
      </c>
      <c r="I6039" t="str">
        <f>IF(D6039=I1,D6039,"")</f>
        <v>Females</v>
      </c>
      <c r="J6039">
        <f t="shared" si="17"/>
        <v>0</v>
      </c>
    </row>
    <row r="6040" spans="1:10" x14ac:dyDescent="0.3">
      <c r="A6040">
        <v>2010</v>
      </c>
      <c r="B6040" t="s">
        <v>182</v>
      </c>
      <c r="C6040" t="s">
        <v>201</v>
      </c>
      <c r="D6040" t="s">
        <v>205</v>
      </c>
      <c r="E6040" s="12">
        <v>66.548609999999996</v>
      </c>
      <c r="G6040">
        <v>2010</v>
      </c>
      <c r="H6040" t="str">
        <f>IF(C6040=H1, C6040,"")</f>
        <v/>
      </c>
      <c r="I6040" t="str">
        <f>IF(D6040=I1,D6040,"")</f>
        <v/>
      </c>
      <c r="J6040">
        <f t="shared" si="17"/>
        <v>0</v>
      </c>
    </row>
    <row r="6041" spans="1:10" x14ac:dyDescent="0.3">
      <c r="A6041">
        <v>2011</v>
      </c>
      <c r="B6041" t="s">
        <v>26</v>
      </c>
      <c r="C6041" t="s">
        <v>27</v>
      </c>
      <c r="D6041" t="s">
        <v>202</v>
      </c>
      <c r="E6041" s="12"/>
      <c r="G6041" t="str">
        <f>IF(A6041=G1,A6041,"")</f>
        <v/>
      </c>
      <c r="H6041" t="str">
        <f>IF(C6041=H1, C6041,"")</f>
        <v/>
      </c>
      <c r="I6041" t="str">
        <f>IF(D6041=I1,D6041,"")</f>
        <v/>
      </c>
      <c r="J6041">
        <f>IF(AND(G6041=G1,AND(H6041=H1,I6041=I1)),E6041,0)</f>
        <v>0</v>
      </c>
    </row>
    <row r="6042" spans="1:10" x14ac:dyDescent="0.3">
      <c r="A6042">
        <v>2011</v>
      </c>
      <c r="B6042" t="s">
        <v>26</v>
      </c>
      <c r="C6042" t="s">
        <v>27</v>
      </c>
      <c r="D6042" t="s">
        <v>203</v>
      </c>
      <c r="E6042" s="12"/>
      <c r="G6042" t="str">
        <f>IF(A6042=G1,A6042,"")</f>
        <v/>
      </c>
      <c r="H6042" t="str">
        <f>IF(C6042=H1, C6042,"")</f>
        <v/>
      </c>
      <c r="I6042" t="str">
        <f>IF(D6042=I1,D6042,"")</f>
        <v>Females</v>
      </c>
      <c r="J6042">
        <f>IF(AND(G6042=G1,AND(H6042=H1,I6042=I1)),E6042,0)</f>
        <v>0</v>
      </c>
    </row>
    <row r="6043" spans="1:10" x14ac:dyDescent="0.3">
      <c r="A6043">
        <v>2011</v>
      </c>
      <c r="B6043" t="s">
        <v>26</v>
      </c>
      <c r="C6043" t="s">
        <v>27</v>
      </c>
      <c r="D6043" t="s">
        <v>205</v>
      </c>
      <c r="E6043" s="12"/>
      <c r="G6043" t="str">
        <f>IF(A6043=G1,A6043,"")</f>
        <v/>
      </c>
      <c r="H6043" t="str">
        <f>IF(C6043=H1, C6043,"")</f>
        <v/>
      </c>
      <c r="I6043" t="str">
        <f>IF(D6043=I1,D6043,"")</f>
        <v/>
      </c>
      <c r="J6043">
        <f>IF(AND(G6043=G1,AND(H6043=H1,I6043=I1)),E6043,0)</f>
        <v>0</v>
      </c>
    </row>
    <row r="6044" spans="1:10" x14ac:dyDescent="0.3">
      <c r="A6044">
        <v>2011</v>
      </c>
      <c r="B6044" t="s">
        <v>26</v>
      </c>
      <c r="C6044" t="s">
        <v>28</v>
      </c>
      <c r="D6044" t="s">
        <v>202</v>
      </c>
      <c r="E6044" s="12"/>
      <c r="G6044" t="str">
        <f>IF(A6044=G1,A6044,"")</f>
        <v/>
      </c>
      <c r="H6044" t="str">
        <f>IF(C6044=H1, C6044,"")</f>
        <v/>
      </c>
      <c r="I6044" t="str">
        <f>IF(D6044=I1,D6044,"")</f>
        <v/>
      </c>
      <c r="J6044">
        <f>IF(AND(G6044=G1,AND(H6044=H1,I6044=I1)),E6044,0)</f>
        <v>0</v>
      </c>
    </row>
    <row r="6045" spans="1:10" x14ac:dyDescent="0.3">
      <c r="A6045">
        <v>2011</v>
      </c>
      <c r="B6045" t="s">
        <v>26</v>
      </c>
      <c r="C6045" t="s">
        <v>28</v>
      </c>
      <c r="D6045" t="s">
        <v>203</v>
      </c>
      <c r="E6045" s="12"/>
      <c r="G6045" t="str">
        <f>IF(A6045=G1,A6045,"")</f>
        <v/>
      </c>
      <c r="H6045" t="str">
        <f>IF(C6045=H1, C6045,"")</f>
        <v/>
      </c>
      <c r="I6045" t="str">
        <f>IF(D6045=I1,D6045,"")</f>
        <v>Females</v>
      </c>
      <c r="J6045">
        <f>IF(AND(G6045=G1,AND(H6045=H1,I6045=I1)),E6045,0)</f>
        <v>0</v>
      </c>
    </row>
    <row r="6046" spans="1:10" x14ac:dyDescent="0.3">
      <c r="A6046">
        <v>2011</v>
      </c>
      <c r="B6046" t="s">
        <v>26</v>
      </c>
      <c r="C6046" t="s">
        <v>28</v>
      </c>
      <c r="D6046" t="s">
        <v>205</v>
      </c>
      <c r="E6046" s="12"/>
      <c r="G6046" t="str">
        <f>IF(A6046=G1,A6046,"")</f>
        <v/>
      </c>
      <c r="H6046" t="str">
        <f>IF(C6046=H1, C6046,"")</f>
        <v/>
      </c>
      <c r="I6046" t="str">
        <f>IF(D6046=I1,D6046,"")</f>
        <v/>
      </c>
      <c r="J6046">
        <f>IF(AND(G6046=G1,AND(H6046=H1,I6046=I1)),E6046,0)</f>
        <v>0</v>
      </c>
    </row>
    <row r="6047" spans="1:10" x14ac:dyDescent="0.3">
      <c r="A6047">
        <v>2011</v>
      </c>
      <c r="B6047" t="s">
        <v>26</v>
      </c>
      <c r="C6047" t="s">
        <v>29</v>
      </c>
      <c r="D6047" t="s">
        <v>202</v>
      </c>
      <c r="E6047" s="12"/>
      <c r="G6047" t="str">
        <f>IF(A6047=G1,A6047,"")</f>
        <v/>
      </c>
      <c r="H6047" t="str">
        <f>IF(C6047=H1, C6047,"")</f>
        <v>Benin</v>
      </c>
      <c r="I6047" t="str">
        <f>IF(D6047=I1,D6047,"")</f>
        <v/>
      </c>
      <c r="J6047">
        <f>IF(AND(G6047=G1,AND(H6047=H1,I6047=I1)),E6047,0)</f>
        <v>0</v>
      </c>
    </row>
    <row r="6048" spans="1:10" x14ac:dyDescent="0.3">
      <c r="A6048">
        <v>2011</v>
      </c>
      <c r="B6048" t="s">
        <v>26</v>
      </c>
      <c r="C6048" t="s">
        <v>29</v>
      </c>
      <c r="D6048" t="s">
        <v>203</v>
      </c>
      <c r="E6048" s="12"/>
      <c r="G6048" t="str">
        <f>IF(A6048=G1,A6048,"")</f>
        <v/>
      </c>
      <c r="H6048" t="str">
        <f>IF(C6048=H1, C6048,"")</f>
        <v>Benin</v>
      </c>
      <c r="I6048" t="str">
        <f>IF(D6048=I1,D6048,"")</f>
        <v>Females</v>
      </c>
      <c r="J6048">
        <f>IF(AND(G6048=G1,AND(H6048=H1,I6048=I1)),E6048,0)</f>
        <v>0</v>
      </c>
    </row>
    <row r="6049" spans="1:10" x14ac:dyDescent="0.3">
      <c r="A6049">
        <v>2011</v>
      </c>
      <c r="B6049" t="s">
        <v>26</v>
      </c>
      <c r="C6049" t="s">
        <v>29</v>
      </c>
      <c r="D6049" t="s">
        <v>205</v>
      </c>
      <c r="E6049" s="12"/>
      <c r="G6049" t="str">
        <f>IF(A6049=G1,A6049,"")</f>
        <v/>
      </c>
      <c r="H6049" t="str">
        <f>IF(C6049=H1, C6049,"")</f>
        <v>Benin</v>
      </c>
      <c r="I6049" t="str">
        <f>IF(D6049=I1,D6049,"")</f>
        <v/>
      </c>
      <c r="J6049">
        <f>IF(AND(G6049=G1,AND(H6049=H1,I6049=I1)),E6049,0)</f>
        <v>0</v>
      </c>
    </row>
    <row r="6050" spans="1:10" x14ac:dyDescent="0.3">
      <c r="A6050">
        <v>2011</v>
      </c>
      <c r="B6050" t="s">
        <v>26</v>
      </c>
      <c r="C6050" t="s">
        <v>30</v>
      </c>
      <c r="D6050" t="s">
        <v>202</v>
      </c>
      <c r="E6050" s="12"/>
      <c r="G6050" t="str">
        <f>IF(A6050=G1,A6050,"")</f>
        <v/>
      </c>
      <c r="H6050" t="str">
        <f>IF(C6050=H1, C6050,"")</f>
        <v/>
      </c>
      <c r="I6050" t="str">
        <f>IF(D6050=I1,D6050,"")</f>
        <v/>
      </c>
      <c r="J6050">
        <f>IF(AND(G6050=G1,AND(H6050=H1,I6050=I1)),E6050,0)</f>
        <v>0</v>
      </c>
    </row>
    <row r="6051" spans="1:10" x14ac:dyDescent="0.3">
      <c r="A6051">
        <v>2011</v>
      </c>
      <c r="B6051" t="s">
        <v>26</v>
      </c>
      <c r="C6051" t="s">
        <v>30</v>
      </c>
      <c r="D6051" t="s">
        <v>203</v>
      </c>
      <c r="E6051" s="12"/>
      <c r="G6051" t="str">
        <f>IF(A6051=G1,A6051,"")</f>
        <v/>
      </c>
      <c r="H6051" t="str">
        <f>IF(C6051=H1, C6051,"")</f>
        <v/>
      </c>
      <c r="I6051" t="str">
        <f>IF(D6051=I1,D6051,"")</f>
        <v>Females</v>
      </c>
      <c r="J6051">
        <f>IF(AND(G6051=G1,AND(H6051=H1,I6051=I1)),E6051,0)</f>
        <v>0</v>
      </c>
    </row>
    <row r="6052" spans="1:10" x14ac:dyDescent="0.3">
      <c r="A6052">
        <v>2011</v>
      </c>
      <c r="B6052" t="s">
        <v>26</v>
      </c>
      <c r="C6052" t="s">
        <v>30</v>
      </c>
      <c r="D6052" t="s">
        <v>205</v>
      </c>
      <c r="E6052" s="12"/>
      <c r="G6052" t="str">
        <f>IF(A6052=G1,A6052,"")</f>
        <v/>
      </c>
      <c r="H6052" t="str">
        <f>IF(C6052=H1, C6052,"")</f>
        <v/>
      </c>
      <c r="I6052" t="str">
        <f>IF(D6052=I1,D6052,"")</f>
        <v/>
      </c>
      <c r="J6052">
        <f>IF(AND(G6052=G1,AND(H6052=H1,I6052=I1)),E6052,0)</f>
        <v>0</v>
      </c>
    </row>
    <row r="6053" spans="1:10" x14ac:dyDescent="0.3">
      <c r="A6053">
        <v>2011</v>
      </c>
      <c r="B6053" t="s">
        <v>26</v>
      </c>
      <c r="C6053" t="s">
        <v>31</v>
      </c>
      <c r="D6053" t="s">
        <v>202</v>
      </c>
      <c r="E6053" s="12"/>
      <c r="G6053" t="str">
        <f>IF(A6053=G1,A6053,"")</f>
        <v/>
      </c>
      <c r="H6053" t="str">
        <f>IF(C6053=H1, C6053,"")</f>
        <v/>
      </c>
      <c r="I6053" t="str">
        <f>IF(D6053=I1,D6053,"")</f>
        <v/>
      </c>
      <c r="J6053">
        <f>IF(AND(G6053=G1,AND(H6053=H1,I6053=I1)),E6053,0)</f>
        <v>0</v>
      </c>
    </row>
    <row r="6054" spans="1:10" x14ac:dyDescent="0.3">
      <c r="A6054">
        <v>2011</v>
      </c>
      <c r="B6054" t="s">
        <v>26</v>
      </c>
      <c r="C6054" t="s">
        <v>31</v>
      </c>
      <c r="D6054" t="s">
        <v>203</v>
      </c>
      <c r="E6054" s="12"/>
      <c r="G6054" t="str">
        <f>IF(A6054=G1,A6054,"")</f>
        <v/>
      </c>
      <c r="H6054" t="str">
        <f>IF(C6054=H1, C6054,"")</f>
        <v/>
      </c>
      <c r="I6054" t="str">
        <f>IF(D6054=I1,D6054,"")</f>
        <v>Females</v>
      </c>
      <c r="J6054">
        <f>IF(AND(G6054=G1,AND(H6054=H1,I6054=I1)),E6054,0)</f>
        <v>0</v>
      </c>
    </row>
    <row r="6055" spans="1:10" x14ac:dyDescent="0.3">
      <c r="A6055">
        <v>2011</v>
      </c>
      <c r="B6055" t="s">
        <v>26</v>
      </c>
      <c r="C6055" t="s">
        <v>31</v>
      </c>
      <c r="D6055" t="s">
        <v>205</v>
      </c>
      <c r="E6055" s="12"/>
      <c r="G6055" t="str">
        <f>IF(A6055=G1,A6055,"")</f>
        <v/>
      </c>
      <c r="H6055" t="str">
        <f>IF(C6055=H1, C6055,"")</f>
        <v/>
      </c>
      <c r="I6055" t="str">
        <f>IF(D6055=I1,D6055,"")</f>
        <v/>
      </c>
      <c r="J6055">
        <f>IF(AND(G6055=G1,AND(H6055=H1,I6055=I1)),E6055,0)</f>
        <v>0</v>
      </c>
    </row>
    <row r="6056" spans="1:10" x14ac:dyDescent="0.3">
      <c r="A6056">
        <v>2011</v>
      </c>
      <c r="B6056" t="s">
        <v>26</v>
      </c>
      <c r="C6056" t="s">
        <v>32</v>
      </c>
      <c r="D6056" t="s">
        <v>202</v>
      </c>
      <c r="E6056" s="12"/>
      <c r="G6056" t="str">
        <f>IF(A6056=G1,A6056,"")</f>
        <v/>
      </c>
      <c r="H6056" t="str">
        <f>IF(C6056=H1, C6056,"")</f>
        <v/>
      </c>
      <c r="I6056" t="str">
        <f>IF(D6056=I1,D6056,"")</f>
        <v/>
      </c>
      <c r="J6056">
        <f>IF(AND(G6056=G1,AND(H6056=H1,I6056=I1)),E6056,0)</f>
        <v>0</v>
      </c>
    </row>
    <row r="6057" spans="1:10" x14ac:dyDescent="0.3">
      <c r="A6057">
        <v>2011</v>
      </c>
      <c r="B6057" t="s">
        <v>26</v>
      </c>
      <c r="C6057" t="s">
        <v>32</v>
      </c>
      <c r="D6057" t="s">
        <v>203</v>
      </c>
      <c r="E6057" s="12"/>
      <c r="G6057" t="str">
        <f>IF(A6057=G1,A6057,"")</f>
        <v/>
      </c>
      <c r="H6057" t="str">
        <f>IF(C6057=H1, C6057,"")</f>
        <v/>
      </c>
      <c r="I6057" t="str">
        <f>IF(D6057=I1,D6057,"")</f>
        <v>Females</v>
      </c>
      <c r="J6057">
        <f>IF(AND(G6057=G1,AND(H6057=H1,I6057=I1)),E6057,0)</f>
        <v>0</v>
      </c>
    </row>
    <row r="6058" spans="1:10" x14ac:dyDescent="0.3">
      <c r="A6058">
        <v>2011</v>
      </c>
      <c r="B6058" t="s">
        <v>26</v>
      </c>
      <c r="C6058" t="s">
        <v>32</v>
      </c>
      <c r="D6058" t="s">
        <v>205</v>
      </c>
      <c r="E6058" s="12"/>
      <c r="G6058" t="str">
        <f>IF(A6058=G1,A6058,"")</f>
        <v/>
      </c>
      <c r="H6058" t="str">
        <f>IF(C6058=H1, C6058,"")</f>
        <v/>
      </c>
      <c r="I6058" t="str">
        <f>IF(D6058=I1,D6058,"")</f>
        <v/>
      </c>
      <c r="J6058">
        <f>IF(AND(G6058=G1,AND(H6058=H1,I6058=I1)),E6058,0)</f>
        <v>0</v>
      </c>
    </row>
    <row r="6059" spans="1:10" x14ac:dyDescent="0.3">
      <c r="A6059">
        <v>2011</v>
      </c>
      <c r="B6059" t="s">
        <v>26</v>
      </c>
      <c r="C6059" t="s">
        <v>33</v>
      </c>
      <c r="D6059" t="s">
        <v>202</v>
      </c>
      <c r="E6059" s="12"/>
      <c r="G6059" t="str">
        <f>IF(A6059=G1,A6059,"")</f>
        <v/>
      </c>
      <c r="H6059" t="str">
        <f>IF(C6059=H1, C6059,"")</f>
        <v/>
      </c>
      <c r="I6059" t="str">
        <f>IF(D6059=I1,D6059,"")</f>
        <v/>
      </c>
      <c r="J6059">
        <f>IF(AND(G6059=G1,AND(H6059=H1,I6059=I1)),E6059,0)</f>
        <v>0</v>
      </c>
    </row>
    <row r="6060" spans="1:10" x14ac:dyDescent="0.3">
      <c r="A6060">
        <v>2011</v>
      </c>
      <c r="B6060" t="s">
        <v>26</v>
      </c>
      <c r="C6060" t="s">
        <v>33</v>
      </c>
      <c r="D6060" t="s">
        <v>203</v>
      </c>
      <c r="E6060" s="12"/>
      <c r="G6060" t="str">
        <f>IF(A6060=G1,A6060,"")</f>
        <v/>
      </c>
      <c r="H6060" t="str">
        <f>IF(C6060=H1, C6060,"")</f>
        <v/>
      </c>
      <c r="I6060" t="str">
        <f>IF(D6060=I1,D6060,"")</f>
        <v>Females</v>
      </c>
      <c r="J6060">
        <f>IF(AND(G6060=G1,AND(H6060=H1,I6060=I1)),E6060,0)</f>
        <v>0</v>
      </c>
    </row>
    <row r="6061" spans="1:10" x14ac:dyDescent="0.3">
      <c r="A6061">
        <v>2011</v>
      </c>
      <c r="B6061" t="s">
        <v>26</v>
      </c>
      <c r="C6061" t="s">
        <v>33</v>
      </c>
      <c r="D6061" t="s">
        <v>205</v>
      </c>
      <c r="E6061" s="12"/>
      <c r="G6061" t="str">
        <f>IF(A6061=G1,A6061,"")</f>
        <v/>
      </c>
      <c r="H6061" t="str">
        <f>IF(C6061=H1, C6061,"")</f>
        <v/>
      </c>
      <c r="I6061" t="str">
        <f>IF(D6061=I1,D6061,"")</f>
        <v/>
      </c>
      <c r="J6061">
        <f>IF(AND(G6061=G1,AND(H6061=H1,I6061=I1)),E6061,0)</f>
        <v>0</v>
      </c>
    </row>
    <row r="6062" spans="1:10" x14ac:dyDescent="0.3">
      <c r="A6062">
        <v>2011</v>
      </c>
      <c r="B6062" t="s">
        <v>26</v>
      </c>
      <c r="C6062" t="s">
        <v>34</v>
      </c>
      <c r="D6062" t="s">
        <v>202</v>
      </c>
      <c r="E6062" s="12"/>
      <c r="G6062" t="str">
        <f>IF(A6062=G1,A6062,"")</f>
        <v/>
      </c>
      <c r="H6062" t="str">
        <f>IF(C6062=H1, C6062,"")</f>
        <v/>
      </c>
      <c r="I6062" t="str">
        <f>IF(D6062=I1,D6062,"")</f>
        <v/>
      </c>
      <c r="J6062">
        <f>IF(AND(G6062=G1,AND(H6062=H1,I6062=I1)),E6062,0)</f>
        <v>0</v>
      </c>
    </row>
    <row r="6063" spans="1:10" x14ac:dyDescent="0.3">
      <c r="A6063">
        <v>2011</v>
      </c>
      <c r="B6063" t="s">
        <v>26</v>
      </c>
      <c r="C6063" t="s">
        <v>34</v>
      </c>
      <c r="D6063" t="s">
        <v>203</v>
      </c>
      <c r="E6063" s="12"/>
      <c r="G6063" t="str">
        <f>IF(A6063=G1,A6063,"")</f>
        <v/>
      </c>
      <c r="H6063" t="str">
        <f>IF(C6063=H1, C6063,"")</f>
        <v/>
      </c>
      <c r="I6063" t="str">
        <f>IF(D6063=I1,D6063,"")</f>
        <v>Females</v>
      </c>
      <c r="J6063">
        <f>IF(AND(G6063=G1,AND(H6063=H1,I6063=I1)),E6063,0)</f>
        <v>0</v>
      </c>
    </row>
    <row r="6064" spans="1:10" x14ac:dyDescent="0.3">
      <c r="A6064">
        <v>2011</v>
      </c>
      <c r="B6064" t="s">
        <v>26</v>
      </c>
      <c r="C6064" t="s">
        <v>34</v>
      </c>
      <c r="D6064" t="s">
        <v>205</v>
      </c>
      <c r="E6064" s="12"/>
      <c r="G6064" t="str">
        <f>IF(A6064=G1,A6064,"")</f>
        <v/>
      </c>
      <c r="H6064" t="str">
        <f>IF(C6064=H1, C6064,"")</f>
        <v/>
      </c>
      <c r="I6064" t="str">
        <f>IF(D6064=I1,D6064,"")</f>
        <v/>
      </c>
      <c r="J6064">
        <f>IF(AND(G6064=G1,AND(H6064=H1,I6064=I1)),E6064,0)</f>
        <v>0</v>
      </c>
    </row>
    <row r="6065" spans="1:10" x14ac:dyDescent="0.3">
      <c r="A6065">
        <v>2011</v>
      </c>
      <c r="B6065" t="s">
        <v>26</v>
      </c>
      <c r="C6065" t="s">
        <v>209</v>
      </c>
      <c r="D6065" t="s">
        <v>202</v>
      </c>
      <c r="E6065" s="12"/>
      <c r="G6065" t="str">
        <f>IF(A6065=G1,A6065,"")</f>
        <v/>
      </c>
      <c r="H6065" t="str">
        <f>IF(C6065=H1, C6065,"")</f>
        <v/>
      </c>
      <c r="I6065" t="str">
        <f>IF(D6065=I1,D6065,"")</f>
        <v/>
      </c>
      <c r="J6065">
        <f>IF(AND(G6065=G1,AND(H6065=H1,I6065=I1)),E6065,0)</f>
        <v>0</v>
      </c>
    </row>
    <row r="6066" spans="1:10" x14ac:dyDescent="0.3">
      <c r="A6066">
        <v>2011</v>
      </c>
      <c r="B6066" t="s">
        <v>26</v>
      </c>
      <c r="C6066" t="s">
        <v>209</v>
      </c>
      <c r="D6066" t="s">
        <v>203</v>
      </c>
      <c r="E6066" s="12"/>
      <c r="G6066" t="str">
        <f>IF(A6066=G1,A6066,"")</f>
        <v/>
      </c>
      <c r="H6066" t="str">
        <f>IF(C6066=H1, C6066,"")</f>
        <v/>
      </c>
      <c r="I6066" t="str">
        <f>IF(D6066=I1,D6066,"")</f>
        <v>Females</v>
      </c>
      <c r="J6066">
        <f>IF(AND(G6066=G1,AND(H6066=H1,I6066=I1)),E6066,0)</f>
        <v>0</v>
      </c>
    </row>
    <row r="6067" spans="1:10" x14ac:dyDescent="0.3">
      <c r="A6067">
        <v>2011</v>
      </c>
      <c r="B6067" t="s">
        <v>26</v>
      </c>
      <c r="C6067" t="s">
        <v>209</v>
      </c>
      <c r="D6067" t="s">
        <v>205</v>
      </c>
      <c r="E6067" s="12"/>
      <c r="G6067" t="str">
        <f>IF(A6067=G1,A6067,"")</f>
        <v/>
      </c>
      <c r="H6067" t="str">
        <f>IF(C6067=H1, C6067,"")</f>
        <v/>
      </c>
      <c r="I6067" t="str">
        <f>IF(D6067=I1,D6067,"")</f>
        <v/>
      </c>
      <c r="J6067">
        <f>IF(AND(G6067=G1,AND(H6067=H1,I6067=I1)),E6067,0)</f>
        <v>0</v>
      </c>
    </row>
    <row r="6068" spans="1:10" x14ac:dyDescent="0.3">
      <c r="A6068">
        <v>2011</v>
      </c>
      <c r="B6068" t="s">
        <v>26</v>
      </c>
      <c r="C6068" t="s">
        <v>35</v>
      </c>
      <c r="D6068" t="s">
        <v>202</v>
      </c>
      <c r="E6068" s="12"/>
      <c r="G6068" t="str">
        <f>IF(A6068=G1,A6068,"")</f>
        <v/>
      </c>
      <c r="H6068" t="str">
        <f>IF(C6068=H1, C6068,"")</f>
        <v/>
      </c>
      <c r="I6068" t="str">
        <f>IF(D6068=I1,D6068,"")</f>
        <v/>
      </c>
      <c r="J6068">
        <f>IF(AND(G6068=G1,AND(H6068=H1,I6068=I1)),E6068,0)</f>
        <v>0</v>
      </c>
    </row>
    <row r="6069" spans="1:10" x14ac:dyDescent="0.3">
      <c r="A6069">
        <v>2011</v>
      </c>
      <c r="B6069" t="s">
        <v>26</v>
      </c>
      <c r="C6069" t="s">
        <v>35</v>
      </c>
      <c r="D6069" t="s">
        <v>203</v>
      </c>
      <c r="E6069" s="12"/>
      <c r="G6069" t="str">
        <f>IF(A6069=G1,A6069,"")</f>
        <v/>
      </c>
      <c r="H6069" t="str">
        <f>IF(C6069=H1, C6069,"")</f>
        <v/>
      </c>
      <c r="I6069" t="str">
        <f>IF(D6069=I1,D6069,"")</f>
        <v>Females</v>
      </c>
      <c r="J6069">
        <f>IF(AND(G6069=G1,AND(H6069=H1,I6069=I1)),E6069,0)</f>
        <v>0</v>
      </c>
    </row>
    <row r="6070" spans="1:10" x14ac:dyDescent="0.3">
      <c r="A6070">
        <v>2011</v>
      </c>
      <c r="B6070" t="s">
        <v>26</v>
      </c>
      <c r="C6070" t="s">
        <v>35</v>
      </c>
      <c r="D6070" t="s">
        <v>205</v>
      </c>
      <c r="E6070" s="12"/>
      <c r="G6070" t="str">
        <f>IF(A6070=G1,A6070,"")</f>
        <v/>
      </c>
      <c r="H6070" t="str">
        <f>IF(C6070=H1, C6070,"")</f>
        <v/>
      </c>
      <c r="I6070" t="str">
        <f>IF(D6070=I1,D6070,"")</f>
        <v/>
      </c>
      <c r="J6070">
        <f>IF(AND(G6070=G1,AND(H6070=H1,I6070=I1)),E6070,0)</f>
        <v>0</v>
      </c>
    </row>
    <row r="6071" spans="1:10" x14ac:dyDescent="0.3">
      <c r="A6071">
        <v>2011</v>
      </c>
      <c r="B6071" t="s">
        <v>26</v>
      </c>
      <c r="C6071" t="s">
        <v>36</v>
      </c>
      <c r="D6071" t="s">
        <v>202</v>
      </c>
      <c r="E6071" s="12"/>
      <c r="G6071" t="str">
        <f>IF(A6071=G1,A6071,"")</f>
        <v/>
      </c>
      <c r="H6071" t="str">
        <f>IF(C6071=H1, C6071,"")</f>
        <v/>
      </c>
      <c r="I6071" t="str">
        <f>IF(D6071=I1,D6071,"")</f>
        <v/>
      </c>
      <c r="J6071">
        <f>IF(AND(G6071=G1,AND(H6071=H1,I6071=I1)),E6071,0)</f>
        <v>0</v>
      </c>
    </row>
    <row r="6072" spans="1:10" x14ac:dyDescent="0.3">
      <c r="A6072">
        <v>2011</v>
      </c>
      <c r="B6072" t="s">
        <v>26</v>
      </c>
      <c r="C6072" t="s">
        <v>36</v>
      </c>
      <c r="D6072" t="s">
        <v>203</v>
      </c>
      <c r="E6072" s="12"/>
      <c r="G6072" t="str">
        <f>IF(A6072=G1,A6072,"")</f>
        <v/>
      </c>
      <c r="H6072" t="str">
        <f>IF(C6072=H1, C6072,"")</f>
        <v/>
      </c>
      <c r="I6072" t="str">
        <f>IF(D6072=I1,D6072,"")</f>
        <v>Females</v>
      </c>
      <c r="J6072">
        <f>IF(AND(G6072=G1,AND(H6072=H1,I6072=I1)),E6072,0)</f>
        <v>0</v>
      </c>
    </row>
    <row r="6073" spans="1:10" x14ac:dyDescent="0.3">
      <c r="A6073">
        <v>2011</v>
      </c>
      <c r="B6073" t="s">
        <v>26</v>
      </c>
      <c r="C6073" t="s">
        <v>36</v>
      </c>
      <c r="D6073" t="s">
        <v>205</v>
      </c>
      <c r="E6073" s="12"/>
      <c r="G6073" t="str">
        <f>IF(A6073=G1,A6073,"")</f>
        <v/>
      </c>
      <c r="H6073" t="str">
        <f>IF(C6073=H1, C6073,"")</f>
        <v/>
      </c>
      <c r="I6073" t="str">
        <f>IF(D6073=I1,D6073,"")</f>
        <v/>
      </c>
      <c r="J6073">
        <f>IF(AND(G6073=G1,AND(H6073=H1,I6073=I1)),E6073,0)</f>
        <v>0</v>
      </c>
    </row>
    <row r="6074" spans="1:10" x14ac:dyDescent="0.3">
      <c r="A6074">
        <v>2011</v>
      </c>
      <c r="B6074" t="s">
        <v>26</v>
      </c>
      <c r="C6074" t="s">
        <v>37</v>
      </c>
      <c r="D6074" t="s">
        <v>202</v>
      </c>
      <c r="E6074" s="12"/>
      <c r="G6074" t="str">
        <f>IF(A6074=G1,A6074,"")</f>
        <v/>
      </c>
      <c r="H6074" t="str">
        <f>IF(C6074=H1, C6074,"")</f>
        <v/>
      </c>
      <c r="I6074" t="str">
        <f>IF(D6074=I1,D6074,"")</f>
        <v/>
      </c>
      <c r="J6074">
        <f>IF(AND(G6074=G1,AND(H6074=H1,I6074=I1)),E6074,0)</f>
        <v>0</v>
      </c>
    </row>
    <row r="6075" spans="1:10" x14ac:dyDescent="0.3">
      <c r="A6075">
        <v>2011</v>
      </c>
      <c r="B6075" t="s">
        <v>26</v>
      </c>
      <c r="C6075" t="s">
        <v>37</v>
      </c>
      <c r="D6075" t="s">
        <v>203</v>
      </c>
      <c r="E6075" s="12"/>
      <c r="G6075" t="str">
        <f>IF(A6075=G1,A6075,"")</f>
        <v/>
      </c>
      <c r="H6075" t="str">
        <f>IF(C6075=H1, C6075,"")</f>
        <v/>
      </c>
      <c r="I6075" t="str">
        <f>IF(D6075=I1,D6075,"")</f>
        <v>Females</v>
      </c>
      <c r="J6075">
        <f>IF(AND(G6075=G1,AND(H6075=H1,I6075=I1)),E6075,0)</f>
        <v>0</v>
      </c>
    </row>
    <row r="6076" spans="1:10" x14ac:dyDescent="0.3">
      <c r="A6076">
        <v>2011</v>
      </c>
      <c r="B6076" t="s">
        <v>26</v>
      </c>
      <c r="C6076" t="s">
        <v>37</v>
      </c>
      <c r="D6076" t="s">
        <v>205</v>
      </c>
      <c r="E6076" s="12"/>
      <c r="G6076" t="str">
        <f>IF(A6076=G1,A6076,"")</f>
        <v/>
      </c>
      <c r="H6076" t="str">
        <f>IF(C6076=H1, C6076,"")</f>
        <v/>
      </c>
      <c r="I6076" t="str">
        <f>IF(D6076=I1,D6076,"")</f>
        <v/>
      </c>
      <c r="J6076">
        <f>IF(AND(G6076=G1,AND(H6076=H1,I6076=I1)),E6076,0)</f>
        <v>0</v>
      </c>
    </row>
    <row r="6077" spans="1:10" x14ac:dyDescent="0.3">
      <c r="A6077">
        <v>2011</v>
      </c>
      <c r="B6077" t="s">
        <v>26</v>
      </c>
      <c r="C6077" t="s">
        <v>38</v>
      </c>
      <c r="D6077" t="s">
        <v>202</v>
      </c>
      <c r="E6077" s="12"/>
      <c r="G6077" t="str">
        <f>IF(A6077=G1,A6077,"")</f>
        <v/>
      </c>
      <c r="H6077" t="str">
        <f>IF(C6077=H1, C6077,"")</f>
        <v/>
      </c>
      <c r="I6077" t="str">
        <f>IF(D6077=I1,D6077,"")</f>
        <v/>
      </c>
      <c r="J6077">
        <f>IF(AND(G6077=G1,AND(H6077=H1,I6077=I1)),E6077,0)</f>
        <v>0</v>
      </c>
    </row>
    <row r="6078" spans="1:10" x14ac:dyDescent="0.3">
      <c r="A6078">
        <v>2011</v>
      </c>
      <c r="B6078" t="s">
        <v>26</v>
      </c>
      <c r="C6078" t="s">
        <v>38</v>
      </c>
      <c r="D6078" t="s">
        <v>203</v>
      </c>
      <c r="E6078" s="12"/>
      <c r="G6078" t="str">
        <f>IF(A6078=G1,A6078,"")</f>
        <v/>
      </c>
      <c r="H6078" t="str">
        <f>IF(C6078=H1, C6078,"")</f>
        <v/>
      </c>
      <c r="I6078" t="str">
        <f>IF(D6078=I1,D6078,"")</f>
        <v>Females</v>
      </c>
      <c r="J6078">
        <f>IF(AND(G6078=G1,AND(H6078=H1,I6078=I1)),E6078,0)</f>
        <v>0</v>
      </c>
    </row>
    <row r="6079" spans="1:10" x14ac:dyDescent="0.3">
      <c r="A6079">
        <v>2011</v>
      </c>
      <c r="B6079" t="s">
        <v>26</v>
      </c>
      <c r="C6079" t="s">
        <v>38</v>
      </c>
      <c r="D6079" t="s">
        <v>205</v>
      </c>
      <c r="E6079" s="12"/>
      <c r="G6079" t="str">
        <f>IF(A6079=G1,A6079,"")</f>
        <v/>
      </c>
      <c r="H6079" t="str">
        <f>IF(C6079=H1, C6079,"")</f>
        <v/>
      </c>
      <c r="I6079" t="str">
        <f>IF(D6079=I1,D6079,"")</f>
        <v/>
      </c>
      <c r="J6079">
        <f>IF(AND(G6079=G1,AND(H6079=H1,I6079=I1)),E6079,0)</f>
        <v>0</v>
      </c>
    </row>
    <row r="6080" spans="1:10" x14ac:dyDescent="0.3">
      <c r="A6080">
        <v>2011</v>
      </c>
      <c r="B6080" t="s">
        <v>26</v>
      </c>
      <c r="C6080" t="s">
        <v>210</v>
      </c>
      <c r="D6080" t="s">
        <v>202</v>
      </c>
      <c r="E6080" s="12"/>
      <c r="G6080" t="str">
        <f>IF(A6080=G1,A6080,"")</f>
        <v/>
      </c>
      <c r="H6080" t="str">
        <f>IF(C6080=H1, C6080,"")</f>
        <v/>
      </c>
      <c r="I6080" t="str">
        <f>IF(D6080=I1,D6080,"")</f>
        <v/>
      </c>
      <c r="J6080">
        <f>IF(AND(G6080=G1,AND(H6080=H1,I6080=I1)),E6080,0)</f>
        <v>0</v>
      </c>
    </row>
    <row r="6081" spans="1:10" x14ac:dyDescent="0.3">
      <c r="A6081">
        <v>2011</v>
      </c>
      <c r="B6081" t="s">
        <v>26</v>
      </c>
      <c r="C6081" t="s">
        <v>210</v>
      </c>
      <c r="D6081" t="s">
        <v>203</v>
      </c>
      <c r="E6081" s="12"/>
      <c r="G6081" t="str">
        <f>IF(A6081=G1,A6081,"")</f>
        <v/>
      </c>
      <c r="H6081" t="str">
        <f>IF(C6081=H1, C6081,"")</f>
        <v/>
      </c>
      <c r="I6081" t="str">
        <f>IF(D6081=I1,D6081,"")</f>
        <v>Females</v>
      </c>
      <c r="J6081">
        <f>IF(AND(G6081=G1,AND(H6081=H1,I6081=I1)),E6081,0)</f>
        <v>0</v>
      </c>
    </row>
    <row r="6082" spans="1:10" x14ac:dyDescent="0.3">
      <c r="A6082">
        <v>2011</v>
      </c>
      <c r="B6082" t="s">
        <v>26</v>
      </c>
      <c r="C6082" t="s">
        <v>210</v>
      </c>
      <c r="D6082" t="s">
        <v>205</v>
      </c>
      <c r="E6082" s="12"/>
      <c r="G6082" t="str">
        <f>IF(A6082=G1,A6082,"")</f>
        <v/>
      </c>
      <c r="H6082" t="str">
        <f>IF(C6082=H1, C6082,"")</f>
        <v/>
      </c>
      <c r="I6082" t="str">
        <f>IF(D6082=I1,D6082,"")</f>
        <v/>
      </c>
      <c r="J6082">
        <f>IF(AND(G6082=G1,AND(H6082=H1,I6082=I1)),E6082,0)</f>
        <v>0</v>
      </c>
    </row>
    <row r="6083" spans="1:10" x14ac:dyDescent="0.3">
      <c r="A6083">
        <v>2011</v>
      </c>
      <c r="B6083" t="s">
        <v>26</v>
      </c>
      <c r="C6083" t="s">
        <v>39</v>
      </c>
      <c r="D6083" t="s">
        <v>202</v>
      </c>
      <c r="E6083" s="12"/>
      <c r="G6083" t="str">
        <f>IF(A6083=G1,A6083,"")</f>
        <v/>
      </c>
      <c r="H6083" t="str">
        <f>IF(C6083=H1, C6083,"")</f>
        <v/>
      </c>
      <c r="I6083" t="str">
        <f>IF(D6083=I1,D6083,"")</f>
        <v/>
      </c>
      <c r="J6083">
        <f>IF(AND(G6083=G1,AND(H6083=H1,I6083=I1)),E6083,0)</f>
        <v>0</v>
      </c>
    </row>
    <row r="6084" spans="1:10" x14ac:dyDescent="0.3">
      <c r="A6084">
        <v>2011</v>
      </c>
      <c r="B6084" t="s">
        <v>26</v>
      </c>
      <c r="C6084" t="s">
        <v>39</v>
      </c>
      <c r="D6084" t="s">
        <v>203</v>
      </c>
      <c r="E6084" s="12"/>
      <c r="G6084" t="str">
        <f>IF(A6084=G1,A6084,"")</f>
        <v/>
      </c>
      <c r="H6084" t="str">
        <f>IF(C6084=H1, C6084,"")</f>
        <v/>
      </c>
      <c r="I6084" t="str">
        <f>IF(D6084=I1,D6084,"")</f>
        <v>Females</v>
      </c>
      <c r="J6084">
        <f>IF(AND(G6084=G1,AND(H6084=H1,I6084=I1)),E6084,0)</f>
        <v>0</v>
      </c>
    </row>
    <row r="6085" spans="1:10" x14ac:dyDescent="0.3">
      <c r="A6085">
        <v>2011</v>
      </c>
      <c r="B6085" t="s">
        <v>26</v>
      </c>
      <c r="C6085" t="s">
        <v>39</v>
      </c>
      <c r="D6085" t="s">
        <v>205</v>
      </c>
      <c r="E6085" s="12"/>
      <c r="G6085" t="str">
        <f>IF(A6085=G1,A6085,"")</f>
        <v/>
      </c>
      <c r="H6085" t="str">
        <f>IF(C6085=H1, C6085,"")</f>
        <v/>
      </c>
      <c r="I6085" t="str">
        <f>IF(D6085=I1,D6085,"")</f>
        <v/>
      </c>
      <c r="J6085">
        <f>IF(AND(G6085=G1,AND(H6085=H1,I6085=I1)),E6085,0)</f>
        <v>0</v>
      </c>
    </row>
    <row r="6086" spans="1:10" x14ac:dyDescent="0.3">
      <c r="A6086">
        <v>2011</v>
      </c>
      <c r="B6086" t="s">
        <v>26</v>
      </c>
      <c r="C6086" t="s">
        <v>40</v>
      </c>
      <c r="D6086" t="s">
        <v>202</v>
      </c>
      <c r="E6086" s="12"/>
      <c r="G6086" t="str">
        <f>IF(A6086=G1,A6086,"")</f>
        <v/>
      </c>
      <c r="H6086" t="str">
        <f>IF(C6086=H1, C6086,"")</f>
        <v/>
      </c>
      <c r="I6086" t="str">
        <f>IF(D6086=I1,D6086,"")</f>
        <v/>
      </c>
      <c r="J6086">
        <f>IF(AND(G6086=G1,AND(H6086=H1,I6086=I1)),E6086,0)</f>
        <v>0</v>
      </c>
    </row>
    <row r="6087" spans="1:10" x14ac:dyDescent="0.3">
      <c r="A6087">
        <v>2011</v>
      </c>
      <c r="B6087" t="s">
        <v>26</v>
      </c>
      <c r="C6087" t="s">
        <v>40</v>
      </c>
      <c r="D6087" t="s">
        <v>203</v>
      </c>
      <c r="E6087" s="12"/>
      <c r="G6087" t="str">
        <f>IF(A6087=G1,A6087,"")</f>
        <v/>
      </c>
      <c r="H6087" t="str">
        <f>IF(C6087=H1, C6087,"")</f>
        <v/>
      </c>
      <c r="I6087" t="str">
        <f>IF(D6087=I1,D6087,"")</f>
        <v>Females</v>
      </c>
      <c r="J6087">
        <f>IF(AND(G6087=G1,AND(H6087=H1,I6087=I1)),E6087,0)</f>
        <v>0</v>
      </c>
    </row>
    <row r="6088" spans="1:10" x14ac:dyDescent="0.3">
      <c r="A6088">
        <v>2011</v>
      </c>
      <c r="B6088" t="s">
        <v>26</v>
      </c>
      <c r="C6088" t="s">
        <v>40</v>
      </c>
      <c r="D6088" t="s">
        <v>205</v>
      </c>
      <c r="E6088" s="12"/>
      <c r="G6088" t="str">
        <f>IF(A6088=G1,A6088,"")</f>
        <v/>
      </c>
      <c r="H6088" t="str">
        <f>IF(C6088=H1, C6088,"")</f>
        <v/>
      </c>
      <c r="I6088" t="str">
        <f>IF(D6088=I1,D6088,"")</f>
        <v/>
      </c>
      <c r="J6088">
        <f>IF(AND(G6088=G1,AND(H6088=H1,I6088=I1)),E6088,0)</f>
        <v>0</v>
      </c>
    </row>
    <row r="6089" spans="1:10" x14ac:dyDescent="0.3">
      <c r="A6089">
        <v>2011</v>
      </c>
      <c r="B6089" t="s">
        <v>26</v>
      </c>
      <c r="C6089" t="s">
        <v>41</v>
      </c>
      <c r="D6089" t="s">
        <v>202</v>
      </c>
      <c r="E6089" s="12"/>
      <c r="G6089" t="str">
        <f>IF(A6089=G1,A6089,"")</f>
        <v/>
      </c>
      <c r="H6089" t="str">
        <f>IF(C6089=H1, C6089,"")</f>
        <v/>
      </c>
      <c r="I6089" t="str">
        <f>IF(D6089=I1,D6089,"")</f>
        <v/>
      </c>
      <c r="J6089">
        <f>IF(AND(G6089=G1,AND(H6089=H1,I6089=I1)),E6089,0)</f>
        <v>0</v>
      </c>
    </row>
    <row r="6090" spans="1:10" x14ac:dyDescent="0.3">
      <c r="A6090">
        <v>2011</v>
      </c>
      <c r="B6090" t="s">
        <v>26</v>
      </c>
      <c r="C6090" t="s">
        <v>41</v>
      </c>
      <c r="D6090" t="s">
        <v>203</v>
      </c>
      <c r="E6090" s="12"/>
      <c r="G6090" t="str">
        <f>IF(A6090=G1,A6090,"")</f>
        <v/>
      </c>
      <c r="H6090" t="str">
        <f>IF(C6090=H1, C6090,"")</f>
        <v/>
      </c>
      <c r="I6090" t="str">
        <f>IF(D6090=I1,D6090,"")</f>
        <v>Females</v>
      </c>
      <c r="J6090">
        <f>IF(AND(G6090=G1,AND(H6090=H1,I6090=I1)),E6090,0)</f>
        <v>0</v>
      </c>
    </row>
    <row r="6091" spans="1:10" x14ac:dyDescent="0.3">
      <c r="A6091">
        <v>2011</v>
      </c>
      <c r="B6091" t="s">
        <v>26</v>
      </c>
      <c r="C6091" t="s">
        <v>41</v>
      </c>
      <c r="D6091" t="s">
        <v>205</v>
      </c>
      <c r="E6091" s="12"/>
      <c r="G6091" t="str">
        <f>IF(A6091=G1,A6091,"")</f>
        <v/>
      </c>
      <c r="H6091" t="str">
        <f>IF(C6091=H1, C6091,"")</f>
        <v/>
      </c>
      <c r="I6091" t="str">
        <f>IF(D6091=I1,D6091,"")</f>
        <v/>
      </c>
      <c r="J6091">
        <f>IF(AND(G6091=G1,AND(H6091=H1,I6091=I1)),E6091,0)</f>
        <v>0</v>
      </c>
    </row>
    <row r="6092" spans="1:10" x14ac:dyDescent="0.3">
      <c r="A6092">
        <v>2011</v>
      </c>
      <c r="B6092" t="s">
        <v>26</v>
      </c>
      <c r="C6092" t="s">
        <v>42</v>
      </c>
      <c r="D6092" t="s">
        <v>202</v>
      </c>
      <c r="E6092" s="12"/>
      <c r="G6092" t="str">
        <f>IF(A6092=G1,A6092,"")</f>
        <v/>
      </c>
      <c r="H6092" t="str">
        <f>IF(C6092=H1, C6092,"")</f>
        <v/>
      </c>
      <c r="I6092" t="str">
        <f>IF(D6092=I1,D6092,"")</f>
        <v/>
      </c>
      <c r="J6092">
        <f>IF(AND(G6092=G1,AND(H6092=H1,I6092=I1)),E6092,0)</f>
        <v>0</v>
      </c>
    </row>
    <row r="6093" spans="1:10" x14ac:dyDescent="0.3">
      <c r="A6093">
        <v>2011</v>
      </c>
      <c r="B6093" t="s">
        <v>26</v>
      </c>
      <c r="C6093" t="s">
        <v>42</v>
      </c>
      <c r="D6093" t="s">
        <v>203</v>
      </c>
      <c r="E6093" s="12"/>
      <c r="G6093" t="str">
        <f>IF(A6093=G1,A6093,"")</f>
        <v/>
      </c>
      <c r="H6093" t="str">
        <f>IF(C6093=H1, C6093,"")</f>
        <v/>
      </c>
      <c r="I6093" t="str">
        <f>IF(D6093=I1,D6093,"")</f>
        <v>Females</v>
      </c>
      <c r="J6093">
        <f>IF(AND(G6093=G1,AND(H6093=H1,I6093=I1)),E6093,0)</f>
        <v>0</v>
      </c>
    </row>
    <row r="6094" spans="1:10" x14ac:dyDescent="0.3">
      <c r="A6094">
        <v>2011</v>
      </c>
      <c r="B6094" t="s">
        <v>26</v>
      </c>
      <c r="C6094" t="s">
        <v>42</v>
      </c>
      <c r="D6094" t="s">
        <v>205</v>
      </c>
      <c r="E6094" s="12"/>
      <c r="G6094" t="str">
        <f>IF(A6094=G1,A6094,"")</f>
        <v/>
      </c>
      <c r="H6094" t="str">
        <f>IF(C6094=H1, C6094,"")</f>
        <v/>
      </c>
      <c r="I6094" t="str">
        <f>IF(D6094=I1,D6094,"")</f>
        <v/>
      </c>
      <c r="J6094">
        <f>IF(AND(G6094=G1,AND(H6094=H1,I6094=I1)),E6094,0)</f>
        <v>0</v>
      </c>
    </row>
    <row r="6095" spans="1:10" x14ac:dyDescent="0.3">
      <c r="A6095">
        <v>2011</v>
      </c>
      <c r="B6095" t="s">
        <v>26</v>
      </c>
      <c r="C6095" t="s">
        <v>43</v>
      </c>
      <c r="D6095" t="s">
        <v>202</v>
      </c>
      <c r="E6095" s="12"/>
      <c r="G6095" t="str">
        <f>IF(A6095=G1,A6095,"")</f>
        <v/>
      </c>
      <c r="H6095" t="str">
        <f>IF(C6095=H1, C6095,"")</f>
        <v/>
      </c>
      <c r="I6095" t="str">
        <f>IF(D6095=I1,D6095,"")</f>
        <v/>
      </c>
      <c r="J6095">
        <f>IF(AND(G6095=G1,AND(H6095=H1,I6095=I1)),E6095,0)</f>
        <v>0</v>
      </c>
    </row>
    <row r="6096" spans="1:10" x14ac:dyDescent="0.3">
      <c r="A6096">
        <v>2011</v>
      </c>
      <c r="B6096" t="s">
        <v>26</v>
      </c>
      <c r="C6096" t="s">
        <v>43</v>
      </c>
      <c r="D6096" t="s">
        <v>203</v>
      </c>
      <c r="E6096" s="12"/>
      <c r="G6096" t="str">
        <f>IF(A6096=G1,A6096,"")</f>
        <v/>
      </c>
      <c r="H6096" t="str">
        <f>IF(C6096=H1, C6096,"")</f>
        <v/>
      </c>
      <c r="I6096" t="str">
        <f>IF(D6096=I1,D6096,"")</f>
        <v>Females</v>
      </c>
      <c r="J6096">
        <f>IF(AND(G6096=G1,AND(H6096=H1,I6096=I1)),E6096,0)</f>
        <v>0</v>
      </c>
    </row>
    <row r="6097" spans="1:10" x14ac:dyDescent="0.3">
      <c r="A6097">
        <v>2011</v>
      </c>
      <c r="B6097" t="s">
        <v>26</v>
      </c>
      <c r="C6097" t="s">
        <v>43</v>
      </c>
      <c r="D6097" t="s">
        <v>205</v>
      </c>
      <c r="E6097" s="12"/>
      <c r="G6097" t="str">
        <f>IF(A6097=G1,A6097,"")</f>
        <v/>
      </c>
      <c r="H6097" t="str">
        <f>IF(C6097=H1, C6097,"")</f>
        <v/>
      </c>
      <c r="I6097" t="str">
        <f>IF(D6097=I1,D6097,"")</f>
        <v/>
      </c>
      <c r="J6097">
        <f>IF(AND(G6097=G1,AND(H6097=H1,I6097=I1)),E6097,0)</f>
        <v>0</v>
      </c>
    </row>
    <row r="6098" spans="1:10" x14ac:dyDescent="0.3">
      <c r="A6098">
        <v>2011</v>
      </c>
      <c r="B6098" t="s">
        <v>26</v>
      </c>
      <c r="C6098" t="s">
        <v>44</v>
      </c>
      <c r="D6098" t="s">
        <v>202</v>
      </c>
      <c r="E6098" s="12"/>
      <c r="G6098" t="str">
        <f>IF(A6098=G1,A6098,"")</f>
        <v/>
      </c>
      <c r="H6098" t="str">
        <f>IF(C6098=H1, C6098,"")</f>
        <v/>
      </c>
      <c r="I6098" t="str">
        <f>IF(D6098=I1,D6098,"")</f>
        <v/>
      </c>
      <c r="J6098">
        <f>IF(AND(G6098=G1,AND(H6098=H1,I6098=I1)),E6098,0)</f>
        <v>0</v>
      </c>
    </row>
    <row r="6099" spans="1:10" x14ac:dyDescent="0.3">
      <c r="A6099">
        <v>2011</v>
      </c>
      <c r="B6099" t="s">
        <v>26</v>
      </c>
      <c r="C6099" t="s">
        <v>44</v>
      </c>
      <c r="D6099" t="s">
        <v>203</v>
      </c>
      <c r="E6099" s="12"/>
      <c r="G6099" t="str">
        <f>IF(A6099=G1,A6099,"")</f>
        <v/>
      </c>
      <c r="H6099" t="str">
        <f>IF(C6099=H1, C6099,"")</f>
        <v/>
      </c>
      <c r="I6099" t="str">
        <f>IF(D6099=I1,D6099,"")</f>
        <v>Females</v>
      </c>
      <c r="J6099">
        <f>IF(AND(G6099=G1,AND(H6099=H1,I6099=I1)),E6099,0)</f>
        <v>0</v>
      </c>
    </row>
    <row r="6100" spans="1:10" x14ac:dyDescent="0.3">
      <c r="A6100">
        <v>2011</v>
      </c>
      <c r="B6100" t="s">
        <v>26</v>
      </c>
      <c r="C6100" t="s">
        <v>44</v>
      </c>
      <c r="D6100" t="s">
        <v>205</v>
      </c>
      <c r="E6100" s="12"/>
      <c r="G6100" t="str">
        <f>IF(A6100=G1,A6100,"")</f>
        <v/>
      </c>
      <c r="H6100" t="str">
        <f>IF(C6100=H1, C6100,"")</f>
        <v/>
      </c>
      <c r="I6100" t="str">
        <f>IF(D6100=I1,D6100,"")</f>
        <v/>
      </c>
      <c r="J6100">
        <f>IF(AND(G6100=G1,AND(H6100=H1,I6100=I1)),E6100,0)</f>
        <v>0</v>
      </c>
    </row>
    <row r="6101" spans="1:10" x14ac:dyDescent="0.3">
      <c r="A6101">
        <v>2011</v>
      </c>
      <c r="B6101" t="s">
        <v>26</v>
      </c>
      <c r="C6101" t="s">
        <v>45</v>
      </c>
      <c r="D6101" t="s">
        <v>202</v>
      </c>
      <c r="E6101" s="12"/>
      <c r="G6101" t="str">
        <f>IF(A6101=G1,A6101,"")</f>
        <v/>
      </c>
      <c r="H6101" t="str">
        <f>IF(C6101=H1, C6101,"")</f>
        <v/>
      </c>
      <c r="I6101" t="str">
        <f>IF(D6101=I1,D6101,"")</f>
        <v/>
      </c>
      <c r="J6101">
        <f>IF(AND(G6101=G1,AND(H6101=H1,I6101=I1)),E6101,0)</f>
        <v>0</v>
      </c>
    </row>
    <row r="6102" spans="1:10" x14ac:dyDescent="0.3">
      <c r="A6102">
        <v>2011</v>
      </c>
      <c r="B6102" t="s">
        <v>26</v>
      </c>
      <c r="C6102" t="s">
        <v>45</v>
      </c>
      <c r="D6102" t="s">
        <v>203</v>
      </c>
      <c r="E6102" s="12"/>
      <c r="G6102" t="str">
        <f>IF(A6102=G1,A6102,"")</f>
        <v/>
      </c>
      <c r="H6102" t="str">
        <f>IF(C6102=H1, C6102,"")</f>
        <v/>
      </c>
      <c r="I6102" t="str">
        <f>IF(D6102=I1,D6102,"")</f>
        <v>Females</v>
      </c>
      <c r="J6102">
        <f>IF(AND(G6102=G1,AND(H6102=H1,I6102=I1)),E6102,0)</f>
        <v>0</v>
      </c>
    </row>
    <row r="6103" spans="1:10" x14ac:dyDescent="0.3">
      <c r="A6103">
        <v>2011</v>
      </c>
      <c r="B6103" t="s">
        <v>26</v>
      </c>
      <c r="C6103" t="s">
        <v>45</v>
      </c>
      <c r="D6103" t="s">
        <v>205</v>
      </c>
      <c r="E6103" s="12"/>
      <c r="G6103" t="str">
        <f>IF(A6103=G1,A6103,"")</f>
        <v/>
      </c>
      <c r="H6103" t="str">
        <f>IF(C6103=H1, C6103,"")</f>
        <v/>
      </c>
      <c r="I6103" t="str">
        <f>IF(D6103=I1,D6103,"")</f>
        <v/>
      </c>
      <c r="J6103">
        <f>IF(AND(G6103=G1,AND(H6103=H1,I6103=I1)),E6103,0)</f>
        <v>0</v>
      </c>
    </row>
    <row r="6104" spans="1:10" x14ac:dyDescent="0.3">
      <c r="A6104">
        <v>2011</v>
      </c>
      <c r="B6104" t="s">
        <v>26</v>
      </c>
      <c r="C6104" t="s">
        <v>46</v>
      </c>
      <c r="D6104" t="s">
        <v>202</v>
      </c>
      <c r="E6104" s="12"/>
      <c r="G6104" t="str">
        <f>IF(A6104=G1,A6104,"")</f>
        <v/>
      </c>
      <c r="H6104" t="str">
        <f>IF(C6104=H1, C6104,"")</f>
        <v/>
      </c>
      <c r="I6104" t="str">
        <f>IF(D6104=I1,D6104,"")</f>
        <v/>
      </c>
      <c r="J6104">
        <f>IF(AND(G6104=G1,AND(H6104=H1,I6104=I1)),E6104,0)</f>
        <v>0</v>
      </c>
    </row>
    <row r="6105" spans="1:10" x14ac:dyDescent="0.3">
      <c r="A6105">
        <v>2011</v>
      </c>
      <c r="B6105" t="s">
        <v>26</v>
      </c>
      <c r="C6105" t="s">
        <v>46</v>
      </c>
      <c r="D6105" t="s">
        <v>203</v>
      </c>
      <c r="E6105" s="12"/>
      <c r="G6105" t="str">
        <f>IF(A6105=G1,A6105,"")</f>
        <v/>
      </c>
      <c r="H6105" t="str">
        <f>IF(C6105=H1, C6105,"")</f>
        <v/>
      </c>
      <c r="I6105" t="str">
        <f>IF(D6105=I1,D6105,"")</f>
        <v>Females</v>
      </c>
      <c r="J6105">
        <f>IF(AND(G6105=G1,AND(H6105=H1,I6105=I1)),E6105,0)</f>
        <v>0</v>
      </c>
    </row>
    <row r="6106" spans="1:10" x14ac:dyDescent="0.3">
      <c r="A6106">
        <v>2011</v>
      </c>
      <c r="B6106" t="s">
        <v>26</v>
      </c>
      <c r="C6106" t="s">
        <v>46</v>
      </c>
      <c r="D6106" t="s">
        <v>205</v>
      </c>
      <c r="E6106" s="12"/>
      <c r="G6106" t="str">
        <f>IF(A6106=G1,A6106,"")</f>
        <v/>
      </c>
      <c r="H6106" t="str">
        <f>IF(C6106=H1, C6106,"")</f>
        <v/>
      </c>
      <c r="I6106" t="str">
        <f>IF(D6106=I1,D6106,"")</f>
        <v/>
      </c>
      <c r="J6106">
        <f>IF(AND(G6106=G1,AND(H6106=H1,I6106=I1)),E6106,0)</f>
        <v>0</v>
      </c>
    </row>
    <row r="6107" spans="1:10" x14ac:dyDescent="0.3">
      <c r="A6107">
        <v>2011</v>
      </c>
      <c r="B6107" t="s">
        <v>26</v>
      </c>
      <c r="C6107" t="s">
        <v>47</v>
      </c>
      <c r="D6107" t="s">
        <v>202</v>
      </c>
      <c r="E6107" s="12"/>
      <c r="G6107" t="str">
        <f>IF(A6107=G1,A6107,"")</f>
        <v/>
      </c>
      <c r="H6107" t="str">
        <f>IF(C6107=H1, C6107,"")</f>
        <v/>
      </c>
      <c r="I6107" t="str">
        <f>IF(D6107=I1,D6107,"")</f>
        <v/>
      </c>
      <c r="J6107">
        <f>IF(AND(G6107=G1,AND(H6107=H1,I6107=I1)),E6107,0)</f>
        <v>0</v>
      </c>
    </row>
    <row r="6108" spans="1:10" x14ac:dyDescent="0.3">
      <c r="A6108">
        <v>2011</v>
      </c>
      <c r="B6108" t="s">
        <v>26</v>
      </c>
      <c r="C6108" t="s">
        <v>47</v>
      </c>
      <c r="D6108" t="s">
        <v>203</v>
      </c>
      <c r="E6108" s="12"/>
      <c r="G6108" t="str">
        <f>IF(A6108=G1,A6108,"")</f>
        <v/>
      </c>
      <c r="H6108" t="str">
        <f>IF(C6108=H1, C6108,"")</f>
        <v/>
      </c>
      <c r="I6108" t="str">
        <f>IF(D6108=I1,D6108,"")</f>
        <v>Females</v>
      </c>
      <c r="J6108">
        <f>IF(AND(G6108=G1,AND(H6108=H1,I6108=I1)),E6108,0)</f>
        <v>0</v>
      </c>
    </row>
    <row r="6109" spans="1:10" x14ac:dyDescent="0.3">
      <c r="A6109">
        <v>2011</v>
      </c>
      <c r="B6109" t="s">
        <v>26</v>
      </c>
      <c r="C6109" t="s">
        <v>47</v>
      </c>
      <c r="D6109" t="s">
        <v>205</v>
      </c>
      <c r="E6109" s="12"/>
      <c r="G6109" t="str">
        <f>IF(A6109=G1,A6109,"")</f>
        <v/>
      </c>
      <c r="H6109" t="str">
        <f>IF(C6109=H1, C6109,"")</f>
        <v/>
      </c>
      <c r="I6109" t="str">
        <f>IF(D6109=I1,D6109,"")</f>
        <v/>
      </c>
      <c r="J6109">
        <f>IF(AND(G6109=G1,AND(H6109=H1,I6109=I1)),E6109,0)</f>
        <v>0</v>
      </c>
    </row>
    <row r="6110" spans="1:10" x14ac:dyDescent="0.3">
      <c r="A6110">
        <v>2011</v>
      </c>
      <c r="B6110" t="s">
        <v>26</v>
      </c>
      <c r="C6110" t="s">
        <v>48</v>
      </c>
      <c r="D6110" t="s">
        <v>202</v>
      </c>
      <c r="E6110" s="12"/>
      <c r="G6110" t="str">
        <f>IF(A6110=G1,A6110,"")</f>
        <v/>
      </c>
      <c r="H6110" t="str">
        <f>IF(C6110=H1, C6110,"")</f>
        <v/>
      </c>
      <c r="I6110" t="str">
        <f>IF(D6110=I1,D6110,"")</f>
        <v/>
      </c>
      <c r="J6110">
        <f>IF(AND(G6110=G1,AND(H6110=H1,I6110=I1)),E6110,0)</f>
        <v>0</v>
      </c>
    </row>
    <row r="6111" spans="1:10" x14ac:dyDescent="0.3">
      <c r="A6111">
        <v>2011</v>
      </c>
      <c r="B6111" t="s">
        <v>26</v>
      </c>
      <c r="C6111" t="s">
        <v>48</v>
      </c>
      <c r="D6111" t="s">
        <v>203</v>
      </c>
      <c r="E6111" s="12"/>
      <c r="G6111" t="str">
        <f>IF(A6111=G1,A6111,"")</f>
        <v/>
      </c>
      <c r="H6111" t="str">
        <f>IF(C6111=H1, C6111,"")</f>
        <v/>
      </c>
      <c r="I6111" t="str">
        <f>IF(D6111=I1,D6111,"")</f>
        <v>Females</v>
      </c>
      <c r="J6111">
        <f>IF(AND(G6111=G1,AND(H6111=H1,I6111=I1)),E6111,0)</f>
        <v>0</v>
      </c>
    </row>
    <row r="6112" spans="1:10" x14ac:dyDescent="0.3">
      <c r="A6112">
        <v>2011</v>
      </c>
      <c r="B6112" t="s">
        <v>26</v>
      </c>
      <c r="C6112" t="s">
        <v>48</v>
      </c>
      <c r="D6112" t="s">
        <v>205</v>
      </c>
      <c r="E6112" s="12"/>
      <c r="G6112" t="str">
        <f>IF(A6112=G1,A6112,"")</f>
        <v/>
      </c>
      <c r="H6112" t="str">
        <f>IF(C6112=H1, C6112,"")</f>
        <v/>
      </c>
      <c r="I6112" t="str">
        <f>IF(D6112=I1,D6112,"")</f>
        <v/>
      </c>
      <c r="J6112">
        <f>IF(AND(G6112=G1,AND(H6112=H1,I6112=I1)),E6112,0)</f>
        <v>0</v>
      </c>
    </row>
    <row r="6113" spans="1:10" x14ac:dyDescent="0.3">
      <c r="A6113">
        <v>2011</v>
      </c>
      <c r="B6113" t="s">
        <v>26</v>
      </c>
      <c r="C6113" t="s">
        <v>49</v>
      </c>
      <c r="D6113" t="s">
        <v>202</v>
      </c>
      <c r="E6113" s="12"/>
      <c r="G6113" t="str">
        <f>IF(A6113=G1,A6113,"")</f>
        <v/>
      </c>
      <c r="H6113" t="str">
        <f>IF(C6113=H1, C6113,"")</f>
        <v/>
      </c>
      <c r="I6113" t="str">
        <f>IF(D6113=I1,D6113,"")</f>
        <v/>
      </c>
      <c r="J6113">
        <f>IF(AND(G6113=G1,AND(H6113=H1,I6113=I1)),E6113,0)</f>
        <v>0</v>
      </c>
    </row>
    <row r="6114" spans="1:10" x14ac:dyDescent="0.3">
      <c r="A6114">
        <v>2011</v>
      </c>
      <c r="B6114" t="s">
        <v>26</v>
      </c>
      <c r="C6114" t="s">
        <v>49</v>
      </c>
      <c r="D6114" t="s">
        <v>203</v>
      </c>
      <c r="E6114" s="12"/>
      <c r="G6114" t="str">
        <f>IF(A6114=G1,A6114,"")</f>
        <v/>
      </c>
      <c r="H6114" t="str">
        <f>IF(C6114=H1, C6114,"")</f>
        <v/>
      </c>
      <c r="I6114" t="str">
        <f>IF(D6114=I1,D6114,"")</f>
        <v>Females</v>
      </c>
      <c r="J6114">
        <f>IF(AND(G6114=G1,AND(H6114=H1,I6114=I1)),E6114,0)</f>
        <v>0</v>
      </c>
    </row>
    <row r="6115" spans="1:10" x14ac:dyDescent="0.3">
      <c r="A6115">
        <v>2011</v>
      </c>
      <c r="B6115" t="s">
        <v>26</v>
      </c>
      <c r="C6115" t="s">
        <v>49</v>
      </c>
      <c r="D6115" t="s">
        <v>205</v>
      </c>
      <c r="E6115" s="12"/>
      <c r="G6115" t="str">
        <f>IF(A6115=G1,A6115,"")</f>
        <v/>
      </c>
      <c r="H6115" t="str">
        <f>IF(C6115=H1, C6115,"")</f>
        <v/>
      </c>
      <c r="I6115" t="str">
        <f>IF(D6115=I1,D6115,"")</f>
        <v/>
      </c>
      <c r="J6115">
        <f>IF(AND(G6115=G1,AND(H6115=H1,I6115=I1)),E6115,0)</f>
        <v>0</v>
      </c>
    </row>
    <row r="6116" spans="1:10" x14ac:dyDescent="0.3">
      <c r="A6116">
        <v>2011</v>
      </c>
      <c r="B6116" t="s">
        <v>26</v>
      </c>
      <c r="C6116" t="s">
        <v>50</v>
      </c>
      <c r="D6116" t="s">
        <v>202</v>
      </c>
      <c r="E6116" s="12"/>
      <c r="G6116" t="str">
        <f>IF(A6116=G1,A6116,"")</f>
        <v/>
      </c>
      <c r="H6116" t="str">
        <f>IF(C6116=H1, C6116,"")</f>
        <v/>
      </c>
      <c r="I6116" t="str">
        <f>IF(D6116=I1,D6116,"")</f>
        <v/>
      </c>
      <c r="J6116">
        <f>IF(AND(G6116=G1,AND(H6116=H1,I6116=I1)),E6116,0)</f>
        <v>0</v>
      </c>
    </row>
    <row r="6117" spans="1:10" x14ac:dyDescent="0.3">
      <c r="A6117">
        <v>2011</v>
      </c>
      <c r="B6117" t="s">
        <v>26</v>
      </c>
      <c r="C6117" t="s">
        <v>50</v>
      </c>
      <c r="D6117" t="s">
        <v>203</v>
      </c>
      <c r="E6117" s="12"/>
      <c r="G6117" t="str">
        <f>IF(A6117=G1,A6117,"")</f>
        <v/>
      </c>
      <c r="H6117" t="str">
        <f>IF(C6117=H1, C6117,"")</f>
        <v/>
      </c>
      <c r="I6117" t="str">
        <f>IF(D6117=I1,D6117,"")</f>
        <v>Females</v>
      </c>
      <c r="J6117">
        <f>IF(AND(G6117=G1,AND(H6117=H1,I6117=I1)),E6117,0)</f>
        <v>0</v>
      </c>
    </row>
    <row r="6118" spans="1:10" x14ac:dyDescent="0.3">
      <c r="A6118">
        <v>2011</v>
      </c>
      <c r="B6118" t="s">
        <v>26</v>
      </c>
      <c r="C6118" t="s">
        <v>50</v>
      </c>
      <c r="D6118" t="s">
        <v>205</v>
      </c>
      <c r="E6118" s="12"/>
      <c r="G6118" t="str">
        <f>IF(A6118=G1,A6118,"")</f>
        <v/>
      </c>
      <c r="H6118" t="str">
        <f>IF(C6118=H1, C6118,"")</f>
        <v/>
      </c>
      <c r="I6118" t="str">
        <f>IF(D6118=I1,D6118,"")</f>
        <v/>
      </c>
      <c r="J6118">
        <f>IF(AND(G6118=G1,AND(H6118=H1,I6118=I1)),E6118,0)</f>
        <v>0</v>
      </c>
    </row>
    <row r="6119" spans="1:10" x14ac:dyDescent="0.3">
      <c r="A6119">
        <v>2011</v>
      </c>
      <c r="B6119" t="s">
        <v>26</v>
      </c>
      <c r="C6119" t="s">
        <v>51</v>
      </c>
      <c r="D6119" t="s">
        <v>202</v>
      </c>
      <c r="E6119" s="12"/>
      <c r="G6119" t="str">
        <f>IF(A6119=G1,A6119,"")</f>
        <v/>
      </c>
      <c r="H6119" t="str">
        <f>IF(C6119=H1, C6119,"")</f>
        <v/>
      </c>
      <c r="I6119" t="str">
        <f>IF(D6119=I1,D6119,"")</f>
        <v/>
      </c>
      <c r="J6119">
        <f>IF(AND(G6119=G1,AND(H6119=H1,I6119=I1)),E6119,0)</f>
        <v>0</v>
      </c>
    </row>
    <row r="6120" spans="1:10" x14ac:dyDescent="0.3">
      <c r="A6120">
        <v>2011</v>
      </c>
      <c r="B6120" t="s">
        <v>26</v>
      </c>
      <c r="C6120" t="s">
        <v>51</v>
      </c>
      <c r="D6120" t="s">
        <v>203</v>
      </c>
      <c r="E6120" s="12"/>
      <c r="G6120" t="str">
        <f>IF(A6120=G1,A6120,"")</f>
        <v/>
      </c>
      <c r="H6120" t="str">
        <f>IF(C6120=H1, C6120,"")</f>
        <v/>
      </c>
      <c r="I6120" t="str">
        <f>IF(D6120=I1,D6120,"")</f>
        <v>Females</v>
      </c>
      <c r="J6120">
        <f>IF(AND(G6120=G1,AND(H6120=H1,I6120=I1)),E6120,0)</f>
        <v>0</v>
      </c>
    </row>
    <row r="6121" spans="1:10" x14ac:dyDescent="0.3">
      <c r="A6121">
        <v>2011</v>
      </c>
      <c r="B6121" t="s">
        <v>26</v>
      </c>
      <c r="C6121" t="s">
        <v>51</v>
      </c>
      <c r="D6121" t="s">
        <v>205</v>
      </c>
      <c r="E6121" s="12"/>
      <c r="G6121" t="str">
        <f>IF(A6121=G1,A6121,"")</f>
        <v/>
      </c>
      <c r="H6121" t="str">
        <f>IF(C6121=H1, C6121,"")</f>
        <v/>
      </c>
      <c r="I6121" t="str">
        <f>IF(D6121=I1,D6121,"")</f>
        <v/>
      </c>
      <c r="J6121">
        <f>IF(AND(G6121=G1,AND(H6121=H1,I6121=I1)),E6121,0)</f>
        <v>0</v>
      </c>
    </row>
    <row r="6122" spans="1:10" x14ac:dyDescent="0.3">
      <c r="A6122">
        <v>2011</v>
      </c>
      <c r="B6122" t="s">
        <v>26</v>
      </c>
      <c r="C6122" t="s">
        <v>52</v>
      </c>
      <c r="D6122" t="s">
        <v>202</v>
      </c>
      <c r="E6122" s="12"/>
      <c r="G6122" t="str">
        <f>IF(A6122=G1,A6122,"")</f>
        <v/>
      </c>
      <c r="H6122" t="str">
        <f>IF(C6122=H1, C6122,"")</f>
        <v/>
      </c>
      <c r="I6122" t="str">
        <f>IF(D6122=I1,D6122,"")</f>
        <v/>
      </c>
      <c r="J6122">
        <f>IF(AND(G6122=G1,AND(H6122=H1,I6122=I1)),E6122,0)</f>
        <v>0</v>
      </c>
    </row>
    <row r="6123" spans="1:10" x14ac:dyDescent="0.3">
      <c r="A6123">
        <v>2011</v>
      </c>
      <c r="B6123" t="s">
        <v>26</v>
      </c>
      <c r="C6123" t="s">
        <v>52</v>
      </c>
      <c r="D6123" t="s">
        <v>203</v>
      </c>
      <c r="E6123" s="12"/>
      <c r="G6123" t="str">
        <f>IF(A6123=G1,A6123,"")</f>
        <v/>
      </c>
      <c r="H6123" t="str">
        <f>IF(C6123=H1, C6123,"")</f>
        <v/>
      </c>
      <c r="I6123" t="str">
        <f>IF(D6123=I1,D6123,"")</f>
        <v>Females</v>
      </c>
      <c r="J6123">
        <f>IF(AND(G6123=G1,AND(H6123=H1,I6123=I1)),E6123,0)</f>
        <v>0</v>
      </c>
    </row>
    <row r="6124" spans="1:10" x14ac:dyDescent="0.3">
      <c r="A6124">
        <v>2011</v>
      </c>
      <c r="B6124" t="s">
        <v>26</v>
      </c>
      <c r="C6124" t="s">
        <v>52</v>
      </c>
      <c r="D6124" t="s">
        <v>205</v>
      </c>
      <c r="E6124" s="12"/>
      <c r="G6124" t="str">
        <f>IF(A6124=G1,A6124,"")</f>
        <v/>
      </c>
      <c r="H6124" t="str">
        <f>IF(C6124=H1, C6124,"")</f>
        <v/>
      </c>
      <c r="I6124" t="str">
        <f>IF(D6124=I1,D6124,"")</f>
        <v/>
      </c>
      <c r="J6124">
        <f>IF(AND(G6124=G1,AND(H6124=H1,I6124=I1)),E6124,0)</f>
        <v>0</v>
      </c>
    </row>
    <row r="6125" spans="1:10" x14ac:dyDescent="0.3">
      <c r="A6125">
        <v>2011</v>
      </c>
      <c r="B6125" t="s">
        <v>26</v>
      </c>
      <c r="C6125" t="s">
        <v>53</v>
      </c>
      <c r="D6125" t="s">
        <v>202</v>
      </c>
      <c r="E6125" s="12"/>
      <c r="G6125" t="str">
        <f>IF(A6125=G1,A6125,"")</f>
        <v/>
      </c>
      <c r="H6125" t="str">
        <f>IF(C6125=H1, C6125,"")</f>
        <v/>
      </c>
      <c r="I6125" t="str">
        <f>IF(D6125=I1,D6125,"")</f>
        <v/>
      </c>
      <c r="J6125">
        <f>IF(AND(G6125=G1,AND(H6125=H1,I6125=I1)),E6125,0)</f>
        <v>0</v>
      </c>
    </row>
    <row r="6126" spans="1:10" x14ac:dyDescent="0.3">
      <c r="A6126">
        <v>2011</v>
      </c>
      <c r="B6126" t="s">
        <v>26</v>
      </c>
      <c r="C6126" t="s">
        <v>53</v>
      </c>
      <c r="D6126" t="s">
        <v>203</v>
      </c>
      <c r="E6126" s="12"/>
      <c r="G6126" t="str">
        <f>IF(A6126=G1,A6126,"")</f>
        <v/>
      </c>
      <c r="H6126" t="str">
        <f>IF(C6126=H1, C6126,"")</f>
        <v/>
      </c>
      <c r="I6126" t="str">
        <f>IF(D6126=I1,D6126,"")</f>
        <v>Females</v>
      </c>
      <c r="J6126">
        <f>IF(AND(G6126=G1,AND(H6126=H1,I6126=I1)),E6126,0)</f>
        <v>0</v>
      </c>
    </row>
    <row r="6127" spans="1:10" x14ac:dyDescent="0.3">
      <c r="A6127">
        <v>2011</v>
      </c>
      <c r="B6127" t="s">
        <v>26</v>
      </c>
      <c r="C6127" t="s">
        <v>53</v>
      </c>
      <c r="D6127" t="s">
        <v>205</v>
      </c>
      <c r="E6127" s="12"/>
      <c r="G6127" t="str">
        <f>IF(A6127=G1,A6127,"")</f>
        <v/>
      </c>
      <c r="H6127" t="str">
        <f>IF(C6127=H1, C6127,"")</f>
        <v/>
      </c>
      <c r="I6127" t="str">
        <f>IF(D6127=I1,D6127,"")</f>
        <v/>
      </c>
      <c r="J6127">
        <f>IF(AND(G6127=G1,AND(H6127=H1,I6127=I1)),E6127,0)</f>
        <v>0</v>
      </c>
    </row>
    <row r="6128" spans="1:10" x14ac:dyDescent="0.3">
      <c r="A6128">
        <v>2011</v>
      </c>
      <c r="B6128" t="s">
        <v>26</v>
      </c>
      <c r="C6128" t="s">
        <v>54</v>
      </c>
      <c r="D6128" t="s">
        <v>202</v>
      </c>
      <c r="E6128" s="12"/>
      <c r="G6128" t="str">
        <f>IF(A6128=G1,A6128,"")</f>
        <v/>
      </c>
      <c r="H6128" t="str">
        <f>IF(C6128=H1, C6128,"")</f>
        <v/>
      </c>
      <c r="I6128" t="str">
        <f>IF(D6128=I1,D6128,"")</f>
        <v/>
      </c>
      <c r="J6128">
        <f>IF(AND(G6128=G1,AND(H6128=H1,I6128=I1)),E6128,0)</f>
        <v>0</v>
      </c>
    </row>
    <row r="6129" spans="1:10" x14ac:dyDescent="0.3">
      <c r="A6129">
        <v>2011</v>
      </c>
      <c r="B6129" t="s">
        <v>26</v>
      </c>
      <c r="C6129" t="s">
        <v>54</v>
      </c>
      <c r="D6129" t="s">
        <v>203</v>
      </c>
      <c r="E6129" s="12"/>
      <c r="G6129" t="str">
        <f>IF(A6129=G1,A6129,"")</f>
        <v/>
      </c>
      <c r="H6129" t="str">
        <f>IF(C6129=H1, C6129,"")</f>
        <v/>
      </c>
      <c r="I6129" t="str">
        <f>IF(D6129=I1,D6129,"")</f>
        <v>Females</v>
      </c>
      <c r="J6129">
        <f>IF(AND(G6129=G1,AND(H6129=H1,I6129=I1)),E6129,0)</f>
        <v>0</v>
      </c>
    </row>
    <row r="6130" spans="1:10" x14ac:dyDescent="0.3">
      <c r="A6130">
        <v>2011</v>
      </c>
      <c r="B6130" t="s">
        <v>26</v>
      </c>
      <c r="C6130" t="s">
        <v>54</v>
      </c>
      <c r="D6130" t="s">
        <v>205</v>
      </c>
      <c r="E6130" s="12"/>
      <c r="G6130" t="str">
        <f>IF(A6130=G1,A6130,"")</f>
        <v/>
      </c>
      <c r="H6130" t="str">
        <f>IF(C6130=H1, C6130,"")</f>
        <v/>
      </c>
      <c r="I6130" t="str">
        <f>IF(D6130=I1,D6130,"")</f>
        <v/>
      </c>
      <c r="J6130">
        <f>IF(AND(G6130=G1,AND(H6130=H1,I6130=I1)),E6130,0)</f>
        <v>0</v>
      </c>
    </row>
    <row r="6131" spans="1:10" x14ac:dyDescent="0.3">
      <c r="A6131">
        <v>2011</v>
      </c>
      <c r="B6131" t="s">
        <v>26</v>
      </c>
      <c r="C6131" t="s">
        <v>55</v>
      </c>
      <c r="D6131" t="s">
        <v>202</v>
      </c>
      <c r="E6131" s="12"/>
      <c r="G6131" t="str">
        <f>IF(A6131=G1,A6131,"")</f>
        <v/>
      </c>
      <c r="H6131" t="str">
        <f>IF(C6131=H1, C6131,"")</f>
        <v/>
      </c>
      <c r="I6131" t="str">
        <f>IF(D6131=I1,D6131,"")</f>
        <v/>
      </c>
      <c r="J6131">
        <f>IF(AND(G6131=G1,AND(H6131=H1,I6131=I1)),E6131,0)</f>
        <v>0</v>
      </c>
    </row>
    <row r="6132" spans="1:10" x14ac:dyDescent="0.3">
      <c r="A6132">
        <v>2011</v>
      </c>
      <c r="B6132" t="s">
        <v>26</v>
      </c>
      <c r="C6132" t="s">
        <v>55</v>
      </c>
      <c r="D6132" t="s">
        <v>203</v>
      </c>
      <c r="E6132" s="12"/>
      <c r="G6132" t="str">
        <f>IF(A6132=G1,A6132,"")</f>
        <v/>
      </c>
      <c r="H6132" t="str">
        <f>IF(C6132=H1, C6132,"")</f>
        <v/>
      </c>
      <c r="I6132" t="str">
        <f>IF(D6132=I1,D6132,"")</f>
        <v>Females</v>
      </c>
      <c r="J6132">
        <f>IF(AND(G6132=G1,AND(H6132=H1,I6132=I1)),E6132,0)</f>
        <v>0</v>
      </c>
    </row>
    <row r="6133" spans="1:10" x14ac:dyDescent="0.3">
      <c r="A6133">
        <v>2011</v>
      </c>
      <c r="B6133" t="s">
        <v>26</v>
      </c>
      <c r="C6133" t="s">
        <v>55</v>
      </c>
      <c r="D6133" t="s">
        <v>205</v>
      </c>
      <c r="E6133" s="12"/>
      <c r="G6133" t="str">
        <f>IF(A6133=G1,A6133,"")</f>
        <v/>
      </c>
      <c r="H6133" t="str">
        <f>IF(C6133=H1, C6133,"")</f>
        <v/>
      </c>
      <c r="I6133" t="str">
        <f>IF(D6133=I1,D6133,"")</f>
        <v/>
      </c>
      <c r="J6133">
        <f>IF(AND(G6133=G1,AND(H6133=H1,I6133=I1)),E6133,0)</f>
        <v>0</v>
      </c>
    </row>
    <row r="6134" spans="1:10" x14ac:dyDescent="0.3">
      <c r="A6134">
        <v>2011</v>
      </c>
      <c r="B6134" t="s">
        <v>26</v>
      </c>
      <c r="C6134" t="s">
        <v>56</v>
      </c>
      <c r="D6134" t="s">
        <v>202</v>
      </c>
      <c r="E6134" s="12"/>
      <c r="G6134" t="str">
        <f>IF(A6134=G1,A6134,"")</f>
        <v/>
      </c>
      <c r="H6134" t="str">
        <f>IF(C6134=H1, C6134,"")</f>
        <v/>
      </c>
      <c r="I6134" t="str">
        <f>IF(D6134=I1,D6134,"")</f>
        <v/>
      </c>
      <c r="J6134">
        <f>IF(AND(G6134=G1,AND(H6134=H1,I6134=I1)),E6134,0)</f>
        <v>0</v>
      </c>
    </row>
    <row r="6135" spans="1:10" x14ac:dyDescent="0.3">
      <c r="A6135">
        <v>2011</v>
      </c>
      <c r="B6135" t="s">
        <v>26</v>
      </c>
      <c r="C6135" t="s">
        <v>56</v>
      </c>
      <c r="D6135" t="s">
        <v>203</v>
      </c>
      <c r="E6135" s="12"/>
      <c r="G6135" t="str">
        <f>IF(A6135=G1,A6135,"")</f>
        <v/>
      </c>
      <c r="H6135" t="str">
        <f>IF(C6135=H1, C6135,"")</f>
        <v/>
      </c>
      <c r="I6135" t="str">
        <f>IF(D6135=I1,D6135,"")</f>
        <v>Females</v>
      </c>
      <c r="J6135">
        <f>IF(AND(G6135=G1,AND(H6135=H1,I6135=I1)),E6135,0)</f>
        <v>0</v>
      </c>
    </row>
    <row r="6136" spans="1:10" x14ac:dyDescent="0.3">
      <c r="A6136">
        <v>2011</v>
      </c>
      <c r="B6136" t="s">
        <v>26</v>
      </c>
      <c r="C6136" t="s">
        <v>56</v>
      </c>
      <c r="D6136" t="s">
        <v>205</v>
      </c>
      <c r="E6136" s="12"/>
      <c r="G6136" t="str">
        <f>IF(A6136=G1,A6136,"")</f>
        <v/>
      </c>
      <c r="H6136" t="str">
        <f>IF(C6136=H1, C6136,"")</f>
        <v/>
      </c>
      <c r="I6136" t="str">
        <f>IF(D6136=I1,D6136,"")</f>
        <v/>
      </c>
      <c r="J6136">
        <f>IF(AND(G6136=G1,AND(H6136=H1,I6136=I1)),E6136,0)</f>
        <v>0</v>
      </c>
    </row>
    <row r="6137" spans="1:10" x14ac:dyDescent="0.3">
      <c r="A6137">
        <v>2011</v>
      </c>
      <c r="B6137" t="s">
        <v>26</v>
      </c>
      <c r="C6137" t="s">
        <v>57</v>
      </c>
      <c r="D6137" t="s">
        <v>202</v>
      </c>
      <c r="E6137" s="12"/>
      <c r="G6137" t="str">
        <f>IF(A6137=G1,A6137,"")</f>
        <v/>
      </c>
      <c r="H6137" t="str">
        <f>IF(C6137=H1, C6137,"")</f>
        <v/>
      </c>
      <c r="I6137" t="str">
        <f>IF(D6137=I1,D6137,"")</f>
        <v/>
      </c>
      <c r="J6137">
        <f>IF(AND(G6137=G1,AND(H6137=H1,I6137=I1)),E6137,0)</f>
        <v>0</v>
      </c>
    </row>
    <row r="6138" spans="1:10" x14ac:dyDescent="0.3">
      <c r="A6138">
        <v>2011</v>
      </c>
      <c r="B6138" t="s">
        <v>26</v>
      </c>
      <c r="C6138" t="s">
        <v>57</v>
      </c>
      <c r="D6138" t="s">
        <v>203</v>
      </c>
      <c r="E6138" s="12"/>
      <c r="G6138" t="str">
        <f>IF(A6138=G1,A6138,"")</f>
        <v/>
      </c>
      <c r="H6138" t="str">
        <f>IF(C6138=H1, C6138,"")</f>
        <v/>
      </c>
      <c r="I6138" t="str">
        <f>IF(D6138=I1,D6138,"")</f>
        <v>Females</v>
      </c>
      <c r="J6138">
        <f>IF(AND(G6138=G1,AND(H6138=H1,I6138=I1)),E6138,0)</f>
        <v>0</v>
      </c>
    </row>
    <row r="6139" spans="1:10" x14ac:dyDescent="0.3">
      <c r="A6139">
        <v>2011</v>
      </c>
      <c r="B6139" t="s">
        <v>26</v>
      </c>
      <c r="C6139" t="s">
        <v>57</v>
      </c>
      <c r="D6139" t="s">
        <v>205</v>
      </c>
      <c r="E6139" s="12"/>
      <c r="G6139" t="str">
        <f>IF(A6139=G1,A6139,"")</f>
        <v/>
      </c>
      <c r="H6139" t="str">
        <f>IF(C6139=H1, C6139,"")</f>
        <v/>
      </c>
      <c r="I6139" t="str">
        <f>IF(D6139=I1,D6139,"")</f>
        <v/>
      </c>
      <c r="J6139">
        <f>IF(AND(G6139=G1,AND(H6139=H1,I6139=I1)),E6139,0)</f>
        <v>0</v>
      </c>
    </row>
    <row r="6140" spans="1:10" x14ac:dyDescent="0.3">
      <c r="A6140">
        <v>2011</v>
      </c>
      <c r="B6140" t="s">
        <v>26</v>
      </c>
      <c r="C6140" t="s">
        <v>58</v>
      </c>
      <c r="D6140" t="s">
        <v>202</v>
      </c>
      <c r="E6140" s="12"/>
      <c r="G6140" t="str">
        <f>IF(A6140=G1,A6140,"")</f>
        <v/>
      </c>
      <c r="H6140" t="str">
        <f>IF(C6140=H1, C6140,"")</f>
        <v/>
      </c>
      <c r="I6140" t="str">
        <f>IF(D6140=I1,D6140,"")</f>
        <v/>
      </c>
      <c r="J6140">
        <f>IF(AND(G6140=G1,AND(H6140=H1,I6140=I1)),E6140,0)</f>
        <v>0</v>
      </c>
    </row>
    <row r="6141" spans="1:10" x14ac:dyDescent="0.3">
      <c r="A6141">
        <v>2011</v>
      </c>
      <c r="B6141" t="s">
        <v>26</v>
      </c>
      <c r="C6141" t="s">
        <v>58</v>
      </c>
      <c r="D6141" t="s">
        <v>203</v>
      </c>
      <c r="E6141" s="12"/>
      <c r="G6141" t="str">
        <f>IF(A6141=G1,A6141,"")</f>
        <v/>
      </c>
      <c r="H6141" t="str">
        <f>IF(C6141=H1, C6141,"")</f>
        <v/>
      </c>
      <c r="I6141" t="str">
        <f>IF(D6141=I1,D6141,"")</f>
        <v>Females</v>
      </c>
      <c r="J6141">
        <f>IF(AND(G6141=G1,AND(H6141=H1,I6141=I1)),E6141,0)</f>
        <v>0</v>
      </c>
    </row>
    <row r="6142" spans="1:10" x14ac:dyDescent="0.3">
      <c r="A6142">
        <v>2011</v>
      </c>
      <c r="B6142" t="s">
        <v>26</v>
      </c>
      <c r="C6142" t="s">
        <v>58</v>
      </c>
      <c r="D6142" t="s">
        <v>205</v>
      </c>
      <c r="E6142" s="12"/>
      <c r="G6142" t="str">
        <f>IF(A6142=G1,A6142,"")</f>
        <v/>
      </c>
      <c r="H6142" t="str">
        <f>IF(C6142=H1, C6142,"")</f>
        <v/>
      </c>
      <c r="I6142" t="str">
        <f>IF(D6142=I1,D6142,"")</f>
        <v/>
      </c>
      <c r="J6142">
        <f>IF(AND(G6142=G1,AND(H6142=H1,I6142=I1)),E6142,0)</f>
        <v>0</v>
      </c>
    </row>
    <row r="6143" spans="1:10" x14ac:dyDescent="0.3">
      <c r="A6143">
        <v>2011</v>
      </c>
      <c r="B6143" t="s">
        <v>26</v>
      </c>
      <c r="C6143" t="s">
        <v>59</v>
      </c>
      <c r="D6143" t="s">
        <v>202</v>
      </c>
      <c r="E6143" s="12"/>
      <c r="G6143" t="str">
        <f>IF(A6143=G1,A6143,"")</f>
        <v/>
      </c>
      <c r="H6143" t="str">
        <f>IF(C6143=H1, C6143,"")</f>
        <v/>
      </c>
      <c r="I6143" t="str">
        <f>IF(D6143=I1,D6143,"")</f>
        <v/>
      </c>
      <c r="J6143">
        <f>IF(AND(G6143=G1,AND(H6143=H1,I6143=I1)),E6143,0)</f>
        <v>0</v>
      </c>
    </row>
    <row r="6144" spans="1:10" x14ac:dyDescent="0.3">
      <c r="A6144">
        <v>2011</v>
      </c>
      <c r="B6144" t="s">
        <v>26</v>
      </c>
      <c r="C6144" t="s">
        <v>59</v>
      </c>
      <c r="D6144" t="s">
        <v>203</v>
      </c>
      <c r="E6144" s="12"/>
      <c r="G6144" t="str">
        <f>IF(A6144=G1,A6144,"")</f>
        <v/>
      </c>
      <c r="H6144" t="str">
        <f>IF(C6144=H1, C6144,"")</f>
        <v/>
      </c>
      <c r="I6144" t="str">
        <f>IF(D6144=I1,D6144,"")</f>
        <v>Females</v>
      </c>
      <c r="J6144">
        <f>IF(AND(G6144=G1,AND(H6144=H1,I6144=I1)),E6144,0)</f>
        <v>0</v>
      </c>
    </row>
    <row r="6145" spans="1:10" x14ac:dyDescent="0.3">
      <c r="A6145">
        <v>2011</v>
      </c>
      <c r="B6145" t="s">
        <v>26</v>
      </c>
      <c r="C6145" t="s">
        <v>59</v>
      </c>
      <c r="D6145" t="s">
        <v>205</v>
      </c>
      <c r="E6145" s="12"/>
      <c r="G6145" t="str">
        <f>IF(A6145=G1,A6145,"")</f>
        <v/>
      </c>
      <c r="H6145" t="str">
        <f>IF(C6145=H1, C6145,"")</f>
        <v/>
      </c>
      <c r="I6145" t="str">
        <f>IF(D6145=I1,D6145,"")</f>
        <v/>
      </c>
      <c r="J6145">
        <f>IF(AND(G6145=G1,AND(H6145=H1,I6145=I1)),E6145,0)</f>
        <v>0</v>
      </c>
    </row>
    <row r="6146" spans="1:10" x14ac:dyDescent="0.3">
      <c r="A6146">
        <v>2011</v>
      </c>
      <c r="B6146" t="s">
        <v>26</v>
      </c>
      <c r="C6146" t="s">
        <v>60</v>
      </c>
      <c r="D6146" t="s">
        <v>202</v>
      </c>
      <c r="E6146" s="12"/>
      <c r="G6146" t="str">
        <f>IF(A6146=G1,A6146,"")</f>
        <v/>
      </c>
      <c r="H6146" t="str">
        <f>IF(C6146=H1, C6146,"")</f>
        <v/>
      </c>
      <c r="I6146" t="str">
        <f>IF(D6146=I1,D6146,"")</f>
        <v/>
      </c>
      <c r="J6146">
        <f>IF(AND(G6146=G1,AND(H6146=H1,I6146=I1)),E6146,0)</f>
        <v>0</v>
      </c>
    </row>
    <row r="6147" spans="1:10" x14ac:dyDescent="0.3">
      <c r="A6147">
        <v>2011</v>
      </c>
      <c r="B6147" t="s">
        <v>26</v>
      </c>
      <c r="C6147" t="s">
        <v>60</v>
      </c>
      <c r="D6147" t="s">
        <v>203</v>
      </c>
      <c r="E6147" s="12"/>
      <c r="G6147" t="str">
        <f>IF(A6147=G1,A6147,"")</f>
        <v/>
      </c>
      <c r="H6147" t="str">
        <f>IF(C6147=H1, C6147,"")</f>
        <v/>
      </c>
      <c r="I6147" t="str">
        <f>IF(D6147=I1,D6147,"")</f>
        <v>Females</v>
      </c>
      <c r="J6147">
        <f>IF(AND(G6147=G1,AND(H6147=H1,I6147=I1)),E6147,0)</f>
        <v>0</v>
      </c>
    </row>
    <row r="6148" spans="1:10" x14ac:dyDescent="0.3">
      <c r="A6148">
        <v>2011</v>
      </c>
      <c r="B6148" t="s">
        <v>26</v>
      </c>
      <c r="C6148" t="s">
        <v>60</v>
      </c>
      <c r="D6148" t="s">
        <v>205</v>
      </c>
      <c r="E6148" s="12"/>
      <c r="G6148" t="str">
        <f>IF(A6148=G1,A6148,"")</f>
        <v/>
      </c>
      <c r="H6148" t="str">
        <f>IF(C6148=H1, C6148,"")</f>
        <v/>
      </c>
      <c r="I6148" t="str">
        <f>IF(D6148=I1,D6148,"")</f>
        <v/>
      </c>
      <c r="J6148">
        <f>IF(AND(G6148=G1,AND(H6148=H1,I6148=I1)),E6148,0)</f>
        <v>0</v>
      </c>
    </row>
    <row r="6149" spans="1:10" x14ac:dyDescent="0.3">
      <c r="A6149">
        <v>2011</v>
      </c>
      <c r="B6149" t="s">
        <v>26</v>
      </c>
      <c r="C6149" t="s">
        <v>61</v>
      </c>
      <c r="D6149" t="s">
        <v>202</v>
      </c>
      <c r="E6149" s="12"/>
      <c r="G6149" t="str">
        <f>IF(A6149=G1,A6149,"")</f>
        <v/>
      </c>
      <c r="H6149" t="str">
        <f>IF(C6149=H1, C6149,"")</f>
        <v/>
      </c>
      <c r="I6149" t="str">
        <f>IF(D6149=I1,D6149,"")</f>
        <v/>
      </c>
      <c r="J6149">
        <f>IF(AND(G6149=G1,AND(H6149=H1,I6149=I1)),E6149,0)</f>
        <v>0</v>
      </c>
    </row>
    <row r="6150" spans="1:10" x14ac:dyDescent="0.3">
      <c r="A6150">
        <v>2011</v>
      </c>
      <c r="B6150" t="s">
        <v>26</v>
      </c>
      <c r="C6150" t="s">
        <v>61</v>
      </c>
      <c r="D6150" t="s">
        <v>203</v>
      </c>
      <c r="E6150" s="12"/>
      <c r="G6150" t="str">
        <f>IF(A6150=G1,A6150,"")</f>
        <v/>
      </c>
      <c r="H6150" t="str">
        <f>IF(C6150=H1, C6150,"")</f>
        <v/>
      </c>
      <c r="I6150" t="str">
        <f>IF(D6150=I1,D6150,"")</f>
        <v>Females</v>
      </c>
      <c r="J6150">
        <f>IF(AND(G6150=G1,AND(H6150=H1,I6150=I1)),E6150,0)</f>
        <v>0</v>
      </c>
    </row>
    <row r="6151" spans="1:10" x14ac:dyDescent="0.3">
      <c r="A6151">
        <v>2011</v>
      </c>
      <c r="B6151" t="s">
        <v>26</v>
      </c>
      <c r="C6151" t="s">
        <v>61</v>
      </c>
      <c r="D6151" t="s">
        <v>205</v>
      </c>
      <c r="E6151" s="12"/>
      <c r="G6151" t="str">
        <f>IF(A6151=G1,A6151,"")</f>
        <v/>
      </c>
      <c r="H6151" t="str">
        <f>IF(C6151=H1, C6151,"")</f>
        <v/>
      </c>
      <c r="I6151" t="str">
        <f>IF(D6151=I1,D6151,"")</f>
        <v/>
      </c>
      <c r="J6151">
        <f>IF(AND(G6151=G1,AND(H6151=H1,I6151=I1)),E6151,0)</f>
        <v>0</v>
      </c>
    </row>
    <row r="6152" spans="1:10" x14ac:dyDescent="0.3">
      <c r="A6152">
        <v>2011</v>
      </c>
      <c r="B6152" t="s">
        <v>26</v>
      </c>
      <c r="C6152" t="s">
        <v>62</v>
      </c>
      <c r="D6152" t="s">
        <v>202</v>
      </c>
      <c r="E6152" s="12"/>
      <c r="G6152" t="str">
        <f>IF(A6152=G1,A6152,"")</f>
        <v/>
      </c>
      <c r="H6152" t="str">
        <f>IF(C6152=H1, C6152,"")</f>
        <v/>
      </c>
      <c r="I6152" t="str">
        <f>IF(D6152=I1,D6152,"")</f>
        <v/>
      </c>
      <c r="J6152">
        <f>IF(AND(G6152=G1,AND(H6152=H1,I6152=I1)),E6152,0)</f>
        <v>0</v>
      </c>
    </row>
    <row r="6153" spans="1:10" x14ac:dyDescent="0.3">
      <c r="A6153">
        <v>2011</v>
      </c>
      <c r="B6153" t="s">
        <v>26</v>
      </c>
      <c r="C6153" t="s">
        <v>62</v>
      </c>
      <c r="D6153" t="s">
        <v>203</v>
      </c>
      <c r="E6153" s="12"/>
      <c r="G6153" t="str">
        <f>IF(A6153=G1,A6153,"")</f>
        <v/>
      </c>
      <c r="H6153" t="str">
        <f>IF(C6153=H1, C6153,"")</f>
        <v/>
      </c>
      <c r="I6153" t="str">
        <f>IF(D6153=I1,D6153,"")</f>
        <v>Females</v>
      </c>
      <c r="J6153">
        <f>IF(AND(G6153=G1,AND(H6153=H1,I6153=I1)),E6153,0)</f>
        <v>0</v>
      </c>
    </row>
    <row r="6154" spans="1:10" x14ac:dyDescent="0.3">
      <c r="A6154">
        <v>2011</v>
      </c>
      <c r="B6154" t="s">
        <v>26</v>
      </c>
      <c r="C6154" t="s">
        <v>62</v>
      </c>
      <c r="D6154" t="s">
        <v>205</v>
      </c>
      <c r="E6154" s="12"/>
      <c r="G6154" t="str">
        <f>IF(A6154=G1,A6154,"")</f>
        <v/>
      </c>
      <c r="H6154" t="str">
        <f>IF(C6154=H1, C6154,"")</f>
        <v/>
      </c>
      <c r="I6154" t="str">
        <f>IF(D6154=I1,D6154,"")</f>
        <v/>
      </c>
      <c r="J6154">
        <f>IF(AND(G6154=G1,AND(H6154=H1,I6154=I1)),E6154,0)</f>
        <v>0</v>
      </c>
    </row>
    <row r="6155" spans="1:10" x14ac:dyDescent="0.3">
      <c r="A6155">
        <v>2011</v>
      </c>
      <c r="B6155" t="s">
        <v>26</v>
      </c>
      <c r="C6155" t="s">
        <v>63</v>
      </c>
      <c r="D6155" t="s">
        <v>202</v>
      </c>
      <c r="E6155" s="12"/>
      <c r="G6155" t="str">
        <f>IF(A6155=G1,A6155,"")</f>
        <v/>
      </c>
      <c r="H6155" t="str">
        <f>IF(C6155=H1, C6155,"")</f>
        <v/>
      </c>
      <c r="I6155" t="str">
        <f>IF(D6155=I1,D6155,"")</f>
        <v/>
      </c>
      <c r="J6155">
        <f>IF(AND(G6155=G1,AND(H6155=H1,I6155=I1)),E6155,0)</f>
        <v>0</v>
      </c>
    </row>
    <row r="6156" spans="1:10" x14ac:dyDescent="0.3">
      <c r="A6156">
        <v>2011</v>
      </c>
      <c r="B6156" t="s">
        <v>26</v>
      </c>
      <c r="C6156" t="s">
        <v>63</v>
      </c>
      <c r="D6156" t="s">
        <v>203</v>
      </c>
      <c r="E6156" s="12"/>
      <c r="G6156" t="str">
        <f>IF(A6156=G1,A6156,"")</f>
        <v/>
      </c>
      <c r="H6156" t="str">
        <f>IF(C6156=H1, C6156,"")</f>
        <v/>
      </c>
      <c r="I6156" t="str">
        <f>IF(D6156=I1,D6156,"")</f>
        <v>Females</v>
      </c>
      <c r="J6156">
        <f>IF(AND(G6156=G1,AND(H6156=H1,I6156=I1)),E6156,0)</f>
        <v>0</v>
      </c>
    </row>
    <row r="6157" spans="1:10" x14ac:dyDescent="0.3">
      <c r="A6157">
        <v>2011</v>
      </c>
      <c r="B6157" t="s">
        <v>26</v>
      </c>
      <c r="C6157" t="s">
        <v>63</v>
      </c>
      <c r="D6157" t="s">
        <v>205</v>
      </c>
      <c r="E6157" s="12"/>
      <c r="G6157" t="str">
        <f>IF(A6157=G1,A6157,"")</f>
        <v/>
      </c>
      <c r="H6157" t="str">
        <f>IF(C6157=H1, C6157,"")</f>
        <v/>
      </c>
      <c r="I6157" t="str">
        <f>IF(D6157=I1,D6157,"")</f>
        <v/>
      </c>
      <c r="J6157">
        <f>IF(AND(G6157=G1,AND(H6157=H1,I6157=I1)),E6157,0)</f>
        <v>0</v>
      </c>
    </row>
    <row r="6158" spans="1:10" x14ac:dyDescent="0.3">
      <c r="A6158">
        <v>2011</v>
      </c>
      <c r="B6158" t="s">
        <v>26</v>
      </c>
      <c r="C6158" t="s">
        <v>64</v>
      </c>
      <c r="D6158" t="s">
        <v>202</v>
      </c>
      <c r="E6158" s="12"/>
      <c r="G6158" t="str">
        <f>IF(A6158=G1,A6158,"")</f>
        <v/>
      </c>
      <c r="H6158" t="str">
        <f>IF(C6158=H1, C6158,"")</f>
        <v/>
      </c>
      <c r="I6158" t="str">
        <f>IF(D6158=I1,D6158,"")</f>
        <v/>
      </c>
      <c r="J6158">
        <f>IF(AND(G6158=G1,AND(H6158=H1,I6158=I1)),E6158,0)</f>
        <v>0</v>
      </c>
    </row>
    <row r="6159" spans="1:10" x14ac:dyDescent="0.3">
      <c r="A6159">
        <v>2011</v>
      </c>
      <c r="B6159" t="s">
        <v>26</v>
      </c>
      <c r="C6159" t="s">
        <v>64</v>
      </c>
      <c r="D6159" t="s">
        <v>203</v>
      </c>
      <c r="E6159" s="12"/>
      <c r="G6159" t="str">
        <f>IF(A6159=G1,A6159,"")</f>
        <v/>
      </c>
      <c r="H6159" t="str">
        <f>IF(C6159=H1, C6159,"")</f>
        <v/>
      </c>
      <c r="I6159" t="str">
        <f>IF(D6159=I1,D6159,"")</f>
        <v>Females</v>
      </c>
      <c r="J6159">
        <f>IF(AND(G6159=G1,AND(H6159=H1,I6159=I1)),E6159,0)</f>
        <v>0</v>
      </c>
    </row>
    <row r="6160" spans="1:10" x14ac:dyDescent="0.3">
      <c r="A6160">
        <v>2011</v>
      </c>
      <c r="B6160" t="s">
        <v>26</v>
      </c>
      <c r="C6160" t="s">
        <v>64</v>
      </c>
      <c r="D6160" t="s">
        <v>205</v>
      </c>
      <c r="E6160" s="12"/>
      <c r="G6160" t="str">
        <f>IF(A6160=G1,A6160,"")</f>
        <v/>
      </c>
      <c r="H6160" t="str">
        <f>IF(C6160=H1, C6160,"")</f>
        <v/>
      </c>
      <c r="I6160" t="str">
        <f>IF(D6160=I1,D6160,"")</f>
        <v/>
      </c>
      <c r="J6160">
        <f>IF(AND(G6160=G1,AND(H6160=H1,I6160=I1)),E6160,0)</f>
        <v>0</v>
      </c>
    </row>
    <row r="6161" spans="1:10" x14ac:dyDescent="0.3">
      <c r="A6161">
        <v>2011</v>
      </c>
      <c r="B6161" t="s">
        <v>26</v>
      </c>
      <c r="C6161" t="s">
        <v>65</v>
      </c>
      <c r="D6161" t="s">
        <v>202</v>
      </c>
      <c r="E6161" s="12"/>
      <c r="G6161" t="str">
        <f>IF(A6161=G1,A6161,"")</f>
        <v/>
      </c>
      <c r="H6161" t="str">
        <f>IF(C6161=H1, C6161,"")</f>
        <v/>
      </c>
      <c r="I6161" t="str">
        <f>IF(D6161=I1,D6161,"")</f>
        <v/>
      </c>
      <c r="J6161">
        <f>IF(AND(G6161=G1,AND(H6161=H1,I6161=I1)),E6161,0)</f>
        <v>0</v>
      </c>
    </row>
    <row r="6162" spans="1:10" x14ac:dyDescent="0.3">
      <c r="A6162">
        <v>2011</v>
      </c>
      <c r="B6162" t="s">
        <v>26</v>
      </c>
      <c r="C6162" t="s">
        <v>65</v>
      </c>
      <c r="D6162" t="s">
        <v>203</v>
      </c>
      <c r="E6162" s="12"/>
      <c r="G6162" t="str">
        <f>IF(A6162=G1,A6162,"")</f>
        <v/>
      </c>
      <c r="H6162" t="str">
        <f>IF(C6162=H1, C6162,"")</f>
        <v/>
      </c>
      <c r="I6162" t="str">
        <f>IF(D6162=I1,D6162,"")</f>
        <v>Females</v>
      </c>
      <c r="J6162">
        <f>IF(AND(G6162=G1,AND(H6162=H1,I6162=I1)),E6162,0)</f>
        <v>0</v>
      </c>
    </row>
    <row r="6163" spans="1:10" x14ac:dyDescent="0.3">
      <c r="A6163">
        <v>2011</v>
      </c>
      <c r="B6163" t="s">
        <v>26</v>
      </c>
      <c r="C6163" t="s">
        <v>65</v>
      </c>
      <c r="D6163" t="s">
        <v>205</v>
      </c>
      <c r="E6163" s="12"/>
      <c r="G6163" t="str">
        <f>IF(A6163=G1,A6163,"")</f>
        <v/>
      </c>
      <c r="H6163" t="str">
        <f>IF(C6163=H1, C6163,"")</f>
        <v/>
      </c>
      <c r="I6163" t="str">
        <f>IF(D6163=I1,D6163,"")</f>
        <v/>
      </c>
      <c r="J6163">
        <f>IF(AND(G6163=G1,AND(H6163=H1,I6163=I1)),E6163,0)</f>
        <v>0</v>
      </c>
    </row>
    <row r="6164" spans="1:10" x14ac:dyDescent="0.3">
      <c r="A6164">
        <v>2011</v>
      </c>
      <c r="B6164" t="s">
        <v>26</v>
      </c>
      <c r="C6164" t="s">
        <v>66</v>
      </c>
      <c r="D6164" t="s">
        <v>202</v>
      </c>
      <c r="E6164" s="12"/>
      <c r="G6164" t="str">
        <f>IF(A6164=G1,A6164,"")</f>
        <v/>
      </c>
      <c r="H6164" t="str">
        <f>IF(C6164=H1, C6164,"")</f>
        <v/>
      </c>
      <c r="I6164" t="str">
        <f>IF(D6164=I1,D6164,"")</f>
        <v/>
      </c>
      <c r="J6164">
        <f>IF(AND(G6164=G1,AND(H6164=H1,I6164=I1)),E6164,0)</f>
        <v>0</v>
      </c>
    </row>
    <row r="6165" spans="1:10" x14ac:dyDescent="0.3">
      <c r="A6165">
        <v>2011</v>
      </c>
      <c r="B6165" t="s">
        <v>26</v>
      </c>
      <c r="C6165" t="s">
        <v>66</v>
      </c>
      <c r="D6165" t="s">
        <v>203</v>
      </c>
      <c r="E6165" s="12"/>
      <c r="G6165" t="str">
        <f>IF(A6165=G1,A6165,"")</f>
        <v/>
      </c>
      <c r="H6165" t="str">
        <f>IF(C6165=H1, C6165,"")</f>
        <v/>
      </c>
      <c r="I6165" t="str">
        <f>IF(D6165=I1,D6165,"")</f>
        <v>Females</v>
      </c>
      <c r="J6165">
        <f>IF(AND(G6165=G1,AND(H6165=H1,I6165=I1)),E6165,0)</f>
        <v>0</v>
      </c>
    </row>
    <row r="6166" spans="1:10" x14ac:dyDescent="0.3">
      <c r="A6166">
        <v>2011</v>
      </c>
      <c r="B6166" t="s">
        <v>26</v>
      </c>
      <c r="C6166" t="s">
        <v>66</v>
      </c>
      <c r="D6166" t="s">
        <v>205</v>
      </c>
      <c r="E6166" s="12"/>
      <c r="G6166" t="str">
        <f>IF(A6166=G1,A6166,"")</f>
        <v/>
      </c>
      <c r="H6166" t="str">
        <f>IF(C6166=H1, C6166,"")</f>
        <v/>
      </c>
      <c r="I6166" t="str">
        <f>IF(D6166=I1,D6166,"")</f>
        <v/>
      </c>
      <c r="J6166">
        <f>IF(AND(G6166=G1,AND(H6166=H1,I6166=I1)),E6166,0)</f>
        <v>0</v>
      </c>
    </row>
    <row r="6167" spans="1:10" x14ac:dyDescent="0.3">
      <c r="A6167">
        <v>2011</v>
      </c>
      <c r="B6167" t="s">
        <v>26</v>
      </c>
      <c r="C6167" t="s">
        <v>67</v>
      </c>
      <c r="D6167" t="s">
        <v>202</v>
      </c>
      <c r="E6167" s="12"/>
      <c r="G6167" t="str">
        <f>IF(A6167=G1,A6167,"")</f>
        <v/>
      </c>
      <c r="H6167" t="str">
        <f>IF(C6167=H1, C6167,"")</f>
        <v/>
      </c>
      <c r="I6167" t="str">
        <f>IF(D6167=I1,D6167,"")</f>
        <v/>
      </c>
      <c r="J6167">
        <f>IF(AND(G6167=G1,AND(H6167=H1,I6167=I1)),E6167,0)</f>
        <v>0</v>
      </c>
    </row>
    <row r="6168" spans="1:10" x14ac:dyDescent="0.3">
      <c r="A6168">
        <v>2011</v>
      </c>
      <c r="B6168" t="s">
        <v>26</v>
      </c>
      <c r="C6168" t="s">
        <v>67</v>
      </c>
      <c r="D6168" t="s">
        <v>203</v>
      </c>
      <c r="E6168" s="12"/>
      <c r="G6168" t="str">
        <f>IF(A6168=G1,A6168,"")</f>
        <v/>
      </c>
      <c r="H6168" t="str">
        <f>IF(C6168=H1, C6168,"")</f>
        <v/>
      </c>
      <c r="I6168" t="str">
        <f>IF(D6168=I1,D6168,"")</f>
        <v>Females</v>
      </c>
      <c r="J6168">
        <f>IF(AND(G6168=G1,AND(H6168=H1,I6168=I1)),E6168,0)</f>
        <v>0</v>
      </c>
    </row>
    <row r="6169" spans="1:10" x14ac:dyDescent="0.3">
      <c r="A6169">
        <v>2011</v>
      </c>
      <c r="B6169" t="s">
        <v>26</v>
      </c>
      <c r="C6169" t="s">
        <v>67</v>
      </c>
      <c r="D6169" t="s">
        <v>205</v>
      </c>
      <c r="E6169" s="12"/>
      <c r="G6169" t="str">
        <f>IF(A6169=G1,A6169,"")</f>
        <v/>
      </c>
      <c r="H6169" t="str">
        <f>IF(C6169=H1, C6169,"")</f>
        <v/>
      </c>
      <c r="I6169" t="str">
        <f>IF(D6169=I1,D6169,"")</f>
        <v/>
      </c>
      <c r="J6169">
        <f>IF(AND(G6169=G1,AND(H6169=H1,I6169=I1)),E6169,0)</f>
        <v>0</v>
      </c>
    </row>
    <row r="6170" spans="1:10" x14ac:dyDescent="0.3">
      <c r="A6170">
        <v>2011</v>
      </c>
      <c r="B6170" t="s">
        <v>26</v>
      </c>
      <c r="C6170" t="s">
        <v>68</v>
      </c>
      <c r="D6170" t="s">
        <v>202</v>
      </c>
      <c r="E6170" s="12"/>
      <c r="G6170" t="str">
        <f>IF(A6170=G1,A6170,"")</f>
        <v/>
      </c>
      <c r="H6170" t="str">
        <f>IF(C6170=H1, C6170,"")</f>
        <v/>
      </c>
      <c r="I6170" t="str">
        <f>IF(D6170=I1,D6170,"")</f>
        <v/>
      </c>
      <c r="J6170">
        <f>IF(AND(G6170=G1,AND(H6170=H1,I6170=I1)),E6170,0)</f>
        <v>0</v>
      </c>
    </row>
    <row r="6171" spans="1:10" x14ac:dyDescent="0.3">
      <c r="A6171">
        <v>2011</v>
      </c>
      <c r="B6171" t="s">
        <v>26</v>
      </c>
      <c r="C6171" t="s">
        <v>68</v>
      </c>
      <c r="D6171" t="s">
        <v>203</v>
      </c>
      <c r="E6171" s="12"/>
      <c r="G6171" t="str">
        <f>IF(A6171=G1,A6171,"")</f>
        <v/>
      </c>
      <c r="H6171" t="str">
        <f>IF(C6171=H1, C6171,"")</f>
        <v/>
      </c>
      <c r="I6171" t="str">
        <f>IF(D6171=I1,D6171,"")</f>
        <v>Females</v>
      </c>
      <c r="J6171">
        <f>IF(AND(G6171=G1,AND(H6171=H1,I6171=I1)),E6171,0)</f>
        <v>0</v>
      </c>
    </row>
    <row r="6172" spans="1:10" x14ac:dyDescent="0.3">
      <c r="A6172">
        <v>2011</v>
      </c>
      <c r="B6172" t="s">
        <v>26</v>
      </c>
      <c r="C6172" t="s">
        <v>68</v>
      </c>
      <c r="D6172" t="s">
        <v>205</v>
      </c>
      <c r="E6172" s="12"/>
      <c r="G6172" t="str">
        <f>IF(A6172=G1,A6172,"")</f>
        <v/>
      </c>
      <c r="H6172" t="str">
        <f>IF(C6172=H1, C6172,"")</f>
        <v/>
      </c>
      <c r="I6172" t="str">
        <f>IF(D6172=I1,D6172,"")</f>
        <v/>
      </c>
      <c r="J6172">
        <f>IF(AND(G6172=G1,AND(H6172=H1,I6172=I1)),E6172,0)</f>
        <v>0</v>
      </c>
    </row>
    <row r="6173" spans="1:10" x14ac:dyDescent="0.3">
      <c r="A6173">
        <v>2011</v>
      </c>
      <c r="B6173" t="s">
        <v>26</v>
      </c>
      <c r="C6173" t="s">
        <v>69</v>
      </c>
      <c r="D6173" t="s">
        <v>202</v>
      </c>
      <c r="E6173" s="12"/>
      <c r="G6173" t="str">
        <f>IF(A6173=G1,A6173,"")</f>
        <v/>
      </c>
      <c r="H6173" t="str">
        <f>IF(C6173=H1, C6173,"")</f>
        <v/>
      </c>
      <c r="I6173" t="str">
        <f>IF(D6173=I1,D6173,"")</f>
        <v/>
      </c>
      <c r="J6173">
        <f>IF(AND(G6173=G1,AND(H6173=H1,I6173=I1)),E6173,0)</f>
        <v>0</v>
      </c>
    </row>
    <row r="6174" spans="1:10" x14ac:dyDescent="0.3">
      <c r="A6174">
        <v>2011</v>
      </c>
      <c r="B6174" t="s">
        <v>26</v>
      </c>
      <c r="C6174" t="s">
        <v>69</v>
      </c>
      <c r="D6174" t="s">
        <v>203</v>
      </c>
      <c r="E6174" s="12"/>
      <c r="G6174" t="str">
        <f>IF(A6174=G1,A6174,"")</f>
        <v/>
      </c>
      <c r="H6174" t="str">
        <f>IF(C6174=H1, C6174,"")</f>
        <v/>
      </c>
      <c r="I6174" t="str">
        <f>IF(D6174=I1,D6174,"")</f>
        <v>Females</v>
      </c>
      <c r="J6174">
        <f>IF(AND(G6174=G1,AND(H6174=H1,I6174=I1)),E6174,0)</f>
        <v>0</v>
      </c>
    </row>
    <row r="6175" spans="1:10" x14ac:dyDescent="0.3">
      <c r="A6175">
        <v>2011</v>
      </c>
      <c r="B6175" t="s">
        <v>26</v>
      </c>
      <c r="C6175" t="s">
        <v>69</v>
      </c>
      <c r="D6175" t="s">
        <v>205</v>
      </c>
      <c r="E6175" s="12"/>
      <c r="G6175" t="str">
        <f>IF(A6175=G1,A6175,"")</f>
        <v/>
      </c>
      <c r="H6175" t="str">
        <f>IF(C6175=H1, C6175,"")</f>
        <v/>
      </c>
      <c r="I6175" t="str">
        <f>IF(D6175=I1,D6175,"")</f>
        <v/>
      </c>
      <c r="J6175">
        <f>IF(AND(G6175=G1,AND(H6175=H1,I6175=I1)),E6175,0)</f>
        <v>0</v>
      </c>
    </row>
    <row r="6176" spans="1:10" x14ac:dyDescent="0.3">
      <c r="A6176">
        <v>2011</v>
      </c>
      <c r="B6176" t="s">
        <v>26</v>
      </c>
      <c r="C6176" t="s">
        <v>70</v>
      </c>
      <c r="D6176" t="s">
        <v>202</v>
      </c>
      <c r="E6176" s="12"/>
      <c r="G6176" t="str">
        <f>IF(A6176=G1,A6176,"")</f>
        <v/>
      </c>
      <c r="H6176" t="str">
        <f>IF(C6176=H1, C6176,"")</f>
        <v/>
      </c>
      <c r="I6176" t="str">
        <f>IF(D6176=I1,D6176,"")</f>
        <v/>
      </c>
      <c r="J6176">
        <f>IF(AND(G6176=G1,AND(H6176=H1,I6176=I1)),E6176,0)</f>
        <v>0</v>
      </c>
    </row>
    <row r="6177" spans="1:10" x14ac:dyDescent="0.3">
      <c r="A6177">
        <v>2011</v>
      </c>
      <c r="B6177" t="s">
        <v>26</v>
      </c>
      <c r="C6177" t="s">
        <v>70</v>
      </c>
      <c r="D6177" t="s">
        <v>203</v>
      </c>
      <c r="E6177" s="12"/>
      <c r="G6177" t="str">
        <f>IF(A6177=G1,A6177,"")</f>
        <v/>
      </c>
      <c r="H6177" t="str">
        <f>IF(C6177=H1, C6177,"")</f>
        <v/>
      </c>
      <c r="I6177" t="str">
        <f>IF(D6177=I1,D6177,"")</f>
        <v>Females</v>
      </c>
      <c r="J6177">
        <f>IF(AND(G6177=G1,AND(H6177=H1,I6177=I1)),E6177,0)</f>
        <v>0</v>
      </c>
    </row>
    <row r="6178" spans="1:10" x14ac:dyDescent="0.3">
      <c r="A6178">
        <v>2011</v>
      </c>
      <c r="B6178" t="s">
        <v>26</v>
      </c>
      <c r="C6178" t="s">
        <v>70</v>
      </c>
      <c r="D6178" t="s">
        <v>205</v>
      </c>
      <c r="E6178" s="12"/>
      <c r="G6178" t="str">
        <f>IF(A6178=G1,A6178,"")</f>
        <v/>
      </c>
      <c r="H6178" t="str">
        <f>IF(C6178=H1, C6178,"")</f>
        <v/>
      </c>
      <c r="I6178" t="str">
        <f>IF(D6178=I1,D6178,"")</f>
        <v/>
      </c>
      <c r="J6178">
        <f>IF(AND(G6178=G1,AND(H6178=H1,I6178=I1)),E6178,0)</f>
        <v>0</v>
      </c>
    </row>
    <row r="6179" spans="1:10" x14ac:dyDescent="0.3">
      <c r="A6179">
        <v>2011</v>
      </c>
      <c r="B6179" t="s">
        <v>26</v>
      </c>
      <c r="C6179" t="s">
        <v>71</v>
      </c>
      <c r="D6179" t="s">
        <v>202</v>
      </c>
      <c r="E6179" s="12"/>
      <c r="G6179" t="str">
        <f>IF(A6179=G1,A6179,"")</f>
        <v/>
      </c>
      <c r="H6179" t="str">
        <f>IF(C6179=H1, C6179,"")</f>
        <v/>
      </c>
      <c r="I6179" t="str">
        <f>IF(D6179=I1,D6179,"")</f>
        <v/>
      </c>
      <c r="J6179">
        <f>IF(AND(G6179=G1,AND(H6179=H1,I6179=I1)),E6179,0)</f>
        <v>0</v>
      </c>
    </row>
    <row r="6180" spans="1:10" x14ac:dyDescent="0.3">
      <c r="A6180">
        <v>2011</v>
      </c>
      <c r="B6180" t="s">
        <v>26</v>
      </c>
      <c r="C6180" t="s">
        <v>71</v>
      </c>
      <c r="D6180" t="s">
        <v>203</v>
      </c>
      <c r="E6180" s="12"/>
      <c r="G6180" t="str">
        <f>IF(A6180=G1,A6180,"")</f>
        <v/>
      </c>
      <c r="H6180" t="str">
        <f>IF(C6180=H1, C6180,"")</f>
        <v/>
      </c>
      <c r="I6180" t="str">
        <f>IF(D6180=I1,D6180,"")</f>
        <v>Females</v>
      </c>
      <c r="J6180">
        <f>IF(AND(G6180=G1,AND(H6180=H1,I6180=I1)),E6180,0)</f>
        <v>0</v>
      </c>
    </row>
    <row r="6181" spans="1:10" x14ac:dyDescent="0.3">
      <c r="A6181">
        <v>2011</v>
      </c>
      <c r="B6181" t="s">
        <v>26</v>
      </c>
      <c r="C6181" t="s">
        <v>71</v>
      </c>
      <c r="D6181" t="s">
        <v>205</v>
      </c>
      <c r="E6181" s="12"/>
      <c r="G6181" t="str">
        <f>IF(A6181=G1,A6181,"")</f>
        <v/>
      </c>
      <c r="H6181" t="str">
        <f>IF(C6181=H1, C6181,"")</f>
        <v/>
      </c>
      <c r="I6181" t="str">
        <f>IF(D6181=I1,D6181,"")</f>
        <v/>
      </c>
      <c r="J6181">
        <f>IF(AND(G6181=G1,AND(H6181=H1,I6181=I1)),E6181,0)</f>
        <v>0</v>
      </c>
    </row>
    <row r="6182" spans="1:10" x14ac:dyDescent="0.3">
      <c r="A6182">
        <v>2011</v>
      </c>
      <c r="B6182" t="s">
        <v>72</v>
      </c>
      <c r="C6182" t="s">
        <v>73</v>
      </c>
      <c r="D6182" t="s">
        <v>202</v>
      </c>
      <c r="E6182" s="12"/>
      <c r="G6182" t="str">
        <f>IF(A6182=G1,A6182,"")</f>
        <v/>
      </c>
      <c r="H6182" t="str">
        <f>IF(C6182=H1, C6182,"")</f>
        <v/>
      </c>
      <c r="I6182" t="str">
        <f>IF(D6182=I1,D6182,"")</f>
        <v/>
      </c>
      <c r="J6182">
        <f>IF(AND(G6182=G1,AND(H6182=H1,I6182=I1)),E6182,0)</f>
        <v>0</v>
      </c>
    </row>
    <row r="6183" spans="1:10" x14ac:dyDescent="0.3">
      <c r="A6183">
        <v>2011</v>
      </c>
      <c r="B6183" t="s">
        <v>72</v>
      </c>
      <c r="C6183" t="s">
        <v>73</v>
      </c>
      <c r="D6183" t="s">
        <v>203</v>
      </c>
      <c r="E6183" s="12"/>
      <c r="G6183" t="str">
        <f>IF(A6183=G1,A6183,"")</f>
        <v/>
      </c>
      <c r="H6183" t="str">
        <f>IF(C6183=H1, C6183,"")</f>
        <v/>
      </c>
      <c r="I6183" t="str">
        <f>IF(D6183=I1,D6183,"")</f>
        <v>Females</v>
      </c>
      <c r="J6183">
        <f>IF(AND(G6183=G1,AND(H6183=H1,I6183=I1)),E6183,0)</f>
        <v>0</v>
      </c>
    </row>
    <row r="6184" spans="1:10" x14ac:dyDescent="0.3">
      <c r="A6184">
        <v>2011</v>
      </c>
      <c r="B6184" t="s">
        <v>72</v>
      </c>
      <c r="C6184" t="s">
        <v>73</v>
      </c>
      <c r="D6184" t="s">
        <v>205</v>
      </c>
      <c r="E6184" s="12"/>
      <c r="G6184" t="str">
        <f>IF(A6184=G1,A6184,"")</f>
        <v/>
      </c>
      <c r="H6184" t="str">
        <f>IF(C6184=H1, C6184,"")</f>
        <v/>
      </c>
      <c r="I6184" t="str">
        <f>IF(D6184=I1,D6184,"")</f>
        <v/>
      </c>
      <c r="J6184">
        <f>IF(AND(G6184=G1,AND(H6184=H1,I6184=I1)),E6184,0)</f>
        <v>0</v>
      </c>
    </row>
    <row r="6185" spans="1:10" x14ac:dyDescent="0.3">
      <c r="A6185">
        <v>2011</v>
      </c>
      <c r="B6185" t="s">
        <v>72</v>
      </c>
      <c r="C6185" t="s">
        <v>74</v>
      </c>
      <c r="D6185" t="s">
        <v>202</v>
      </c>
      <c r="E6185" s="12"/>
      <c r="G6185" t="str">
        <f>IF(A6185=G1,A6185,"")</f>
        <v/>
      </c>
      <c r="H6185" t="str">
        <f>IF(C6185=H1, C6185,"")</f>
        <v/>
      </c>
      <c r="I6185" t="str">
        <f>IF(D6185=I1,D6185,"")</f>
        <v/>
      </c>
      <c r="J6185">
        <f>IF(AND(G6185=G1,AND(H6185=H1,I6185=I1)),E6185,0)</f>
        <v>0</v>
      </c>
    </row>
    <row r="6186" spans="1:10" x14ac:dyDescent="0.3">
      <c r="A6186">
        <v>2011</v>
      </c>
      <c r="B6186" t="s">
        <v>72</v>
      </c>
      <c r="C6186" t="s">
        <v>74</v>
      </c>
      <c r="D6186" t="s">
        <v>203</v>
      </c>
      <c r="E6186" s="12"/>
      <c r="G6186" t="str">
        <f>IF(A6186=G1,A6186,"")</f>
        <v/>
      </c>
      <c r="H6186" t="str">
        <f>IF(C6186=H1, C6186,"")</f>
        <v/>
      </c>
      <c r="I6186" t="str">
        <f>IF(D6186=I1,D6186,"")</f>
        <v>Females</v>
      </c>
      <c r="J6186">
        <f>IF(AND(G6186=G1,AND(H6186=H1,I6186=I1)),E6186,0)</f>
        <v>0</v>
      </c>
    </row>
    <row r="6187" spans="1:10" x14ac:dyDescent="0.3">
      <c r="A6187">
        <v>2011</v>
      </c>
      <c r="B6187" t="s">
        <v>72</v>
      </c>
      <c r="C6187" t="s">
        <v>74</v>
      </c>
      <c r="D6187" t="s">
        <v>205</v>
      </c>
      <c r="E6187" s="12"/>
      <c r="G6187" t="str">
        <f>IF(A6187=G1,A6187,"")</f>
        <v/>
      </c>
      <c r="H6187" t="str">
        <f>IF(C6187=H1, C6187,"")</f>
        <v/>
      </c>
      <c r="I6187" t="str">
        <f>IF(D6187=I1,D6187,"")</f>
        <v/>
      </c>
      <c r="J6187">
        <f>IF(AND(G6187=G1,AND(H6187=H1,I6187=I1)),E6187,0)</f>
        <v>0</v>
      </c>
    </row>
    <row r="6188" spans="1:10" x14ac:dyDescent="0.3">
      <c r="A6188">
        <v>2011</v>
      </c>
      <c r="B6188" t="s">
        <v>72</v>
      </c>
      <c r="C6188" t="s">
        <v>75</v>
      </c>
      <c r="D6188" t="s">
        <v>202</v>
      </c>
      <c r="E6188" s="12"/>
      <c r="G6188" t="str">
        <f>IF(A6188=G1,A6188,"")</f>
        <v/>
      </c>
      <c r="H6188" t="str">
        <f>IF(C6188=H1, C6188,"")</f>
        <v/>
      </c>
      <c r="I6188" t="str">
        <f>IF(D6188=I1,D6188,"")</f>
        <v/>
      </c>
      <c r="J6188">
        <f>IF(AND(G6188=G1,AND(H6188=H1,I6188=I1)),E6188,0)</f>
        <v>0</v>
      </c>
    </row>
    <row r="6189" spans="1:10" x14ac:dyDescent="0.3">
      <c r="A6189">
        <v>2011</v>
      </c>
      <c r="B6189" t="s">
        <v>72</v>
      </c>
      <c r="C6189" t="s">
        <v>75</v>
      </c>
      <c r="D6189" t="s">
        <v>203</v>
      </c>
      <c r="E6189" s="12"/>
      <c r="G6189" t="str">
        <f>IF(A6189=G1,A6189,"")</f>
        <v/>
      </c>
      <c r="H6189" t="str">
        <f>IF(C6189=H1, C6189,"")</f>
        <v/>
      </c>
      <c r="I6189" t="str">
        <f>IF(D6189=I1,D6189,"")</f>
        <v>Females</v>
      </c>
      <c r="J6189">
        <f>IF(AND(G6189=G1,AND(H6189=H1,I6189=I1)),E6189,0)</f>
        <v>0</v>
      </c>
    </row>
    <row r="6190" spans="1:10" x14ac:dyDescent="0.3">
      <c r="A6190">
        <v>2011</v>
      </c>
      <c r="B6190" t="s">
        <v>72</v>
      </c>
      <c r="C6190" t="s">
        <v>75</v>
      </c>
      <c r="D6190" t="s">
        <v>205</v>
      </c>
      <c r="E6190" s="12"/>
      <c r="G6190" t="str">
        <f>IF(A6190=G1,A6190,"")</f>
        <v/>
      </c>
      <c r="H6190" t="str">
        <f>IF(C6190=H1, C6190,"")</f>
        <v/>
      </c>
      <c r="I6190" t="str">
        <f>IF(D6190=I1,D6190,"")</f>
        <v/>
      </c>
      <c r="J6190">
        <f>IF(AND(G6190=G1,AND(H6190=H1,I6190=I1)),E6190,0)</f>
        <v>0</v>
      </c>
    </row>
    <row r="6191" spans="1:10" x14ac:dyDescent="0.3">
      <c r="A6191">
        <v>2011</v>
      </c>
      <c r="B6191" t="s">
        <v>72</v>
      </c>
      <c r="C6191" t="s">
        <v>76</v>
      </c>
      <c r="D6191" t="s">
        <v>202</v>
      </c>
      <c r="E6191" s="12"/>
      <c r="G6191" t="str">
        <f>IF(A6191=G1,A6191,"")</f>
        <v/>
      </c>
      <c r="H6191" t="str">
        <f>IF(C6191=H1, C6191,"")</f>
        <v/>
      </c>
      <c r="I6191" t="str">
        <f>IF(D6191=I1,D6191,"")</f>
        <v/>
      </c>
      <c r="J6191">
        <f>IF(AND(G6191=G1,AND(H6191=H1,I6191=I1)),E6191,0)</f>
        <v>0</v>
      </c>
    </row>
    <row r="6192" spans="1:10" x14ac:dyDescent="0.3">
      <c r="A6192">
        <v>2011</v>
      </c>
      <c r="B6192" t="s">
        <v>72</v>
      </c>
      <c r="C6192" t="s">
        <v>76</v>
      </c>
      <c r="D6192" t="s">
        <v>203</v>
      </c>
      <c r="E6192" s="12"/>
      <c r="G6192" t="str">
        <f>IF(A6192=G1,A6192,"")</f>
        <v/>
      </c>
      <c r="H6192" t="str">
        <f>IF(C6192=H1, C6192,"")</f>
        <v/>
      </c>
      <c r="I6192" t="str">
        <f>IF(D6192=I1,D6192,"")</f>
        <v>Females</v>
      </c>
      <c r="J6192">
        <f>IF(AND(G6192=G1,AND(H6192=H1,I6192=I1)),E6192,0)</f>
        <v>0</v>
      </c>
    </row>
    <row r="6193" spans="1:10" x14ac:dyDescent="0.3">
      <c r="A6193">
        <v>2011</v>
      </c>
      <c r="B6193" t="s">
        <v>72</v>
      </c>
      <c r="C6193" t="s">
        <v>76</v>
      </c>
      <c r="D6193" t="s">
        <v>205</v>
      </c>
      <c r="E6193" s="12"/>
      <c r="G6193" t="str">
        <f>IF(A6193=G1,A6193,"")</f>
        <v/>
      </c>
      <c r="H6193" t="str">
        <f>IF(C6193=H1, C6193,"")</f>
        <v/>
      </c>
      <c r="I6193" t="str">
        <f>IF(D6193=I1,D6193,"")</f>
        <v/>
      </c>
      <c r="J6193">
        <f>IF(AND(G6193=G1,AND(H6193=H1,I6193=I1)),E6193,0)</f>
        <v>0</v>
      </c>
    </row>
    <row r="6194" spans="1:10" x14ac:dyDescent="0.3">
      <c r="A6194">
        <v>2011</v>
      </c>
      <c r="B6194" t="s">
        <v>72</v>
      </c>
      <c r="C6194" t="s">
        <v>77</v>
      </c>
      <c r="D6194" t="s">
        <v>202</v>
      </c>
      <c r="E6194" s="12"/>
      <c r="G6194" t="str">
        <f>IF(A6194=G1,A6194,"")</f>
        <v/>
      </c>
      <c r="H6194" t="str">
        <f>IF(C6194=H1, C6194,"")</f>
        <v/>
      </c>
      <c r="I6194" t="str">
        <f>IF(D6194=I1,D6194,"")</f>
        <v/>
      </c>
      <c r="J6194">
        <f>IF(AND(G6194=G1,AND(H6194=H1,I6194=I1)),E6194,0)</f>
        <v>0</v>
      </c>
    </row>
    <row r="6195" spans="1:10" x14ac:dyDescent="0.3">
      <c r="A6195">
        <v>2011</v>
      </c>
      <c r="B6195" t="s">
        <v>72</v>
      </c>
      <c r="C6195" t="s">
        <v>77</v>
      </c>
      <c r="D6195" t="s">
        <v>203</v>
      </c>
      <c r="E6195" s="12"/>
      <c r="G6195" t="str">
        <f>IF(A6195=G1,A6195,"")</f>
        <v/>
      </c>
      <c r="H6195" t="str">
        <f>IF(C6195=H1, C6195,"")</f>
        <v/>
      </c>
      <c r="I6195" t="str">
        <f>IF(D6195=I1,D6195,"")</f>
        <v>Females</v>
      </c>
      <c r="J6195">
        <f>IF(AND(G6195=G1,AND(H6195=H1,I6195=I1)),E6195,0)</f>
        <v>0</v>
      </c>
    </row>
    <row r="6196" spans="1:10" x14ac:dyDescent="0.3">
      <c r="A6196">
        <v>2011</v>
      </c>
      <c r="B6196" t="s">
        <v>72</v>
      </c>
      <c r="C6196" t="s">
        <v>77</v>
      </c>
      <c r="D6196" t="s">
        <v>205</v>
      </c>
      <c r="E6196" s="12"/>
      <c r="G6196" t="str">
        <f>IF(A6196=G1,A6196,"")</f>
        <v/>
      </c>
      <c r="H6196" t="str">
        <f>IF(C6196=H1, C6196,"")</f>
        <v/>
      </c>
      <c r="I6196" t="str">
        <f>IF(D6196=I1,D6196,"")</f>
        <v/>
      </c>
      <c r="J6196">
        <f>IF(AND(G6196=G1,AND(H6196=H1,I6196=I1)),E6196,0)</f>
        <v>0</v>
      </c>
    </row>
    <row r="6197" spans="1:10" x14ac:dyDescent="0.3">
      <c r="A6197">
        <v>2011</v>
      </c>
      <c r="B6197" t="s">
        <v>72</v>
      </c>
      <c r="C6197" t="s">
        <v>220</v>
      </c>
      <c r="D6197" t="s">
        <v>202</v>
      </c>
      <c r="E6197" s="12"/>
      <c r="G6197" t="str">
        <f>IF(A6197=G1,A6197,"")</f>
        <v/>
      </c>
      <c r="H6197" t="str">
        <f>IF(C6197=H1, C6197,"")</f>
        <v/>
      </c>
      <c r="I6197" t="str">
        <f>IF(D6197=I1,D6197,"")</f>
        <v/>
      </c>
      <c r="J6197">
        <f>IF(AND(G6197=G1,AND(H6197=H1,I6197=I1)),E6197,0)</f>
        <v>0</v>
      </c>
    </row>
    <row r="6198" spans="1:10" x14ac:dyDescent="0.3">
      <c r="A6198">
        <v>2011</v>
      </c>
      <c r="B6198" t="s">
        <v>72</v>
      </c>
      <c r="C6198" t="s">
        <v>220</v>
      </c>
      <c r="D6198" t="s">
        <v>203</v>
      </c>
      <c r="E6198" s="12"/>
      <c r="G6198" t="str">
        <f>IF(A6198=G1,A6198,"")</f>
        <v/>
      </c>
      <c r="H6198" t="str">
        <f>IF(C6198=H1, C6198,"")</f>
        <v/>
      </c>
      <c r="I6198" t="str">
        <f>IF(D6198=I1,D6198,"")</f>
        <v>Females</v>
      </c>
      <c r="J6198">
        <f>IF(AND(G6198=G1,AND(H6198=H1,I6198=I1)),E6198,0)</f>
        <v>0</v>
      </c>
    </row>
    <row r="6199" spans="1:10" x14ac:dyDescent="0.3">
      <c r="A6199">
        <v>2011</v>
      </c>
      <c r="B6199" t="s">
        <v>72</v>
      </c>
      <c r="C6199" t="s">
        <v>220</v>
      </c>
      <c r="D6199" t="s">
        <v>205</v>
      </c>
      <c r="E6199" s="12"/>
      <c r="G6199" t="str">
        <f>IF(A6199=G1,A6199,"")</f>
        <v/>
      </c>
      <c r="H6199" t="str">
        <f>IF(C6199=H1, C6199,"")</f>
        <v/>
      </c>
      <c r="I6199" t="str">
        <f>IF(D6199=I1,D6199,"")</f>
        <v/>
      </c>
      <c r="J6199">
        <f>IF(AND(G6199=G1,AND(H6199=H1,I6199=I1)),E6199,0)</f>
        <v>0</v>
      </c>
    </row>
    <row r="6200" spans="1:10" x14ac:dyDescent="0.3">
      <c r="A6200">
        <v>2011</v>
      </c>
      <c r="B6200" t="s">
        <v>72</v>
      </c>
      <c r="C6200" t="s">
        <v>78</v>
      </c>
      <c r="D6200" t="s">
        <v>202</v>
      </c>
      <c r="E6200" s="12"/>
      <c r="G6200" t="str">
        <f>IF(A6200=G1,A6200,"")</f>
        <v/>
      </c>
      <c r="H6200" t="str">
        <f>IF(C6200=H1, C6200,"")</f>
        <v/>
      </c>
      <c r="I6200" t="str">
        <f>IF(D6200=I1,D6200,"")</f>
        <v/>
      </c>
      <c r="J6200">
        <f>IF(AND(G6200=G1,AND(H6200=H1,I6200=I1)),E6200,0)</f>
        <v>0</v>
      </c>
    </row>
    <row r="6201" spans="1:10" x14ac:dyDescent="0.3">
      <c r="A6201">
        <v>2011</v>
      </c>
      <c r="B6201" t="s">
        <v>72</v>
      </c>
      <c r="C6201" t="s">
        <v>78</v>
      </c>
      <c r="D6201" t="s">
        <v>203</v>
      </c>
      <c r="E6201" s="12"/>
      <c r="G6201" t="str">
        <f>IF(A6201=G1,A6201,"")</f>
        <v/>
      </c>
      <c r="H6201" t="str">
        <f>IF(C6201=H1, C6201,"")</f>
        <v/>
      </c>
      <c r="I6201" t="str">
        <f>IF(D6201=I1,D6201,"")</f>
        <v>Females</v>
      </c>
      <c r="J6201">
        <f>IF(AND(G6201=G1,AND(H6201=H1,I6201=I1)),E6201,0)</f>
        <v>0</v>
      </c>
    </row>
    <row r="6202" spans="1:10" x14ac:dyDescent="0.3">
      <c r="A6202">
        <v>2011</v>
      </c>
      <c r="B6202" t="s">
        <v>72</v>
      </c>
      <c r="C6202" t="s">
        <v>78</v>
      </c>
      <c r="D6202" t="s">
        <v>205</v>
      </c>
      <c r="E6202" s="12"/>
      <c r="G6202" t="str">
        <f>IF(A6202=G1,A6202,"")</f>
        <v/>
      </c>
      <c r="H6202" t="str">
        <f>IF(C6202=H1, C6202,"")</f>
        <v/>
      </c>
      <c r="I6202" t="str">
        <f>IF(D6202=I1,D6202,"")</f>
        <v/>
      </c>
      <c r="J6202">
        <f>IF(AND(G6202=G1,AND(H6202=H1,I6202=I1)),E6202,0)</f>
        <v>0</v>
      </c>
    </row>
    <row r="6203" spans="1:10" x14ac:dyDescent="0.3">
      <c r="A6203">
        <v>2011</v>
      </c>
      <c r="B6203" t="s">
        <v>72</v>
      </c>
      <c r="C6203" t="s">
        <v>79</v>
      </c>
      <c r="D6203" t="s">
        <v>202</v>
      </c>
      <c r="E6203" s="12"/>
      <c r="G6203" t="str">
        <f>IF(A6203=G1,A6203,"")</f>
        <v/>
      </c>
      <c r="H6203" t="str">
        <f>IF(C6203=H1, C6203,"")</f>
        <v/>
      </c>
      <c r="I6203" t="str">
        <f>IF(D6203=I1,D6203,"")</f>
        <v/>
      </c>
      <c r="J6203">
        <f>IF(AND(G6203=G1,AND(H6203=H1,I6203=I1)),E6203,0)</f>
        <v>0</v>
      </c>
    </row>
    <row r="6204" spans="1:10" x14ac:dyDescent="0.3">
      <c r="A6204">
        <v>2011</v>
      </c>
      <c r="B6204" t="s">
        <v>72</v>
      </c>
      <c r="C6204" t="s">
        <v>79</v>
      </c>
      <c r="D6204" t="s">
        <v>203</v>
      </c>
      <c r="E6204" s="12"/>
      <c r="G6204" t="str">
        <f>IF(A6204=G1,A6204,"")</f>
        <v/>
      </c>
      <c r="H6204" t="str">
        <f>IF(C6204=H1, C6204,"")</f>
        <v/>
      </c>
      <c r="I6204" t="str">
        <f>IF(D6204=I1,D6204,"")</f>
        <v>Females</v>
      </c>
      <c r="J6204">
        <f>IF(AND(G6204=G1,AND(H6204=H1,I6204=I1)),E6204,0)</f>
        <v>0</v>
      </c>
    </row>
    <row r="6205" spans="1:10" x14ac:dyDescent="0.3">
      <c r="A6205">
        <v>2011</v>
      </c>
      <c r="B6205" t="s">
        <v>72</v>
      </c>
      <c r="C6205" t="s">
        <v>79</v>
      </c>
      <c r="D6205" t="s">
        <v>205</v>
      </c>
      <c r="E6205" s="12"/>
      <c r="G6205" t="str">
        <f>IF(A6205=G1,A6205,"")</f>
        <v/>
      </c>
      <c r="H6205" t="str">
        <f>IF(C6205=H1, C6205,"")</f>
        <v/>
      </c>
      <c r="I6205" t="str">
        <f>IF(D6205=I1,D6205,"")</f>
        <v/>
      </c>
      <c r="J6205">
        <f>IF(AND(G6205=G1,AND(H6205=H1,I6205=I1)),E6205,0)</f>
        <v>0</v>
      </c>
    </row>
    <row r="6206" spans="1:10" x14ac:dyDescent="0.3">
      <c r="A6206">
        <v>2011</v>
      </c>
      <c r="B6206" t="s">
        <v>72</v>
      </c>
      <c r="C6206" t="s">
        <v>80</v>
      </c>
      <c r="D6206" t="s">
        <v>202</v>
      </c>
      <c r="E6206" s="12"/>
      <c r="G6206" t="str">
        <f>IF(A6206=G1,A6206,"")</f>
        <v/>
      </c>
      <c r="H6206" t="str">
        <f>IF(C6206=H1, C6206,"")</f>
        <v/>
      </c>
      <c r="I6206" t="str">
        <f>IF(D6206=I1,D6206,"")</f>
        <v/>
      </c>
      <c r="J6206">
        <f>IF(AND(G6206=G1,AND(H6206=H1,I6206=I1)),E6206,0)</f>
        <v>0</v>
      </c>
    </row>
    <row r="6207" spans="1:10" x14ac:dyDescent="0.3">
      <c r="A6207">
        <v>2011</v>
      </c>
      <c r="B6207" t="s">
        <v>72</v>
      </c>
      <c r="C6207" t="s">
        <v>80</v>
      </c>
      <c r="D6207" t="s">
        <v>203</v>
      </c>
      <c r="E6207" s="12"/>
      <c r="G6207" t="str">
        <f>IF(A6207=G1,A6207,"")</f>
        <v/>
      </c>
      <c r="H6207" t="str">
        <f>IF(C6207=H1, C6207,"")</f>
        <v/>
      </c>
      <c r="I6207" t="str">
        <f>IF(D6207=I1,D6207,"")</f>
        <v>Females</v>
      </c>
      <c r="J6207">
        <f>IF(AND(G6207=G1,AND(H6207=H1,I6207=I1)),E6207,0)</f>
        <v>0</v>
      </c>
    </row>
    <row r="6208" spans="1:10" x14ac:dyDescent="0.3">
      <c r="A6208">
        <v>2011</v>
      </c>
      <c r="B6208" t="s">
        <v>72</v>
      </c>
      <c r="C6208" t="s">
        <v>80</v>
      </c>
      <c r="D6208" t="s">
        <v>205</v>
      </c>
      <c r="E6208" s="12"/>
      <c r="G6208" t="str">
        <f>IF(A6208=G1,A6208,"")</f>
        <v/>
      </c>
      <c r="H6208" t="str">
        <f>IF(C6208=H1, C6208,"")</f>
        <v/>
      </c>
      <c r="I6208" t="str">
        <f>IF(D6208=I1,D6208,"")</f>
        <v/>
      </c>
      <c r="J6208">
        <f>IF(AND(G6208=G1,AND(H6208=H1,I6208=I1)),E6208,0)</f>
        <v>0</v>
      </c>
    </row>
    <row r="6209" spans="1:10" x14ac:dyDescent="0.3">
      <c r="A6209">
        <v>2011</v>
      </c>
      <c r="B6209" t="s">
        <v>72</v>
      </c>
      <c r="C6209" t="s">
        <v>81</v>
      </c>
      <c r="D6209" t="s">
        <v>202</v>
      </c>
      <c r="E6209" s="12"/>
      <c r="G6209" t="str">
        <f>IF(A6209=G1,A6209,"")</f>
        <v/>
      </c>
      <c r="H6209" t="str">
        <f>IF(C6209=H1, C6209,"")</f>
        <v/>
      </c>
      <c r="I6209" t="str">
        <f>IF(D6209=I1,D6209,"")</f>
        <v/>
      </c>
      <c r="J6209">
        <f>IF(AND(G6209=G1,AND(H6209=H1,I6209=I1)),E6209,0)</f>
        <v>0</v>
      </c>
    </row>
    <row r="6210" spans="1:10" x14ac:dyDescent="0.3">
      <c r="A6210">
        <v>2011</v>
      </c>
      <c r="B6210" t="s">
        <v>72</v>
      </c>
      <c r="C6210" t="s">
        <v>81</v>
      </c>
      <c r="D6210" t="s">
        <v>203</v>
      </c>
      <c r="E6210" s="12"/>
      <c r="G6210" t="str">
        <f>IF(A6210=G1,A6210,"")</f>
        <v/>
      </c>
      <c r="H6210" t="str">
        <f>IF(C6210=H1, C6210,"")</f>
        <v/>
      </c>
      <c r="I6210" t="str">
        <f>IF(D6210=I1,D6210,"")</f>
        <v>Females</v>
      </c>
      <c r="J6210">
        <f>IF(AND(G6210=G1,AND(H6210=H1,I6210=I1)),E6210,0)</f>
        <v>0</v>
      </c>
    </row>
    <row r="6211" spans="1:10" x14ac:dyDescent="0.3">
      <c r="A6211">
        <v>2011</v>
      </c>
      <c r="B6211" t="s">
        <v>72</v>
      </c>
      <c r="C6211" t="s">
        <v>81</v>
      </c>
      <c r="D6211" t="s">
        <v>205</v>
      </c>
      <c r="E6211" s="12"/>
      <c r="G6211" t="str">
        <f>IF(A6211=G1,A6211,"")</f>
        <v/>
      </c>
      <c r="H6211" t="str">
        <f>IF(C6211=H1, C6211,"")</f>
        <v/>
      </c>
      <c r="I6211" t="str">
        <f>IF(D6211=I1,D6211,"")</f>
        <v/>
      </c>
      <c r="J6211">
        <f>IF(AND(G6211=G1,AND(H6211=H1,I6211=I1)),E6211,0)</f>
        <v>0</v>
      </c>
    </row>
    <row r="6212" spans="1:10" x14ac:dyDescent="0.3">
      <c r="A6212">
        <v>2011</v>
      </c>
      <c r="B6212" t="s">
        <v>72</v>
      </c>
      <c r="C6212" t="s">
        <v>82</v>
      </c>
      <c r="D6212" t="s">
        <v>202</v>
      </c>
      <c r="E6212" s="12"/>
      <c r="G6212" t="str">
        <f>IF(A6212=G1,A6212,"")</f>
        <v/>
      </c>
      <c r="H6212" t="str">
        <f>IF(C6212=H1, C6212,"")</f>
        <v/>
      </c>
      <c r="I6212" t="str">
        <f>IF(D6212=I1,D6212,"")</f>
        <v/>
      </c>
      <c r="J6212">
        <f>IF(AND(G6212=G1,AND(H6212=H1,I6212=I1)),E6212,0)</f>
        <v>0</v>
      </c>
    </row>
    <row r="6213" spans="1:10" x14ac:dyDescent="0.3">
      <c r="A6213">
        <v>2011</v>
      </c>
      <c r="B6213" t="s">
        <v>72</v>
      </c>
      <c r="C6213" t="s">
        <v>82</v>
      </c>
      <c r="D6213" t="s">
        <v>203</v>
      </c>
      <c r="E6213" s="12"/>
      <c r="G6213" t="str">
        <f>IF(A6213=G1,A6213,"")</f>
        <v/>
      </c>
      <c r="H6213" t="str">
        <f>IF(C6213=H1, C6213,"")</f>
        <v/>
      </c>
      <c r="I6213" t="str">
        <f>IF(D6213=I1,D6213,"")</f>
        <v>Females</v>
      </c>
      <c r="J6213">
        <f>IF(AND(G6213=G1,AND(H6213=H1,I6213=I1)),E6213,0)</f>
        <v>0</v>
      </c>
    </row>
    <row r="6214" spans="1:10" x14ac:dyDescent="0.3">
      <c r="A6214">
        <v>2011</v>
      </c>
      <c r="B6214" t="s">
        <v>72</v>
      </c>
      <c r="C6214" t="s">
        <v>82</v>
      </c>
      <c r="D6214" t="s">
        <v>205</v>
      </c>
      <c r="E6214" s="12"/>
      <c r="G6214" t="str">
        <f>IF(A6214=G1,A6214,"")</f>
        <v/>
      </c>
      <c r="H6214" t="str">
        <f>IF(C6214=H1, C6214,"")</f>
        <v/>
      </c>
      <c r="I6214" t="str">
        <f>IF(D6214=I1,D6214,"")</f>
        <v/>
      </c>
      <c r="J6214">
        <f>IF(AND(G6214=G1,AND(H6214=H1,I6214=I1)),E6214,0)</f>
        <v>0</v>
      </c>
    </row>
    <row r="6215" spans="1:10" x14ac:dyDescent="0.3">
      <c r="A6215">
        <v>2011</v>
      </c>
      <c r="B6215" t="s">
        <v>72</v>
      </c>
      <c r="C6215" t="s">
        <v>83</v>
      </c>
      <c r="D6215" t="s">
        <v>202</v>
      </c>
      <c r="E6215" s="12"/>
      <c r="G6215" t="str">
        <f>IF(A6215=G1,A6215,"")</f>
        <v/>
      </c>
      <c r="H6215" t="str">
        <f>IF(C6215=H1, C6215,"")</f>
        <v/>
      </c>
      <c r="I6215" t="str">
        <f>IF(D6215=I1,D6215,"")</f>
        <v/>
      </c>
      <c r="J6215">
        <f>IF(AND(G6215=G1,AND(H6215=H1,I6215=I1)),E6215,0)</f>
        <v>0</v>
      </c>
    </row>
    <row r="6216" spans="1:10" x14ac:dyDescent="0.3">
      <c r="A6216">
        <v>2011</v>
      </c>
      <c r="B6216" t="s">
        <v>72</v>
      </c>
      <c r="C6216" t="s">
        <v>83</v>
      </c>
      <c r="D6216" t="s">
        <v>203</v>
      </c>
      <c r="E6216" s="12"/>
      <c r="G6216" t="str">
        <f>IF(A6216=G1,A6216,"")</f>
        <v/>
      </c>
      <c r="H6216" t="str">
        <f>IF(C6216=H1, C6216,"")</f>
        <v/>
      </c>
      <c r="I6216" t="str">
        <f>IF(D6216=I1,D6216,"")</f>
        <v>Females</v>
      </c>
      <c r="J6216">
        <f>IF(AND(G6216=G1,AND(H6216=H1,I6216=I1)),E6216,0)</f>
        <v>0</v>
      </c>
    </row>
    <row r="6217" spans="1:10" x14ac:dyDescent="0.3">
      <c r="A6217">
        <v>2011</v>
      </c>
      <c r="B6217" t="s">
        <v>72</v>
      </c>
      <c r="C6217" t="s">
        <v>83</v>
      </c>
      <c r="D6217" t="s">
        <v>205</v>
      </c>
      <c r="E6217" s="12"/>
      <c r="G6217" t="str">
        <f>IF(A6217=G1,A6217,"")</f>
        <v/>
      </c>
      <c r="H6217" t="str">
        <f>IF(C6217=H1, C6217,"")</f>
        <v/>
      </c>
      <c r="I6217" t="str">
        <f>IF(D6217=I1,D6217,"")</f>
        <v/>
      </c>
      <c r="J6217">
        <f>IF(AND(G6217=G1,AND(H6217=H1,I6217=I1)),E6217,0)</f>
        <v>0</v>
      </c>
    </row>
    <row r="6218" spans="1:10" x14ac:dyDescent="0.3">
      <c r="A6218">
        <v>2011</v>
      </c>
      <c r="B6218" t="s">
        <v>72</v>
      </c>
      <c r="C6218" t="s">
        <v>211</v>
      </c>
      <c r="D6218" t="s">
        <v>202</v>
      </c>
      <c r="E6218" s="12"/>
      <c r="G6218" t="str">
        <f>IF(A6218=G1,A6218,"")</f>
        <v/>
      </c>
      <c r="H6218" t="str">
        <f>IF(C6218=H1, C6218,"")</f>
        <v/>
      </c>
      <c r="I6218" t="str">
        <f>IF(D6218=I1,D6218,"")</f>
        <v/>
      </c>
      <c r="J6218">
        <f>IF(AND(G6218=G1,AND(H6218=H1,I6218=I1)),E6218,0)</f>
        <v>0</v>
      </c>
    </row>
    <row r="6219" spans="1:10" x14ac:dyDescent="0.3">
      <c r="A6219">
        <v>2011</v>
      </c>
      <c r="B6219" t="s">
        <v>72</v>
      </c>
      <c r="C6219" t="s">
        <v>211</v>
      </c>
      <c r="D6219" t="s">
        <v>203</v>
      </c>
      <c r="E6219" s="12"/>
      <c r="G6219" t="str">
        <f>IF(A6219=G1,A6219,"")</f>
        <v/>
      </c>
      <c r="H6219" t="str">
        <f>IF(C6219=H1, C6219,"")</f>
        <v/>
      </c>
      <c r="I6219" t="str">
        <f>IF(D6219=I1,D6219,"")</f>
        <v>Females</v>
      </c>
      <c r="J6219">
        <f>IF(AND(G6219=G1,AND(H6219=H1,I6219=I1)),E6219,0)</f>
        <v>0</v>
      </c>
    </row>
    <row r="6220" spans="1:10" x14ac:dyDescent="0.3">
      <c r="A6220">
        <v>2011</v>
      </c>
      <c r="B6220" t="s">
        <v>72</v>
      </c>
      <c r="C6220" t="s">
        <v>211</v>
      </c>
      <c r="D6220" t="s">
        <v>205</v>
      </c>
      <c r="E6220" s="12"/>
      <c r="G6220" t="str">
        <f>IF(A6220=G1,A6220,"")</f>
        <v/>
      </c>
      <c r="H6220" t="str">
        <f>IF(C6220=H1, C6220,"")</f>
        <v/>
      </c>
      <c r="I6220" t="str">
        <f>IF(D6220=I1,D6220,"")</f>
        <v/>
      </c>
      <c r="J6220">
        <f>IF(AND(G6220=G1,AND(H6220=H1,I6220=I1)),E6220,0)</f>
        <v>0</v>
      </c>
    </row>
    <row r="6221" spans="1:10" x14ac:dyDescent="0.3">
      <c r="A6221">
        <v>2011</v>
      </c>
      <c r="B6221" t="s">
        <v>72</v>
      </c>
      <c r="C6221" t="s">
        <v>84</v>
      </c>
      <c r="D6221" t="s">
        <v>202</v>
      </c>
      <c r="E6221" s="12"/>
      <c r="G6221" t="str">
        <f>IF(A6221=G1,A6221,"")</f>
        <v/>
      </c>
      <c r="H6221" t="str">
        <f>IF(C6221=H1, C6221,"")</f>
        <v/>
      </c>
      <c r="I6221" t="str">
        <f>IF(D6221=I1,D6221,"")</f>
        <v/>
      </c>
      <c r="J6221">
        <f>IF(AND(G6221=G1,AND(H6221=H1,I6221=I1)),E6221,0)</f>
        <v>0</v>
      </c>
    </row>
    <row r="6222" spans="1:10" x14ac:dyDescent="0.3">
      <c r="A6222">
        <v>2011</v>
      </c>
      <c r="B6222" t="s">
        <v>72</v>
      </c>
      <c r="C6222" t="s">
        <v>84</v>
      </c>
      <c r="D6222" t="s">
        <v>203</v>
      </c>
      <c r="E6222" s="12"/>
      <c r="G6222" t="str">
        <f>IF(A6222=G1,A6222,"")</f>
        <v/>
      </c>
      <c r="H6222" t="str">
        <f>IF(C6222=H1, C6222,"")</f>
        <v/>
      </c>
      <c r="I6222" t="str">
        <f>IF(D6222=I1,D6222,"")</f>
        <v>Females</v>
      </c>
      <c r="J6222">
        <f>IF(AND(G6222=G1,AND(H6222=H1,I6222=I1)),E6222,0)</f>
        <v>0</v>
      </c>
    </row>
    <row r="6223" spans="1:10" x14ac:dyDescent="0.3">
      <c r="A6223">
        <v>2011</v>
      </c>
      <c r="B6223" t="s">
        <v>72</v>
      </c>
      <c r="C6223" t="s">
        <v>84</v>
      </c>
      <c r="D6223" t="s">
        <v>205</v>
      </c>
      <c r="E6223" s="12"/>
      <c r="G6223" t="str">
        <f>IF(A6223=G1,A6223,"")</f>
        <v/>
      </c>
      <c r="H6223" t="str">
        <f>IF(C6223=H1, C6223,"")</f>
        <v/>
      </c>
      <c r="I6223" t="str">
        <f>IF(D6223=I1,D6223,"")</f>
        <v/>
      </c>
      <c r="J6223">
        <f>IF(AND(G6223=G1,AND(H6223=H1,I6223=I1)),E6223,0)</f>
        <v>0</v>
      </c>
    </row>
    <row r="6224" spans="1:10" x14ac:dyDescent="0.3">
      <c r="A6224">
        <v>2011</v>
      </c>
      <c r="B6224" t="s">
        <v>72</v>
      </c>
      <c r="C6224" t="s">
        <v>85</v>
      </c>
      <c r="D6224" t="s">
        <v>202</v>
      </c>
      <c r="E6224" s="12"/>
      <c r="G6224" t="str">
        <f>IF(A6224=G1,A6224,"")</f>
        <v/>
      </c>
      <c r="H6224" t="str">
        <f>IF(C6224=H1, C6224,"")</f>
        <v/>
      </c>
      <c r="I6224" t="str">
        <f>IF(D6224=I1,D6224,"")</f>
        <v/>
      </c>
      <c r="J6224">
        <f>IF(AND(G6224=G1,AND(H6224=H1,I6224=I1)),E6224,0)</f>
        <v>0</v>
      </c>
    </row>
    <row r="6225" spans="1:10" x14ac:dyDescent="0.3">
      <c r="A6225">
        <v>2011</v>
      </c>
      <c r="B6225" t="s">
        <v>72</v>
      </c>
      <c r="C6225" t="s">
        <v>85</v>
      </c>
      <c r="D6225" t="s">
        <v>203</v>
      </c>
      <c r="E6225" s="12"/>
      <c r="G6225" t="str">
        <f>IF(A6225=G1,A6225,"")</f>
        <v/>
      </c>
      <c r="H6225" t="str">
        <f>IF(C6225=H1, C6225,"")</f>
        <v/>
      </c>
      <c r="I6225" t="str">
        <f>IF(D6225=I1,D6225,"")</f>
        <v>Females</v>
      </c>
      <c r="J6225">
        <f>IF(AND(G6225=G1,AND(H6225=H1,I6225=I1)),E6225,0)</f>
        <v>0</v>
      </c>
    </row>
    <row r="6226" spans="1:10" x14ac:dyDescent="0.3">
      <c r="A6226">
        <v>2011</v>
      </c>
      <c r="B6226" t="s">
        <v>72</v>
      </c>
      <c r="C6226" t="s">
        <v>85</v>
      </c>
      <c r="D6226" t="s">
        <v>205</v>
      </c>
      <c r="E6226" s="12"/>
      <c r="G6226" t="str">
        <f>IF(A6226=G1,A6226,"")</f>
        <v/>
      </c>
      <c r="H6226" t="str">
        <f>IF(C6226=H1, C6226,"")</f>
        <v/>
      </c>
      <c r="I6226" t="str">
        <f>IF(D6226=I1,D6226,"")</f>
        <v/>
      </c>
      <c r="J6226">
        <f>IF(AND(G6226=G1,AND(H6226=H1,I6226=I1)),E6226,0)</f>
        <v>0</v>
      </c>
    </row>
    <row r="6227" spans="1:10" x14ac:dyDescent="0.3">
      <c r="A6227">
        <v>2011</v>
      </c>
      <c r="B6227" t="s">
        <v>72</v>
      </c>
      <c r="C6227" t="s">
        <v>86</v>
      </c>
      <c r="D6227" t="s">
        <v>202</v>
      </c>
      <c r="E6227" s="12"/>
      <c r="G6227" t="str">
        <f>IF(A6227=G1,A6227,"")</f>
        <v/>
      </c>
      <c r="H6227" t="str">
        <f>IF(C6227=H1, C6227,"")</f>
        <v/>
      </c>
      <c r="I6227" t="str">
        <f>IF(D6227=I1,D6227,"")</f>
        <v/>
      </c>
      <c r="J6227">
        <f>IF(AND(G6227=G1,AND(H6227=H1,I6227=I1)),E6227,0)</f>
        <v>0</v>
      </c>
    </row>
    <row r="6228" spans="1:10" x14ac:dyDescent="0.3">
      <c r="A6228">
        <v>2011</v>
      </c>
      <c r="B6228" t="s">
        <v>72</v>
      </c>
      <c r="C6228" t="s">
        <v>86</v>
      </c>
      <c r="D6228" t="s">
        <v>203</v>
      </c>
      <c r="E6228" s="12"/>
      <c r="G6228" t="str">
        <f>IF(A6228=G1,A6228,"")</f>
        <v/>
      </c>
      <c r="H6228" t="str">
        <f>IF(C6228=H1, C6228,"")</f>
        <v/>
      </c>
      <c r="I6228" t="str">
        <f>IF(D6228=I1,D6228,"")</f>
        <v>Females</v>
      </c>
      <c r="J6228">
        <f>IF(AND(G6228=G1,AND(H6228=H1,I6228=I1)),E6228,0)</f>
        <v>0</v>
      </c>
    </row>
    <row r="6229" spans="1:10" x14ac:dyDescent="0.3">
      <c r="A6229">
        <v>2011</v>
      </c>
      <c r="B6229" t="s">
        <v>72</v>
      </c>
      <c r="C6229" t="s">
        <v>86</v>
      </c>
      <c r="D6229" t="s">
        <v>205</v>
      </c>
      <c r="E6229" s="12"/>
      <c r="G6229" t="str">
        <f>IF(A6229=G1,A6229,"")</f>
        <v/>
      </c>
      <c r="H6229" t="str">
        <f>IF(C6229=H1, C6229,"")</f>
        <v/>
      </c>
      <c r="I6229" t="str">
        <f>IF(D6229=I1,D6229,"")</f>
        <v/>
      </c>
      <c r="J6229">
        <f>IF(AND(G6229=G1,AND(H6229=H1,I6229=I1)),E6229,0)</f>
        <v>0</v>
      </c>
    </row>
    <row r="6230" spans="1:10" x14ac:dyDescent="0.3">
      <c r="A6230">
        <v>2011</v>
      </c>
      <c r="B6230" t="s">
        <v>72</v>
      </c>
      <c r="C6230" t="s">
        <v>87</v>
      </c>
      <c r="D6230" t="s">
        <v>202</v>
      </c>
      <c r="E6230" s="12"/>
      <c r="G6230" t="str">
        <f>IF(A6230=G1,A6230,"")</f>
        <v/>
      </c>
      <c r="H6230" t="str">
        <f>IF(C6230=H1, C6230,"")</f>
        <v/>
      </c>
      <c r="I6230" t="str">
        <f>IF(D6230=I1,D6230,"")</f>
        <v/>
      </c>
      <c r="J6230">
        <f>IF(AND(G6230=G1,AND(H6230=H1,I6230=I1)),E6230,0)</f>
        <v>0</v>
      </c>
    </row>
    <row r="6231" spans="1:10" x14ac:dyDescent="0.3">
      <c r="A6231">
        <v>2011</v>
      </c>
      <c r="B6231" t="s">
        <v>72</v>
      </c>
      <c r="C6231" t="s">
        <v>87</v>
      </c>
      <c r="D6231" t="s">
        <v>203</v>
      </c>
      <c r="E6231" s="12"/>
      <c r="G6231" t="str">
        <f>IF(A6231=G1,A6231,"")</f>
        <v/>
      </c>
      <c r="H6231" t="str">
        <f>IF(C6231=H1, C6231,"")</f>
        <v/>
      </c>
      <c r="I6231" t="str">
        <f>IF(D6231=I1,D6231,"")</f>
        <v>Females</v>
      </c>
      <c r="J6231">
        <f>IF(AND(G6231=G1,AND(H6231=H1,I6231=I1)),E6231,0)</f>
        <v>0</v>
      </c>
    </row>
    <row r="6232" spans="1:10" x14ac:dyDescent="0.3">
      <c r="A6232">
        <v>2011</v>
      </c>
      <c r="B6232" t="s">
        <v>72</v>
      </c>
      <c r="C6232" t="s">
        <v>87</v>
      </c>
      <c r="D6232" t="s">
        <v>205</v>
      </c>
      <c r="E6232" s="12"/>
      <c r="G6232" t="str">
        <f>IF(A6232=G1,A6232,"")</f>
        <v/>
      </c>
      <c r="H6232" t="str">
        <f>IF(C6232=H1, C6232,"")</f>
        <v/>
      </c>
      <c r="I6232" t="str">
        <f>IF(D6232=I1,D6232,"")</f>
        <v/>
      </c>
      <c r="J6232">
        <f>IF(AND(G6232=G1,AND(H6232=H1,I6232=I1)),E6232,0)</f>
        <v>0</v>
      </c>
    </row>
    <row r="6233" spans="1:10" x14ac:dyDescent="0.3">
      <c r="A6233">
        <v>2011</v>
      </c>
      <c r="B6233" t="s">
        <v>72</v>
      </c>
      <c r="C6233" t="s">
        <v>88</v>
      </c>
      <c r="D6233" t="s">
        <v>202</v>
      </c>
      <c r="E6233" s="12"/>
      <c r="G6233" t="str">
        <f>IF(A6233=G1,A6233,"")</f>
        <v/>
      </c>
      <c r="H6233" t="str">
        <f>IF(C6233=H1, C6233,"")</f>
        <v/>
      </c>
      <c r="I6233" t="str">
        <f>IF(D6233=I1,D6233,"")</f>
        <v/>
      </c>
      <c r="J6233">
        <f>IF(AND(G6233=G1,AND(H6233=H1,I6233=I1)),E6233,0)</f>
        <v>0</v>
      </c>
    </row>
    <row r="6234" spans="1:10" x14ac:dyDescent="0.3">
      <c r="A6234">
        <v>2011</v>
      </c>
      <c r="B6234" t="s">
        <v>72</v>
      </c>
      <c r="C6234" t="s">
        <v>88</v>
      </c>
      <c r="D6234" t="s">
        <v>203</v>
      </c>
      <c r="E6234" s="12"/>
      <c r="G6234" t="str">
        <f>IF(A6234=G1,A6234,"")</f>
        <v/>
      </c>
      <c r="H6234" t="str">
        <f>IF(C6234=H1, C6234,"")</f>
        <v/>
      </c>
      <c r="I6234" t="str">
        <f>IF(D6234=I1,D6234,"")</f>
        <v>Females</v>
      </c>
      <c r="J6234">
        <f>IF(AND(G6234=G1,AND(H6234=H1,I6234=I1)),E6234,0)</f>
        <v>0</v>
      </c>
    </row>
    <row r="6235" spans="1:10" x14ac:dyDescent="0.3">
      <c r="A6235">
        <v>2011</v>
      </c>
      <c r="B6235" t="s">
        <v>72</v>
      </c>
      <c r="C6235" t="s">
        <v>88</v>
      </c>
      <c r="D6235" t="s">
        <v>205</v>
      </c>
      <c r="E6235" s="12"/>
      <c r="G6235" t="str">
        <f>IF(A6235=G1,A6235,"")</f>
        <v/>
      </c>
      <c r="H6235" t="str">
        <f>IF(C6235=H1, C6235,"")</f>
        <v/>
      </c>
      <c r="I6235" t="str">
        <f>IF(D6235=I1,D6235,"")</f>
        <v/>
      </c>
      <c r="J6235">
        <f>IF(AND(G6235=G1,AND(H6235=H1,I6235=I1)),E6235,0)</f>
        <v>0</v>
      </c>
    </row>
    <row r="6236" spans="1:10" x14ac:dyDescent="0.3">
      <c r="A6236">
        <v>2011</v>
      </c>
      <c r="B6236" t="s">
        <v>72</v>
      </c>
      <c r="C6236" t="s">
        <v>89</v>
      </c>
      <c r="D6236" t="s">
        <v>202</v>
      </c>
      <c r="E6236" s="12"/>
      <c r="G6236" t="str">
        <f>IF(A6236=G1,A6236,"")</f>
        <v/>
      </c>
      <c r="H6236" t="str">
        <f>IF(C6236=H1, C6236,"")</f>
        <v/>
      </c>
      <c r="I6236" t="str">
        <f>IF(D6236=I1,D6236,"")</f>
        <v/>
      </c>
      <c r="J6236">
        <f>IF(AND(G6236=G1,AND(H6236=H1,I6236=I1)),E6236,0)</f>
        <v>0</v>
      </c>
    </row>
    <row r="6237" spans="1:10" x14ac:dyDescent="0.3">
      <c r="A6237">
        <v>2011</v>
      </c>
      <c r="B6237" t="s">
        <v>72</v>
      </c>
      <c r="C6237" t="s">
        <v>89</v>
      </c>
      <c r="D6237" t="s">
        <v>203</v>
      </c>
      <c r="E6237" s="12"/>
      <c r="G6237" t="str">
        <f>IF(A6237=G1,A6237,"")</f>
        <v/>
      </c>
      <c r="H6237" t="str">
        <f>IF(C6237=H1, C6237,"")</f>
        <v/>
      </c>
      <c r="I6237" t="str">
        <f>IF(D6237=I1,D6237,"")</f>
        <v>Females</v>
      </c>
      <c r="J6237">
        <f>IF(AND(G6237=G1,AND(H6237=H1,I6237=I1)),E6237,0)</f>
        <v>0</v>
      </c>
    </row>
    <row r="6238" spans="1:10" x14ac:dyDescent="0.3">
      <c r="A6238">
        <v>2011</v>
      </c>
      <c r="B6238" t="s">
        <v>72</v>
      </c>
      <c r="C6238" t="s">
        <v>89</v>
      </c>
      <c r="D6238" t="s">
        <v>205</v>
      </c>
      <c r="E6238" s="12"/>
      <c r="G6238" t="str">
        <f>IF(A6238=G1,A6238,"")</f>
        <v/>
      </c>
      <c r="H6238" t="str">
        <f>IF(C6238=H1, C6238,"")</f>
        <v/>
      </c>
      <c r="I6238" t="str">
        <f>IF(D6238=I1,D6238,"")</f>
        <v/>
      </c>
      <c r="J6238">
        <f>IF(AND(G6238=G1,AND(H6238=H1,I6238=I1)),E6238,0)</f>
        <v>0</v>
      </c>
    </row>
    <row r="6239" spans="1:10" x14ac:dyDescent="0.3">
      <c r="A6239">
        <v>2011</v>
      </c>
      <c r="B6239" t="s">
        <v>72</v>
      </c>
      <c r="C6239" t="s">
        <v>90</v>
      </c>
      <c r="D6239" t="s">
        <v>202</v>
      </c>
      <c r="E6239" s="12"/>
      <c r="G6239" t="str">
        <f>IF(A6239=G1,A6239,"")</f>
        <v/>
      </c>
      <c r="H6239" t="str">
        <f>IF(C6239=H1, C6239,"")</f>
        <v/>
      </c>
      <c r="I6239" t="str">
        <f>IF(D6239=I1,D6239,"")</f>
        <v/>
      </c>
      <c r="J6239">
        <f>IF(AND(G6239=G1,AND(H6239=H1,I6239=I1)),E6239,0)</f>
        <v>0</v>
      </c>
    </row>
    <row r="6240" spans="1:10" x14ac:dyDescent="0.3">
      <c r="A6240">
        <v>2011</v>
      </c>
      <c r="B6240" t="s">
        <v>72</v>
      </c>
      <c r="C6240" t="s">
        <v>90</v>
      </c>
      <c r="D6240" t="s">
        <v>203</v>
      </c>
      <c r="E6240" s="12"/>
      <c r="G6240" t="str">
        <f>IF(A6240=G1,A6240,"")</f>
        <v/>
      </c>
      <c r="H6240" t="str">
        <f>IF(C6240=H1, C6240,"")</f>
        <v/>
      </c>
      <c r="I6240" t="str">
        <f>IF(D6240=I1,D6240,"")</f>
        <v>Females</v>
      </c>
      <c r="J6240">
        <f>IF(AND(G6240=G1,AND(H6240=H1,I6240=I1)),E6240,0)</f>
        <v>0</v>
      </c>
    </row>
    <row r="6241" spans="1:10" x14ac:dyDescent="0.3">
      <c r="A6241">
        <v>2011</v>
      </c>
      <c r="B6241" t="s">
        <v>72</v>
      </c>
      <c r="C6241" t="s">
        <v>90</v>
      </c>
      <c r="D6241" t="s">
        <v>205</v>
      </c>
      <c r="E6241" s="12"/>
      <c r="G6241" t="str">
        <f>IF(A6241=G1,A6241,"")</f>
        <v/>
      </c>
      <c r="H6241" t="str">
        <f>IF(C6241=H1, C6241,"")</f>
        <v/>
      </c>
      <c r="I6241" t="str">
        <f>IF(D6241=I1,D6241,"")</f>
        <v/>
      </c>
      <c r="J6241">
        <f>IF(AND(G6241=G1,AND(H6241=H1,I6241=I1)),E6241,0)</f>
        <v>0</v>
      </c>
    </row>
    <row r="6242" spans="1:10" x14ac:dyDescent="0.3">
      <c r="A6242">
        <v>2011</v>
      </c>
      <c r="B6242" t="s">
        <v>72</v>
      </c>
      <c r="C6242" t="s">
        <v>91</v>
      </c>
      <c r="D6242" t="s">
        <v>202</v>
      </c>
      <c r="E6242" s="12"/>
      <c r="G6242" t="str">
        <f>IF(A6242=G1,A6242,"")</f>
        <v/>
      </c>
      <c r="H6242" t="str">
        <f>IF(C6242=H1, C6242,"")</f>
        <v/>
      </c>
      <c r="I6242" t="str">
        <f>IF(D6242=I1,D6242,"")</f>
        <v/>
      </c>
      <c r="J6242">
        <f>IF(AND(G6242=G1,AND(H6242=H1,I6242=I1)),E6242,0)</f>
        <v>0</v>
      </c>
    </row>
    <row r="6243" spans="1:10" x14ac:dyDescent="0.3">
      <c r="A6243">
        <v>2011</v>
      </c>
      <c r="B6243" t="s">
        <v>72</v>
      </c>
      <c r="C6243" t="s">
        <v>91</v>
      </c>
      <c r="D6243" t="s">
        <v>203</v>
      </c>
      <c r="E6243" s="12"/>
      <c r="G6243" t="str">
        <f>IF(A6243=G1,A6243,"")</f>
        <v/>
      </c>
      <c r="H6243" t="str">
        <f>IF(C6243=H1, C6243,"")</f>
        <v/>
      </c>
      <c r="I6243" t="str">
        <f>IF(D6243=I1,D6243,"")</f>
        <v>Females</v>
      </c>
      <c r="J6243">
        <f>IF(AND(G6243=G1,AND(H6243=H1,I6243=I1)),E6243,0)</f>
        <v>0</v>
      </c>
    </row>
    <row r="6244" spans="1:10" x14ac:dyDescent="0.3">
      <c r="A6244">
        <v>2011</v>
      </c>
      <c r="B6244" t="s">
        <v>72</v>
      </c>
      <c r="C6244" t="s">
        <v>91</v>
      </c>
      <c r="D6244" t="s">
        <v>205</v>
      </c>
      <c r="E6244" s="12"/>
      <c r="G6244" t="str">
        <f>IF(A6244=G1,A6244,"")</f>
        <v/>
      </c>
      <c r="H6244" t="str">
        <f>IF(C6244=H1, C6244,"")</f>
        <v/>
      </c>
      <c r="I6244" t="str">
        <f>IF(D6244=I1,D6244,"")</f>
        <v/>
      </c>
      <c r="J6244">
        <f>IF(AND(G6244=G1,AND(H6244=H1,I6244=I1)),E6244,0)</f>
        <v>0</v>
      </c>
    </row>
    <row r="6245" spans="1:10" x14ac:dyDescent="0.3">
      <c r="A6245">
        <v>2011</v>
      </c>
      <c r="B6245" t="s">
        <v>72</v>
      </c>
      <c r="C6245" t="s">
        <v>92</v>
      </c>
      <c r="D6245" t="s">
        <v>202</v>
      </c>
      <c r="E6245" s="12"/>
      <c r="G6245" t="str">
        <f>IF(A6245=G1,A6245,"")</f>
        <v/>
      </c>
      <c r="H6245" t="str">
        <f>IF(C6245=H1, C6245,"")</f>
        <v/>
      </c>
      <c r="I6245" t="str">
        <f>IF(D6245=I1,D6245,"")</f>
        <v/>
      </c>
      <c r="J6245">
        <f>IF(AND(G6245=G1,AND(H6245=H1,I6245=I1)),E6245,0)</f>
        <v>0</v>
      </c>
    </row>
    <row r="6246" spans="1:10" x14ac:dyDescent="0.3">
      <c r="A6246">
        <v>2011</v>
      </c>
      <c r="B6246" t="s">
        <v>72</v>
      </c>
      <c r="C6246" t="s">
        <v>92</v>
      </c>
      <c r="D6246" t="s">
        <v>203</v>
      </c>
      <c r="E6246" s="12"/>
      <c r="G6246" t="str">
        <f>IF(A6246=G1,A6246,"")</f>
        <v/>
      </c>
      <c r="H6246" t="str">
        <f>IF(C6246=H1, C6246,"")</f>
        <v/>
      </c>
      <c r="I6246" t="str">
        <f>IF(D6246=I1,D6246,"")</f>
        <v>Females</v>
      </c>
      <c r="J6246">
        <f>IF(AND(G6246=G1,AND(H6246=H1,I6246=I1)),E6246,0)</f>
        <v>0</v>
      </c>
    </row>
    <row r="6247" spans="1:10" x14ac:dyDescent="0.3">
      <c r="A6247">
        <v>2011</v>
      </c>
      <c r="B6247" t="s">
        <v>72</v>
      </c>
      <c r="C6247" t="s">
        <v>92</v>
      </c>
      <c r="D6247" t="s">
        <v>205</v>
      </c>
      <c r="E6247" s="12"/>
      <c r="G6247" t="str">
        <f>IF(A6247=G1,A6247,"")</f>
        <v/>
      </c>
      <c r="H6247" t="str">
        <f>IF(C6247=H1, C6247,"")</f>
        <v/>
      </c>
      <c r="I6247" t="str">
        <f>IF(D6247=I1,D6247,"")</f>
        <v/>
      </c>
      <c r="J6247">
        <f>IF(AND(G6247=G1,AND(H6247=H1,I6247=I1)),E6247,0)</f>
        <v>0</v>
      </c>
    </row>
    <row r="6248" spans="1:10" x14ac:dyDescent="0.3">
      <c r="A6248">
        <v>2011</v>
      </c>
      <c r="B6248" t="s">
        <v>72</v>
      </c>
      <c r="C6248" t="s">
        <v>93</v>
      </c>
      <c r="D6248" t="s">
        <v>202</v>
      </c>
      <c r="E6248" s="12"/>
      <c r="G6248" t="str">
        <f>IF(A6248=G1,A6248,"")</f>
        <v/>
      </c>
      <c r="H6248" t="str">
        <f>IF(C6248=H1, C6248,"")</f>
        <v/>
      </c>
      <c r="I6248" t="str">
        <f>IF(D6248=I1,D6248,"")</f>
        <v/>
      </c>
      <c r="J6248">
        <f>IF(AND(G6248=G1,AND(H6248=H1,I6248=I1)),E6248,0)</f>
        <v>0</v>
      </c>
    </row>
    <row r="6249" spans="1:10" x14ac:dyDescent="0.3">
      <c r="A6249">
        <v>2011</v>
      </c>
      <c r="B6249" t="s">
        <v>72</v>
      </c>
      <c r="C6249" t="s">
        <v>93</v>
      </c>
      <c r="D6249" t="s">
        <v>203</v>
      </c>
      <c r="E6249" s="12"/>
      <c r="G6249" t="str">
        <f>IF(A6249=G1,A6249,"")</f>
        <v/>
      </c>
      <c r="H6249" t="str">
        <f>IF(C6249=H1, C6249,"")</f>
        <v/>
      </c>
      <c r="I6249" t="str">
        <f>IF(D6249=I1,D6249,"")</f>
        <v>Females</v>
      </c>
      <c r="J6249">
        <f>IF(AND(G6249=G1,AND(H6249=H1,I6249=I1)),E6249,0)</f>
        <v>0</v>
      </c>
    </row>
    <row r="6250" spans="1:10" x14ac:dyDescent="0.3">
      <c r="A6250">
        <v>2011</v>
      </c>
      <c r="B6250" t="s">
        <v>72</v>
      </c>
      <c r="C6250" t="s">
        <v>93</v>
      </c>
      <c r="D6250" t="s">
        <v>205</v>
      </c>
      <c r="E6250" s="12"/>
      <c r="G6250" t="str">
        <f>IF(A6250=G1,A6250,"")</f>
        <v/>
      </c>
      <c r="H6250" t="str">
        <f>IF(C6250=H1, C6250,"")</f>
        <v/>
      </c>
      <c r="I6250" t="str">
        <f>IF(D6250=I1,D6250,"")</f>
        <v/>
      </c>
      <c r="J6250">
        <f>IF(AND(G6250=G1,AND(H6250=H1,I6250=I1)),E6250,0)</f>
        <v>0</v>
      </c>
    </row>
    <row r="6251" spans="1:10" x14ac:dyDescent="0.3">
      <c r="A6251">
        <v>2011</v>
      </c>
      <c r="B6251" t="s">
        <v>72</v>
      </c>
      <c r="C6251" t="s">
        <v>94</v>
      </c>
      <c r="D6251" t="s">
        <v>202</v>
      </c>
      <c r="E6251" s="12"/>
      <c r="G6251" t="str">
        <f>IF(A6251=G1,A6251,"")</f>
        <v/>
      </c>
      <c r="H6251" t="str">
        <f>IF(C6251=H1, C6251,"")</f>
        <v/>
      </c>
      <c r="I6251" t="str">
        <f>IF(D6251=I1,D6251,"")</f>
        <v/>
      </c>
      <c r="J6251">
        <f>IF(AND(G6251=G1,AND(H6251=H1,I6251=I1)),E6251,0)</f>
        <v>0</v>
      </c>
    </row>
    <row r="6252" spans="1:10" x14ac:dyDescent="0.3">
      <c r="A6252">
        <v>2011</v>
      </c>
      <c r="B6252" t="s">
        <v>72</v>
      </c>
      <c r="C6252" t="s">
        <v>94</v>
      </c>
      <c r="D6252" t="s">
        <v>203</v>
      </c>
      <c r="E6252" s="12"/>
      <c r="G6252" t="str">
        <f>IF(A6252=G1,A6252,"")</f>
        <v/>
      </c>
      <c r="H6252" t="str">
        <f>IF(C6252=H1, C6252,"")</f>
        <v/>
      </c>
      <c r="I6252" t="str">
        <f>IF(D6252=I1,D6252,"")</f>
        <v>Females</v>
      </c>
      <c r="J6252">
        <f>IF(AND(G6252=G1,AND(H6252=H1,I6252=I1)),E6252,0)</f>
        <v>0</v>
      </c>
    </row>
    <row r="6253" spans="1:10" x14ac:dyDescent="0.3">
      <c r="A6253">
        <v>2011</v>
      </c>
      <c r="B6253" t="s">
        <v>72</v>
      </c>
      <c r="C6253" t="s">
        <v>94</v>
      </c>
      <c r="D6253" t="s">
        <v>205</v>
      </c>
      <c r="E6253" s="12"/>
      <c r="G6253" t="str">
        <f>IF(A6253=G1,A6253,"")</f>
        <v/>
      </c>
      <c r="H6253" t="str">
        <f>IF(C6253=H1, C6253,"")</f>
        <v/>
      </c>
      <c r="I6253" t="str">
        <f>IF(D6253=I1,D6253,"")</f>
        <v/>
      </c>
      <c r="J6253">
        <f>IF(AND(G6253=G1,AND(H6253=H1,I6253=I1)),E6253,0)</f>
        <v>0</v>
      </c>
    </row>
    <row r="6254" spans="1:10" x14ac:dyDescent="0.3">
      <c r="A6254">
        <v>2011</v>
      </c>
      <c r="B6254" t="s">
        <v>72</v>
      </c>
      <c r="C6254" t="s">
        <v>95</v>
      </c>
      <c r="D6254" t="s">
        <v>202</v>
      </c>
      <c r="E6254" s="12"/>
      <c r="G6254" t="str">
        <f>IF(A6254=G1,A6254,"")</f>
        <v/>
      </c>
      <c r="H6254" t="str">
        <f>IF(C6254=H1, C6254,"")</f>
        <v/>
      </c>
      <c r="I6254" t="str">
        <f>IF(D6254=I1,D6254,"")</f>
        <v/>
      </c>
      <c r="J6254">
        <f>IF(AND(G6254=G1,AND(H6254=H1,I6254=I1)),E6254,0)</f>
        <v>0</v>
      </c>
    </row>
    <row r="6255" spans="1:10" x14ac:dyDescent="0.3">
      <c r="A6255">
        <v>2011</v>
      </c>
      <c r="B6255" t="s">
        <v>72</v>
      </c>
      <c r="C6255" t="s">
        <v>95</v>
      </c>
      <c r="D6255" t="s">
        <v>203</v>
      </c>
      <c r="E6255" s="12"/>
      <c r="G6255" t="str">
        <f>IF(A6255=G1,A6255,"")</f>
        <v/>
      </c>
      <c r="H6255" t="str">
        <f>IF(C6255=H1, C6255,"")</f>
        <v/>
      </c>
      <c r="I6255" t="str">
        <f>IF(D6255=I1,D6255,"")</f>
        <v>Females</v>
      </c>
      <c r="J6255">
        <f>IF(AND(G6255=G1,AND(H6255=H1,I6255=I1)),E6255,0)</f>
        <v>0</v>
      </c>
    </row>
    <row r="6256" spans="1:10" x14ac:dyDescent="0.3">
      <c r="A6256">
        <v>2011</v>
      </c>
      <c r="B6256" t="s">
        <v>72</v>
      </c>
      <c r="C6256" t="s">
        <v>95</v>
      </c>
      <c r="D6256" t="s">
        <v>205</v>
      </c>
      <c r="E6256" s="12"/>
      <c r="G6256" t="str">
        <f>IF(A6256=G1,A6256,"")</f>
        <v/>
      </c>
      <c r="H6256" t="str">
        <f>IF(C6256=H1, C6256,"")</f>
        <v/>
      </c>
      <c r="I6256" t="str">
        <f>IF(D6256=I1,D6256,"")</f>
        <v/>
      </c>
      <c r="J6256">
        <f>IF(AND(G6256=G1,AND(H6256=H1,I6256=I1)),E6256,0)</f>
        <v>0</v>
      </c>
    </row>
    <row r="6257" spans="1:10" x14ac:dyDescent="0.3">
      <c r="A6257">
        <v>2011</v>
      </c>
      <c r="B6257" t="s">
        <v>72</v>
      </c>
      <c r="C6257" t="s">
        <v>96</v>
      </c>
      <c r="D6257" t="s">
        <v>202</v>
      </c>
      <c r="E6257" s="12"/>
      <c r="G6257" t="str">
        <f>IF(A6257=G1,A6257,"")</f>
        <v/>
      </c>
      <c r="H6257" t="str">
        <f>IF(C6257=H1, C6257,"")</f>
        <v/>
      </c>
      <c r="I6257" t="str">
        <f>IF(D6257=I1,D6257,"")</f>
        <v/>
      </c>
      <c r="J6257">
        <f>IF(AND(G6257=G1,AND(H6257=H1,I6257=I1)),E6257,0)</f>
        <v>0</v>
      </c>
    </row>
    <row r="6258" spans="1:10" x14ac:dyDescent="0.3">
      <c r="A6258">
        <v>2011</v>
      </c>
      <c r="B6258" t="s">
        <v>72</v>
      </c>
      <c r="C6258" t="s">
        <v>96</v>
      </c>
      <c r="D6258" t="s">
        <v>203</v>
      </c>
      <c r="E6258" s="12"/>
      <c r="G6258" t="str">
        <f>IF(A6258=G1,A6258,"")</f>
        <v/>
      </c>
      <c r="H6258" t="str">
        <f>IF(C6258=H1, C6258,"")</f>
        <v/>
      </c>
      <c r="I6258" t="str">
        <f>IF(D6258=I1,D6258,"")</f>
        <v>Females</v>
      </c>
      <c r="J6258">
        <f>IF(AND(G6258=G1,AND(H6258=H1,I6258=I1)),E6258,0)</f>
        <v>0</v>
      </c>
    </row>
    <row r="6259" spans="1:10" x14ac:dyDescent="0.3">
      <c r="A6259">
        <v>2011</v>
      </c>
      <c r="B6259" t="s">
        <v>72</v>
      </c>
      <c r="C6259" t="s">
        <v>96</v>
      </c>
      <c r="D6259" t="s">
        <v>205</v>
      </c>
      <c r="E6259" s="12"/>
      <c r="G6259" t="str">
        <f>IF(A6259=G1,A6259,"")</f>
        <v/>
      </c>
      <c r="H6259" t="str">
        <f>IF(C6259=H1, C6259,"")</f>
        <v/>
      </c>
      <c r="I6259" t="str">
        <f>IF(D6259=I1,D6259,"")</f>
        <v/>
      </c>
      <c r="J6259">
        <f>IF(AND(G6259=G1,AND(H6259=H1,I6259=I1)),E6259,0)</f>
        <v>0</v>
      </c>
    </row>
    <row r="6260" spans="1:10" x14ac:dyDescent="0.3">
      <c r="A6260">
        <v>2011</v>
      </c>
      <c r="B6260" t="s">
        <v>72</v>
      </c>
      <c r="C6260" t="s">
        <v>97</v>
      </c>
      <c r="D6260" t="s">
        <v>202</v>
      </c>
      <c r="E6260" s="12"/>
      <c r="G6260" t="str">
        <f>IF(A6260=G1,A6260,"")</f>
        <v/>
      </c>
      <c r="H6260" t="str">
        <f>IF(C6260=H1, C6260,"")</f>
        <v/>
      </c>
      <c r="I6260" t="str">
        <f>IF(D6260=I1,D6260,"")</f>
        <v/>
      </c>
      <c r="J6260">
        <f>IF(AND(G6260=G1,AND(H6260=H1,I6260=I1)),E6260,0)</f>
        <v>0</v>
      </c>
    </row>
    <row r="6261" spans="1:10" x14ac:dyDescent="0.3">
      <c r="A6261">
        <v>2011</v>
      </c>
      <c r="B6261" t="s">
        <v>72</v>
      </c>
      <c r="C6261" t="s">
        <v>97</v>
      </c>
      <c r="D6261" t="s">
        <v>203</v>
      </c>
      <c r="E6261" s="12"/>
      <c r="G6261" t="str">
        <f>IF(A6261=G1,A6261,"")</f>
        <v/>
      </c>
      <c r="H6261" t="str">
        <f>IF(C6261=H1, C6261,"")</f>
        <v/>
      </c>
      <c r="I6261" t="str">
        <f>IF(D6261=I1,D6261,"")</f>
        <v>Females</v>
      </c>
      <c r="J6261">
        <f>IF(AND(G6261=G1,AND(H6261=H1,I6261=I1)),E6261,0)</f>
        <v>0</v>
      </c>
    </row>
    <row r="6262" spans="1:10" x14ac:dyDescent="0.3">
      <c r="A6262">
        <v>2011</v>
      </c>
      <c r="B6262" t="s">
        <v>72</v>
      </c>
      <c r="C6262" t="s">
        <v>97</v>
      </c>
      <c r="D6262" t="s">
        <v>205</v>
      </c>
      <c r="E6262" s="12"/>
      <c r="G6262" t="str">
        <f>IF(A6262=G1,A6262,"")</f>
        <v/>
      </c>
      <c r="H6262" t="str">
        <f>IF(C6262=H1, C6262,"")</f>
        <v/>
      </c>
      <c r="I6262" t="str">
        <f>IF(D6262=I1,D6262,"")</f>
        <v/>
      </c>
      <c r="J6262">
        <f>IF(AND(G6262=G1,AND(H6262=H1,I6262=I1)),E6262,0)</f>
        <v>0</v>
      </c>
    </row>
    <row r="6263" spans="1:10" x14ac:dyDescent="0.3">
      <c r="A6263">
        <v>2011</v>
      </c>
      <c r="B6263" t="s">
        <v>72</v>
      </c>
      <c r="C6263" t="s">
        <v>214</v>
      </c>
      <c r="D6263" t="s">
        <v>202</v>
      </c>
      <c r="E6263" s="12"/>
      <c r="G6263" t="str">
        <f>IF(A6263=G1,A6263,"")</f>
        <v/>
      </c>
      <c r="H6263" t="str">
        <f>IF(C6263=H1, C6263,"")</f>
        <v/>
      </c>
      <c r="I6263" t="str">
        <f>IF(D6263=I1,D6263,"")</f>
        <v/>
      </c>
      <c r="J6263">
        <f>IF(AND(G6263=G1,AND(H6263=H1,I6263=I1)),E6263,0)</f>
        <v>0</v>
      </c>
    </row>
    <row r="6264" spans="1:10" x14ac:dyDescent="0.3">
      <c r="A6264">
        <v>2011</v>
      </c>
      <c r="B6264" t="s">
        <v>72</v>
      </c>
      <c r="C6264" t="s">
        <v>214</v>
      </c>
      <c r="D6264" t="s">
        <v>203</v>
      </c>
      <c r="E6264" s="12"/>
      <c r="G6264" t="str">
        <f>IF(A6264=G1,A6264,"")</f>
        <v/>
      </c>
      <c r="H6264" t="str">
        <f>IF(C6264=H1, C6264,"")</f>
        <v/>
      </c>
      <c r="I6264" t="str">
        <f>IF(D6264=I1,D6264,"")</f>
        <v>Females</v>
      </c>
      <c r="J6264">
        <f>IF(AND(G6264=G1,AND(H6264=H1,I6264=I1)),E6264,0)</f>
        <v>0</v>
      </c>
    </row>
    <row r="6265" spans="1:10" x14ac:dyDescent="0.3">
      <c r="A6265">
        <v>2011</v>
      </c>
      <c r="B6265" t="s">
        <v>72</v>
      </c>
      <c r="C6265" t="s">
        <v>214</v>
      </c>
      <c r="D6265" t="s">
        <v>205</v>
      </c>
      <c r="E6265" s="12"/>
      <c r="G6265" t="str">
        <f>IF(A6265=G1,A6265,"")</f>
        <v/>
      </c>
      <c r="H6265" t="str">
        <f>IF(C6265=H1, C6265,"")</f>
        <v/>
      </c>
      <c r="I6265" t="str">
        <f>IF(D6265=I1,D6265,"")</f>
        <v/>
      </c>
      <c r="J6265">
        <f>IF(AND(G6265=G1,AND(H6265=H1,I6265=I1)),E6265,0)</f>
        <v>0</v>
      </c>
    </row>
    <row r="6266" spans="1:10" x14ac:dyDescent="0.3">
      <c r="A6266">
        <v>2011</v>
      </c>
      <c r="B6266" t="s">
        <v>72</v>
      </c>
      <c r="C6266" t="s">
        <v>98</v>
      </c>
      <c r="D6266" t="s">
        <v>202</v>
      </c>
      <c r="E6266" s="12"/>
      <c r="G6266" t="str">
        <f>IF(A6266=G1,A6266,"")</f>
        <v/>
      </c>
      <c r="H6266" t="str">
        <f>IF(C6266=H1, C6266,"")</f>
        <v/>
      </c>
      <c r="I6266" t="str">
        <f>IF(D6266=I1,D6266,"")</f>
        <v/>
      </c>
      <c r="J6266">
        <f>IF(AND(G6266=G1,AND(H6266=H1,I6266=I1)),E6266,0)</f>
        <v>0</v>
      </c>
    </row>
    <row r="6267" spans="1:10" x14ac:dyDescent="0.3">
      <c r="A6267">
        <v>2011</v>
      </c>
      <c r="B6267" t="s">
        <v>72</v>
      </c>
      <c r="C6267" t="s">
        <v>98</v>
      </c>
      <c r="D6267" t="s">
        <v>203</v>
      </c>
      <c r="E6267" s="12"/>
      <c r="G6267" t="str">
        <f>IF(A6267=G1,A6267,"")</f>
        <v/>
      </c>
      <c r="H6267" t="str">
        <f>IF(C6267=H1, C6267,"")</f>
        <v/>
      </c>
      <c r="I6267" t="str">
        <f>IF(D6267=I1,D6267,"")</f>
        <v>Females</v>
      </c>
      <c r="J6267">
        <f>IF(AND(G6267=G1,AND(H6267=H1,I6267=I1)),E6267,0)</f>
        <v>0</v>
      </c>
    </row>
    <row r="6268" spans="1:10" x14ac:dyDescent="0.3">
      <c r="A6268">
        <v>2011</v>
      </c>
      <c r="B6268" t="s">
        <v>72</v>
      </c>
      <c r="C6268" t="s">
        <v>98</v>
      </c>
      <c r="D6268" t="s">
        <v>205</v>
      </c>
      <c r="E6268" s="12"/>
      <c r="G6268" t="str">
        <f>IF(A6268=G1,A6268,"")</f>
        <v/>
      </c>
      <c r="H6268" t="str">
        <f>IF(C6268=H1, C6268,"")</f>
        <v/>
      </c>
      <c r="I6268" t="str">
        <f>IF(D6268=I1,D6268,"")</f>
        <v/>
      </c>
      <c r="J6268">
        <f>IF(AND(G6268=G1,AND(H6268=H1,I6268=I1)),E6268,0)</f>
        <v>0</v>
      </c>
    </row>
    <row r="6269" spans="1:10" x14ac:dyDescent="0.3">
      <c r="A6269">
        <v>2011</v>
      </c>
      <c r="B6269" t="s">
        <v>72</v>
      </c>
      <c r="C6269" t="s">
        <v>99</v>
      </c>
      <c r="D6269" t="s">
        <v>202</v>
      </c>
      <c r="E6269" s="12"/>
      <c r="G6269" t="str">
        <f>IF(A6269=G1,A6269,"")</f>
        <v/>
      </c>
      <c r="H6269" t="str">
        <f>IF(C6269=H1, C6269,"")</f>
        <v/>
      </c>
      <c r="I6269" t="str">
        <f>IF(D6269=I1,D6269,"")</f>
        <v/>
      </c>
      <c r="J6269">
        <f>IF(AND(G6269=G1,AND(H6269=H1,I6269=I1)),E6269,0)</f>
        <v>0</v>
      </c>
    </row>
    <row r="6270" spans="1:10" x14ac:dyDescent="0.3">
      <c r="A6270">
        <v>2011</v>
      </c>
      <c r="B6270" t="s">
        <v>72</v>
      </c>
      <c r="C6270" t="s">
        <v>99</v>
      </c>
      <c r="D6270" t="s">
        <v>203</v>
      </c>
      <c r="E6270" s="12"/>
      <c r="G6270" t="str">
        <f>IF(A6270=G1,A6270,"")</f>
        <v/>
      </c>
      <c r="H6270" t="str">
        <f>IF(C6270=H1, C6270,"")</f>
        <v/>
      </c>
      <c r="I6270" t="str">
        <f>IF(D6270=I1,D6270,"")</f>
        <v>Females</v>
      </c>
      <c r="J6270">
        <f>IF(AND(G6270=G1,AND(H6270=H1,I6270=I1)),E6270,0)</f>
        <v>0</v>
      </c>
    </row>
    <row r="6271" spans="1:10" x14ac:dyDescent="0.3">
      <c r="A6271">
        <v>2011</v>
      </c>
      <c r="B6271" t="s">
        <v>72</v>
      </c>
      <c r="C6271" t="s">
        <v>99</v>
      </c>
      <c r="D6271" t="s">
        <v>205</v>
      </c>
      <c r="E6271" s="12"/>
      <c r="G6271" t="str">
        <f>IF(A6271=G1,A6271,"")</f>
        <v/>
      </c>
      <c r="H6271" t="str">
        <f>IF(C6271=H1, C6271,"")</f>
        <v/>
      </c>
      <c r="I6271" t="str">
        <f>IF(D6271=I1,D6271,"")</f>
        <v/>
      </c>
      <c r="J6271">
        <f>IF(AND(G6271=G1,AND(H6271=H1,I6271=I1)),E6271,0)</f>
        <v>0</v>
      </c>
    </row>
    <row r="6272" spans="1:10" x14ac:dyDescent="0.3">
      <c r="A6272">
        <v>2011</v>
      </c>
      <c r="B6272" t="s">
        <v>72</v>
      </c>
      <c r="C6272" t="s">
        <v>218</v>
      </c>
      <c r="D6272" t="s">
        <v>202</v>
      </c>
      <c r="E6272" s="12"/>
      <c r="G6272" t="str">
        <f>IF(A6272=G1,A6272,"")</f>
        <v/>
      </c>
      <c r="H6272" t="str">
        <f>IF(C6272=H1, C6272,"")</f>
        <v/>
      </c>
      <c r="I6272" t="str">
        <f>IF(D6272=I1,D6272,"")</f>
        <v/>
      </c>
      <c r="J6272">
        <f>IF(AND(G6272=G1,AND(H6272=H1,I6272=I1)),E6272,0)</f>
        <v>0</v>
      </c>
    </row>
    <row r="6273" spans="1:10" x14ac:dyDescent="0.3">
      <c r="A6273">
        <v>2011</v>
      </c>
      <c r="B6273" t="s">
        <v>72</v>
      </c>
      <c r="C6273" t="s">
        <v>218</v>
      </c>
      <c r="D6273" t="s">
        <v>203</v>
      </c>
      <c r="E6273" s="12"/>
      <c r="G6273" t="str">
        <f>IF(A6273=G1,A6273,"")</f>
        <v/>
      </c>
      <c r="H6273" t="str">
        <f>IF(C6273=H1, C6273,"")</f>
        <v/>
      </c>
      <c r="I6273" t="str">
        <f>IF(D6273=I1,D6273,"")</f>
        <v>Females</v>
      </c>
      <c r="J6273">
        <f>IF(AND(G6273=G1,AND(H6273=H1,I6273=I1)),E6273,0)</f>
        <v>0</v>
      </c>
    </row>
    <row r="6274" spans="1:10" x14ac:dyDescent="0.3">
      <c r="A6274">
        <v>2011</v>
      </c>
      <c r="B6274" t="s">
        <v>72</v>
      </c>
      <c r="C6274" t="s">
        <v>218</v>
      </c>
      <c r="D6274" t="s">
        <v>205</v>
      </c>
      <c r="E6274" s="12"/>
      <c r="G6274" t="str">
        <f>IF(A6274=G1,A6274,"")</f>
        <v/>
      </c>
      <c r="H6274" t="str">
        <f>IF(C6274=H1, C6274,"")</f>
        <v/>
      </c>
      <c r="I6274" t="str">
        <f>IF(D6274=I1,D6274,"")</f>
        <v/>
      </c>
      <c r="J6274">
        <f>IF(AND(G6274=G1,AND(H6274=H1,I6274=I1)),E6274,0)</f>
        <v>0</v>
      </c>
    </row>
    <row r="6275" spans="1:10" x14ac:dyDescent="0.3">
      <c r="A6275">
        <v>2011</v>
      </c>
      <c r="B6275" t="s">
        <v>72</v>
      </c>
      <c r="C6275" t="s">
        <v>100</v>
      </c>
      <c r="D6275" t="s">
        <v>202</v>
      </c>
      <c r="E6275" s="12"/>
      <c r="G6275" t="str">
        <f>IF(A6275=G1,A6275,"")</f>
        <v/>
      </c>
      <c r="H6275" t="str">
        <f>IF(C6275=H1, C6275,"")</f>
        <v/>
      </c>
      <c r="I6275" t="str">
        <f>IF(D6275=I1,D6275,"")</f>
        <v/>
      </c>
      <c r="J6275">
        <f>IF(AND(G6275=G1,AND(H6275=H1,I6275=I1)),E6275,0)</f>
        <v>0</v>
      </c>
    </row>
    <row r="6276" spans="1:10" x14ac:dyDescent="0.3">
      <c r="A6276">
        <v>2011</v>
      </c>
      <c r="B6276" t="s">
        <v>72</v>
      </c>
      <c r="C6276" t="s">
        <v>100</v>
      </c>
      <c r="D6276" t="s">
        <v>203</v>
      </c>
      <c r="E6276" s="12"/>
      <c r="G6276" t="str">
        <f>IF(A6276=G1,A6276,"")</f>
        <v/>
      </c>
      <c r="H6276" t="str">
        <f>IF(C6276=H1, C6276,"")</f>
        <v/>
      </c>
      <c r="I6276" t="str">
        <f>IF(D6276=I1,D6276,"")</f>
        <v>Females</v>
      </c>
      <c r="J6276">
        <f>IF(AND(G6276=G1,AND(H6276=H1,I6276=I1)),E6276,0)</f>
        <v>0</v>
      </c>
    </row>
    <row r="6277" spans="1:10" x14ac:dyDescent="0.3">
      <c r="A6277">
        <v>2011</v>
      </c>
      <c r="B6277" t="s">
        <v>72</v>
      </c>
      <c r="C6277" t="s">
        <v>100</v>
      </c>
      <c r="D6277" t="s">
        <v>205</v>
      </c>
      <c r="E6277" s="12"/>
      <c r="G6277" t="str">
        <f>IF(A6277=G1,A6277,"")</f>
        <v/>
      </c>
      <c r="H6277" t="str">
        <f>IF(C6277=H1, C6277,"")</f>
        <v/>
      </c>
      <c r="I6277" t="str">
        <f>IF(D6277=I1,D6277,"")</f>
        <v/>
      </c>
      <c r="J6277">
        <f>IF(AND(G6277=G1,AND(H6277=H1,I6277=I1)),E6277,0)</f>
        <v>0</v>
      </c>
    </row>
    <row r="6278" spans="1:10" x14ac:dyDescent="0.3">
      <c r="A6278">
        <v>2011</v>
      </c>
      <c r="B6278" t="s">
        <v>72</v>
      </c>
      <c r="C6278" t="s">
        <v>219</v>
      </c>
      <c r="D6278" t="s">
        <v>202</v>
      </c>
      <c r="E6278" s="12"/>
      <c r="G6278" t="str">
        <f>IF(A6278=G1,A6278,"")</f>
        <v/>
      </c>
      <c r="H6278" t="str">
        <f>IF(C6278=H1, C6278,"")</f>
        <v/>
      </c>
      <c r="I6278" t="str">
        <f>IF(D6278=I1,D6278,"")</f>
        <v/>
      </c>
      <c r="J6278">
        <f>IF(AND(G6278=G1,AND(H6278=H1,I6278=I1)),E6278,0)</f>
        <v>0</v>
      </c>
    </row>
    <row r="6279" spans="1:10" x14ac:dyDescent="0.3">
      <c r="A6279">
        <v>2011</v>
      </c>
      <c r="B6279" t="s">
        <v>72</v>
      </c>
      <c r="C6279" t="s">
        <v>219</v>
      </c>
      <c r="D6279" t="s">
        <v>203</v>
      </c>
      <c r="E6279" s="12"/>
      <c r="G6279" t="str">
        <f>IF(A6279=G1,A6279,"")</f>
        <v/>
      </c>
      <c r="H6279" t="str">
        <f>IF(C6279=H1, C6279,"")</f>
        <v/>
      </c>
      <c r="I6279" t="str">
        <f>IF(D6279=I1,D6279,"")</f>
        <v>Females</v>
      </c>
      <c r="J6279">
        <f>IF(AND(G6279=G1,AND(H6279=H1,I6279=I1)),E6279,0)</f>
        <v>0</v>
      </c>
    </row>
    <row r="6280" spans="1:10" x14ac:dyDescent="0.3">
      <c r="A6280">
        <v>2011</v>
      </c>
      <c r="B6280" t="s">
        <v>72</v>
      </c>
      <c r="C6280" t="s">
        <v>219</v>
      </c>
      <c r="D6280" t="s">
        <v>205</v>
      </c>
      <c r="E6280" s="12"/>
      <c r="G6280" t="str">
        <f>IF(A6280=G1,A6280,"")</f>
        <v/>
      </c>
      <c r="H6280" t="str">
        <f>IF(C6280=H1, C6280,"")</f>
        <v/>
      </c>
      <c r="I6280" t="str">
        <f>IF(D6280=I1,D6280,"")</f>
        <v/>
      </c>
      <c r="J6280">
        <f>IF(AND(G6280=G1,AND(H6280=H1,I6280=I1)),E6280,0)</f>
        <v>0</v>
      </c>
    </row>
    <row r="6281" spans="1:10" x14ac:dyDescent="0.3">
      <c r="A6281">
        <v>2011</v>
      </c>
      <c r="B6281" t="s">
        <v>101</v>
      </c>
      <c r="C6281" t="s">
        <v>102</v>
      </c>
      <c r="D6281" t="s">
        <v>202</v>
      </c>
      <c r="E6281" s="12"/>
      <c r="G6281" t="str">
        <f>IF(A6281=G1,A6281,"")</f>
        <v/>
      </c>
      <c r="H6281" t="str">
        <f>IF(C6281=H1, C6281,"")</f>
        <v/>
      </c>
      <c r="I6281" t="str">
        <f>IF(D6281=I1,D6281,"")</f>
        <v/>
      </c>
      <c r="J6281">
        <f>IF(AND(G6281=G1,AND(H6281=H1,I6281=I1)),E6281,0)</f>
        <v>0</v>
      </c>
    </row>
    <row r="6282" spans="1:10" x14ac:dyDescent="0.3">
      <c r="A6282">
        <v>2011</v>
      </c>
      <c r="B6282" t="s">
        <v>101</v>
      </c>
      <c r="C6282" t="s">
        <v>102</v>
      </c>
      <c r="D6282" t="s">
        <v>203</v>
      </c>
      <c r="E6282" s="12"/>
      <c r="G6282" t="str">
        <f>IF(A6282=G1,A6282,"")</f>
        <v/>
      </c>
      <c r="H6282" t="str">
        <f>IF(C6282=H1, C6282,"")</f>
        <v/>
      </c>
      <c r="I6282" t="str">
        <f>IF(D6282=I1,D6282,"")</f>
        <v>Females</v>
      </c>
      <c r="J6282">
        <f>IF(AND(G6282=G1,AND(H6282=H1,I6282=I1)),E6282,0)</f>
        <v>0</v>
      </c>
    </row>
    <row r="6283" spans="1:10" x14ac:dyDescent="0.3">
      <c r="A6283">
        <v>2011</v>
      </c>
      <c r="B6283" t="s">
        <v>101</v>
      </c>
      <c r="C6283" t="s">
        <v>102</v>
      </c>
      <c r="D6283" t="s">
        <v>205</v>
      </c>
      <c r="E6283" s="12"/>
      <c r="G6283" t="str">
        <f>IF(A6283=G1,A6283,"")</f>
        <v/>
      </c>
      <c r="H6283" t="str">
        <f>IF(C6283=H1, C6283,"")</f>
        <v/>
      </c>
      <c r="I6283" t="str">
        <f>IF(D6283=I1,D6283,"")</f>
        <v/>
      </c>
      <c r="J6283">
        <f>IF(AND(G6283=G1,AND(H6283=H1,I6283=I1)),E6283,0)</f>
        <v>0</v>
      </c>
    </row>
    <row r="6284" spans="1:10" x14ac:dyDescent="0.3">
      <c r="A6284">
        <v>2011</v>
      </c>
      <c r="B6284" t="s">
        <v>101</v>
      </c>
      <c r="C6284" t="s">
        <v>103</v>
      </c>
      <c r="D6284" t="s">
        <v>202</v>
      </c>
      <c r="E6284" s="12"/>
      <c r="G6284" t="str">
        <f>IF(A6284=G1,A6284,"")</f>
        <v/>
      </c>
      <c r="H6284" t="str">
        <f>IF(C6284=H1, C6284,"")</f>
        <v/>
      </c>
      <c r="I6284" t="str">
        <f>IF(D6284=I1,D6284,"")</f>
        <v/>
      </c>
      <c r="J6284">
        <f>IF(AND(G6284=G1,AND(H6284=H1,I6284=I1)),E6284,0)</f>
        <v>0</v>
      </c>
    </row>
    <row r="6285" spans="1:10" x14ac:dyDescent="0.3">
      <c r="A6285">
        <v>2011</v>
      </c>
      <c r="B6285" t="s">
        <v>101</v>
      </c>
      <c r="C6285" t="s">
        <v>103</v>
      </c>
      <c r="D6285" t="s">
        <v>203</v>
      </c>
      <c r="E6285" s="12"/>
      <c r="G6285" t="str">
        <f>IF(A6285=G1,A6285,"")</f>
        <v/>
      </c>
      <c r="H6285" t="str">
        <f>IF(C6285=H1, C6285,"")</f>
        <v/>
      </c>
      <c r="I6285" t="str">
        <f>IF(D6285=I1,D6285,"")</f>
        <v>Females</v>
      </c>
      <c r="J6285">
        <f>IF(AND(G6285=G1,AND(H6285=H1,I6285=I1)),E6285,0)</f>
        <v>0</v>
      </c>
    </row>
    <row r="6286" spans="1:10" x14ac:dyDescent="0.3">
      <c r="A6286">
        <v>2011</v>
      </c>
      <c r="B6286" t="s">
        <v>101</v>
      </c>
      <c r="C6286" t="s">
        <v>103</v>
      </c>
      <c r="D6286" t="s">
        <v>205</v>
      </c>
      <c r="E6286" s="12"/>
      <c r="G6286" t="str">
        <f>IF(A6286=G1,A6286,"")</f>
        <v/>
      </c>
      <c r="H6286" t="str">
        <f>IF(C6286=H1, C6286,"")</f>
        <v/>
      </c>
      <c r="I6286" t="str">
        <f>IF(D6286=I1,D6286,"")</f>
        <v/>
      </c>
      <c r="J6286">
        <f>IF(AND(G6286=G1,AND(H6286=H1,I6286=I1)),E6286,0)</f>
        <v>0</v>
      </c>
    </row>
    <row r="6287" spans="1:10" x14ac:dyDescent="0.3">
      <c r="A6287">
        <v>2011</v>
      </c>
      <c r="B6287" t="s">
        <v>101</v>
      </c>
      <c r="C6287" t="s">
        <v>212</v>
      </c>
      <c r="D6287" t="s">
        <v>202</v>
      </c>
      <c r="E6287" s="12"/>
      <c r="G6287" t="str">
        <f>IF(A6287=G1,A6287,"")</f>
        <v/>
      </c>
      <c r="H6287" t="str">
        <f>IF(C6287=H1, C6287,"")</f>
        <v/>
      </c>
      <c r="I6287" t="str">
        <f>IF(D6287=I1,D6287,"")</f>
        <v/>
      </c>
      <c r="J6287">
        <f>IF(AND(G6287=G1,AND(H6287=H1,I6287=I1)),E6287,0)</f>
        <v>0</v>
      </c>
    </row>
    <row r="6288" spans="1:10" x14ac:dyDescent="0.3">
      <c r="A6288">
        <v>2011</v>
      </c>
      <c r="B6288" t="s">
        <v>101</v>
      </c>
      <c r="C6288" t="s">
        <v>212</v>
      </c>
      <c r="D6288" t="s">
        <v>203</v>
      </c>
      <c r="E6288" s="12"/>
      <c r="G6288" t="str">
        <f>IF(A6288=G1,A6288,"")</f>
        <v/>
      </c>
      <c r="H6288" t="str">
        <f>IF(C6288=H1, C6288,"")</f>
        <v/>
      </c>
      <c r="I6288" t="str">
        <f>IF(D6288=I1,D6288,"")</f>
        <v>Females</v>
      </c>
      <c r="J6288">
        <f>IF(AND(G6288=G1,AND(H6288=H1,I6288=I1)),E6288,0)</f>
        <v>0</v>
      </c>
    </row>
    <row r="6289" spans="1:10" x14ac:dyDescent="0.3">
      <c r="A6289">
        <v>2011</v>
      </c>
      <c r="B6289" t="s">
        <v>101</v>
      </c>
      <c r="C6289" t="s">
        <v>212</v>
      </c>
      <c r="D6289" t="s">
        <v>205</v>
      </c>
      <c r="E6289" s="12"/>
      <c r="G6289" t="str">
        <f>IF(A6289=G1,A6289,"")</f>
        <v/>
      </c>
      <c r="H6289" t="str">
        <f>IF(C6289=H1, C6289,"")</f>
        <v/>
      </c>
      <c r="I6289" t="str">
        <f>IF(D6289=I1,D6289,"")</f>
        <v/>
      </c>
      <c r="J6289">
        <f>IF(AND(G6289=G1,AND(H6289=H1,I6289=I1)),E6289,0)</f>
        <v>0</v>
      </c>
    </row>
    <row r="6290" spans="1:10" x14ac:dyDescent="0.3">
      <c r="A6290">
        <v>2011</v>
      </c>
      <c r="B6290" t="s">
        <v>101</v>
      </c>
      <c r="C6290" t="s">
        <v>104</v>
      </c>
      <c r="D6290" t="s">
        <v>202</v>
      </c>
      <c r="E6290" s="12"/>
      <c r="G6290" t="str">
        <f>IF(A6290=G1,A6290,"")</f>
        <v/>
      </c>
      <c r="H6290" t="str">
        <f>IF(C6290=H1, C6290,"")</f>
        <v/>
      </c>
      <c r="I6290" t="str">
        <f>IF(D6290=I1,D6290,"")</f>
        <v/>
      </c>
      <c r="J6290">
        <f>IF(AND(G6290=G1,AND(H6290=H1,I6290=I1)),E6290,0)</f>
        <v>0</v>
      </c>
    </row>
    <row r="6291" spans="1:10" x14ac:dyDescent="0.3">
      <c r="A6291">
        <v>2011</v>
      </c>
      <c r="B6291" t="s">
        <v>101</v>
      </c>
      <c r="C6291" t="s">
        <v>104</v>
      </c>
      <c r="D6291" t="s">
        <v>203</v>
      </c>
      <c r="E6291" s="12"/>
      <c r="G6291" t="str">
        <f>IF(A6291=G1,A6291,"")</f>
        <v/>
      </c>
      <c r="H6291" t="str">
        <f>IF(C6291=H1, C6291,"")</f>
        <v/>
      </c>
      <c r="I6291" t="str">
        <f>IF(D6291=I1,D6291,"")</f>
        <v>Females</v>
      </c>
      <c r="J6291">
        <f>IF(AND(G6291=G1,AND(H6291=H1,I6291=I1)),E6291,0)</f>
        <v>0</v>
      </c>
    </row>
    <row r="6292" spans="1:10" x14ac:dyDescent="0.3">
      <c r="A6292">
        <v>2011</v>
      </c>
      <c r="B6292" t="s">
        <v>101</v>
      </c>
      <c r="C6292" t="s">
        <v>104</v>
      </c>
      <c r="D6292" t="s">
        <v>205</v>
      </c>
      <c r="E6292" s="12"/>
      <c r="G6292" t="str">
        <f>IF(A6292=G1,A6292,"")</f>
        <v/>
      </c>
      <c r="H6292" t="str">
        <f>IF(C6292=H1, C6292,"")</f>
        <v/>
      </c>
      <c r="I6292" t="str">
        <f>IF(D6292=I1,D6292,"")</f>
        <v/>
      </c>
      <c r="J6292">
        <f>IF(AND(G6292=G1,AND(H6292=H1,I6292=I1)),E6292,0)</f>
        <v>0</v>
      </c>
    </row>
    <row r="6293" spans="1:10" x14ac:dyDescent="0.3">
      <c r="A6293">
        <v>2011</v>
      </c>
      <c r="B6293" t="s">
        <v>101</v>
      </c>
      <c r="C6293" t="s">
        <v>105</v>
      </c>
      <c r="D6293" t="s">
        <v>202</v>
      </c>
      <c r="E6293" s="12"/>
      <c r="G6293" t="str">
        <f>IF(A6293=G1,A6293,"")</f>
        <v/>
      </c>
      <c r="H6293" t="str">
        <f>IF(C6293=H1, C6293,"")</f>
        <v/>
      </c>
      <c r="I6293" t="str">
        <f>IF(D6293=I1,D6293,"")</f>
        <v/>
      </c>
      <c r="J6293">
        <f>IF(AND(G6293=G1,AND(H6293=H1,I6293=I1)),E6293,0)</f>
        <v>0</v>
      </c>
    </row>
    <row r="6294" spans="1:10" x14ac:dyDescent="0.3">
      <c r="A6294">
        <v>2011</v>
      </c>
      <c r="B6294" t="s">
        <v>101</v>
      </c>
      <c r="C6294" t="s">
        <v>105</v>
      </c>
      <c r="D6294" t="s">
        <v>203</v>
      </c>
      <c r="E6294" s="12"/>
      <c r="G6294" t="str">
        <f>IF(A6294=G1,A6294,"")</f>
        <v/>
      </c>
      <c r="H6294" t="str">
        <f>IF(C6294=H1, C6294,"")</f>
        <v/>
      </c>
      <c r="I6294" t="str">
        <f>IF(D6294=I1,D6294,"")</f>
        <v>Females</v>
      </c>
      <c r="J6294">
        <f>IF(AND(G6294=G1,AND(H6294=H1,I6294=I1)),E6294,0)</f>
        <v>0</v>
      </c>
    </row>
    <row r="6295" spans="1:10" x14ac:dyDescent="0.3">
      <c r="A6295">
        <v>2011</v>
      </c>
      <c r="B6295" t="s">
        <v>101</v>
      </c>
      <c r="C6295" t="s">
        <v>105</v>
      </c>
      <c r="D6295" t="s">
        <v>205</v>
      </c>
      <c r="E6295" s="12"/>
      <c r="G6295" t="str">
        <f>IF(A6295=G1,A6295,"")</f>
        <v/>
      </c>
      <c r="H6295" t="str">
        <f>IF(C6295=H1, C6295,"")</f>
        <v/>
      </c>
      <c r="I6295" t="str">
        <f>IF(D6295=I1,D6295,"")</f>
        <v/>
      </c>
      <c r="J6295">
        <f>IF(AND(G6295=G1,AND(H6295=H1,I6295=I1)),E6295,0)</f>
        <v>0</v>
      </c>
    </row>
    <row r="6296" spans="1:10" x14ac:dyDescent="0.3">
      <c r="A6296">
        <v>2011</v>
      </c>
      <c r="B6296" t="s">
        <v>101</v>
      </c>
      <c r="C6296" t="s">
        <v>106</v>
      </c>
      <c r="D6296" t="s">
        <v>202</v>
      </c>
      <c r="E6296" s="12"/>
      <c r="G6296" t="str">
        <f>IF(A6296=G1,A6296,"")</f>
        <v/>
      </c>
      <c r="H6296" t="str">
        <f>IF(C6296=H1, C6296,"")</f>
        <v/>
      </c>
      <c r="I6296" t="str">
        <f>IF(D6296=I1,D6296,"")</f>
        <v/>
      </c>
      <c r="J6296">
        <f>IF(AND(G6296=G1,AND(H6296=H1,I6296=I1)),E6296,0)</f>
        <v>0</v>
      </c>
    </row>
    <row r="6297" spans="1:10" x14ac:dyDescent="0.3">
      <c r="A6297">
        <v>2011</v>
      </c>
      <c r="B6297" t="s">
        <v>101</v>
      </c>
      <c r="C6297" t="s">
        <v>106</v>
      </c>
      <c r="D6297" t="s">
        <v>203</v>
      </c>
      <c r="E6297" s="12"/>
      <c r="G6297" t="str">
        <f>IF(A6297=G1,A6297,"")</f>
        <v/>
      </c>
      <c r="H6297" t="str">
        <f>IF(C6297=H1, C6297,"")</f>
        <v/>
      </c>
      <c r="I6297" t="str">
        <f>IF(D6297=I1,D6297,"")</f>
        <v>Females</v>
      </c>
      <c r="J6297">
        <f>IF(AND(G6297=G1,AND(H6297=H1,I6297=I1)),E6297,0)</f>
        <v>0</v>
      </c>
    </row>
    <row r="6298" spans="1:10" x14ac:dyDescent="0.3">
      <c r="A6298">
        <v>2011</v>
      </c>
      <c r="B6298" t="s">
        <v>101</v>
      </c>
      <c r="C6298" t="s">
        <v>106</v>
      </c>
      <c r="D6298" t="s">
        <v>205</v>
      </c>
      <c r="E6298" s="12"/>
      <c r="G6298" t="str">
        <f>IF(A6298=G1,A6298,"")</f>
        <v/>
      </c>
      <c r="H6298" t="str">
        <f>IF(C6298=H1, C6298,"")</f>
        <v/>
      </c>
      <c r="I6298" t="str">
        <f>IF(D6298=I1,D6298,"")</f>
        <v/>
      </c>
      <c r="J6298">
        <f>IF(AND(G6298=G1,AND(H6298=H1,I6298=I1)),E6298,0)</f>
        <v>0</v>
      </c>
    </row>
    <row r="6299" spans="1:10" x14ac:dyDescent="0.3">
      <c r="A6299">
        <v>2011</v>
      </c>
      <c r="B6299" t="s">
        <v>101</v>
      </c>
      <c r="C6299" t="s">
        <v>107</v>
      </c>
      <c r="D6299" t="s">
        <v>202</v>
      </c>
      <c r="E6299" s="12"/>
      <c r="G6299" t="str">
        <f>IF(A6299=G1,A6299,"")</f>
        <v/>
      </c>
      <c r="H6299" t="str">
        <f>IF(C6299=H1, C6299,"")</f>
        <v/>
      </c>
      <c r="I6299" t="str">
        <f>IF(D6299=I1,D6299,"")</f>
        <v/>
      </c>
      <c r="J6299">
        <f>IF(AND(G6299=G1,AND(H6299=H1,I6299=I1)),E6299,0)</f>
        <v>0</v>
      </c>
    </row>
    <row r="6300" spans="1:10" x14ac:dyDescent="0.3">
      <c r="A6300">
        <v>2011</v>
      </c>
      <c r="B6300" t="s">
        <v>101</v>
      </c>
      <c r="C6300" t="s">
        <v>107</v>
      </c>
      <c r="D6300" t="s">
        <v>203</v>
      </c>
      <c r="E6300" s="12"/>
      <c r="G6300" t="str">
        <f>IF(A6300=G1,A6300,"")</f>
        <v/>
      </c>
      <c r="H6300" t="str">
        <f>IF(C6300=H1, C6300,"")</f>
        <v/>
      </c>
      <c r="I6300" t="str">
        <f>IF(D6300=I1,D6300,"")</f>
        <v>Females</v>
      </c>
      <c r="J6300">
        <f>IF(AND(G6300=G1,AND(H6300=H1,I6300=I1)),E6300,0)</f>
        <v>0</v>
      </c>
    </row>
    <row r="6301" spans="1:10" x14ac:dyDescent="0.3">
      <c r="A6301">
        <v>2011</v>
      </c>
      <c r="B6301" t="s">
        <v>101</v>
      </c>
      <c r="C6301" t="s">
        <v>107</v>
      </c>
      <c r="D6301" t="s">
        <v>205</v>
      </c>
      <c r="E6301" s="12"/>
      <c r="G6301" t="str">
        <f>IF(A6301=G1,A6301,"")</f>
        <v/>
      </c>
      <c r="H6301" t="str">
        <f>IF(C6301=H1, C6301,"")</f>
        <v/>
      </c>
      <c r="I6301" t="str">
        <f>IF(D6301=I1,D6301,"")</f>
        <v/>
      </c>
      <c r="J6301">
        <f>IF(AND(G6301=G1,AND(H6301=H1,I6301=I1)),E6301,0)</f>
        <v>0</v>
      </c>
    </row>
    <row r="6302" spans="1:10" x14ac:dyDescent="0.3">
      <c r="A6302">
        <v>2011</v>
      </c>
      <c r="B6302" t="s">
        <v>101</v>
      </c>
      <c r="C6302" t="s">
        <v>108</v>
      </c>
      <c r="D6302" t="s">
        <v>202</v>
      </c>
      <c r="E6302" s="12"/>
      <c r="G6302" t="str">
        <f>IF(A6302=G1,A6302,"")</f>
        <v/>
      </c>
      <c r="H6302" t="str">
        <f>IF(C6302=H1, C6302,"")</f>
        <v/>
      </c>
      <c r="I6302" t="str">
        <f>IF(D6302=I1,D6302,"")</f>
        <v/>
      </c>
      <c r="J6302">
        <f>IF(AND(G6302=G1,AND(H6302=H1,I6302=I1)),E6302,0)</f>
        <v>0</v>
      </c>
    </row>
    <row r="6303" spans="1:10" x14ac:dyDescent="0.3">
      <c r="A6303">
        <v>2011</v>
      </c>
      <c r="B6303" t="s">
        <v>101</v>
      </c>
      <c r="C6303" t="s">
        <v>108</v>
      </c>
      <c r="D6303" t="s">
        <v>203</v>
      </c>
      <c r="E6303" s="12"/>
      <c r="G6303" t="str">
        <f>IF(A6303=G1,A6303,"")</f>
        <v/>
      </c>
      <c r="H6303" t="str">
        <f>IF(C6303=H1, C6303,"")</f>
        <v/>
      </c>
      <c r="I6303" t="str">
        <f>IF(D6303=I1,D6303,"")</f>
        <v>Females</v>
      </c>
      <c r="J6303">
        <f>IF(AND(G6303=G1,AND(H6303=H1,I6303=I1)),E6303,0)</f>
        <v>0</v>
      </c>
    </row>
    <row r="6304" spans="1:10" x14ac:dyDescent="0.3">
      <c r="A6304">
        <v>2011</v>
      </c>
      <c r="B6304" t="s">
        <v>101</v>
      </c>
      <c r="C6304" t="s">
        <v>108</v>
      </c>
      <c r="D6304" t="s">
        <v>205</v>
      </c>
      <c r="E6304" s="12"/>
      <c r="G6304" t="str">
        <f>IF(A6304=G1,A6304,"")</f>
        <v/>
      </c>
      <c r="H6304" t="str">
        <f>IF(C6304=H1, C6304,"")</f>
        <v/>
      </c>
      <c r="I6304" t="str">
        <f>IF(D6304=I1,D6304,"")</f>
        <v/>
      </c>
      <c r="J6304">
        <f>IF(AND(G6304=G1,AND(H6304=H1,I6304=I1)),E6304,0)</f>
        <v>0</v>
      </c>
    </row>
    <row r="6305" spans="1:10" x14ac:dyDescent="0.3">
      <c r="A6305">
        <v>2011</v>
      </c>
      <c r="B6305" t="s">
        <v>101</v>
      </c>
      <c r="C6305" t="s">
        <v>109</v>
      </c>
      <c r="D6305" t="s">
        <v>202</v>
      </c>
      <c r="E6305" s="12"/>
      <c r="G6305" t="str">
        <f>IF(A6305=G1,A6305,"")</f>
        <v/>
      </c>
      <c r="H6305" t="str">
        <f>IF(C6305=H1, C6305,"")</f>
        <v/>
      </c>
      <c r="I6305" t="str">
        <f>IF(D6305=I1,D6305,"")</f>
        <v/>
      </c>
      <c r="J6305">
        <f>IF(AND(G6305=G1,AND(H6305=H1,I6305=I1)),E6305,0)</f>
        <v>0</v>
      </c>
    </row>
    <row r="6306" spans="1:10" x14ac:dyDescent="0.3">
      <c r="A6306">
        <v>2011</v>
      </c>
      <c r="B6306" t="s">
        <v>101</v>
      </c>
      <c r="C6306" t="s">
        <v>109</v>
      </c>
      <c r="D6306" t="s">
        <v>203</v>
      </c>
      <c r="E6306" s="12"/>
      <c r="G6306" t="str">
        <f>IF(A6306=G1,A6306,"")</f>
        <v/>
      </c>
      <c r="H6306" t="str">
        <f>IF(C6306=H1, C6306,"")</f>
        <v/>
      </c>
      <c r="I6306" t="str">
        <f>IF(D6306=I1,D6306,"")</f>
        <v>Females</v>
      </c>
      <c r="J6306">
        <f>IF(AND(G6306=G1,AND(H6306=H1,I6306=I1)),E6306,0)</f>
        <v>0</v>
      </c>
    </row>
    <row r="6307" spans="1:10" x14ac:dyDescent="0.3">
      <c r="A6307">
        <v>2011</v>
      </c>
      <c r="B6307" t="s">
        <v>101</v>
      </c>
      <c r="C6307" t="s">
        <v>109</v>
      </c>
      <c r="D6307" t="s">
        <v>205</v>
      </c>
      <c r="E6307" s="12"/>
      <c r="G6307" t="str">
        <f>IF(A6307=G1,A6307,"")</f>
        <v/>
      </c>
      <c r="H6307" t="str">
        <f>IF(C6307=H1, C6307,"")</f>
        <v/>
      </c>
      <c r="I6307" t="str">
        <f>IF(D6307=I1,D6307,"")</f>
        <v/>
      </c>
      <c r="J6307">
        <f>IF(AND(G6307=G1,AND(H6307=H1,I6307=I1)),E6307,0)</f>
        <v>0</v>
      </c>
    </row>
    <row r="6308" spans="1:10" x14ac:dyDescent="0.3">
      <c r="A6308">
        <v>2011</v>
      </c>
      <c r="B6308" t="s">
        <v>101</v>
      </c>
      <c r="C6308" t="s">
        <v>110</v>
      </c>
      <c r="D6308" t="s">
        <v>202</v>
      </c>
      <c r="E6308" s="12"/>
      <c r="G6308" t="str">
        <f>IF(A6308=G1,A6308,"")</f>
        <v/>
      </c>
      <c r="H6308" t="str">
        <f>IF(C6308=H1, C6308,"")</f>
        <v/>
      </c>
      <c r="I6308" t="str">
        <f>IF(D6308=I1,D6308,"")</f>
        <v/>
      </c>
      <c r="J6308">
        <f>IF(AND(G6308=G1,AND(H6308=H1,I6308=I1)),E6308,0)</f>
        <v>0</v>
      </c>
    </row>
    <row r="6309" spans="1:10" x14ac:dyDescent="0.3">
      <c r="A6309">
        <v>2011</v>
      </c>
      <c r="B6309" t="s">
        <v>101</v>
      </c>
      <c r="C6309" t="s">
        <v>110</v>
      </c>
      <c r="D6309" t="s">
        <v>203</v>
      </c>
      <c r="E6309" s="12"/>
      <c r="G6309" t="str">
        <f>IF(A6309=G1,A6309,"")</f>
        <v/>
      </c>
      <c r="H6309" t="str">
        <f>IF(C6309=H1, C6309,"")</f>
        <v/>
      </c>
      <c r="I6309" t="str">
        <f>IF(D6309=I1,D6309,"")</f>
        <v>Females</v>
      </c>
      <c r="J6309">
        <f>IF(AND(G6309=G1,AND(H6309=H1,I6309=I1)),E6309,0)</f>
        <v>0</v>
      </c>
    </row>
    <row r="6310" spans="1:10" x14ac:dyDescent="0.3">
      <c r="A6310">
        <v>2011</v>
      </c>
      <c r="B6310" t="s">
        <v>101</v>
      </c>
      <c r="C6310" t="s">
        <v>110</v>
      </c>
      <c r="D6310" t="s">
        <v>205</v>
      </c>
      <c r="E6310" s="12"/>
      <c r="G6310" t="str">
        <f>IF(A6310=G1,A6310,"")</f>
        <v/>
      </c>
      <c r="H6310" t="str">
        <f>IF(C6310=H1, C6310,"")</f>
        <v/>
      </c>
      <c r="I6310" t="str">
        <f>IF(D6310=I1,D6310,"")</f>
        <v/>
      </c>
      <c r="J6310">
        <f>IF(AND(G6310=G1,AND(H6310=H1,I6310=I1)),E6310,0)</f>
        <v>0</v>
      </c>
    </row>
    <row r="6311" spans="1:10" x14ac:dyDescent="0.3">
      <c r="A6311">
        <v>2011</v>
      </c>
      <c r="B6311" t="s">
        <v>101</v>
      </c>
      <c r="C6311" t="s">
        <v>111</v>
      </c>
      <c r="D6311" t="s">
        <v>202</v>
      </c>
      <c r="E6311" s="12"/>
      <c r="G6311" t="str">
        <f>IF(A6311=G1,A6311,"")</f>
        <v/>
      </c>
      <c r="H6311" t="str">
        <f>IF(C6311=H1, C6311,"")</f>
        <v/>
      </c>
      <c r="I6311" t="str">
        <f>IF(D6311=I1,D6311,"")</f>
        <v/>
      </c>
      <c r="J6311">
        <f>IF(AND(G6311=G1,AND(H6311=H1,I6311=I1)),E6311,0)</f>
        <v>0</v>
      </c>
    </row>
    <row r="6312" spans="1:10" x14ac:dyDescent="0.3">
      <c r="A6312">
        <v>2011</v>
      </c>
      <c r="B6312" t="s">
        <v>101</v>
      </c>
      <c r="C6312" t="s">
        <v>111</v>
      </c>
      <c r="D6312" t="s">
        <v>203</v>
      </c>
      <c r="E6312" s="12"/>
      <c r="G6312" t="str">
        <f>IF(A6312=G1,A6312,"")</f>
        <v/>
      </c>
      <c r="H6312" t="str">
        <f>IF(C6312=H1, C6312,"")</f>
        <v/>
      </c>
      <c r="I6312" t="str">
        <f>IF(D6312=I1,D6312,"")</f>
        <v>Females</v>
      </c>
      <c r="J6312">
        <f>IF(AND(G6312=G1,AND(H6312=H1,I6312=I1)),E6312,0)</f>
        <v>0</v>
      </c>
    </row>
    <row r="6313" spans="1:10" x14ac:dyDescent="0.3">
      <c r="A6313">
        <v>2011</v>
      </c>
      <c r="B6313" t="s">
        <v>101</v>
      </c>
      <c r="C6313" t="s">
        <v>111</v>
      </c>
      <c r="D6313" t="s">
        <v>205</v>
      </c>
      <c r="E6313" s="12"/>
      <c r="G6313" t="str">
        <f>IF(A6313=G1,A6313,"")</f>
        <v/>
      </c>
      <c r="H6313" t="str">
        <f>IF(C6313=H1, C6313,"")</f>
        <v/>
      </c>
      <c r="I6313" t="str">
        <f>IF(D6313=I1,D6313,"")</f>
        <v/>
      </c>
      <c r="J6313">
        <f>IF(AND(G6313=G1,AND(H6313=H1,I6313=I1)),E6313,0)</f>
        <v>0</v>
      </c>
    </row>
    <row r="6314" spans="1:10" x14ac:dyDescent="0.3">
      <c r="A6314">
        <v>2011</v>
      </c>
      <c r="B6314" t="s">
        <v>112</v>
      </c>
      <c r="C6314" t="s">
        <v>113</v>
      </c>
      <c r="D6314" t="s">
        <v>202</v>
      </c>
      <c r="E6314" s="12"/>
      <c r="G6314" t="str">
        <f>IF(A6314=G1,A6314,"")</f>
        <v/>
      </c>
      <c r="H6314" t="str">
        <f>IF(C6314=H1, C6314,"")</f>
        <v/>
      </c>
      <c r="I6314" t="str">
        <f>IF(D6314=I1,D6314,"")</f>
        <v/>
      </c>
      <c r="J6314">
        <f>IF(AND(G6314=G1,AND(H6314=H1,I6314=I1)),E6314,0)</f>
        <v>0</v>
      </c>
    </row>
    <row r="6315" spans="1:10" x14ac:dyDescent="0.3">
      <c r="A6315">
        <v>2011</v>
      </c>
      <c r="B6315" t="s">
        <v>112</v>
      </c>
      <c r="C6315" t="s">
        <v>113</v>
      </c>
      <c r="D6315" t="s">
        <v>203</v>
      </c>
      <c r="E6315" s="12"/>
      <c r="G6315" t="str">
        <f>IF(A6315=G1,A6315,"")</f>
        <v/>
      </c>
      <c r="H6315" t="str">
        <f>IF(C6315=H1, C6315,"")</f>
        <v/>
      </c>
      <c r="I6315" t="str">
        <f>IF(D6315=I1,D6315,"")</f>
        <v>Females</v>
      </c>
      <c r="J6315">
        <f>IF(AND(G6315=G1,AND(H6315=H1,I6315=I1)),E6315,0)</f>
        <v>0</v>
      </c>
    </row>
    <row r="6316" spans="1:10" x14ac:dyDescent="0.3">
      <c r="A6316">
        <v>2011</v>
      </c>
      <c r="B6316" t="s">
        <v>112</v>
      </c>
      <c r="C6316" t="s">
        <v>113</v>
      </c>
      <c r="D6316" t="s">
        <v>205</v>
      </c>
      <c r="E6316" s="12"/>
      <c r="G6316" t="str">
        <f>IF(A6316=G1,A6316,"")</f>
        <v/>
      </c>
      <c r="H6316" t="str">
        <f>IF(C6316=H1, C6316,"")</f>
        <v/>
      </c>
      <c r="I6316" t="str">
        <f>IF(D6316=I1,D6316,"")</f>
        <v/>
      </c>
      <c r="J6316">
        <f>IF(AND(G6316=G1,AND(H6316=H1,I6316=I1)),E6316,0)</f>
        <v>0</v>
      </c>
    </row>
    <row r="6317" spans="1:10" x14ac:dyDescent="0.3">
      <c r="A6317">
        <v>2011</v>
      </c>
      <c r="B6317" t="s">
        <v>112</v>
      </c>
      <c r="C6317" t="s">
        <v>114</v>
      </c>
      <c r="D6317" t="s">
        <v>202</v>
      </c>
      <c r="E6317" s="12"/>
      <c r="G6317" t="str">
        <f>IF(A6317=G1,A6317,"")</f>
        <v/>
      </c>
      <c r="H6317" t="str">
        <f>IF(C6317=H1, C6317,"")</f>
        <v/>
      </c>
      <c r="I6317" t="str">
        <f>IF(D6317=I1,D6317,"")</f>
        <v/>
      </c>
      <c r="J6317">
        <f>IF(AND(G6317=G1,AND(H6317=H1,I6317=I1)),E6317,0)</f>
        <v>0</v>
      </c>
    </row>
    <row r="6318" spans="1:10" x14ac:dyDescent="0.3">
      <c r="A6318">
        <v>2011</v>
      </c>
      <c r="B6318" t="s">
        <v>112</v>
      </c>
      <c r="C6318" t="s">
        <v>114</v>
      </c>
      <c r="D6318" t="s">
        <v>203</v>
      </c>
      <c r="E6318" s="12"/>
      <c r="G6318" t="str">
        <f>IF(A6318=G1,A6318,"")</f>
        <v/>
      </c>
      <c r="H6318" t="str">
        <f>IF(C6318=H1, C6318,"")</f>
        <v/>
      </c>
      <c r="I6318" t="str">
        <f>IF(D6318=I1,D6318,"")</f>
        <v>Females</v>
      </c>
      <c r="J6318">
        <f>IF(AND(G6318=G1,AND(H6318=H1,I6318=I1)),E6318,0)</f>
        <v>0</v>
      </c>
    </row>
    <row r="6319" spans="1:10" x14ac:dyDescent="0.3">
      <c r="A6319">
        <v>2011</v>
      </c>
      <c r="B6319" t="s">
        <v>112</v>
      </c>
      <c r="C6319" t="s">
        <v>114</v>
      </c>
      <c r="D6319" t="s">
        <v>205</v>
      </c>
      <c r="E6319" s="12"/>
      <c r="G6319" t="str">
        <f>IF(A6319=G1,A6319,"")</f>
        <v/>
      </c>
      <c r="H6319" t="str">
        <f>IF(C6319=H1, C6319,"")</f>
        <v/>
      </c>
      <c r="I6319" t="str">
        <f>IF(D6319=I1,D6319,"")</f>
        <v/>
      </c>
      <c r="J6319">
        <f>IF(AND(G6319=G1,AND(H6319=H1,I6319=I1)),E6319,0)</f>
        <v>0</v>
      </c>
    </row>
    <row r="6320" spans="1:10" x14ac:dyDescent="0.3">
      <c r="A6320">
        <v>2011</v>
      </c>
      <c r="B6320" t="s">
        <v>112</v>
      </c>
      <c r="C6320" t="s">
        <v>115</v>
      </c>
      <c r="D6320" t="s">
        <v>202</v>
      </c>
      <c r="E6320" s="12"/>
      <c r="G6320" t="str">
        <f>IF(A6320=G1,A6320,"")</f>
        <v/>
      </c>
      <c r="H6320" t="str">
        <f>IF(C6320=H1, C6320,"")</f>
        <v/>
      </c>
      <c r="I6320" t="str">
        <f>IF(D6320=I1,D6320,"")</f>
        <v/>
      </c>
      <c r="J6320">
        <f>IF(AND(G6320=G1,AND(H6320=H1,I6320=I1)),E6320,0)</f>
        <v>0</v>
      </c>
    </row>
    <row r="6321" spans="1:10" x14ac:dyDescent="0.3">
      <c r="A6321">
        <v>2011</v>
      </c>
      <c r="B6321" t="s">
        <v>112</v>
      </c>
      <c r="C6321" t="s">
        <v>115</v>
      </c>
      <c r="D6321" t="s">
        <v>203</v>
      </c>
      <c r="E6321" s="12"/>
      <c r="G6321" t="str">
        <f>IF(A6321=G1,A6321,"")</f>
        <v/>
      </c>
      <c r="H6321" t="str">
        <f>IF(C6321=H1, C6321,"")</f>
        <v/>
      </c>
      <c r="I6321" t="str">
        <f>IF(D6321=I1,D6321,"")</f>
        <v>Females</v>
      </c>
      <c r="J6321">
        <f>IF(AND(G6321=G1,AND(H6321=H1,I6321=I1)),E6321,0)</f>
        <v>0</v>
      </c>
    </row>
    <row r="6322" spans="1:10" x14ac:dyDescent="0.3">
      <c r="A6322">
        <v>2011</v>
      </c>
      <c r="B6322" t="s">
        <v>112</v>
      </c>
      <c r="C6322" t="s">
        <v>115</v>
      </c>
      <c r="D6322" t="s">
        <v>205</v>
      </c>
      <c r="E6322" s="12"/>
      <c r="G6322" t="str">
        <f>IF(A6322=G1,A6322,"")</f>
        <v/>
      </c>
      <c r="H6322" t="str">
        <f>IF(C6322=H1, C6322,"")</f>
        <v/>
      </c>
      <c r="I6322" t="str">
        <f>IF(D6322=I1,D6322,"")</f>
        <v/>
      </c>
      <c r="J6322">
        <f>IF(AND(G6322=G1,AND(H6322=H1,I6322=I1)),E6322,0)</f>
        <v>0</v>
      </c>
    </row>
    <row r="6323" spans="1:10" x14ac:dyDescent="0.3">
      <c r="A6323">
        <v>2011</v>
      </c>
      <c r="B6323" t="s">
        <v>112</v>
      </c>
      <c r="C6323" t="s">
        <v>116</v>
      </c>
      <c r="D6323" t="s">
        <v>202</v>
      </c>
      <c r="E6323" s="12"/>
      <c r="G6323" t="str">
        <f>IF(A6323=G1,A6323,"")</f>
        <v/>
      </c>
      <c r="H6323" t="str">
        <f>IF(C6323=H1, C6323,"")</f>
        <v/>
      </c>
      <c r="I6323" t="str">
        <f>IF(D6323=I1,D6323,"")</f>
        <v/>
      </c>
      <c r="J6323">
        <f>IF(AND(G6323=G1,AND(H6323=H1,I6323=I1)),E6323,0)</f>
        <v>0</v>
      </c>
    </row>
    <row r="6324" spans="1:10" x14ac:dyDescent="0.3">
      <c r="A6324">
        <v>2011</v>
      </c>
      <c r="B6324" t="s">
        <v>112</v>
      </c>
      <c r="C6324" t="s">
        <v>116</v>
      </c>
      <c r="D6324" t="s">
        <v>203</v>
      </c>
      <c r="E6324" s="12"/>
      <c r="G6324" t="str">
        <f>IF(A6324=G1,A6324,"")</f>
        <v/>
      </c>
      <c r="H6324" t="str">
        <f>IF(C6324=H1, C6324,"")</f>
        <v/>
      </c>
      <c r="I6324" t="str">
        <f>IF(D6324=I1,D6324,"")</f>
        <v>Females</v>
      </c>
      <c r="J6324">
        <f>IF(AND(G6324=G1,AND(H6324=H1,I6324=I1)),E6324,0)</f>
        <v>0</v>
      </c>
    </row>
    <row r="6325" spans="1:10" x14ac:dyDescent="0.3">
      <c r="A6325">
        <v>2011</v>
      </c>
      <c r="B6325" t="s">
        <v>112</v>
      </c>
      <c r="C6325" t="s">
        <v>116</v>
      </c>
      <c r="D6325" t="s">
        <v>205</v>
      </c>
      <c r="E6325" s="12"/>
      <c r="G6325" t="str">
        <f>IF(A6325=G1,A6325,"")</f>
        <v/>
      </c>
      <c r="H6325" t="str">
        <f>IF(C6325=H1, C6325,"")</f>
        <v/>
      </c>
      <c r="I6325" t="str">
        <f>IF(D6325=I1,D6325,"")</f>
        <v/>
      </c>
      <c r="J6325">
        <f>IF(AND(G6325=G1,AND(H6325=H1,I6325=I1)),E6325,0)</f>
        <v>0</v>
      </c>
    </row>
    <row r="6326" spans="1:10" x14ac:dyDescent="0.3">
      <c r="A6326">
        <v>2011</v>
      </c>
      <c r="B6326" t="s">
        <v>112</v>
      </c>
      <c r="C6326" t="s">
        <v>117</v>
      </c>
      <c r="D6326" t="s">
        <v>202</v>
      </c>
      <c r="E6326" s="12"/>
      <c r="G6326" t="str">
        <f>IF(A6326=G1,A6326,"")</f>
        <v/>
      </c>
      <c r="H6326" t="str">
        <f>IF(C6326=H1, C6326,"")</f>
        <v/>
      </c>
      <c r="I6326" t="str">
        <f>IF(D6326=I1,D6326,"")</f>
        <v/>
      </c>
      <c r="J6326">
        <f>IF(AND(G6326=G1,AND(H6326=H1,I6326=I1)),E6326,0)</f>
        <v>0</v>
      </c>
    </row>
    <row r="6327" spans="1:10" x14ac:dyDescent="0.3">
      <c r="A6327">
        <v>2011</v>
      </c>
      <c r="B6327" t="s">
        <v>112</v>
      </c>
      <c r="C6327" t="s">
        <v>117</v>
      </c>
      <c r="D6327" t="s">
        <v>203</v>
      </c>
      <c r="E6327" s="12"/>
      <c r="G6327" t="str">
        <f>IF(A6327=G1,A6327,"")</f>
        <v/>
      </c>
      <c r="H6327" t="str">
        <f>IF(C6327=H1, C6327,"")</f>
        <v/>
      </c>
      <c r="I6327" t="str">
        <f>IF(D6327=I1,D6327,"")</f>
        <v>Females</v>
      </c>
      <c r="J6327">
        <f>IF(AND(G6327=G1,AND(H6327=H1,I6327=I1)),E6327,0)</f>
        <v>0</v>
      </c>
    </row>
    <row r="6328" spans="1:10" x14ac:dyDescent="0.3">
      <c r="A6328">
        <v>2011</v>
      </c>
      <c r="B6328" t="s">
        <v>112</v>
      </c>
      <c r="C6328" t="s">
        <v>117</v>
      </c>
      <c r="D6328" t="s">
        <v>205</v>
      </c>
      <c r="E6328" s="12"/>
      <c r="G6328" t="str">
        <f>IF(A6328=G1,A6328,"")</f>
        <v/>
      </c>
      <c r="H6328" t="str">
        <f>IF(C6328=H1, C6328,"")</f>
        <v/>
      </c>
      <c r="I6328" t="str">
        <f>IF(D6328=I1,D6328,"")</f>
        <v/>
      </c>
      <c r="J6328">
        <f>IF(AND(G6328=G1,AND(H6328=H1,I6328=I1)),E6328,0)</f>
        <v>0</v>
      </c>
    </row>
    <row r="6329" spans="1:10" x14ac:dyDescent="0.3">
      <c r="A6329">
        <v>2011</v>
      </c>
      <c r="B6329" t="s">
        <v>112</v>
      </c>
      <c r="C6329" t="s">
        <v>118</v>
      </c>
      <c r="D6329" t="s">
        <v>202</v>
      </c>
      <c r="E6329" s="12"/>
      <c r="G6329" t="str">
        <f>IF(A6329=G1,A6329,"")</f>
        <v/>
      </c>
      <c r="H6329" t="str">
        <f>IF(C6329=H1, C6329,"")</f>
        <v/>
      </c>
      <c r="I6329" t="str">
        <f>IF(D6329=I1,D6329,"")</f>
        <v/>
      </c>
      <c r="J6329">
        <f>IF(AND(G6329=G1,AND(H6329=H1,I6329=I1)),E6329,0)</f>
        <v>0</v>
      </c>
    </row>
    <row r="6330" spans="1:10" x14ac:dyDescent="0.3">
      <c r="A6330">
        <v>2011</v>
      </c>
      <c r="B6330" t="s">
        <v>112</v>
      </c>
      <c r="C6330" t="s">
        <v>118</v>
      </c>
      <c r="D6330" t="s">
        <v>203</v>
      </c>
      <c r="E6330" s="12"/>
      <c r="G6330" t="str">
        <f>IF(A6330=G1,A6330,"")</f>
        <v/>
      </c>
      <c r="H6330" t="str">
        <f>IF(C6330=H1, C6330,"")</f>
        <v/>
      </c>
      <c r="I6330" t="str">
        <f>IF(D6330=I1,D6330,"")</f>
        <v>Females</v>
      </c>
      <c r="J6330">
        <f>IF(AND(G6330=G1,AND(H6330=H1,I6330=I1)),E6330,0)</f>
        <v>0</v>
      </c>
    </row>
    <row r="6331" spans="1:10" x14ac:dyDescent="0.3">
      <c r="A6331">
        <v>2011</v>
      </c>
      <c r="B6331" t="s">
        <v>112</v>
      </c>
      <c r="C6331" t="s">
        <v>118</v>
      </c>
      <c r="D6331" t="s">
        <v>205</v>
      </c>
      <c r="E6331" s="12"/>
      <c r="G6331" t="str">
        <f>IF(A6331=G1,A6331,"")</f>
        <v/>
      </c>
      <c r="H6331" t="str">
        <f>IF(C6331=H1, C6331,"")</f>
        <v/>
      </c>
      <c r="I6331" t="str">
        <f>IF(D6331=I1,D6331,"")</f>
        <v/>
      </c>
      <c r="J6331">
        <f>IF(AND(G6331=G1,AND(H6331=H1,I6331=I1)),E6331,0)</f>
        <v>0</v>
      </c>
    </row>
    <row r="6332" spans="1:10" x14ac:dyDescent="0.3">
      <c r="A6332">
        <v>2011</v>
      </c>
      <c r="B6332" t="s">
        <v>112</v>
      </c>
      <c r="C6332" t="s">
        <v>119</v>
      </c>
      <c r="D6332" t="s">
        <v>202</v>
      </c>
      <c r="E6332" s="12"/>
      <c r="G6332" t="str">
        <f>IF(A6332=G1,A6332,"")</f>
        <v/>
      </c>
      <c r="H6332" t="str">
        <f>IF(C6332=H1, C6332,"")</f>
        <v/>
      </c>
      <c r="I6332" t="str">
        <f>IF(D6332=I1,D6332,"")</f>
        <v/>
      </c>
      <c r="J6332">
        <f>IF(AND(G6332=G1,AND(H6332=H1,I6332=I1)),E6332,0)</f>
        <v>0</v>
      </c>
    </row>
    <row r="6333" spans="1:10" x14ac:dyDescent="0.3">
      <c r="A6333">
        <v>2011</v>
      </c>
      <c r="B6333" t="s">
        <v>112</v>
      </c>
      <c r="C6333" t="s">
        <v>119</v>
      </c>
      <c r="D6333" t="s">
        <v>203</v>
      </c>
      <c r="E6333" s="12"/>
      <c r="G6333" t="str">
        <f>IF(A6333=G1,A6333,"")</f>
        <v/>
      </c>
      <c r="H6333" t="str">
        <f>IF(C6333=H1, C6333,"")</f>
        <v/>
      </c>
      <c r="I6333" t="str">
        <f>IF(D6333=I1,D6333,"")</f>
        <v>Females</v>
      </c>
      <c r="J6333">
        <f>IF(AND(G6333=G1,AND(H6333=H1,I6333=I1)),E6333,0)</f>
        <v>0</v>
      </c>
    </row>
    <row r="6334" spans="1:10" x14ac:dyDescent="0.3">
      <c r="A6334">
        <v>2011</v>
      </c>
      <c r="B6334" t="s">
        <v>112</v>
      </c>
      <c r="C6334" t="s">
        <v>119</v>
      </c>
      <c r="D6334" t="s">
        <v>205</v>
      </c>
      <c r="E6334" s="12"/>
      <c r="G6334" t="str">
        <f>IF(A6334=G1,A6334,"")</f>
        <v/>
      </c>
      <c r="H6334" t="str">
        <f>IF(C6334=H1, C6334,"")</f>
        <v/>
      </c>
      <c r="I6334" t="str">
        <f>IF(D6334=I1,D6334,"")</f>
        <v/>
      </c>
      <c r="J6334">
        <f>IF(AND(G6334=G1,AND(H6334=H1,I6334=I1)),E6334,0)</f>
        <v>0</v>
      </c>
    </row>
    <row r="6335" spans="1:10" x14ac:dyDescent="0.3">
      <c r="A6335">
        <v>2011</v>
      </c>
      <c r="B6335" t="s">
        <v>112</v>
      </c>
      <c r="C6335" t="s">
        <v>120</v>
      </c>
      <c r="D6335" t="s">
        <v>202</v>
      </c>
      <c r="E6335" s="12"/>
      <c r="G6335" t="str">
        <f>IF(A6335=G1,A6335,"")</f>
        <v/>
      </c>
      <c r="H6335" t="str">
        <f>IF(C6335=H1, C6335,"")</f>
        <v/>
      </c>
      <c r="I6335" t="str">
        <f>IF(D6335=I1,D6335,"")</f>
        <v/>
      </c>
      <c r="J6335">
        <f>IF(AND(G6335=G1,AND(H6335=H1,I6335=I1)),E6335,0)</f>
        <v>0</v>
      </c>
    </row>
    <row r="6336" spans="1:10" x14ac:dyDescent="0.3">
      <c r="A6336">
        <v>2011</v>
      </c>
      <c r="B6336" t="s">
        <v>112</v>
      </c>
      <c r="C6336" t="s">
        <v>120</v>
      </c>
      <c r="D6336" t="s">
        <v>203</v>
      </c>
      <c r="E6336" s="12"/>
      <c r="G6336" t="str">
        <f>IF(A6336=G1,A6336,"")</f>
        <v/>
      </c>
      <c r="H6336" t="str">
        <f>IF(C6336=H1, C6336,"")</f>
        <v/>
      </c>
      <c r="I6336" t="str">
        <f>IF(D6336=I1,D6336,"")</f>
        <v>Females</v>
      </c>
      <c r="J6336">
        <f>IF(AND(G6336=G1,AND(H6336=H1,I6336=I1)),E6336,0)</f>
        <v>0</v>
      </c>
    </row>
    <row r="6337" spans="1:10" x14ac:dyDescent="0.3">
      <c r="A6337">
        <v>2011</v>
      </c>
      <c r="B6337" t="s">
        <v>112</v>
      </c>
      <c r="C6337" t="s">
        <v>120</v>
      </c>
      <c r="D6337" t="s">
        <v>205</v>
      </c>
      <c r="E6337" s="12"/>
      <c r="G6337" t="str">
        <f>IF(A6337=G1,A6337,"")</f>
        <v/>
      </c>
      <c r="H6337" t="str">
        <f>IF(C6337=H1, C6337,"")</f>
        <v/>
      </c>
      <c r="I6337" t="str">
        <f>IF(D6337=I1,D6337,"")</f>
        <v/>
      </c>
      <c r="J6337">
        <f>IF(AND(G6337=G1,AND(H6337=H1,I6337=I1)),E6337,0)</f>
        <v>0</v>
      </c>
    </row>
    <row r="6338" spans="1:10" x14ac:dyDescent="0.3">
      <c r="A6338">
        <v>2011</v>
      </c>
      <c r="B6338" t="s">
        <v>112</v>
      </c>
      <c r="C6338" t="s">
        <v>121</v>
      </c>
      <c r="D6338" t="s">
        <v>202</v>
      </c>
      <c r="E6338" s="12"/>
      <c r="G6338" t="str">
        <f>IF(A6338=G1,A6338,"")</f>
        <v/>
      </c>
      <c r="H6338" t="str">
        <f>IF(C6338=H1, C6338,"")</f>
        <v/>
      </c>
      <c r="I6338" t="str">
        <f>IF(D6338=I1,D6338,"")</f>
        <v/>
      </c>
      <c r="J6338">
        <f>IF(AND(G6338=G1,AND(H6338=H1,I6338=I1)),E6338,0)</f>
        <v>0</v>
      </c>
    </row>
    <row r="6339" spans="1:10" x14ac:dyDescent="0.3">
      <c r="A6339">
        <v>2011</v>
      </c>
      <c r="B6339" t="s">
        <v>112</v>
      </c>
      <c r="C6339" t="s">
        <v>121</v>
      </c>
      <c r="D6339" t="s">
        <v>203</v>
      </c>
      <c r="E6339" s="12"/>
      <c r="G6339" t="str">
        <f>IF(A6339=G1,A6339,"")</f>
        <v/>
      </c>
      <c r="H6339" t="str">
        <f>IF(C6339=H1, C6339,"")</f>
        <v/>
      </c>
      <c r="I6339" t="str">
        <f>IF(D6339=I1,D6339,"")</f>
        <v>Females</v>
      </c>
      <c r="J6339">
        <f>IF(AND(G6339=G1,AND(H6339=H1,I6339=I1)),E6339,0)</f>
        <v>0</v>
      </c>
    </row>
    <row r="6340" spans="1:10" x14ac:dyDescent="0.3">
      <c r="A6340">
        <v>2011</v>
      </c>
      <c r="B6340" t="s">
        <v>112</v>
      </c>
      <c r="C6340" t="s">
        <v>121</v>
      </c>
      <c r="D6340" t="s">
        <v>205</v>
      </c>
      <c r="E6340" s="12"/>
      <c r="G6340" t="str">
        <f>IF(A6340=G1,A6340,"")</f>
        <v/>
      </c>
      <c r="H6340" t="str">
        <f>IF(C6340=H1, C6340,"")</f>
        <v/>
      </c>
      <c r="I6340" t="str">
        <f>IF(D6340=I1,D6340,"")</f>
        <v/>
      </c>
      <c r="J6340">
        <f>IF(AND(G6340=G1,AND(H6340=H1,I6340=I1)),E6340,0)</f>
        <v>0</v>
      </c>
    </row>
    <row r="6341" spans="1:10" x14ac:dyDescent="0.3">
      <c r="A6341">
        <v>2011</v>
      </c>
      <c r="B6341" t="s">
        <v>112</v>
      </c>
      <c r="C6341" t="s">
        <v>122</v>
      </c>
      <c r="D6341" t="s">
        <v>202</v>
      </c>
      <c r="E6341" s="12"/>
      <c r="G6341" t="str">
        <f>IF(A6341=G1,A6341,"")</f>
        <v/>
      </c>
      <c r="H6341" t="str">
        <f>IF(C6341=H1, C6341,"")</f>
        <v/>
      </c>
      <c r="I6341" t="str">
        <f>IF(D6341=I1,D6341,"")</f>
        <v/>
      </c>
      <c r="J6341">
        <f>IF(AND(G6341=G1,AND(H6341=H1,I6341=I1)),E6341,0)</f>
        <v>0</v>
      </c>
    </row>
    <row r="6342" spans="1:10" x14ac:dyDescent="0.3">
      <c r="A6342">
        <v>2011</v>
      </c>
      <c r="B6342" t="s">
        <v>112</v>
      </c>
      <c r="C6342" t="s">
        <v>122</v>
      </c>
      <c r="D6342" t="s">
        <v>203</v>
      </c>
      <c r="E6342" s="12"/>
      <c r="G6342" t="str">
        <f>IF(A6342=G1,A6342,"")</f>
        <v/>
      </c>
      <c r="H6342" t="str">
        <f>IF(C6342=H1, C6342,"")</f>
        <v/>
      </c>
      <c r="I6342" t="str">
        <f>IF(D6342=I1,D6342,"")</f>
        <v>Females</v>
      </c>
      <c r="J6342">
        <f>IF(AND(G6342=G1,AND(H6342=H1,I6342=I1)),E6342,0)</f>
        <v>0</v>
      </c>
    </row>
    <row r="6343" spans="1:10" x14ac:dyDescent="0.3">
      <c r="A6343">
        <v>2011</v>
      </c>
      <c r="B6343" t="s">
        <v>112</v>
      </c>
      <c r="C6343" t="s">
        <v>122</v>
      </c>
      <c r="D6343" t="s">
        <v>205</v>
      </c>
      <c r="E6343" s="12"/>
      <c r="G6343" t="str">
        <f>IF(A6343=G1,A6343,"")</f>
        <v/>
      </c>
      <c r="H6343" t="str">
        <f>IF(C6343=H1, C6343,"")</f>
        <v/>
      </c>
      <c r="I6343" t="str">
        <f>IF(D6343=I1,D6343,"")</f>
        <v/>
      </c>
      <c r="J6343">
        <f>IF(AND(G6343=G1,AND(H6343=H1,I6343=I1)),E6343,0)</f>
        <v>0</v>
      </c>
    </row>
    <row r="6344" spans="1:10" x14ac:dyDescent="0.3">
      <c r="A6344">
        <v>2011</v>
      </c>
      <c r="B6344" t="s">
        <v>112</v>
      </c>
      <c r="C6344" t="s">
        <v>123</v>
      </c>
      <c r="D6344" t="s">
        <v>202</v>
      </c>
      <c r="E6344" s="12"/>
      <c r="G6344" t="str">
        <f>IF(A6344=G1,A6344,"")</f>
        <v/>
      </c>
      <c r="H6344" t="str">
        <f>IF(C6344=H1, C6344,"")</f>
        <v/>
      </c>
      <c r="I6344" t="str">
        <f>IF(D6344=I1,D6344,"")</f>
        <v/>
      </c>
      <c r="J6344">
        <f>IF(AND(G6344=G1,AND(H6344=H1,I6344=I1)),E6344,0)</f>
        <v>0</v>
      </c>
    </row>
    <row r="6345" spans="1:10" x14ac:dyDescent="0.3">
      <c r="A6345">
        <v>2011</v>
      </c>
      <c r="B6345" t="s">
        <v>112</v>
      </c>
      <c r="C6345" t="s">
        <v>123</v>
      </c>
      <c r="D6345" t="s">
        <v>203</v>
      </c>
      <c r="E6345" s="12"/>
      <c r="G6345" t="str">
        <f>IF(A6345=G1,A6345,"")</f>
        <v/>
      </c>
      <c r="H6345" t="str">
        <f>IF(C6345=H1, C6345,"")</f>
        <v/>
      </c>
      <c r="I6345" t="str">
        <f>IF(D6345=I1,D6345,"")</f>
        <v>Females</v>
      </c>
      <c r="J6345">
        <f>IF(AND(G6345=G1,AND(H6345=H1,I6345=I1)),E6345,0)</f>
        <v>0</v>
      </c>
    </row>
    <row r="6346" spans="1:10" x14ac:dyDescent="0.3">
      <c r="A6346">
        <v>2011</v>
      </c>
      <c r="B6346" t="s">
        <v>112</v>
      </c>
      <c r="C6346" t="s">
        <v>123</v>
      </c>
      <c r="D6346" t="s">
        <v>205</v>
      </c>
      <c r="E6346" s="12"/>
      <c r="G6346" t="str">
        <f>IF(A6346=G1,A6346,"")</f>
        <v/>
      </c>
      <c r="H6346" t="str">
        <f>IF(C6346=H1, C6346,"")</f>
        <v/>
      </c>
      <c r="I6346" t="str">
        <f>IF(D6346=I1,D6346,"")</f>
        <v/>
      </c>
      <c r="J6346">
        <f>IF(AND(G6346=G1,AND(H6346=H1,I6346=I1)),E6346,0)</f>
        <v>0</v>
      </c>
    </row>
    <row r="6347" spans="1:10" x14ac:dyDescent="0.3">
      <c r="A6347">
        <v>2011</v>
      </c>
      <c r="B6347" t="s">
        <v>112</v>
      </c>
      <c r="C6347" t="s">
        <v>124</v>
      </c>
      <c r="D6347" t="s">
        <v>202</v>
      </c>
      <c r="E6347" s="12"/>
      <c r="G6347" t="str">
        <f>IF(A6347=G1,A6347,"")</f>
        <v/>
      </c>
      <c r="H6347" t="str">
        <f>IF(C6347=H1, C6347,"")</f>
        <v/>
      </c>
      <c r="I6347" t="str">
        <f>IF(D6347=I1,D6347,"")</f>
        <v/>
      </c>
      <c r="J6347">
        <f>IF(AND(G6347=G1,AND(H6347=H1,I6347=I1)),E6347,0)</f>
        <v>0</v>
      </c>
    </row>
    <row r="6348" spans="1:10" x14ac:dyDescent="0.3">
      <c r="A6348">
        <v>2011</v>
      </c>
      <c r="B6348" t="s">
        <v>112</v>
      </c>
      <c r="C6348" t="s">
        <v>124</v>
      </c>
      <c r="D6348" t="s">
        <v>203</v>
      </c>
      <c r="E6348" s="12"/>
      <c r="G6348" t="str">
        <f>IF(A6348=G1,A6348,"")</f>
        <v/>
      </c>
      <c r="H6348" t="str">
        <f>IF(C6348=H1, C6348,"")</f>
        <v/>
      </c>
      <c r="I6348" t="str">
        <f>IF(D6348=I1,D6348,"")</f>
        <v>Females</v>
      </c>
      <c r="J6348">
        <f>IF(AND(G6348=G1,AND(H6348=H1,I6348=I1)),E6348,0)</f>
        <v>0</v>
      </c>
    </row>
    <row r="6349" spans="1:10" x14ac:dyDescent="0.3">
      <c r="A6349">
        <v>2011</v>
      </c>
      <c r="B6349" t="s">
        <v>112</v>
      </c>
      <c r="C6349" t="s">
        <v>124</v>
      </c>
      <c r="D6349" t="s">
        <v>205</v>
      </c>
      <c r="E6349" s="12"/>
      <c r="G6349" t="str">
        <f>IF(A6349=G1,A6349,"")</f>
        <v/>
      </c>
      <c r="H6349" t="str">
        <f>IF(C6349=H1, C6349,"")</f>
        <v/>
      </c>
      <c r="I6349" t="str">
        <f>IF(D6349=I1,D6349,"")</f>
        <v/>
      </c>
      <c r="J6349">
        <f>IF(AND(G6349=G1,AND(H6349=H1,I6349=I1)),E6349,0)</f>
        <v>0</v>
      </c>
    </row>
    <row r="6350" spans="1:10" x14ac:dyDescent="0.3">
      <c r="A6350">
        <v>2011</v>
      </c>
      <c r="B6350" t="s">
        <v>112</v>
      </c>
      <c r="C6350" t="s">
        <v>125</v>
      </c>
      <c r="D6350" t="s">
        <v>202</v>
      </c>
      <c r="E6350" s="12"/>
      <c r="G6350" t="str">
        <f>IF(A6350=G1,A6350,"")</f>
        <v/>
      </c>
      <c r="H6350" t="str">
        <f>IF(C6350=H1, C6350,"")</f>
        <v/>
      </c>
      <c r="I6350" t="str">
        <f>IF(D6350=I1,D6350,"")</f>
        <v/>
      </c>
      <c r="J6350">
        <f>IF(AND(G6350=G1,AND(H6350=H1,I6350=I1)),E6350,0)</f>
        <v>0</v>
      </c>
    </row>
    <row r="6351" spans="1:10" x14ac:dyDescent="0.3">
      <c r="A6351">
        <v>2011</v>
      </c>
      <c r="B6351" t="s">
        <v>112</v>
      </c>
      <c r="C6351" t="s">
        <v>125</v>
      </c>
      <c r="D6351" t="s">
        <v>203</v>
      </c>
      <c r="E6351" s="12"/>
      <c r="G6351" t="str">
        <f>IF(A6351=G1,A6351,"")</f>
        <v/>
      </c>
      <c r="H6351" t="str">
        <f>IF(C6351=H1, C6351,"")</f>
        <v/>
      </c>
      <c r="I6351" t="str">
        <f>IF(D6351=I1,D6351,"")</f>
        <v>Females</v>
      </c>
      <c r="J6351">
        <f>IF(AND(G6351=G1,AND(H6351=H1,I6351=I1)),E6351,0)</f>
        <v>0</v>
      </c>
    </row>
    <row r="6352" spans="1:10" x14ac:dyDescent="0.3">
      <c r="A6352">
        <v>2011</v>
      </c>
      <c r="B6352" t="s">
        <v>112</v>
      </c>
      <c r="C6352" t="s">
        <v>125</v>
      </c>
      <c r="D6352" t="s">
        <v>205</v>
      </c>
      <c r="E6352" s="12"/>
      <c r="G6352" t="str">
        <f>IF(A6352=G1,A6352,"")</f>
        <v/>
      </c>
      <c r="H6352" t="str">
        <f>IF(C6352=H1, C6352,"")</f>
        <v/>
      </c>
      <c r="I6352" t="str">
        <f>IF(D6352=I1,D6352,"")</f>
        <v/>
      </c>
      <c r="J6352">
        <f>IF(AND(G6352=G1,AND(H6352=H1,I6352=I1)),E6352,0)</f>
        <v>0</v>
      </c>
    </row>
    <row r="6353" spans="1:10" x14ac:dyDescent="0.3">
      <c r="A6353">
        <v>2011</v>
      </c>
      <c r="B6353" t="s">
        <v>112</v>
      </c>
      <c r="C6353" t="s">
        <v>126</v>
      </c>
      <c r="D6353" t="s">
        <v>202</v>
      </c>
      <c r="E6353" s="12"/>
      <c r="G6353" t="str">
        <f>IF(A6353=G1,A6353,"")</f>
        <v/>
      </c>
      <c r="H6353" t="str">
        <f>IF(C6353=H1, C6353,"")</f>
        <v/>
      </c>
      <c r="I6353" t="str">
        <f>IF(D6353=I1,D6353,"")</f>
        <v/>
      </c>
      <c r="J6353">
        <f>IF(AND(G6353=G1,AND(H6353=H1,I6353=I1)),E6353,0)</f>
        <v>0</v>
      </c>
    </row>
    <row r="6354" spans="1:10" x14ac:dyDescent="0.3">
      <c r="A6354">
        <v>2011</v>
      </c>
      <c r="B6354" t="s">
        <v>112</v>
      </c>
      <c r="C6354" t="s">
        <v>126</v>
      </c>
      <c r="D6354" t="s">
        <v>203</v>
      </c>
      <c r="E6354" s="12"/>
      <c r="G6354" t="str">
        <f>IF(A6354=G1,A6354,"")</f>
        <v/>
      </c>
      <c r="H6354" t="str">
        <f>IF(C6354=H1, C6354,"")</f>
        <v/>
      </c>
      <c r="I6354" t="str">
        <f>IF(D6354=I1,D6354,"")</f>
        <v>Females</v>
      </c>
      <c r="J6354">
        <f>IF(AND(G6354=G1,AND(H6354=H1,I6354=I1)),E6354,0)</f>
        <v>0</v>
      </c>
    </row>
    <row r="6355" spans="1:10" x14ac:dyDescent="0.3">
      <c r="A6355">
        <v>2011</v>
      </c>
      <c r="B6355" t="s">
        <v>112</v>
      </c>
      <c r="C6355" t="s">
        <v>126</v>
      </c>
      <c r="D6355" t="s">
        <v>205</v>
      </c>
      <c r="E6355" s="12"/>
      <c r="G6355" t="str">
        <f>IF(A6355=G1,A6355,"")</f>
        <v/>
      </c>
      <c r="H6355" t="str">
        <f>IF(C6355=H1, C6355,"")</f>
        <v/>
      </c>
      <c r="I6355" t="str">
        <f>IF(D6355=I1,D6355,"")</f>
        <v/>
      </c>
      <c r="J6355">
        <f>IF(AND(G6355=G1,AND(H6355=H1,I6355=I1)),E6355,0)</f>
        <v>0</v>
      </c>
    </row>
    <row r="6356" spans="1:10" x14ac:dyDescent="0.3">
      <c r="A6356">
        <v>2011</v>
      </c>
      <c r="B6356" t="s">
        <v>112</v>
      </c>
      <c r="C6356" t="s">
        <v>127</v>
      </c>
      <c r="D6356" t="s">
        <v>202</v>
      </c>
      <c r="E6356" s="12"/>
      <c r="G6356" t="str">
        <f>IF(A6356=G1,A6356,"")</f>
        <v/>
      </c>
      <c r="H6356" t="str">
        <f>IF(C6356=H1, C6356,"")</f>
        <v/>
      </c>
      <c r="I6356" t="str">
        <f>IF(D6356=I1,D6356,"")</f>
        <v/>
      </c>
      <c r="J6356">
        <f>IF(AND(G6356=G1,AND(H6356=H1,I6356=I1)),E6356,0)</f>
        <v>0</v>
      </c>
    </row>
    <row r="6357" spans="1:10" x14ac:dyDescent="0.3">
      <c r="A6357">
        <v>2011</v>
      </c>
      <c r="B6357" t="s">
        <v>112</v>
      </c>
      <c r="C6357" t="s">
        <v>127</v>
      </c>
      <c r="D6357" t="s">
        <v>203</v>
      </c>
      <c r="E6357" s="12"/>
      <c r="G6357" t="str">
        <f>IF(A6357=G1,A6357,"")</f>
        <v/>
      </c>
      <c r="H6357" t="str">
        <f>IF(C6357=H1, C6357,"")</f>
        <v/>
      </c>
      <c r="I6357" t="str">
        <f>IF(D6357=I1,D6357,"")</f>
        <v>Females</v>
      </c>
      <c r="J6357">
        <f>IF(AND(G6357=G1,AND(H6357=H1,I6357=I1)),E6357,0)</f>
        <v>0</v>
      </c>
    </row>
    <row r="6358" spans="1:10" x14ac:dyDescent="0.3">
      <c r="A6358">
        <v>2011</v>
      </c>
      <c r="B6358" t="s">
        <v>112</v>
      </c>
      <c r="C6358" t="s">
        <v>127</v>
      </c>
      <c r="D6358" t="s">
        <v>205</v>
      </c>
      <c r="E6358" s="12"/>
      <c r="G6358" t="str">
        <f>IF(A6358=G1,A6358,"")</f>
        <v/>
      </c>
      <c r="H6358" t="str">
        <f>IF(C6358=H1, C6358,"")</f>
        <v/>
      </c>
      <c r="I6358" t="str">
        <f>IF(D6358=I1,D6358,"")</f>
        <v/>
      </c>
      <c r="J6358">
        <f>IF(AND(G6358=G1,AND(H6358=H1,I6358=I1)),E6358,0)</f>
        <v>0</v>
      </c>
    </row>
    <row r="6359" spans="1:10" x14ac:dyDescent="0.3">
      <c r="A6359">
        <v>2011</v>
      </c>
      <c r="B6359" t="s">
        <v>112</v>
      </c>
      <c r="C6359" t="s">
        <v>128</v>
      </c>
      <c r="D6359" t="s">
        <v>202</v>
      </c>
      <c r="E6359" s="12"/>
      <c r="G6359" t="str">
        <f>IF(A6359=G1,A6359,"")</f>
        <v/>
      </c>
      <c r="H6359" t="str">
        <f>IF(C6359=H1, C6359,"")</f>
        <v/>
      </c>
      <c r="I6359" t="str">
        <f>IF(D6359=I1,D6359,"")</f>
        <v/>
      </c>
      <c r="J6359">
        <f>IF(AND(G6359=G1,AND(H6359=H1,I6359=I1)),E6359,0)</f>
        <v>0</v>
      </c>
    </row>
    <row r="6360" spans="1:10" x14ac:dyDescent="0.3">
      <c r="A6360">
        <v>2011</v>
      </c>
      <c r="B6360" t="s">
        <v>112</v>
      </c>
      <c r="C6360" t="s">
        <v>128</v>
      </c>
      <c r="D6360" t="s">
        <v>203</v>
      </c>
      <c r="E6360" s="12"/>
      <c r="G6360" t="str">
        <f>IF(A6360=G1,A6360,"")</f>
        <v/>
      </c>
      <c r="H6360" t="str">
        <f>IF(C6360=H1, C6360,"")</f>
        <v/>
      </c>
      <c r="I6360" t="str">
        <f>IF(D6360=I1,D6360,"")</f>
        <v>Females</v>
      </c>
      <c r="J6360">
        <f>IF(AND(G6360=G1,AND(H6360=H1,I6360=I1)),E6360,0)</f>
        <v>0</v>
      </c>
    </row>
    <row r="6361" spans="1:10" x14ac:dyDescent="0.3">
      <c r="A6361">
        <v>2011</v>
      </c>
      <c r="B6361" t="s">
        <v>112</v>
      </c>
      <c r="C6361" t="s">
        <v>128</v>
      </c>
      <c r="D6361" t="s">
        <v>205</v>
      </c>
      <c r="E6361" s="12"/>
      <c r="G6361" t="str">
        <f>IF(A6361=G1,A6361,"")</f>
        <v/>
      </c>
      <c r="H6361" t="str">
        <f>IF(C6361=H1, C6361,"")</f>
        <v/>
      </c>
      <c r="I6361" t="str">
        <f>IF(D6361=I1,D6361,"")</f>
        <v/>
      </c>
      <c r="J6361">
        <f>IF(AND(G6361=G1,AND(H6361=H1,I6361=I1)),E6361,0)</f>
        <v>0</v>
      </c>
    </row>
    <row r="6362" spans="1:10" x14ac:dyDescent="0.3">
      <c r="A6362">
        <v>2011</v>
      </c>
      <c r="B6362" t="s">
        <v>112</v>
      </c>
      <c r="C6362" t="s">
        <v>129</v>
      </c>
      <c r="D6362" t="s">
        <v>202</v>
      </c>
      <c r="E6362" s="12"/>
      <c r="G6362" t="str">
        <f>IF(A6362=G1,A6362,"")</f>
        <v/>
      </c>
      <c r="H6362" t="str">
        <f>IF(C6362=H1, C6362,"")</f>
        <v/>
      </c>
      <c r="I6362" t="str">
        <f>IF(D6362=I1,D6362,"")</f>
        <v/>
      </c>
      <c r="J6362">
        <f>IF(AND(G6362=G1,AND(H6362=H1,I6362=I1)),E6362,0)</f>
        <v>0</v>
      </c>
    </row>
    <row r="6363" spans="1:10" x14ac:dyDescent="0.3">
      <c r="A6363">
        <v>2011</v>
      </c>
      <c r="B6363" t="s">
        <v>112</v>
      </c>
      <c r="C6363" t="s">
        <v>129</v>
      </c>
      <c r="D6363" t="s">
        <v>203</v>
      </c>
      <c r="E6363" s="12"/>
      <c r="G6363" t="str">
        <f>IF(A6363=G1,A6363,"")</f>
        <v/>
      </c>
      <c r="H6363" t="str">
        <f>IF(C6363=H1, C6363,"")</f>
        <v/>
      </c>
      <c r="I6363" t="str">
        <f>IF(D6363=I1,D6363,"")</f>
        <v>Females</v>
      </c>
      <c r="J6363">
        <f>IF(AND(G6363=G1,AND(H6363=H1,I6363=I1)),E6363,0)</f>
        <v>0</v>
      </c>
    </row>
    <row r="6364" spans="1:10" x14ac:dyDescent="0.3">
      <c r="A6364">
        <v>2011</v>
      </c>
      <c r="B6364" t="s">
        <v>112</v>
      </c>
      <c r="C6364" t="s">
        <v>129</v>
      </c>
      <c r="D6364" t="s">
        <v>205</v>
      </c>
      <c r="E6364" s="12"/>
      <c r="G6364" t="str">
        <f>IF(A6364=G1,A6364,"")</f>
        <v/>
      </c>
      <c r="H6364" t="str">
        <f>IF(C6364=H1, C6364,"")</f>
        <v/>
      </c>
      <c r="I6364" t="str">
        <f>IF(D6364=I1,D6364,"")</f>
        <v/>
      </c>
      <c r="J6364">
        <f>IF(AND(G6364=G1,AND(H6364=H1,I6364=I1)),E6364,0)</f>
        <v>0</v>
      </c>
    </row>
    <row r="6365" spans="1:10" x14ac:dyDescent="0.3">
      <c r="A6365">
        <v>2011</v>
      </c>
      <c r="B6365" t="s">
        <v>112</v>
      </c>
      <c r="C6365" t="s">
        <v>130</v>
      </c>
      <c r="D6365" t="s">
        <v>202</v>
      </c>
      <c r="E6365" s="12"/>
      <c r="G6365" t="str">
        <f>IF(A6365=G1,A6365,"")</f>
        <v/>
      </c>
      <c r="H6365" t="str">
        <f>IF(C6365=H1, C6365,"")</f>
        <v/>
      </c>
      <c r="I6365" t="str">
        <f>IF(D6365=I1,D6365,"")</f>
        <v/>
      </c>
      <c r="J6365">
        <f>IF(AND(G6365=G1,AND(H6365=H1,I6365=I1)),E6365,0)</f>
        <v>0</v>
      </c>
    </row>
    <row r="6366" spans="1:10" x14ac:dyDescent="0.3">
      <c r="A6366">
        <v>2011</v>
      </c>
      <c r="B6366" t="s">
        <v>112</v>
      </c>
      <c r="C6366" t="s">
        <v>130</v>
      </c>
      <c r="D6366" t="s">
        <v>203</v>
      </c>
      <c r="E6366" s="12"/>
      <c r="G6366" t="str">
        <f>IF(A6366=G1,A6366,"")</f>
        <v/>
      </c>
      <c r="H6366" t="str">
        <f>IF(C6366=H1, C6366,"")</f>
        <v/>
      </c>
      <c r="I6366" t="str">
        <f>IF(D6366=I1,D6366,"")</f>
        <v>Females</v>
      </c>
      <c r="J6366">
        <f>IF(AND(G6366=G1,AND(H6366=H1,I6366=I1)),E6366,0)</f>
        <v>0</v>
      </c>
    </row>
    <row r="6367" spans="1:10" x14ac:dyDescent="0.3">
      <c r="A6367">
        <v>2011</v>
      </c>
      <c r="B6367" t="s">
        <v>112</v>
      </c>
      <c r="C6367" t="s">
        <v>130</v>
      </c>
      <c r="D6367" t="s">
        <v>205</v>
      </c>
      <c r="E6367" s="12"/>
      <c r="G6367" t="str">
        <f>IF(A6367=G1,A6367,"")</f>
        <v/>
      </c>
      <c r="H6367" t="str">
        <f>IF(C6367=H1, C6367,"")</f>
        <v/>
      </c>
      <c r="I6367" t="str">
        <f>IF(D6367=I1,D6367,"")</f>
        <v/>
      </c>
      <c r="J6367">
        <f>IF(AND(G6367=G1,AND(H6367=H1,I6367=I1)),E6367,0)</f>
        <v>0</v>
      </c>
    </row>
    <row r="6368" spans="1:10" x14ac:dyDescent="0.3">
      <c r="A6368">
        <v>2011</v>
      </c>
      <c r="B6368" t="s">
        <v>112</v>
      </c>
      <c r="C6368" t="s">
        <v>131</v>
      </c>
      <c r="D6368" t="s">
        <v>202</v>
      </c>
      <c r="E6368" s="12"/>
      <c r="G6368" t="str">
        <f>IF(A6368=G1,A6368,"")</f>
        <v/>
      </c>
      <c r="H6368" t="str">
        <f>IF(C6368=H1, C6368,"")</f>
        <v/>
      </c>
      <c r="I6368" t="str">
        <f>IF(D6368=I1,D6368,"")</f>
        <v/>
      </c>
      <c r="J6368">
        <f>IF(AND(G6368=G1,AND(H6368=H1,I6368=I1)),E6368,0)</f>
        <v>0</v>
      </c>
    </row>
    <row r="6369" spans="1:10" x14ac:dyDescent="0.3">
      <c r="A6369">
        <v>2011</v>
      </c>
      <c r="B6369" t="s">
        <v>112</v>
      </c>
      <c r="C6369" t="s">
        <v>131</v>
      </c>
      <c r="D6369" t="s">
        <v>203</v>
      </c>
      <c r="E6369" s="12"/>
      <c r="G6369" t="str">
        <f>IF(A6369=G1,A6369,"")</f>
        <v/>
      </c>
      <c r="H6369" t="str">
        <f>IF(C6369=H1, C6369,"")</f>
        <v/>
      </c>
      <c r="I6369" t="str">
        <f>IF(D6369=I1,D6369,"")</f>
        <v>Females</v>
      </c>
      <c r="J6369">
        <f>IF(AND(G6369=G1,AND(H6369=H1,I6369=I1)),E6369,0)</f>
        <v>0</v>
      </c>
    </row>
    <row r="6370" spans="1:10" x14ac:dyDescent="0.3">
      <c r="A6370">
        <v>2011</v>
      </c>
      <c r="B6370" t="s">
        <v>112</v>
      </c>
      <c r="C6370" t="s">
        <v>131</v>
      </c>
      <c r="D6370" t="s">
        <v>205</v>
      </c>
      <c r="E6370" s="12"/>
      <c r="G6370" t="str">
        <f>IF(A6370=G1,A6370,"")</f>
        <v/>
      </c>
      <c r="H6370" t="str">
        <f>IF(C6370=H1, C6370,"")</f>
        <v/>
      </c>
      <c r="I6370" t="str">
        <f>IF(D6370=I1,D6370,"")</f>
        <v/>
      </c>
      <c r="J6370">
        <f>IF(AND(G6370=G1,AND(H6370=H1,I6370=I1)),E6370,0)</f>
        <v>0</v>
      </c>
    </row>
    <row r="6371" spans="1:10" x14ac:dyDescent="0.3">
      <c r="A6371">
        <v>2011</v>
      </c>
      <c r="B6371" t="s">
        <v>112</v>
      </c>
      <c r="C6371" t="s">
        <v>132</v>
      </c>
      <c r="D6371" t="s">
        <v>202</v>
      </c>
      <c r="E6371" s="12"/>
      <c r="G6371" t="str">
        <f>IF(A6371=G1,A6371,"")</f>
        <v/>
      </c>
      <c r="H6371" t="str">
        <f>IF(C6371=H1, C6371,"")</f>
        <v/>
      </c>
      <c r="I6371" t="str">
        <f>IF(D6371=I1,D6371,"")</f>
        <v/>
      </c>
      <c r="J6371">
        <f>IF(AND(G6371=G1,AND(H6371=H1,I6371=I1)),E6371,0)</f>
        <v>0</v>
      </c>
    </row>
    <row r="6372" spans="1:10" x14ac:dyDescent="0.3">
      <c r="A6372">
        <v>2011</v>
      </c>
      <c r="B6372" t="s">
        <v>112</v>
      </c>
      <c r="C6372" t="s">
        <v>132</v>
      </c>
      <c r="D6372" t="s">
        <v>203</v>
      </c>
      <c r="E6372" s="12"/>
      <c r="G6372" t="str">
        <f>IF(A6372=G1,A6372,"")</f>
        <v/>
      </c>
      <c r="H6372" t="str">
        <f>IF(C6372=H1, C6372,"")</f>
        <v/>
      </c>
      <c r="I6372" t="str">
        <f>IF(D6372=I1,D6372,"")</f>
        <v>Females</v>
      </c>
      <c r="J6372">
        <f>IF(AND(G6372=G1,AND(H6372=H1,I6372=I1)),E6372,0)</f>
        <v>0</v>
      </c>
    </row>
    <row r="6373" spans="1:10" x14ac:dyDescent="0.3">
      <c r="A6373">
        <v>2011</v>
      </c>
      <c r="B6373" t="s">
        <v>112</v>
      </c>
      <c r="C6373" t="s">
        <v>132</v>
      </c>
      <c r="D6373" t="s">
        <v>205</v>
      </c>
      <c r="E6373" s="12"/>
      <c r="G6373" t="str">
        <f>IF(A6373=G1,A6373,"")</f>
        <v/>
      </c>
      <c r="H6373" t="str">
        <f>IF(C6373=H1, C6373,"")</f>
        <v/>
      </c>
      <c r="I6373" t="str">
        <f>IF(D6373=I1,D6373,"")</f>
        <v/>
      </c>
      <c r="J6373">
        <f>IF(AND(G6373=G1,AND(H6373=H1,I6373=I1)),E6373,0)</f>
        <v>0</v>
      </c>
    </row>
    <row r="6374" spans="1:10" x14ac:dyDescent="0.3">
      <c r="A6374">
        <v>2011</v>
      </c>
      <c r="B6374" t="s">
        <v>112</v>
      </c>
      <c r="C6374" t="s">
        <v>133</v>
      </c>
      <c r="D6374" t="s">
        <v>202</v>
      </c>
      <c r="E6374" s="12"/>
      <c r="G6374" t="str">
        <f>IF(A6374=G1,A6374,"")</f>
        <v/>
      </c>
      <c r="H6374" t="str">
        <f>IF(C6374=H1, C6374,"")</f>
        <v/>
      </c>
      <c r="I6374" t="str">
        <f>IF(D6374=I1,D6374,"")</f>
        <v/>
      </c>
      <c r="J6374">
        <f>IF(AND(G6374=G1,AND(H6374=H1,I6374=I1)),E6374,0)</f>
        <v>0</v>
      </c>
    </row>
    <row r="6375" spans="1:10" x14ac:dyDescent="0.3">
      <c r="A6375">
        <v>2011</v>
      </c>
      <c r="B6375" t="s">
        <v>112</v>
      </c>
      <c r="C6375" t="s">
        <v>133</v>
      </c>
      <c r="D6375" t="s">
        <v>203</v>
      </c>
      <c r="E6375" s="12"/>
      <c r="G6375" t="str">
        <f>IF(A6375=G1,A6375,"")</f>
        <v/>
      </c>
      <c r="H6375" t="str">
        <f>IF(C6375=H1, C6375,"")</f>
        <v/>
      </c>
      <c r="I6375" t="str">
        <f>IF(D6375=I1,D6375,"")</f>
        <v>Females</v>
      </c>
      <c r="J6375">
        <f>IF(AND(G6375=G1,AND(H6375=H1,I6375=I1)),E6375,0)</f>
        <v>0</v>
      </c>
    </row>
    <row r="6376" spans="1:10" x14ac:dyDescent="0.3">
      <c r="A6376">
        <v>2011</v>
      </c>
      <c r="B6376" t="s">
        <v>112</v>
      </c>
      <c r="C6376" t="s">
        <v>133</v>
      </c>
      <c r="D6376" t="s">
        <v>205</v>
      </c>
      <c r="E6376" s="12"/>
      <c r="G6376" t="str">
        <f>IF(A6376=G1,A6376,"")</f>
        <v/>
      </c>
      <c r="H6376" t="str">
        <f>IF(C6376=H1, C6376,"")</f>
        <v/>
      </c>
      <c r="I6376" t="str">
        <f>IF(D6376=I1,D6376,"")</f>
        <v/>
      </c>
      <c r="J6376">
        <f>IF(AND(G6376=G1,AND(H6376=H1,I6376=I1)),E6376,0)</f>
        <v>0</v>
      </c>
    </row>
    <row r="6377" spans="1:10" x14ac:dyDescent="0.3">
      <c r="A6377">
        <v>2011</v>
      </c>
      <c r="B6377" t="s">
        <v>112</v>
      </c>
      <c r="C6377" t="s">
        <v>134</v>
      </c>
      <c r="D6377" t="s">
        <v>202</v>
      </c>
      <c r="E6377" s="12"/>
      <c r="G6377" t="str">
        <f>IF(A6377=G1,A6377,"")</f>
        <v/>
      </c>
      <c r="H6377" t="str">
        <f>IF(C6377=H1, C6377,"")</f>
        <v/>
      </c>
      <c r="I6377" t="str">
        <f>IF(D6377=I1,D6377,"")</f>
        <v/>
      </c>
      <c r="J6377">
        <f>IF(AND(G6377=G1,AND(H6377=H1,I6377=I1)),E6377,0)</f>
        <v>0</v>
      </c>
    </row>
    <row r="6378" spans="1:10" x14ac:dyDescent="0.3">
      <c r="A6378">
        <v>2011</v>
      </c>
      <c r="B6378" t="s">
        <v>112</v>
      </c>
      <c r="C6378" t="s">
        <v>134</v>
      </c>
      <c r="D6378" t="s">
        <v>203</v>
      </c>
      <c r="E6378" s="12"/>
      <c r="G6378" t="str">
        <f>IF(A6378=G1,A6378,"")</f>
        <v/>
      </c>
      <c r="H6378" t="str">
        <f>IF(C6378=H1, C6378,"")</f>
        <v/>
      </c>
      <c r="I6378" t="str">
        <f>IF(D6378=I1,D6378,"")</f>
        <v>Females</v>
      </c>
      <c r="J6378">
        <f>IF(AND(G6378=G1,AND(H6378=H1,I6378=I1)),E6378,0)</f>
        <v>0</v>
      </c>
    </row>
    <row r="6379" spans="1:10" x14ac:dyDescent="0.3">
      <c r="A6379">
        <v>2011</v>
      </c>
      <c r="B6379" t="s">
        <v>112</v>
      </c>
      <c r="C6379" t="s">
        <v>134</v>
      </c>
      <c r="D6379" t="s">
        <v>205</v>
      </c>
      <c r="E6379" s="12"/>
      <c r="G6379" t="str">
        <f>IF(A6379=G1,A6379,"")</f>
        <v/>
      </c>
      <c r="H6379" t="str">
        <f>IF(C6379=H1, C6379,"")</f>
        <v/>
      </c>
      <c r="I6379" t="str">
        <f>IF(D6379=I1,D6379,"")</f>
        <v/>
      </c>
      <c r="J6379">
        <f>IF(AND(G6379=G1,AND(H6379=H1,I6379=I1)),E6379,0)</f>
        <v>0</v>
      </c>
    </row>
    <row r="6380" spans="1:10" x14ac:dyDescent="0.3">
      <c r="A6380">
        <v>2011</v>
      </c>
      <c r="B6380" t="s">
        <v>112</v>
      </c>
      <c r="C6380" t="s">
        <v>135</v>
      </c>
      <c r="D6380" t="s">
        <v>202</v>
      </c>
      <c r="E6380" s="12"/>
      <c r="G6380" t="str">
        <f>IF(A6380=G1,A6380,"")</f>
        <v/>
      </c>
      <c r="H6380" t="str">
        <f>IF(C6380=H1, C6380,"")</f>
        <v/>
      </c>
      <c r="I6380" t="str">
        <f>IF(D6380=I1,D6380,"")</f>
        <v/>
      </c>
      <c r="J6380">
        <f>IF(AND(G6380=G1,AND(H6380=H1,I6380=I1)),E6380,0)</f>
        <v>0</v>
      </c>
    </row>
    <row r="6381" spans="1:10" x14ac:dyDescent="0.3">
      <c r="A6381">
        <v>2011</v>
      </c>
      <c r="B6381" t="s">
        <v>112</v>
      </c>
      <c r="C6381" t="s">
        <v>135</v>
      </c>
      <c r="D6381" t="s">
        <v>203</v>
      </c>
      <c r="E6381" s="12"/>
      <c r="G6381" t="str">
        <f>IF(A6381=G1,A6381,"")</f>
        <v/>
      </c>
      <c r="H6381" t="str">
        <f>IF(C6381=H1, C6381,"")</f>
        <v/>
      </c>
      <c r="I6381" t="str">
        <f>IF(D6381=I1,D6381,"")</f>
        <v>Females</v>
      </c>
      <c r="J6381">
        <f>IF(AND(G6381=G1,AND(H6381=H1,I6381=I1)),E6381,0)</f>
        <v>0</v>
      </c>
    </row>
    <row r="6382" spans="1:10" x14ac:dyDescent="0.3">
      <c r="A6382">
        <v>2011</v>
      </c>
      <c r="B6382" t="s">
        <v>112</v>
      </c>
      <c r="C6382" t="s">
        <v>135</v>
      </c>
      <c r="D6382" t="s">
        <v>205</v>
      </c>
      <c r="E6382" s="12"/>
      <c r="G6382" t="str">
        <f>IF(A6382=G1,A6382,"")</f>
        <v/>
      </c>
      <c r="H6382" t="str">
        <f>IF(C6382=H1, C6382,"")</f>
        <v/>
      </c>
      <c r="I6382" t="str">
        <f>IF(D6382=I1,D6382,"")</f>
        <v/>
      </c>
      <c r="J6382">
        <f>IF(AND(G6382=G1,AND(H6382=H1,I6382=I1)),E6382,0)</f>
        <v>0</v>
      </c>
    </row>
    <row r="6383" spans="1:10" x14ac:dyDescent="0.3">
      <c r="A6383">
        <v>2011</v>
      </c>
      <c r="B6383" t="s">
        <v>112</v>
      </c>
      <c r="C6383" t="s">
        <v>136</v>
      </c>
      <c r="D6383" t="s">
        <v>202</v>
      </c>
      <c r="E6383" s="12"/>
      <c r="G6383" t="str">
        <f>IF(A6383=G1,A6383,"")</f>
        <v/>
      </c>
      <c r="H6383" t="str">
        <f>IF(C6383=H1, C6383,"")</f>
        <v/>
      </c>
      <c r="I6383" t="str">
        <f>IF(D6383=I1,D6383,"")</f>
        <v/>
      </c>
      <c r="J6383">
        <f>IF(AND(G6383=G1,AND(H6383=H1,I6383=I1)),E6383,0)</f>
        <v>0</v>
      </c>
    </row>
    <row r="6384" spans="1:10" x14ac:dyDescent="0.3">
      <c r="A6384">
        <v>2011</v>
      </c>
      <c r="B6384" t="s">
        <v>112</v>
      </c>
      <c r="C6384" t="s">
        <v>136</v>
      </c>
      <c r="D6384" t="s">
        <v>203</v>
      </c>
      <c r="E6384" s="12"/>
      <c r="G6384" t="str">
        <f>IF(A6384=G1,A6384,"")</f>
        <v/>
      </c>
      <c r="H6384" t="str">
        <f>IF(C6384=H1, C6384,"")</f>
        <v/>
      </c>
      <c r="I6384" t="str">
        <f>IF(D6384=I1,D6384,"")</f>
        <v>Females</v>
      </c>
      <c r="J6384">
        <f>IF(AND(G6384=G1,AND(H6384=H1,I6384=I1)),E6384,0)</f>
        <v>0</v>
      </c>
    </row>
    <row r="6385" spans="1:10" x14ac:dyDescent="0.3">
      <c r="A6385">
        <v>2011</v>
      </c>
      <c r="B6385" t="s">
        <v>112</v>
      </c>
      <c r="C6385" t="s">
        <v>136</v>
      </c>
      <c r="D6385" t="s">
        <v>205</v>
      </c>
      <c r="E6385" s="12"/>
      <c r="G6385" t="str">
        <f>IF(A6385=G1,A6385,"")</f>
        <v/>
      </c>
      <c r="H6385" t="str">
        <f>IF(C6385=H1, C6385,"")</f>
        <v/>
      </c>
      <c r="I6385" t="str">
        <f>IF(D6385=I1,D6385,"")</f>
        <v/>
      </c>
      <c r="J6385">
        <f>IF(AND(G6385=G1,AND(H6385=H1,I6385=I1)),E6385,0)</f>
        <v>0</v>
      </c>
    </row>
    <row r="6386" spans="1:10" x14ac:dyDescent="0.3">
      <c r="A6386">
        <v>2011</v>
      </c>
      <c r="B6386" t="s">
        <v>112</v>
      </c>
      <c r="C6386" t="s">
        <v>137</v>
      </c>
      <c r="D6386" t="s">
        <v>202</v>
      </c>
      <c r="E6386" s="12"/>
      <c r="G6386" t="str">
        <f>IF(A6386=G1,A6386,"")</f>
        <v/>
      </c>
      <c r="H6386" t="str">
        <f>IF(C6386=H1, C6386,"")</f>
        <v/>
      </c>
      <c r="I6386" t="str">
        <f>IF(D6386=I1,D6386,"")</f>
        <v/>
      </c>
      <c r="J6386">
        <f>IF(AND(G6386=G1,AND(H6386=H1,I6386=I1)),E6386,0)</f>
        <v>0</v>
      </c>
    </row>
    <row r="6387" spans="1:10" x14ac:dyDescent="0.3">
      <c r="A6387">
        <v>2011</v>
      </c>
      <c r="B6387" t="s">
        <v>112</v>
      </c>
      <c r="C6387" t="s">
        <v>137</v>
      </c>
      <c r="D6387" t="s">
        <v>203</v>
      </c>
      <c r="E6387" s="12"/>
      <c r="G6387" t="str">
        <f>IF(A6387=G1,A6387,"")</f>
        <v/>
      </c>
      <c r="H6387" t="str">
        <f>IF(C6387=H1, C6387,"")</f>
        <v/>
      </c>
      <c r="I6387" t="str">
        <f>IF(D6387=I1,D6387,"")</f>
        <v>Females</v>
      </c>
      <c r="J6387">
        <f>IF(AND(G6387=G1,AND(H6387=H1,I6387=I1)),E6387,0)</f>
        <v>0</v>
      </c>
    </row>
    <row r="6388" spans="1:10" x14ac:dyDescent="0.3">
      <c r="A6388">
        <v>2011</v>
      </c>
      <c r="B6388" t="s">
        <v>112</v>
      </c>
      <c r="C6388" t="s">
        <v>137</v>
      </c>
      <c r="D6388" t="s">
        <v>205</v>
      </c>
      <c r="E6388" s="12"/>
      <c r="G6388" t="str">
        <f>IF(A6388=G1,A6388,"")</f>
        <v/>
      </c>
      <c r="H6388" t="str">
        <f>IF(C6388=H1, C6388,"")</f>
        <v/>
      </c>
      <c r="I6388" t="str">
        <f>IF(D6388=I1,D6388,"")</f>
        <v/>
      </c>
      <c r="J6388">
        <f>IF(AND(G6388=G1,AND(H6388=H1,I6388=I1)),E6388,0)</f>
        <v>0</v>
      </c>
    </row>
    <row r="6389" spans="1:10" x14ac:dyDescent="0.3">
      <c r="A6389">
        <v>2011</v>
      </c>
      <c r="B6389" t="s">
        <v>112</v>
      </c>
      <c r="C6389" t="s">
        <v>138</v>
      </c>
      <c r="D6389" t="s">
        <v>202</v>
      </c>
      <c r="E6389" s="12"/>
      <c r="G6389" t="str">
        <f>IF(A6389=G1,A6389,"")</f>
        <v/>
      </c>
      <c r="H6389" t="str">
        <f>IF(C6389=H1, C6389,"")</f>
        <v/>
      </c>
      <c r="I6389" t="str">
        <f>IF(D6389=I1,D6389,"")</f>
        <v/>
      </c>
      <c r="J6389">
        <f>IF(AND(G6389=G1,AND(H6389=H1,I6389=I1)),E6389,0)</f>
        <v>0</v>
      </c>
    </row>
    <row r="6390" spans="1:10" x14ac:dyDescent="0.3">
      <c r="A6390">
        <v>2011</v>
      </c>
      <c r="B6390" t="s">
        <v>112</v>
      </c>
      <c r="C6390" t="s">
        <v>138</v>
      </c>
      <c r="D6390" t="s">
        <v>203</v>
      </c>
      <c r="E6390" s="12"/>
      <c r="G6390" t="str">
        <f>IF(A6390=G1,A6390,"")</f>
        <v/>
      </c>
      <c r="H6390" t="str">
        <f>IF(C6390=H1, C6390,"")</f>
        <v/>
      </c>
      <c r="I6390" t="str">
        <f>IF(D6390=I1,D6390,"")</f>
        <v>Females</v>
      </c>
      <c r="J6390">
        <f>IF(AND(G6390=G1,AND(H6390=H1,I6390=I1)),E6390,0)</f>
        <v>0</v>
      </c>
    </row>
    <row r="6391" spans="1:10" x14ac:dyDescent="0.3">
      <c r="A6391">
        <v>2011</v>
      </c>
      <c r="B6391" t="s">
        <v>112</v>
      </c>
      <c r="C6391" t="s">
        <v>138</v>
      </c>
      <c r="D6391" t="s">
        <v>205</v>
      </c>
      <c r="E6391" s="12"/>
      <c r="G6391" t="str">
        <f>IF(A6391=G1,A6391,"")</f>
        <v/>
      </c>
      <c r="H6391" t="str">
        <f>IF(C6391=H1, C6391,"")</f>
        <v/>
      </c>
      <c r="I6391" t="str">
        <f>IF(D6391=I1,D6391,"")</f>
        <v/>
      </c>
      <c r="J6391">
        <f>IF(AND(G6391=G1,AND(H6391=H1,I6391=I1)),E6391,0)</f>
        <v>0</v>
      </c>
    </row>
    <row r="6392" spans="1:10" x14ac:dyDescent="0.3">
      <c r="A6392">
        <v>2011</v>
      </c>
      <c r="B6392" t="s">
        <v>112</v>
      </c>
      <c r="C6392" t="s">
        <v>139</v>
      </c>
      <c r="D6392" t="s">
        <v>202</v>
      </c>
      <c r="E6392" s="12"/>
      <c r="G6392" t="str">
        <f>IF(A6392=G1,A6392,"")</f>
        <v/>
      </c>
      <c r="H6392" t="str">
        <f>IF(C6392=H1, C6392,"")</f>
        <v/>
      </c>
      <c r="I6392" t="str">
        <f>IF(D6392=I1,D6392,"")</f>
        <v/>
      </c>
      <c r="J6392">
        <f>IF(AND(G6392=G1,AND(H6392=H1,I6392=I1)),E6392,0)</f>
        <v>0</v>
      </c>
    </row>
    <row r="6393" spans="1:10" x14ac:dyDescent="0.3">
      <c r="A6393">
        <v>2011</v>
      </c>
      <c r="B6393" t="s">
        <v>112</v>
      </c>
      <c r="C6393" t="s">
        <v>139</v>
      </c>
      <c r="D6393" t="s">
        <v>203</v>
      </c>
      <c r="E6393" s="12"/>
      <c r="G6393" t="str">
        <f>IF(A6393=G1,A6393,"")</f>
        <v/>
      </c>
      <c r="H6393" t="str">
        <f>IF(C6393=H1, C6393,"")</f>
        <v/>
      </c>
      <c r="I6393" t="str">
        <f>IF(D6393=I1,D6393,"")</f>
        <v>Females</v>
      </c>
      <c r="J6393">
        <f>IF(AND(G6393=G1,AND(H6393=H1,I6393=I1)),E6393,0)</f>
        <v>0</v>
      </c>
    </row>
    <row r="6394" spans="1:10" x14ac:dyDescent="0.3">
      <c r="A6394">
        <v>2011</v>
      </c>
      <c r="B6394" t="s">
        <v>112</v>
      </c>
      <c r="C6394" t="s">
        <v>139</v>
      </c>
      <c r="D6394" t="s">
        <v>205</v>
      </c>
      <c r="E6394" s="12"/>
      <c r="G6394" t="str">
        <f>IF(A6394=G1,A6394,"")</f>
        <v/>
      </c>
      <c r="H6394" t="str">
        <f>IF(C6394=H1, C6394,"")</f>
        <v/>
      </c>
      <c r="I6394" t="str">
        <f>IF(D6394=I1,D6394,"")</f>
        <v/>
      </c>
      <c r="J6394">
        <f>IF(AND(G6394=G1,AND(H6394=H1,I6394=I1)),E6394,0)</f>
        <v>0</v>
      </c>
    </row>
    <row r="6395" spans="1:10" x14ac:dyDescent="0.3">
      <c r="A6395">
        <v>2011</v>
      </c>
      <c r="B6395" t="s">
        <v>112</v>
      </c>
      <c r="C6395" t="s">
        <v>140</v>
      </c>
      <c r="D6395" t="s">
        <v>202</v>
      </c>
      <c r="E6395" s="12"/>
      <c r="G6395" t="str">
        <f>IF(A6395=G1,A6395,"")</f>
        <v/>
      </c>
      <c r="H6395" t="str">
        <f>IF(C6395=H1, C6395,"")</f>
        <v/>
      </c>
      <c r="I6395" t="str">
        <f>IF(D6395=I1,D6395,"")</f>
        <v/>
      </c>
      <c r="J6395">
        <f>IF(AND(G6395=G1,AND(H6395=H1,I6395=I1)),E6395,0)</f>
        <v>0</v>
      </c>
    </row>
    <row r="6396" spans="1:10" x14ac:dyDescent="0.3">
      <c r="A6396">
        <v>2011</v>
      </c>
      <c r="B6396" t="s">
        <v>112</v>
      </c>
      <c r="C6396" t="s">
        <v>140</v>
      </c>
      <c r="D6396" t="s">
        <v>203</v>
      </c>
      <c r="E6396" s="12"/>
      <c r="G6396" t="str">
        <f>IF(A6396=G1,A6396,"")</f>
        <v/>
      </c>
      <c r="H6396" t="str">
        <f>IF(C6396=H1, C6396,"")</f>
        <v/>
      </c>
      <c r="I6396" t="str">
        <f>IF(D6396=I1,D6396,"")</f>
        <v>Females</v>
      </c>
      <c r="J6396">
        <f>IF(AND(G6396=G1,AND(H6396=H1,I6396=I1)),E6396,0)</f>
        <v>0</v>
      </c>
    </row>
    <row r="6397" spans="1:10" x14ac:dyDescent="0.3">
      <c r="A6397">
        <v>2011</v>
      </c>
      <c r="B6397" t="s">
        <v>112</v>
      </c>
      <c r="C6397" t="s">
        <v>140</v>
      </c>
      <c r="D6397" t="s">
        <v>205</v>
      </c>
      <c r="E6397" s="12"/>
      <c r="G6397" t="str">
        <f>IF(A6397=G1,A6397,"")</f>
        <v/>
      </c>
      <c r="H6397" t="str">
        <f>IF(C6397=H1, C6397,"")</f>
        <v/>
      </c>
      <c r="I6397" t="str">
        <f>IF(D6397=I1,D6397,"")</f>
        <v/>
      </c>
      <c r="J6397">
        <f>IF(AND(G6397=G1,AND(H6397=H1,I6397=I1)),E6397,0)</f>
        <v>0</v>
      </c>
    </row>
    <row r="6398" spans="1:10" x14ac:dyDescent="0.3">
      <c r="A6398">
        <v>2011</v>
      </c>
      <c r="B6398" t="s">
        <v>112</v>
      </c>
      <c r="C6398" t="s">
        <v>141</v>
      </c>
      <c r="D6398" t="s">
        <v>202</v>
      </c>
      <c r="E6398" s="12"/>
      <c r="G6398" t="str">
        <f>IF(A6398=G1,A6398,"")</f>
        <v/>
      </c>
      <c r="H6398" t="str">
        <f>IF(C6398=H1, C6398,"")</f>
        <v/>
      </c>
      <c r="I6398" t="str">
        <f>IF(D6398=I1,D6398,"")</f>
        <v/>
      </c>
      <c r="J6398">
        <f>IF(AND(G6398=G1,AND(H6398=H1,I6398=I1)),E6398,0)</f>
        <v>0</v>
      </c>
    </row>
    <row r="6399" spans="1:10" x14ac:dyDescent="0.3">
      <c r="A6399">
        <v>2011</v>
      </c>
      <c r="B6399" t="s">
        <v>112</v>
      </c>
      <c r="C6399" t="s">
        <v>141</v>
      </c>
      <c r="D6399" t="s">
        <v>203</v>
      </c>
      <c r="E6399" s="12"/>
      <c r="G6399" t="str">
        <f>IF(A6399=G1,A6399,"")</f>
        <v/>
      </c>
      <c r="H6399" t="str">
        <f>IF(C6399=H1, C6399,"")</f>
        <v/>
      </c>
      <c r="I6399" t="str">
        <f>IF(D6399=I1,D6399,"")</f>
        <v>Females</v>
      </c>
      <c r="J6399">
        <f>IF(AND(G6399=G1,AND(H6399=H1,I6399=I1)),E6399,0)</f>
        <v>0</v>
      </c>
    </row>
    <row r="6400" spans="1:10" x14ac:dyDescent="0.3">
      <c r="A6400">
        <v>2011</v>
      </c>
      <c r="B6400" t="s">
        <v>112</v>
      </c>
      <c r="C6400" t="s">
        <v>141</v>
      </c>
      <c r="D6400" t="s">
        <v>205</v>
      </c>
      <c r="E6400" s="12"/>
      <c r="G6400" t="str">
        <f>IF(A6400=G1,A6400,"")</f>
        <v/>
      </c>
      <c r="H6400" t="str">
        <f>IF(C6400=H1, C6400,"")</f>
        <v/>
      </c>
      <c r="I6400" t="str">
        <f>IF(D6400=I1,D6400,"")</f>
        <v/>
      </c>
      <c r="J6400">
        <f>IF(AND(G6400=G1,AND(H6400=H1,I6400=I1)),E6400,0)</f>
        <v>0</v>
      </c>
    </row>
    <row r="6401" spans="1:10" x14ac:dyDescent="0.3">
      <c r="A6401">
        <v>2011</v>
      </c>
      <c r="B6401" t="s">
        <v>112</v>
      </c>
      <c r="C6401" t="s">
        <v>142</v>
      </c>
      <c r="D6401" t="s">
        <v>202</v>
      </c>
      <c r="E6401" s="12"/>
      <c r="G6401" t="str">
        <f>IF(A6401=G1,A6401,"")</f>
        <v/>
      </c>
      <c r="H6401" t="str">
        <f>IF(C6401=H1, C6401,"")</f>
        <v/>
      </c>
      <c r="I6401" t="str">
        <f>IF(D6401=I1,D6401,"")</f>
        <v/>
      </c>
      <c r="J6401">
        <f>IF(AND(G6401=G1,AND(H6401=H1,I6401=I1)),E6401,0)</f>
        <v>0</v>
      </c>
    </row>
    <row r="6402" spans="1:10" x14ac:dyDescent="0.3">
      <c r="A6402">
        <v>2011</v>
      </c>
      <c r="B6402" t="s">
        <v>112</v>
      </c>
      <c r="C6402" t="s">
        <v>142</v>
      </c>
      <c r="D6402" t="s">
        <v>203</v>
      </c>
      <c r="E6402" s="12"/>
      <c r="G6402" t="str">
        <f>IF(A6402=G1,A6402,"")</f>
        <v/>
      </c>
      <c r="H6402" t="str">
        <f>IF(C6402=H1, C6402,"")</f>
        <v/>
      </c>
      <c r="I6402" t="str">
        <f>IF(D6402=I1,D6402,"")</f>
        <v>Females</v>
      </c>
      <c r="J6402">
        <f>IF(AND(G6402=G1,AND(H6402=H1,I6402=I1)),E6402,0)</f>
        <v>0</v>
      </c>
    </row>
    <row r="6403" spans="1:10" x14ac:dyDescent="0.3">
      <c r="A6403">
        <v>2011</v>
      </c>
      <c r="B6403" t="s">
        <v>112</v>
      </c>
      <c r="C6403" t="s">
        <v>142</v>
      </c>
      <c r="D6403" t="s">
        <v>205</v>
      </c>
      <c r="E6403" s="12"/>
      <c r="G6403" t="str">
        <f>IF(A6403=G1,A6403,"")</f>
        <v/>
      </c>
      <c r="H6403" t="str">
        <f>IF(C6403=H1, C6403,"")</f>
        <v/>
      </c>
      <c r="I6403" t="str">
        <f>IF(D6403=I1,D6403,"")</f>
        <v/>
      </c>
      <c r="J6403">
        <f>IF(AND(G6403=G1,AND(H6403=H1,I6403=I1)),E6403,0)</f>
        <v>0</v>
      </c>
    </row>
    <row r="6404" spans="1:10" x14ac:dyDescent="0.3">
      <c r="A6404">
        <v>2011</v>
      </c>
      <c r="B6404" t="s">
        <v>112</v>
      </c>
      <c r="C6404" t="s">
        <v>143</v>
      </c>
      <c r="D6404" t="s">
        <v>202</v>
      </c>
      <c r="E6404" s="12"/>
      <c r="G6404" t="str">
        <f>IF(A6404=G1,A6404,"")</f>
        <v/>
      </c>
      <c r="H6404" t="str">
        <f>IF(C6404=H1, C6404,"")</f>
        <v/>
      </c>
      <c r="I6404" t="str">
        <f>IF(D6404=I1,D6404,"")</f>
        <v/>
      </c>
      <c r="J6404">
        <f>IF(AND(G6404=G1,AND(H6404=H1,I6404=I1)),E6404,0)</f>
        <v>0</v>
      </c>
    </row>
    <row r="6405" spans="1:10" x14ac:dyDescent="0.3">
      <c r="A6405">
        <v>2011</v>
      </c>
      <c r="B6405" t="s">
        <v>112</v>
      </c>
      <c r="C6405" t="s">
        <v>143</v>
      </c>
      <c r="D6405" t="s">
        <v>203</v>
      </c>
      <c r="E6405" s="12"/>
      <c r="G6405" t="str">
        <f>IF(A6405=G1,A6405,"")</f>
        <v/>
      </c>
      <c r="H6405" t="str">
        <f>IF(C6405=H1, C6405,"")</f>
        <v/>
      </c>
      <c r="I6405" t="str">
        <f>IF(D6405=I1,D6405,"")</f>
        <v>Females</v>
      </c>
      <c r="J6405">
        <f>IF(AND(G6405=G1,AND(H6405=H1,I6405=I1)),E6405,0)</f>
        <v>0</v>
      </c>
    </row>
    <row r="6406" spans="1:10" x14ac:dyDescent="0.3">
      <c r="A6406">
        <v>2011</v>
      </c>
      <c r="B6406" t="s">
        <v>112</v>
      </c>
      <c r="C6406" t="s">
        <v>143</v>
      </c>
      <c r="D6406" t="s">
        <v>205</v>
      </c>
      <c r="E6406" s="12"/>
      <c r="G6406" t="str">
        <f>IF(A6406=G1,A6406,"")</f>
        <v/>
      </c>
      <c r="H6406" t="str">
        <f>IF(C6406=H1, C6406,"")</f>
        <v/>
      </c>
      <c r="I6406" t="str">
        <f>IF(D6406=I1,D6406,"")</f>
        <v/>
      </c>
      <c r="J6406">
        <f>IF(AND(G6406=G1,AND(H6406=H1,I6406=I1)),E6406,0)</f>
        <v>0</v>
      </c>
    </row>
    <row r="6407" spans="1:10" x14ac:dyDescent="0.3">
      <c r="A6407">
        <v>2011</v>
      </c>
      <c r="B6407" t="s">
        <v>112</v>
      </c>
      <c r="C6407" t="s">
        <v>144</v>
      </c>
      <c r="D6407" t="s">
        <v>202</v>
      </c>
      <c r="E6407" s="12"/>
      <c r="G6407" t="str">
        <f>IF(A6407=G1,A6407,"")</f>
        <v/>
      </c>
      <c r="H6407" t="str">
        <f>IF(C6407=H1, C6407,"")</f>
        <v/>
      </c>
      <c r="I6407" t="str">
        <f>IF(D6407=I1,D6407,"")</f>
        <v/>
      </c>
      <c r="J6407">
        <f>IF(AND(G6407=G1,AND(H6407=H1,I6407=I1)),E6407,0)</f>
        <v>0</v>
      </c>
    </row>
    <row r="6408" spans="1:10" x14ac:dyDescent="0.3">
      <c r="A6408">
        <v>2011</v>
      </c>
      <c r="B6408" t="s">
        <v>112</v>
      </c>
      <c r="C6408" t="s">
        <v>144</v>
      </c>
      <c r="D6408" t="s">
        <v>203</v>
      </c>
      <c r="E6408" s="12"/>
      <c r="G6408" t="str">
        <f>IF(A6408=G1,A6408,"")</f>
        <v/>
      </c>
      <c r="H6408" t="str">
        <f>IF(C6408=H1, C6408,"")</f>
        <v/>
      </c>
      <c r="I6408" t="str">
        <f>IF(D6408=I1,D6408,"")</f>
        <v>Females</v>
      </c>
      <c r="J6408">
        <f>IF(AND(G6408=G1,AND(H6408=H1,I6408=I1)),E6408,0)</f>
        <v>0</v>
      </c>
    </row>
    <row r="6409" spans="1:10" x14ac:dyDescent="0.3">
      <c r="A6409">
        <v>2011</v>
      </c>
      <c r="B6409" t="s">
        <v>112</v>
      </c>
      <c r="C6409" t="s">
        <v>144</v>
      </c>
      <c r="D6409" t="s">
        <v>205</v>
      </c>
      <c r="E6409" s="12"/>
      <c r="G6409" t="str">
        <f>IF(A6409=G1,A6409,"")</f>
        <v/>
      </c>
      <c r="H6409" t="str">
        <f>IF(C6409=H1, C6409,"")</f>
        <v/>
      </c>
      <c r="I6409" t="str">
        <f>IF(D6409=I1,D6409,"")</f>
        <v/>
      </c>
      <c r="J6409">
        <f>IF(AND(G6409=G1,AND(H6409=H1,I6409=I1)),E6409,0)</f>
        <v>0</v>
      </c>
    </row>
    <row r="6410" spans="1:10" x14ac:dyDescent="0.3">
      <c r="A6410">
        <v>2011</v>
      </c>
      <c r="B6410" t="s">
        <v>112</v>
      </c>
      <c r="C6410" t="s">
        <v>145</v>
      </c>
      <c r="D6410" t="s">
        <v>202</v>
      </c>
      <c r="E6410" s="12"/>
      <c r="G6410" t="str">
        <f>IF(A6410=G1,A6410,"")</f>
        <v/>
      </c>
      <c r="H6410" t="str">
        <f>IF(C6410=H1, C6410,"")</f>
        <v/>
      </c>
      <c r="I6410" t="str">
        <f>IF(D6410=I1,D6410,"")</f>
        <v/>
      </c>
      <c r="J6410">
        <f>IF(AND(G6410=G1,AND(H6410=H1,I6410=I1)),E6410,0)</f>
        <v>0</v>
      </c>
    </row>
    <row r="6411" spans="1:10" x14ac:dyDescent="0.3">
      <c r="A6411">
        <v>2011</v>
      </c>
      <c r="B6411" t="s">
        <v>112</v>
      </c>
      <c r="C6411" t="s">
        <v>145</v>
      </c>
      <c r="D6411" t="s">
        <v>203</v>
      </c>
      <c r="E6411" s="12"/>
      <c r="G6411" t="str">
        <f>IF(A6411=G1,A6411,"")</f>
        <v/>
      </c>
      <c r="H6411" t="str">
        <f>IF(C6411=H1, C6411,"")</f>
        <v/>
      </c>
      <c r="I6411" t="str">
        <f>IF(D6411=I1,D6411,"")</f>
        <v>Females</v>
      </c>
      <c r="J6411">
        <f>IF(AND(G6411=G1,AND(H6411=H1,I6411=I1)),E6411,0)</f>
        <v>0</v>
      </c>
    </row>
    <row r="6412" spans="1:10" x14ac:dyDescent="0.3">
      <c r="A6412">
        <v>2011</v>
      </c>
      <c r="B6412" t="s">
        <v>112</v>
      </c>
      <c r="C6412" t="s">
        <v>145</v>
      </c>
      <c r="D6412" t="s">
        <v>205</v>
      </c>
      <c r="E6412" s="12"/>
      <c r="G6412" t="str">
        <f>IF(A6412=G1,A6412,"")</f>
        <v/>
      </c>
      <c r="H6412" t="str">
        <f>IF(C6412=H1, C6412,"")</f>
        <v/>
      </c>
      <c r="I6412" t="str">
        <f>IF(D6412=I1,D6412,"")</f>
        <v/>
      </c>
      <c r="J6412">
        <f>IF(AND(G6412=G1,AND(H6412=H1,I6412=I1)),E6412,0)</f>
        <v>0</v>
      </c>
    </row>
    <row r="6413" spans="1:10" x14ac:dyDescent="0.3">
      <c r="A6413">
        <v>2011</v>
      </c>
      <c r="B6413" t="s">
        <v>112</v>
      </c>
      <c r="C6413" t="s">
        <v>146</v>
      </c>
      <c r="D6413" t="s">
        <v>202</v>
      </c>
      <c r="E6413" s="12"/>
      <c r="G6413" t="str">
        <f>IF(A6413=G1,A6413,"")</f>
        <v/>
      </c>
      <c r="H6413" t="str">
        <f>IF(C6413=H1, C6413,"")</f>
        <v/>
      </c>
      <c r="I6413" t="str">
        <f>IF(D6413=I1,D6413,"")</f>
        <v/>
      </c>
      <c r="J6413">
        <f>IF(AND(G6413=G1,AND(H6413=H1,I6413=I1)),E6413,0)</f>
        <v>0</v>
      </c>
    </row>
    <row r="6414" spans="1:10" x14ac:dyDescent="0.3">
      <c r="A6414">
        <v>2011</v>
      </c>
      <c r="B6414" t="s">
        <v>112</v>
      </c>
      <c r="C6414" t="s">
        <v>146</v>
      </c>
      <c r="D6414" t="s">
        <v>203</v>
      </c>
      <c r="E6414" s="12"/>
      <c r="G6414" t="str">
        <f>IF(A6414=G1,A6414,"")</f>
        <v/>
      </c>
      <c r="H6414" t="str">
        <f>IF(C6414=H1, C6414,"")</f>
        <v/>
      </c>
      <c r="I6414" t="str">
        <f>IF(D6414=I1,D6414,"")</f>
        <v>Females</v>
      </c>
      <c r="J6414">
        <f>IF(AND(G6414=G1,AND(H6414=H1,I6414=I1)),E6414,0)</f>
        <v>0</v>
      </c>
    </row>
    <row r="6415" spans="1:10" x14ac:dyDescent="0.3">
      <c r="A6415">
        <v>2011</v>
      </c>
      <c r="B6415" t="s">
        <v>112</v>
      </c>
      <c r="C6415" t="s">
        <v>146</v>
      </c>
      <c r="D6415" t="s">
        <v>205</v>
      </c>
      <c r="E6415" s="12"/>
      <c r="G6415" t="str">
        <f>IF(A6415=G1,A6415,"")</f>
        <v/>
      </c>
      <c r="H6415" t="str">
        <f>IF(C6415=H1, C6415,"")</f>
        <v/>
      </c>
      <c r="I6415" t="str">
        <f>IF(D6415=I1,D6415,"")</f>
        <v/>
      </c>
      <c r="J6415">
        <f>IF(AND(G6415=G1,AND(H6415=H1,I6415=I1)),E6415,0)</f>
        <v>0</v>
      </c>
    </row>
    <row r="6416" spans="1:10" x14ac:dyDescent="0.3">
      <c r="A6416">
        <v>2011</v>
      </c>
      <c r="B6416" t="s">
        <v>112</v>
      </c>
      <c r="C6416" t="s">
        <v>147</v>
      </c>
      <c r="D6416" t="s">
        <v>202</v>
      </c>
      <c r="E6416" s="12"/>
      <c r="G6416" t="str">
        <f>IF(A6416=G1,A6416,"")</f>
        <v/>
      </c>
      <c r="H6416" t="str">
        <f>IF(C6416=H1, C6416,"")</f>
        <v/>
      </c>
      <c r="I6416" t="str">
        <f>IF(D6416=I1,D6416,"")</f>
        <v/>
      </c>
      <c r="J6416">
        <f>IF(AND(G6416=G1,AND(H6416=H1,I6416=I1)),E6416,0)</f>
        <v>0</v>
      </c>
    </row>
    <row r="6417" spans="1:10" x14ac:dyDescent="0.3">
      <c r="A6417">
        <v>2011</v>
      </c>
      <c r="B6417" t="s">
        <v>112</v>
      </c>
      <c r="C6417" t="s">
        <v>147</v>
      </c>
      <c r="D6417" t="s">
        <v>203</v>
      </c>
      <c r="E6417" s="12"/>
      <c r="G6417" t="str">
        <f>IF(A6417=G1,A6417,"")</f>
        <v/>
      </c>
      <c r="H6417" t="str">
        <f>IF(C6417=H1, C6417,"")</f>
        <v/>
      </c>
      <c r="I6417" t="str">
        <f>IF(D6417=I1,D6417,"")</f>
        <v>Females</v>
      </c>
      <c r="J6417">
        <f>IF(AND(G6417=G1,AND(H6417=H1,I6417=I1)),E6417,0)</f>
        <v>0</v>
      </c>
    </row>
    <row r="6418" spans="1:10" x14ac:dyDescent="0.3">
      <c r="A6418">
        <v>2011</v>
      </c>
      <c r="B6418" t="s">
        <v>112</v>
      </c>
      <c r="C6418" t="s">
        <v>147</v>
      </c>
      <c r="D6418" t="s">
        <v>205</v>
      </c>
      <c r="E6418" s="12"/>
      <c r="G6418" t="str">
        <f>IF(A6418=G1,A6418,"")</f>
        <v/>
      </c>
      <c r="H6418" t="str">
        <f>IF(C6418=H1, C6418,"")</f>
        <v/>
      </c>
      <c r="I6418" t="str">
        <f>IF(D6418=I1,D6418,"")</f>
        <v/>
      </c>
      <c r="J6418">
        <f>IF(AND(G6418=G1,AND(H6418=H1,I6418=I1)),E6418,0)</f>
        <v>0</v>
      </c>
    </row>
    <row r="6419" spans="1:10" x14ac:dyDescent="0.3">
      <c r="A6419">
        <v>2011</v>
      </c>
      <c r="B6419" t="s">
        <v>112</v>
      </c>
      <c r="C6419" t="s">
        <v>148</v>
      </c>
      <c r="D6419" t="s">
        <v>202</v>
      </c>
      <c r="E6419" s="12"/>
      <c r="G6419" t="str">
        <f>IF(A6419=G1,A6419,"")</f>
        <v/>
      </c>
      <c r="H6419" t="str">
        <f>IF(C6419=H1, C6419,"")</f>
        <v/>
      </c>
      <c r="I6419" t="str">
        <f>IF(D6419=I1,D6419,"")</f>
        <v/>
      </c>
      <c r="J6419">
        <f>IF(AND(G6419=G1,AND(H6419=H1,I6419=I1)),E6419,0)</f>
        <v>0</v>
      </c>
    </row>
    <row r="6420" spans="1:10" x14ac:dyDescent="0.3">
      <c r="A6420">
        <v>2011</v>
      </c>
      <c r="B6420" t="s">
        <v>112</v>
      </c>
      <c r="C6420" t="s">
        <v>148</v>
      </c>
      <c r="D6420" t="s">
        <v>203</v>
      </c>
      <c r="E6420" s="12"/>
      <c r="G6420" t="str">
        <f>IF(A6420=G1,A6420,"")</f>
        <v/>
      </c>
      <c r="H6420" t="str">
        <f>IF(C6420=H1, C6420,"")</f>
        <v/>
      </c>
      <c r="I6420" t="str">
        <f>IF(D6420=I1,D6420,"")</f>
        <v>Females</v>
      </c>
      <c r="J6420">
        <f>IF(AND(G6420=G1,AND(H6420=H1,I6420=I1)),E6420,0)</f>
        <v>0</v>
      </c>
    </row>
    <row r="6421" spans="1:10" x14ac:dyDescent="0.3">
      <c r="A6421">
        <v>2011</v>
      </c>
      <c r="B6421" t="s">
        <v>112</v>
      </c>
      <c r="C6421" t="s">
        <v>148</v>
      </c>
      <c r="D6421" t="s">
        <v>205</v>
      </c>
      <c r="E6421" s="12"/>
      <c r="G6421" t="str">
        <f>IF(A6421=G1,A6421,"")</f>
        <v/>
      </c>
      <c r="H6421" t="str">
        <f>IF(C6421=H1, C6421,"")</f>
        <v/>
      </c>
      <c r="I6421" t="str">
        <f>IF(D6421=I1,D6421,"")</f>
        <v/>
      </c>
      <c r="J6421">
        <f>IF(AND(G6421=G1,AND(H6421=H1,I6421=I1)),E6421,0)</f>
        <v>0</v>
      </c>
    </row>
    <row r="6422" spans="1:10" x14ac:dyDescent="0.3">
      <c r="A6422">
        <v>2011</v>
      </c>
      <c r="B6422" t="s">
        <v>112</v>
      </c>
      <c r="C6422" t="s">
        <v>149</v>
      </c>
      <c r="D6422" t="s">
        <v>202</v>
      </c>
      <c r="E6422" s="12"/>
      <c r="G6422" t="str">
        <f>IF(A6422=G1,A6422,"")</f>
        <v/>
      </c>
      <c r="H6422" t="str">
        <f>IF(C6422=H1, C6422,"")</f>
        <v/>
      </c>
      <c r="I6422" t="str">
        <f>IF(D6422=I1,D6422,"")</f>
        <v/>
      </c>
      <c r="J6422">
        <f>IF(AND(G6422=G1,AND(H6422=H1,I6422=I1)),E6422,0)</f>
        <v>0</v>
      </c>
    </row>
    <row r="6423" spans="1:10" x14ac:dyDescent="0.3">
      <c r="A6423">
        <v>2011</v>
      </c>
      <c r="B6423" t="s">
        <v>112</v>
      </c>
      <c r="C6423" t="s">
        <v>149</v>
      </c>
      <c r="D6423" t="s">
        <v>203</v>
      </c>
      <c r="E6423" s="12"/>
      <c r="G6423" t="str">
        <f>IF(A6423=G1,A6423,"")</f>
        <v/>
      </c>
      <c r="H6423" t="str">
        <f>IF(C6423=H1, C6423,"")</f>
        <v/>
      </c>
      <c r="I6423" t="str">
        <f>IF(D6423=I1,D6423,"")</f>
        <v>Females</v>
      </c>
      <c r="J6423">
        <f>IF(AND(G6423=G1,AND(H6423=H1,I6423=I1)),E6423,0)</f>
        <v>0</v>
      </c>
    </row>
    <row r="6424" spans="1:10" x14ac:dyDescent="0.3">
      <c r="A6424">
        <v>2011</v>
      </c>
      <c r="B6424" t="s">
        <v>112</v>
      </c>
      <c r="C6424" t="s">
        <v>149</v>
      </c>
      <c r="D6424" t="s">
        <v>205</v>
      </c>
      <c r="E6424" s="12"/>
      <c r="G6424" t="str">
        <f>IF(A6424=G1,A6424,"")</f>
        <v/>
      </c>
      <c r="H6424" t="str">
        <f>IF(C6424=H1, C6424,"")</f>
        <v/>
      </c>
      <c r="I6424" t="str">
        <f>IF(D6424=I1,D6424,"")</f>
        <v/>
      </c>
      <c r="J6424">
        <f>IF(AND(G6424=G1,AND(H6424=H1,I6424=I1)),E6424,0)</f>
        <v>0</v>
      </c>
    </row>
    <row r="6425" spans="1:10" x14ac:dyDescent="0.3">
      <c r="A6425">
        <v>2011</v>
      </c>
      <c r="B6425" t="s">
        <v>112</v>
      </c>
      <c r="C6425" t="s">
        <v>150</v>
      </c>
      <c r="D6425" t="s">
        <v>202</v>
      </c>
      <c r="E6425" s="12"/>
      <c r="G6425" t="str">
        <f>IF(A6425=G1,A6425,"")</f>
        <v/>
      </c>
      <c r="H6425" t="str">
        <f>IF(C6425=H1, C6425,"")</f>
        <v/>
      </c>
      <c r="I6425" t="str">
        <f>IF(D6425=I1,D6425,"")</f>
        <v/>
      </c>
      <c r="J6425">
        <f>IF(AND(G6425=G1,AND(H6425=H1,I6425=I1)),E6425,0)</f>
        <v>0</v>
      </c>
    </row>
    <row r="6426" spans="1:10" x14ac:dyDescent="0.3">
      <c r="A6426">
        <v>2011</v>
      </c>
      <c r="B6426" t="s">
        <v>112</v>
      </c>
      <c r="C6426" t="s">
        <v>150</v>
      </c>
      <c r="D6426" t="s">
        <v>203</v>
      </c>
      <c r="E6426" s="12"/>
      <c r="G6426" t="str">
        <f>IF(A6426=G1,A6426,"")</f>
        <v/>
      </c>
      <c r="H6426" t="str">
        <f>IF(C6426=H1, C6426,"")</f>
        <v/>
      </c>
      <c r="I6426" t="str">
        <f>IF(D6426=I1,D6426,"")</f>
        <v>Females</v>
      </c>
      <c r="J6426">
        <f>IF(AND(G6426=G1,AND(H6426=H1,I6426=I1)),E6426,0)</f>
        <v>0</v>
      </c>
    </row>
    <row r="6427" spans="1:10" x14ac:dyDescent="0.3">
      <c r="A6427">
        <v>2011</v>
      </c>
      <c r="B6427" t="s">
        <v>112</v>
      </c>
      <c r="C6427" t="s">
        <v>150</v>
      </c>
      <c r="D6427" t="s">
        <v>205</v>
      </c>
      <c r="E6427" s="12"/>
      <c r="G6427" t="str">
        <f>IF(A6427=G1,A6427,"")</f>
        <v/>
      </c>
      <c r="H6427" t="str">
        <f>IF(C6427=H1, C6427,"")</f>
        <v/>
      </c>
      <c r="I6427" t="str">
        <f>IF(D6427=I1,D6427,"")</f>
        <v/>
      </c>
      <c r="J6427">
        <f>IF(AND(G6427=G1,AND(H6427=H1,I6427=I1)),E6427,0)</f>
        <v>0</v>
      </c>
    </row>
    <row r="6428" spans="1:10" x14ac:dyDescent="0.3">
      <c r="A6428">
        <v>2011</v>
      </c>
      <c r="B6428" t="s">
        <v>112</v>
      </c>
      <c r="C6428" t="s">
        <v>151</v>
      </c>
      <c r="D6428" t="s">
        <v>202</v>
      </c>
      <c r="E6428" s="12"/>
      <c r="G6428" t="str">
        <f>IF(A6428=G1,A6428,"")</f>
        <v/>
      </c>
      <c r="H6428" t="str">
        <f>IF(C6428=H1, C6428,"")</f>
        <v/>
      </c>
      <c r="I6428" t="str">
        <f>IF(D6428=I1,D6428,"")</f>
        <v/>
      </c>
      <c r="J6428">
        <f>IF(AND(G6428=G1,AND(H6428=H1,I6428=I1)),E6428,0)</f>
        <v>0</v>
      </c>
    </row>
    <row r="6429" spans="1:10" x14ac:dyDescent="0.3">
      <c r="A6429">
        <v>2011</v>
      </c>
      <c r="B6429" t="s">
        <v>112</v>
      </c>
      <c r="C6429" t="s">
        <v>151</v>
      </c>
      <c r="D6429" t="s">
        <v>203</v>
      </c>
      <c r="E6429" s="12"/>
      <c r="G6429" t="str">
        <f>IF(A6429=G1,A6429,"")</f>
        <v/>
      </c>
      <c r="H6429" t="str">
        <f>IF(C6429=H1, C6429,"")</f>
        <v/>
      </c>
      <c r="I6429" t="str">
        <f>IF(D6429=I1,D6429,"")</f>
        <v>Females</v>
      </c>
      <c r="J6429">
        <f>IF(AND(G6429=G1,AND(H6429=H1,I6429=I1)),E6429,0)</f>
        <v>0</v>
      </c>
    </row>
    <row r="6430" spans="1:10" x14ac:dyDescent="0.3">
      <c r="A6430">
        <v>2011</v>
      </c>
      <c r="B6430" t="s">
        <v>112</v>
      </c>
      <c r="C6430" t="s">
        <v>151</v>
      </c>
      <c r="D6430" t="s">
        <v>205</v>
      </c>
      <c r="E6430" s="12"/>
      <c r="G6430" t="str">
        <f>IF(A6430=G1,A6430,"")</f>
        <v/>
      </c>
      <c r="H6430" t="str">
        <f>IF(C6430=H1, C6430,"")</f>
        <v/>
      </c>
      <c r="I6430" t="str">
        <f>IF(D6430=I1,D6430,"")</f>
        <v/>
      </c>
      <c r="J6430">
        <f>IF(AND(G6430=G1,AND(H6430=H1,I6430=I1)),E6430,0)</f>
        <v>0</v>
      </c>
    </row>
    <row r="6431" spans="1:10" x14ac:dyDescent="0.3">
      <c r="A6431">
        <v>2011</v>
      </c>
      <c r="B6431" t="s">
        <v>112</v>
      </c>
      <c r="C6431" t="s">
        <v>152</v>
      </c>
      <c r="D6431" t="s">
        <v>202</v>
      </c>
      <c r="E6431" s="12"/>
      <c r="G6431" t="str">
        <f>IF(A6431=G1,A6431,"")</f>
        <v/>
      </c>
      <c r="H6431" t="str">
        <f>IF(C6431=H1, C6431,"")</f>
        <v/>
      </c>
      <c r="I6431" t="str">
        <f>IF(D6431=I1,D6431,"")</f>
        <v/>
      </c>
      <c r="J6431">
        <f>IF(AND(G6431=G1,AND(H6431=H1,I6431=I1)),E6431,0)</f>
        <v>0</v>
      </c>
    </row>
    <row r="6432" spans="1:10" x14ac:dyDescent="0.3">
      <c r="A6432">
        <v>2011</v>
      </c>
      <c r="B6432" t="s">
        <v>112</v>
      </c>
      <c r="C6432" t="s">
        <v>152</v>
      </c>
      <c r="D6432" t="s">
        <v>203</v>
      </c>
      <c r="E6432" s="12"/>
      <c r="G6432" t="str">
        <f>IF(A6432=G1,A6432,"")</f>
        <v/>
      </c>
      <c r="H6432" t="str">
        <f>IF(C6432=H1, C6432,"")</f>
        <v/>
      </c>
      <c r="I6432" t="str">
        <f>IF(D6432=I1,D6432,"")</f>
        <v>Females</v>
      </c>
      <c r="J6432">
        <f>IF(AND(G6432=G1,AND(H6432=H1,I6432=I1)),E6432,0)</f>
        <v>0</v>
      </c>
    </row>
    <row r="6433" spans="1:10" x14ac:dyDescent="0.3">
      <c r="A6433">
        <v>2011</v>
      </c>
      <c r="B6433" t="s">
        <v>112</v>
      </c>
      <c r="C6433" t="s">
        <v>152</v>
      </c>
      <c r="D6433" t="s">
        <v>205</v>
      </c>
      <c r="E6433" s="12"/>
      <c r="G6433" t="str">
        <f>IF(A6433=G1,A6433,"")</f>
        <v/>
      </c>
      <c r="H6433" t="str">
        <f>IF(C6433=H1, C6433,"")</f>
        <v/>
      </c>
      <c r="I6433" t="str">
        <f>IF(D6433=I1,D6433,"")</f>
        <v/>
      </c>
      <c r="J6433">
        <f>IF(AND(G6433=G1,AND(H6433=H1,I6433=I1)),E6433,0)</f>
        <v>0</v>
      </c>
    </row>
    <row r="6434" spans="1:10" x14ac:dyDescent="0.3">
      <c r="A6434">
        <v>2011</v>
      </c>
      <c r="B6434" t="s">
        <v>112</v>
      </c>
      <c r="C6434" t="s">
        <v>24</v>
      </c>
      <c r="D6434" t="s">
        <v>202</v>
      </c>
      <c r="E6434" s="12"/>
      <c r="G6434" t="str">
        <f>IF(A6434=G1,A6434,"")</f>
        <v/>
      </c>
      <c r="H6434" t="str">
        <f>IF(C6434=H1, C6434,"")</f>
        <v/>
      </c>
      <c r="I6434" t="str">
        <f>IF(D6434=I1,D6434,"")</f>
        <v/>
      </c>
      <c r="J6434">
        <f>IF(AND(G6434=G1,AND(H6434=H1,I6434=I1)),E6434,0)</f>
        <v>0</v>
      </c>
    </row>
    <row r="6435" spans="1:10" x14ac:dyDescent="0.3">
      <c r="A6435">
        <v>2011</v>
      </c>
      <c r="B6435" t="s">
        <v>112</v>
      </c>
      <c r="C6435" t="s">
        <v>24</v>
      </c>
      <c r="D6435" t="s">
        <v>203</v>
      </c>
      <c r="E6435" s="12"/>
      <c r="G6435" t="str">
        <f>IF(A6435=G1,A6435,"")</f>
        <v/>
      </c>
      <c r="H6435" t="str">
        <f>IF(C6435=H1, C6435,"")</f>
        <v/>
      </c>
      <c r="I6435" t="str">
        <f>IF(D6435=I1,D6435,"")</f>
        <v>Females</v>
      </c>
      <c r="J6435">
        <f>IF(AND(G6435=G1,AND(H6435=H1,I6435=I1)),E6435,0)</f>
        <v>0</v>
      </c>
    </row>
    <row r="6436" spans="1:10" x14ac:dyDescent="0.3">
      <c r="A6436">
        <v>2011</v>
      </c>
      <c r="B6436" t="s">
        <v>112</v>
      </c>
      <c r="C6436" t="s">
        <v>24</v>
      </c>
      <c r="D6436" t="s">
        <v>205</v>
      </c>
      <c r="E6436" s="12"/>
      <c r="G6436" t="str">
        <f>IF(A6436=G1,A6436,"")</f>
        <v/>
      </c>
      <c r="H6436" t="str">
        <f>IF(C6436=H1, C6436,"")</f>
        <v/>
      </c>
      <c r="I6436" t="str">
        <f>IF(D6436=I1,D6436,"")</f>
        <v/>
      </c>
      <c r="J6436">
        <f>IF(AND(G6436=G1,AND(H6436=H1,I6436=I1)),E6436,0)</f>
        <v>0</v>
      </c>
    </row>
    <row r="6437" spans="1:10" x14ac:dyDescent="0.3">
      <c r="A6437">
        <v>2011</v>
      </c>
      <c r="B6437" t="s">
        <v>112</v>
      </c>
      <c r="C6437" t="s">
        <v>153</v>
      </c>
      <c r="D6437" t="s">
        <v>202</v>
      </c>
      <c r="E6437" s="12"/>
      <c r="G6437" t="str">
        <f>IF(A6437=G1,A6437,"")</f>
        <v/>
      </c>
      <c r="H6437" t="str">
        <f>IF(C6437=H1, C6437,"")</f>
        <v/>
      </c>
      <c r="I6437" t="str">
        <f>IF(D6437=I1,D6437,"")</f>
        <v/>
      </c>
      <c r="J6437">
        <f>IF(AND(G6437=G1,AND(H6437=H1,I6437=I1)),E6437,0)</f>
        <v>0</v>
      </c>
    </row>
    <row r="6438" spans="1:10" x14ac:dyDescent="0.3">
      <c r="A6438">
        <v>2011</v>
      </c>
      <c r="B6438" t="s">
        <v>112</v>
      </c>
      <c r="C6438" t="s">
        <v>153</v>
      </c>
      <c r="D6438" t="s">
        <v>203</v>
      </c>
      <c r="E6438" s="12"/>
      <c r="G6438" t="str">
        <f>IF(A6438=G1,A6438,"")</f>
        <v/>
      </c>
      <c r="H6438" t="str">
        <f>IF(C6438=H1, C6438,"")</f>
        <v/>
      </c>
      <c r="I6438" t="str">
        <f>IF(D6438=I1,D6438,"")</f>
        <v>Females</v>
      </c>
      <c r="J6438">
        <f>IF(AND(G6438=G1,AND(H6438=H1,I6438=I1)),E6438,0)</f>
        <v>0</v>
      </c>
    </row>
    <row r="6439" spans="1:10" x14ac:dyDescent="0.3">
      <c r="A6439">
        <v>2011</v>
      </c>
      <c r="B6439" t="s">
        <v>112</v>
      </c>
      <c r="C6439" t="s">
        <v>153</v>
      </c>
      <c r="D6439" t="s">
        <v>205</v>
      </c>
      <c r="E6439" s="12"/>
      <c r="G6439" t="str">
        <f>IF(A6439=G1,A6439,"")</f>
        <v/>
      </c>
      <c r="H6439" t="str">
        <f>IF(C6439=H1, C6439,"")</f>
        <v/>
      </c>
      <c r="I6439" t="str">
        <f>IF(D6439=I1,D6439,"")</f>
        <v/>
      </c>
      <c r="J6439">
        <f>IF(AND(G6439=G1,AND(H6439=H1,I6439=I1)),E6439,0)</f>
        <v>0</v>
      </c>
    </row>
    <row r="6440" spans="1:10" x14ac:dyDescent="0.3">
      <c r="A6440">
        <v>2011</v>
      </c>
      <c r="B6440" t="s">
        <v>112</v>
      </c>
      <c r="C6440" t="s">
        <v>154</v>
      </c>
      <c r="D6440" t="s">
        <v>202</v>
      </c>
      <c r="E6440" s="12"/>
      <c r="G6440" t="str">
        <f>IF(A6440=G1,A6440,"")</f>
        <v/>
      </c>
      <c r="H6440" t="str">
        <f>IF(C6440=H1, C6440,"")</f>
        <v/>
      </c>
      <c r="I6440" t="str">
        <f>IF(D6440=I1,D6440,"")</f>
        <v/>
      </c>
      <c r="J6440">
        <f>IF(AND(G6440=G1,AND(H6440=H1,I6440=I1)),E6440,0)</f>
        <v>0</v>
      </c>
    </row>
    <row r="6441" spans="1:10" x14ac:dyDescent="0.3">
      <c r="A6441">
        <v>2011</v>
      </c>
      <c r="B6441" t="s">
        <v>112</v>
      </c>
      <c r="C6441" t="s">
        <v>154</v>
      </c>
      <c r="D6441" t="s">
        <v>203</v>
      </c>
      <c r="E6441" s="12"/>
      <c r="G6441" t="str">
        <f>IF(A6441=G1,A6441,"")</f>
        <v/>
      </c>
      <c r="H6441" t="str">
        <f>IF(C6441=H1, C6441,"")</f>
        <v/>
      </c>
      <c r="I6441" t="str">
        <f>IF(D6441=I1,D6441,"")</f>
        <v>Females</v>
      </c>
      <c r="J6441">
        <f>IF(AND(G6441=G1,AND(H6441=H1,I6441=I1)),E6441,0)</f>
        <v>0</v>
      </c>
    </row>
    <row r="6442" spans="1:10" x14ac:dyDescent="0.3">
      <c r="A6442">
        <v>2011</v>
      </c>
      <c r="B6442" t="s">
        <v>112</v>
      </c>
      <c r="C6442" t="s">
        <v>154</v>
      </c>
      <c r="D6442" t="s">
        <v>205</v>
      </c>
      <c r="E6442" s="12"/>
      <c r="G6442" t="str">
        <f>IF(A6442=G1,A6442,"")</f>
        <v/>
      </c>
      <c r="H6442" t="str">
        <f>IF(C6442=H1, C6442,"")</f>
        <v/>
      </c>
      <c r="I6442" t="str">
        <f>IF(D6442=I1,D6442,"")</f>
        <v/>
      </c>
      <c r="J6442">
        <f>IF(AND(G6442=G1,AND(H6442=H1,I6442=I1)),E6442,0)</f>
        <v>0</v>
      </c>
    </row>
    <row r="6443" spans="1:10" x14ac:dyDescent="0.3">
      <c r="A6443">
        <v>2011</v>
      </c>
      <c r="B6443" t="s">
        <v>112</v>
      </c>
      <c r="C6443" t="s">
        <v>155</v>
      </c>
      <c r="D6443" t="s">
        <v>202</v>
      </c>
      <c r="E6443" s="12"/>
      <c r="G6443" t="str">
        <f>IF(A6443=G1,A6443,"")</f>
        <v/>
      </c>
      <c r="H6443" t="str">
        <f>IF(C6443=H1, C6443,"")</f>
        <v/>
      </c>
      <c r="I6443" t="str">
        <f>IF(D6443=I1,D6443,"")</f>
        <v/>
      </c>
      <c r="J6443">
        <f>IF(AND(G6443=G1,AND(H6443=H1,I6443=I1)),E6443,0)</f>
        <v>0</v>
      </c>
    </row>
    <row r="6444" spans="1:10" x14ac:dyDescent="0.3">
      <c r="A6444">
        <v>2011</v>
      </c>
      <c r="B6444" t="s">
        <v>112</v>
      </c>
      <c r="C6444" t="s">
        <v>155</v>
      </c>
      <c r="D6444" t="s">
        <v>203</v>
      </c>
      <c r="E6444" s="12"/>
      <c r="G6444" t="str">
        <f>IF(A6444=G1,A6444,"")</f>
        <v/>
      </c>
      <c r="H6444" t="str">
        <f>IF(C6444=H1, C6444,"")</f>
        <v/>
      </c>
      <c r="I6444" t="str">
        <f>IF(D6444=I1,D6444,"")</f>
        <v>Females</v>
      </c>
      <c r="J6444">
        <f>IF(AND(G6444=G1,AND(H6444=H1,I6444=I1)),E6444,0)</f>
        <v>0</v>
      </c>
    </row>
    <row r="6445" spans="1:10" x14ac:dyDescent="0.3">
      <c r="A6445">
        <v>2011</v>
      </c>
      <c r="B6445" t="s">
        <v>112</v>
      </c>
      <c r="C6445" t="s">
        <v>155</v>
      </c>
      <c r="D6445" t="s">
        <v>205</v>
      </c>
      <c r="E6445" s="12"/>
      <c r="G6445" t="str">
        <f>IF(A6445=G1,A6445,"")</f>
        <v/>
      </c>
      <c r="H6445" t="str">
        <f>IF(C6445=H1, C6445,"")</f>
        <v/>
      </c>
      <c r="I6445" t="str">
        <f>IF(D6445=I1,D6445,"")</f>
        <v/>
      </c>
      <c r="J6445">
        <f>IF(AND(G6445=G1,AND(H6445=H1,I6445=I1)),E6445,0)</f>
        <v>0</v>
      </c>
    </row>
    <row r="6446" spans="1:10" x14ac:dyDescent="0.3">
      <c r="A6446">
        <v>2011</v>
      </c>
      <c r="B6446" t="s">
        <v>112</v>
      </c>
      <c r="C6446" t="s">
        <v>156</v>
      </c>
      <c r="D6446" t="s">
        <v>202</v>
      </c>
      <c r="E6446" s="12"/>
      <c r="G6446" t="str">
        <f>IF(A6446=G1,A6446,"")</f>
        <v/>
      </c>
      <c r="H6446" t="str">
        <f>IF(C6446=H1, C6446,"")</f>
        <v/>
      </c>
      <c r="I6446" t="str">
        <f>IF(D6446=I1,D6446,"")</f>
        <v/>
      </c>
      <c r="J6446">
        <f>IF(AND(G6446=G1,AND(H6446=H1,I6446=I1)),E6446,0)</f>
        <v>0</v>
      </c>
    </row>
    <row r="6447" spans="1:10" x14ac:dyDescent="0.3">
      <c r="A6447">
        <v>2011</v>
      </c>
      <c r="B6447" t="s">
        <v>112</v>
      </c>
      <c r="C6447" t="s">
        <v>156</v>
      </c>
      <c r="D6447" t="s">
        <v>203</v>
      </c>
      <c r="E6447" s="12"/>
      <c r="G6447" t="str">
        <f>IF(A6447=G1,A6447,"")</f>
        <v/>
      </c>
      <c r="H6447" t="str">
        <f>IF(C6447=H1, C6447,"")</f>
        <v/>
      </c>
      <c r="I6447" t="str">
        <f>IF(D6447=I1,D6447,"")</f>
        <v>Females</v>
      </c>
      <c r="J6447">
        <f>IF(AND(G6447=G1,AND(H6447=H1,I6447=I1)),E6447,0)</f>
        <v>0</v>
      </c>
    </row>
    <row r="6448" spans="1:10" x14ac:dyDescent="0.3">
      <c r="A6448">
        <v>2011</v>
      </c>
      <c r="B6448" t="s">
        <v>112</v>
      </c>
      <c r="C6448" t="s">
        <v>156</v>
      </c>
      <c r="D6448" t="s">
        <v>205</v>
      </c>
      <c r="E6448" s="12"/>
      <c r="G6448" t="str">
        <f>IF(A6448=G1,A6448,"")</f>
        <v/>
      </c>
      <c r="H6448" t="str">
        <f>IF(C6448=H1, C6448,"")</f>
        <v/>
      </c>
      <c r="I6448" t="str">
        <f>IF(D6448=I1,D6448,"")</f>
        <v/>
      </c>
      <c r="J6448">
        <f>IF(AND(G6448=G1,AND(H6448=H1,I6448=I1)),E6448,0)</f>
        <v>0</v>
      </c>
    </row>
    <row r="6449" spans="1:10" x14ac:dyDescent="0.3">
      <c r="A6449">
        <v>2011</v>
      </c>
      <c r="B6449" t="s">
        <v>112</v>
      </c>
      <c r="C6449" t="s">
        <v>157</v>
      </c>
      <c r="D6449" t="s">
        <v>202</v>
      </c>
      <c r="E6449" s="12"/>
      <c r="G6449" t="str">
        <f>IF(A6449=G1,A6449,"")</f>
        <v/>
      </c>
      <c r="H6449" t="str">
        <f>IF(C6449=H1, C6449,"")</f>
        <v/>
      </c>
      <c r="I6449" t="str">
        <f>IF(D6449=I1,D6449,"")</f>
        <v/>
      </c>
      <c r="J6449">
        <f>IF(AND(G6449=G1,AND(H6449=H1,I6449=I1)),E6449,0)</f>
        <v>0</v>
      </c>
    </row>
    <row r="6450" spans="1:10" x14ac:dyDescent="0.3">
      <c r="A6450">
        <v>2011</v>
      </c>
      <c r="B6450" t="s">
        <v>112</v>
      </c>
      <c r="C6450" t="s">
        <v>157</v>
      </c>
      <c r="D6450" t="s">
        <v>203</v>
      </c>
      <c r="E6450" s="12"/>
      <c r="G6450" t="str">
        <f>IF(A6450=G1,A6450,"")</f>
        <v/>
      </c>
      <c r="H6450" t="str">
        <f>IF(C6450=H1, C6450,"")</f>
        <v/>
      </c>
      <c r="I6450" t="str">
        <f>IF(D6450=I1,D6450,"")</f>
        <v>Females</v>
      </c>
      <c r="J6450">
        <f>IF(AND(G6450=G1,AND(H6450=H1,I6450=I1)),E6450,0)</f>
        <v>0</v>
      </c>
    </row>
    <row r="6451" spans="1:10" x14ac:dyDescent="0.3">
      <c r="A6451">
        <v>2011</v>
      </c>
      <c r="B6451" t="s">
        <v>112</v>
      </c>
      <c r="C6451" t="s">
        <v>157</v>
      </c>
      <c r="D6451" t="s">
        <v>205</v>
      </c>
      <c r="E6451" s="12"/>
      <c r="G6451" t="str">
        <f>IF(A6451=G1,A6451,"")</f>
        <v/>
      </c>
      <c r="H6451" t="str">
        <f>IF(C6451=H1, C6451,"")</f>
        <v/>
      </c>
      <c r="I6451" t="str">
        <f>IF(D6451=I1,D6451,"")</f>
        <v/>
      </c>
      <c r="J6451">
        <f>IF(AND(G6451=G1,AND(H6451=H1,I6451=I1)),E6451,0)</f>
        <v>0</v>
      </c>
    </row>
    <row r="6452" spans="1:10" x14ac:dyDescent="0.3">
      <c r="A6452">
        <v>2011</v>
      </c>
      <c r="B6452" t="s">
        <v>112</v>
      </c>
      <c r="C6452" t="s">
        <v>158</v>
      </c>
      <c r="D6452" t="s">
        <v>202</v>
      </c>
      <c r="E6452" s="12"/>
      <c r="G6452" t="str">
        <f>IF(A6452=G1,A6452,"")</f>
        <v/>
      </c>
      <c r="H6452" t="str">
        <f>IF(C6452=H1, C6452,"")</f>
        <v/>
      </c>
      <c r="I6452" t="str">
        <f>IF(D6452=I1,D6452,"")</f>
        <v/>
      </c>
      <c r="J6452">
        <f>IF(AND(G6452=G1,AND(H6452=H1,I6452=I1)),E6452,0)</f>
        <v>0</v>
      </c>
    </row>
    <row r="6453" spans="1:10" x14ac:dyDescent="0.3">
      <c r="A6453">
        <v>2011</v>
      </c>
      <c r="B6453" t="s">
        <v>112</v>
      </c>
      <c r="C6453" t="s">
        <v>158</v>
      </c>
      <c r="D6453" t="s">
        <v>203</v>
      </c>
      <c r="E6453" s="12"/>
      <c r="G6453" t="str">
        <f>IF(A6453=G1,A6453,"")</f>
        <v/>
      </c>
      <c r="H6453" t="str">
        <f>IF(C6453=H1, C6453,"")</f>
        <v/>
      </c>
      <c r="I6453" t="str">
        <f>IF(D6453=I1,D6453,"")</f>
        <v>Females</v>
      </c>
      <c r="J6453">
        <f>IF(AND(G6453=G1,AND(H6453=H1,I6453=I1)),E6453,0)</f>
        <v>0</v>
      </c>
    </row>
    <row r="6454" spans="1:10" x14ac:dyDescent="0.3">
      <c r="A6454">
        <v>2011</v>
      </c>
      <c r="B6454" t="s">
        <v>112</v>
      </c>
      <c r="C6454" t="s">
        <v>158</v>
      </c>
      <c r="D6454" t="s">
        <v>205</v>
      </c>
      <c r="E6454" s="12"/>
      <c r="G6454" t="str">
        <f>IF(A6454=G1,A6454,"")</f>
        <v/>
      </c>
      <c r="H6454" t="str">
        <f>IF(C6454=H1, C6454,"")</f>
        <v/>
      </c>
      <c r="I6454" t="str">
        <f>IF(D6454=I1,D6454,"")</f>
        <v/>
      </c>
      <c r="J6454">
        <f>IF(AND(G6454=G1,AND(H6454=H1,I6454=I1)),E6454,0)</f>
        <v>0</v>
      </c>
    </row>
    <row r="6455" spans="1:10" x14ac:dyDescent="0.3">
      <c r="A6455">
        <v>2011</v>
      </c>
      <c r="B6455" t="s">
        <v>112</v>
      </c>
      <c r="C6455" t="s">
        <v>217</v>
      </c>
      <c r="D6455" t="s">
        <v>202</v>
      </c>
      <c r="E6455" s="12"/>
      <c r="G6455" t="str">
        <f>IF(A6455=G1,A6455,"")</f>
        <v/>
      </c>
      <c r="H6455" t="str">
        <f>IF(C6455=H1, C6455,"")</f>
        <v/>
      </c>
      <c r="I6455" t="str">
        <f>IF(D6455=I1,D6455,"")</f>
        <v/>
      </c>
      <c r="J6455">
        <f>IF(AND(G6455=G1,AND(H6455=H1,I6455=I1)),E6455,0)</f>
        <v>0</v>
      </c>
    </row>
    <row r="6456" spans="1:10" x14ac:dyDescent="0.3">
      <c r="A6456">
        <v>2011</v>
      </c>
      <c r="B6456" t="s">
        <v>112</v>
      </c>
      <c r="C6456" t="s">
        <v>217</v>
      </c>
      <c r="D6456" t="s">
        <v>203</v>
      </c>
      <c r="E6456" s="12"/>
      <c r="G6456" t="str">
        <f>IF(A6456=G1,A6456,"")</f>
        <v/>
      </c>
      <c r="H6456" t="str">
        <f>IF(C6456=H1, C6456,"")</f>
        <v/>
      </c>
      <c r="I6456" t="str">
        <f>IF(D6456=I1,D6456,"")</f>
        <v>Females</v>
      </c>
      <c r="J6456">
        <f>IF(AND(G6456=G1,AND(H6456=H1,I6456=I1)),E6456,0)</f>
        <v>0</v>
      </c>
    </row>
    <row r="6457" spans="1:10" x14ac:dyDescent="0.3">
      <c r="A6457">
        <v>2011</v>
      </c>
      <c r="B6457" t="s">
        <v>112</v>
      </c>
      <c r="C6457" t="s">
        <v>217</v>
      </c>
      <c r="D6457" t="s">
        <v>205</v>
      </c>
      <c r="E6457" s="12"/>
      <c r="G6457" t="str">
        <f>IF(A6457=G1,A6457,"")</f>
        <v/>
      </c>
      <c r="H6457" t="str">
        <f>IF(C6457=H1, C6457,"")</f>
        <v/>
      </c>
      <c r="I6457" t="str">
        <f>IF(D6457=I1,D6457,"")</f>
        <v/>
      </c>
      <c r="J6457">
        <f>IF(AND(G6457=G1,AND(H6457=H1,I6457=I1)),E6457,0)</f>
        <v>0</v>
      </c>
    </row>
    <row r="6458" spans="1:10" x14ac:dyDescent="0.3">
      <c r="A6458">
        <v>2011</v>
      </c>
      <c r="B6458" t="s">
        <v>112</v>
      </c>
      <c r="C6458" t="s">
        <v>159</v>
      </c>
      <c r="D6458" t="s">
        <v>202</v>
      </c>
      <c r="E6458" s="12"/>
      <c r="G6458" t="str">
        <f>IF(A6458=G1,A6458,"")</f>
        <v/>
      </c>
      <c r="H6458" t="str">
        <f>IF(C6458=H1, C6458,"")</f>
        <v/>
      </c>
      <c r="I6458" t="str">
        <f>IF(D6458=I1,D6458,"")</f>
        <v/>
      </c>
      <c r="J6458">
        <f>IF(AND(G6458=G1,AND(H6458=H1,I6458=I1)),E6458,0)</f>
        <v>0</v>
      </c>
    </row>
    <row r="6459" spans="1:10" x14ac:dyDescent="0.3">
      <c r="A6459">
        <v>2011</v>
      </c>
      <c r="B6459" t="s">
        <v>112</v>
      </c>
      <c r="C6459" t="s">
        <v>159</v>
      </c>
      <c r="D6459" t="s">
        <v>203</v>
      </c>
      <c r="E6459" s="12"/>
      <c r="G6459" t="str">
        <f>IF(A6459=G1,A6459,"")</f>
        <v/>
      </c>
      <c r="H6459" t="str">
        <f>IF(C6459=H1, C6459,"")</f>
        <v/>
      </c>
      <c r="I6459" t="str">
        <f>IF(D6459=I1,D6459,"")</f>
        <v>Females</v>
      </c>
      <c r="J6459">
        <f>IF(AND(G6459=G1,AND(H6459=H1,I6459=I1)),E6459,0)</f>
        <v>0</v>
      </c>
    </row>
    <row r="6460" spans="1:10" x14ac:dyDescent="0.3">
      <c r="A6460">
        <v>2011</v>
      </c>
      <c r="B6460" t="s">
        <v>112</v>
      </c>
      <c r="C6460" t="s">
        <v>159</v>
      </c>
      <c r="D6460" t="s">
        <v>205</v>
      </c>
      <c r="E6460" s="12"/>
      <c r="G6460" t="str">
        <f>IF(A6460=G1,A6460,"")</f>
        <v/>
      </c>
      <c r="H6460" t="str">
        <f>IF(C6460=H1, C6460,"")</f>
        <v/>
      </c>
      <c r="I6460" t="str">
        <f>IF(D6460=I1,D6460,"")</f>
        <v/>
      </c>
      <c r="J6460">
        <f>IF(AND(G6460=G1,AND(H6460=H1,I6460=I1)),E6460,0)</f>
        <v>0</v>
      </c>
    </row>
    <row r="6461" spans="1:10" x14ac:dyDescent="0.3">
      <c r="A6461">
        <v>2011</v>
      </c>
      <c r="B6461" t="s">
        <v>112</v>
      </c>
      <c r="C6461" t="s">
        <v>160</v>
      </c>
      <c r="D6461" t="s">
        <v>202</v>
      </c>
      <c r="E6461" s="12"/>
      <c r="G6461" t="str">
        <f>IF(A6461=G1,A6461,"")</f>
        <v/>
      </c>
      <c r="H6461" t="str">
        <f>IF(C6461=H1, C6461,"")</f>
        <v/>
      </c>
      <c r="I6461" t="str">
        <f>IF(D6461=I1,D6461,"")</f>
        <v/>
      </c>
      <c r="J6461">
        <f>IF(AND(G6461=G1,AND(H6461=H1,I6461=I1)),E6461,0)</f>
        <v>0</v>
      </c>
    </row>
    <row r="6462" spans="1:10" x14ac:dyDescent="0.3">
      <c r="A6462">
        <v>2011</v>
      </c>
      <c r="B6462" t="s">
        <v>112</v>
      </c>
      <c r="C6462" t="s">
        <v>160</v>
      </c>
      <c r="D6462" t="s">
        <v>203</v>
      </c>
      <c r="E6462" s="12"/>
      <c r="G6462" t="str">
        <f>IF(A6462=G1,A6462,"")</f>
        <v/>
      </c>
      <c r="H6462" t="str">
        <f>IF(C6462=H1, C6462,"")</f>
        <v/>
      </c>
      <c r="I6462" t="str">
        <f>IF(D6462=I1,D6462,"")</f>
        <v>Females</v>
      </c>
      <c r="J6462">
        <f>IF(AND(G6462=G1,AND(H6462=H1,I6462=I1)),E6462,0)</f>
        <v>0</v>
      </c>
    </row>
    <row r="6463" spans="1:10" x14ac:dyDescent="0.3">
      <c r="A6463">
        <v>2011</v>
      </c>
      <c r="B6463" t="s">
        <v>112</v>
      </c>
      <c r="C6463" t="s">
        <v>160</v>
      </c>
      <c r="D6463" t="s">
        <v>205</v>
      </c>
      <c r="E6463" s="12"/>
      <c r="G6463" t="str">
        <f>IF(A6463=G1,A6463,"")</f>
        <v/>
      </c>
      <c r="H6463" t="str">
        <f>IF(C6463=H1, C6463,"")</f>
        <v/>
      </c>
      <c r="I6463" t="str">
        <f>IF(D6463=I1,D6463,"")</f>
        <v/>
      </c>
      <c r="J6463">
        <f>IF(AND(G6463=G1,AND(H6463=H1,I6463=I1)),E6463,0)</f>
        <v>0</v>
      </c>
    </row>
    <row r="6464" spans="1:10" x14ac:dyDescent="0.3">
      <c r="A6464">
        <v>2011</v>
      </c>
      <c r="B6464" t="s">
        <v>161</v>
      </c>
      <c r="C6464" t="s">
        <v>162</v>
      </c>
      <c r="D6464" t="s">
        <v>202</v>
      </c>
      <c r="E6464" s="12"/>
      <c r="G6464" t="str">
        <f>IF(A6464=G1,A6464,"")</f>
        <v/>
      </c>
      <c r="H6464" t="str">
        <f>IF(C6464=H1, C6464,"")</f>
        <v/>
      </c>
      <c r="I6464" t="str">
        <f>IF(D6464=I1,D6464,"")</f>
        <v/>
      </c>
      <c r="J6464">
        <f>IF(AND(G6464=G1,AND(H6464=H1,I6464=I1)),E6464,0)</f>
        <v>0</v>
      </c>
    </row>
    <row r="6465" spans="1:10" x14ac:dyDescent="0.3">
      <c r="A6465">
        <v>2011</v>
      </c>
      <c r="B6465" t="s">
        <v>161</v>
      </c>
      <c r="C6465" t="s">
        <v>162</v>
      </c>
      <c r="D6465" t="s">
        <v>203</v>
      </c>
      <c r="E6465" s="12"/>
      <c r="G6465" t="str">
        <f>IF(A6465=G1,A6465,"")</f>
        <v/>
      </c>
      <c r="H6465" t="str">
        <f>IF(C6465=H1, C6465,"")</f>
        <v/>
      </c>
      <c r="I6465" t="str">
        <f>IF(D6465=I1,D6465,"")</f>
        <v>Females</v>
      </c>
      <c r="J6465">
        <f>IF(AND(G6465=G1,AND(H6465=H1,I6465=I1)),E6465,0)</f>
        <v>0</v>
      </c>
    </row>
    <row r="6466" spans="1:10" x14ac:dyDescent="0.3">
      <c r="A6466">
        <v>2011</v>
      </c>
      <c r="B6466" t="s">
        <v>161</v>
      </c>
      <c r="C6466" t="s">
        <v>162</v>
      </c>
      <c r="D6466" t="s">
        <v>205</v>
      </c>
      <c r="E6466" s="12"/>
      <c r="G6466" t="str">
        <f>IF(A6466=G1,A6466,"")</f>
        <v/>
      </c>
      <c r="H6466" t="str">
        <f>IF(C6466=H1, C6466,"")</f>
        <v/>
      </c>
      <c r="I6466" t="str">
        <f>IF(D6466=I1,D6466,"")</f>
        <v/>
      </c>
      <c r="J6466">
        <f>IF(AND(G6466=G1,AND(H6466=H1,I6466=I1)),E6466,0)</f>
        <v>0</v>
      </c>
    </row>
    <row r="6467" spans="1:10" x14ac:dyDescent="0.3">
      <c r="A6467">
        <v>2011</v>
      </c>
      <c r="B6467" t="s">
        <v>161</v>
      </c>
      <c r="C6467" t="s">
        <v>163</v>
      </c>
      <c r="D6467" t="s">
        <v>202</v>
      </c>
      <c r="E6467" s="12"/>
      <c r="G6467" t="str">
        <f>IF(A6467=G1,A6467,"")</f>
        <v/>
      </c>
      <c r="H6467" t="str">
        <f>IF(C6467=H1, C6467,"")</f>
        <v/>
      </c>
      <c r="I6467" t="str">
        <f>IF(D6467=I1,D6467,"")</f>
        <v/>
      </c>
      <c r="J6467">
        <f>IF(AND(G6467=G1,AND(H6467=H1,I6467=I1)),E6467,0)</f>
        <v>0</v>
      </c>
    </row>
    <row r="6468" spans="1:10" x14ac:dyDescent="0.3">
      <c r="A6468">
        <v>2011</v>
      </c>
      <c r="B6468" t="s">
        <v>161</v>
      </c>
      <c r="C6468" t="s">
        <v>163</v>
      </c>
      <c r="D6468" t="s">
        <v>203</v>
      </c>
      <c r="E6468" s="12"/>
      <c r="G6468" t="str">
        <f>IF(A6468=G1,A6468,"")</f>
        <v/>
      </c>
      <c r="H6468" t="str">
        <f>IF(C6468=H1, C6468,"")</f>
        <v/>
      </c>
      <c r="I6468" t="str">
        <f>IF(D6468=I1,D6468,"")</f>
        <v>Females</v>
      </c>
      <c r="J6468">
        <f>IF(AND(G6468=G1,AND(H6468=H1,I6468=I1)),E6468,0)</f>
        <v>0</v>
      </c>
    </row>
    <row r="6469" spans="1:10" x14ac:dyDescent="0.3">
      <c r="A6469">
        <v>2011</v>
      </c>
      <c r="B6469" t="s">
        <v>161</v>
      </c>
      <c r="C6469" t="s">
        <v>163</v>
      </c>
      <c r="D6469" t="s">
        <v>205</v>
      </c>
      <c r="E6469" s="12"/>
      <c r="G6469" t="str">
        <f>IF(A6469=G1,A6469,"")</f>
        <v/>
      </c>
      <c r="H6469" t="str">
        <f>IF(C6469=H1, C6469,"")</f>
        <v/>
      </c>
      <c r="I6469" t="str">
        <f>IF(D6469=I1,D6469,"")</f>
        <v/>
      </c>
      <c r="J6469">
        <f>IF(AND(G6469=G1,AND(H6469=H1,I6469=I1)),E6469,0)</f>
        <v>0</v>
      </c>
    </row>
    <row r="6470" spans="1:10" x14ac:dyDescent="0.3">
      <c r="A6470">
        <v>2011</v>
      </c>
      <c r="B6470" t="s">
        <v>161</v>
      </c>
      <c r="C6470" t="s">
        <v>164</v>
      </c>
      <c r="D6470" t="s">
        <v>202</v>
      </c>
      <c r="E6470" s="12"/>
      <c r="G6470" t="str">
        <f>IF(A6470=G1,A6470,"")</f>
        <v/>
      </c>
      <c r="H6470" t="str">
        <f>IF(C6470=H1, C6470,"")</f>
        <v/>
      </c>
      <c r="I6470" t="str">
        <f>IF(D6470=I1,D6470,"")</f>
        <v/>
      </c>
      <c r="J6470">
        <f>IF(AND(G6470=G1,AND(H6470=H1,I6470=I1)),E6470,0)</f>
        <v>0</v>
      </c>
    </row>
    <row r="6471" spans="1:10" x14ac:dyDescent="0.3">
      <c r="A6471">
        <v>2011</v>
      </c>
      <c r="B6471" t="s">
        <v>161</v>
      </c>
      <c r="C6471" t="s">
        <v>164</v>
      </c>
      <c r="D6471" t="s">
        <v>203</v>
      </c>
      <c r="E6471" s="12"/>
      <c r="G6471" t="str">
        <f>IF(A6471=G1,A6471,"")</f>
        <v/>
      </c>
      <c r="H6471" t="str">
        <f>IF(C6471=H1, C6471,"")</f>
        <v/>
      </c>
      <c r="I6471" t="str">
        <f>IF(D6471=I1,D6471,"")</f>
        <v>Females</v>
      </c>
      <c r="J6471">
        <f>IF(AND(G6471=G1,AND(H6471=H1,I6471=I1)),E6471,0)</f>
        <v>0</v>
      </c>
    </row>
    <row r="6472" spans="1:10" x14ac:dyDescent="0.3">
      <c r="A6472">
        <v>2011</v>
      </c>
      <c r="B6472" t="s">
        <v>161</v>
      </c>
      <c r="C6472" t="s">
        <v>164</v>
      </c>
      <c r="D6472" t="s">
        <v>205</v>
      </c>
      <c r="E6472" s="12"/>
      <c r="G6472" t="str">
        <f>IF(A6472=G1,A6472,"")</f>
        <v/>
      </c>
      <c r="H6472" t="str">
        <f>IF(C6472=H1, C6472,"")</f>
        <v/>
      </c>
      <c r="I6472" t="str">
        <f>IF(D6472=I1,D6472,"")</f>
        <v/>
      </c>
      <c r="J6472">
        <f>IF(AND(G6472=G1,AND(H6472=H1,I6472=I1)),E6472,0)</f>
        <v>0</v>
      </c>
    </row>
    <row r="6473" spans="1:10" x14ac:dyDescent="0.3">
      <c r="A6473">
        <v>2011</v>
      </c>
      <c r="B6473" t="s">
        <v>161</v>
      </c>
      <c r="C6473" t="s">
        <v>165</v>
      </c>
      <c r="D6473" t="s">
        <v>202</v>
      </c>
      <c r="E6473" s="12"/>
      <c r="G6473" t="str">
        <f>IF(A6473=G1,A6473,"")</f>
        <v/>
      </c>
      <c r="H6473" t="str">
        <f>IF(C6473=H1, C6473,"")</f>
        <v/>
      </c>
      <c r="I6473" t="str">
        <f>IF(D6473=I1,D6473,"")</f>
        <v/>
      </c>
      <c r="J6473">
        <f>IF(AND(G6473=G1,AND(H6473=H1,I6473=I1)),E6473,0)</f>
        <v>0</v>
      </c>
    </row>
    <row r="6474" spans="1:10" x14ac:dyDescent="0.3">
      <c r="A6474">
        <v>2011</v>
      </c>
      <c r="B6474" t="s">
        <v>161</v>
      </c>
      <c r="C6474" t="s">
        <v>165</v>
      </c>
      <c r="D6474" t="s">
        <v>203</v>
      </c>
      <c r="E6474" s="12"/>
      <c r="G6474" t="str">
        <f>IF(A6474=G1,A6474,"")</f>
        <v/>
      </c>
      <c r="H6474" t="str">
        <f>IF(C6474=H1, C6474,"")</f>
        <v/>
      </c>
      <c r="I6474" t="str">
        <f>IF(D6474=I1,D6474,"")</f>
        <v>Females</v>
      </c>
      <c r="J6474">
        <f>IF(AND(G6474=G1,AND(H6474=H1,I6474=I1)),E6474,0)</f>
        <v>0</v>
      </c>
    </row>
    <row r="6475" spans="1:10" x14ac:dyDescent="0.3">
      <c r="A6475">
        <v>2011</v>
      </c>
      <c r="B6475" t="s">
        <v>161</v>
      </c>
      <c r="C6475" t="s">
        <v>165</v>
      </c>
      <c r="D6475" t="s">
        <v>205</v>
      </c>
      <c r="E6475" s="12"/>
      <c r="G6475" t="str">
        <f>IF(A6475=G1,A6475,"")</f>
        <v/>
      </c>
      <c r="H6475" t="str">
        <f>IF(C6475=H1, C6475,"")</f>
        <v/>
      </c>
      <c r="I6475" t="str">
        <f>IF(D6475=I1,D6475,"")</f>
        <v/>
      </c>
      <c r="J6475">
        <f>IF(AND(G6475=G1,AND(H6475=H1,I6475=I1)),E6475,0)</f>
        <v>0</v>
      </c>
    </row>
    <row r="6476" spans="1:10" x14ac:dyDescent="0.3">
      <c r="A6476">
        <v>2011</v>
      </c>
      <c r="B6476" t="s">
        <v>161</v>
      </c>
      <c r="C6476" t="s">
        <v>166</v>
      </c>
      <c r="D6476" t="s">
        <v>202</v>
      </c>
      <c r="E6476" s="12"/>
      <c r="G6476" t="str">
        <f>IF(A6476=G1,A6476,"")</f>
        <v/>
      </c>
      <c r="H6476" t="str">
        <f>IF(C6476=H1, C6476,"")</f>
        <v/>
      </c>
      <c r="I6476" t="str">
        <f>IF(D6476=I1,D6476,"")</f>
        <v/>
      </c>
      <c r="J6476">
        <f>IF(AND(G6476=G1,AND(H6476=H1,I6476=I1)),E6476,0)</f>
        <v>0</v>
      </c>
    </row>
    <row r="6477" spans="1:10" x14ac:dyDescent="0.3">
      <c r="A6477">
        <v>2011</v>
      </c>
      <c r="B6477" t="s">
        <v>161</v>
      </c>
      <c r="C6477" t="s">
        <v>166</v>
      </c>
      <c r="D6477" t="s">
        <v>203</v>
      </c>
      <c r="E6477" s="12"/>
      <c r="G6477" t="str">
        <f>IF(A6477=G1,A6477,"")</f>
        <v/>
      </c>
      <c r="H6477" t="str">
        <f>IF(C6477=H1, C6477,"")</f>
        <v/>
      </c>
      <c r="I6477" t="str">
        <f>IF(D6477=I1,D6477,"")</f>
        <v>Females</v>
      </c>
      <c r="J6477">
        <f>IF(AND(G6477=G1,AND(H6477=H1,I6477=I1)),E6477,0)</f>
        <v>0</v>
      </c>
    </row>
    <row r="6478" spans="1:10" x14ac:dyDescent="0.3">
      <c r="A6478">
        <v>2011</v>
      </c>
      <c r="B6478" t="s">
        <v>161</v>
      </c>
      <c r="C6478" t="s">
        <v>166</v>
      </c>
      <c r="D6478" t="s">
        <v>205</v>
      </c>
      <c r="E6478" s="12"/>
      <c r="G6478" t="str">
        <f>IF(A6478=G1,A6478,"")</f>
        <v/>
      </c>
      <c r="H6478" t="str">
        <f>IF(C6478=H1, C6478,"")</f>
        <v/>
      </c>
      <c r="I6478" t="str">
        <f>IF(D6478=I1,D6478,"")</f>
        <v/>
      </c>
      <c r="J6478">
        <f>IF(AND(G6478=G1,AND(H6478=H1,I6478=I1)),E6478,0)</f>
        <v>0</v>
      </c>
    </row>
    <row r="6479" spans="1:10" x14ac:dyDescent="0.3">
      <c r="A6479">
        <v>2011</v>
      </c>
      <c r="B6479" t="s">
        <v>161</v>
      </c>
      <c r="C6479" t="s">
        <v>167</v>
      </c>
      <c r="D6479" t="s">
        <v>202</v>
      </c>
      <c r="E6479" s="12"/>
      <c r="G6479" t="str">
        <f>IF(A6479=G1,A6479,"")</f>
        <v/>
      </c>
      <c r="H6479" t="str">
        <f>IF(C6479=H1, C6479,"")</f>
        <v/>
      </c>
      <c r="I6479" t="str">
        <f>IF(D6479=I1,D6479,"")</f>
        <v/>
      </c>
      <c r="J6479">
        <f>IF(AND(G6479=G1,AND(H6479=H1,I6479=I1)),E6479,0)</f>
        <v>0</v>
      </c>
    </row>
    <row r="6480" spans="1:10" x14ac:dyDescent="0.3">
      <c r="A6480">
        <v>2011</v>
      </c>
      <c r="B6480" t="s">
        <v>161</v>
      </c>
      <c r="C6480" t="s">
        <v>167</v>
      </c>
      <c r="D6480" t="s">
        <v>203</v>
      </c>
      <c r="E6480" s="12"/>
      <c r="G6480" t="str">
        <f>IF(A6480=G1,A6480,"")</f>
        <v/>
      </c>
      <c r="H6480" t="str">
        <f>IF(C6480=H1, C6480,"")</f>
        <v/>
      </c>
      <c r="I6480" t="str">
        <f>IF(D6480=I1,D6480,"")</f>
        <v>Females</v>
      </c>
      <c r="J6480">
        <f>IF(AND(G6480=G1,AND(H6480=H1,I6480=I1)),E6480,0)</f>
        <v>0</v>
      </c>
    </row>
    <row r="6481" spans="1:10" x14ac:dyDescent="0.3">
      <c r="A6481">
        <v>2011</v>
      </c>
      <c r="B6481" t="s">
        <v>161</v>
      </c>
      <c r="C6481" t="s">
        <v>167</v>
      </c>
      <c r="D6481" t="s">
        <v>205</v>
      </c>
      <c r="E6481" s="12"/>
      <c r="G6481" t="str">
        <f>IF(A6481=G1,A6481,"")</f>
        <v/>
      </c>
      <c r="H6481" t="str">
        <f>IF(C6481=H1, C6481,"")</f>
        <v/>
      </c>
      <c r="I6481" t="str">
        <f>IF(D6481=I1,D6481,"")</f>
        <v/>
      </c>
      <c r="J6481">
        <f>IF(AND(G6481=G1,AND(H6481=H1,I6481=I1)),E6481,0)</f>
        <v>0</v>
      </c>
    </row>
    <row r="6482" spans="1:10" x14ac:dyDescent="0.3">
      <c r="A6482">
        <v>2011</v>
      </c>
      <c r="B6482" t="s">
        <v>161</v>
      </c>
      <c r="C6482" t="s">
        <v>168</v>
      </c>
      <c r="D6482" t="s">
        <v>202</v>
      </c>
      <c r="E6482" s="12"/>
      <c r="G6482" t="str">
        <f>IF(A6482=G1,A6482,"")</f>
        <v/>
      </c>
      <c r="H6482" t="str">
        <f>IF(C6482=H1, C6482,"")</f>
        <v/>
      </c>
      <c r="I6482" t="str">
        <f>IF(D6482=I1,D6482,"")</f>
        <v/>
      </c>
      <c r="J6482">
        <f>IF(AND(G6482=G1,AND(H6482=H1,I6482=I1)),E6482,0)</f>
        <v>0</v>
      </c>
    </row>
    <row r="6483" spans="1:10" x14ac:dyDescent="0.3">
      <c r="A6483">
        <v>2011</v>
      </c>
      <c r="B6483" t="s">
        <v>161</v>
      </c>
      <c r="C6483" t="s">
        <v>168</v>
      </c>
      <c r="D6483" t="s">
        <v>203</v>
      </c>
      <c r="E6483" s="12"/>
      <c r="G6483" t="str">
        <f>IF(A6483=G1,A6483,"")</f>
        <v/>
      </c>
      <c r="H6483" t="str">
        <f>IF(C6483=H1, C6483,"")</f>
        <v/>
      </c>
      <c r="I6483" t="str">
        <f>IF(D6483=I1,D6483,"")</f>
        <v>Females</v>
      </c>
      <c r="J6483">
        <f>IF(AND(G6483=G1,AND(H6483=H1,I6483=I1)),E6483,0)</f>
        <v>0</v>
      </c>
    </row>
    <row r="6484" spans="1:10" x14ac:dyDescent="0.3">
      <c r="A6484">
        <v>2011</v>
      </c>
      <c r="B6484" t="s">
        <v>161</v>
      </c>
      <c r="C6484" t="s">
        <v>168</v>
      </c>
      <c r="D6484" t="s">
        <v>205</v>
      </c>
      <c r="E6484" s="12"/>
      <c r="G6484" t="str">
        <f>IF(A6484=G1,A6484,"")</f>
        <v/>
      </c>
      <c r="H6484" t="str">
        <f>IF(C6484=H1, C6484,"")</f>
        <v/>
      </c>
      <c r="I6484" t="str">
        <f>IF(D6484=I1,D6484,"")</f>
        <v/>
      </c>
      <c r="J6484">
        <f>IF(AND(G6484=G1,AND(H6484=H1,I6484=I1)),E6484,0)</f>
        <v>0</v>
      </c>
    </row>
    <row r="6485" spans="1:10" x14ac:dyDescent="0.3">
      <c r="A6485">
        <v>2011</v>
      </c>
      <c r="B6485" t="s">
        <v>161</v>
      </c>
      <c r="C6485" t="s">
        <v>169</v>
      </c>
      <c r="D6485" t="s">
        <v>202</v>
      </c>
      <c r="E6485" s="12"/>
      <c r="G6485" t="str">
        <f>IF(A6485=G1,A6485,"")</f>
        <v/>
      </c>
      <c r="H6485" t="str">
        <f>IF(C6485=H1, C6485,"")</f>
        <v/>
      </c>
      <c r="I6485" t="str">
        <f>IF(D6485=I1,D6485,"")</f>
        <v/>
      </c>
      <c r="J6485">
        <f>IF(AND(G6485=G1,AND(H6485=H1,I6485=I1)),E6485,0)</f>
        <v>0</v>
      </c>
    </row>
    <row r="6486" spans="1:10" x14ac:dyDescent="0.3">
      <c r="A6486">
        <v>2011</v>
      </c>
      <c r="B6486" t="s">
        <v>161</v>
      </c>
      <c r="C6486" t="s">
        <v>169</v>
      </c>
      <c r="D6486" t="s">
        <v>203</v>
      </c>
      <c r="E6486" s="12"/>
      <c r="G6486" t="str">
        <f>IF(A6486=G1,A6486,"")</f>
        <v/>
      </c>
      <c r="H6486" t="str">
        <f>IF(C6486=H1, C6486,"")</f>
        <v/>
      </c>
      <c r="I6486" t="str">
        <f>IF(D6486=I1,D6486,"")</f>
        <v>Females</v>
      </c>
      <c r="J6486">
        <f>IF(AND(G6486=G1,AND(H6486=H1,I6486=I1)),E6486,0)</f>
        <v>0</v>
      </c>
    </row>
    <row r="6487" spans="1:10" x14ac:dyDescent="0.3">
      <c r="A6487">
        <v>2011</v>
      </c>
      <c r="B6487" t="s">
        <v>161</v>
      </c>
      <c r="C6487" t="s">
        <v>169</v>
      </c>
      <c r="D6487" t="s">
        <v>205</v>
      </c>
      <c r="E6487" s="12"/>
      <c r="G6487" t="str">
        <f>IF(A6487=G1,A6487,"")</f>
        <v/>
      </c>
      <c r="H6487" t="str">
        <f>IF(C6487=H1, C6487,"")</f>
        <v/>
      </c>
      <c r="I6487" t="str">
        <f>IF(D6487=I1,D6487,"")</f>
        <v/>
      </c>
      <c r="J6487">
        <f>IF(AND(G6487=G1,AND(H6487=H1,I6487=I1)),E6487,0)</f>
        <v>0</v>
      </c>
    </row>
    <row r="6488" spans="1:10" x14ac:dyDescent="0.3">
      <c r="A6488">
        <v>2011</v>
      </c>
      <c r="B6488" t="s">
        <v>161</v>
      </c>
      <c r="C6488" t="s">
        <v>170</v>
      </c>
      <c r="D6488" t="s">
        <v>202</v>
      </c>
      <c r="E6488" s="12"/>
      <c r="G6488" t="str">
        <f>IF(A6488=G1,A6488,"")</f>
        <v/>
      </c>
      <c r="H6488" t="str">
        <f>IF(C6488=H1, C6488,"")</f>
        <v/>
      </c>
      <c r="I6488" t="str">
        <f>IF(D6488=I1,D6488,"")</f>
        <v/>
      </c>
      <c r="J6488">
        <f>IF(AND(G6488=G1,AND(H6488=H1,I6488=I1)),E6488,0)</f>
        <v>0</v>
      </c>
    </row>
    <row r="6489" spans="1:10" x14ac:dyDescent="0.3">
      <c r="A6489">
        <v>2011</v>
      </c>
      <c r="B6489" t="s">
        <v>161</v>
      </c>
      <c r="C6489" t="s">
        <v>170</v>
      </c>
      <c r="D6489" t="s">
        <v>203</v>
      </c>
      <c r="E6489" s="12"/>
      <c r="G6489" t="str">
        <f>IF(A6489=G1,A6489,"")</f>
        <v/>
      </c>
      <c r="H6489" t="str">
        <f>IF(C6489=H1, C6489,"")</f>
        <v/>
      </c>
      <c r="I6489" t="str">
        <f>IF(D6489=I1,D6489,"")</f>
        <v>Females</v>
      </c>
      <c r="J6489">
        <f>IF(AND(G6489=G1,AND(H6489=H1,I6489=I1)),E6489,0)</f>
        <v>0</v>
      </c>
    </row>
    <row r="6490" spans="1:10" x14ac:dyDescent="0.3">
      <c r="A6490">
        <v>2011</v>
      </c>
      <c r="B6490" t="s">
        <v>161</v>
      </c>
      <c r="C6490" t="s">
        <v>170</v>
      </c>
      <c r="D6490" t="s">
        <v>205</v>
      </c>
      <c r="E6490" s="12"/>
      <c r="G6490" t="str">
        <f>IF(A6490=G1,A6490,"")</f>
        <v/>
      </c>
      <c r="H6490" t="str">
        <f>IF(C6490=H1, C6490,"")</f>
        <v/>
      </c>
      <c r="I6490" t="str">
        <f>IF(D6490=I1,D6490,"")</f>
        <v/>
      </c>
      <c r="J6490">
        <f>IF(AND(G6490=G1,AND(H6490=H1,I6490=I1)),E6490,0)</f>
        <v>0</v>
      </c>
    </row>
    <row r="6491" spans="1:10" x14ac:dyDescent="0.3">
      <c r="A6491">
        <v>2011</v>
      </c>
      <c r="B6491" t="s">
        <v>161</v>
      </c>
      <c r="C6491" t="s">
        <v>171</v>
      </c>
      <c r="D6491" t="s">
        <v>202</v>
      </c>
      <c r="E6491" s="12"/>
      <c r="G6491" t="str">
        <f>IF(A6491=G1,A6491,"")</f>
        <v/>
      </c>
      <c r="H6491" t="str">
        <f>IF(C6491=H1, C6491,"")</f>
        <v/>
      </c>
      <c r="I6491" t="str">
        <f>IF(D6491=I1,D6491,"")</f>
        <v/>
      </c>
      <c r="J6491">
        <f>IF(AND(G6491=G1,AND(H6491=H1,I6491=I1)),E6491,0)</f>
        <v>0</v>
      </c>
    </row>
    <row r="6492" spans="1:10" x14ac:dyDescent="0.3">
      <c r="A6492">
        <v>2011</v>
      </c>
      <c r="B6492" t="s">
        <v>161</v>
      </c>
      <c r="C6492" t="s">
        <v>171</v>
      </c>
      <c r="D6492" t="s">
        <v>203</v>
      </c>
      <c r="E6492" s="12"/>
      <c r="G6492" t="str">
        <f>IF(A6492=G1,A6492,"")</f>
        <v/>
      </c>
      <c r="H6492" t="str">
        <f>IF(C6492=H1, C6492,"")</f>
        <v/>
      </c>
      <c r="I6492" t="str">
        <f>IF(D6492=I1,D6492,"")</f>
        <v>Females</v>
      </c>
      <c r="J6492">
        <f>IF(AND(G6492=G1,AND(H6492=H1,I6492=I1)),E6492,0)</f>
        <v>0</v>
      </c>
    </row>
    <row r="6493" spans="1:10" x14ac:dyDescent="0.3">
      <c r="A6493">
        <v>2011</v>
      </c>
      <c r="B6493" t="s">
        <v>161</v>
      </c>
      <c r="C6493" t="s">
        <v>171</v>
      </c>
      <c r="D6493" t="s">
        <v>205</v>
      </c>
      <c r="E6493" s="12"/>
      <c r="G6493" t="str">
        <f>IF(A6493=G1,A6493,"")</f>
        <v/>
      </c>
      <c r="H6493" t="str">
        <f>IF(C6493=H1, C6493,"")</f>
        <v/>
      </c>
      <c r="I6493" t="str">
        <f>IF(D6493=I1,D6493,"")</f>
        <v/>
      </c>
      <c r="J6493">
        <f>IF(AND(G6493=G1,AND(H6493=H1,I6493=I1)),E6493,0)</f>
        <v>0</v>
      </c>
    </row>
    <row r="6494" spans="1:10" x14ac:dyDescent="0.3">
      <c r="A6494">
        <v>2011</v>
      </c>
      <c r="B6494" t="s">
        <v>161</v>
      </c>
      <c r="C6494" t="s">
        <v>172</v>
      </c>
      <c r="D6494" t="s">
        <v>202</v>
      </c>
      <c r="E6494" s="12"/>
      <c r="G6494" t="str">
        <f>IF(A6494=G1,A6494,"")</f>
        <v/>
      </c>
      <c r="H6494" t="str">
        <f>IF(C6494=H1, C6494,"")</f>
        <v/>
      </c>
      <c r="I6494" t="str">
        <f>IF(D6494=I1,D6494,"")</f>
        <v/>
      </c>
      <c r="J6494">
        <f>IF(AND(G6494=G1,AND(H6494=H1,I6494=I1)),E6494,0)</f>
        <v>0</v>
      </c>
    </row>
    <row r="6495" spans="1:10" x14ac:dyDescent="0.3">
      <c r="A6495">
        <v>2011</v>
      </c>
      <c r="B6495" t="s">
        <v>161</v>
      </c>
      <c r="C6495" t="s">
        <v>172</v>
      </c>
      <c r="D6495" t="s">
        <v>203</v>
      </c>
      <c r="E6495" s="12"/>
      <c r="G6495" t="str">
        <f>IF(A6495=G1,A6495,"")</f>
        <v/>
      </c>
      <c r="H6495" t="str">
        <f>IF(C6495=H1, C6495,"")</f>
        <v/>
      </c>
      <c r="I6495" t="str">
        <f>IF(D6495=I1,D6495,"")</f>
        <v>Females</v>
      </c>
      <c r="J6495">
        <f>IF(AND(G6495=G1,AND(H6495=H1,I6495=I1)),E6495,0)</f>
        <v>0</v>
      </c>
    </row>
    <row r="6496" spans="1:10" x14ac:dyDescent="0.3">
      <c r="A6496">
        <v>2011</v>
      </c>
      <c r="B6496" t="s">
        <v>161</v>
      </c>
      <c r="C6496" t="s">
        <v>172</v>
      </c>
      <c r="D6496" t="s">
        <v>205</v>
      </c>
      <c r="E6496" s="12"/>
      <c r="G6496" t="str">
        <f>IF(A6496=G1,A6496,"")</f>
        <v/>
      </c>
      <c r="H6496" t="str">
        <f>IF(C6496=H1, C6496,"")</f>
        <v/>
      </c>
      <c r="I6496" t="str">
        <f>IF(D6496=I1,D6496,"")</f>
        <v/>
      </c>
      <c r="J6496">
        <f>IF(AND(G6496=G1,AND(H6496=H1,I6496=I1)),E6496,0)</f>
        <v>0</v>
      </c>
    </row>
    <row r="6497" spans="1:10" x14ac:dyDescent="0.3">
      <c r="A6497">
        <v>2011</v>
      </c>
      <c r="B6497" t="s">
        <v>161</v>
      </c>
      <c r="C6497" t="s">
        <v>173</v>
      </c>
      <c r="D6497" t="s">
        <v>202</v>
      </c>
      <c r="E6497" s="12"/>
      <c r="G6497" t="str">
        <f>IF(A6497=G1,A6497,"")</f>
        <v/>
      </c>
      <c r="H6497" t="str">
        <f>IF(C6497=H1, C6497,"")</f>
        <v/>
      </c>
      <c r="I6497" t="str">
        <f>IF(D6497=I1,D6497,"")</f>
        <v/>
      </c>
      <c r="J6497">
        <f>IF(AND(G6497=G1,AND(H6497=H1,I6497=I1)),E6497,0)</f>
        <v>0</v>
      </c>
    </row>
    <row r="6498" spans="1:10" x14ac:dyDescent="0.3">
      <c r="A6498">
        <v>2011</v>
      </c>
      <c r="B6498" t="s">
        <v>161</v>
      </c>
      <c r="C6498" t="s">
        <v>173</v>
      </c>
      <c r="D6498" t="s">
        <v>203</v>
      </c>
      <c r="E6498" s="12"/>
      <c r="G6498" t="str">
        <f>IF(A6498=G1,A6498,"")</f>
        <v/>
      </c>
      <c r="H6498" t="str">
        <f>IF(C6498=H1, C6498,"")</f>
        <v/>
      </c>
      <c r="I6498" t="str">
        <f>IF(D6498=I1,D6498,"")</f>
        <v>Females</v>
      </c>
      <c r="J6498">
        <f>IF(AND(G6498=G1,AND(H6498=H1,I6498=I1)),E6498,0)</f>
        <v>0</v>
      </c>
    </row>
    <row r="6499" spans="1:10" x14ac:dyDescent="0.3">
      <c r="A6499">
        <v>2011</v>
      </c>
      <c r="B6499" t="s">
        <v>161</v>
      </c>
      <c r="C6499" t="s">
        <v>173</v>
      </c>
      <c r="D6499" t="s">
        <v>205</v>
      </c>
      <c r="E6499" s="12"/>
      <c r="G6499" t="str">
        <f>IF(A6499=G1,A6499,"")</f>
        <v/>
      </c>
      <c r="H6499" t="str">
        <f>IF(C6499=H1, C6499,"")</f>
        <v/>
      </c>
      <c r="I6499" t="str">
        <f>IF(D6499=I1,D6499,"")</f>
        <v/>
      </c>
      <c r="J6499">
        <f>IF(AND(G6499=G1,AND(H6499=H1,I6499=I1)),E6499,0)</f>
        <v>0</v>
      </c>
    </row>
    <row r="6500" spans="1:10" x14ac:dyDescent="0.3">
      <c r="A6500">
        <v>2011</v>
      </c>
      <c r="B6500" t="s">
        <v>161</v>
      </c>
      <c r="C6500" t="s">
        <v>174</v>
      </c>
      <c r="D6500" t="s">
        <v>202</v>
      </c>
      <c r="E6500" s="12"/>
      <c r="G6500" t="str">
        <f>IF(A6500=G1,A6500,"")</f>
        <v/>
      </c>
      <c r="H6500" t="str">
        <f>IF(C6500=H1, C6500,"")</f>
        <v/>
      </c>
      <c r="I6500" t="str">
        <f>IF(D6500=I1,D6500,"")</f>
        <v/>
      </c>
      <c r="J6500">
        <f>IF(AND(G6500=G1,AND(H6500=H1,I6500=I1)),E6500,0)</f>
        <v>0</v>
      </c>
    </row>
    <row r="6501" spans="1:10" x14ac:dyDescent="0.3">
      <c r="A6501">
        <v>2011</v>
      </c>
      <c r="B6501" t="s">
        <v>161</v>
      </c>
      <c r="C6501" t="s">
        <v>174</v>
      </c>
      <c r="D6501" t="s">
        <v>203</v>
      </c>
      <c r="E6501" s="12"/>
      <c r="G6501" t="str">
        <f>IF(A6501=G1,A6501,"")</f>
        <v/>
      </c>
      <c r="H6501" t="str">
        <f>IF(C6501=H1, C6501,"")</f>
        <v/>
      </c>
      <c r="I6501" t="str">
        <f>IF(D6501=I1,D6501,"")</f>
        <v>Females</v>
      </c>
      <c r="J6501">
        <f>IF(AND(G6501=G1,AND(H6501=H1,I6501=I1)),E6501,0)</f>
        <v>0</v>
      </c>
    </row>
    <row r="6502" spans="1:10" x14ac:dyDescent="0.3">
      <c r="A6502">
        <v>2011</v>
      </c>
      <c r="B6502" t="s">
        <v>161</v>
      </c>
      <c r="C6502" t="s">
        <v>174</v>
      </c>
      <c r="D6502" t="s">
        <v>205</v>
      </c>
      <c r="E6502" s="12"/>
      <c r="G6502" t="str">
        <f>IF(A6502=G1,A6502,"")</f>
        <v/>
      </c>
      <c r="H6502" t="str">
        <f>IF(C6502=H1, C6502,"")</f>
        <v/>
      </c>
      <c r="I6502" t="str">
        <f>IF(D6502=I1,D6502,"")</f>
        <v/>
      </c>
      <c r="J6502">
        <f>IF(AND(G6502=G1,AND(H6502=H1,I6502=I1)),E6502,0)</f>
        <v>0</v>
      </c>
    </row>
    <row r="6503" spans="1:10" x14ac:dyDescent="0.3">
      <c r="A6503">
        <v>2011</v>
      </c>
      <c r="B6503" t="s">
        <v>161</v>
      </c>
      <c r="C6503" t="s">
        <v>175</v>
      </c>
      <c r="D6503" t="s">
        <v>202</v>
      </c>
      <c r="E6503" s="12"/>
      <c r="G6503" t="str">
        <f>IF(A6503=G1,A6503,"")</f>
        <v/>
      </c>
      <c r="H6503" t="str">
        <f>IF(C6503=H1, C6503,"")</f>
        <v/>
      </c>
      <c r="I6503" t="str">
        <f>IF(D6503=I1,D6503,"")</f>
        <v/>
      </c>
      <c r="J6503">
        <f>IF(AND(G6503=G1,AND(H6503=H1,I6503=I1)),E6503,0)</f>
        <v>0</v>
      </c>
    </row>
    <row r="6504" spans="1:10" x14ac:dyDescent="0.3">
      <c r="A6504">
        <v>2011</v>
      </c>
      <c r="B6504" t="s">
        <v>161</v>
      </c>
      <c r="C6504" t="s">
        <v>175</v>
      </c>
      <c r="D6504" t="s">
        <v>203</v>
      </c>
      <c r="E6504" s="12"/>
      <c r="G6504" t="str">
        <f>IF(A6504=G1,A6504,"")</f>
        <v/>
      </c>
      <c r="H6504" t="str">
        <f>IF(C6504=H1, C6504,"")</f>
        <v/>
      </c>
      <c r="I6504" t="str">
        <f>IF(D6504=I1,D6504,"")</f>
        <v>Females</v>
      </c>
      <c r="J6504">
        <f>IF(AND(G6504=G1,AND(H6504=H1,I6504=I1)),E6504,0)</f>
        <v>0</v>
      </c>
    </row>
    <row r="6505" spans="1:10" x14ac:dyDescent="0.3">
      <c r="A6505">
        <v>2011</v>
      </c>
      <c r="B6505" t="s">
        <v>161</v>
      </c>
      <c r="C6505" t="s">
        <v>175</v>
      </c>
      <c r="D6505" t="s">
        <v>205</v>
      </c>
      <c r="E6505" s="12"/>
      <c r="G6505" t="str">
        <f>IF(A6505=G1,A6505,"")</f>
        <v/>
      </c>
      <c r="H6505" t="str">
        <f>IF(C6505=H1, C6505,"")</f>
        <v/>
      </c>
      <c r="I6505" t="str">
        <f>IF(D6505=I1,D6505,"")</f>
        <v/>
      </c>
      <c r="J6505">
        <f>IF(AND(G6505=G1,AND(H6505=H1,I6505=I1)),E6505,0)</f>
        <v>0</v>
      </c>
    </row>
    <row r="6506" spans="1:10" x14ac:dyDescent="0.3">
      <c r="A6506">
        <v>2011</v>
      </c>
      <c r="B6506" t="s">
        <v>161</v>
      </c>
      <c r="C6506" t="s">
        <v>176</v>
      </c>
      <c r="D6506" t="s">
        <v>202</v>
      </c>
      <c r="E6506" s="12"/>
      <c r="G6506" t="str">
        <f>IF(A6506=G1,A6506,"")</f>
        <v/>
      </c>
      <c r="H6506" t="str">
        <f>IF(C6506=H1, C6506,"")</f>
        <v/>
      </c>
      <c r="I6506" t="str">
        <f>IF(D6506=I1,D6506,"")</f>
        <v/>
      </c>
      <c r="J6506">
        <f>IF(AND(G6506=G1,AND(H6506=H1,I6506=I1)),E6506,0)</f>
        <v>0</v>
      </c>
    </row>
    <row r="6507" spans="1:10" x14ac:dyDescent="0.3">
      <c r="A6507">
        <v>2011</v>
      </c>
      <c r="B6507" t="s">
        <v>161</v>
      </c>
      <c r="C6507" t="s">
        <v>176</v>
      </c>
      <c r="D6507" t="s">
        <v>203</v>
      </c>
      <c r="E6507" s="12"/>
      <c r="G6507" t="str">
        <f>IF(A6507=G1,A6507,"")</f>
        <v/>
      </c>
      <c r="H6507" t="str">
        <f>IF(C6507=H1, C6507,"")</f>
        <v/>
      </c>
      <c r="I6507" t="str">
        <f>IF(D6507=I1,D6507,"")</f>
        <v>Females</v>
      </c>
      <c r="J6507">
        <f>IF(AND(G6507=G1,AND(H6507=H1,I6507=I1)),E6507,0)</f>
        <v>0</v>
      </c>
    </row>
    <row r="6508" spans="1:10" x14ac:dyDescent="0.3">
      <c r="A6508">
        <v>2011</v>
      </c>
      <c r="B6508" t="s">
        <v>161</v>
      </c>
      <c r="C6508" t="s">
        <v>176</v>
      </c>
      <c r="D6508" t="s">
        <v>205</v>
      </c>
      <c r="E6508" s="12"/>
      <c r="G6508" t="str">
        <f>IF(A6508=G1,A6508,"")</f>
        <v/>
      </c>
      <c r="H6508" t="str">
        <f>IF(C6508=H1, C6508,"")</f>
        <v/>
      </c>
      <c r="I6508" t="str">
        <f>IF(D6508=I1,D6508,"")</f>
        <v/>
      </c>
      <c r="J6508">
        <f>IF(AND(G6508=G1,AND(H6508=H1,I6508=I1)),E6508,0)</f>
        <v>0</v>
      </c>
    </row>
    <row r="6509" spans="1:10" x14ac:dyDescent="0.3">
      <c r="A6509">
        <v>2011</v>
      </c>
      <c r="B6509" t="s">
        <v>161</v>
      </c>
      <c r="C6509" t="s">
        <v>177</v>
      </c>
      <c r="D6509" t="s">
        <v>202</v>
      </c>
      <c r="E6509" s="12"/>
      <c r="G6509" t="str">
        <f>IF(A6509=G1,A6509,"")</f>
        <v/>
      </c>
      <c r="H6509" t="str">
        <f>IF(C6509=H1, C6509,"")</f>
        <v/>
      </c>
      <c r="I6509" t="str">
        <f>IF(D6509=I1,D6509,"")</f>
        <v/>
      </c>
      <c r="J6509">
        <f>IF(AND(G6509=G1,AND(H6509=H1,I6509=I1)),E6509,0)</f>
        <v>0</v>
      </c>
    </row>
    <row r="6510" spans="1:10" x14ac:dyDescent="0.3">
      <c r="A6510">
        <v>2011</v>
      </c>
      <c r="B6510" t="s">
        <v>161</v>
      </c>
      <c r="C6510" t="s">
        <v>177</v>
      </c>
      <c r="D6510" t="s">
        <v>203</v>
      </c>
      <c r="E6510" s="12"/>
      <c r="G6510" t="str">
        <f>IF(A6510=G1,A6510,"")</f>
        <v/>
      </c>
      <c r="H6510" t="str">
        <f>IF(C6510=H1, C6510,"")</f>
        <v/>
      </c>
      <c r="I6510" t="str">
        <f>IF(D6510=I1,D6510,"")</f>
        <v>Females</v>
      </c>
      <c r="J6510">
        <f>IF(AND(G6510=G1,AND(H6510=H1,I6510=I1)),E6510,0)</f>
        <v>0</v>
      </c>
    </row>
    <row r="6511" spans="1:10" x14ac:dyDescent="0.3">
      <c r="A6511">
        <v>2011</v>
      </c>
      <c r="B6511" t="s">
        <v>161</v>
      </c>
      <c r="C6511" t="s">
        <v>177</v>
      </c>
      <c r="D6511" t="s">
        <v>205</v>
      </c>
      <c r="E6511" s="12"/>
      <c r="G6511" t="str">
        <f>IF(A6511=G1,A6511,"")</f>
        <v/>
      </c>
      <c r="H6511" t="str">
        <f>IF(C6511=H1, C6511,"")</f>
        <v/>
      </c>
      <c r="I6511" t="str">
        <f>IF(D6511=I1,D6511,"")</f>
        <v/>
      </c>
      <c r="J6511">
        <f>IF(AND(G6511=G1,AND(H6511=H1,I6511=I1)),E6511,0)</f>
        <v>0</v>
      </c>
    </row>
    <row r="6512" spans="1:10" x14ac:dyDescent="0.3">
      <c r="A6512">
        <v>2011</v>
      </c>
      <c r="B6512" t="s">
        <v>161</v>
      </c>
      <c r="C6512" t="s">
        <v>178</v>
      </c>
      <c r="D6512" t="s">
        <v>202</v>
      </c>
      <c r="E6512" s="12"/>
      <c r="G6512" t="str">
        <f>IF(A6512=G1,A6512,"")</f>
        <v/>
      </c>
      <c r="H6512" t="str">
        <f>IF(C6512=H1, C6512,"")</f>
        <v/>
      </c>
      <c r="I6512" t="str">
        <f>IF(D6512=I1,D6512,"")</f>
        <v/>
      </c>
      <c r="J6512">
        <f>IF(AND(G6512=G1,AND(H6512=H1,I6512=I1)),E6512,0)</f>
        <v>0</v>
      </c>
    </row>
    <row r="6513" spans="1:10" x14ac:dyDescent="0.3">
      <c r="A6513">
        <v>2011</v>
      </c>
      <c r="B6513" t="s">
        <v>161</v>
      </c>
      <c r="C6513" t="s">
        <v>178</v>
      </c>
      <c r="D6513" t="s">
        <v>203</v>
      </c>
      <c r="E6513" s="12"/>
      <c r="G6513" t="str">
        <f>IF(A6513=G1,A6513,"")</f>
        <v/>
      </c>
      <c r="H6513" t="str">
        <f>IF(C6513=H1, C6513,"")</f>
        <v/>
      </c>
      <c r="I6513" t="str">
        <f>IF(D6513=I1,D6513,"")</f>
        <v>Females</v>
      </c>
      <c r="J6513">
        <f>IF(AND(G6513=G1,AND(H6513=H1,I6513=I1)),E6513,0)</f>
        <v>0</v>
      </c>
    </row>
    <row r="6514" spans="1:10" x14ac:dyDescent="0.3">
      <c r="A6514">
        <v>2011</v>
      </c>
      <c r="B6514" t="s">
        <v>161</v>
      </c>
      <c r="C6514" t="s">
        <v>178</v>
      </c>
      <c r="D6514" t="s">
        <v>205</v>
      </c>
      <c r="E6514" s="12"/>
      <c r="G6514" t="str">
        <f>IF(A6514=G1,A6514,"")</f>
        <v/>
      </c>
      <c r="H6514" t="str">
        <f>IF(C6514=H1, C6514,"")</f>
        <v/>
      </c>
      <c r="I6514" t="str">
        <f>IF(D6514=I1,D6514,"")</f>
        <v/>
      </c>
      <c r="J6514">
        <f>IF(AND(G6514=G1,AND(H6514=H1,I6514=I1)),E6514,0)</f>
        <v>0</v>
      </c>
    </row>
    <row r="6515" spans="1:10" x14ac:dyDescent="0.3">
      <c r="A6515">
        <v>2011</v>
      </c>
      <c r="B6515" t="s">
        <v>161</v>
      </c>
      <c r="C6515" t="s">
        <v>215</v>
      </c>
      <c r="D6515" t="s">
        <v>202</v>
      </c>
      <c r="E6515" s="12"/>
      <c r="G6515" t="str">
        <f>IF(A6515=G1,A6515,"")</f>
        <v/>
      </c>
      <c r="H6515" t="str">
        <f>IF(C6515=H1, C6515,"")</f>
        <v/>
      </c>
      <c r="I6515" t="str">
        <f>IF(D6515=I1,D6515,"")</f>
        <v/>
      </c>
      <c r="J6515">
        <f>IF(AND(G6515=G1,AND(H6515=H1,I6515=I1)),E6515,0)</f>
        <v>0</v>
      </c>
    </row>
    <row r="6516" spans="1:10" x14ac:dyDescent="0.3">
      <c r="A6516">
        <v>2011</v>
      </c>
      <c r="B6516" t="s">
        <v>161</v>
      </c>
      <c r="C6516" t="s">
        <v>215</v>
      </c>
      <c r="D6516" t="s">
        <v>203</v>
      </c>
      <c r="E6516" s="12"/>
      <c r="G6516" t="str">
        <f>IF(A6516=G1,A6516,"")</f>
        <v/>
      </c>
      <c r="H6516" t="str">
        <f>IF(C6516=H1, C6516,"")</f>
        <v/>
      </c>
      <c r="I6516" t="str">
        <f>IF(D6516=I1,D6516,"")</f>
        <v>Females</v>
      </c>
      <c r="J6516">
        <f>IF(AND(G6516=G1,AND(H6516=H1,I6516=I1)),E6516,0)</f>
        <v>0</v>
      </c>
    </row>
    <row r="6517" spans="1:10" x14ac:dyDescent="0.3">
      <c r="A6517">
        <v>2011</v>
      </c>
      <c r="B6517" t="s">
        <v>161</v>
      </c>
      <c r="C6517" t="s">
        <v>215</v>
      </c>
      <c r="D6517" t="s">
        <v>205</v>
      </c>
      <c r="E6517" s="12"/>
      <c r="G6517" t="str">
        <f>IF(A6517=G1,A6517,"")</f>
        <v/>
      </c>
      <c r="H6517" t="str">
        <f>IF(C6517=H1, C6517,"")</f>
        <v/>
      </c>
      <c r="I6517" t="str">
        <f>IF(D6517=I1,D6517,"")</f>
        <v/>
      </c>
      <c r="J6517">
        <f>IF(AND(G6517=G1,AND(H6517=H1,I6517=I1)),E6517,0)</f>
        <v>0</v>
      </c>
    </row>
    <row r="6518" spans="1:10" x14ac:dyDescent="0.3">
      <c r="A6518">
        <v>2011</v>
      </c>
      <c r="B6518" t="s">
        <v>161</v>
      </c>
      <c r="C6518" t="s">
        <v>179</v>
      </c>
      <c r="D6518" t="s">
        <v>202</v>
      </c>
      <c r="E6518" s="12"/>
      <c r="G6518" t="str">
        <f>IF(A6518=G1,A6518,"")</f>
        <v/>
      </c>
      <c r="H6518" t="str">
        <f>IF(C6518=H1, C6518,"")</f>
        <v/>
      </c>
      <c r="I6518" t="str">
        <f>IF(D6518=I1,D6518,"")</f>
        <v/>
      </c>
      <c r="J6518">
        <f>IF(AND(G6518=G1,AND(H6518=H1,I6518=I1)),E6518,0)</f>
        <v>0</v>
      </c>
    </row>
    <row r="6519" spans="1:10" x14ac:dyDescent="0.3">
      <c r="A6519">
        <v>2011</v>
      </c>
      <c r="B6519" t="s">
        <v>161</v>
      </c>
      <c r="C6519" t="s">
        <v>179</v>
      </c>
      <c r="D6519" t="s">
        <v>203</v>
      </c>
      <c r="E6519" s="12"/>
      <c r="G6519" t="str">
        <f>IF(A6519=G1,A6519,"")</f>
        <v/>
      </c>
      <c r="H6519" t="str">
        <f>IF(C6519=H1, C6519,"")</f>
        <v/>
      </c>
      <c r="I6519" t="str">
        <f>IF(D6519=I1,D6519,"")</f>
        <v>Females</v>
      </c>
      <c r="J6519">
        <f>IF(AND(G6519=G1,AND(H6519=H1,I6519=I1)),E6519,0)</f>
        <v>0</v>
      </c>
    </row>
    <row r="6520" spans="1:10" x14ac:dyDescent="0.3">
      <c r="A6520">
        <v>2011</v>
      </c>
      <c r="B6520" t="s">
        <v>161</v>
      </c>
      <c r="C6520" t="s">
        <v>179</v>
      </c>
      <c r="D6520" t="s">
        <v>205</v>
      </c>
      <c r="E6520" s="12"/>
      <c r="G6520" t="str">
        <f>IF(A6520=G1,A6520,"")</f>
        <v/>
      </c>
      <c r="H6520" t="str">
        <f>IF(C6520=H1, C6520,"")</f>
        <v/>
      </c>
      <c r="I6520" t="str">
        <f>IF(D6520=I1,D6520,"")</f>
        <v/>
      </c>
      <c r="J6520">
        <f>IF(AND(G6520=G1,AND(H6520=H1,I6520=I1)),E6520,0)</f>
        <v>0</v>
      </c>
    </row>
    <row r="6521" spans="1:10" x14ac:dyDescent="0.3">
      <c r="A6521">
        <v>2011</v>
      </c>
      <c r="B6521" t="s">
        <v>161</v>
      </c>
      <c r="C6521" t="s">
        <v>180</v>
      </c>
      <c r="D6521" t="s">
        <v>202</v>
      </c>
      <c r="E6521" s="12"/>
      <c r="G6521" t="str">
        <f>IF(A6521=G1,A6521,"")</f>
        <v/>
      </c>
      <c r="H6521" t="str">
        <f>IF(C6521=H1, C6521,"")</f>
        <v/>
      </c>
      <c r="I6521" t="str">
        <f>IF(D6521=I1,D6521,"")</f>
        <v/>
      </c>
      <c r="J6521">
        <f>IF(AND(G6521=G1,AND(H6521=H1,I6521=I1)),E6521,0)</f>
        <v>0</v>
      </c>
    </row>
    <row r="6522" spans="1:10" x14ac:dyDescent="0.3">
      <c r="A6522">
        <v>2011</v>
      </c>
      <c r="B6522" t="s">
        <v>161</v>
      </c>
      <c r="C6522" t="s">
        <v>180</v>
      </c>
      <c r="D6522" t="s">
        <v>203</v>
      </c>
      <c r="E6522" s="12"/>
      <c r="G6522" t="str">
        <f>IF(A6522=G1,A6522,"")</f>
        <v/>
      </c>
      <c r="H6522" t="str">
        <f>IF(C6522=H1, C6522,"")</f>
        <v/>
      </c>
      <c r="I6522" t="str">
        <f>IF(D6522=I1,D6522,"")</f>
        <v>Females</v>
      </c>
      <c r="J6522">
        <f>IF(AND(G6522=G1,AND(H6522=H1,I6522=I1)),E6522,0)</f>
        <v>0</v>
      </c>
    </row>
    <row r="6523" spans="1:10" x14ac:dyDescent="0.3">
      <c r="A6523">
        <v>2011</v>
      </c>
      <c r="B6523" t="s">
        <v>161</v>
      </c>
      <c r="C6523" t="s">
        <v>180</v>
      </c>
      <c r="D6523" t="s">
        <v>205</v>
      </c>
      <c r="E6523" s="12"/>
      <c r="G6523" t="str">
        <f>IF(A6523=G1,A6523,"")</f>
        <v/>
      </c>
      <c r="H6523" t="str">
        <f>IF(C6523=H1, C6523,"")</f>
        <v/>
      </c>
      <c r="I6523" t="str">
        <f>IF(D6523=I1,D6523,"")</f>
        <v/>
      </c>
      <c r="J6523">
        <f>IF(AND(G6523=G1,AND(H6523=H1,I6523=I1)),E6523,0)</f>
        <v>0</v>
      </c>
    </row>
    <row r="6524" spans="1:10" x14ac:dyDescent="0.3">
      <c r="A6524">
        <v>2011</v>
      </c>
      <c r="B6524" t="s">
        <v>161</v>
      </c>
      <c r="C6524" t="s">
        <v>181</v>
      </c>
      <c r="D6524" t="s">
        <v>202</v>
      </c>
      <c r="E6524" s="12"/>
      <c r="G6524" t="str">
        <f>IF(A6524=G1,A6524,"")</f>
        <v/>
      </c>
      <c r="H6524" t="str">
        <f>IF(C6524=H1, C6524,"")</f>
        <v/>
      </c>
      <c r="I6524" t="str">
        <f>IF(D6524=I1,D6524,"")</f>
        <v/>
      </c>
      <c r="J6524">
        <f>IF(AND(G6524=G1,AND(H6524=H1,I6524=I1)),E6524,0)</f>
        <v>0</v>
      </c>
    </row>
    <row r="6525" spans="1:10" x14ac:dyDescent="0.3">
      <c r="A6525">
        <v>2011</v>
      </c>
      <c r="B6525" t="s">
        <v>161</v>
      </c>
      <c r="C6525" t="s">
        <v>181</v>
      </c>
      <c r="D6525" t="s">
        <v>203</v>
      </c>
      <c r="E6525" s="12"/>
      <c r="G6525" t="str">
        <f>IF(A6525=G1,A6525,"")</f>
        <v/>
      </c>
      <c r="H6525" t="str">
        <f>IF(C6525=H1, C6525,"")</f>
        <v/>
      </c>
      <c r="I6525" t="str">
        <f>IF(D6525=I1,D6525,"")</f>
        <v>Females</v>
      </c>
      <c r="J6525">
        <f>IF(AND(G6525=G1,AND(H6525=H1,I6525=I1)),E6525,0)</f>
        <v>0</v>
      </c>
    </row>
    <row r="6526" spans="1:10" x14ac:dyDescent="0.3">
      <c r="A6526">
        <v>2011</v>
      </c>
      <c r="B6526" t="s">
        <v>161</v>
      </c>
      <c r="C6526" t="s">
        <v>181</v>
      </c>
      <c r="D6526" t="s">
        <v>205</v>
      </c>
      <c r="E6526" s="12"/>
      <c r="G6526" t="str">
        <f>IF(A6526=G1,A6526,"")</f>
        <v/>
      </c>
      <c r="H6526" t="str">
        <f>IF(C6526=H1, C6526,"")</f>
        <v/>
      </c>
      <c r="I6526" t="str">
        <f>IF(D6526=I1,D6526,"")</f>
        <v/>
      </c>
      <c r="J6526">
        <f>IF(AND(G6526=G1,AND(H6526=H1,I6526=I1)),E6526,0)</f>
        <v>0</v>
      </c>
    </row>
    <row r="6527" spans="1:10" x14ac:dyDescent="0.3">
      <c r="A6527">
        <v>2011</v>
      </c>
      <c r="B6527" t="s">
        <v>182</v>
      </c>
      <c r="C6527" t="s">
        <v>183</v>
      </c>
      <c r="D6527" t="s">
        <v>202</v>
      </c>
      <c r="E6527" s="12"/>
      <c r="G6527" t="str">
        <f>IF(A6527=G1,A6527,"")</f>
        <v/>
      </c>
      <c r="H6527" t="str">
        <f>IF(C6527=H1, C6527,"")</f>
        <v/>
      </c>
      <c r="I6527" t="str">
        <f>IF(D6527=I1,D6527,"")</f>
        <v/>
      </c>
      <c r="J6527">
        <f>IF(AND(G6527=G1,AND(H6527=H1,I6527=I1)),E6527,0)</f>
        <v>0</v>
      </c>
    </row>
    <row r="6528" spans="1:10" x14ac:dyDescent="0.3">
      <c r="A6528">
        <v>2011</v>
      </c>
      <c r="B6528" t="s">
        <v>182</v>
      </c>
      <c r="C6528" t="s">
        <v>183</v>
      </c>
      <c r="D6528" t="s">
        <v>203</v>
      </c>
      <c r="E6528" s="12"/>
      <c r="G6528" t="str">
        <f>IF(A6528=G1,A6528,"")</f>
        <v/>
      </c>
      <c r="H6528" t="str">
        <f>IF(C6528=H1, C6528,"")</f>
        <v/>
      </c>
      <c r="I6528" t="str">
        <f>IF(D6528=I1,D6528,"")</f>
        <v>Females</v>
      </c>
      <c r="J6528">
        <f>IF(AND(G6528=G1,AND(H6528=H1,I6528=I1)),E6528,0)</f>
        <v>0</v>
      </c>
    </row>
    <row r="6529" spans="1:10" x14ac:dyDescent="0.3">
      <c r="A6529">
        <v>2011</v>
      </c>
      <c r="B6529" t="s">
        <v>182</v>
      </c>
      <c r="C6529" t="s">
        <v>183</v>
      </c>
      <c r="D6529" t="s">
        <v>205</v>
      </c>
      <c r="E6529" s="12"/>
      <c r="G6529" t="str">
        <f>IF(A6529=G1,A6529,"")</f>
        <v/>
      </c>
      <c r="H6529" t="str">
        <f>IF(C6529=H1, C6529,"")</f>
        <v/>
      </c>
      <c r="I6529" t="str">
        <f>IF(D6529=I1,D6529,"")</f>
        <v/>
      </c>
      <c r="J6529">
        <f>IF(AND(G6529=G1,AND(H6529=H1,I6529=I1)),E6529,0)</f>
        <v>0</v>
      </c>
    </row>
    <row r="6530" spans="1:10" x14ac:dyDescent="0.3">
      <c r="A6530">
        <v>2011</v>
      </c>
      <c r="B6530" t="s">
        <v>182</v>
      </c>
      <c r="C6530" t="s">
        <v>184</v>
      </c>
      <c r="D6530" t="s">
        <v>202</v>
      </c>
      <c r="E6530" s="12"/>
      <c r="G6530" t="str">
        <f>IF(A6530=G1,A6530,"")</f>
        <v/>
      </c>
      <c r="H6530" t="str">
        <f>IF(C6530=H1, C6530,"")</f>
        <v/>
      </c>
      <c r="I6530" t="str">
        <f>IF(D6530=I1,D6530,"")</f>
        <v/>
      </c>
      <c r="J6530">
        <f>IF(AND(G6530=G1,AND(H6530=H1,I6530=I1)),E6530,0)</f>
        <v>0</v>
      </c>
    </row>
    <row r="6531" spans="1:10" x14ac:dyDescent="0.3">
      <c r="A6531">
        <v>2011</v>
      </c>
      <c r="B6531" t="s">
        <v>182</v>
      </c>
      <c r="C6531" t="s">
        <v>184</v>
      </c>
      <c r="D6531" t="s">
        <v>203</v>
      </c>
      <c r="E6531" s="12"/>
      <c r="G6531" t="str">
        <f>IF(A6531=G1,A6531,"")</f>
        <v/>
      </c>
      <c r="H6531" t="str">
        <f>IF(C6531=H1, C6531,"")</f>
        <v/>
      </c>
      <c r="I6531" t="str">
        <f>IF(D6531=I1,D6531,"")</f>
        <v>Females</v>
      </c>
      <c r="J6531">
        <f>IF(AND(G6531=G1,AND(H6531=H1,I6531=I1)),E6531,0)</f>
        <v>0</v>
      </c>
    </row>
    <row r="6532" spans="1:10" x14ac:dyDescent="0.3">
      <c r="A6532">
        <v>2011</v>
      </c>
      <c r="B6532" t="s">
        <v>182</v>
      </c>
      <c r="C6532" t="s">
        <v>184</v>
      </c>
      <c r="D6532" t="s">
        <v>205</v>
      </c>
      <c r="E6532" s="12"/>
      <c r="G6532" t="str">
        <f>IF(A6532=G1,A6532,"")</f>
        <v/>
      </c>
      <c r="H6532" t="str">
        <f>IF(C6532=H1, C6532,"")</f>
        <v/>
      </c>
      <c r="I6532" t="str">
        <f>IF(D6532=I1,D6532,"")</f>
        <v/>
      </c>
      <c r="J6532">
        <f>IF(AND(G6532=G1,AND(H6532=H1,I6532=I1)),E6532,0)</f>
        <v>0</v>
      </c>
    </row>
    <row r="6533" spans="1:10" x14ac:dyDescent="0.3">
      <c r="A6533">
        <v>2011</v>
      </c>
      <c r="B6533" t="s">
        <v>182</v>
      </c>
      <c r="C6533" t="s">
        <v>185</v>
      </c>
      <c r="D6533" t="s">
        <v>202</v>
      </c>
      <c r="E6533" s="12"/>
      <c r="G6533" t="str">
        <f>IF(A6533=G1,A6533,"")</f>
        <v/>
      </c>
      <c r="H6533" t="str">
        <f>IF(C6533=H1, C6533,"")</f>
        <v/>
      </c>
      <c r="I6533" t="str">
        <f>IF(D6533=I1,D6533,"")</f>
        <v/>
      </c>
      <c r="J6533">
        <f>IF(AND(G6533=G1,AND(H6533=H1,I6533=I1)),E6533,0)</f>
        <v>0</v>
      </c>
    </row>
    <row r="6534" spans="1:10" x14ac:dyDescent="0.3">
      <c r="A6534">
        <v>2011</v>
      </c>
      <c r="B6534" t="s">
        <v>182</v>
      </c>
      <c r="C6534" t="s">
        <v>185</v>
      </c>
      <c r="D6534" t="s">
        <v>203</v>
      </c>
      <c r="E6534" s="12"/>
      <c r="G6534" t="str">
        <f>IF(A6534=G1,A6534,"")</f>
        <v/>
      </c>
      <c r="H6534" t="str">
        <f>IF(C6534=H1, C6534,"")</f>
        <v/>
      </c>
      <c r="I6534" t="str">
        <f>IF(D6534=I1,D6534,"")</f>
        <v>Females</v>
      </c>
      <c r="J6534">
        <f>IF(AND(G6534=G1,AND(H6534=H1,I6534=I1)),E6534,0)</f>
        <v>0</v>
      </c>
    </row>
    <row r="6535" spans="1:10" x14ac:dyDescent="0.3">
      <c r="A6535">
        <v>2011</v>
      </c>
      <c r="B6535" t="s">
        <v>182</v>
      </c>
      <c r="C6535" t="s">
        <v>185</v>
      </c>
      <c r="D6535" t="s">
        <v>205</v>
      </c>
      <c r="E6535" s="12"/>
      <c r="G6535" t="str">
        <f>IF(A6535=G1,A6535,"")</f>
        <v/>
      </c>
      <c r="H6535" t="str">
        <f>IF(C6535=H1, C6535,"")</f>
        <v/>
      </c>
      <c r="I6535" t="str">
        <f>IF(D6535=I1,D6535,"")</f>
        <v/>
      </c>
      <c r="J6535">
        <f>IF(AND(G6535=G1,AND(H6535=H1,I6535=I1)),E6535,0)</f>
        <v>0</v>
      </c>
    </row>
    <row r="6536" spans="1:10" x14ac:dyDescent="0.3">
      <c r="A6536">
        <v>2011</v>
      </c>
      <c r="B6536" t="s">
        <v>182</v>
      </c>
      <c r="C6536" t="s">
        <v>186</v>
      </c>
      <c r="D6536" t="s">
        <v>202</v>
      </c>
      <c r="E6536" s="12"/>
      <c r="G6536" t="str">
        <f>IF(A6536=G1,A6536,"")</f>
        <v/>
      </c>
      <c r="H6536" t="str">
        <f>IF(C6536=H1, C6536,"")</f>
        <v/>
      </c>
      <c r="I6536" t="str">
        <f>IF(D6536=I1,D6536,"")</f>
        <v/>
      </c>
      <c r="J6536">
        <f>IF(AND(G6536=G1,AND(H6536=H1,I6536=I1)),E6536,0)</f>
        <v>0</v>
      </c>
    </row>
    <row r="6537" spans="1:10" x14ac:dyDescent="0.3">
      <c r="A6537">
        <v>2011</v>
      </c>
      <c r="B6537" t="s">
        <v>182</v>
      </c>
      <c r="C6537" t="s">
        <v>186</v>
      </c>
      <c r="D6537" t="s">
        <v>203</v>
      </c>
      <c r="E6537" s="12"/>
      <c r="G6537" t="str">
        <f>IF(A6537=G1,A6537,"")</f>
        <v/>
      </c>
      <c r="H6537" t="str">
        <f>IF(C6537=H1, C6537,"")</f>
        <v/>
      </c>
      <c r="I6537" t="str">
        <f>IF(D6537=I1,D6537,"")</f>
        <v>Females</v>
      </c>
      <c r="J6537">
        <f>IF(AND(G6537=G1,AND(H6537=H1,I6537=I1)),E6537,0)</f>
        <v>0</v>
      </c>
    </row>
    <row r="6538" spans="1:10" x14ac:dyDescent="0.3">
      <c r="A6538">
        <v>2011</v>
      </c>
      <c r="B6538" t="s">
        <v>182</v>
      </c>
      <c r="C6538" t="s">
        <v>186</v>
      </c>
      <c r="D6538" t="s">
        <v>205</v>
      </c>
      <c r="E6538" s="12"/>
      <c r="G6538" t="str">
        <f>IF(A6538=G1,A6538,"")</f>
        <v/>
      </c>
      <c r="H6538" t="str">
        <f>IF(C6538=H1, C6538,"")</f>
        <v/>
      </c>
      <c r="I6538" t="str">
        <f>IF(D6538=I1,D6538,"")</f>
        <v/>
      </c>
      <c r="J6538">
        <f>IF(AND(G6538=G1,AND(H6538=H1,I6538=I1)),E6538,0)</f>
        <v>0</v>
      </c>
    </row>
    <row r="6539" spans="1:10" x14ac:dyDescent="0.3">
      <c r="A6539">
        <v>2011</v>
      </c>
      <c r="B6539" t="s">
        <v>182</v>
      </c>
      <c r="C6539" t="s">
        <v>187</v>
      </c>
      <c r="D6539" t="s">
        <v>202</v>
      </c>
      <c r="E6539" s="12"/>
      <c r="G6539" t="str">
        <f>IF(A6539=G1,A6539,"")</f>
        <v/>
      </c>
      <c r="H6539" t="str">
        <f>IF(C6539=H1, C6539,"")</f>
        <v/>
      </c>
      <c r="I6539" t="str">
        <f>IF(D6539=I1,D6539,"")</f>
        <v/>
      </c>
      <c r="J6539">
        <f>IF(AND(G6539=G1,AND(H6539=H1,I6539=I1)),E6539,0)</f>
        <v>0</v>
      </c>
    </row>
    <row r="6540" spans="1:10" x14ac:dyDescent="0.3">
      <c r="A6540">
        <v>2011</v>
      </c>
      <c r="B6540" t="s">
        <v>182</v>
      </c>
      <c r="C6540" t="s">
        <v>187</v>
      </c>
      <c r="D6540" t="s">
        <v>203</v>
      </c>
      <c r="E6540" s="12"/>
      <c r="G6540" t="str">
        <f>IF(A6540=G1,A6540,"")</f>
        <v/>
      </c>
      <c r="H6540" t="str">
        <f>IF(C6540=H1, C6540,"")</f>
        <v/>
      </c>
      <c r="I6540" t="str">
        <f>IF(D6540=I1,D6540,"")</f>
        <v>Females</v>
      </c>
      <c r="J6540">
        <f>IF(AND(G6540=G1,AND(H6540=H1,I6540=I1)),E6540,0)</f>
        <v>0</v>
      </c>
    </row>
    <row r="6541" spans="1:10" x14ac:dyDescent="0.3">
      <c r="A6541">
        <v>2011</v>
      </c>
      <c r="B6541" t="s">
        <v>182</v>
      </c>
      <c r="C6541" t="s">
        <v>187</v>
      </c>
      <c r="D6541" t="s">
        <v>205</v>
      </c>
      <c r="E6541" s="12"/>
      <c r="G6541" t="str">
        <f>IF(A6541=G1,A6541,"")</f>
        <v/>
      </c>
      <c r="H6541" t="str">
        <f>IF(C6541=H1, C6541,"")</f>
        <v/>
      </c>
      <c r="I6541" t="str">
        <f>IF(D6541=I1,D6541,"")</f>
        <v/>
      </c>
      <c r="J6541">
        <f>IF(AND(G6541=G1,AND(H6541=H1,I6541=I1)),E6541,0)</f>
        <v>0</v>
      </c>
    </row>
    <row r="6542" spans="1:10" x14ac:dyDescent="0.3">
      <c r="A6542">
        <v>2011</v>
      </c>
      <c r="B6542" t="s">
        <v>182</v>
      </c>
      <c r="C6542" t="s">
        <v>188</v>
      </c>
      <c r="D6542" t="s">
        <v>202</v>
      </c>
      <c r="E6542" s="12"/>
      <c r="G6542" t="str">
        <f>IF(A6542=G1,A6542,"")</f>
        <v/>
      </c>
      <c r="H6542" t="str">
        <f>IF(C6542=H1, C6542,"")</f>
        <v/>
      </c>
      <c r="I6542" t="str">
        <f>IF(D6542=I1,D6542,"")</f>
        <v/>
      </c>
      <c r="J6542">
        <f>IF(AND(G6542=G1,AND(H6542=H1,I6542=I1)),E6542,0)</f>
        <v>0</v>
      </c>
    </row>
    <row r="6543" spans="1:10" x14ac:dyDescent="0.3">
      <c r="A6543">
        <v>2011</v>
      </c>
      <c r="B6543" t="s">
        <v>182</v>
      </c>
      <c r="C6543" t="s">
        <v>188</v>
      </c>
      <c r="D6543" t="s">
        <v>203</v>
      </c>
      <c r="E6543" s="12"/>
      <c r="G6543" t="str">
        <f>IF(A6543=G1,A6543,"")</f>
        <v/>
      </c>
      <c r="H6543" t="str">
        <f>IF(C6543=H1, C6543,"")</f>
        <v/>
      </c>
      <c r="I6543" t="str">
        <f>IF(D6543=I1,D6543,"")</f>
        <v>Females</v>
      </c>
      <c r="J6543">
        <f>IF(AND(G6543=G1,AND(H6543=H1,I6543=I1)),E6543,0)</f>
        <v>0</v>
      </c>
    </row>
    <row r="6544" spans="1:10" x14ac:dyDescent="0.3">
      <c r="A6544">
        <v>2011</v>
      </c>
      <c r="B6544" t="s">
        <v>182</v>
      </c>
      <c r="C6544" t="s">
        <v>188</v>
      </c>
      <c r="D6544" t="s">
        <v>205</v>
      </c>
      <c r="E6544" s="12"/>
      <c r="G6544" t="str">
        <f>IF(A6544=G1,A6544,"")</f>
        <v/>
      </c>
      <c r="H6544" t="str">
        <f>IF(C6544=H1, C6544,"")</f>
        <v/>
      </c>
      <c r="I6544" t="str">
        <f>IF(D6544=I1,D6544,"")</f>
        <v/>
      </c>
      <c r="J6544">
        <f>IF(AND(G6544=G1,AND(H6544=H1,I6544=I1)),E6544,0)</f>
        <v>0</v>
      </c>
    </row>
    <row r="6545" spans="1:10" x14ac:dyDescent="0.3">
      <c r="A6545">
        <v>2011</v>
      </c>
      <c r="B6545" t="s">
        <v>182</v>
      </c>
      <c r="C6545" t="s">
        <v>189</v>
      </c>
      <c r="D6545" t="s">
        <v>202</v>
      </c>
      <c r="E6545" s="12"/>
      <c r="G6545" t="str">
        <f>IF(A6545=G1,A6545,"")</f>
        <v/>
      </c>
      <c r="H6545" t="str">
        <f>IF(C6545=H1, C6545,"")</f>
        <v/>
      </c>
      <c r="I6545" t="str">
        <f>IF(D6545=I1,D6545,"")</f>
        <v/>
      </c>
      <c r="J6545">
        <f>IF(AND(G6545=G1,AND(H6545=H1,I6545=I1)),E6545,0)</f>
        <v>0</v>
      </c>
    </row>
    <row r="6546" spans="1:10" x14ac:dyDescent="0.3">
      <c r="A6546">
        <v>2011</v>
      </c>
      <c r="B6546" t="s">
        <v>182</v>
      </c>
      <c r="C6546" t="s">
        <v>189</v>
      </c>
      <c r="D6546" t="s">
        <v>203</v>
      </c>
      <c r="E6546" s="12"/>
      <c r="G6546" t="str">
        <f>IF(A6546=G1,A6546,"")</f>
        <v/>
      </c>
      <c r="H6546" t="str">
        <f>IF(C6546=H1, C6546,"")</f>
        <v/>
      </c>
      <c r="I6546" t="str">
        <f>IF(D6546=I1,D6546,"")</f>
        <v>Females</v>
      </c>
      <c r="J6546">
        <f>IF(AND(G6546=G1,AND(H6546=H1,I6546=I1)),E6546,0)</f>
        <v>0</v>
      </c>
    </row>
    <row r="6547" spans="1:10" x14ac:dyDescent="0.3">
      <c r="A6547">
        <v>2011</v>
      </c>
      <c r="B6547" t="s">
        <v>182</v>
      </c>
      <c r="C6547" t="s">
        <v>189</v>
      </c>
      <c r="D6547" t="s">
        <v>205</v>
      </c>
      <c r="E6547" s="12"/>
      <c r="G6547" t="str">
        <f>IF(A6547=G1,A6547,"")</f>
        <v/>
      </c>
      <c r="H6547" t="str">
        <f>IF(C6547=H1, C6547,"")</f>
        <v/>
      </c>
      <c r="I6547" t="str">
        <f>IF(D6547=I1,D6547,"")</f>
        <v/>
      </c>
      <c r="J6547">
        <f>IF(AND(G6547=G1,AND(H6547=H1,I6547=I1)),E6547,0)</f>
        <v>0</v>
      </c>
    </row>
    <row r="6548" spans="1:10" x14ac:dyDescent="0.3">
      <c r="A6548">
        <v>2011</v>
      </c>
      <c r="B6548" t="s">
        <v>182</v>
      </c>
      <c r="C6548" t="s">
        <v>216</v>
      </c>
      <c r="D6548" t="s">
        <v>202</v>
      </c>
      <c r="E6548" s="12"/>
      <c r="G6548" t="str">
        <f>IF(A6548=G1,A6548,"")</f>
        <v/>
      </c>
      <c r="H6548" t="str">
        <f>IF(C6548=H1, C6548,"")</f>
        <v/>
      </c>
      <c r="I6548" t="str">
        <f>IF(D6548=I1,D6548,"")</f>
        <v/>
      </c>
      <c r="J6548">
        <f>IF(AND(G6548=G1,AND(H6548=H1,I6548=I1)),E6548,0)</f>
        <v>0</v>
      </c>
    </row>
    <row r="6549" spans="1:10" x14ac:dyDescent="0.3">
      <c r="A6549">
        <v>2011</v>
      </c>
      <c r="B6549" t="s">
        <v>182</v>
      </c>
      <c r="C6549" t="s">
        <v>216</v>
      </c>
      <c r="D6549" t="s">
        <v>203</v>
      </c>
      <c r="E6549" s="12"/>
      <c r="G6549" t="str">
        <f>IF(A6549=G1,A6549,"")</f>
        <v/>
      </c>
      <c r="H6549" t="str">
        <f>IF(C6549=H1, C6549,"")</f>
        <v/>
      </c>
      <c r="I6549" t="str">
        <f>IF(D6549=I1,D6549,"")</f>
        <v>Females</v>
      </c>
      <c r="J6549">
        <f>IF(AND(G6549=G1,AND(H6549=H1,I6549=I1)),E6549,0)</f>
        <v>0</v>
      </c>
    </row>
    <row r="6550" spans="1:10" x14ac:dyDescent="0.3">
      <c r="A6550">
        <v>2011</v>
      </c>
      <c r="B6550" t="s">
        <v>182</v>
      </c>
      <c r="C6550" t="s">
        <v>216</v>
      </c>
      <c r="D6550" t="s">
        <v>205</v>
      </c>
      <c r="E6550" s="12"/>
      <c r="G6550" t="str">
        <f>IF(A6550=G1,A6550,"")</f>
        <v/>
      </c>
      <c r="H6550" t="str">
        <f>IF(C6550=H1, C6550,"")</f>
        <v/>
      </c>
      <c r="I6550" t="str">
        <f>IF(D6550=I1,D6550,"")</f>
        <v/>
      </c>
      <c r="J6550">
        <f>IF(AND(G6550=G1,AND(H6550=H1,I6550=I1)),E6550,0)</f>
        <v>0</v>
      </c>
    </row>
    <row r="6551" spans="1:10" x14ac:dyDescent="0.3">
      <c r="A6551">
        <v>2011</v>
      </c>
      <c r="B6551" t="s">
        <v>182</v>
      </c>
      <c r="C6551" t="s">
        <v>190</v>
      </c>
      <c r="D6551" t="s">
        <v>202</v>
      </c>
      <c r="E6551" s="12"/>
      <c r="G6551" t="str">
        <f>IF(A6551=G1,A6551,"")</f>
        <v/>
      </c>
      <c r="H6551" t="str">
        <f>IF(C6551=H1, C6551,"")</f>
        <v/>
      </c>
      <c r="I6551" t="str">
        <f>IF(D6551=I1,D6551,"")</f>
        <v/>
      </c>
      <c r="J6551">
        <f>IF(AND(G6551=G1,AND(H6551=H1,I6551=I1)),E6551,0)</f>
        <v>0</v>
      </c>
    </row>
    <row r="6552" spans="1:10" x14ac:dyDescent="0.3">
      <c r="A6552">
        <v>2011</v>
      </c>
      <c r="B6552" t="s">
        <v>182</v>
      </c>
      <c r="C6552" t="s">
        <v>190</v>
      </c>
      <c r="D6552" t="s">
        <v>203</v>
      </c>
      <c r="E6552" s="12"/>
      <c r="G6552" t="str">
        <f>IF(A6552=G1,A6552,"")</f>
        <v/>
      </c>
      <c r="H6552" t="str">
        <f>IF(C6552=H1, C6552,"")</f>
        <v/>
      </c>
      <c r="I6552" t="str">
        <f>IF(D6552=I1,D6552,"")</f>
        <v>Females</v>
      </c>
      <c r="J6552">
        <f>IF(AND(G6552=G1,AND(H6552=H1,I6552=I1)),E6552,0)</f>
        <v>0</v>
      </c>
    </row>
    <row r="6553" spans="1:10" x14ac:dyDescent="0.3">
      <c r="A6553">
        <v>2011</v>
      </c>
      <c r="B6553" t="s">
        <v>182</v>
      </c>
      <c r="C6553" t="s">
        <v>190</v>
      </c>
      <c r="D6553" t="s">
        <v>205</v>
      </c>
      <c r="E6553" s="12"/>
      <c r="G6553" t="str">
        <f>IF(A6553=G1,A6553,"")</f>
        <v/>
      </c>
      <c r="H6553" t="str">
        <f>IF(C6553=H1, C6553,"")</f>
        <v/>
      </c>
      <c r="I6553" t="str">
        <f>IF(D6553=I1,D6553,"")</f>
        <v/>
      </c>
      <c r="J6553">
        <f>IF(AND(G6553=G1,AND(H6553=H1,I6553=I1)),E6553,0)</f>
        <v>0</v>
      </c>
    </row>
    <row r="6554" spans="1:10" x14ac:dyDescent="0.3">
      <c r="A6554">
        <v>2011</v>
      </c>
      <c r="B6554" t="s">
        <v>182</v>
      </c>
      <c r="C6554" t="s">
        <v>191</v>
      </c>
      <c r="D6554" t="s">
        <v>202</v>
      </c>
      <c r="E6554" s="12"/>
      <c r="G6554" t="str">
        <f>IF(A6554=G1,A6554,"")</f>
        <v/>
      </c>
      <c r="H6554" t="str">
        <f>IF(C6554=H1, C6554,"")</f>
        <v/>
      </c>
      <c r="I6554" t="str">
        <f>IF(D6554=I1,D6554,"")</f>
        <v/>
      </c>
      <c r="J6554">
        <f>IF(AND(G6554=G1,AND(H6554=H1,I6554=I1)),E6554,0)</f>
        <v>0</v>
      </c>
    </row>
    <row r="6555" spans="1:10" x14ac:dyDescent="0.3">
      <c r="A6555">
        <v>2011</v>
      </c>
      <c r="B6555" t="s">
        <v>182</v>
      </c>
      <c r="C6555" t="s">
        <v>191</v>
      </c>
      <c r="D6555" t="s">
        <v>203</v>
      </c>
      <c r="E6555" s="12"/>
      <c r="G6555" t="str">
        <f>IF(A6555=G1,A6555,"")</f>
        <v/>
      </c>
      <c r="H6555" t="str">
        <f>IF(C6555=H1, C6555,"")</f>
        <v/>
      </c>
      <c r="I6555" t="str">
        <f>IF(D6555=I1,D6555,"")</f>
        <v>Females</v>
      </c>
      <c r="J6555">
        <f>IF(AND(G6555=G1,AND(H6555=H1,I6555=I1)),E6555,0)</f>
        <v>0</v>
      </c>
    </row>
    <row r="6556" spans="1:10" x14ac:dyDescent="0.3">
      <c r="A6556">
        <v>2011</v>
      </c>
      <c r="B6556" t="s">
        <v>182</v>
      </c>
      <c r="C6556" t="s">
        <v>191</v>
      </c>
      <c r="D6556" t="s">
        <v>205</v>
      </c>
      <c r="E6556" s="12"/>
      <c r="G6556" t="str">
        <f>IF(A6556=G1,A6556,"")</f>
        <v/>
      </c>
      <c r="H6556" t="str">
        <f>IF(C6556=H1, C6556,"")</f>
        <v/>
      </c>
      <c r="I6556" t="str">
        <f>IF(D6556=I1,D6556,"")</f>
        <v/>
      </c>
      <c r="J6556">
        <f>IF(AND(G6556=G1,AND(H6556=H1,I6556=I1)),E6556,0)</f>
        <v>0</v>
      </c>
    </row>
    <row r="6557" spans="1:10" x14ac:dyDescent="0.3">
      <c r="A6557">
        <v>2011</v>
      </c>
      <c r="B6557" t="s">
        <v>182</v>
      </c>
      <c r="C6557" t="s">
        <v>192</v>
      </c>
      <c r="D6557" t="s">
        <v>202</v>
      </c>
      <c r="E6557" s="12"/>
      <c r="G6557" t="str">
        <f>IF(A6557=G1,A6557,"")</f>
        <v/>
      </c>
      <c r="H6557" t="str">
        <f>IF(C6557=H1, C6557,"")</f>
        <v/>
      </c>
      <c r="I6557" t="str">
        <f>IF(D6557=I1,D6557,"")</f>
        <v/>
      </c>
      <c r="J6557">
        <f>IF(AND(G6557=G1,AND(H6557=H1,I6557=I1)),E6557,0)</f>
        <v>0</v>
      </c>
    </row>
    <row r="6558" spans="1:10" x14ac:dyDescent="0.3">
      <c r="A6558">
        <v>2011</v>
      </c>
      <c r="B6558" t="s">
        <v>182</v>
      </c>
      <c r="C6558" t="s">
        <v>192</v>
      </c>
      <c r="D6558" t="s">
        <v>203</v>
      </c>
      <c r="E6558" s="12"/>
      <c r="G6558" t="str">
        <f>IF(A6558=G1,A6558,"")</f>
        <v/>
      </c>
      <c r="H6558" t="str">
        <f>IF(C6558=H1, C6558,"")</f>
        <v/>
      </c>
      <c r="I6558" t="str">
        <f>IF(D6558=I1,D6558,"")</f>
        <v>Females</v>
      </c>
      <c r="J6558">
        <f>IF(AND(G6558=G1,AND(H6558=H1,I6558=I1)),E6558,0)</f>
        <v>0</v>
      </c>
    </row>
    <row r="6559" spans="1:10" x14ac:dyDescent="0.3">
      <c r="A6559">
        <v>2011</v>
      </c>
      <c r="B6559" t="s">
        <v>182</v>
      </c>
      <c r="C6559" t="s">
        <v>192</v>
      </c>
      <c r="D6559" t="s">
        <v>205</v>
      </c>
      <c r="E6559" s="12"/>
      <c r="G6559" t="str">
        <f>IF(A6559=G1,A6559,"")</f>
        <v/>
      </c>
      <c r="H6559" t="str">
        <f>IF(C6559=H1, C6559,"")</f>
        <v/>
      </c>
      <c r="I6559" t="str">
        <f>IF(D6559=I1,D6559,"")</f>
        <v/>
      </c>
      <c r="J6559">
        <f>IF(AND(G6559=G1,AND(H6559=H1,I6559=I1)),E6559,0)</f>
        <v>0</v>
      </c>
    </row>
    <row r="6560" spans="1:10" x14ac:dyDescent="0.3">
      <c r="A6560">
        <v>2011</v>
      </c>
      <c r="B6560" t="s">
        <v>182</v>
      </c>
      <c r="C6560" t="s">
        <v>193</v>
      </c>
      <c r="D6560" t="s">
        <v>202</v>
      </c>
      <c r="E6560" s="12"/>
      <c r="G6560" t="str">
        <f>IF(A6560=G1,A6560,"")</f>
        <v/>
      </c>
      <c r="H6560" t="str">
        <f>IF(C6560=H1, C6560,"")</f>
        <v/>
      </c>
      <c r="I6560" t="str">
        <f>IF(D6560=I1,D6560,"")</f>
        <v/>
      </c>
      <c r="J6560">
        <f>IF(AND(G6560=G1,AND(H6560=H1,I6560=I1)),E6560,0)</f>
        <v>0</v>
      </c>
    </row>
    <row r="6561" spans="1:10" x14ac:dyDescent="0.3">
      <c r="A6561">
        <v>2011</v>
      </c>
      <c r="B6561" t="s">
        <v>182</v>
      </c>
      <c r="C6561" t="s">
        <v>193</v>
      </c>
      <c r="D6561" t="s">
        <v>203</v>
      </c>
      <c r="E6561" s="12"/>
      <c r="G6561" t="str">
        <f>IF(A6561=G1,A6561,"")</f>
        <v/>
      </c>
      <c r="H6561" t="str">
        <f>IF(C6561=H1, C6561,"")</f>
        <v/>
      </c>
      <c r="I6561" t="str">
        <f>IF(D6561=I1,D6561,"")</f>
        <v>Females</v>
      </c>
      <c r="J6561">
        <f>IF(AND(G6561=G1,AND(H6561=H1,I6561=I1)),E6561,0)</f>
        <v>0</v>
      </c>
    </row>
    <row r="6562" spans="1:10" x14ac:dyDescent="0.3">
      <c r="A6562">
        <v>2011</v>
      </c>
      <c r="B6562" t="s">
        <v>182</v>
      </c>
      <c r="C6562" t="s">
        <v>193</v>
      </c>
      <c r="D6562" t="s">
        <v>205</v>
      </c>
      <c r="E6562" s="12"/>
      <c r="G6562" t="str">
        <f>IF(A6562=G1,A6562,"")</f>
        <v/>
      </c>
      <c r="H6562" t="str">
        <f>IF(C6562=H1, C6562,"")</f>
        <v/>
      </c>
      <c r="I6562" t="str">
        <f>IF(D6562=I1,D6562,"")</f>
        <v/>
      </c>
      <c r="J6562">
        <f>IF(AND(G6562=G1,AND(H6562=H1,I6562=I1)),E6562,0)</f>
        <v>0</v>
      </c>
    </row>
    <row r="6563" spans="1:10" x14ac:dyDescent="0.3">
      <c r="A6563">
        <v>2011</v>
      </c>
      <c r="B6563" t="s">
        <v>182</v>
      </c>
      <c r="C6563" t="s">
        <v>194</v>
      </c>
      <c r="D6563" t="s">
        <v>202</v>
      </c>
      <c r="E6563" s="12"/>
      <c r="G6563" t="str">
        <f>IF(A6563=G1,A6563,"")</f>
        <v/>
      </c>
      <c r="H6563" t="str">
        <f>IF(C6563=H1, C6563,"")</f>
        <v/>
      </c>
      <c r="I6563" t="str">
        <f>IF(D6563=I1,D6563,"")</f>
        <v/>
      </c>
      <c r="J6563">
        <f>IF(AND(G6563=G1,AND(H6563=H1,I6563=I1)),E6563,0)</f>
        <v>0</v>
      </c>
    </row>
    <row r="6564" spans="1:10" x14ac:dyDescent="0.3">
      <c r="A6564">
        <v>2011</v>
      </c>
      <c r="B6564" t="s">
        <v>182</v>
      </c>
      <c r="C6564" t="s">
        <v>194</v>
      </c>
      <c r="D6564" t="s">
        <v>203</v>
      </c>
      <c r="E6564" s="12"/>
      <c r="G6564" t="str">
        <f>IF(A6564=G1,A6564,"")</f>
        <v/>
      </c>
      <c r="H6564" t="str">
        <f>IF(C6564=H1, C6564,"")</f>
        <v/>
      </c>
      <c r="I6564" t="str">
        <f>IF(D6564=I1,D6564,"")</f>
        <v>Females</v>
      </c>
      <c r="J6564">
        <f>IF(AND(G6564=G1,AND(H6564=H1,I6564=I1)),E6564,0)</f>
        <v>0</v>
      </c>
    </row>
    <row r="6565" spans="1:10" x14ac:dyDescent="0.3">
      <c r="A6565">
        <v>2011</v>
      </c>
      <c r="B6565" t="s">
        <v>182</v>
      </c>
      <c r="C6565" t="s">
        <v>194</v>
      </c>
      <c r="D6565" t="s">
        <v>205</v>
      </c>
      <c r="E6565" s="12"/>
      <c r="G6565" t="str">
        <f>IF(A6565=G1,A6565,"")</f>
        <v/>
      </c>
      <c r="H6565" t="str">
        <f>IF(C6565=H1, C6565,"")</f>
        <v/>
      </c>
      <c r="I6565" t="str">
        <f>IF(D6565=I1,D6565,"")</f>
        <v/>
      </c>
      <c r="J6565">
        <f>IF(AND(G6565=G1,AND(H6565=H1,I6565=I1)),E6565,0)</f>
        <v>0</v>
      </c>
    </row>
    <row r="6566" spans="1:10" x14ac:dyDescent="0.3">
      <c r="A6566">
        <v>2011</v>
      </c>
      <c r="B6566" t="s">
        <v>182</v>
      </c>
      <c r="C6566" t="s">
        <v>195</v>
      </c>
      <c r="D6566" t="s">
        <v>202</v>
      </c>
      <c r="E6566" s="12"/>
      <c r="G6566" t="str">
        <f>IF(A6566=G1,A6566,"")</f>
        <v/>
      </c>
      <c r="H6566" t="str">
        <f>IF(C6566=H1, C6566,"")</f>
        <v/>
      </c>
      <c r="I6566" t="str">
        <f>IF(D6566=I1,D6566,"")</f>
        <v/>
      </c>
      <c r="J6566">
        <f>IF(AND(G6566=G1,AND(H6566=H1,I6566=I1)),E6566,0)</f>
        <v>0</v>
      </c>
    </row>
    <row r="6567" spans="1:10" x14ac:dyDescent="0.3">
      <c r="A6567">
        <v>2011</v>
      </c>
      <c r="B6567" t="s">
        <v>182</v>
      </c>
      <c r="C6567" t="s">
        <v>195</v>
      </c>
      <c r="D6567" t="s">
        <v>203</v>
      </c>
      <c r="E6567" s="12"/>
      <c r="G6567" t="str">
        <f>IF(A6567=G1,A6567,"")</f>
        <v/>
      </c>
      <c r="H6567" t="str">
        <f>IF(C6567=H1, C6567,"")</f>
        <v/>
      </c>
      <c r="I6567" t="str">
        <f>IF(D6567=I1,D6567,"")</f>
        <v>Females</v>
      </c>
      <c r="J6567">
        <f>IF(AND(G6567=G1,AND(H6567=H1,I6567=I1)),E6567,0)</f>
        <v>0</v>
      </c>
    </row>
    <row r="6568" spans="1:10" x14ac:dyDescent="0.3">
      <c r="A6568">
        <v>2011</v>
      </c>
      <c r="B6568" t="s">
        <v>182</v>
      </c>
      <c r="C6568" t="s">
        <v>195</v>
      </c>
      <c r="D6568" t="s">
        <v>205</v>
      </c>
      <c r="E6568" s="12"/>
      <c r="G6568" t="str">
        <f>IF(A6568=G1,A6568,"")</f>
        <v/>
      </c>
      <c r="H6568" t="str">
        <f>IF(C6568=H1, C6568,"")</f>
        <v/>
      </c>
      <c r="I6568" t="str">
        <f>IF(D6568=I1,D6568,"")</f>
        <v/>
      </c>
      <c r="J6568">
        <f>IF(AND(G6568=G1,AND(H6568=H1,I6568=I1)),E6568,0)</f>
        <v>0</v>
      </c>
    </row>
    <row r="6569" spans="1:10" x14ac:dyDescent="0.3">
      <c r="A6569">
        <v>2011</v>
      </c>
      <c r="B6569" t="s">
        <v>182</v>
      </c>
      <c r="C6569" t="s">
        <v>213</v>
      </c>
      <c r="D6569" t="s">
        <v>202</v>
      </c>
      <c r="E6569" s="12"/>
      <c r="G6569" t="str">
        <f>IF(A6569=G1,A6569,"")</f>
        <v/>
      </c>
      <c r="H6569" t="str">
        <f>IF(C6569=H1, C6569,"")</f>
        <v/>
      </c>
      <c r="I6569" t="str">
        <f>IF(D6569=I1,D6569,"")</f>
        <v/>
      </c>
      <c r="J6569">
        <f>IF(AND(G6569=G1,AND(H6569=H1,I6569=I1)),E6569,0)</f>
        <v>0</v>
      </c>
    </row>
    <row r="6570" spans="1:10" x14ac:dyDescent="0.3">
      <c r="A6570">
        <v>2011</v>
      </c>
      <c r="B6570" t="s">
        <v>182</v>
      </c>
      <c r="C6570" t="s">
        <v>213</v>
      </c>
      <c r="D6570" t="s">
        <v>203</v>
      </c>
      <c r="E6570" s="12"/>
      <c r="G6570" t="str">
        <f>IF(A6570=G1,A6570,"")</f>
        <v/>
      </c>
      <c r="H6570" t="str">
        <f>IF(C6570=H1, C6570,"")</f>
        <v/>
      </c>
      <c r="I6570" t="str">
        <f>IF(D6570=I1,D6570,"")</f>
        <v>Females</v>
      </c>
      <c r="J6570">
        <f>IF(AND(G6570=G1,AND(H6570=H1,I6570=I1)),E6570,0)</f>
        <v>0</v>
      </c>
    </row>
    <row r="6571" spans="1:10" x14ac:dyDescent="0.3">
      <c r="A6571">
        <v>2011</v>
      </c>
      <c r="B6571" t="s">
        <v>182</v>
      </c>
      <c r="C6571" t="s">
        <v>213</v>
      </c>
      <c r="D6571" t="s">
        <v>205</v>
      </c>
      <c r="E6571" s="12"/>
      <c r="G6571" t="str">
        <f>IF(A6571=G1,A6571,"")</f>
        <v/>
      </c>
      <c r="H6571" t="str">
        <f>IF(C6571=H1, C6571,"")</f>
        <v/>
      </c>
      <c r="I6571" t="str">
        <f>IF(D6571=I1,D6571,"")</f>
        <v/>
      </c>
      <c r="J6571">
        <f>IF(AND(G6571=G1,AND(H6571=H1,I6571=I1)),E6571,0)</f>
        <v>0</v>
      </c>
    </row>
    <row r="6572" spans="1:10" x14ac:dyDescent="0.3">
      <c r="A6572">
        <v>2011</v>
      </c>
      <c r="B6572" t="s">
        <v>182</v>
      </c>
      <c r="C6572" t="s">
        <v>196</v>
      </c>
      <c r="D6572" t="s">
        <v>202</v>
      </c>
      <c r="E6572" s="12"/>
      <c r="G6572" t="str">
        <f>IF(A6572=G1,A6572,"")</f>
        <v/>
      </c>
      <c r="H6572" t="str">
        <f>IF(C6572=H1, C6572,"")</f>
        <v/>
      </c>
      <c r="I6572" t="str">
        <f>IF(D6572=I1,D6572,"")</f>
        <v/>
      </c>
      <c r="J6572">
        <f>IF(AND(G6572=G1,AND(H6572=H1,I6572=I1)),E6572,0)</f>
        <v>0</v>
      </c>
    </row>
    <row r="6573" spans="1:10" x14ac:dyDescent="0.3">
      <c r="A6573">
        <v>2011</v>
      </c>
      <c r="B6573" t="s">
        <v>182</v>
      </c>
      <c r="C6573" t="s">
        <v>196</v>
      </c>
      <c r="D6573" t="s">
        <v>203</v>
      </c>
      <c r="E6573" s="12"/>
      <c r="G6573" t="str">
        <f>IF(A6573=G1,A6573,"")</f>
        <v/>
      </c>
      <c r="H6573" t="str">
        <f>IF(C6573=H1, C6573,"")</f>
        <v/>
      </c>
      <c r="I6573" t="str">
        <f>IF(D6573=I1,D6573,"")</f>
        <v>Females</v>
      </c>
      <c r="J6573">
        <f>IF(AND(G6573=G1,AND(H6573=H1,I6573=I1)),E6573,0)</f>
        <v>0</v>
      </c>
    </row>
    <row r="6574" spans="1:10" x14ac:dyDescent="0.3">
      <c r="A6574">
        <v>2011</v>
      </c>
      <c r="B6574" t="s">
        <v>182</v>
      </c>
      <c r="C6574" t="s">
        <v>196</v>
      </c>
      <c r="D6574" t="s">
        <v>205</v>
      </c>
      <c r="E6574" s="12"/>
      <c r="G6574" t="str">
        <f>IF(A6574=G1,A6574,"")</f>
        <v/>
      </c>
      <c r="H6574" t="str">
        <f>IF(C6574=H1, C6574,"")</f>
        <v/>
      </c>
      <c r="I6574" t="str">
        <f>IF(D6574=I1,D6574,"")</f>
        <v/>
      </c>
      <c r="J6574">
        <f>IF(AND(G6574=G1,AND(H6574=H1,I6574=I1)),E6574,0)</f>
        <v>0</v>
      </c>
    </row>
    <row r="6575" spans="1:10" x14ac:dyDescent="0.3">
      <c r="A6575">
        <v>2011</v>
      </c>
      <c r="B6575" t="s">
        <v>182</v>
      </c>
      <c r="C6575" t="s">
        <v>197</v>
      </c>
      <c r="D6575" t="s">
        <v>202</v>
      </c>
      <c r="E6575" s="12"/>
      <c r="G6575" t="str">
        <f>IF(A6575=G1,A6575,"")</f>
        <v/>
      </c>
      <c r="H6575" t="str">
        <f>IF(C6575=H1, C6575,"")</f>
        <v/>
      </c>
      <c r="I6575" t="str">
        <f>IF(D6575=I1,D6575,"")</f>
        <v/>
      </c>
      <c r="J6575">
        <f>IF(AND(G6575=G1,AND(H6575=H1,I6575=I1)),E6575,0)</f>
        <v>0</v>
      </c>
    </row>
    <row r="6576" spans="1:10" x14ac:dyDescent="0.3">
      <c r="A6576">
        <v>2011</v>
      </c>
      <c r="B6576" t="s">
        <v>182</v>
      </c>
      <c r="C6576" t="s">
        <v>197</v>
      </c>
      <c r="D6576" t="s">
        <v>203</v>
      </c>
      <c r="E6576" s="12"/>
      <c r="G6576" t="str">
        <f>IF(A6576=G1,A6576,"")</f>
        <v/>
      </c>
      <c r="H6576" t="str">
        <f>IF(C6576=H1, C6576,"")</f>
        <v/>
      </c>
      <c r="I6576" t="str">
        <f>IF(D6576=I1,D6576,"")</f>
        <v>Females</v>
      </c>
      <c r="J6576">
        <f>IF(AND(G6576=G1,AND(H6576=H1,I6576=I1)),E6576,0)</f>
        <v>0</v>
      </c>
    </row>
    <row r="6577" spans="1:10" x14ac:dyDescent="0.3">
      <c r="A6577">
        <v>2011</v>
      </c>
      <c r="B6577" t="s">
        <v>182</v>
      </c>
      <c r="C6577" t="s">
        <v>197</v>
      </c>
      <c r="D6577" t="s">
        <v>205</v>
      </c>
      <c r="E6577" s="12"/>
      <c r="G6577" t="str">
        <f>IF(A6577=G1,A6577,"")</f>
        <v/>
      </c>
      <c r="H6577" t="str">
        <f>IF(C6577=H1, C6577,"")</f>
        <v/>
      </c>
      <c r="I6577" t="str">
        <f>IF(D6577=I1,D6577,"")</f>
        <v/>
      </c>
      <c r="J6577">
        <f>IF(AND(G6577=G1,AND(H6577=H1,I6577=I1)),E6577,0)</f>
        <v>0</v>
      </c>
    </row>
    <row r="6578" spans="1:10" x14ac:dyDescent="0.3">
      <c r="A6578">
        <v>2011</v>
      </c>
      <c r="B6578" t="s">
        <v>182</v>
      </c>
      <c r="C6578" t="s">
        <v>198</v>
      </c>
      <c r="D6578" t="s">
        <v>202</v>
      </c>
      <c r="E6578" s="12"/>
      <c r="G6578" t="str">
        <f>IF(A6578=G1,A6578,"")</f>
        <v/>
      </c>
      <c r="H6578" t="str">
        <f>IF(C6578=H1, C6578,"")</f>
        <v/>
      </c>
      <c r="I6578" t="str">
        <f>IF(D6578=I1,D6578,"")</f>
        <v/>
      </c>
      <c r="J6578">
        <f>IF(AND(G6578=G1,AND(H6578=H1,I6578=I1)),E6578,0)</f>
        <v>0</v>
      </c>
    </row>
    <row r="6579" spans="1:10" x14ac:dyDescent="0.3">
      <c r="A6579">
        <v>2011</v>
      </c>
      <c r="B6579" t="s">
        <v>182</v>
      </c>
      <c r="C6579" t="s">
        <v>198</v>
      </c>
      <c r="D6579" t="s">
        <v>203</v>
      </c>
      <c r="E6579" s="12"/>
      <c r="G6579" t="str">
        <f>IF(A6579=G1,A6579,"")</f>
        <v/>
      </c>
      <c r="H6579" t="str">
        <f>IF(C6579=H1, C6579,"")</f>
        <v/>
      </c>
      <c r="I6579" t="str">
        <f>IF(D6579=I1,D6579,"")</f>
        <v>Females</v>
      </c>
      <c r="J6579">
        <f>IF(AND(G6579=G1,AND(H6579=H1,I6579=I1)),E6579,0)</f>
        <v>0</v>
      </c>
    </row>
    <row r="6580" spans="1:10" x14ac:dyDescent="0.3">
      <c r="A6580">
        <v>2011</v>
      </c>
      <c r="B6580" t="s">
        <v>182</v>
      </c>
      <c r="C6580" t="s">
        <v>198</v>
      </c>
      <c r="D6580" t="s">
        <v>205</v>
      </c>
      <c r="E6580" s="12"/>
      <c r="G6580" t="str">
        <f>IF(A6580=G1,A6580,"")</f>
        <v/>
      </c>
      <c r="H6580" t="str">
        <f>IF(C6580=H1, C6580,"")</f>
        <v/>
      </c>
      <c r="I6580" t="str">
        <f>IF(D6580=I1,D6580,"")</f>
        <v/>
      </c>
      <c r="J6580">
        <f>IF(AND(G6580=G1,AND(H6580=H1,I6580=I1)),E6580,0)</f>
        <v>0</v>
      </c>
    </row>
    <row r="6581" spans="1:10" x14ac:dyDescent="0.3">
      <c r="A6581">
        <v>2011</v>
      </c>
      <c r="B6581" t="s">
        <v>182</v>
      </c>
      <c r="C6581" t="s">
        <v>199</v>
      </c>
      <c r="D6581" t="s">
        <v>202</v>
      </c>
      <c r="E6581" s="12"/>
      <c r="G6581" t="str">
        <f>IF(A6581=G1,A6581,"")</f>
        <v/>
      </c>
      <c r="H6581" t="str">
        <f>IF(C6581=H1, C6581,"")</f>
        <v/>
      </c>
      <c r="I6581" t="str">
        <f>IF(D6581=I1,D6581,"")</f>
        <v/>
      </c>
      <c r="J6581">
        <f>IF(AND(G6581=G1,AND(H6581=H1,I6581=I1)),E6581,0)</f>
        <v>0</v>
      </c>
    </row>
    <row r="6582" spans="1:10" x14ac:dyDescent="0.3">
      <c r="A6582">
        <v>2011</v>
      </c>
      <c r="B6582" t="s">
        <v>182</v>
      </c>
      <c r="C6582" t="s">
        <v>199</v>
      </c>
      <c r="D6582" t="s">
        <v>203</v>
      </c>
      <c r="E6582" s="12"/>
      <c r="G6582" t="str">
        <f>IF(A6582=G1,A6582,"")</f>
        <v/>
      </c>
      <c r="H6582" t="str">
        <f>IF(C6582=H1, C6582,"")</f>
        <v/>
      </c>
      <c r="I6582" t="str">
        <f>IF(D6582=I1,D6582,"")</f>
        <v>Females</v>
      </c>
      <c r="J6582">
        <f>IF(AND(G6582=G1,AND(H6582=H1,I6582=I1)),E6582,0)</f>
        <v>0</v>
      </c>
    </row>
    <row r="6583" spans="1:10" x14ac:dyDescent="0.3">
      <c r="A6583">
        <v>2011</v>
      </c>
      <c r="B6583" t="s">
        <v>182</v>
      </c>
      <c r="C6583" t="s">
        <v>199</v>
      </c>
      <c r="D6583" t="s">
        <v>205</v>
      </c>
      <c r="E6583" s="12"/>
      <c r="G6583" t="str">
        <f>IF(A6583=G1,A6583,"")</f>
        <v/>
      </c>
      <c r="H6583" t="str">
        <f>IF(C6583=H1, C6583,"")</f>
        <v/>
      </c>
      <c r="I6583" t="str">
        <f>IF(D6583=I1,D6583,"")</f>
        <v/>
      </c>
      <c r="J6583">
        <f>IF(AND(G6583=G1,AND(H6583=H1,I6583=I1)),E6583,0)</f>
        <v>0</v>
      </c>
    </row>
    <row r="6584" spans="1:10" x14ac:dyDescent="0.3">
      <c r="A6584">
        <v>2011</v>
      </c>
      <c r="B6584" t="s">
        <v>182</v>
      </c>
      <c r="C6584" t="s">
        <v>200</v>
      </c>
      <c r="D6584" t="s">
        <v>202</v>
      </c>
      <c r="E6584" s="12"/>
      <c r="G6584" t="str">
        <f>IF(A6584=G1,A6584,"")</f>
        <v/>
      </c>
      <c r="H6584" t="str">
        <f>IF(C6584=H1, C6584,"")</f>
        <v/>
      </c>
      <c r="I6584" t="str">
        <f>IF(D6584=I1,D6584,"")</f>
        <v/>
      </c>
      <c r="J6584">
        <f>IF(AND(G6584=G1,AND(H6584=H1,I6584=I1)),E6584,0)</f>
        <v>0</v>
      </c>
    </row>
    <row r="6585" spans="1:10" x14ac:dyDescent="0.3">
      <c r="A6585">
        <v>2011</v>
      </c>
      <c r="B6585" t="s">
        <v>182</v>
      </c>
      <c r="C6585" t="s">
        <v>200</v>
      </c>
      <c r="D6585" t="s">
        <v>203</v>
      </c>
      <c r="E6585" s="12"/>
      <c r="G6585" t="str">
        <f>IF(A6585=G1,A6585,"")</f>
        <v/>
      </c>
      <c r="H6585" t="str">
        <f>IF(C6585=H1, C6585,"")</f>
        <v/>
      </c>
      <c r="I6585" t="str">
        <f>IF(D6585=I1,D6585,"")</f>
        <v>Females</v>
      </c>
      <c r="J6585">
        <f>IF(AND(G6585=G1,AND(H6585=H1,I6585=I1)),E6585,0)</f>
        <v>0</v>
      </c>
    </row>
    <row r="6586" spans="1:10" x14ac:dyDescent="0.3">
      <c r="A6586">
        <v>2011</v>
      </c>
      <c r="B6586" t="s">
        <v>182</v>
      </c>
      <c r="C6586" t="s">
        <v>200</v>
      </c>
      <c r="D6586" t="s">
        <v>205</v>
      </c>
      <c r="E6586" s="12"/>
      <c r="G6586" t="str">
        <f>IF(A6586=G1,A6586,"")</f>
        <v/>
      </c>
      <c r="H6586" t="str">
        <f>IF(C6586=H1, C6586,"")</f>
        <v/>
      </c>
      <c r="I6586" t="str">
        <f>IF(D6586=I1,D6586,"")</f>
        <v/>
      </c>
      <c r="J6586">
        <f>IF(AND(G6586=G1,AND(H6586=H1,I6586=I1)),E6586,0)</f>
        <v>0</v>
      </c>
    </row>
    <row r="6587" spans="1:10" x14ac:dyDescent="0.3">
      <c r="A6587">
        <v>2011</v>
      </c>
      <c r="B6587" t="s">
        <v>182</v>
      </c>
      <c r="C6587" t="s">
        <v>201</v>
      </c>
      <c r="D6587" t="s">
        <v>202</v>
      </c>
      <c r="E6587" s="12"/>
      <c r="G6587" t="str">
        <f>IF(A6587=G1,A6587,"")</f>
        <v/>
      </c>
      <c r="H6587" t="str">
        <f>IF(C6587=H1, C6587,"")</f>
        <v/>
      </c>
      <c r="I6587" t="str">
        <f>IF(D6587=I1,D6587,"")</f>
        <v/>
      </c>
      <c r="J6587">
        <f>IF(AND(G6587=G1,AND(H6587=H1,I6587=I1)),E6587,0)</f>
        <v>0</v>
      </c>
    </row>
    <row r="6588" spans="1:10" x14ac:dyDescent="0.3">
      <c r="A6588">
        <v>2011</v>
      </c>
      <c r="B6588" t="s">
        <v>182</v>
      </c>
      <c r="C6588" t="s">
        <v>201</v>
      </c>
      <c r="D6588" t="s">
        <v>203</v>
      </c>
      <c r="E6588" s="12"/>
      <c r="G6588" t="str">
        <f>IF(A6588=G1,A6588,"")</f>
        <v/>
      </c>
      <c r="H6588" t="str">
        <f>IF(C6588=H1, C6588,"")</f>
        <v/>
      </c>
      <c r="I6588" t="str">
        <f>IF(D6588=I1,D6588,"")</f>
        <v>Females</v>
      </c>
      <c r="J6588">
        <f>IF(AND(G6588=G1,AND(H6588=H1,I6588=I1)),E6588,0)</f>
        <v>0</v>
      </c>
    </row>
    <row r="6589" spans="1:10" x14ac:dyDescent="0.3">
      <c r="A6589">
        <v>2011</v>
      </c>
      <c r="B6589" t="s">
        <v>182</v>
      </c>
      <c r="C6589" t="s">
        <v>201</v>
      </c>
      <c r="D6589" t="s">
        <v>205</v>
      </c>
      <c r="E6589" s="12"/>
      <c r="G6589" t="str">
        <f>IF(A6589=G1,A6589,"")</f>
        <v/>
      </c>
      <c r="H6589" t="str">
        <f>IF(C6589=H1, C6589,"")</f>
        <v/>
      </c>
      <c r="I6589" t="str">
        <f>IF(D6589=I1,D6589,"")</f>
        <v/>
      </c>
      <c r="J6589">
        <f>IF(AND(G6589=G1,AND(H6589=H1,I6589=I1)),E6589,0)</f>
        <v>0</v>
      </c>
    </row>
    <row r="6590" spans="1:10" x14ac:dyDescent="0.3">
      <c r="A6590">
        <v>2012</v>
      </c>
      <c r="B6590" t="s">
        <v>26</v>
      </c>
      <c r="C6590" t="s">
        <v>27</v>
      </c>
      <c r="D6590" t="s">
        <v>202</v>
      </c>
      <c r="E6590" s="12"/>
      <c r="G6590" t="str">
        <f>IF(A6590=G1,A6590,"")</f>
        <v/>
      </c>
      <c r="H6590" t="str">
        <f>IF(C6590=H1, C6590,"")</f>
        <v/>
      </c>
      <c r="I6590" t="str">
        <f>IF(D6590=I1,D6590,"")</f>
        <v/>
      </c>
      <c r="J6590">
        <f>IF(AND(G6590=G1,AND(H6590=H1,I6590=I1)),E6590,0)</f>
        <v>0</v>
      </c>
    </row>
    <row r="6591" spans="1:10" x14ac:dyDescent="0.3">
      <c r="A6591">
        <v>2012</v>
      </c>
      <c r="B6591" t="s">
        <v>26</v>
      </c>
      <c r="C6591" t="s">
        <v>27</v>
      </c>
      <c r="D6591" t="s">
        <v>203</v>
      </c>
      <c r="E6591" s="12"/>
      <c r="G6591" t="str">
        <f>IF(A6591=G1,A6591,"")</f>
        <v/>
      </c>
      <c r="H6591" t="str">
        <f>IF(C6591=H1, C6591,"")</f>
        <v/>
      </c>
      <c r="I6591" t="str">
        <f>IF(D6591=I1,D6591,"")</f>
        <v>Females</v>
      </c>
      <c r="J6591">
        <f>IF(AND(G6591=G1,AND(H6591=H1,I6591=I1)),E6591,0)</f>
        <v>0</v>
      </c>
    </row>
    <row r="6592" spans="1:10" x14ac:dyDescent="0.3">
      <c r="A6592">
        <v>2012</v>
      </c>
      <c r="B6592" t="s">
        <v>26</v>
      </c>
      <c r="C6592" t="s">
        <v>27</v>
      </c>
      <c r="D6592" t="s">
        <v>205</v>
      </c>
      <c r="E6592" s="12"/>
      <c r="G6592" t="str">
        <f>IF(A6592=G1,A6592,"")</f>
        <v/>
      </c>
      <c r="H6592" t="str">
        <f>IF(C6592=H1, C6592,"")</f>
        <v/>
      </c>
      <c r="I6592" t="str">
        <f>IF(D6592=I1,D6592,"")</f>
        <v/>
      </c>
      <c r="J6592">
        <f>IF(AND(G6592=G1,AND(H6592=H1,I6592=I1)),E6592,0)</f>
        <v>0</v>
      </c>
    </row>
    <row r="6593" spans="1:10" x14ac:dyDescent="0.3">
      <c r="A6593">
        <v>2012</v>
      </c>
      <c r="B6593" t="s">
        <v>26</v>
      </c>
      <c r="C6593" t="s">
        <v>28</v>
      </c>
      <c r="D6593" t="s">
        <v>202</v>
      </c>
      <c r="E6593" s="12"/>
      <c r="G6593" t="str">
        <f>IF(A6593=G1,A6593,"")</f>
        <v/>
      </c>
      <c r="H6593" t="str">
        <f>IF(C6593=H1, C6593,"")</f>
        <v/>
      </c>
      <c r="I6593" t="str">
        <f>IF(D6593=I1,D6593,"")</f>
        <v/>
      </c>
      <c r="J6593">
        <f>IF(AND(G6593=G1,AND(H6593=H1,I6593=I1)),E6593,0)</f>
        <v>0</v>
      </c>
    </row>
    <row r="6594" spans="1:10" x14ac:dyDescent="0.3">
      <c r="A6594">
        <v>2012</v>
      </c>
      <c r="B6594" t="s">
        <v>26</v>
      </c>
      <c r="C6594" t="s">
        <v>28</v>
      </c>
      <c r="D6594" t="s">
        <v>203</v>
      </c>
      <c r="E6594" s="12"/>
      <c r="G6594" t="str">
        <f>IF(A6594=G1,A6594,"")</f>
        <v/>
      </c>
      <c r="H6594" t="str">
        <f>IF(C6594=H1, C6594,"")</f>
        <v/>
      </c>
      <c r="I6594" t="str">
        <f>IF(D6594=I1,D6594,"")</f>
        <v>Females</v>
      </c>
      <c r="J6594">
        <f>IF(AND(G6594=G1,AND(H6594=H1,I6594=I1)),E6594,0)</f>
        <v>0</v>
      </c>
    </row>
    <row r="6595" spans="1:10" x14ac:dyDescent="0.3">
      <c r="A6595">
        <v>2012</v>
      </c>
      <c r="B6595" t="s">
        <v>26</v>
      </c>
      <c r="C6595" t="s">
        <v>28</v>
      </c>
      <c r="D6595" t="s">
        <v>205</v>
      </c>
      <c r="E6595" s="12"/>
      <c r="G6595" t="str">
        <f>IF(A6595=G1,A6595,"")</f>
        <v/>
      </c>
      <c r="H6595" t="str">
        <f>IF(C6595=H1, C6595,"")</f>
        <v/>
      </c>
      <c r="I6595" t="str">
        <f>IF(D6595=I1,D6595,"")</f>
        <v/>
      </c>
      <c r="J6595">
        <f>IF(AND(G6595=G1,AND(H6595=H1,I6595=I1)),E6595,0)</f>
        <v>0</v>
      </c>
    </row>
    <row r="6596" spans="1:10" x14ac:dyDescent="0.3">
      <c r="A6596">
        <v>2012</v>
      </c>
      <c r="B6596" t="s">
        <v>26</v>
      </c>
      <c r="C6596" t="s">
        <v>29</v>
      </c>
      <c r="D6596" t="s">
        <v>202</v>
      </c>
      <c r="E6596" s="12"/>
      <c r="G6596" t="str">
        <f>IF(A6596=G1,A6596,"")</f>
        <v/>
      </c>
      <c r="H6596" t="str">
        <f>IF(C6596=H1, C6596,"")</f>
        <v>Benin</v>
      </c>
      <c r="I6596" t="str">
        <f>IF(D6596=I1,D6596,"")</f>
        <v/>
      </c>
      <c r="J6596">
        <f>IF(AND(G6596=G1,AND(H6596=H1,I6596=I1)),E6596,0)</f>
        <v>0</v>
      </c>
    </row>
    <row r="6597" spans="1:10" x14ac:dyDescent="0.3">
      <c r="A6597">
        <v>2012</v>
      </c>
      <c r="B6597" t="s">
        <v>26</v>
      </c>
      <c r="C6597" t="s">
        <v>29</v>
      </c>
      <c r="D6597" t="s">
        <v>203</v>
      </c>
      <c r="E6597" s="12"/>
      <c r="G6597" t="str">
        <f>IF(A6597=G1,A6597,"")</f>
        <v/>
      </c>
      <c r="H6597" t="str">
        <f>IF(C6597=H1, C6597,"")</f>
        <v>Benin</v>
      </c>
      <c r="I6597" t="str">
        <f>IF(D6597=I1,D6597,"")</f>
        <v>Females</v>
      </c>
      <c r="J6597">
        <f>IF(AND(G6597=G1,AND(H6597=H1,I6597=I1)),E6597,0)</f>
        <v>0</v>
      </c>
    </row>
    <row r="6598" spans="1:10" x14ac:dyDescent="0.3">
      <c r="A6598">
        <v>2012</v>
      </c>
      <c r="B6598" t="s">
        <v>26</v>
      </c>
      <c r="C6598" t="s">
        <v>29</v>
      </c>
      <c r="D6598" t="s">
        <v>205</v>
      </c>
      <c r="E6598" s="12"/>
      <c r="G6598" t="str">
        <f>IF(A6598=G1,A6598,"")</f>
        <v/>
      </c>
      <c r="H6598" t="str">
        <f>IF(C6598=H1, C6598,"")</f>
        <v>Benin</v>
      </c>
      <c r="I6598" t="str">
        <f>IF(D6598=I1,D6598,"")</f>
        <v/>
      </c>
      <c r="J6598">
        <f>IF(AND(G6598=G1,AND(H6598=H1,I6598=I1)),E6598,0)</f>
        <v>0</v>
      </c>
    </row>
    <row r="6599" spans="1:10" x14ac:dyDescent="0.3">
      <c r="A6599">
        <v>2012</v>
      </c>
      <c r="B6599" t="s">
        <v>26</v>
      </c>
      <c r="C6599" t="s">
        <v>30</v>
      </c>
      <c r="D6599" t="s">
        <v>202</v>
      </c>
      <c r="E6599" s="12"/>
      <c r="G6599" t="str">
        <f>IF(A6599=G1,A6599,"")</f>
        <v/>
      </c>
      <c r="H6599" t="str">
        <f>IF(C6599=H1, C6599,"")</f>
        <v/>
      </c>
      <c r="I6599" t="str">
        <f>IF(D6599=I1,D6599,"")</f>
        <v/>
      </c>
      <c r="J6599">
        <f>IF(AND(G6599=G1,AND(H6599=H1,I6599=I1)),E6599,0)</f>
        <v>0</v>
      </c>
    </row>
    <row r="6600" spans="1:10" x14ac:dyDescent="0.3">
      <c r="A6600">
        <v>2012</v>
      </c>
      <c r="B6600" t="s">
        <v>26</v>
      </c>
      <c r="C6600" t="s">
        <v>30</v>
      </c>
      <c r="D6600" t="s">
        <v>203</v>
      </c>
      <c r="E6600" s="12"/>
      <c r="G6600" t="str">
        <f>IF(A6600=G1,A6600,"")</f>
        <v/>
      </c>
      <c r="H6600" t="str">
        <f>IF(C6600=H1, C6600,"")</f>
        <v/>
      </c>
      <c r="I6600" t="str">
        <f>IF(D6600=I1,D6600,"")</f>
        <v>Females</v>
      </c>
      <c r="J6600">
        <f>IF(AND(G6600=G1,AND(H6600=H1,I6600=I1)),E6600,0)</f>
        <v>0</v>
      </c>
    </row>
    <row r="6601" spans="1:10" x14ac:dyDescent="0.3">
      <c r="A6601">
        <v>2012</v>
      </c>
      <c r="B6601" t="s">
        <v>26</v>
      </c>
      <c r="C6601" t="s">
        <v>30</v>
      </c>
      <c r="D6601" t="s">
        <v>205</v>
      </c>
      <c r="E6601" s="12"/>
      <c r="G6601" t="str">
        <f>IF(A6601=G1,A6601,"")</f>
        <v/>
      </c>
      <c r="H6601" t="str">
        <f>IF(C6601=H1, C6601,"")</f>
        <v/>
      </c>
      <c r="I6601" t="str">
        <f>IF(D6601=I1,D6601,"")</f>
        <v/>
      </c>
      <c r="J6601">
        <f>IF(AND(G6601=G1,AND(H6601=H1,I6601=I1)),E6601,0)</f>
        <v>0</v>
      </c>
    </row>
    <row r="6602" spans="1:10" x14ac:dyDescent="0.3">
      <c r="A6602">
        <v>2012</v>
      </c>
      <c r="B6602" t="s">
        <v>26</v>
      </c>
      <c r="C6602" t="s">
        <v>31</v>
      </c>
      <c r="D6602" t="s">
        <v>202</v>
      </c>
      <c r="E6602" s="12"/>
      <c r="G6602" t="str">
        <f>IF(A6602=G1,A6602,"")</f>
        <v/>
      </c>
      <c r="H6602" t="str">
        <f>IF(C6602=H1, C6602,"")</f>
        <v/>
      </c>
      <c r="I6602" t="str">
        <f>IF(D6602=I1,D6602,"")</f>
        <v/>
      </c>
      <c r="J6602">
        <f>IF(AND(G6602=G1,AND(H6602=H1,I6602=I1)),E6602,0)</f>
        <v>0</v>
      </c>
    </row>
    <row r="6603" spans="1:10" x14ac:dyDescent="0.3">
      <c r="A6603">
        <v>2012</v>
      </c>
      <c r="B6603" t="s">
        <v>26</v>
      </c>
      <c r="C6603" t="s">
        <v>31</v>
      </c>
      <c r="D6603" t="s">
        <v>203</v>
      </c>
      <c r="E6603" s="12"/>
      <c r="G6603" t="str">
        <f>IF(A6603=G1,A6603,"")</f>
        <v/>
      </c>
      <c r="H6603" t="str">
        <f>IF(C6603=H1, C6603,"")</f>
        <v/>
      </c>
      <c r="I6603" t="str">
        <f>IF(D6603=I1,D6603,"")</f>
        <v>Females</v>
      </c>
      <c r="J6603">
        <f>IF(AND(G6603=G1,AND(H6603=H1,I6603=I1)),E6603,0)</f>
        <v>0</v>
      </c>
    </row>
    <row r="6604" spans="1:10" x14ac:dyDescent="0.3">
      <c r="A6604">
        <v>2012</v>
      </c>
      <c r="B6604" t="s">
        <v>26</v>
      </c>
      <c r="C6604" t="s">
        <v>31</v>
      </c>
      <c r="D6604" t="s">
        <v>205</v>
      </c>
      <c r="E6604" s="12"/>
      <c r="G6604" t="str">
        <f>IF(A6604=G1,A6604,"")</f>
        <v/>
      </c>
      <c r="H6604" t="str">
        <f>IF(C6604=H1, C6604,"")</f>
        <v/>
      </c>
      <c r="I6604" t="str">
        <f>IF(D6604=I1,D6604,"")</f>
        <v/>
      </c>
      <c r="J6604">
        <f>IF(AND(G6604=G1,AND(H6604=H1,I6604=I1)),E6604,0)</f>
        <v>0</v>
      </c>
    </row>
    <row r="6605" spans="1:10" x14ac:dyDescent="0.3">
      <c r="A6605">
        <v>2012</v>
      </c>
      <c r="B6605" t="s">
        <v>26</v>
      </c>
      <c r="C6605" t="s">
        <v>32</v>
      </c>
      <c r="D6605" t="s">
        <v>202</v>
      </c>
      <c r="E6605" s="12"/>
      <c r="G6605" t="str">
        <f>IF(A6605=G1,A6605,"")</f>
        <v/>
      </c>
      <c r="H6605" t="str">
        <f>IF(C6605=H1, C6605,"")</f>
        <v/>
      </c>
      <c r="I6605" t="str">
        <f>IF(D6605=I1,D6605,"")</f>
        <v/>
      </c>
      <c r="J6605">
        <f>IF(AND(G6605=G1,AND(H6605=H1,I6605=I1)),E6605,0)</f>
        <v>0</v>
      </c>
    </row>
    <row r="6606" spans="1:10" x14ac:dyDescent="0.3">
      <c r="A6606">
        <v>2012</v>
      </c>
      <c r="B6606" t="s">
        <v>26</v>
      </c>
      <c r="C6606" t="s">
        <v>32</v>
      </c>
      <c r="D6606" t="s">
        <v>203</v>
      </c>
      <c r="E6606" s="12"/>
      <c r="G6606" t="str">
        <f>IF(A6606=G1,A6606,"")</f>
        <v/>
      </c>
      <c r="H6606" t="str">
        <f>IF(C6606=H1, C6606,"")</f>
        <v/>
      </c>
      <c r="I6606" t="str">
        <f>IF(D6606=I1,D6606,"")</f>
        <v>Females</v>
      </c>
      <c r="J6606">
        <f>IF(AND(G6606=G1,AND(H6606=H1,I6606=I1)),E6606,0)</f>
        <v>0</v>
      </c>
    </row>
    <row r="6607" spans="1:10" x14ac:dyDescent="0.3">
      <c r="A6607">
        <v>2012</v>
      </c>
      <c r="B6607" t="s">
        <v>26</v>
      </c>
      <c r="C6607" t="s">
        <v>32</v>
      </c>
      <c r="D6607" t="s">
        <v>205</v>
      </c>
      <c r="E6607" s="12"/>
      <c r="G6607" t="str">
        <f>IF(A6607=G1,A6607,"")</f>
        <v/>
      </c>
      <c r="H6607" t="str">
        <f>IF(C6607=H1, C6607,"")</f>
        <v/>
      </c>
      <c r="I6607" t="str">
        <f>IF(D6607=I1,D6607,"")</f>
        <v/>
      </c>
      <c r="J6607">
        <f>IF(AND(G6607=G1,AND(H6607=H1,I6607=I1)),E6607,0)</f>
        <v>0</v>
      </c>
    </row>
    <row r="6608" spans="1:10" x14ac:dyDescent="0.3">
      <c r="A6608">
        <v>2012</v>
      </c>
      <c r="B6608" t="s">
        <v>26</v>
      </c>
      <c r="C6608" t="s">
        <v>33</v>
      </c>
      <c r="D6608" t="s">
        <v>202</v>
      </c>
      <c r="E6608" s="12"/>
      <c r="G6608" t="str">
        <f>IF(A6608=G1,A6608,"")</f>
        <v/>
      </c>
      <c r="H6608" t="str">
        <f>IF(C6608=H1, C6608,"")</f>
        <v/>
      </c>
      <c r="I6608" t="str">
        <f>IF(D6608=I1,D6608,"")</f>
        <v/>
      </c>
      <c r="J6608">
        <f>IF(AND(G6608=G1,AND(H6608=H1,I6608=I1)),E6608,0)</f>
        <v>0</v>
      </c>
    </row>
    <row r="6609" spans="1:10" x14ac:dyDescent="0.3">
      <c r="A6609">
        <v>2012</v>
      </c>
      <c r="B6609" t="s">
        <v>26</v>
      </c>
      <c r="C6609" t="s">
        <v>33</v>
      </c>
      <c r="D6609" t="s">
        <v>203</v>
      </c>
      <c r="E6609" s="12"/>
      <c r="G6609" t="str">
        <f>IF(A6609=G1,A6609,"")</f>
        <v/>
      </c>
      <c r="H6609" t="str">
        <f>IF(C6609=H1, C6609,"")</f>
        <v/>
      </c>
      <c r="I6609" t="str">
        <f>IF(D6609=I1,D6609,"")</f>
        <v>Females</v>
      </c>
      <c r="J6609">
        <f>IF(AND(G6609=G1,AND(H6609=H1,I6609=I1)),E6609,0)</f>
        <v>0</v>
      </c>
    </row>
    <row r="6610" spans="1:10" x14ac:dyDescent="0.3">
      <c r="A6610">
        <v>2012</v>
      </c>
      <c r="B6610" t="s">
        <v>26</v>
      </c>
      <c r="C6610" t="s">
        <v>33</v>
      </c>
      <c r="D6610" t="s">
        <v>205</v>
      </c>
      <c r="E6610" s="12"/>
      <c r="G6610" t="str">
        <f>IF(A6610=G1,A6610,"")</f>
        <v/>
      </c>
      <c r="H6610" t="str">
        <f>IF(C6610=H1, C6610,"")</f>
        <v/>
      </c>
      <c r="I6610" t="str">
        <f>IF(D6610=I1,D6610,"")</f>
        <v/>
      </c>
      <c r="J6610">
        <f>IF(AND(G6610=G1,AND(H6610=H1,I6610=I1)),E6610,0)</f>
        <v>0</v>
      </c>
    </row>
    <row r="6611" spans="1:10" x14ac:dyDescent="0.3">
      <c r="A6611">
        <v>2012</v>
      </c>
      <c r="B6611" t="s">
        <v>26</v>
      </c>
      <c r="C6611" t="s">
        <v>34</v>
      </c>
      <c r="D6611" t="s">
        <v>202</v>
      </c>
      <c r="E6611" s="12"/>
      <c r="G6611" t="str">
        <f>IF(A6611=G1,A6611,"")</f>
        <v/>
      </c>
      <c r="H6611" t="str">
        <f>IF(C6611=H1, C6611,"")</f>
        <v/>
      </c>
      <c r="I6611" t="str">
        <f>IF(D6611=I1,D6611,"")</f>
        <v/>
      </c>
      <c r="J6611">
        <f>IF(AND(G6611=G1,AND(H6611=H1,I6611=I1)),E6611,0)</f>
        <v>0</v>
      </c>
    </row>
    <row r="6612" spans="1:10" x14ac:dyDescent="0.3">
      <c r="A6612">
        <v>2012</v>
      </c>
      <c r="B6612" t="s">
        <v>26</v>
      </c>
      <c r="C6612" t="s">
        <v>34</v>
      </c>
      <c r="D6612" t="s">
        <v>203</v>
      </c>
      <c r="E6612" s="12"/>
      <c r="G6612" t="str">
        <f>IF(A6612=G1,A6612,"")</f>
        <v/>
      </c>
      <c r="H6612" t="str">
        <f>IF(C6612=H1, C6612,"")</f>
        <v/>
      </c>
      <c r="I6612" t="str">
        <f>IF(D6612=I1,D6612,"")</f>
        <v>Females</v>
      </c>
      <c r="J6612">
        <f>IF(AND(G6612=G1,AND(H6612=H1,I6612=I1)),E6612,0)</f>
        <v>0</v>
      </c>
    </row>
    <row r="6613" spans="1:10" x14ac:dyDescent="0.3">
      <c r="A6613">
        <v>2012</v>
      </c>
      <c r="B6613" t="s">
        <v>26</v>
      </c>
      <c r="C6613" t="s">
        <v>34</v>
      </c>
      <c r="D6613" t="s">
        <v>205</v>
      </c>
      <c r="E6613" s="12"/>
      <c r="G6613" t="str">
        <f>IF(A6613=G1,A6613,"")</f>
        <v/>
      </c>
      <c r="H6613" t="str">
        <f>IF(C6613=H1, C6613,"")</f>
        <v/>
      </c>
      <c r="I6613" t="str">
        <f>IF(D6613=I1,D6613,"")</f>
        <v/>
      </c>
      <c r="J6613">
        <f>IF(AND(G6613=G1,AND(H6613=H1,I6613=I1)),E6613,0)</f>
        <v>0</v>
      </c>
    </row>
    <row r="6614" spans="1:10" x14ac:dyDescent="0.3">
      <c r="A6614">
        <v>2012</v>
      </c>
      <c r="B6614" t="s">
        <v>26</v>
      </c>
      <c r="C6614" t="s">
        <v>209</v>
      </c>
      <c r="D6614" t="s">
        <v>202</v>
      </c>
      <c r="E6614" s="12"/>
      <c r="G6614" t="str">
        <f>IF(A6614=G1,A6614,"")</f>
        <v/>
      </c>
      <c r="H6614" t="str">
        <f>IF(C6614=H1, C6614,"")</f>
        <v/>
      </c>
      <c r="I6614" t="str">
        <f>IF(D6614=I1,D6614,"")</f>
        <v/>
      </c>
      <c r="J6614">
        <f>IF(AND(G6614=G1,AND(H6614=H1,I6614=I1)),E6614,0)</f>
        <v>0</v>
      </c>
    </row>
    <row r="6615" spans="1:10" x14ac:dyDescent="0.3">
      <c r="A6615">
        <v>2012</v>
      </c>
      <c r="B6615" t="s">
        <v>26</v>
      </c>
      <c r="C6615" t="s">
        <v>209</v>
      </c>
      <c r="D6615" t="s">
        <v>203</v>
      </c>
      <c r="E6615" s="12"/>
      <c r="G6615" t="str">
        <f>IF(A6615=G1,A6615,"")</f>
        <v/>
      </c>
      <c r="H6615" t="str">
        <f>IF(C6615=H1, C6615,"")</f>
        <v/>
      </c>
      <c r="I6615" t="str">
        <f>IF(D6615=I1,D6615,"")</f>
        <v>Females</v>
      </c>
      <c r="J6615">
        <f>IF(AND(G6615=G1,AND(H6615=H1,I6615=I1)),E6615,0)</f>
        <v>0</v>
      </c>
    </row>
    <row r="6616" spans="1:10" x14ac:dyDescent="0.3">
      <c r="A6616">
        <v>2012</v>
      </c>
      <c r="B6616" t="s">
        <v>26</v>
      </c>
      <c r="C6616" t="s">
        <v>209</v>
      </c>
      <c r="D6616" t="s">
        <v>205</v>
      </c>
      <c r="E6616" s="12"/>
      <c r="G6616" t="str">
        <f>IF(A6616=G1,A6616,"")</f>
        <v/>
      </c>
      <c r="H6616" t="str">
        <f>IF(C6616=H1, C6616,"")</f>
        <v/>
      </c>
      <c r="I6616" t="str">
        <f>IF(D6616=I1,D6616,"")</f>
        <v/>
      </c>
      <c r="J6616">
        <f>IF(AND(G6616=G1,AND(H6616=H1,I6616=I1)),E6616,0)</f>
        <v>0</v>
      </c>
    </row>
    <row r="6617" spans="1:10" x14ac:dyDescent="0.3">
      <c r="A6617">
        <v>2012</v>
      </c>
      <c r="B6617" t="s">
        <v>26</v>
      </c>
      <c r="C6617" t="s">
        <v>35</v>
      </c>
      <c r="D6617" t="s">
        <v>202</v>
      </c>
      <c r="E6617" s="12"/>
      <c r="G6617" t="str">
        <f>IF(A6617=G1,A6617,"")</f>
        <v/>
      </c>
      <c r="H6617" t="str">
        <f>IF(C6617=H1, C6617,"")</f>
        <v/>
      </c>
      <c r="I6617" t="str">
        <f>IF(D6617=I1,D6617,"")</f>
        <v/>
      </c>
      <c r="J6617">
        <f>IF(AND(G6617=G1,AND(H6617=H1,I6617=I1)),E6617,0)</f>
        <v>0</v>
      </c>
    </row>
    <row r="6618" spans="1:10" x14ac:dyDescent="0.3">
      <c r="A6618">
        <v>2012</v>
      </c>
      <c r="B6618" t="s">
        <v>26</v>
      </c>
      <c r="C6618" t="s">
        <v>35</v>
      </c>
      <c r="D6618" t="s">
        <v>203</v>
      </c>
      <c r="E6618" s="12"/>
      <c r="G6618" t="str">
        <f>IF(A6618=G1,A6618,"")</f>
        <v/>
      </c>
      <c r="H6618" t="str">
        <f>IF(C6618=H1, C6618,"")</f>
        <v/>
      </c>
      <c r="I6618" t="str">
        <f>IF(D6618=I1,D6618,"")</f>
        <v>Females</v>
      </c>
      <c r="J6618">
        <f>IF(AND(G6618=G1,AND(H6618=H1,I6618=I1)),E6618,0)</f>
        <v>0</v>
      </c>
    </row>
    <row r="6619" spans="1:10" x14ac:dyDescent="0.3">
      <c r="A6619">
        <v>2012</v>
      </c>
      <c r="B6619" t="s">
        <v>26</v>
      </c>
      <c r="C6619" t="s">
        <v>35</v>
      </c>
      <c r="D6619" t="s">
        <v>205</v>
      </c>
      <c r="E6619" s="12"/>
      <c r="G6619" t="str">
        <f>IF(A6619=G1,A6619,"")</f>
        <v/>
      </c>
      <c r="H6619" t="str">
        <f>IF(C6619=H1, C6619,"")</f>
        <v/>
      </c>
      <c r="I6619" t="str">
        <f>IF(D6619=I1,D6619,"")</f>
        <v/>
      </c>
      <c r="J6619">
        <f>IF(AND(G6619=G1,AND(H6619=H1,I6619=I1)),E6619,0)</f>
        <v>0</v>
      </c>
    </row>
    <row r="6620" spans="1:10" x14ac:dyDescent="0.3">
      <c r="A6620">
        <v>2012</v>
      </c>
      <c r="B6620" t="s">
        <v>26</v>
      </c>
      <c r="C6620" t="s">
        <v>36</v>
      </c>
      <c r="D6620" t="s">
        <v>202</v>
      </c>
      <c r="E6620" s="12"/>
      <c r="G6620" t="str">
        <f>IF(A6620=G1,A6620,"")</f>
        <v/>
      </c>
      <c r="H6620" t="str">
        <f>IF(C6620=H1, C6620,"")</f>
        <v/>
      </c>
      <c r="I6620" t="str">
        <f>IF(D6620=I1,D6620,"")</f>
        <v/>
      </c>
      <c r="J6620">
        <f>IF(AND(G6620=G1,AND(H6620=H1,I6620=I1)),E6620,0)</f>
        <v>0</v>
      </c>
    </row>
    <row r="6621" spans="1:10" x14ac:dyDescent="0.3">
      <c r="A6621">
        <v>2012</v>
      </c>
      <c r="B6621" t="s">
        <v>26</v>
      </c>
      <c r="C6621" t="s">
        <v>36</v>
      </c>
      <c r="D6621" t="s">
        <v>203</v>
      </c>
      <c r="E6621" s="12"/>
      <c r="G6621" t="str">
        <f>IF(A6621=G1,A6621,"")</f>
        <v/>
      </c>
      <c r="H6621" t="str">
        <f>IF(C6621=H1, C6621,"")</f>
        <v/>
      </c>
      <c r="I6621" t="str">
        <f>IF(D6621=I1,D6621,"")</f>
        <v>Females</v>
      </c>
      <c r="J6621">
        <f>IF(AND(G6621=G1,AND(H6621=H1,I6621=I1)),E6621,0)</f>
        <v>0</v>
      </c>
    </row>
    <row r="6622" spans="1:10" x14ac:dyDescent="0.3">
      <c r="A6622">
        <v>2012</v>
      </c>
      <c r="B6622" t="s">
        <v>26</v>
      </c>
      <c r="C6622" t="s">
        <v>36</v>
      </c>
      <c r="D6622" t="s">
        <v>205</v>
      </c>
      <c r="E6622" s="12"/>
      <c r="G6622" t="str">
        <f>IF(A6622=G1,A6622,"")</f>
        <v/>
      </c>
      <c r="H6622" t="str">
        <f>IF(C6622=H1, C6622,"")</f>
        <v/>
      </c>
      <c r="I6622" t="str">
        <f>IF(D6622=I1,D6622,"")</f>
        <v/>
      </c>
      <c r="J6622">
        <f>IF(AND(G6622=G1,AND(H6622=H1,I6622=I1)),E6622,0)</f>
        <v>0</v>
      </c>
    </row>
    <row r="6623" spans="1:10" x14ac:dyDescent="0.3">
      <c r="A6623">
        <v>2012</v>
      </c>
      <c r="B6623" t="s">
        <v>26</v>
      </c>
      <c r="C6623" t="s">
        <v>37</v>
      </c>
      <c r="D6623" t="s">
        <v>202</v>
      </c>
      <c r="E6623" s="12"/>
      <c r="G6623" t="str">
        <f>IF(A6623=G1,A6623,"")</f>
        <v/>
      </c>
      <c r="H6623" t="str">
        <f>IF(C6623=H1, C6623,"")</f>
        <v/>
      </c>
      <c r="I6623" t="str">
        <f>IF(D6623=I1,D6623,"")</f>
        <v/>
      </c>
      <c r="J6623">
        <f>IF(AND(G6623=G1,AND(H6623=H1,I6623=I1)),E6623,0)</f>
        <v>0</v>
      </c>
    </row>
    <row r="6624" spans="1:10" x14ac:dyDescent="0.3">
      <c r="A6624">
        <v>2012</v>
      </c>
      <c r="B6624" t="s">
        <v>26</v>
      </c>
      <c r="C6624" t="s">
        <v>37</v>
      </c>
      <c r="D6624" t="s">
        <v>203</v>
      </c>
      <c r="E6624" s="12"/>
      <c r="G6624" t="str">
        <f>IF(A6624=G1,A6624,"")</f>
        <v/>
      </c>
      <c r="H6624" t="str">
        <f>IF(C6624=H1, C6624,"")</f>
        <v/>
      </c>
      <c r="I6624" t="str">
        <f>IF(D6624=I1,D6624,"")</f>
        <v>Females</v>
      </c>
      <c r="J6624">
        <f>IF(AND(G6624=G1,AND(H6624=H1,I6624=I1)),E6624,0)</f>
        <v>0</v>
      </c>
    </row>
    <row r="6625" spans="1:10" x14ac:dyDescent="0.3">
      <c r="A6625">
        <v>2012</v>
      </c>
      <c r="B6625" t="s">
        <v>26</v>
      </c>
      <c r="C6625" t="s">
        <v>37</v>
      </c>
      <c r="D6625" t="s">
        <v>205</v>
      </c>
      <c r="E6625" s="12"/>
      <c r="G6625" t="str">
        <f>IF(A6625=G1,A6625,"")</f>
        <v/>
      </c>
      <c r="H6625" t="str">
        <f>IF(C6625=H1, C6625,"")</f>
        <v/>
      </c>
      <c r="I6625" t="str">
        <f>IF(D6625=I1,D6625,"")</f>
        <v/>
      </c>
      <c r="J6625">
        <f>IF(AND(G6625=G1,AND(H6625=H1,I6625=I1)),E6625,0)</f>
        <v>0</v>
      </c>
    </row>
    <row r="6626" spans="1:10" x14ac:dyDescent="0.3">
      <c r="A6626">
        <v>2012</v>
      </c>
      <c r="B6626" t="s">
        <v>26</v>
      </c>
      <c r="C6626" t="s">
        <v>38</v>
      </c>
      <c r="D6626" t="s">
        <v>202</v>
      </c>
      <c r="E6626" s="12"/>
      <c r="G6626" t="str">
        <f>IF(A6626=G1,A6626,"")</f>
        <v/>
      </c>
      <c r="H6626" t="str">
        <f>IF(C6626=H1, C6626,"")</f>
        <v/>
      </c>
      <c r="I6626" t="str">
        <f>IF(D6626=I1,D6626,"")</f>
        <v/>
      </c>
      <c r="J6626">
        <f>IF(AND(G6626=G1,AND(H6626=H1,I6626=I1)),E6626,0)</f>
        <v>0</v>
      </c>
    </row>
    <row r="6627" spans="1:10" x14ac:dyDescent="0.3">
      <c r="A6627">
        <v>2012</v>
      </c>
      <c r="B6627" t="s">
        <v>26</v>
      </c>
      <c r="C6627" t="s">
        <v>38</v>
      </c>
      <c r="D6627" t="s">
        <v>203</v>
      </c>
      <c r="E6627" s="12"/>
      <c r="G6627" t="str">
        <f>IF(A6627=G1,A6627,"")</f>
        <v/>
      </c>
      <c r="H6627" t="str">
        <f>IF(C6627=H1, C6627,"")</f>
        <v/>
      </c>
      <c r="I6627" t="str">
        <f>IF(D6627=I1,D6627,"")</f>
        <v>Females</v>
      </c>
      <c r="J6627">
        <f>IF(AND(G6627=G1,AND(H6627=H1,I6627=I1)),E6627,0)</f>
        <v>0</v>
      </c>
    </row>
    <row r="6628" spans="1:10" x14ac:dyDescent="0.3">
      <c r="A6628">
        <v>2012</v>
      </c>
      <c r="B6628" t="s">
        <v>26</v>
      </c>
      <c r="C6628" t="s">
        <v>38</v>
      </c>
      <c r="D6628" t="s">
        <v>205</v>
      </c>
      <c r="E6628" s="12"/>
      <c r="G6628" t="str">
        <f>IF(A6628=G1,A6628,"")</f>
        <v/>
      </c>
      <c r="H6628" t="str">
        <f>IF(C6628=H1, C6628,"")</f>
        <v/>
      </c>
      <c r="I6628" t="str">
        <f>IF(D6628=I1,D6628,"")</f>
        <v/>
      </c>
      <c r="J6628">
        <f>IF(AND(G6628=G1,AND(H6628=H1,I6628=I1)),E6628,0)</f>
        <v>0</v>
      </c>
    </row>
    <row r="6629" spans="1:10" x14ac:dyDescent="0.3">
      <c r="A6629">
        <v>2012</v>
      </c>
      <c r="B6629" t="s">
        <v>26</v>
      </c>
      <c r="C6629" t="s">
        <v>210</v>
      </c>
      <c r="D6629" t="s">
        <v>202</v>
      </c>
      <c r="E6629" s="12"/>
      <c r="G6629" t="str">
        <f>IF(A6629=G1,A6629,"")</f>
        <v/>
      </c>
      <c r="H6629" t="str">
        <f>IF(C6629=H1, C6629,"")</f>
        <v/>
      </c>
      <c r="I6629" t="str">
        <f>IF(D6629=I1,D6629,"")</f>
        <v/>
      </c>
      <c r="J6629">
        <f>IF(AND(G6629=G1,AND(H6629=H1,I6629=I1)),E6629,0)</f>
        <v>0</v>
      </c>
    </row>
    <row r="6630" spans="1:10" x14ac:dyDescent="0.3">
      <c r="A6630">
        <v>2012</v>
      </c>
      <c r="B6630" t="s">
        <v>26</v>
      </c>
      <c r="C6630" t="s">
        <v>210</v>
      </c>
      <c r="D6630" t="s">
        <v>203</v>
      </c>
      <c r="E6630" s="12"/>
      <c r="G6630" t="str">
        <f>IF(A6630=G1,A6630,"")</f>
        <v/>
      </c>
      <c r="H6630" t="str">
        <f>IF(C6630=H1, C6630,"")</f>
        <v/>
      </c>
      <c r="I6630" t="str">
        <f>IF(D6630=I1,D6630,"")</f>
        <v>Females</v>
      </c>
      <c r="J6630">
        <f>IF(AND(G6630=G1,AND(H6630=H1,I6630=I1)),E6630,0)</f>
        <v>0</v>
      </c>
    </row>
    <row r="6631" spans="1:10" x14ac:dyDescent="0.3">
      <c r="A6631">
        <v>2012</v>
      </c>
      <c r="B6631" t="s">
        <v>26</v>
      </c>
      <c r="C6631" t="s">
        <v>210</v>
      </c>
      <c r="D6631" t="s">
        <v>205</v>
      </c>
      <c r="E6631" s="12"/>
      <c r="G6631" t="str">
        <f>IF(A6631=G1,A6631,"")</f>
        <v/>
      </c>
      <c r="H6631" t="str">
        <f>IF(C6631=H1, C6631,"")</f>
        <v/>
      </c>
      <c r="I6631" t="str">
        <f>IF(D6631=I1,D6631,"")</f>
        <v/>
      </c>
      <c r="J6631">
        <f>IF(AND(G6631=G1,AND(H6631=H1,I6631=I1)),E6631,0)</f>
        <v>0</v>
      </c>
    </row>
    <row r="6632" spans="1:10" x14ac:dyDescent="0.3">
      <c r="A6632">
        <v>2012</v>
      </c>
      <c r="B6632" t="s">
        <v>26</v>
      </c>
      <c r="C6632" t="s">
        <v>39</v>
      </c>
      <c r="D6632" t="s">
        <v>202</v>
      </c>
      <c r="E6632" s="12"/>
      <c r="G6632" t="str">
        <f>IF(A6632=G1,A6632,"")</f>
        <v/>
      </c>
      <c r="H6632" t="str">
        <f>IF(C6632=H1, C6632,"")</f>
        <v/>
      </c>
      <c r="I6632" t="str">
        <f>IF(D6632=I1,D6632,"")</f>
        <v/>
      </c>
      <c r="J6632">
        <f>IF(AND(G6632=G1,AND(H6632=H1,I6632=I1)),E6632,0)</f>
        <v>0</v>
      </c>
    </row>
    <row r="6633" spans="1:10" x14ac:dyDescent="0.3">
      <c r="A6633">
        <v>2012</v>
      </c>
      <c r="B6633" t="s">
        <v>26</v>
      </c>
      <c r="C6633" t="s">
        <v>39</v>
      </c>
      <c r="D6633" t="s">
        <v>203</v>
      </c>
      <c r="E6633" s="12"/>
      <c r="G6633" t="str">
        <f>IF(A6633=G1,A6633,"")</f>
        <v/>
      </c>
      <c r="H6633" t="str">
        <f>IF(C6633=H1, C6633,"")</f>
        <v/>
      </c>
      <c r="I6633" t="str">
        <f>IF(D6633=I1,D6633,"")</f>
        <v>Females</v>
      </c>
      <c r="J6633">
        <f>IF(AND(G6633=G1,AND(H6633=H1,I6633=I1)),E6633,0)</f>
        <v>0</v>
      </c>
    </row>
    <row r="6634" spans="1:10" x14ac:dyDescent="0.3">
      <c r="A6634">
        <v>2012</v>
      </c>
      <c r="B6634" t="s">
        <v>26</v>
      </c>
      <c r="C6634" t="s">
        <v>39</v>
      </c>
      <c r="D6634" t="s">
        <v>205</v>
      </c>
      <c r="E6634" s="12"/>
      <c r="G6634" t="str">
        <f>IF(A6634=G1,A6634,"")</f>
        <v/>
      </c>
      <c r="H6634" t="str">
        <f>IF(C6634=H1, C6634,"")</f>
        <v/>
      </c>
      <c r="I6634" t="str">
        <f>IF(D6634=I1,D6634,"")</f>
        <v/>
      </c>
      <c r="J6634">
        <f>IF(AND(G6634=G1,AND(H6634=H1,I6634=I1)),E6634,0)</f>
        <v>0</v>
      </c>
    </row>
    <row r="6635" spans="1:10" x14ac:dyDescent="0.3">
      <c r="A6635">
        <v>2012</v>
      </c>
      <c r="B6635" t="s">
        <v>26</v>
      </c>
      <c r="C6635" t="s">
        <v>40</v>
      </c>
      <c r="D6635" t="s">
        <v>202</v>
      </c>
      <c r="E6635" s="12"/>
      <c r="G6635" t="str">
        <f>IF(A6635=G1,A6635,"")</f>
        <v/>
      </c>
      <c r="H6635" t="str">
        <f>IF(C6635=H1, C6635,"")</f>
        <v/>
      </c>
      <c r="I6635" t="str">
        <f>IF(D6635=I1,D6635,"")</f>
        <v/>
      </c>
      <c r="J6635">
        <f>IF(AND(G6635=G1,AND(H6635=H1,I6635=I1)),E6635,0)</f>
        <v>0</v>
      </c>
    </row>
    <row r="6636" spans="1:10" x14ac:dyDescent="0.3">
      <c r="A6636">
        <v>2012</v>
      </c>
      <c r="B6636" t="s">
        <v>26</v>
      </c>
      <c r="C6636" t="s">
        <v>40</v>
      </c>
      <c r="D6636" t="s">
        <v>203</v>
      </c>
      <c r="E6636" s="12"/>
      <c r="G6636" t="str">
        <f>IF(A6636=G1,A6636,"")</f>
        <v/>
      </c>
      <c r="H6636" t="str">
        <f>IF(C6636=H1, C6636,"")</f>
        <v/>
      </c>
      <c r="I6636" t="str">
        <f>IF(D6636=I1,D6636,"")</f>
        <v>Females</v>
      </c>
      <c r="J6636">
        <f>IF(AND(G6636=G1,AND(H6636=H1,I6636=I1)),E6636,0)</f>
        <v>0</v>
      </c>
    </row>
    <row r="6637" spans="1:10" x14ac:dyDescent="0.3">
      <c r="A6637">
        <v>2012</v>
      </c>
      <c r="B6637" t="s">
        <v>26</v>
      </c>
      <c r="C6637" t="s">
        <v>40</v>
      </c>
      <c r="D6637" t="s">
        <v>205</v>
      </c>
      <c r="E6637" s="12"/>
      <c r="G6637" t="str">
        <f>IF(A6637=G1,A6637,"")</f>
        <v/>
      </c>
      <c r="H6637" t="str">
        <f>IF(C6637=H1, C6637,"")</f>
        <v/>
      </c>
      <c r="I6637" t="str">
        <f>IF(D6637=I1,D6637,"")</f>
        <v/>
      </c>
      <c r="J6637">
        <f>IF(AND(G6637=G1,AND(H6637=H1,I6637=I1)),E6637,0)</f>
        <v>0</v>
      </c>
    </row>
    <row r="6638" spans="1:10" x14ac:dyDescent="0.3">
      <c r="A6638">
        <v>2012</v>
      </c>
      <c r="B6638" t="s">
        <v>26</v>
      </c>
      <c r="C6638" t="s">
        <v>41</v>
      </c>
      <c r="D6638" t="s">
        <v>202</v>
      </c>
      <c r="E6638" s="12"/>
      <c r="G6638" t="str">
        <f>IF(A6638=G1,A6638,"")</f>
        <v/>
      </c>
      <c r="H6638" t="str">
        <f>IF(C6638=H1, C6638,"")</f>
        <v/>
      </c>
      <c r="I6638" t="str">
        <f>IF(D6638=I1,D6638,"")</f>
        <v/>
      </c>
      <c r="J6638">
        <f>IF(AND(G6638=G1,AND(H6638=H1,I6638=I1)),E6638,0)</f>
        <v>0</v>
      </c>
    </row>
    <row r="6639" spans="1:10" x14ac:dyDescent="0.3">
      <c r="A6639">
        <v>2012</v>
      </c>
      <c r="B6639" t="s">
        <v>26</v>
      </c>
      <c r="C6639" t="s">
        <v>41</v>
      </c>
      <c r="D6639" t="s">
        <v>203</v>
      </c>
      <c r="E6639" s="12"/>
      <c r="G6639" t="str">
        <f>IF(A6639=G1,A6639,"")</f>
        <v/>
      </c>
      <c r="H6639" t="str">
        <f>IF(C6639=H1, C6639,"")</f>
        <v/>
      </c>
      <c r="I6639" t="str">
        <f>IF(D6639=I1,D6639,"")</f>
        <v>Females</v>
      </c>
      <c r="J6639">
        <f>IF(AND(G6639=G1,AND(H6639=H1,I6639=I1)),E6639,0)</f>
        <v>0</v>
      </c>
    </row>
    <row r="6640" spans="1:10" x14ac:dyDescent="0.3">
      <c r="A6640">
        <v>2012</v>
      </c>
      <c r="B6640" t="s">
        <v>26</v>
      </c>
      <c r="C6640" t="s">
        <v>41</v>
      </c>
      <c r="D6640" t="s">
        <v>205</v>
      </c>
      <c r="E6640" s="12"/>
      <c r="G6640" t="str">
        <f>IF(A6640=G1,A6640,"")</f>
        <v/>
      </c>
      <c r="H6640" t="str">
        <f>IF(C6640=H1, C6640,"")</f>
        <v/>
      </c>
      <c r="I6640" t="str">
        <f>IF(D6640=I1,D6640,"")</f>
        <v/>
      </c>
      <c r="J6640">
        <f>IF(AND(G6640=G1,AND(H6640=H1,I6640=I1)),E6640,0)</f>
        <v>0</v>
      </c>
    </row>
    <row r="6641" spans="1:10" x14ac:dyDescent="0.3">
      <c r="A6641">
        <v>2012</v>
      </c>
      <c r="B6641" t="s">
        <v>26</v>
      </c>
      <c r="C6641" t="s">
        <v>42</v>
      </c>
      <c r="D6641" t="s">
        <v>202</v>
      </c>
      <c r="E6641" s="12"/>
      <c r="G6641" t="str">
        <f>IF(A6641=G1,A6641,"")</f>
        <v/>
      </c>
      <c r="H6641" t="str">
        <f>IF(C6641=H1, C6641,"")</f>
        <v/>
      </c>
      <c r="I6641" t="str">
        <f>IF(D6641=I1,D6641,"")</f>
        <v/>
      </c>
      <c r="J6641">
        <f>IF(AND(G6641=G1,AND(H6641=H1,I6641=I1)),E6641,0)</f>
        <v>0</v>
      </c>
    </row>
    <row r="6642" spans="1:10" x14ac:dyDescent="0.3">
      <c r="A6642">
        <v>2012</v>
      </c>
      <c r="B6642" t="s">
        <v>26</v>
      </c>
      <c r="C6642" t="s">
        <v>42</v>
      </c>
      <c r="D6642" t="s">
        <v>203</v>
      </c>
      <c r="E6642" s="12"/>
      <c r="G6642" t="str">
        <f>IF(A6642=G1,A6642,"")</f>
        <v/>
      </c>
      <c r="H6642" t="str">
        <f>IF(C6642=H1, C6642,"")</f>
        <v/>
      </c>
      <c r="I6642" t="str">
        <f>IF(D6642=I1,D6642,"")</f>
        <v>Females</v>
      </c>
      <c r="J6642">
        <f>IF(AND(G6642=G1,AND(H6642=H1,I6642=I1)),E6642,0)</f>
        <v>0</v>
      </c>
    </row>
    <row r="6643" spans="1:10" x14ac:dyDescent="0.3">
      <c r="A6643">
        <v>2012</v>
      </c>
      <c r="B6643" t="s">
        <v>26</v>
      </c>
      <c r="C6643" t="s">
        <v>42</v>
      </c>
      <c r="D6643" t="s">
        <v>205</v>
      </c>
      <c r="E6643" s="12"/>
      <c r="G6643" t="str">
        <f>IF(A6643=G1,A6643,"")</f>
        <v/>
      </c>
      <c r="H6643" t="str">
        <f>IF(C6643=H1, C6643,"")</f>
        <v/>
      </c>
      <c r="I6643" t="str">
        <f>IF(D6643=I1,D6643,"")</f>
        <v/>
      </c>
      <c r="J6643">
        <f>IF(AND(G6643=G1,AND(H6643=H1,I6643=I1)),E6643,0)</f>
        <v>0</v>
      </c>
    </row>
    <row r="6644" spans="1:10" x14ac:dyDescent="0.3">
      <c r="A6644">
        <v>2012</v>
      </c>
      <c r="B6644" t="s">
        <v>26</v>
      </c>
      <c r="C6644" t="s">
        <v>43</v>
      </c>
      <c r="D6644" t="s">
        <v>202</v>
      </c>
      <c r="E6644" s="12"/>
      <c r="G6644" t="str">
        <f>IF(A6644=G1,A6644,"")</f>
        <v/>
      </c>
      <c r="H6644" t="str">
        <f>IF(C6644=H1, C6644,"")</f>
        <v/>
      </c>
      <c r="I6644" t="str">
        <f>IF(D6644=I1,D6644,"")</f>
        <v/>
      </c>
      <c r="J6644">
        <f>IF(AND(G6644=G1,AND(H6644=H1,I6644=I1)),E6644,0)</f>
        <v>0</v>
      </c>
    </row>
    <row r="6645" spans="1:10" x14ac:dyDescent="0.3">
      <c r="A6645">
        <v>2012</v>
      </c>
      <c r="B6645" t="s">
        <v>26</v>
      </c>
      <c r="C6645" t="s">
        <v>43</v>
      </c>
      <c r="D6645" t="s">
        <v>203</v>
      </c>
      <c r="E6645" s="12"/>
      <c r="G6645" t="str">
        <f>IF(A6645=G1,A6645,"")</f>
        <v/>
      </c>
      <c r="H6645" t="str">
        <f>IF(C6645=H1, C6645,"")</f>
        <v/>
      </c>
      <c r="I6645" t="str">
        <f>IF(D6645=I1,D6645,"")</f>
        <v>Females</v>
      </c>
      <c r="J6645">
        <f>IF(AND(G6645=G1,AND(H6645=H1,I6645=I1)),E6645,0)</f>
        <v>0</v>
      </c>
    </row>
    <row r="6646" spans="1:10" x14ac:dyDescent="0.3">
      <c r="A6646">
        <v>2012</v>
      </c>
      <c r="B6646" t="s">
        <v>26</v>
      </c>
      <c r="C6646" t="s">
        <v>43</v>
      </c>
      <c r="D6646" t="s">
        <v>205</v>
      </c>
      <c r="E6646" s="12"/>
      <c r="G6646" t="str">
        <f>IF(A6646=G1,A6646,"")</f>
        <v/>
      </c>
      <c r="H6646" t="str">
        <f>IF(C6646=H1, C6646,"")</f>
        <v/>
      </c>
      <c r="I6646" t="str">
        <f>IF(D6646=I1,D6646,"")</f>
        <v/>
      </c>
      <c r="J6646">
        <f>IF(AND(G6646=G1,AND(H6646=H1,I6646=I1)),E6646,0)</f>
        <v>0</v>
      </c>
    </row>
    <row r="6647" spans="1:10" x14ac:dyDescent="0.3">
      <c r="A6647">
        <v>2012</v>
      </c>
      <c r="B6647" t="s">
        <v>26</v>
      </c>
      <c r="C6647" t="s">
        <v>44</v>
      </c>
      <c r="D6647" t="s">
        <v>202</v>
      </c>
      <c r="E6647" s="12"/>
      <c r="G6647" t="str">
        <f>IF(A6647=G1,A6647,"")</f>
        <v/>
      </c>
      <c r="H6647" t="str">
        <f>IF(C6647=H1, C6647,"")</f>
        <v/>
      </c>
      <c r="I6647" t="str">
        <f>IF(D6647=I1,D6647,"")</f>
        <v/>
      </c>
      <c r="J6647">
        <f>IF(AND(G6647=G1,AND(H6647=H1,I6647=I1)),E6647,0)</f>
        <v>0</v>
      </c>
    </row>
    <row r="6648" spans="1:10" x14ac:dyDescent="0.3">
      <c r="A6648">
        <v>2012</v>
      </c>
      <c r="B6648" t="s">
        <v>26</v>
      </c>
      <c r="C6648" t="s">
        <v>44</v>
      </c>
      <c r="D6648" t="s">
        <v>203</v>
      </c>
      <c r="E6648" s="12"/>
      <c r="G6648" t="str">
        <f>IF(A6648=G1,A6648,"")</f>
        <v/>
      </c>
      <c r="H6648" t="str">
        <f>IF(C6648=H1, C6648,"")</f>
        <v/>
      </c>
      <c r="I6648" t="str">
        <f>IF(D6648=I1,D6648,"")</f>
        <v>Females</v>
      </c>
      <c r="J6648">
        <f>IF(AND(G6648=G1,AND(H6648=H1,I6648=I1)),E6648,0)</f>
        <v>0</v>
      </c>
    </row>
    <row r="6649" spans="1:10" x14ac:dyDescent="0.3">
      <c r="A6649">
        <v>2012</v>
      </c>
      <c r="B6649" t="s">
        <v>26</v>
      </c>
      <c r="C6649" t="s">
        <v>44</v>
      </c>
      <c r="D6649" t="s">
        <v>205</v>
      </c>
      <c r="E6649" s="12"/>
      <c r="G6649" t="str">
        <f>IF(A6649=G1,A6649,"")</f>
        <v/>
      </c>
      <c r="H6649" t="str">
        <f>IF(C6649=H1, C6649,"")</f>
        <v/>
      </c>
      <c r="I6649" t="str">
        <f>IF(D6649=I1,D6649,"")</f>
        <v/>
      </c>
      <c r="J6649">
        <f>IF(AND(G6649=G1,AND(H6649=H1,I6649=I1)),E6649,0)</f>
        <v>0</v>
      </c>
    </row>
    <row r="6650" spans="1:10" x14ac:dyDescent="0.3">
      <c r="A6650">
        <v>2012</v>
      </c>
      <c r="B6650" t="s">
        <v>26</v>
      </c>
      <c r="C6650" t="s">
        <v>45</v>
      </c>
      <c r="D6650" t="s">
        <v>202</v>
      </c>
      <c r="E6650" s="12"/>
      <c r="G6650" t="str">
        <f>IF(A6650=G1,A6650,"")</f>
        <v/>
      </c>
      <c r="H6650" t="str">
        <f>IF(C6650=H1, C6650,"")</f>
        <v/>
      </c>
      <c r="I6650" t="str">
        <f>IF(D6650=I1,D6650,"")</f>
        <v/>
      </c>
      <c r="J6650">
        <f>IF(AND(G6650=G1,AND(H6650=H1,I6650=I1)),E6650,0)</f>
        <v>0</v>
      </c>
    </row>
    <row r="6651" spans="1:10" x14ac:dyDescent="0.3">
      <c r="A6651">
        <v>2012</v>
      </c>
      <c r="B6651" t="s">
        <v>26</v>
      </c>
      <c r="C6651" t="s">
        <v>45</v>
      </c>
      <c r="D6651" t="s">
        <v>203</v>
      </c>
      <c r="E6651" s="12"/>
      <c r="G6651" t="str">
        <f>IF(A6651=G1,A6651,"")</f>
        <v/>
      </c>
      <c r="H6651" t="str">
        <f>IF(C6651=H1, C6651,"")</f>
        <v/>
      </c>
      <c r="I6651" t="str">
        <f>IF(D6651=I1,D6651,"")</f>
        <v>Females</v>
      </c>
      <c r="J6651">
        <f>IF(AND(G6651=G1,AND(H6651=H1,I6651=I1)),E6651,0)</f>
        <v>0</v>
      </c>
    </row>
    <row r="6652" spans="1:10" x14ac:dyDescent="0.3">
      <c r="A6652">
        <v>2012</v>
      </c>
      <c r="B6652" t="s">
        <v>26</v>
      </c>
      <c r="C6652" t="s">
        <v>45</v>
      </c>
      <c r="D6652" t="s">
        <v>205</v>
      </c>
      <c r="E6652" s="12"/>
      <c r="G6652" t="str">
        <f>IF(A6652=G1,A6652,"")</f>
        <v/>
      </c>
      <c r="H6652" t="str">
        <f>IF(C6652=H1, C6652,"")</f>
        <v/>
      </c>
      <c r="I6652" t="str">
        <f>IF(D6652=I1,D6652,"")</f>
        <v/>
      </c>
      <c r="J6652">
        <f>IF(AND(G6652=G1,AND(H6652=H1,I6652=I1)),E6652,0)</f>
        <v>0</v>
      </c>
    </row>
    <row r="6653" spans="1:10" x14ac:dyDescent="0.3">
      <c r="A6653">
        <v>2012</v>
      </c>
      <c r="B6653" t="s">
        <v>26</v>
      </c>
      <c r="C6653" t="s">
        <v>46</v>
      </c>
      <c r="D6653" t="s">
        <v>202</v>
      </c>
      <c r="E6653" s="12"/>
      <c r="G6653" t="str">
        <f>IF(A6653=G1,A6653,"")</f>
        <v/>
      </c>
      <c r="H6653" t="str">
        <f>IF(C6653=H1, C6653,"")</f>
        <v/>
      </c>
      <c r="I6653" t="str">
        <f>IF(D6653=I1,D6653,"")</f>
        <v/>
      </c>
      <c r="J6653">
        <f>IF(AND(G6653=G1,AND(H6653=H1,I6653=I1)),E6653,0)</f>
        <v>0</v>
      </c>
    </row>
    <row r="6654" spans="1:10" x14ac:dyDescent="0.3">
      <c r="A6654">
        <v>2012</v>
      </c>
      <c r="B6654" t="s">
        <v>26</v>
      </c>
      <c r="C6654" t="s">
        <v>46</v>
      </c>
      <c r="D6654" t="s">
        <v>203</v>
      </c>
      <c r="E6654" s="12"/>
      <c r="G6654" t="str">
        <f>IF(A6654=G1,A6654,"")</f>
        <v/>
      </c>
      <c r="H6654" t="str">
        <f>IF(C6654=H1, C6654,"")</f>
        <v/>
      </c>
      <c r="I6654" t="str">
        <f>IF(D6654=I1,D6654,"")</f>
        <v>Females</v>
      </c>
      <c r="J6654">
        <f>IF(AND(G6654=G1,AND(H6654=H1,I6654=I1)),E6654,0)</f>
        <v>0</v>
      </c>
    </row>
    <row r="6655" spans="1:10" x14ac:dyDescent="0.3">
      <c r="A6655">
        <v>2012</v>
      </c>
      <c r="B6655" t="s">
        <v>26</v>
      </c>
      <c r="C6655" t="s">
        <v>46</v>
      </c>
      <c r="D6655" t="s">
        <v>205</v>
      </c>
      <c r="E6655" s="12"/>
      <c r="G6655" t="str">
        <f>IF(A6655=G1,A6655,"")</f>
        <v/>
      </c>
      <c r="H6655" t="str">
        <f>IF(C6655=H1, C6655,"")</f>
        <v/>
      </c>
      <c r="I6655" t="str">
        <f>IF(D6655=I1,D6655,"")</f>
        <v/>
      </c>
      <c r="J6655">
        <f>IF(AND(G6655=G1,AND(H6655=H1,I6655=I1)),E6655,0)</f>
        <v>0</v>
      </c>
    </row>
    <row r="6656" spans="1:10" x14ac:dyDescent="0.3">
      <c r="A6656">
        <v>2012</v>
      </c>
      <c r="B6656" t="s">
        <v>26</v>
      </c>
      <c r="C6656" t="s">
        <v>47</v>
      </c>
      <c r="D6656" t="s">
        <v>202</v>
      </c>
      <c r="E6656" s="12"/>
      <c r="G6656" t="str">
        <f>IF(A6656=G1,A6656,"")</f>
        <v/>
      </c>
      <c r="H6656" t="str">
        <f>IF(C6656=H1, C6656,"")</f>
        <v/>
      </c>
      <c r="I6656" t="str">
        <f>IF(D6656=I1,D6656,"")</f>
        <v/>
      </c>
      <c r="J6656">
        <f>IF(AND(G6656=G1,AND(H6656=H1,I6656=I1)),E6656,0)</f>
        <v>0</v>
      </c>
    </row>
    <row r="6657" spans="1:10" x14ac:dyDescent="0.3">
      <c r="A6657">
        <v>2012</v>
      </c>
      <c r="B6657" t="s">
        <v>26</v>
      </c>
      <c r="C6657" t="s">
        <v>47</v>
      </c>
      <c r="D6657" t="s">
        <v>203</v>
      </c>
      <c r="E6657" s="12"/>
      <c r="G6657" t="str">
        <f>IF(A6657=G1,A6657,"")</f>
        <v/>
      </c>
      <c r="H6657" t="str">
        <f>IF(C6657=H1, C6657,"")</f>
        <v/>
      </c>
      <c r="I6657" t="str">
        <f>IF(D6657=I1,D6657,"")</f>
        <v>Females</v>
      </c>
      <c r="J6657">
        <f>IF(AND(G6657=G1,AND(H6657=H1,I6657=I1)),E6657,0)</f>
        <v>0</v>
      </c>
    </row>
    <row r="6658" spans="1:10" x14ac:dyDescent="0.3">
      <c r="A6658">
        <v>2012</v>
      </c>
      <c r="B6658" t="s">
        <v>26</v>
      </c>
      <c r="C6658" t="s">
        <v>47</v>
      </c>
      <c r="D6658" t="s">
        <v>205</v>
      </c>
      <c r="E6658" s="12"/>
      <c r="G6658" t="str">
        <f>IF(A6658=G1,A6658,"")</f>
        <v/>
      </c>
      <c r="H6658" t="str">
        <f>IF(C6658=H1, C6658,"")</f>
        <v/>
      </c>
      <c r="I6658" t="str">
        <f>IF(D6658=I1,D6658,"")</f>
        <v/>
      </c>
      <c r="J6658">
        <f>IF(AND(G6658=G1,AND(H6658=H1,I6658=I1)),E6658,0)</f>
        <v>0</v>
      </c>
    </row>
    <row r="6659" spans="1:10" x14ac:dyDescent="0.3">
      <c r="A6659">
        <v>2012</v>
      </c>
      <c r="B6659" t="s">
        <v>26</v>
      </c>
      <c r="C6659" t="s">
        <v>48</v>
      </c>
      <c r="D6659" t="s">
        <v>202</v>
      </c>
      <c r="E6659" s="12"/>
      <c r="G6659" t="str">
        <f>IF(A6659=G1,A6659,"")</f>
        <v/>
      </c>
      <c r="H6659" t="str">
        <f>IF(C6659=H1, C6659,"")</f>
        <v/>
      </c>
      <c r="I6659" t="str">
        <f>IF(D6659=I1,D6659,"")</f>
        <v/>
      </c>
      <c r="J6659">
        <f>IF(AND(G6659=G1,AND(H6659=H1,I6659=I1)),E6659,0)</f>
        <v>0</v>
      </c>
    </row>
    <row r="6660" spans="1:10" x14ac:dyDescent="0.3">
      <c r="A6660">
        <v>2012</v>
      </c>
      <c r="B6660" t="s">
        <v>26</v>
      </c>
      <c r="C6660" t="s">
        <v>48</v>
      </c>
      <c r="D6660" t="s">
        <v>203</v>
      </c>
      <c r="E6660" s="12"/>
      <c r="G6660" t="str">
        <f>IF(A6660=G1,A6660,"")</f>
        <v/>
      </c>
      <c r="H6660" t="str">
        <f>IF(C6660=H1, C6660,"")</f>
        <v/>
      </c>
      <c r="I6660" t="str">
        <f>IF(D6660=I1,D6660,"")</f>
        <v>Females</v>
      </c>
      <c r="J6660">
        <f>IF(AND(G6660=G1,AND(H6660=H1,I6660=I1)),E6660,0)</f>
        <v>0</v>
      </c>
    </row>
    <row r="6661" spans="1:10" x14ac:dyDescent="0.3">
      <c r="A6661">
        <v>2012</v>
      </c>
      <c r="B6661" t="s">
        <v>26</v>
      </c>
      <c r="C6661" t="s">
        <v>48</v>
      </c>
      <c r="D6661" t="s">
        <v>205</v>
      </c>
      <c r="E6661" s="12"/>
      <c r="G6661" t="str">
        <f>IF(A6661=G1,A6661,"")</f>
        <v/>
      </c>
      <c r="H6661" t="str">
        <f>IF(C6661=H1, C6661,"")</f>
        <v/>
      </c>
      <c r="I6661" t="str">
        <f>IF(D6661=I1,D6661,"")</f>
        <v/>
      </c>
      <c r="J6661">
        <f>IF(AND(G6661=G1,AND(H6661=H1,I6661=I1)),E6661,0)</f>
        <v>0</v>
      </c>
    </row>
    <row r="6662" spans="1:10" x14ac:dyDescent="0.3">
      <c r="A6662">
        <v>2012</v>
      </c>
      <c r="B6662" t="s">
        <v>26</v>
      </c>
      <c r="C6662" t="s">
        <v>49</v>
      </c>
      <c r="D6662" t="s">
        <v>202</v>
      </c>
      <c r="E6662" s="12"/>
      <c r="G6662" t="str">
        <f>IF(A6662=G1,A6662,"")</f>
        <v/>
      </c>
      <c r="H6662" t="str">
        <f>IF(C6662=H1, C6662,"")</f>
        <v/>
      </c>
      <c r="I6662" t="str">
        <f>IF(D6662=I1,D6662,"")</f>
        <v/>
      </c>
      <c r="J6662">
        <f>IF(AND(G6662=G1,AND(H6662=H1,I6662=I1)),E6662,0)</f>
        <v>0</v>
      </c>
    </row>
    <row r="6663" spans="1:10" x14ac:dyDescent="0.3">
      <c r="A6663">
        <v>2012</v>
      </c>
      <c r="B6663" t="s">
        <v>26</v>
      </c>
      <c r="C6663" t="s">
        <v>49</v>
      </c>
      <c r="D6663" t="s">
        <v>203</v>
      </c>
      <c r="E6663" s="12"/>
      <c r="G6663" t="str">
        <f>IF(A6663=G1,A6663,"")</f>
        <v/>
      </c>
      <c r="H6663" t="str">
        <f>IF(C6663=H1, C6663,"")</f>
        <v/>
      </c>
      <c r="I6663" t="str">
        <f>IF(D6663=I1,D6663,"")</f>
        <v>Females</v>
      </c>
      <c r="J6663">
        <f>IF(AND(G6663=G1,AND(H6663=H1,I6663=I1)),E6663,0)</f>
        <v>0</v>
      </c>
    </row>
    <row r="6664" spans="1:10" x14ac:dyDescent="0.3">
      <c r="A6664">
        <v>2012</v>
      </c>
      <c r="B6664" t="s">
        <v>26</v>
      </c>
      <c r="C6664" t="s">
        <v>49</v>
      </c>
      <c r="D6664" t="s">
        <v>205</v>
      </c>
      <c r="E6664" s="12"/>
      <c r="G6664" t="str">
        <f>IF(A6664=G1,A6664,"")</f>
        <v/>
      </c>
      <c r="H6664" t="str">
        <f>IF(C6664=H1, C6664,"")</f>
        <v/>
      </c>
      <c r="I6664" t="str">
        <f>IF(D6664=I1,D6664,"")</f>
        <v/>
      </c>
      <c r="J6664">
        <f>IF(AND(G6664=G1,AND(H6664=H1,I6664=I1)),E6664,0)</f>
        <v>0</v>
      </c>
    </row>
    <row r="6665" spans="1:10" x14ac:dyDescent="0.3">
      <c r="A6665">
        <v>2012</v>
      </c>
      <c r="B6665" t="s">
        <v>26</v>
      </c>
      <c r="C6665" t="s">
        <v>50</v>
      </c>
      <c r="D6665" t="s">
        <v>202</v>
      </c>
      <c r="E6665" s="12"/>
      <c r="G6665" t="str">
        <f>IF(A6665=G1,A6665,"")</f>
        <v/>
      </c>
      <c r="H6665" t="str">
        <f>IF(C6665=H1, C6665,"")</f>
        <v/>
      </c>
      <c r="I6665" t="str">
        <f>IF(D6665=I1,D6665,"")</f>
        <v/>
      </c>
      <c r="J6665">
        <f>IF(AND(G6665=G1,AND(H6665=H1,I6665=I1)),E6665,0)</f>
        <v>0</v>
      </c>
    </row>
    <row r="6666" spans="1:10" x14ac:dyDescent="0.3">
      <c r="A6666">
        <v>2012</v>
      </c>
      <c r="B6666" t="s">
        <v>26</v>
      </c>
      <c r="C6666" t="s">
        <v>50</v>
      </c>
      <c r="D6666" t="s">
        <v>203</v>
      </c>
      <c r="E6666" s="12"/>
      <c r="G6666" t="str">
        <f>IF(A6666=G1,A6666,"")</f>
        <v/>
      </c>
      <c r="H6666" t="str">
        <f>IF(C6666=H1, C6666,"")</f>
        <v/>
      </c>
      <c r="I6666" t="str">
        <f>IF(D6666=I1,D6666,"")</f>
        <v>Females</v>
      </c>
      <c r="J6666">
        <f>IF(AND(G6666=G1,AND(H6666=H1,I6666=I1)),E6666,0)</f>
        <v>0</v>
      </c>
    </row>
    <row r="6667" spans="1:10" x14ac:dyDescent="0.3">
      <c r="A6667">
        <v>2012</v>
      </c>
      <c r="B6667" t="s">
        <v>26</v>
      </c>
      <c r="C6667" t="s">
        <v>50</v>
      </c>
      <c r="D6667" t="s">
        <v>205</v>
      </c>
      <c r="E6667" s="12"/>
      <c r="G6667" t="str">
        <f>IF(A6667=G1,A6667,"")</f>
        <v/>
      </c>
      <c r="H6667" t="str">
        <f>IF(C6667=H1, C6667,"")</f>
        <v/>
      </c>
      <c r="I6667" t="str">
        <f>IF(D6667=I1,D6667,"")</f>
        <v/>
      </c>
      <c r="J6667">
        <f>IF(AND(G6667=G1,AND(H6667=H1,I6667=I1)),E6667,0)</f>
        <v>0</v>
      </c>
    </row>
    <row r="6668" spans="1:10" x14ac:dyDescent="0.3">
      <c r="A6668">
        <v>2012</v>
      </c>
      <c r="B6668" t="s">
        <v>26</v>
      </c>
      <c r="C6668" t="s">
        <v>51</v>
      </c>
      <c r="D6668" t="s">
        <v>202</v>
      </c>
      <c r="E6668" s="12"/>
      <c r="G6668" t="str">
        <f>IF(A6668=G1,A6668,"")</f>
        <v/>
      </c>
      <c r="H6668" t="str">
        <f>IF(C6668=H1, C6668,"")</f>
        <v/>
      </c>
      <c r="I6668" t="str">
        <f>IF(D6668=I1,D6668,"")</f>
        <v/>
      </c>
      <c r="J6668">
        <f>IF(AND(G6668=G1,AND(H6668=H1,I6668=I1)),E6668,0)</f>
        <v>0</v>
      </c>
    </row>
    <row r="6669" spans="1:10" x14ac:dyDescent="0.3">
      <c r="A6669">
        <v>2012</v>
      </c>
      <c r="B6669" t="s">
        <v>26</v>
      </c>
      <c r="C6669" t="s">
        <v>51</v>
      </c>
      <c r="D6669" t="s">
        <v>203</v>
      </c>
      <c r="E6669" s="12"/>
      <c r="G6669" t="str">
        <f>IF(A6669=G1,A6669,"")</f>
        <v/>
      </c>
      <c r="H6669" t="str">
        <f>IF(C6669=H1, C6669,"")</f>
        <v/>
      </c>
      <c r="I6669" t="str">
        <f>IF(D6669=I1,D6669,"")</f>
        <v>Females</v>
      </c>
      <c r="J6669">
        <f>IF(AND(G6669=G1,AND(H6669=H1,I6669=I1)),E6669,0)</f>
        <v>0</v>
      </c>
    </row>
    <row r="6670" spans="1:10" x14ac:dyDescent="0.3">
      <c r="A6670">
        <v>2012</v>
      </c>
      <c r="B6670" t="s">
        <v>26</v>
      </c>
      <c r="C6670" t="s">
        <v>51</v>
      </c>
      <c r="D6670" t="s">
        <v>205</v>
      </c>
      <c r="E6670" s="12"/>
      <c r="G6670" t="str">
        <f>IF(A6670=G1,A6670,"")</f>
        <v/>
      </c>
      <c r="H6670" t="str">
        <f>IF(C6670=H1, C6670,"")</f>
        <v/>
      </c>
      <c r="I6670" t="str">
        <f>IF(D6670=I1,D6670,"")</f>
        <v/>
      </c>
      <c r="J6670">
        <f>IF(AND(G6670=G1,AND(H6670=H1,I6670=I1)),E6670,0)</f>
        <v>0</v>
      </c>
    </row>
    <row r="6671" spans="1:10" x14ac:dyDescent="0.3">
      <c r="A6671">
        <v>2012</v>
      </c>
      <c r="B6671" t="s">
        <v>26</v>
      </c>
      <c r="C6671" t="s">
        <v>52</v>
      </c>
      <c r="D6671" t="s">
        <v>202</v>
      </c>
      <c r="E6671" s="12"/>
      <c r="G6671" t="str">
        <f>IF(A6671=G1,A6671,"")</f>
        <v/>
      </c>
      <c r="H6671" t="str">
        <f>IF(C6671=H1, C6671,"")</f>
        <v/>
      </c>
      <c r="I6671" t="str">
        <f>IF(D6671=I1,D6671,"")</f>
        <v/>
      </c>
      <c r="J6671">
        <f>IF(AND(G6671=G1,AND(H6671=H1,I6671=I1)),E6671,0)</f>
        <v>0</v>
      </c>
    </row>
    <row r="6672" spans="1:10" x14ac:dyDescent="0.3">
      <c r="A6672">
        <v>2012</v>
      </c>
      <c r="B6672" t="s">
        <v>26</v>
      </c>
      <c r="C6672" t="s">
        <v>52</v>
      </c>
      <c r="D6672" t="s">
        <v>203</v>
      </c>
      <c r="E6672" s="12"/>
      <c r="G6672" t="str">
        <f>IF(A6672=G1,A6672,"")</f>
        <v/>
      </c>
      <c r="H6672" t="str">
        <f>IF(C6672=H1, C6672,"")</f>
        <v/>
      </c>
      <c r="I6672" t="str">
        <f>IF(D6672=I1,D6672,"")</f>
        <v>Females</v>
      </c>
      <c r="J6672">
        <f>IF(AND(G6672=G1,AND(H6672=H1,I6672=I1)),E6672,0)</f>
        <v>0</v>
      </c>
    </row>
    <row r="6673" spans="1:10" x14ac:dyDescent="0.3">
      <c r="A6673">
        <v>2012</v>
      </c>
      <c r="B6673" t="s">
        <v>26</v>
      </c>
      <c r="C6673" t="s">
        <v>52</v>
      </c>
      <c r="D6673" t="s">
        <v>205</v>
      </c>
      <c r="E6673" s="12"/>
      <c r="G6673" t="str">
        <f>IF(A6673=G1,A6673,"")</f>
        <v/>
      </c>
      <c r="H6673" t="str">
        <f>IF(C6673=H1, C6673,"")</f>
        <v/>
      </c>
      <c r="I6673" t="str">
        <f>IF(D6673=I1,D6673,"")</f>
        <v/>
      </c>
      <c r="J6673">
        <f>IF(AND(G6673=G1,AND(H6673=H1,I6673=I1)),E6673,0)</f>
        <v>0</v>
      </c>
    </row>
    <row r="6674" spans="1:10" x14ac:dyDescent="0.3">
      <c r="A6674">
        <v>2012</v>
      </c>
      <c r="B6674" t="s">
        <v>26</v>
      </c>
      <c r="C6674" t="s">
        <v>53</v>
      </c>
      <c r="D6674" t="s">
        <v>202</v>
      </c>
      <c r="E6674" s="12"/>
      <c r="G6674" t="str">
        <f>IF(A6674=G1,A6674,"")</f>
        <v/>
      </c>
      <c r="H6674" t="str">
        <f>IF(C6674=H1, C6674,"")</f>
        <v/>
      </c>
      <c r="I6674" t="str">
        <f>IF(D6674=I1,D6674,"")</f>
        <v/>
      </c>
      <c r="J6674">
        <f>IF(AND(G6674=G1,AND(H6674=H1,I6674=I1)),E6674,0)</f>
        <v>0</v>
      </c>
    </row>
    <row r="6675" spans="1:10" x14ac:dyDescent="0.3">
      <c r="A6675">
        <v>2012</v>
      </c>
      <c r="B6675" t="s">
        <v>26</v>
      </c>
      <c r="C6675" t="s">
        <v>53</v>
      </c>
      <c r="D6675" t="s">
        <v>203</v>
      </c>
      <c r="E6675" s="12"/>
      <c r="G6675" t="str">
        <f>IF(A6675=G1,A6675,"")</f>
        <v/>
      </c>
      <c r="H6675" t="str">
        <f>IF(C6675=H1, C6675,"")</f>
        <v/>
      </c>
      <c r="I6675" t="str">
        <f>IF(D6675=I1,D6675,"")</f>
        <v>Females</v>
      </c>
      <c r="J6675">
        <f>IF(AND(G6675=G1,AND(H6675=H1,I6675=I1)),E6675,0)</f>
        <v>0</v>
      </c>
    </row>
    <row r="6676" spans="1:10" x14ac:dyDescent="0.3">
      <c r="A6676">
        <v>2012</v>
      </c>
      <c r="B6676" t="s">
        <v>26</v>
      </c>
      <c r="C6676" t="s">
        <v>53</v>
      </c>
      <c r="D6676" t="s">
        <v>205</v>
      </c>
      <c r="E6676" s="12"/>
      <c r="G6676" t="str">
        <f>IF(A6676=G1,A6676,"")</f>
        <v/>
      </c>
      <c r="H6676" t="str">
        <f>IF(C6676=H1, C6676,"")</f>
        <v/>
      </c>
      <c r="I6676" t="str">
        <f>IF(D6676=I1,D6676,"")</f>
        <v/>
      </c>
      <c r="J6676">
        <f>IF(AND(G6676=G1,AND(H6676=H1,I6676=I1)),E6676,0)</f>
        <v>0</v>
      </c>
    </row>
    <row r="6677" spans="1:10" x14ac:dyDescent="0.3">
      <c r="A6677">
        <v>2012</v>
      </c>
      <c r="B6677" t="s">
        <v>26</v>
      </c>
      <c r="C6677" t="s">
        <v>54</v>
      </c>
      <c r="D6677" t="s">
        <v>202</v>
      </c>
      <c r="E6677" s="12"/>
      <c r="G6677" t="str">
        <f>IF(A6677=G1,A6677,"")</f>
        <v/>
      </c>
      <c r="H6677" t="str">
        <f>IF(C6677=H1, C6677,"")</f>
        <v/>
      </c>
      <c r="I6677" t="str">
        <f>IF(D6677=I1,D6677,"")</f>
        <v/>
      </c>
      <c r="J6677">
        <f>IF(AND(G6677=G1,AND(H6677=H1,I6677=I1)),E6677,0)</f>
        <v>0</v>
      </c>
    </row>
    <row r="6678" spans="1:10" x14ac:dyDescent="0.3">
      <c r="A6678">
        <v>2012</v>
      </c>
      <c r="B6678" t="s">
        <v>26</v>
      </c>
      <c r="C6678" t="s">
        <v>54</v>
      </c>
      <c r="D6678" t="s">
        <v>203</v>
      </c>
      <c r="E6678" s="12"/>
      <c r="G6678" t="str">
        <f>IF(A6678=G1,A6678,"")</f>
        <v/>
      </c>
      <c r="H6678" t="str">
        <f>IF(C6678=H1, C6678,"")</f>
        <v/>
      </c>
      <c r="I6678" t="str">
        <f>IF(D6678=I1,D6678,"")</f>
        <v>Females</v>
      </c>
      <c r="J6678">
        <f>IF(AND(G6678=G1,AND(H6678=H1,I6678=I1)),E6678,0)</f>
        <v>0</v>
      </c>
    </row>
    <row r="6679" spans="1:10" x14ac:dyDescent="0.3">
      <c r="A6679">
        <v>2012</v>
      </c>
      <c r="B6679" t="s">
        <v>26</v>
      </c>
      <c r="C6679" t="s">
        <v>54</v>
      </c>
      <c r="D6679" t="s">
        <v>205</v>
      </c>
      <c r="E6679" s="12"/>
      <c r="G6679" t="str">
        <f>IF(A6679=G1,A6679,"")</f>
        <v/>
      </c>
      <c r="H6679" t="str">
        <f>IF(C6679=H1, C6679,"")</f>
        <v/>
      </c>
      <c r="I6679" t="str">
        <f>IF(D6679=I1,D6679,"")</f>
        <v/>
      </c>
      <c r="J6679">
        <f>IF(AND(G6679=G1,AND(H6679=H1,I6679=I1)),E6679,0)</f>
        <v>0</v>
      </c>
    </row>
    <row r="6680" spans="1:10" x14ac:dyDescent="0.3">
      <c r="A6680">
        <v>2012</v>
      </c>
      <c r="B6680" t="s">
        <v>26</v>
      </c>
      <c r="C6680" t="s">
        <v>55</v>
      </c>
      <c r="D6680" t="s">
        <v>202</v>
      </c>
      <c r="E6680" s="12"/>
      <c r="G6680" t="str">
        <f>IF(A6680=G1,A6680,"")</f>
        <v/>
      </c>
      <c r="H6680" t="str">
        <f>IF(C6680=H1, C6680,"")</f>
        <v/>
      </c>
      <c r="I6680" t="str">
        <f>IF(D6680=I1,D6680,"")</f>
        <v/>
      </c>
      <c r="J6680">
        <f>IF(AND(G6680=G1,AND(H6680=H1,I6680=I1)),E6680,0)</f>
        <v>0</v>
      </c>
    </row>
    <row r="6681" spans="1:10" x14ac:dyDescent="0.3">
      <c r="A6681">
        <v>2012</v>
      </c>
      <c r="B6681" t="s">
        <v>26</v>
      </c>
      <c r="C6681" t="s">
        <v>55</v>
      </c>
      <c r="D6681" t="s">
        <v>203</v>
      </c>
      <c r="E6681" s="12"/>
      <c r="G6681" t="str">
        <f>IF(A6681=G1,A6681,"")</f>
        <v/>
      </c>
      <c r="H6681" t="str">
        <f>IF(C6681=H1, C6681,"")</f>
        <v/>
      </c>
      <c r="I6681" t="str">
        <f>IF(D6681=I1,D6681,"")</f>
        <v>Females</v>
      </c>
      <c r="J6681">
        <f>IF(AND(G6681=G1,AND(H6681=H1,I6681=I1)),E6681,0)</f>
        <v>0</v>
      </c>
    </row>
    <row r="6682" spans="1:10" x14ac:dyDescent="0.3">
      <c r="A6682">
        <v>2012</v>
      </c>
      <c r="B6682" t="s">
        <v>26</v>
      </c>
      <c r="C6682" t="s">
        <v>55</v>
      </c>
      <c r="D6682" t="s">
        <v>205</v>
      </c>
      <c r="E6682" s="12"/>
      <c r="G6682" t="str">
        <f>IF(A6682=G1,A6682,"")</f>
        <v/>
      </c>
      <c r="H6682" t="str">
        <f>IF(C6682=H1, C6682,"")</f>
        <v/>
      </c>
      <c r="I6682" t="str">
        <f>IF(D6682=I1,D6682,"")</f>
        <v/>
      </c>
      <c r="J6682">
        <f>IF(AND(G6682=G1,AND(H6682=H1,I6682=I1)),E6682,0)</f>
        <v>0</v>
      </c>
    </row>
    <row r="6683" spans="1:10" x14ac:dyDescent="0.3">
      <c r="A6683">
        <v>2012</v>
      </c>
      <c r="B6683" t="s">
        <v>26</v>
      </c>
      <c r="C6683" t="s">
        <v>56</v>
      </c>
      <c r="D6683" t="s">
        <v>202</v>
      </c>
      <c r="E6683" s="12"/>
      <c r="G6683" t="str">
        <f>IF(A6683=G1,A6683,"")</f>
        <v/>
      </c>
      <c r="H6683" t="str">
        <f>IF(C6683=H1, C6683,"")</f>
        <v/>
      </c>
      <c r="I6683" t="str">
        <f>IF(D6683=I1,D6683,"")</f>
        <v/>
      </c>
      <c r="J6683">
        <f>IF(AND(G6683=G1,AND(H6683=H1,I6683=I1)),E6683,0)</f>
        <v>0</v>
      </c>
    </row>
    <row r="6684" spans="1:10" x14ac:dyDescent="0.3">
      <c r="A6684">
        <v>2012</v>
      </c>
      <c r="B6684" t="s">
        <v>26</v>
      </c>
      <c r="C6684" t="s">
        <v>56</v>
      </c>
      <c r="D6684" t="s">
        <v>203</v>
      </c>
      <c r="E6684" s="12"/>
      <c r="G6684" t="str">
        <f>IF(A6684=G1,A6684,"")</f>
        <v/>
      </c>
      <c r="H6684" t="str">
        <f>IF(C6684=H1, C6684,"")</f>
        <v/>
      </c>
      <c r="I6684" t="str">
        <f>IF(D6684=I1,D6684,"")</f>
        <v>Females</v>
      </c>
      <c r="J6684">
        <f>IF(AND(G6684=G1,AND(H6684=H1,I6684=I1)),E6684,0)</f>
        <v>0</v>
      </c>
    </row>
    <row r="6685" spans="1:10" x14ac:dyDescent="0.3">
      <c r="A6685">
        <v>2012</v>
      </c>
      <c r="B6685" t="s">
        <v>26</v>
      </c>
      <c r="C6685" t="s">
        <v>56</v>
      </c>
      <c r="D6685" t="s">
        <v>205</v>
      </c>
      <c r="E6685" s="12"/>
      <c r="G6685" t="str">
        <f>IF(A6685=G1,A6685,"")</f>
        <v/>
      </c>
      <c r="H6685" t="str">
        <f>IF(C6685=H1, C6685,"")</f>
        <v/>
      </c>
      <c r="I6685" t="str">
        <f>IF(D6685=I1,D6685,"")</f>
        <v/>
      </c>
      <c r="J6685">
        <f>IF(AND(G6685=G1,AND(H6685=H1,I6685=I1)),E6685,0)</f>
        <v>0</v>
      </c>
    </row>
    <row r="6686" spans="1:10" x14ac:dyDescent="0.3">
      <c r="A6686">
        <v>2012</v>
      </c>
      <c r="B6686" t="s">
        <v>26</v>
      </c>
      <c r="C6686" t="s">
        <v>57</v>
      </c>
      <c r="D6686" t="s">
        <v>202</v>
      </c>
      <c r="E6686" s="12"/>
      <c r="G6686" t="str">
        <f>IF(A6686=G1,A6686,"")</f>
        <v/>
      </c>
      <c r="H6686" t="str">
        <f>IF(C6686=H1, C6686,"")</f>
        <v/>
      </c>
      <c r="I6686" t="str">
        <f>IF(D6686=I1,D6686,"")</f>
        <v/>
      </c>
      <c r="J6686">
        <f>IF(AND(G6686=G1,AND(H6686=H1,I6686=I1)),E6686,0)</f>
        <v>0</v>
      </c>
    </row>
    <row r="6687" spans="1:10" x14ac:dyDescent="0.3">
      <c r="A6687">
        <v>2012</v>
      </c>
      <c r="B6687" t="s">
        <v>26</v>
      </c>
      <c r="C6687" t="s">
        <v>57</v>
      </c>
      <c r="D6687" t="s">
        <v>203</v>
      </c>
      <c r="E6687" s="12"/>
      <c r="G6687" t="str">
        <f>IF(A6687=G1,A6687,"")</f>
        <v/>
      </c>
      <c r="H6687" t="str">
        <f>IF(C6687=H1, C6687,"")</f>
        <v/>
      </c>
      <c r="I6687" t="str">
        <f>IF(D6687=I1,D6687,"")</f>
        <v>Females</v>
      </c>
      <c r="J6687">
        <f>IF(AND(G6687=G1,AND(H6687=H1,I6687=I1)),E6687,0)</f>
        <v>0</v>
      </c>
    </row>
    <row r="6688" spans="1:10" x14ac:dyDescent="0.3">
      <c r="A6688">
        <v>2012</v>
      </c>
      <c r="B6688" t="s">
        <v>26</v>
      </c>
      <c r="C6688" t="s">
        <v>57</v>
      </c>
      <c r="D6688" t="s">
        <v>205</v>
      </c>
      <c r="E6688" s="12"/>
      <c r="G6688" t="str">
        <f>IF(A6688=G1,A6688,"")</f>
        <v/>
      </c>
      <c r="H6688" t="str">
        <f>IF(C6688=H1, C6688,"")</f>
        <v/>
      </c>
      <c r="I6688" t="str">
        <f>IF(D6688=I1,D6688,"")</f>
        <v/>
      </c>
      <c r="J6688">
        <f>IF(AND(G6688=G1,AND(H6688=H1,I6688=I1)),E6688,0)</f>
        <v>0</v>
      </c>
    </row>
    <row r="6689" spans="1:10" x14ac:dyDescent="0.3">
      <c r="A6689">
        <v>2012</v>
      </c>
      <c r="B6689" t="s">
        <v>26</v>
      </c>
      <c r="C6689" t="s">
        <v>58</v>
      </c>
      <c r="D6689" t="s">
        <v>202</v>
      </c>
      <c r="E6689" s="12"/>
      <c r="G6689" t="str">
        <f>IF(A6689=G1,A6689,"")</f>
        <v/>
      </c>
      <c r="H6689" t="str">
        <f>IF(C6689=H1, C6689,"")</f>
        <v/>
      </c>
      <c r="I6689" t="str">
        <f>IF(D6689=I1,D6689,"")</f>
        <v/>
      </c>
      <c r="J6689">
        <f>IF(AND(G6689=G1,AND(H6689=H1,I6689=I1)),E6689,0)</f>
        <v>0</v>
      </c>
    </row>
    <row r="6690" spans="1:10" x14ac:dyDescent="0.3">
      <c r="A6690">
        <v>2012</v>
      </c>
      <c r="B6690" t="s">
        <v>26</v>
      </c>
      <c r="C6690" t="s">
        <v>58</v>
      </c>
      <c r="D6690" t="s">
        <v>203</v>
      </c>
      <c r="E6690" s="12"/>
      <c r="G6690" t="str">
        <f>IF(A6690=G1,A6690,"")</f>
        <v/>
      </c>
      <c r="H6690" t="str">
        <f>IF(C6690=H1, C6690,"")</f>
        <v/>
      </c>
      <c r="I6690" t="str">
        <f>IF(D6690=I1,D6690,"")</f>
        <v>Females</v>
      </c>
      <c r="J6690">
        <f>IF(AND(G6690=G1,AND(H6690=H1,I6690=I1)),E6690,0)</f>
        <v>0</v>
      </c>
    </row>
    <row r="6691" spans="1:10" x14ac:dyDescent="0.3">
      <c r="A6691">
        <v>2012</v>
      </c>
      <c r="B6691" t="s">
        <v>26</v>
      </c>
      <c r="C6691" t="s">
        <v>58</v>
      </c>
      <c r="D6691" t="s">
        <v>205</v>
      </c>
      <c r="E6691" s="12"/>
      <c r="G6691" t="str">
        <f>IF(A6691=G1,A6691,"")</f>
        <v/>
      </c>
      <c r="H6691" t="str">
        <f>IF(C6691=H1, C6691,"")</f>
        <v/>
      </c>
      <c r="I6691" t="str">
        <f>IF(D6691=I1,D6691,"")</f>
        <v/>
      </c>
      <c r="J6691">
        <f>IF(AND(G6691=G1,AND(H6691=H1,I6691=I1)),E6691,0)</f>
        <v>0</v>
      </c>
    </row>
    <row r="6692" spans="1:10" x14ac:dyDescent="0.3">
      <c r="A6692">
        <v>2012</v>
      </c>
      <c r="B6692" t="s">
        <v>26</v>
      </c>
      <c r="C6692" t="s">
        <v>59</v>
      </c>
      <c r="D6692" t="s">
        <v>202</v>
      </c>
      <c r="E6692" s="12"/>
      <c r="G6692" t="str">
        <f>IF(A6692=G1,A6692,"")</f>
        <v/>
      </c>
      <c r="H6692" t="str">
        <f>IF(C6692=H1, C6692,"")</f>
        <v/>
      </c>
      <c r="I6692" t="str">
        <f>IF(D6692=I1,D6692,"")</f>
        <v/>
      </c>
      <c r="J6692">
        <f>IF(AND(G6692=G1,AND(H6692=H1,I6692=I1)),E6692,0)</f>
        <v>0</v>
      </c>
    </row>
    <row r="6693" spans="1:10" x14ac:dyDescent="0.3">
      <c r="A6693">
        <v>2012</v>
      </c>
      <c r="B6693" t="s">
        <v>26</v>
      </c>
      <c r="C6693" t="s">
        <v>59</v>
      </c>
      <c r="D6693" t="s">
        <v>203</v>
      </c>
      <c r="E6693" s="12"/>
      <c r="G6693" t="str">
        <f>IF(A6693=G1,A6693,"")</f>
        <v/>
      </c>
      <c r="H6693" t="str">
        <f>IF(C6693=H1, C6693,"")</f>
        <v/>
      </c>
      <c r="I6693" t="str">
        <f>IF(D6693=I1,D6693,"")</f>
        <v>Females</v>
      </c>
      <c r="J6693">
        <f>IF(AND(G6693=G1,AND(H6693=H1,I6693=I1)),E6693,0)</f>
        <v>0</v>
      </c>
    </row>
    <row r="6694" spans="1:10" x14ac:dyDescent="0.3">
      <c r="A6694">
        <v>2012</v>
      </c>
      <c r="B6694" t="s">
        <v>26</v>
      </c>
      <c r="C6694" t="s">
        <v>59</v>
      </c>
      <c r="D6694" t="s">
        <v>205</v>
      </c>
      <c r="E6694" s="12"/>
      <c r="G6694" t="str">
        <f>IF(A6694=G1,A6694,"")</f>
        <v/>
      </c>
      <c r="H6694" t="str">
        <f>IF(C6694=H1, C6694,"")</f>
        <v/>
      </c>
      <c r="I6694" t="str">
        <f>IF(D6694=I1,D6694,"")</f>
        <v/>
      </c>
      <c r="J6694">
        <f>IF(AND(G6694=G1,AND(H6694=H1,I6694=I1)),E6694,0)</f>
        <v>0</v>
      </c>
    </row>
    <row r="6695" spans="1:10" x14ac:dyDescent="0.3">
      <c r="A6695">
        <v>2012</v>
      </c>
      <c r="B6695" t="s">
        <v>26</v>
      </c>
      <c r="C6695" t="s">
        <v>60</v>
      </c>
      <c r="D6695" t="s">
        <v>202</v>
      </c>
      <c r="E6695" s="12"/>
      <c r="G6695" t="str">
        <f>IF(A6695=G1,A6695,"")</f>
        <v/>
      </c>
      <c r="H6695" t="str">
        <f>IF(C6695=H1, C6695,"")</f>
        <v/>
      </c>
      <c r="I6695" t="str">
        <f>IF(D6695=I1,D6695,"")</f>
        <v/>
      </c>
      <c r="J6695">
        <f>IF(AND(G6695=G1,AND(H6695=H1,I6695=I1)),E6695,0)</f>
        <v>0</v>
      </c>
    </row>
    <row r="6696" spans="1:10" x14ac:dyDescent="0.3">
      <c r="A6696">
        <v>2012</v>
      </c>
      <c r="B6696" t="s">
        <v>26</v>
      </c>
      <c r="C6696" t="s">
        <v>60</v>
      </c>
      <c r="D6696" t="s">
        <v>203</v>
      </c>
      <c r="E6696" s="12"/>
      <c r="G6696" t="str">
        <f>IF(A6696=G1,A6696,"")</f>
        <v/>
      </c>
      <c r="H6696" t="str">
        <f>IF(C6696=H1, C6696,"")</f>
        <v/>
      </c>
      <c r="I6696" t="str">
        <f>IF(D6696=I1,D6696,"")</f>
        <v>Females</v>
      </c>
      <c r="J6696">
        <f>IF(AND(G6696=G1,AND(H6696=H1,I6696=I1)),E6696,0)</f>
        <v>0</v>
      </c>
    </row>
    <row r="6697" spans="1:10" x14ac:dyDescent="0.3">
      <c r="A6697">
        <v>2012</v>
      </c>
      <c r="B6697" t="s">
        <v>26</v>
      </c>
      <c r="C6697" t="s">
        <v>60</v>
      </c>
      <c r="D6697" t="s">
        <v>205</v>
      </c>
      <c r="E6697" s="12"/>
      <c r="G6697" t="str">
        <f>IF(A6697=G1,A6697,"")</f>
        <v/>
      </c>
      <c r="H6697" t="str">
        <f>IF(C6697=H1, C6697,"")</f>
        <v/>
      </c>
      <c r="I6697" t="str">
        <f>IF(D6697=I1,D6697,"")</f>
        <v/>
      </c>
      <c r="J6697">
        <f>IF(AND(G6697=G1,AND(H6697=H1,I6697=I1)),E6697,0)</f>
        <v>0</v>
      </c>
    </row>
    <row r="6698" spans="1:10" x14ac:dyDescent="0.3">
      <c r="A6698">
        <v>2012</v>
      </c>
      <c r="B6698" t="s">
        <v>26</v>
      </c>
      <c r="C6698" t="s">
        <v>61</v>
      </c>
      <c r="D6698" t="s">
        <v>202</v>
      </c>
      <c r="E6698" s="12"/>
      <c r="G6698" t="str">
        <f>IF(A6698=G1,A6698,"")</f>
        <v/>
      </c>
      <c r="H6698" t="str">
        <f>IF(C6698=H1, C6698,"")</f>
        <v/>
      </c>
      <c r="I6698" t="str">
        <f>IF(D6698=I1,D6698,"")</f>
        <v/>
      </c>
      <c r="J6698">
        <f>IF(AND(G6698=G1,AND(H6698=H1,I6698=I1)),E6698,0)</f>
        <v>0</v>
      </c>
    </row>
    <row r="6699" spans="1:10" x14ac:dyDescent="0.3">
      <c r="A6699">
        <v>2012</v>
      </c>
      <c r="B6699" t="s">
        <v>26</v>
      </c>
      <c r="C6699" t="s">
        <v>61</v>
      </c>
      <c r="D6699" t="s">
        <v>203</v>
      </c>
      <c r="E6699" s="12"/>
      <c r="G6699" t="str">
        <f>IF(A6699=G1,A6699,"")</f>
        <v/>
      </c>
      <c r="H6699" t="str">
        <f>IF(C6699=H1, C6699,"")</f>
        <v/>
      </c>
      <c r="I6699" t="str">
        <f>IF(D6699=I1,D6699,"")</f>
        <v>Females</v>
      </c>
      <c r="J6699">
        <f>IF(AND(G6699=G1,AND(H6699=H1,I6699=I1)),E6699,0)</f>
        <v>0</v>
      </c>
    </row>
    <row r="6700" spans="1:10" x14ac:dyDescent="0.3">
      <c r="A6700">
        <v>2012</v>
      </c>
      <c r="B6700" t="s">
        <v>26</v>
      </c>
      <c r="C6700" t="s">
        <v>61</v>
      </c>
      <c r="D6700" t="s">
        <v>205</v>
      </c>
      <c r="E6700" s="12"/>
      <c r="G6700" t="str">
        <f>IF(A6700=G1,A6700,"")</f>
        <v/>
      </c>
      <c r="H6700" t="str">
        <f>IF(C6700=H1, C6700,"")</f>
        <v/>
      </c>
      <c r="I6700" t="str">
        <f>IF(D6700=I1,D6700,"")</f>
        <v/>
      </c>
      <c r="J6700">
        <f>IF(AND(G6700=G1,AND(H6700=H1,I6700=I1)),E6700,0)</f>
        <v>0</v>
      </c>
    </row>
    <row r="6701" spans="1:10" x14ac:dyDescent="0.3">
      <c r="A6701">
        <v>2012</v>
      </c>
      <c r="B6701" t="s">
        <v>26</v>
      </c>
      <c r="C6701" t="s">
        <v>62</v>
      </c>
      <c r="D6701" t="s">
        <v>202</v>
      </c>
      <c r="E6701" s="12"/>
      <c r="G6701" t="str">
        <f>IF(A6701=G1,A6701,"")</f>
        <v/>
      </c>
      <c r="H6701" t="str">
        <f>IF(C6701=H1, C6701,"")</f>
        <v/>
      </c>
      <c r="I6701" t="str">
        <f>IF(D6701=I1,D6701,"")</f>
        <v/>
      </c>
      <c r="J6701">
        <f>IF(AND(G6701=G1,AND(H6701=H1,I6701=I1)),E6701,0)</f>
        <v>0</v>
      </c>
    </row>
    <row r="6702" spans="1:10" x14ac:dyDescent="0.3">
      <c r="A6702">
        <v>2012</v>
      </c>
      <c r="B6702" t="s">
        <v>26</v>
      </c>
      <c r="C6702" t="s">
        <v>62</v>
      </c>
      <c r="D6702" t="s">
        <v>203</v>
      </c>
      <c r="E6702" s="12"/>
      <c r="G6702" t="str">
        <f>IF(A6702=G1,A6702,"")</f>
        <v/>
      </c>
      <c r="H6702" t="str">
        <f>IF(C6702=H1, C6702,"")</f>
        <v/>
      </c>
      <c r="I6702" t="str">
        <f>IF(D6702=I1,D6702,"")</f>
        <v>Females</v>
      </c>
      <c r="J6702">
        <f>IF(AND(G6702=G1,AND(H6702=H1,I6702=I1)),E6702,0)</f>
        <v>0</v>
      </c>
    </row>
    <row r="6703" spans="1:10" x14ac:dyDescent="0.3">
      <c r="A6703">
        <v>2012</v>
      </c>
      <c r="B6703" t="s">
        <v>26</v>
      </c>
      <c r="C6703" t="s">
        <v>62</v>
      </c>
      <c r="D6703" t="s">
        <v>205</v>
      </c>
      <c r="E6703" s="12"/>
      <c r="G6703" t="str">
        <f>IF(A6703=G1,A6703,"")</f>
        <v/>
      </c>
      <c r="H6703" t="str">
        <f>IF(C6703=H1, C6703,"")</f>
        <v/>
      </c>
      <c r="I6703" t="str">
        <f>IF(D6703=I1,D6703,"")</f>
        <v/>
      </c>
      <c r="J6703">
        <f>IF(AND(G6703=G1,AND(H6703=H1,I6703=I1)),E6703,0)</f>
        <v>0</v>
      </c>
    </row>
    <row r="6704" spans="1:10" x14ac:dyDescent="0.3">
      <c r="A6704">
        <v>2012</v>
      </c>
      <c r="B6704" t="s">
        <v>26</v>
      </c>
      <c r="C6704" t="s">
        <v>63</v>
      </c>
      <c r="D6704" t="s">
        <v>202</v>
      </c>
      <c r="E6704" s="12"/>
      <c r="G6704" t="str">
        <f>IF(A6704=G1,A6704,"")</f>
        <v/>
      </c>
      <c r="H6704" t="str">
        <f>IF(C6704=H1, C6704,"")</f>
        <v/>
      </c>
      <c r="I6704" t="str">
        <f>IF(D6704=I1,D6704,"")</f>
        <v/>
      </c>
      <c r="J6704">
        <f>IF(AND(G6704=G1,AND(H6704=H1,I6704=I1)),E6704,0)</f>
        <v>0</v>
      </c>
    </row>
    <row r="6705" spans="1:10" x14ac:dyDescent="0.3">
      <c r="A6705">
        <v>2012</v>
      </c>
      <c r="B6705" t="s">
        <v>26</v>
      </c>
      <c r="C6705" t="s">
        <v>63</v>
      </c>
      <c r="D6705" t="s">
        <v>203</v>
      </c>
      <c r="E6705" s="12"/>
      <c r="G6705" t="str">
        <f>IF(A6705=G1,A6705,"")</f>
        <v/>
      </c>
      <c r="H6705" t="str">
        <f>IF(C6705=H1, C6705,"")</f>
        <v/>
      </c>
      <c r="I6705" t="str">
        <f>IF(D6705=I1,D6705,"")</f>
        <v>Females</v>
      </c>
      <c r="J6705">
        <f>IF(AND(G6705=G1,AND(H6705=H1,I6705=I1)),E6705,0)</f>
        <v>0</v>
      </c>
    </row>
    <row r="6706" spans="1:10" x14ac:dyDescent="0.3">
      <c r="A6706">
        <v>2012</v>
      </c>
      <c r="B6706" t="s">
        <v>26</v>
      </c>
      <c r="C6706" t="s">
        <v>63</v>
      </c>
      <c r="D6706" t="s">
        <v>205</v>
      </c>
      <c r="E6706" s="12"/>
      <c r="G6706" t="str">
        <f>IF(A6706=G1,A6706,"")</f>
        <v/>
      </c>
      <c r="H6706" t="str">
        <f>IF(C6706=H1, C6706,"")</f>
        <v/>
      </c>
      <c r="I6706" t="str">
        <f>IF(D6706=I1,D6706,"")</f>
        <v/>
      </c>
      <c r="J6706">
        <f>IF(AND(G6706=G1,AND(H6706=H1,I6706=I1)),E6706,0)</f>
        <v>0</v>
      </c>
    </row>
    <row r="6707" spans="1:10" x14ac:dyDescent="0.3">
      <c r="A6707">
        <v>2012</v>
      </c>
      <c r="B6707" t="s">
        <v>26</v>
      </c>
      <c r="C6707" t="s">
        <v>64</v>
      </c>
      <c r="D6707" t="s">
        <v>202</v>
      </c>
      <c r="E6707" s="12"/>
      <c r="G6707" t="str">
        <f>IF(A6707=G1,A6707,"")</f>
        <v/>
      </c>
      <c r="H6707" t="str">
        <f>IF(C6707=H1, C6707,"")</f>
        <v/>
      </c>
      <c r="I6707" t="str">
        <f>IF(D6707=I1,D6707,"")</f>
        <v/>
      </c>
      <c r="J6707">
        <f>IF(AND(G6707=G1,AND(H6707=H1,I6707=I1)),E6707,0)</f>
        <v>0</v>
      </c>
    </row>
    <row r="6708" spans="1:10" x14ac:dyDescent="0.3">
      <c r="A6708">
        <v>2012</v>
      </c>
      <c r="B6708" t="s">
        <v>26</v>
      </c>
      <c r="C6708" t="s">
        <v>64</v>
      </c>
      <c r="D6708" t="s">
        <v>203</v>
      </c>
      <c r="E6708" s="12"/>
      <c r="G6708" t="str">
        <f>IF(A6708=G1,A6708,"")</f>
        <v/>
      </c>
      <c r="H6708" t="str">
        <f>IF(C6708=H1, C6708,"")</f>
        <v/>
      </c>
      <c r="I6708" t="str">
        <f>IF(D6708=I1,D6708,"")</f>
        <v>Females</v>
      </c>
      <c r="J6708">
        <f>IF(AND(G6708=G1,AND(H6708=H1,I6708=I1)),E6708,0)</f>
        <v>0</v>
      </c>
    </row>
    <row r="6709" spans="1:10" x14ac:dyDescent="0.3">
      <c r="A6709">
        <v>2012</v>
      </c>
      <c r="B6709" t="s">
        <v>26</v>
      </c>
      <c r="C6709" t="s">
        <v>64</v>
      </c>
      <c r="D6709" t="s">
        <v>205</v>
      </c>
      <c r="E6709" s="12"/>
      <c r="G6709" t="str">
        <f>IF(A6709=G1,A6709,"")</f>
        <v/>
      </c>
      <c r="H6709" t="str">
        <f>IF(C6709=H1, C6709,"")</f>
        <v/>
      </c>
      <c r="I6709" t="str">
        <f>IF(D6709=I1,D6709,"")</f>
        <v/>
      </c>
      <c r="J6709">
        <f>IF(AND(G6709=G1,AND(H6709=H1,I6709=I1)),E6709,0)</f>
        <v>0</v>
      </c>
    </row>
    <row r="6710" spans="1:10" x14ac:dyDescent="0.3">
      <c r="A6710">
        <v>2012</v>
      </c>
      <c r="B6710" t="s">
        <v>26</v>
      </c>
      <c r="C6710" t="s">
        <v>65</v>
      </c>
      <c r="D6710" t="s">
        <v>202</v>
      </c>
      <c r="E6710" s="12"/>
      <c r="G6710" t="str">
        <f>IF(A6710=G1,A6710,"")</f>
        <v/>
      </c>
      <c r="H6710" t="str">
        <f>IF(C6710=H1, C6710,"")</f>
        <v/>
      </c>
      <c r="I6710" t="str">
        <f>IF(D6710=I1,D6710,"")</f>
        <v/>
      </c>
      <c r="J6710">
        <f>IF(AND(G6710=G1,AND(H6710=H1,I6710=I1)),E6710,0)</f>
        <v>0</v>
      </c>
    </row>
    <row r="6711" spans="1:10" x14ac:dyDescent="0.3">
      <c r="A6711">
        <v>2012</v>
      </c>
      <c r="B6711" t="s">
        <v>26</v>
      </c>
      <c r="C6711" t="s">
        <v>65</v>
      </c>
      <c r="D6711" t="s">
        <v>203</v>
      </c>
      <c r="E6711" s="12"/>
      <c r="G6711" t="str">
        <f>IF(A6711=G1,A6711,"")</f>
        <v/>
      </c>
      <c r="H6711" t="str">
        <f>IF(C6711=H1, C6711,"")</f>
        <v/>
      </c>
      <c r="I6711" t="str">
        <f>IF(D6711=I1,D6711,"")</f>
        <v>Females</v>
      </c>
      <c r="J6711">
        <f>IF(AND(G6711=G1,AND(H6711=H1,I6711=I1)),E6711,0)</f>
        <v>0</v>
      </c>
    </row>
    <row r="6712" spans="1:10" x14ac:dyDescent="0.3">
      <c r="A6712">
        <v>2012</v>
      </c>
      <c r="B6712" t="s">
        <v>26</v>
      </c>
      <c r="C6712" t="s">
        <v>65</v>
      </c>
      <c r="D6712" t="s">
        <v>205</v>
      </c>
      <c r="E6712" s="12"/>
      <c r="G6712" t="str">
        <f>IF(A6712=G1,A6712,"")</f>
        <v/>
      </c>
      <c r="H6712" t="str">
        <f>IF(C6712=H1, C6712,"")</f>
        <v/>
      </c>
      <c r="I6712" t="str">
        <f>IF(D6712=I1,D6712,"")</f>
        <v/>
      </c>
      <c r="J6712">
        <f>IF(AND(G6712=G1,AND(H6712=H1,I6712=I1)),E6712,0)</f>
        <v>0</v>
      </c>
    </row>
    <row r="6713" spans="1:10" x14ac:dyDescent="0.3">
      <c r="A6713">
        <v>2012</v>
      </c>
      <c r="B6713" t="s">
        <v>26</v>
      </c>
      <c r="C6713" t="s">
        <v>66</v>
      </c>
      <c r="D6713" t="s">
        <v>202</v>
      </c>
      <c r="E6713" s="12"/>
      <c r="G6713" t="str">
        <f>IF(A6713=G1,A6713,"")</f>
        <v/>
      </c>
      <c r="H6713" t="str">
        <f>IF(C6713=H1, C6713,"")</f>
        <v/>
      </c>
      <c r="I6713" t="str">
        <f>IF(D6713=I1,D6713,"")</f>
        <v/>
      </c>
      <c r="J6713">
        <f>IF(AND(G6713=G1,AND(H6713=H1,I6713=I1)),E6713,0)</f>
        <v>0</v>
      </c>
    </row>
    <row r="6714" spans="1:10" x14ac:dyDescent="0.3">
      <c r="A6714">
        <v>2012</v>
      </c>
      <c r="B6714" t="s">
        <v>26</v>
      </c>
      <c r="C6714" t="s">
        <v>66</v>
      </c>
      <c r="D6714" t="s">
        <v>203</v>
      </c>
      <c r="E6714" s="12"/>
      <c r="G6714" t="str">
        <f>IF(A6714=G1,A6714,"")</f>
        <v/>
      </c>
      <c r="H6714" t="str">
        <f>IF(C6714=H1, C6714,"")</f>
        <v/>
      </c>
      <c r="I6714" t="str">
        <f>IF(D6714=I1,D6714,"")</f>
        <v>Females</v>
      </c>
      <c r="J6714">
        <f>IF(AND(G6714=G1,AND(H6714=H1,I6714=I1)),E6714,0)</f>
        <v>0</v>
      </c>
    </row>
    <row r="6715" spans="1:10" x14ac:dyDescent="0.3">
      <c r="A6715">
        <v>2012</v>
      </c>
      <c r="B6715" t="s">
        <v>26</v>
      </c>
      <c r="C6715" t="s">
        <v>66</v>
      </c>
      <c r="D6715" t="s">
        <v>205</v>
      </c>
      <c r="E6715" s="12"/>
      <c r="G6715" t="str">
        <f>IF(A6715=G1,A6715,"")</f>
        <v/>
      </c>
      <c r="H6715" t="str">
        <f>IF(C6715=H1, C6715,"")</f>
        <v/>
      </c>
      <c r="I6715" t="str">
        <f>IF(D6715=I1,D6715,"")</f>
        <v/>
      </c>
      <c r="J6715">
        <f>IF(AND(G6715=G1,AND(H6715=H1,I6715=I1)),E6715,0)</f>
        <v>0</v>
      </c>
    </row>
    <row r="6716" spans="1:10" x14ac:dyDescent="0.3">
      <c r="A6716">
        <v>2012</v>
      </c>
      <c r="B6716" t="s">
        <v>26</v>
      </c>
      <c r="C6716" t="s">
        <v>67</v>
      </c>
      <c r="D6716" t="s">
        <v>202</v>
      </c>
      <c r="E6716" s="12"/>
      <c r="G6716" t="str">
        <f>IF(A6716=G1,A6716,"")</f>
        <v/>
      </c>
      <c r="H6716" t="str">
        <f>IF(C6716=H1, C6716,"")</f>
        <v/>
      </c>
      <c r="I6716" t="str">
        <f>IF(D6716=I1,D6716,"")</f>
        <v/>
      </c>
      <c r="J6716">
        <f>IF(AND(G6716=G1,AND(H6716=H1,I6716=I1)),E6716,0)</f>
        <v>0</v>
      </c>
    </row>
    <row r="6717" spans="1:10" x14ac:dyDescent="0.3">
      <c r="A6717">
        <v>2012</v>
      </c>
      <c r="B6717" t="s">
        <v>26</v>
      </c>
      <c r="C6717" t="s">
        <v>67</v>
      </c>
      <c r="D6717" t="s">
        <v>203</v>
      </c>
      <c r="E6717" s="12"/>
      <c r="G6717" t="str">
        <f>IF(A6717=G1,A6717,"")</f>
        <v/>
      </c>
      <c r="H6717" t="str">
        <f>IF(C6717=H1, C6717,"")</f>
        <v/>
      </c>
      <c r="I6717" t="str">
        <f>IF(D6717=I1,D6717,"")</f>
        <v>Females</v>
      </c>
      <c r="J6717">
        <f>IF(AND(G6717=G1,AND(H6717=H1,I6717=I1)),E6717,0)</f>
        <v>0</v>
      </c>
    </row>
    <row r="6718" spans="1:10" x14ac:dyDescent="0.3">
      <c r="A6718">
        <v>2012</v>
      </c>
      <c r="B6718" t="s">
        <v>26</v>
      </c>
      <c r="C6718" t="s">
        <v>67</v>
      </c>
      <c r="D6718" t="s">
        <v>205</v>
      </c>
      <c r="E6718" s="12"/>
      <c r="G6718" t="str">
        <f>IF(A6718=G1,A6718,"")</f>
        <v/>
      </c>
      <c r="H6718" t="str">
        <f>IF(C6718=H1, C6718,"")</f>
        <v/>
      </c>
      <c r="I6718" t="str">
        <f>IF(D6718=I1,D6718,"")</f>
        <v/>
      </c>
      <c r="J6718">
        <f>IF(AND(G6718=G1,AND(H6718=H1,I6718=I1)),E6718,0)</f>
        <v>0</v>
      </c>
    </row>
    <row r="6719" spans="1:10" x14ac:dyDescent="0.3">
      <c r="A6719">
        <v>2012</v>
      </c>
      <c r="B6719" t="s">
        <v>26</v>
      </c>
      <c r="C6719" t="s">
        <v>68</v>
      </c>
      <c r="D6719" t="s">
        <v>202</v>
      </c>
      <c r="E6719" s="12"/>
      <c r="G6719" t="str">
        <f>IF(A6719=G1,A6719,"")</f>
        <v/>
      </c>
      <c r="H6719" t="str">
        <f>IF(C6719=H1, C6719,"")</f>
        <v/>
      </c>
      <c r="I6719" t="str">
        <f>IF(D6719=I1,D6719,"")</f>
        <v/>
      </c>
      <c r="J6719">
        <f>IF(AND(G6719=G1,AND(H6719=H1,I6719=I1)),E6719,0)</f>
        <v>0</v>
      </c>
    </row>
    <row r="6720" spans="1:10" x14ac:dyDescent="0.3">
      <c r="A6720">
        <v>2012</v>
      </c>
      <c r="B6720" t="s">
        <v>26</v>
      </c>
      <c r="C6720" t="s">
        <v>68</v>
      </c>
      <c r="D6720" t="s">
        <v>203</v>
      </c>
      <c r="E6720" s="12"/>
      <c r="G6720" t="str">
        <f>IF(A6720=G1,A6720,"")</f>
        <v/>
      </c>
      <c r="H6720" t="str">
        <f>IF(C6720=H1, C6720,"")</f>
        <v/>
      </c>
      <c r="I6720" t="str">
        <f>IF(D6720=I1,D6720,"")</f>
        <v>Females</v>
      </c>
      <c r="J6720">
        <f>IF(AND(G6720=G1,AND(H6720=H1,I6720=I1)),E6720,0)</f>
        <v>0</v>
      </c>
    </row>
    <row r="6721" spans="1:10" x14ac:dyDescent="0.3">
      <c r="A6721">
        <v>2012</v>
      </c>
      <c r="B6721" t="s">
        <v>26</v>
      </c>
      <c r="C6721" t="s">
        <v>68</v>
      </c>
      <c r="D6721" t="s">
        <v>205</v>
      </c>
      <c r="E6721" s="12"/>
      <c r="G6721" t="str">
        <f>IF(A6721=G1,A6721,"")</f>
        <v/>
      </c>
      <c r="H6721" t="str">
        <f>IF(C6721=H1, C6721,"")</f>
        <v/>
      </c>
      <c r="I6721" t="str">
        <f>IF(D6721=I1,D6721,"")</f>
        <v/>
      </c>
      <c r="J6721">
        <f>IF(AND(G6721=G1,AND(H6721=H1,I6721=I1)),E6721,0)</f>
        <v>0</v>
      </c>
    </row>
    <row r="6722" spans="1:10" x14ac:dyDescent="0.3">
      <c r="A6722">
        <v>2012</v>
      </c>
      <c r="B6722" t="s">
        <v>26</v>
      </c>
      <c r="C6722" t="s">
        <v>69</v>
      </c>
      <c r="D6722" t="s">
        <v>202</v>
      </c>
      <c r="E6722" s="12"/>
      <c r="G6722" t="str">
        <f>IF(A6722=G1,A6722,"")</f>
        <v/>
      </c>
      <c r="H6722" t="str">
        <f>IF(C6722=H1, C6722,"")</f>
        <v/>
      </c>
      <c r="I6722" t="str">
        <f>IF(D6722=I1,D6722,"")</f>
        <v/>
      </c>
      <c r="J6722">
        <f>IF(AND(G6722=G1,AND(H6722=H1,I6722=I1)),E6722,0)</f>
        <v>0</v>
      </c>
    </row>
    <row r="6723" spans="1:10" x14ac:dyDescent="0.3">
      <c r="A6723">
        <v>2012</v>
      </c>
      <c r="B6723" t="s">
        <v>26</v>
      </c>
      <c r="C6723" t="s">
        <v>69</v>
      </c>
      <c r="D6723" t="s">
        <v>203</v>
      </c>
      <c r="E6723" s="12"/>
      <c r="G6723" t="str">
        <f>IF(A6723=G1,A6723,"")</f>
        <v/>
      </c>
      <c r="H6723" t="str">
        <f>IF(C6723=H1, C6723,"")</f>
        <v/>
      </c>
      <c r="I6723" t="str">
        <f>IF(D6723=I1,D6723,"")</f>
        <v>Females</v>
      </c>
      <c r="J6723">
        <f>IF(AND(G6723=G1,AND(H6723=H1,I6723=I1)),E6723,0)</f>
        <v>0</v>
      </c>
    </row>
    <row r="6724" spans="1:10" x14ac:dyDescent="0.3">
      <c r="A6724">
        <v>2012</v>
      </c>
      <c r="B6724" t="s">
        <v>26</v>
      </c>
      <c r="C6724" t="s">
        <v>69</v>
      </c>
      <c r="D6724" t="s">
        <v>205</v>
      </c>
      <c r="E6724" s="12"/>
      <c r="G6724" t="str">
        <f>IF(A6724=G1,A6724,"")</f>
        <v/>
      </c>
      <c r="H6724" t="str">
        <f>IF(C6724=H1, C6724,"")</f>
        <v/>
      </c>
      <c r="I6724" t="str">
        <f>IF(D6724=I1,D6724,"")</f>
        <v/>
      </c>
      <c r="J6724">
        <f>IF(AND(G6724=G1,AND(H6724=H1,I6724=I1)),E6724,0)</f>
        <v>0</v>
      </c>
    </row>
    <row r="6725" spans="1:10" x14ac:dyDescent="0.3">
      <c r="A6725">
        <v>2012</v>
      </c>
      <c r="B6725" t="s">
        <v>26</v>
      </c>
      <c r="C6725" t="s">
        <v>70</v>
      </c>
      <c r="D6725" t="s">
        <v>202</v>
      </c>
      <c r="E6725" s="12"/>
      <c r="G6725" t="str">
        <f>IF(A6725=G1,A6725,"")</f>
        <v/>
      </c>
      <c r="H6725" t="str">
        <f>IF(C6725=H1, C6725,"")</f>
        <v/>
      </c>
      <c r="I6725" t="str">
        <f>IF(D6725=I1,D6725,"")</f>
        <v/>
      </c>
      <c r="J6725">
        <f>IF(AND(G6725=G1,AND(H6725=H1,I6725=I1)),E6725,0)</f>
        <v>0</v>
      </c>
    </row>
    <row r="6726" spans="1:10" x14ac:dyDescent="0.3">
      <c r="A6726">
        <v>2012</v>
      </c>
      <c r="B6726" t="s">
        <v>26</v>
      </c>
      <c r="C6726" t="s">
        <v>70</v>
      </c>
      <c r="D6726" t="s">
        <v>203</v>
      </c>
      <c r="E6726" s="12"/>
      <c r="G6726" t="str">
        <f>IF(A6726=G1,A6726,"")</f>
        <v/>
      </c>
      <c r="H6726" t="str">
        <f>IF(C6726=H1, C6726,"")</f>
        <v/>
      </c>
      <c r="I6726" t="str">
        <f>IF(D6726=I1,D6726,"")</f>
        <v>Females</v>
      </c>
      <c r="J6726">
        <f>IF(AND(G6726=G1,AND(H6726=H1,I6726=I1)),E6726,0)</f>
        <v>0</v>
      </c>
    </row>
    <row r="6727" spans="1:10" x14ac:dyDescent="0.3">
      <c r="A6727">
        <v>2012</v>
      </c>
      <c r="B6727" t="s">
        <v>26</v>
      </c>
      <c r="C6727" t="s">
        <v>70</v>
      </c>
      <c r="D6727" t="s">
        <v>205</v>
      </c>
      <c r="E6727" s="12"/>
      <c r="G6727" t="str">
        <f>IF(A6727=G1,A6727,"")</f>
        <v/>
      </c>
      <c r="H6727" t="str">
        <f>IF(C6727=H1, C6727,"")</f>
        <v/>
      </c>
      <c r="I6727" t="str">
        <f>IF(D6727=I1,D6727,"")</f>
        <v/>
      </c>
      <c r="J6727">
        <f>IF(AND(G6727=G1,AND(H6727=H1,I6727=I1)),E6727,0)</f>
        <v>0</v>
      </c>
    </row>
    <row r="6728" spans="1:10" x14ac:dyDescent="0.3">
      <c r="A6728">
        <v>2012</v>
      </c>
      <c r="B6728" t="s">
        <v>26</v>
      </c>
      <c r="C6728" t="s">
        <v>71</v>
      </c>
      <c r="D6728" t="s">
        <v>202</v>
      </c>
      <c r="E6728" s="12"/>
      <c r="G6728" t="str">
        <f>IF(A6728=G1,A6728,"")</f>
        <v/>
      </c>
      <c r="H6728" t="str">
        <f>IF(C6728=H1, C6728,"")</f>
        <v/>
      </c>
      <c r="I6728" t="str">
        <f>IF(D6728=I1,D6728,"")</f>
        <v/>
      </c>
      <c r="J6728">
        <f>IF(AND(G6728=G1,AND(H6728=H1,I6728=I1)),E6728,0)</f>
        <v>0</v>
      </c>
    </row>
    <row r="6729" spans="1:10" x14ac:dyDescent="0.3">
      <c r="A6729">
        <v>2012</v>
      </c>
      <c r="B6729" t="s">
        <v>26</v>
      </c>
      <c r="C6729" t="s">
        <v>71</v>
      </c>
      <c r="D6729" t="s">
        <v>203</v>
      </c>
      <c r="E6729" s="12"/>
      <c r="G6729" t="str">
        <f>IF(A6729=G1,A6729,"")</f>
        <v/>
      </c>
      <c r="H6729" t="str">
        <f>IF(C6729=H1, C6729,"")</f>
        <v/>
      </c>
      <c r="I6729" t="str">
        <f>IF(D6729=I1,D6729,"")</f>
        <v>Females</v>
      </c>
      <c r="J6729">
        <f>IF(AND(G6729=G1,AND(H6729=H1,I6729=I1)),E6729,0)</f>
        <v>0</v>
      </c>
    </row>
    <row r="6730" spans="1:10" x14ac:dyDescent="0.3">
      <c r="A6730">
        <v>2012</v>
      </c>
      <c r="B6730" t="s">
        <v>26</v>
      </c>
      <c r="C6730" t="s">
        <v>71</v>
      </c>
      <c r="D6730" t="s">
        <v>205</v>
      </c>
      <c r="E6730" s="12"/>
      <c r="G6730" t="str">
        <f>IF(A6730=G1,A6730,"")</f>
        <v/>
      </c>
      <c r="H6730" t="str">
        <f>IF(C6730=H1, C6730,"")</f>
        <v/>
      </c>
      <c r="I6730" t="str">
        <f>IF(D6730=I1,D6730,"")</f>
        <v/>
      </c>
      <c r="J6730">
        <f>IF(AND(G6730=G1,AND(H6730=H1,I6730=I1)),E6730,0)</f>
        <v>0</v>
      </c>
    </row>
    <row r="6731" spans="1:10" x14ac:dyDescent="0.3">
      <c r="A6731">
        <v>2012</v>
      </c>
      <c r="B6731" t="s">
        <v>72</v>
      </c>
      <c r="C6731" t="s">
        <v>73</v>
      </c>
      <c r="D6731" t="s">
        <v>202</v>
      </c>
      <c r="E6731" s="12"/>
      <c r="G6731" t="str">
        <f>IF(A6731=G1,A6731,"")</f>
        <v/>
      </c>
      <c r="H6731" t="str">
        <f>IF(C6731=H1, C6731,"")</f>
        <v/>
      </c>
      <c r="I6731" t="str">
        <f>IF(D6731=I1,D6731,"")</f>
        <v/>
      </c>
      <c r="J6731">
        <f>IF(AND(G6731=G1,AND(H6731=H1,I6731=I1)),E6731,0)</f>
        <v>0</v>
      </c>
    </row>
    <row r="6732" spans="1:10" x14ac:dyDescent="0.3">
      <c r="A6732">
        <v>2012</v>
      </c>
      <c r="B6732" t="s">
        <v>72</v>
      </c>
      <c r="C6732" t="s">
        <v>73</v>
      </c>
      <c r="D6732" t="s">
        <v>203</v>
      </c>
      <c r="E6732" s="12"/>
      <c r="G6732" t="str">
        <f>IF(A6732=G1,A6732,"")</f>
        <v/>
      </c>
      <c r="H6732" t="str">
        <f>IF(C6732=H1, C6732,"")</f>
        <v/>
      </c>
      <c r="I6732" t="str">
        <f>IF(D6732=I1,D6732,"")</f>
        <v>Females</v>
      </c>
      <c r="J6732">
        <f>IF(AND(G6732=G1,AND(H6732=H1,I6732=I1)),E6732,0)</f>
        <v>0</v>
      </c>
    </row>
    <row r="6733" spans="1:10" x14ac:dyDescent="0.3">
      <c r="A6733">
        <v>2012</v>
      </c>
      <c r="B6733" t="s">
        <v>72</v>
      </c>
      <c r="C6733" t="s">
        <v>73</v>
      </c>
      <c r="D6733" t="s">
        <v>205</v>
      </c>
      <c r="E6733" s="12"/>
      <c r="G6733" t="str">
        <f>IF(A6733=G1,A6733,"")</f>
        <v/>
      </c>
      <c r="H6733" t="str">
        <f>IF(C6733=H1, C6733,"")</f>
        <v/>
      </c>
      <c r="I6733" t="str">
        <f>IF(D6733=I1,D6733,"")</f>
        <v/>
      </c>
      <c r="J6733">
        <f>IF(AND(G6733=G1,AND(H6733=H1,I6733=I1)),E6733,0)</f>
        <v>0</v>
      </c>
    </row>
    <row r="6734" spans="1:10" x14ac:dyDescent="0.3">
      <c r="A6734">
        <v>2012</v>
      </c>
      <c r="B6734" t="s">
        <v>72</v>
      </c>
      <c r="C6734" t="s">
        <v>74</v>
      </c>
      <c r="D6734" t="s">
        <v>202</v>
      </c>
      <c r="E6734" s="12"/>
      <c r="G6734" t="str">
        <f>IF(A6734=G1,A6734,"")</f>
        <v/>
      </c>
      <c r="H6734" t="str">
        <f>IF(C6734=H1, C6734,"")</f>
        <v/>
      </c>
      <c r="I6734" t="str">
        <f>IF(D6734=I1,D6734,"")</f>
        <v/>
      </c>
      <c r="J6734">
        <f>IF(AND(G6734=G1,AND(H6734=H1,I6734=I1)),E6734,0)</f>
        <v>0</v>
      </c>
    </row>
    <row r="6735" spans="1:10" x14ac:dyDescent="0.3">
      <c r="A6735">
        <v>2012</v>
      </c>
      <c r="B6735" t="s">
        <v>72</v>
      </c>
      <c r="C6735" t="s">
        <v>74</v>
      </c>
      <c r="D6735" t="s">
        <v>203</v>
      </c>
      <c r="E6735" s="12"/>
      <c r="G6735" t="str">
        <f>IF(A6735=G1,A6735,"")</f>
        <v/>
      </c>
      <c r="H6735" t="str">
        <f>IF(C6735=H1, C6735,"")</f>
        <v/>
      </c>
      <c r="I6735" t="str">
        <f>IF(D6735=I1,D6735,"")</f>
        <v>Females</v>
      </c>
      <c r="J6735">
        <f>IF(AND(G6735=G1,AND(H6735=H1,I6735=I1)),E6735,0)</f>
        <v>0</v>
      </c>
    </row>
    <row r="6736" spans="1:10" x14ac:dyDescent="0.3">
      <c r="A6736">
        <v>2012</v>
      </c>
      <c r="B6736" t="s">
        <v>72</v>
      </c>
      <c r="C6736" t="s">
        <v>74</v>
      </c>
      <c r="D6736" t="s">
        <v>205</v>
      </c>
      <c r="E6736" s="12"/>
      <c r="G6736" t="str">
        <f>IF(A6736=G1,A6736,"")</f>
        <v/>
      </c>
      <c r="H6736" t="str">
        <f>IF(C6736=H1, C6736,"")</f>
        <v/>
      </c>
      <c r="I6736" t="str">
        <f>IF(D6736=I1,D6736,"")</f>
        <v/>
      </c>
      <c r="J6736">
        <f>IF(AND(G6736=G1,AND(H6736=H1,I6736=I1)),E6736,0)</f>
        <v>0</v>
      </c>
    </row>
    <row r="6737" spans="1:10" x14ac:dyDescent="0.3">
      <c r="A6737">
        <v>2012</v>
      </c>
      <c r="B6737" t="s">
        <v>72</v>
      </c>
      <c r="C6737" t="s">
        <v>75</v>
      </c>
      <c r="D6737" t="s">
        <v>202</v>
      </c>
      <c r="E6737" s="12"/>
      <c r="G6737" t="str">
        <f>IF(A6737=G1,A6737,"")</f>
        <v/>
      </c>
      <c r="H6737" t="str">
        <f>IF(C6737=H1, C6737,"")</f>
        <v/>
      </c>
      <c r="I6737" t="str">
        <f>IF(D6737=I1,D6737,"")</f>
        <v/>
      </c>
      <c r="J6737">
        <f>IF(AND(G6737=G1,AND(H6737=H1,I6737=I1)),E6737,0)</f>
        <v>0</v>
      </c>
    </row>
    <row r="6738" spans="1:10" x14ac:dyDescent="0.3">
      <c r="A6738">
        <v>2012</v>
      </c>
      <c r="B6738" t="s">
        <v>72</v>
      </c>
      <c r="C6738" t="s">
        <v>75</v>
      </c>
      <c r="D6738" t="s">
        <v>203</v>
      </c>
      <c r="E6738" s="12"/>
      <c r="G6738" t="str">
        <f>IF(A6738=G1,A6738,"")</f>
        <v/>
      </c>
      <c r="H6738" t="str">
        <f>IF(C6738=H1, C6738,"")</f>
        <v/>
      </c>
      <c r="I6738" t="str">
        <f>IF(D6738=I1,D6738,"")</f>
        <v>Females</v>
      </c>
      <c r="J6738">
        <f>IF(AND(G6738=G1,AND(H6738=H1,I6738=I1)),E6738,0)</f>
        <v>0</v>
      </c>
    </row>
    <row r="6739" spans="1:10" x14ac:dyDescent="0.3">
      <c r="A6739">
        <v>2012</v>
      </c>
      <c r="B6739" t="s">
        <v>72</v>
      </c>
      <c r="C6739" t="s">
        <v>75</v>
      </c>
      <c r="D6739" t="s">
        <v>205</v>
      </c>
      <c r="E6739" s="12"/>
      <c r="G6739" t="str">
        <f>IF(A6739=G1,A6739,"")</f>
        <v/>
      </c>
      <c r="H6739" t="str">
        <f>IF(C6739=H1, C6739,"")</f>
        <v/>
      </c>
      <c r="I6739" t="str">
        <f>IF(D6739=I1,D6739,"")</f>
        <v/>
      </c>
      <c r="J6739">
        <f>IF(AND(G6739=G1,AND(H6739=H1,I6739=I1)),E6739,0)</f>
        <v>0</v>
      </c>
    </row>
    <row r="6740" spans="1:10" x14ac:dyDescent="0.3">
      <c r="A6740">
        <v>2012</v>
      </c>
      <c r="B6740" t="s">
        <v>72</v>
      </c>
      <c r="C6740" t="s">
        <v>76</v>
      </c>
      <c r="D6740" t="s">
        <v>202</v>
      </c>
      <c r="E6740" s="12"/>
      <c r="G6740" t="str">
        <f>IF(A6740=G1,A6740,"")</f>
        <v/>
      </c>
      <c r="H6740" t="str">
        <f>IF(C6740=H1, C6740,"")</f>
        <v/>
      </c>
      <c r="I6740" t="str">
        <f>IF(D6740=I1,D6740,"")</f>
        <v/>
      </c>
      <c r="J6740">
        <f>IF(AND(G6740=G1,AND(H6740=H1,I6740=I1)),E6740,0)</f>
        <v>0</v>
      </c>
    </row>
    <row r="6741" spans="1:10" x14ac:dyDescent="0.3">
      <c r="A6741">
        <v>2012</v>
      </c>
      <c r="B6741" t="s">
        <v>72</v>
      </c>
      <c r="C6741" t="s">
        <v>76</v>
      </c>
      <c r="D6741" t="s">
        <v>203</v>
      </c>
      <c r="E6741" s="12"/>
      <c r="G6741" t="str">
        <f>IF(A6741=G1,A6741,"")</f>
        <v/>
      </c>
      <c r="H6741" t="str">
        <f>IF(C6741=H1, C6741,"")</f>
        <v/>
      </c>
      <c r="I6741" t="str">
        <f>IF(D6741=I1,D6741,"")</f>
        <v>Females</v>
      </c>
      <c r="J6741">
        <f>IF(AND(G6741=G1,AND(H6741=H1,I6741=I1)),E6741,0)</f>
        <v>0</v>
      </c>
    </row>
    <row r="6742" spans="1:10" x14ac:dyDescent="0.3">
      <c r="A6742">
        <v>2012</v>
      </c>
      <c r="B6742" t="s">
        <v>72</v>
      </c>
      <c r="C6742" t="s">
        <v>76</v>
      </c>
      <c r="D6742" t="s">
        <v>205</v>
      </c>
      <c r="E6742" s="12"/>
      <c r="G6742" t="str">
        <f>IF(A6742=G1,A6742,"")</f>
        <v/>
      </c>
      <c r="H6742" t="str">
        <f>IF(C6742=H1, C6742,"")</f>
        <v/>
      </c>
      <c r="I6742" t="str">
        <f>IF(D6742=I1,D6742,"")</f>
        <v/>
      </c>
      <c r="J6742">
        <f>IF(AND(G6742=G1,AND(H6742=H1,I6742=I1)),E6742,0)</f>
        <v>0</v>
      </c>
    </row>
    <row r="6743" spans="1:10" x14ac:dyDescent="0.3">
      <c r="A6743">
        <v>2012</v>
      </c>
      <c r="B6743" t="s">
        <v>72</v>
      </c>
      <c r="C6743" t="s">
        <v>77</v>
      </c>
      <c r="D6743" t="s">
        <v>202</v>
      </c>
      <c r="E6743" s="12"/>
      <c r="G6743" t="str">
        <f>IF(A6743=G1,A6743,"")</f>
        <v/>
      </c>
      <c r="H6743" t="str">
        <f>IF(C6743=H1, C6743,"")</f>
        <v/>
      </c>
      <c r="I6743" t="str">
        <f>IF(D6743=I1,D6743,"")</f>
        <v/>
      </c>
      <c r="J6743">
        <f>IF(AND(G6743=G1,AND(H6743=H1,I6743=I1)),E6743,0)</f>
        <v>0</v>
      </c>
    </row>
    <row r="6744" spans="1:10" x14ac:dyDescent="0.3">
      <c r="A6744">
        <v>2012</v>
      </c>
      <c r="B6744" t="s">
        <v>72</v>
      </c>
      <c r="C6744" t="s">
        <v>77</v>
      </c>
      <c r="D6744" t="s">
        <v>203</v>
      </c>
      <c r="E6744" s="12"/>
      <c r="G6744" t="str">
        <f>IF(A6744=G1,A6744,"")</f>
        <v/>
      </c>
      <c r="H6744" t="str">
        <f>IF(C6744=H1, C6744,"")</f>
        <v/>
      </c>
      <c r="I6744" t="str">
        <f>IF(D6744=I1,D6744,"")</f>
        <v>Females</v>
      </c>
      <c r="J6744">
        <f>IF(AND(G6744=G1,AND(H6744=H1,I6744=I1)),E6744,0)</f>
        <v>0</v>
      </c>
    </row>
    <row r="6745" spans="1:10" x14ac:dyDescent="0.3">
      <c r="A6745">
        <v>2012</v>
      </c>
      <c r="B6745" t="s">
        <v>72</v>
      </c>
      <c r="C6745" t="s">
        <v>77</v>
      </c>
      <c r="D6745" t="s">
        <v>205</v>
      </c>
      <c r="E6745" s="12"/>
      <c r="G6745" t="str">
        <f>IF(A6745=G1,A6745,"")</f>
        <v/>
      </c>
      <c r="H6745" t="str">
        <f>IF(C6745=H1, C6745,"")</f>
        <v/>
      </c>
      <c r="I6745" t="str">
        <f>IF(D6745=I1,D6745,"")</f>
        <v/>
      </c>
      <c r="J6745">
        <f>IF(AND(G6745=G1,AND(H6745=H1,I6745=I1)),E6745,0)</f>
        <v>0</v>
      </c>
    </row>
    <row r="6746" spans="1:10" x14ac:dyDescent="0.3">
      <c r="A6746">
        <v>2012</v>
      </c>
      <c r="B6746" t="s">
        <v>72</v>
      </c>
      <c r="C6746" t="s">
        <v>220</v>
      </c>
      <c r="D6746" t="s">
        <v>202</v>
      </c>
      <c r="E6746" s="12"/>
      <c r="G6746" t="str">
        <f>IF(A6746=G1,A6746,"")</f>
        <v/>
      </c>
      <c r="H6746" t="str">
        <f>IF(C6746=H1, C6746,"")</f>
        <v/>
      </c>
      <c r="I6746" t="str">
        <f>IF(D6746=I1,D6746,"")</f>
        <v/>
      </c>
      <c r="J6746">
        <f>IF(AND(G6746=G1,AND(H6746=H1,I6746=I1)),E6746,0)</f>
        <v>0</v>
      </c>
    </row>
    <row r="6747" spans="1:10" x14ac:dyDescent="0.3">
      <c r="A6747">
        <v>2012</v>
      </c>
      <c r="B6747" t="s">
        <v>72</v>
      </c>
      <c r="C6747" t="s">
        <v>220</v>
      </c>
      <c r="D6747" t="s">
        <v>203</v>
      </c>
      <c r="E6747" s="12"/>
      <c r="G6747" t="str">
        <f>IF(A6747=G1,A6747,"")</f>
        <v/>
      </c>
      <c r="H6747" t="str">
        <f>IF(C6747=H1, C6747,"")</f>
        <v/>
      </c>
      <c r="I6747" t="str">
        <f>IF(D6747=I1,D6747,"")</f>
        <v>Females</v>
      </c>
      <c r="J6747">
        <f>IF(AND(G6747=G1,AND(H6747=H1,I6747=I1)),E6747,0)</f>
        <v>0</v>
      </c>
    </row>
    <row r="6748" spans="1:10" x14ac:dyDescent="0.3">
      <c r="A6748">
        <v>2012</v>
      </c>
      <c r="B6748" t="s">
        <v>72</v>
      </c>
      <c r="C6748" t="s">
        <v>220</v>
      </c>
      <c r="D6748" t="s">
        <v>205</v>
      </c>
      <c r="E6748" s="12"/>
      <c r="G6748" t="str">
        <f>IF(A6748=G1,A6748,"")</f>
        <v/>
      </c>
      <c r="H6748" t="str">
        <f>IF(C6748=H1, C6748,"")</f>
        <v/>
      </c>
      <c r="I6748" t="str">
        <f>IF(D6748=I1,D6748,"")</f>
        <v/>
      </c>
      <c r="J6748">
        <f>IF(AND(G6748=G1,AND(H6748=H1,I6748=I1)),E6748,0)</f>
        <v>0</v>
      </c>
    </row>
    <row r="6749" spans="1:10" x14ac:dyDescent="0.3">
      <c r="A6749">
        <v>2012</v>
      </c>
      <c r="B6749" t="s">
        <v>72</v>
      </c>
      <c r="C6749" t="s">
        <v>78</v>
      </c>
      <c r="D6749" t="s">
        <v>202</v>
      </c>
      <c r="E6749" s="12"/>
      <c r="G6749" t="str">
        <f>IF(A6749=G1,A6749,"")</f>
        <v/>
      </c>
      <c r="H6749" t="str">
        <f>IF(C6749=H1, C6749,"")</f>
        <v/>
      </c>
      <c r="I6749" t="str">
        <f>IF(D6749=I1,D6749,"")</f>
        <v/>
      </c>
      <c r="J6749">
        <f>IF(AND(G6749=G1,AND(H6749=H1,I6749=I1)),E6749,0)</f>
        <v>0</v>
      </c>
    </row>
    <row r="6750" spans="1:10" x14ac:dyDescent="0.3">
      <c r="A6750">
        <v>2012</v>
      </c>
      <c r="B6750" t="s">
        <v>72</v>
      </c>
      <c r="C6750" t="s">
        <v>78</v>
      </c>
      <c r="D6750" t="s">
        <v>203</v>
      </c>
      <c r="E6750" s="12"/>
      <c r="G6750" t="str">
        <f>IF(A6750=G1,A6750,"")</f>
        <v/>
      </c>
      <c r="H6750" t="str">
        <f>IF(C6750=H1, C6750,"")</f>
        <v/>
      </c>
      <c r="I6750" t="str">
        <f>IF(D6750=I1,D6750,"")</f>
        <v>Females</v>
      </c>
      <c r="J6750">
        <f>IF(AND(G6750=G1,AND(H6750=H1,I6750=I1)),E6750,0)</f>
        <v>0</v>
      </c>
    </row>
    <row r="6751" spans="1:10" x14ac:dyDescent="0.3">
      <c r="A6751">
        <v>2012</v>
      </c>
      <c r="B6751" t="s">
        <v>72</v>
      </c>
      <c r="C6751" t="s">
        <v>78</v>
      </c>
      <c r="D6751" t="s">
        <v>205</v>
      </c>
      <c r="E6751" s="12"/>
      <c r="G6751" t="str">
        <f>IF(A6751=G1,A6751,"")</f>
        <v/>
      </c>
      <c r="H6751" t="str">
        <f>IF(C6751=H1, C6751,"")</f>
        <v/>
      </c>
      <c r="I6751" t="str">
        <f>IF(D6751=I1,D6751,"")</f>
        <v/>
      </c>
      <c r="J6751">
        <f>IF(AND(G6751=G1,AND(H6751=H1,I6751=I1)),E6751,0)</f>
        <v>0</v>
      </c>
    </row>
    <row r="6752" spans="1:10" x14ac:dyDescent="0.3">
      <c r="A6752">
        <v>2012</v>
      </c>
      <c r="B6752" t="s">
        <v>72</v>
      </c>
      <c r="C6752" t="s">
        <v>79</v>
      </c>
      <c r="D6752" t="s">
        <v>202</v>
      </c>
      <c r="E6752" s="12"/>
      <c r="G6752" t="str">
        <f>IF(A6752=G1,A6752,"")</f>
        <v/>
      </c>
      <c r="H6752" t="str">
        <f>IF(C6752=H1, C6752,"")</f>
        <v/>
      </c>
      <c r="I6752" t="str">
        <f>IF(D6752=I1,D6752,"")</f>
        <v/>
      </c>
      <c r="J6752">
        <f>IF(AND(G6752=G1,AND(H6752=H1,I6752=I1)),E6752,0)</f>
        <v>0</v>
      </c>
    </row>
    <row r="6753" spans="1:10" x14ac:dyDescent="0.3">
      <c r="A6753">
        <v>2012</v>
      </c>
      <c r="B6753" t="s">
        <v>72</v>
      </c>
      <c r="C6753" t="s">
        <v>79</v>
      </c>
      <c r="D6753" t="s">
        <v>203</v>
      </c>
      <c r="E6753" s="12"/>
      <c r="G6753" t="str">
        <f>IF(A6753=G1,A6753,"")</f>
        <v/>
      </c>
      <c r="H6753" t="str">
        <f>IF(C6753=H1, C6753,"")</f>
        <v/>
      </c>
      <c r="I6753" t="str">
        <f>IF(D6753=I1,D6753,"")</f>
        <v>Females</v>
      </c>
      <c r="J6753">
        <f>IF(AND(G6753=G1,AND(H6753=H1,I6753=I1)),E6753,0)</f>
        <v>0</v>
      </c>
    </row>
    <row r="6754" spans="1:10" x14ac:dyDescent="0.3">
      <c r="A6754">
        <v>2012</v>
      </c>
      <c r="B6754" t="s">
        <v>72</v>
      </c>
      <c r="C6754" t="s">
        <v>79</v>
      </c>
      <c r="D6754" t="s">
        <v>205</v>
      </c>
      <c r="E6754" s="12"/>
      <c r="G6754" t="str">
        <f>IF(A6754=G1,A6754,"")</f>
        <v/>
      </c>
      <c r="H6754" t="str">
        <f>IF(C6754=H1, C6754,"")</f>
        <v/>
      </c>
      <c r="I6754" t="str">
        <f>IF(D6754=I1,D6754,"")</f>
        <v/>
      </c>
      <c r="J6754">
        <f>IF(AND(G6754=G1,AND(H6754=H1,I6754=I1)),E6754,0)</f>
        <v>0</v>
      </c>
    </row>
    <row r="6755" spans="1:10" x14ac:dyDescent="0.3">
      <c r="A6755">
        <v>2012</v>
      </c>
      <c r="B6755" t="s">
        <v>72</v>
      </c>
      <c r="C6755" t="s">
        <v>80</v>
      </c>
      <c r="D6755" t="s">
        <v>202</v>
      </c>
      <c r="E6755" s="12"/>
      <c r="G6755" t="str">
        <f>IF(A6755=G1,A6755,"")</f>
        <v/>
      </c>
      <c r="H6755" t="str">
        <f>IF(C6755=H1, C6755,"")</f>
        <v/>
      </c>
      <c r="I6755" t="str">
        <f>IF(D6755=I1,D6755,"")</f>
        <v/>
      </c>
      <c r="J6755">
        <f>IF(AND(G6755=G1,AND(H6755=H1,I6755=I1)),E6755,0)</f>
        <v>0</v>
      </c>
    </row>
    <row r="6756" spans="1:10" x14ac:dyDescent="0.3">
      <c r="A6756">
        <v>2012</v>
      </c>
      <c r="B6756" t="s">
        <v>72</v>
      </c>
      <c r="C6756" t="s">
        <v>80</v>
      </c>
      <c r="D6756" t="s">
        <v>203</v>
      </c>
      <c r="E6756" s="12"/>
      <c r="G6756" t="str">
        <f>IF(A6756=G1,A6756,"")</f>
        <v/>
      </c>
      <c r="H6756" t="str">
        <f>IF(C6756=H1, C6756,"")</f>
        <v/>
      </c>
      <c r="I6756" t="str">
        <f>IF(D6756=I1,D6756,"")</f>
        <v>Females</v>
      </c>
      <c r="J6756">
        <f>IF(AND(G6756=G1,AND(H6756=H1,I6756=I1)),E6756,0)</f>
        <v>0</v>
      </c>
    </row>
    <row r="6757" spans="1:10" x14ac:dyDescent="0.3">
      <c r="A6757">
        <v>2012</v>
      </c>
      <c r="B6757" t="s">
        <v>72</v>
      </c>
      <c r="C6757" t="s">
        <v>80</v>
      </c>
      <c r="D6757" t="s">
        <v>205</v>
      </c>
      <c r="E6757" s="12"/>
      <c r="G6757" t="str">
        <f>IF(A6757=G1,A6757,"")</f>
        <v/>
      </c>
      <c r="H6757" t="str">
        <f>IF(C6757=H1, C6757,"")</f>
        <v/>
      </c>
      <c r="I6757" t="str">
        <f>IF(D6757=I1,D6757,"")</f>
        <v/>
      </c>
      <c r="J6757">
        <f>IF(AND(G6757=G1,AND(H6757=H1,I6757=I1)),E6757,0)</f>
        <v>0</v>
      </c>
    </row>
    <row r="6758" spans="1:10" x14ac:dyDescent="0.3">
      <c r="A6758">
        <v>2012</v>
      </c>
      <c r="B6758" t="s">
        <v>72</v>
      </c>
      <c r="C6758" t="s">
        <v>81</v>
      </c>
      <c r="D6758" t="s">
        <v>202</v>
      </c>
      <c r="E6758" s="12"/>
      <c r="G6758" t="str">
        <f>IF(A6758=G1,A6758,"")</f>
        <v/>
      </c>
      <c r="H6758" t="str">
        <f>IF(C6758=H1, C6758,"")</f>
        <v/>
      </c>
      <c r="I6758" t="str">
        <f>IF(D6758=I1,D6758,"")</f>
        <v/>
      </c>
      <c r="J6758">
        <f>IF(AND(G6758=G1,AND(H6758=H1,I6758=I1)),E6758,0)</f>
        <v>0</v>
      </c>
    </row>
    <row r="6759" spans="1:10" x14ac:dyDescent="0.3">
      <c r="A6759">
        <v>2012</v>
      </c>
      <c r="B6759" t="s">
        <v>72</v>
      </c>
      <c r="C6759" t="s">
        <v>81</v>
      </c>
      <c r="D6759" t="s">
        <v>203</v>
      </c>
      <c r="E6759" s="12"/>
      <c r="G6759" t="str">
        <f>IF(A6759=G1,A6759,"")</f>
        <v/>
      </c>
      <c r="H6759" t="str">
        <f>IF(C6759=H1, C6759,"")</f>
        <v/>
      </c>
      <c r="I6759" t="str">
        <f>IF(D6759=I1,D6759,"")</f>
        <v>Females</v>
      </c>
      <c r="J6759">
        <f>IF(AND(G6759=G1,AND(H6759=H1,I6759=I1)),E6759,0)</f>
        <v>0</v>
      </c>
    </row>
    <row r="6760" spans="1:10" x14ac:dyDescent="0.3">
      <c r="A6760">
        <v>2012</v>
      </c>
      <c r="B6760" t="s">
        <v>72</v>
      </c>
      <c r="C6760" t="s">
        <v>81</v>
      </c>
      <c r="D6760" t="s">
        <v>205</v>
      </c>
      <c r="E6760" s="12"/>
      <c r="G6760" t="str">
        <f>IF(A6760=G1,A6760,"")</f>
        <v/>
      </c>
      <c r="H6760" t="str">
        <f>IF(C6760=H1, C6760,"")</f>
        <v/>
      </c>
      <c r="I6760" t="str">
        <f>IF(D6760=I1,D6760,"")</f>
        <v/>
      </c>
      <c r="J6760">
        <f>IF(AND(G6760=G1,AND(H6760=H1,I6760=I1)),E6760,0)</f>
        <v>0</v>
      </c>
    </row>
    <row r="6761" spans="1:10" x14ac:dyDescent="0.3">
      <c r="A6761">
        <v>2012</v>
      </c>
      <c r="B6761" t="s">
        <v>72</v>
      </c>
      <c r="C6761" t="s">
        <v>82</v>
      </c>
      <c r="D6761" t="s">
        <v>202</v>
      </c>
      <c r="E6761" s="12"/>
      <c r="G6761" t="str">
        <f>IF(A6761=G1,A6761,"")</f>
        <v/>
      </c>
      <c r="H6761" t="str">
        <f>IF(C6761=H1, C6761,"")</f>
        <v/>
      </c>
      <c r="I6761" t="str">
        <f>IF(D6761=I1,D6761,"")</f>
        <v/>
      </c>
      <c r="J6761">
        <f>IF(AND(G6761=G1,AND(H6761=H1,I6761=I1)),E6761,0)</f>
        <v>0</v>
      </c>
    </row>
    <row r="6762" spans="1:10" x14ac:dyDescent="0.3">
      <c r="A6762">
        <v>2012</v>
      </c>
      <c r="B6762" t="s">
        <v>72</v>
      </c>
      <c r="C6762" t="s">
        <v>82</v>
      </c>
      <c r="D6762" t="s">
        <v>203</v>
      </c>
      <c r="E6762" s="12"/>
      <c r="G6762" t="str">
        <f>IF(A6762=G1,A6762,"")</f>
        <v/>
      </c>
      <c r="H6762" t="str">
        <f>IF(C6762=H1, C6762,"")</f>
        <v/>
      </c>
      <c r="I6762" t="str">
        <f>IF(D6762=I1,D6762,"")</f>
        <v>Females</v>
      </c>
      <c r="J6762">
        <f>IF(AND(G6762=G1,AND(H6762=H1,I6762=I1)),E6762,0)</f>
        <v>0</v>
      </c>
    </row>
    <row r="6763" spans="1:10" x14ac:dyDescent="0.3">
      <c r="A6763">
        <v>2012</v>
      </c>
      <c r="B6763" t="s">
        <v>72</v>
      </c>
      <c r="C6763" t="s">
        <v>82</v>
      </c>
      <c r="D6763" t="s">
        <v>205</v>
      </c>
      <c r="E6763" s="12"/>
      <c r="G6763" t="str">
        <f>IF(A6763=G1,A6763,"")</f>
        <v/>
      </c>
      <c r="H6763" t="str">
        <f>IF(C6763=H1, C6763,"")</f>
        <v/>
      </c>
      <c r="I6763" t="str">
        <f>IF(D6763=I1,D6763,"")</f>
        <v/>
      </c>
      <c r="J6763">
        <f>IF(AND(G6763=G1,AND(H6763=H1,I6763=I1)),E6763,0)</f>
        <v>0</v>
      </c>
    </row>
    <row r="6764" spans="1:10" x14ac:dyDescent="0.3">
      <c r="A6764">
        <v>2012</v>
      </c>
      <c r="B6764" t="s">
        <v>72</v>
      </c>
      <c r="C6764" t="s">
        <v>83</v>
      </c>
      <c r="D6764" t="s">
        <v>202</v>
      </c>
      <c r="E6764" s="12"/>
      <c r="G6764" t="str">
        <f>IF(A6764=G1,A6764,"")</f>
        <v/>
      </c>
      <c r="H6764" t="str">
        <f>IF(C6764=H1, C6764,"")</f>
        <v/>
      </c>
      <c r="I6764" t="str">
        <f>IF(D6764=I1,D6764,"")</f>
        <v/>
      </c>
      <c r="J6764">
        <f>IF(AND(G6764=G1,AND(H6764=H1,I6764=I1)),E6764,0)</f>
        <v>0</v>
      </c>
    </row>
    <row r="6765" spans="1:10" x14ac:dyDescent="0.3">
      <c r="A6765">
        <v>2012</v>
      </c>
      <c r="B6765" t="s">
        <v>72</v>
      </c>
      <c r="C6765" t="s">
        <v>83</v>
      </c>
      <c r="D6765" t="s">
        <v>203</v>
      </c>
      <c r="E6765" s="12"/>
      <c r="G6765" t="str">
        <f>IF(A6765=G1,A6765,"")</f>
        <v/>
      </c>
      <c r="H6765" t="str">
        <f>IF(C6765=H1, C6765,"")</f>
        <v/>
      </c>
      <c r="I6765" t="str">
        <f>IF(D6765=I1,D6765,"")</f>
        <v>Females</v>
      </c>
      <c r="J6765">
        <f>IF(AND(G6765=G1,AND(H6765=H1,I6765=I1)),E6765,0)</f>
        <v>0</v>
      </c>
    </row>
    <row r="6766" spans="1:10" x14ac:dyDescent="0.3">
      <c r="A6766">
        <v>2012</v>
      </c>
      <c r="B6766" t="s">
        <v>72</v>
      </c>
      <c r="C6766" t="s">
        <v>83</v>
      </c>
      <c r="D6766" t="s">
        <v>205</v>
      </c>
      <c r="E6766" s="12"/>
      <c r="G6766" t="str">
        <f>IF(A6766=G1,A6766,"")</f>
        <v/>
      </c>
      <c r="H6766" t="str">
        <f>IF(C6766=H1, C6766,"")</f>
        <v/>
      </c>
      <c r="I6766" t="str">
        <f>IF(D6766=I1,D6766,"")</f>
        <v/>
      </c>
      <c r="J6766">
        <f>IF(AND(G6766=G1,AND(H6766=H1,I6766=I1)),E6766,0)</f>
        <v>0</v>
      </c>
    </row>
    <row r="6767" spans="1:10" x14ac:dyDescent="0.3">
      <c r="A6767">
        <v>2012</v>
      </c>
      <c r="B6767" t="s">
        <v>72</v>
      </c>
      <c r="C6767" t="s">
        <v>211</v>
      </c>
      <c r="D6767" t="s">
        <v>202</v>
      </c>
      <c r="E6767" s="12"/>
      <c r="G6767" t="str">
        <f>IF(A6767=G1,A6767,"")</f>
        <v/>
      </c>
      <c r="H6767" t="str">
        <f>IF(C6767=H1, C6767,"")</f>
        <v/>
      </c>
      <c r="I6767" t="str">
        <f>IF(D6767=I1,D6767,"")</f>
        <v/>
      </c>
      <c r="J6767">
        <f>IF(AND(G6767=G1,AND(H6767=H1,I6767=I1)),E6767,0)</f>
        <v>0</v>
      </c>
    </row>
    <row r="6768" spans="1:10" x14ac:dyDescent="0.3">
      <c r="A6768">
        <v>2012</v>
      </c>
      <c r="B6768" t="s">
        <v>72</v>
      </c>
      <c r="C6768" t="s">
        <v>211</v>
      </c>
      <c r="D6768" t="s">
        <v>203</v>
      </c>
      <c r="E6768" s="12"/>
      <c r="G6768" t="str">
        <f>IF(A6768=G1,A6768,"")</f>
        <v/>
      </c>
      <c r="H6768" t="str">
        <f>IF(C6768=H1, C6768,"")</f>
        <v/>
      </c>
      <c r="I6768" t="str">
        <f>IF(D6768=I1,D6768,"")</f>
        <v>Females</v>
      </c>
      <c r="J6768">
        <f>IF(AND(G6768=G1,AND(H6768=H1,I6768=I1)),E6768,0)</f>
        <v>0</v>
      </c>
    </row>
    <row r="6769" spans="1:10" x14ac:dyDescent="0.3">
      <c r="A6769">
        <v>2012</v>
      </c>
      <c r="B6769" t="s">
        <v>72</v>
      </c>
      <c r="C6769" t="s">
        <v>211</v>
      </c>
      <c r="D6769" t="s">
        <v>205</v>
      </c>
      <c r="E6769" s="12"/>
      <c r="G6769" t="str">
        <f>IF(A6769=G1,A6769,"")</f>
        <v/>
      </c>
      <c r="H6769" t="str">
        <f>IF(C6769=H1, C6769,"")</f>
        <v/>
      </c>
      <c r="I6769" t="str">
        <f>IF(D6769=I1,D6769,"")</f>
        <v/>
      </c>
      <c r="J6769">
        <f>IF(AND(G6769=G1,AND(H6769=H1,I6769=I1)),E6769,0)</f>
        <v>0</v>
      </c>
    </row>
    <row r="6770" spans="1:10" x14ac:dyDescent="0.3">
      <c r="A6770">
        <v>2012</v>
      </c>
      <c r="B6770" t="s">
        <v>72</v>
      </c>
      <c r="C6770" t="s">
        <v>84</v>
      </c>
      <c r="D6770" t="s">
        <v>202</v>
      </c>
      <c r="E6770" s="12"/>
      <c r="G6770" t="str">
        <f>IF(A6770=G1,A6770,"")</f>
        <v/>
      </c>
      <c r="H6770" t="str">
        <f>IF(C6770=H1, C6770,"")</f>
        <v/>
      </c>
      <c r="I6770" t="str">
        <f>IF(D6770=I1,D6770,"")</f>
        <v/>
      </c>
      <c r="J6770">
        <f>IF(AND(G6770=G1,AND(H6770=H1,I6770=I1)),E6770,0)</f>
        <v>0</v>
      </c>
    </row>
    <row r="6771" spans="1:10" x14ac:dyDescent="0.3">
      <c r="A6771">
        <v>2012</v>
      </c>
      <c r="B6771" t="s">
        <v>72</v>
      </c>
      <c r="C6771" t="s">
        <v>84</v>
      </c>
      <c r="D6771" t="s">
        <v>203</v>
      </c>
      <c r="E6771" s="12"/>
      <c r="G6771" t="str">
        <f>IF(A6771=G1,A6771,"")</f>
        <v/>
      </c>
      <c r="H6771" t="str">
        <f>IF(C6771=H1, C6771,"")</f>
        <v/>
      </c>
      <c r="I6771" t="str">
        <f>IF(D6771=I1,D6771,"")</f>
        <v>Females</v>
      </c>
      <c r="J6771">
        <f>IF(AND(G6771=G1,AND(H6771=H1,I6771=I1)),E6771,0)</f>
        <v>0</v>
      </c>
    </row>
    <row r="6772" spans="1:10" x14ac:dyDescent="0.3">
      <c r="A6772">
        <v>2012</v>
      </c>
      <c r="B6772" t="s">
        <v>72</v>
      </c>
      <c r="C6772" t="s">
        <v>84</v>
      </c>
      <c r="D6772" t="s">
        <v>205</v>
      </c>
      <c r="E6772" s="12"/>
      <c r="G6772" t="str">
        <f>IF(A6772=G1,A6772,"")</f>
        <v/>
      </c>
      <c r="H6772" t="str">
        <f>IF(C6772=H1, C6772,"")</f>
        <v/>
      </c>
      <c r="I6772" t="str">
        <f>IF(D6772=I1,D6772,"")</f>
        <v/>
      </c>
      <c r="J6772">
        <f>IF(AND(G6772=G1,AND(H6772=H1,I6772=I1)),E6772,0)</f>
        <v>0</v>
      </c>
    </row>
    <row r="6773" spans="1:10" x14ac:dyDescent="0.3">
      <c r="A6773">
        <v>2012</v>
      </c>
      <c r="B6773" t="s">
        <v>72</v>
      </c>
      <c r="C6773" t="s">
        <v>85</v>
      </c>
      <c r="D6773" t="s">
        <v>202</v>
      </c>
      <c r="E6773" s="12"/>
      <c r="G6773" t="str">
        <f>IF(A6773=G1,A6773,"")</f>
        <v/>
      </c>
      <c r="H6773" t="str">
        <f>IF(C6773=H1, C6773,"")</f>
        <v/>
      </c>
      <c r="I6773" t="str">
        <f>IF(D6773=I1,D6773,"")</f>
        <v/>
      </c>
      <c r="J6773">
        <f>IF(AND(G6773=G1,AND(H6773=H1,I6773=I1)),E6773,0)</f>
        <v>0</v>
      </c>
    </row>
    <row r="6774" spans="1:10" x14ac:dyDescent="0.3">
      <c r="A6774">
        <v>2012</v>
      </c>
      <c r="B6774" t="s">
        <v>72</v>
      </c>
      <c r="C6774" t="s">
        <v>85</v>
      </c>
      <c r="D6774" t="s">
        <v>203</v>
      </c>
      <c r="E6774" s="12"/>
      <c r="G6774" t="str">
        <f>IF(A6774=G1,A6774,"")</f>
        <v/>
      </c>
      <c r="H6774" t="str">
        <f>IF(C6774=H1, C6774,"")</f>
        <v/>
      </c>
      <c r="I6774" t="str">
        <f>IF(D6774=I1,D6774,"")</f>
        <v>Females</v>
      </c>
      <c r="J6774">
        <f>IF(AND(G6774=G1,AND(H6774=H1,I6774=I1)),E6774,0)</f>
        <v>0</v>
      </c>
    </row>
    <row r="6775" spans="1:10" x14ac:dyDescent="0.3">
      <c r="A6775">
        <v>2012</v>
      </c>
      <c r="B6775" t="s">
        <v>72</v>
      </c>
      <c r="C6775" t="s">
        <v>85</v>
      </c>
      <c r="D6775" t="s">
        <v>205</v>
      </c>
      <c r="E6775" s="12"/>
      <c r="G6775" t="str">
        <f>IF(A6775=G1,A6775,"")</f>
        <v/>
      </c>
      <c r="H6775" t="str">
        <f>IF(C6775=H1, C6775,"")</f>
        <v/>
      </c>
      <c r="I6775" t="str">
        <f>IF(D6775=I1,D6775,"")</f>
        <v/>
      </c>
      <c r="J6775">
        <f>IF(AND(G6775=G1,AND(H6775=H1,I6775=I1)),E6775,0)</f>
        <v>0</v>
      </c>
    </row>
    <row r="6776" spans="1:10" x14ac:dyDescent="0.3">
      <c r="A6776">
        <v>2012</v>
      </c>
      <c r="B6776" t="s">
        <v>72</v>
      </c>
      <c r="C6776" t="s">
        <v>86</v>
      </c>
      <c r="D6776" t="s">
        <v>202</v>
      </c>
      <c r="E6776" s="12"/>
      <c r="G6776" t="str">
        <f>IF(A6776=G1,A6776,"")</f>
        <v/>
      </c>
      <c r="H6776" t="str">
        <f>IF(C6776=H1, C6776,"")</f>
        <v/>
      </c>
      <c r="I6776" t="str">
        <f>IF(D6776=I1,D6776,"")</f>
        <v/>
      </c>
      <c r="J6776">
        <f>IF(AND(G6776=G1,AND(H6776=H1,I6776=I1)),E6776,0)</f>
        <v>0</v>
      </c>
    </row>
    <row r="6777" spans="1:10" x14ac:dyDescent="0.3">
      <c r="A6777">
        <v>2012</v>
      </c>
      <c r="B6777" t="s">
        <v>72</v>
      </c>
      <c r="C6777" t="s">
        <v>86</v>
      </c>
      <c r="D6777" t="s">
        <v>203</v>
      </c>
      <c r="E6777" s="12"/>
      <c r="G6777" t="str">
        <f>IF(A6777=G1,A6777,"")</f>
        <v/>
      </c>
      <c r="H6777" t="str">
        <f>IF(C6777=H1, C6777,"")</f>
        <v/>
      </c>
      <c r="I6777" t="str">
        <f>IF(D6777=I1,D6777,"")</f>
        <v>Females</v>
      </c>
      <c r="J6777">
        <f>IF(AND(G6777=G1,AND(H6777=H1,I6777=I1)),E6777,0)</f>
        <v>0</v>
      </c>
    </row>
    <row r="6778" spans="1:10" x14ac:dyDescent="0.3">
      <c r="A6778">
        <v>2012</v>
      </c>
      <c r="B6778" t="s">
        <v>72</v>
      </c>
      <c r="C6778" t="s">
        <v>86</v>
      </c>
      <c r="D6778" t="s">
        <v>205</v>
      </c>
      <c r="E6778" s="12"/>
      <c r="G6778" t="str">
        <f>IF(A6778=G1,A6778,"")</f>
        <v/>
      </c>
      <c r="H6778" t="str">
        <f>IF(C6778=H1, C6778,"")</f>
        <v/>
      </c>
      <c r="I6778" t="str">
        <f>IF(D6778=I1,D6778,"")</f>
        <v/>
      </c>
      <c r="J6778">
        <f>IF(AND(G6778=G1,AND(H6778=H1,I6778=I1)),E6778,0)</f>
        <v>0</v>
      </c>
    </row>
    <row r="6779" spans="1:10" x14ac:dyDescent="0.3">
      <c r="A6779">
        <v>2012</v>
      </c>
      <c r="B6779" t="s">
        <v>72</v>
      </c>
      <c r="C6779" t="s">
        <v>87</v>
      </c>
      <c r="D6779" t="s">
        <v>202</v>
      </c>
      <c r="E6779" s="12"/>
      <c r="G6779" t="str">
        <f>IF(A6779=G1,A6779,"")</f>
        <v/>
      </c>
      <c r="H6779" t="str">
        <f>IF(C6779=H1, C6779,"")</f>
        <v/>
      </c>
      <c r="I6779" t="str">
        <f>IF(D6779=I1,D6779,"")</f>
        <v/>
      </c>
      <c r="J6779">
        <f>IF(AND(G6779=G1,AND(H6779=H1,I6779=I1)),E6779,0)</f>
        <v>0</v>
      </c>
    </row>
    <row r="6780" spans="1:10" x14ac:dyDescent="0.3">
      <c r="A6780">
        <v>2012</v>
      </c>
      <c r="B6780" t="s">
        <v>72</v>
      </c>
      <c r="C6780" t="s">
        <v>87</v>
      </c>
      <c r="D6780" t="s">
        <v>203</v>
      </c>
      <c r="E6780" s="12"/>
      <c r="G6780" t="str">
        <f>IF(A6780=G1,A6780,"")</f>
        <v/>
      </c>
      <c r="H6780" t="str">
        <f>IF(C6780=H1, C6780,"")</f>
        <v/>
      </c>
      <c r="I6780" t="str">
        <f>IF(D6780=I1,D6780,"")</f>
        <v>Females</v>
      </c>
      <c r="J6780">
        <f>IF(AND(G6780=G1,AND(H6780=H1,I6780=I1)),E6780,0)</f>
        <v>0</v>
      </c>
    </row>
    <row r="6781" spans="1:10" x14ac:dyDescent="0.3">
      <c r="A6781">
        <v>2012</v>
      </c>
      <c r="B6781" t="s">
        <v>72</v>
      </c>
      <c r="C6781" t="s">
        <v>87</v>
      </c>
      <c r="D6781" t="s">
        <v>205</v>
      </c>
      <c r="E6781" s="12"/>
      <c r="G6781" t="str">
        <f>IF(A6781=G1,A6781,"")</f>
        <v/>
      </c>
      <c r="H6781" t="str">
        <f>IF(C6781=H1, C6781,"")</f>
        <v/>
      </c>
      <c r="I6781" t="str">
        <f>IF(D6781=I1,D6781,"")</f>
        <v/>
      </c>
      <c r="J6781">
        <f>IF(AND(G6781=G1,AND(H6781=H1,I6781=I1)),E6781,0)</f>
        <v>0</v>
      </c>
    </row>
    <row r="6782" spans="1:10" x14ac:dyDescent="0.3">
      <c r="A6782">
        <v>2012</v>
      </c>
      <c r="B6782" t="s">
        <v>72</v>
      </c>
      <c r="C6782" t="s">
        <v>88</v>
      </c>
      <c r="D6782" t="s">
        <v>202</v>
      </c>
      <c r="E6782" s="12"/>
      <c r="G6782" t="str">
        <f>IF(A6782=G1,A6782,"")</f>
        <v/>
      </c>
      <c r="H6782" t="str">
        <f>IF(C6782=H1, C6782,"")</f>
        <v/>
      </c>
      <c r="I6782" t="str">
        <f>IF(D6782=I1,D6782,"")</f>
        <v/>
      </c>
      <c r="J6782">
        <f>IF(AND(G6782=G1,AND(H6782=H1,I6782=I1)),E6782,0)</f>
        <v>0</v>
      </c>
    </row>
    <row r="6783" spans="1:10" x14ac:dyDescent="0.3">
      <c r="A6783">
        <v>2012</v>
      </c>
      <c r="B6783" t="s">
        <v>72</v>
      </c>
      <c r="C6783" t="s">
        <v>88</v>
      </c>
      <c r="D6783" t="s">
        <v>203</v>
      </c>
      <c r="E6783" s="12"/>
      <c r="G6783" t="str">
        <f>IF(A6783=G1,A6783,"")</f>
        <v/>
      </c>
      <c r="H6783" t="str">
        <f>IF(C6783=H1, C6783,"")</f>
        <v/>
      </c>
      <c r="I6783" t="str">
        <f>IF(D6783=I1,D6783,"")</f>
        <v>Females</v>
      </c>
      <c r="J6783">
        <f>IF(AND(G6783=G1,AND(H6783=H1,I6783=I1)),E6783,0)</f>
        <v>0</v>
      </c>
    </row>
    <row r="6784" spans="1:10" x14ac:dyDescent="0.3">
      <c r="A6784">
        <v>2012</v>
      </c>
      <c r="B6784" t="s">
        <v>72</v>
      </c>
      <c r="C6784" t="s">
        <v>88</v>
      </c>
      <c r="D6784" t="s">
        <v>205</v>
      </c>
      <c r="E6784" s="12"/>
      <c r="G6784" t="str">
        <f>IF(A6784=G1,A6784,"")</f>
        <v/>
      </c>
      <c r="H6784" t="str">
        <f>IF(C6784=H1, C6784,"")</f>
        <v/>
      </c>
      <c r="I6784" t="str">
        <f>IF(D6784=I1,D6784,"")</f>
        <v/>
      </c>
      <c r="J6784">
        <f>IF(AND(G6784=G1,AND(H6784=H1,I6784=I1)),E6784,0)</f>
        <v>0</v>
      </c>
    </row>
    <row r="6785" spans="1:10" x14ac:dyDescent="0.3">
      <c r="A6785">
        <v>2012</v>
      </c>
      <c r="B6785" t="s">
        <v>72</v>
      </c>
      <c r="C6785" t="s">
        <v>89</v>
      </c>
      <c r="D6785" t="s">
        <v>202</v>
      </c>
      <c r="E6785" s="12"/>
      <c r="G6785" t="str">
        <f>IF(A6785=G1,A6785,"")</f>
        <v/>
      </c>
      <c r="H6785" t="str">
        <f>IF(C6785=H1, C6785,"")</f>
        <v/>
      </c>
      <c r="I6785" t="str">
        <f>IF(D6785=I1,D6785,"")</f>
        <v/>
      </c>
      <c r="J6785">
        <f>IF(AND(G6785=G1,AND(H6785=H1,I6785=I1)),E6785,0)</f>
        <v>0</v>
      </c>
    </row>
    <row r="6786" spans="1:10" x14ac:dyDescent="0.3">
      <c r="A6786">
        <v>2012</v>
      </c>
      <c r="B6786" t="s">
        <v>72</v>
      </c>
      <c r="C6786" t="s">
        <v>89</v>
      </c>
      <c r="D6786" t="s">
        <v>203</v>
      </c>
      <c r="E6786" s="12"/>
      <c r="G6786" t="str">
        <f>IF(A6786=G1,A6786,"")</f>
        <v/>
      </c>
      <c r="H6786" t="str">
        <f>IF(C6786=H1, C6786,"")</f>
        <v/>
      </c>
      <c r="I6786" t="str">
        <f>IF(D6786=I1,D6786,"")</f>
        <v>Females</v>
      </c>
      <c r="J6786">
        <f>IF(AND(G6786=G1,AND(H6786=H1,I6786=I1)),E6786,0)</f>
        <v>0</v>
      </c>
    </row>
    <row r="6787" spans="1:10" x14ac:dyDescent="0.3">
      <c r="A6787">
        <v>2012</v>
      </c>
      <c r="B6787" t="s">
        <v>72</v>
      </c>
      <c r="C6787" t="s">
        <v>89</v>
      </c>
      <c r="D6787" t="s">
        <v>205</v>
      </c>
      <c r="E6787" s="12"/>
      <c r="G6787" t="str">
        <f>IF(A6787=G1,A6787,"")</f>
        <v/>
      </c>
      <c r="H6787" t="str">
        <f>IF(C6787=H1, C6787,"")</f>
        <v/>
      </c>
      <c r="I6787" t="str">
        <f>IF(D6787=I1,D6787,"")</f>
        <v/>
      </c>
      <c r="J6787">
        <f>IF(AND(G6787=G1,AND(H6787=H1,I6787=I1)),E6787,0)</f>
        <v>0</v>
      </c>
    </row>
    <row r="6788" spans="1:10" x14ac:dyDescent="0.3">
      <c r="A6788">
        <v>2012</v>
      </c>
      <c r="B6788" t="s">
        <v>72</v>
      </c>
      <c r="C6788" t="s">
        <v>90</v>
      </c>
      <c r="D6788" t="s">
        <v>202</v>
      </c>
      <c r="E6788" s="12"/>
      <c r="G6788" t="str">
        <f>IF(A6788=G1,A6788,"")</f>
        <v/>
      </c>
      <c r="H6788" t="str">
        <f>IF(C6788=H1, C6788,"")</f>
        <v/>
      </c>
      <c r="I6788" t="str">
        <f>IF(D6788=I1,D6788,"")</f>
        <v/>
      </c>
      <c r="J6788">
        <f>IF(AND(G6788=G1,AND(H6788=H1,I6788=I1)),E6788,0)</f>
        <v>0</v>
      </c>
    </row>
    <row r="6789" spans="1:10" x14ac:dyDescent="0.3">
      <c r="A6789">
        <v>2012</v>
      </c>
      <c r="B6789" t="s">
        <v>72</v>
      </c>
      <c r="C6789" t="s">
        <v>90</v>
      </c>
      <c r="D6789" t="s">
        <v>203</v>
      </c>
      <c r="E6789" s="12"/>
      <c r="G6789" t="str">
        <f>IF(A6789=G1,A6789,"")</f>
        <v/>
      </c>
      <c r="H6789" t="str">
        <f>IF(C6789=H1, C6789,"")</f>
        <v/>
      </c>
      <c r="I6789" t="str">
        <f>IF(D6789=I1,D6789,"")</f>
        <v>Females</v>
      </c>
      <c r="J6789">
        <f>IF(AND(G6789=G1,AND(H6789=H1,I6789=I1)),E6789,0)</f>
        <v>0</v>
      </c>
    </row>
    <row r="6790" spans="1:10" x14ac:dyDescent="0.3">
      <c r="A6790">
        <v>2012</v>
      </c>
      <c r="B6790" t="s">
        <v>72</v>
      </c>
      <c r="C6790" t="s">
        <v>90</v>
      </c>
      <c r="D6790" t="s">
        <v>205</v>
      </c>
      <c r="E6790" s="12"/>
      <c r="G6790" t="str">
        <f>IF(A6790=G1,A6790,"")</f>
        <v/>
      </c>
      <c r="H6790" t="str">
        <f>IF(C6790=H1, C6790,"")</f>
        <v/>
      </c>
      <c r="I6790" t="str">
        <f>IF(D6790=I1,D6790,"")</f>
        <v/>
      </c>
      <c r="J6790">
        <f>IF(AND(G6790=G1,AND(H6790=H1,I6790=I1)),E6790,0)</f>
        <v>0</v>
      </c>
    </row>
    <row r="6791" spans="1:10" x14ac:dyDescent="0.3">
      <c r="A6791">
        <v>2012</v>
      </c>
      <c r="B6791" t="s">
        <v>72</v>
      </c>
      <c r="C6791" t="s">
        <v>91</v>
      </c>
      <c r="D6791" t="s">
        <v>202</v>
      </c>
      <c r="E6791" s="12"/>
      <c r="G6791" t="str">
        <f>IF(A6791=G1,A6791,"")</f>
        <v/>
      </c>
      <c r="H6791" t="str">
        <f>IF(C6791=H1, C6791,"")</f>
        <v/>
      </c>
      <c r="I6791" t="str">
        <f>IF(D6791=I1,D6791,"")</f>
        <v/>
      </c>
      <c r="J6791">
        <f>IF(AND(G6791=G1,AND(H6791=H1,I6791=I1)),E6791,0)</f>
        <v>0</v>
      </c>
    </row>
    <row r="6792" spans="1:10" x14ac:dyDescent="0.3">
      <c r="A6792">
        <v>2012</v>
      </c>
      <c r="B6792" t="s">
        <v>72</v>
      </c>
      <c r="C6792" t="s">
        <v>91</v>
      </c>
      <c r="D6792" t="s">
        <v>203</v>
      </c>
      <c r="E6792" s="12"/>
      <c r="G6792" t="str">
        <f>IF(A6792=G1,A6792,"")</f>
        <v/>
      </c>
      <c r="H6792" t="str">
        <f>IF(C6792=H1, C6792,"")</f>
        <v/>
      </c>
      <c r="I6792" t="str">
        <f>IF(D6792=I1,D6792,"")</f>
        <v>Females</v>
      </c>
      <c r="J6792">
        <f>IF(AND(G6792=G1,AND(H6792=H1,I6792=I1)),E6792,0)</f>
        <v>0</v>
      </c>
    </row>
    <row r="6793" spans="1:10" x14ac:dyDescent="0.3">
      <c r="A6793">
        <v>2012</v>
      </c>
      <c r="B6793" t="s">
        <v>72</v>
      </c>
      <c r="C6793" t="s">
        <v>91</v>
      </c>
      <c r="D6793" t="s">
        <v>205</v>
      </c>
      <c r="E6793" s="12"/>
      <c r="G6793" t="str">
        <f>IF(A6793=G1,A6793,"")</f>
        <v/>
      </c>
      <c r="H6793" t="str">
        <f>IF(C6793=H1, C6793,"")</f>
        <v/>
      </c>
      <c r="I6793" t="str">
        <f>IF(D6793=I1,D6793,"")</f>
        <v/>
      </c>
      <c r="J6793">
        <f>IF(AND(G6793=G1,AND(H6793=H1,I6793=I1)),E6793,0)</f>
        <v>0</v>
      </c>
    </row>
    <row r="6794" spans="1:10" x14ac:dyDescent="0.3">
      <c r="A6794">
        <v>2012</v>
      </c>
      <c r="B6794" t="s">
        <v>72</v>
      </c>
      <c r="C6794" t="s">
        <v>92</v>
      </c>
      <c r="D6794" t="s">
        <v>202</v>
      </c>
      <c r="E6794" s="12"/>
      <c r="G6794" t="str">
        <f>IF(A6794=G1,A6794,"")</f>
        <v/>
      </c>
      <c r="H6794" t="str">
        <f>IF(C6794=H1, C6794,"")</f>
        <v/>
      </c>
      <c r="I6794" t="str">
        <f>IF(D6794=I1,D6794,"")</f>
        <v/>
      </c>
      <c r="J6794">
        <f>IF(AND(G6794=G1,AND(H6794=H1,I6794=I1)),E6794,0)</f>
        <v>0</v>
      </c>
    </row>
    <row r="6795" spans="1:10" x14ac:dyDescent="0.3">
      <c r="A6795">
        <v>2012</v>
      </c>
      <c r="B6795" t="s">
        <v>72</v>
      </c>
      <c r="C6795" t="s">
        <v>92</v>
      </c>
      <c r="D6795" t="s">
        <v>203</v>
      </c>
      <c r="E6795" s="12"/>
      <c r="G6795" t="str">
        <f>IF(A6795=G1,A6795,"")</f>
        <v/>
      </c>
      <c r="H6795" t="str">
        <f>IF(C6795=H1, C6795,"")</f>
        <v/>
      </c>
      <c r="I6795" t="str">
        <f>IF(D6795=I1,D6795,"")</f>
        <v>Females</v>
      </c>
      <c r="J6795">
        <f>IF(AND(G6795=G1,AND(H6795=H1,I6795=I1)),E6795,0)</f>
        <v>0</v>
      </c>
    </row>
    <row r="6796" spans="1:10" x14ac:dyDescent="0.3">
      <c r="A6796">
        <v>2012</v>
      </c>
      <c r="B6796" t="s">
        <v>72</v>
      </c>
      <c r="C6796" t="s">
        <v>92</v>
      </c>
      <c r="D6796" t="s">
        <v>205</v>
      </c>
      <c r="E6796" s="12"/>
      <c r="G6796" t="str">
        <f>IF(A6796=G1,A6796,"")</f>
        <v/>
      </c>
      <c r="H6796" t="str">
        <f>IF(C6796=H1, C6796,"")</f>
        <v/>
      </c>
      <c r="I6796" t="str">
        <f>IF(D6796=I1,D6796,"")</f>
        <v/>
      </c>
      <c r="J6796">
        <f>IF(AND(G6796=G1,AND(H6796=H1,I6796=I1)),E6796,0)</f>
        <v>0</v>
      </c>
    </row>
    <row r="6797" spans="1:10" x14ac:dyDescent="0.3">
      <c r="A6797">
        <v>2012</v>
      </c>
      <c r="B6797" t="s">
        <v>72</v>
      </c>
      <c r="C6797" t="s">
        <v>93</v>
      </c>
      <c r="D6797" t="s">
        <v>202</v>
      </c>
      <c r="E6797" s="12"/>
      <c r="G6797" t="str">
        <f>IF(A6797=G1,A6797,"")</f>
        <v/>
      </c>
      <c r="H6797" t="str">
        <f>IF(C6797=H1, C6797,"")</f>
        <v/>
      </c>
      <c r="I6797" t="str">
        <f>IF(D6797=I1,D6797,"")</f>
        <v/>
      </c>
      <c r="J6797">
        <f>IF(AND(G6797=G1,AND(H6797=H1,I6797=I1)),E6797,0)</f>
        <v>0</v>
      </c>
    </row>
    <row r="6798" spans="1:10" x14ac:dyDescent="0.3">
      <c r="A6798">
        <v>2012</v>
      </c>
      <c r="B6798" t="s">
        <v>72</v>
      </c>
      <c r="C6798" t="s">
        <v>93</v>
      </c>
      <c r="D6798" t="s">
        <v>203</v>
      </c>
      <c r="E6798" s="12"/>
      <c r="G6798" t="str">
        <f>IF(A6798=G1,A6798,"")</f>
        <v/>
      </c>
      <c r="H6798" t="str">
        <f>IF(C6798=H1, C6798,"")</f>
        <v/>
      </c>
      <c r="I6798" t="str">
        <f>IF(D6798=I1,D6798,"")</f>
        <v>Females</v>
      </c>
      <c r="J6798">
        <f>IF(AND(G6798=G1,AND(H6798=H1,I6798=I1)),E6798,0)</f>
        <v>0</v>
      </c>
    </row>
    <row r="6799" spans="1:10" x14ac:dyDescent="0.3">
      <c r="A6799">
        <v>2012</v>
      </c>
      <c r="B6799" t="s">
        <v>72</v>
      </c>
      <c r="C6799" t="s">
        <v>93</v>
      </c>
      <c r="D6799" t="s">
        <v>205</v>
      </c>
      <c r="E6799" s="12"/>
      <c r="G6799" t="str">
        <f>IF(A6799=G1,A6799,"")</f>
        <v/>
      </c>
      <c r="H6799" t="str">
        <f>IF(C6799=H1, C6799,"")</f>
        <v/>
      </c>
      <c r="I6799" t="str">
        <f>IF(D6799=I1,D6799,"")</f>
        <v/>
      </c>
      <c r="J6799">
        <f>IF(AND(G6799=G1,AND(H6799=H1,I6799=I1)),E6799,0)</f>
        <v>0</v>
      </c>
    </row>
    <row r="6800" spans="1:10" x14ac:dyDescent="0.3">
      <c r="A6800">
        <v>2012</v>
      </c>
      <c r="B6800" t="s">
        <v>72</v>
      </c>
      <c r="C6800" t="s">
        <v>94</v>
      </c>
      <c r="D6800" t="s">
        <v>202</v>
      </c>
      <c r="E6800" s="12"/>
      <c r="G6800" t="str">
        <f>IF(A6800=G1,A6800,"")</f>
        <v/>
      </c>
      <c r="H6800" t="str">
        <f>IF(C6800=H1, C6800,"")</f>
        <v/>
      </c>
      <c r="I6800" t="str">
        <f>IF(D6800=I1,D6800,"")</f>
        <v/>
      </c>
      <c r="J6800">
        <f>IF(AND(G6800=G1,AND(H6800=H1,I6800=I1)),E6800,0)</f>
        <v>0</v>
      </c>
    </row>
    <row r="6801" spans="1:10" x14ac:dyDescent="0.3">
      <c r="A6801">
        <v>2012</v>
      </c>
      <c r="B6801" t="s">
        <v>72</v>
      </c>
      <c r="C6801" t="s">
        <v>94</v>
      </c>
      <c r="D6801" t="s">
        <v>203</v>
      </c>
      <c r="E6801" s="12"/>
      <c r="G6801" t="str">
        <f>IF(A6801=G1,A6801,"")</f>
        <v/>
      </c>
      <c r="H6801" t="str">
        <f>IF(C6801=H1, C6801,"")</f>
        <v/>
      </c>
      <c r="I6801" t="str">
        <f>IF(D6801=I1,D6801,"")</f>
        <v>Females</v>
      </c>
      <c r="J6801">
        <f>IF(AND(G6801=G1,AND(H6801=H1,I6801=I1)),E6801,0)</f>
        <v>0</v>
      </c>
    </row>
    <row r="6802" spans="1:10" x14ac:dyDescent="0.3">
      <c r="A6802">
        <v>2012</v>
      </c>
      <c r="B6802" t="s">
        <v>72</v>
      </c>
      <c r="C6802" t="s">
        <v>94</v>
      </c>
      <c r="D6802" t="s">
        <v>205</v>
      </c>
      <c r="E6802" s="12"/>
      <c r="G6802" t="str">
        <f>IF(A6802=G1,A6802,"")</f>
        <v/>
      </c>
      <c r="H6802" t="str">
        <f>IF(C6802=H1, C6802,"")</f>
        <v/>
      </c>
      <c r="I6802" t="str">
        <f>IF(D6802=I1,D6802,"")</f>
        <v/>
      </c>
      <c r="J6802">
        <f>IF(AND(G6802=G1,AND(H6802=H1,I6802=I1)),E6802,0)</f>
        <v>0</v>
      </c>
    </row>
    <row r="6803" spans="1:10" x14ac:dyDescent="0.3">
      <c r="A6803">
        <v>2012</v>
      </c>
      <c r="B6803" t="s">
        <v>72</v>
      </c>
      <c r="C6803" t="s">
        <v>95</v>
      </c>
      <c r="D6803" t="s">
        <v>202</v>
      </c>
      <c r="E6803" s="12"/>
      <c r="G6803" t="str">
        <f>IF(A6803=G1,A6803,"")</f>
        <v/>
      </c>
      <c r="H6803" t="str">
        <f>IF(C6803=H1, C6803,"")</f>
        <v/>
      </c>
      <c r="I6803" t="str">
        <f>IF(D6803=I1,D6803,"")</f>
        <v/>
      </c>
      <c r="J6803">
        <f>IF(AND(G6803=G1,AND(H6803=H1,I6803=I1)),E6803,0)</f>
        <v>0</v>
      </c>
    </row>
    <row r="6804" spans="1:10" x14ac:dyDescent="0.3">
      <c r="A6804">
        <v>2012</v>
      </c>
      <c r="B6804" t="s">
        <v>72</v>
      </c>
      <c r="C6804" t="s">
        <v>95</v>
      </c>
      <c r="D6804" t="s">
        <v>203</v>
      </c>
      <c r="E6804" s="12"/>
      <c r="G6804" t="str">
        <f>IF(A6804=G1,A6804,"")</f>
        <v/>
      </c>
      <c r="H6804" t="str">
        <f>IF(C6804=H1, C6804,"")</f>
        <v/>
      </c>
      <c r="I6804" t="str">
        <f>IF(D6804=I1,D6804,"")</f>
        <v>Females</v>
      </c>
      <c r="J6804">
        <f>IF(AND(G6804=G1,AND(H6804=H1,I6804=I1)),E6804,0)</f>
        <v>0</v>
      </c>
    </row>
    <row r="6805" spans="1:10" x14ac:dyDescent="0.3">
      <c r="A6805">
        <v>2012</v>
      </c>
      <c r="B6805" t="s">
        <v>72</v>
      </c>
      <c r="C6805" t="s">
        <v>95</v>
      </c>
      <c r="D6805" t="s">
        <v>205</v>
      </c>
      <c r="E6805" s="12"/>
      <c r="G6805" t="str">
        <f>IF(A6805=G1,A6805,"")</f>
        <v/>
      </c>
      <c r="H6805" t="str">
        <f>IF(C6805=H1, C6805,"")</f>
        <v/>
      </c>
      <c r="I6805" t="str">
        <f>IF(D6805=I1,D6805,"")</f>
        <v/>
      </c>
      <c r="J6805">
        <f>IF(AND(G6805=G1,AND(H6805=H1,I6805=I1)),E6805,0)</f>
        <v>0</v>
      </c>
    </row>
    <row r="6806" spans="1:10" x14ac:dyDescent="0.3">
      <c r="A6806">
        <v>2012</v>
      </c>
      <c r="B6806" t="s">
        <v>72</v>
      </c>
      <c r="C6806" t="s">
        <v>96</v>
      </c>
      <c r="D6806" t="s">
        <v>202</v>
      </c>
      <c r="E6806" s="12"/>
      <c r="G6806" t="str">
        <f>IF(A6806=G1,A6806,"")</f>
        <v/>
      </c>
      <c r="H6806" t="str">
        <f>IF(C6806=H1, C6806,"")</f>
        <v/>
      </c>
      <c r="I6806" t="str">
        <f>IF(D6806=I1,D6806,"")</f>
        <v/>
      </c>
      <c r="J6806">
        <f>IF(AND(G6806=G1,AND(H6806=H1,I6806=I1)),E6806,0)</f>
        <v>0</v>
      </c>
    </row>
    <row r="6807" spans="1:10" x14ac:dyDescent="0.3">
      <c r="A6807">
        <v>2012</v>
      </c>
      <c r="B6807" t="s">
        <v>72</v>
      </c>
      <c r="C6807" t="s">
        <v>96</v>
      </c>
      <c r="D6807" t="s">
        <v>203</v>
      </c>
      <c r="E6807" s="12"/>
      <c r="G6807" t="str">
        <f>IF(A6807=G1,A6807,"")</f>
        <v/>
      </c>
      <c r="H6807" t="str">
        <f>IF(C6807=H1, C6807,"")</f>
        <v/>
      </c>
      <c r="I6807" t="str">
        <f>IF(D6807=I1,D6807,"")</f>
        <v>Females</v>
      </c>
      <c r="J6807">
        <f>IF(AND(G6807=G1,AND(H6807=H1,I6807=I1)),E6807,0)</f>
        <v>0</v>
      </c>
    </row>
    <row r="6808" spans="1:10" x14ac:dyDescent="0.3">
      <c r="A6808">
        <v>2012</v>
      </c>
      <c r="B6808" t="s">
        <v>72</v>
      </c>
      <c r="C6808" t="s">
        <v>96</v>
      </c>
      <c r="D6808" t="s">
        <v>205</v>
      </c>
      <c r="E6808" s="12"/>
      <c r="G6808" t="str">
        <f>IF(A6808=G1,A6808,"")</f>
        <v/>
      </c>
      <c r="H6808" t="str">
        <f>IF(C6808=H1, C6808,"")</f>
        <v/>
      </c>
      <c r="I6808" t="str">
        <f>IF(D6808=I1,D6808,"")</f>
        <v/>
      </c>
      <c r="J6808">
        <f>IF(AND(G6808=G1,AND(H6808=H1,I6808=I1)),E6808,0)</f>
        <v>0</v>
      </c>
    </row>
    <row r="6809" spans="1:10" x14ac:dyDescent="0.3">
      <c r="A6809">
        <v>2012</v>
      </c>
      <c r="B6809" t="s">
        <v>72</v>
      </c>
      <c r="C6809" t="s">
        <v>97</v>
      </c>
      <c r="D6809" t="s">
        <v>202</v>
      </c>
      <c r="E6809" s="12"/>
      <c r="G6809" t="str">
        <f>IF(A6809=G1,A6809,"")</f>
        <v/>
      </c>
      <c r="H6809" t="str">
        <f>IF(C6809=H1, C6809,"")</f>
        <v/>
      </c>
      <c r="I6809" t="str">
        <f>IF(D6809=I1,D6809,"")</f>
        <v/>
      </c>
      <c r="J6809">
        <f>IF(AND(G6809=G1,AND(H6809=H1,I6809=I1)),E6809,0)</f>
        <v>0</v>
      </c>
    </row>
    <row r="6810" spans="1:10" x14ac:dyDescent="0.3">
      <c r="A6810">
        <v>2012</v>
      </c>
      <c r="B6810" t="s">
        <v>72</v>
      </c>
      <c r="C6810" t="s">
        <v>97</v>
      </c>
      <c r="D6810" t="s">
        <v>203</v>
      </c>
      <c r="E6810" s="12"/>
      <c r="G6810" t="str">
        <f>IF(A6810=G1,A6810,"")</f>
        <v/>
      </c>
      <c r="H6810" t="str">
        <f>IF(C6810=H1, C6810,"")</f>
        <v/>
      </c>
      <c r="I6810" t="str">
        <f>IF(D6810=I1,D6810,"")</f>
        <v>Females</v>
      </c>
      <c r="J6810">
        <f>IF(AND(G6810=G1,AND(H6810=H1,I6810=I1)),E6810,0)</f>
        <v>0</v>
      </c>
    </row>
    <row r="6811" spans="1:10" x14ac:dyDescent="0.3">
      <c r="A6811">
        <v>2012</v>
      </c>
      <c r="B6811" t="s">
        <v>72</v>
      </c>
      <c r="C6811" t="s">
        <v>97</v>
      </c>
      <c r="D6811" t="s">
        <v>205</v>
      </c>
      <c r="E6811" s="12"/>
      <c r="G6811" t="str">
        <f>IF(A6811=G1,A6811,"")</f>
        <v/>
      </c>
      <c r="H6811" t="str">
        <f>IF(C6811=H1, C6811,"")</f>
        <v/>
      </c>
      <c r="I6811" t="str">
        <f>IF(D6811=I1,D6811,"")</f>
        <v/>
      </c>
      <c r="J6811">
        <f>IF(AND(G6811=G1,AND(H6811=H1,I6811=I1)),E6811,0)</f>
        <v>0</v>
      </c>
    </row>
    <row r="6812" spans="1:10" x14ac:dyDescent="0.3">
      <c r="A6812">
        <v>2012</v>
      </c>
      <c r="B6812" t="s">
        <v>72</v>
      </c>
      <c r="C6812" t="s">
        <v>214</v>
      </c>
      <c r="D6812" t="s">
        <v>202</v>
      </c>
      <c r="E6812" s="12"/>
      <c r="G6812" t="str">
        <f>IF(A6812=G1,A6812,"")</f>
        <v/>
      </c>
      <c r="H6812" t="str">
        <f>IF(C6812=H1, C6812,"")</f>
        <v/>
      </c>
      <c r="I6812" t="str">
        <f>IF(D6812=I1,D6812,"")</f>
        <v/>
      </c>
      <c r="J6812">
        <f>IF(AND(G6812=G1,AND(H6812=H1,I6812=I1)),E6812,0)</f>
        <v>0</v>
      </c>
    </row>
    <row r="6813" spans="1:10" x14ac:dyDescent="0.3">
      <c r="A6813">
        <v>2012</v>
      </c>
      <c r="B6813" t="s">
        <v>72</v>
      </c>
      <c r="C6813" t="s">
        <v>214</v>
      </c>
      <c r="D6813" t="s">
        <v>203</v>
      </c>
      <c r="E6813" s="12"/>
      <c r="G6813" t="str">
        <f>IF(A6813=G1,A6813,"")</f>
        <v/>
      </c>
      <c r="H6813" t="str">
        <f>IF(C6813=H1, C6813,"")</f>
        <v/>
      </c>
      <c r="I6813" t="str">
        <f>IF(D6813=I1,D6813,"")</f>
        <v>Females</v>
      </c>
      <c r="J6813">
        <f>IF(AND(G6813=G1,AND(H6813=H1,I6813=I1)),E6813,0)</f>
        <v>0</v>
      </c>
    </row>
    <row r="6814" spans="1:10" x14ac:dyDescent="0.3">
      <c r="A6814">
        <v>2012</v>
      </c>
      <c r="B6814" t="s">
        <v>72</v>
      </c>
      <c r="C6814" t="s">
        <v>214</v>
      </c>
      <c r="D6814" t="s">
        <v>205</v>
      </c>
      <c r="E6814" s="12"/>
      <c r="G6814" t="str">
        <f>IF(A6814=G1,A6814,"")</f>
        <v/>
      </c>
      <c r="H6814" t="str">
        <f>IF(C6814=H1, C6814,"")</f>
        <v/>
      </c>
      <c r="I6814" t="str">
        <f>IF(D6814=I1,D6814,"")</f>
        <v/>
      </c>
      <c r="J6814">
        <f>IF(AND(G6814=G1,AND(H6814=H1,I6814=I1)),E6814,0)</f>
        <v>0</v>
      </c>
    </row>
    <row r="6815" spans="1:10" x14ac:dyDescent="0.3">
      <c r="A6815">
        <v>2012</v>
      </c>
      <c r="B6815" t="s">
        <v>72</v>
      </c>
      <c r="C6815" t="s">
        <v>98</v>
      </c>
      <c r="D6815" t="s">
        <v>202</v>
      </c>
      <c r="E6815" s="12"/>
      <c r="G6815" t="str">
        <f>IF(A6815=G1,A6815,"")</f>
        <v/>
      </c>
      <c r="H6815" t="str">
        <f>IF(C6815=H1, C6815,"")</f>
        <v/>
      </c>
      <c r="I6815" t="str">
        <f>IF(D6815=I1,D6815,"")</f>
        <v/>
      </c>
      <c r="J6815">
        <f>IF(AND(G6815=G1,AND(H6815=H1,I6815=I1)),E6815,0)</f>
        <v>0</v>
      </c>
    </row>
    <row r="6816" spans="1:10" x14ac:dyDescent="0.3">
      <c r="A6816">
        <v>2012</v>
      </c>
      <c r="B6816" t="s">
        <v>72</v>
      </c>
      <c r="C6816" t="s">
        <v>98</v>
      </c>
      <c r="D6816" t="s">
        <v>203</v>
      </c>
      <c r="E6816" s="12"/>
      <c r="G6816" t="str">
        <f>IF(A6816=G1,A6816,"")</f>
        <v/>
      </c>
      <c r="H6816" t="str">
        <f>IF(C6816=H1, C6816,"")</f>
        <v/>
      </c>
      <c r="I6816" t="str">
        <f>IF(D6816=I1,D6816,"")</f>
        <v>Females</v>
      </c>
      <c r="J6816">
        <f>IF(AND(G6816=G1,AND(H6816=H1,I6816=I1)),E6816,0)</f>
        <v>0</v>
      </c>
    </row>
    <row r="6817" spans="1:10" x14ac:dyDescent="0.3">
      <c r="A6817">
        <v>2012</v>
      </c>
      <c r="B6817" t="s">
        <v>72</v>
      </c>
      <c r="C6817" t="s">
        <v>98</v>
      </c>
      <c r="D6817" t="s">
        <v>205</v>
      </c>
      <c r="E6817" s="12"/>
      <c r="G6817" t="str">
        <f>IF(A6817=G1,A6817,"")</f>
        <v/>
      </c>
      <c r="H6817" t="str">
        <f>IF(C6817=H1, C6817,"")</f>
        <v/>
      </c>
      <c r="I6817" t="str">
        <f>IF(D6817=I1,D6817,"")</f>
        <v/>
      </c>
      <c r="J6817">
        <f>IF(AND(G6817=G1,AND(H6817=H1,I6817=I1)),E6817,0)</f>
        <v>0</v>
      </c>
    </row>
    <row r="6818" spans="1:10" x14ac:dyDescent="0.3">
      <c r="A6818">
        <v>2012</v>
      </c>
      <c r="B6818" t="s">
        <v>72</v>
      </c>
      <c r="C6818" t="s">
        <v>99</v>
      </c>
      <c r="D6818" t="s">
        <v>202</v>
      </c>
      <c r="E6818" s="12"/>
      <c r="G6818" t="str">
        <f>IF(A6818=G1,A6818,"")</f>
        <v/>
      </c>
      <c r="H6818" t="str">
        <f>IF(C6818=H1, C6818,"")</f>
        <v/>
      </c>
      <c r="I6818" t="str">
        <f>IF(D6818=I1,D6818,"")</f>
        <v/>
      </c>
      <c r="J6818">
        <f>IF(AND(G6818=G1,AND(H6818=H1,I6818=I1)),E6818,0)</f>
        <v>0</v>
      </c>
    </row>
    <row r="6819" spans="1:10" x14ac:dyDescent="0.3">
      <c r="A6819">
        <v>2012</v>
      </c>
      <c r="B6819" t="s">
        <v>72</v>
      </c>
      <c r="C6819" t="s">
        <v>99</v>
      </c>
      <c r="D6819" t="s">
        <v>203</v>
      </c>
      <c r="E6819" s="12"/>
      <c r="G6819" t="str">
        <f>IF(A6819=G1,A6819,"")</f>
        <v/>
      </c>
      <c r="H6819" t="str">
        <f>IF(C6819=H1, C6819,"")</f>
        <v/>
      </c>
      <c r="I6819" t="str">
        <f>IF(D6819=I1,D6819,"")</f>
        <v>Females</v>
      </c>
      <c r="J6819">
        <f>IF(AND(G6819=G1,AND(H6819=H1,I6819=I1)),E6819,0)</f>
        <v>0</v>
      </c>
    </row>
    <row r="6820" spans="1:10" x14ac:dyDescent="0.3">
      <c r="A6820">
        <v>2012</v>
      </c>
      <c r="B6820" t="s">
        <v>72</v>
      </c>
      <c r="C6820" t="s">
        <v>99</v>
      </c>
      <c r="D6820" t="s">
        <v>205</v>
      </c>
      <c r="E6820" s="12"/>
      <c r="G6820" t="str">
        <f>IF(A6820=G1,A6820,"")</f>
        <v/>
      </c>
      <c r="H6820" t="str">
        <f>IF(C6820=H1, C6820,"")</f>
        <v/>
      </c>
      <c r="I6820" t="str">
        <f>IF(D6820=I1,D6820,"")</f>
        <v/>
      </c>
      <c r="J6820">
        <f>IF(AND(G6820=G1,AND(H6820=H1,I6820=I1)),E6820,0)</f>
        <v>0</v>
      </c>
    </row>
    <row r="6821" spans="1:10" x14ac:dyDescent="0.3">
      <c r="A6821">
        <v>2012</v>
      </c>
      <c r="B6821" t="s">
        <v>72</v>
      </c>
      <c r="C6821" t="s">
        <v>218</v>
      </c>
      <c r="D6821" t="s">
        <v>202</v>
      </c>
      <c r="E6821" s="12"/>
      <c r="G6821" t="str">
        <f>IF(A6821=G1,A6821,"")</f>
        <v/>
      </c>
      <c r="H6821" t="str">
        <f>IF(C6821=H1, C6821,"")</f>
        <v/>
      </c>
      <c r="I6821" t="str">
        <f>IF(D6821=I1,D6821,"")</f>
        <v/>
      </c>
      <c r="J6821">
        <f>IF(AND(G6821=G1,AND(H6821=H1,I6821=I1)),E6821,0)</f>
        <v>0</v>
      </c>
    </row>
    <row r="6822" spans="1:10" x14ac:dyDescent="0.3">
      <c r="A6822">
        <v>2012</v>
      </c>
      <c r="B6822" t="s">
        <v>72</v>
      </c>
      <c r="C6822" t="s">
        <v>218</v>
      </c>
      <c r="D6822" t="s">
        <v>203</v>
      </c>
      <c r="E6822" s="12"/>
      <c r="G6822" t="str">
        <f>IF(A6822=G1,A6822,"")</f>
        <v/>
      </c>
      <c r="H6822" t="str">
        <f>IF(C6822=H1, C6822,"")</f>
        <v/>
      </c>
      <c r="I6822" t="str">
        <f>IF(D6822=I1,D6822,"")</f>
        <v>Females</v>
      </c>
      <c r="J6822">
        <f>IF(AND(G6822=G1,AND(H6822=H1,I6822=I1)),E6822,0)</f>
        <v>0</v>
      </c>
    </row>
    <row r="6823" spans="1:10" x14ac:dyDescent="0.3">
      <c r="A6823">
        <v>2012</v>
      </c>
      <c r="B6823" t="s">
        <v>72</v>
      </c>
      <c r="C6823" t="s">
        <v>218</v>
      </c>
      <c r="D6823" t="s">
        <v>205</v>
      </c>
      <c r="E6823" s="12"/>
      <c r="G6823" t="str">
        <f>IF(A6823=G1,A6823,"")</f>
        <v/>
      </c>
      <c r="H6823" t="str">
        <f>IF(C6823=H1, C6823,"")</f>
        <v/>
      </c>
      <c r="I6823" t="str">
        <f>IF(D6823=I1,D6823,"")</f>
        <v/>
      </c>
      <c r="J6823">
        <f>IF(AND(G6823=G1,AND(H6823=H1,I6823=I1)),E6823,0)</f>
        <v>0</v>
      </c>
    </row>
    <row r="6824" spans="1:10" x14ac:dyDescent="0.3">
      <c r="A6824">
        <v>2012</v>
      </c>
      <c r="B6824" t="s">
        <v>72</v>
      </c>
      <c r="C6824" t="s">
        <v>100</v>
      </c>
      <c r="D6824" t="s">
        <v>202</v>
      </c>
      <c r="E6824" s="12"/>
      <c r="G6824" t="str">
        <f>IF(A6824=G1,A6824,"")</f>
        <v/>
      </c>
      <c r="H6824" t="str">
        <f>IF(C6824=H1, C6824,"")</f>
        <v/>
      </c>
      <c r="I6824" t="str">
        <f>IF(D6824=I1,D6824,"")</f>
        <v/>
      </c>
      <c r="J6824">
        <f>IF(AND(G6824=G1,AND(H6824=H1,I6824=I1)),E6824,0)</f>
        <v>0</v>
      </c>
    </row>
    <row r="6825" spans="1:10" x14ac:dyDescent="0.3">
      <c r="A6825">
        <v>2012</v>
      </c>
      <c r="B6825" t="s">
        <v>72</v>
      </c>
      <c r="C6825" t="s">
        <v>100</v>
      </c>
      <c r="D6825" t="s">
        <v>203</v>
      </c>
      <c r="E6825" s="12"/>
      <c r="G6825" t="str">
        <f>IF(A6825=G1,A6825,"")</f>
        <v/>
      </c>
      <c r="H6825" t="str">
        <f>IF(C6825=H1, C6825,"")</f>
        <v/>
      </c>
      <c r="I6825" t="str">
        <f>IF(D6825=I1,D6825,"")</f>
        <v>Females</v>
      </c>
      <c r="J6825">
        <f>IF(AND(G6825=G1,AND(H6825=H1,I6825=I1)),E6825,0)</f>
        <v>0</v>
      </c>
    </row>
    <row r="6826" spans="1:10" x14ac:dyDescent="0.3">
      <c r="A6826">
        <v>2012</v>
      </c>
      <c r="B6826" t="s">
        <v>72</v>
      </c>
      <c r="C6826" t="s">
        <v>100</v>
      </c>
      <c r="D6826" t="s">
        <v>205</v>
      </c>
      <c r="E6826" s="12"/>
      <c r="G6826" t="str">
        <f>IF(A6826=G1,A6826,"")</f>
        <v/>
      </c>
      <c r="H6826" t="str">
        <f>IF(C6826=H1, C6826,"")</f>
        <v/>
      </c>
      <c r="I6826" t="str">
        <f>IF(D6826=I1,D6826,"")</f>
        <v/>
      </c>
      <c r="J6826">
        <f>IF(AND(G6826=G1,AND(H6826=H1,I6826=I1)),E6826,0)</f>
        <v>0</v>
      </c>
    </row>
    <row r="6827" spans="1:10" x14ac:dyDescent="0.3">
      <c r="A6827">
        <v>2012</v>
      </c>
      <c r="B6827" t="s">
        <v>72</v>
      </c>
      <c r="C6827" t="s">
        <v>219</v>
      </c>
      <c r="D6827" t="s">
        <v>202</v>
      </c>
      <c r="E6827" s="12"/>
      <c r="G6827" t="str">
        <f>IF(A6827=G1,A6827,"")</f>
        <v/>
      </c>
      <c r="H6827" t="str">
        <f>IF(C6827=H1, C6827,"")</f>
        <v/>
      </c>
      <c r="I6827" t="str">
        <f>IF(D6827=I1,D6827,"")</f>
        <v/>
      </c>
      <c r="J6827">
        <f>IF(AND(G6827=G1,AND(H6827=H1,I6827=I1)),E6827,0)</f>
        <v>0</v>
      </c>
    </row>
    <row r="6828" spans="1:10" x14ac:dyDescent="0.3">
      <c r="A6828">
        <v>2012</v>
      </c>
      <c r="B6828" t="s">
        <v>72</v>
      </c>
      <c r="C6828" t="s">
        <v>219</v>
      </c>
      <c r="D6828" t="s">
        <v>203</v>
      </c>
      <c r="E6828" s="12"/>
      <c r="G6828" t="str">
        <f>IF(A6828=G1,A6828,"")</f>
        <v/>
      </c>
      <c r="H6828" t="str">
        <f>IF(C6828=H1, C6828,"")</f>
        <v/>
      </c>
      <c r="I6828" t="str">
        <f>IF(D6828=I1,D6828,"")</f>
        <v>Females</v>
      </c>
      <c r="J6828">
        <f>IF(AND(G6828=G1,AND(H6828=H1,I6828=I1)),E6828,0)</f>
        <v>0</v>
      </c>
    </row>
    <row r="6829" spans="1:10" x14ac:dyDescent="0.3">
      <c r="A6829">
        <v>2012</v>
      </c>
      <c r="B6829" t="s">
        <v>72</v>
      </c>
      <c r="C6829" t="s">
        <v>219</v>
      </c>
      <c r="D6829" t="s">
        <v>205</v>
      </c>
      <c r="E6829" s="12"/>
      <c r="G6829" t="str">
        <f>IF(A6829=G1,A6829,"")</f>
        <v/>
      </c>
      <c r="H6829" t="str">
        <f>IF(C6829=H1, C6829,"")</f>
        <v/>
      </c>
      <c r="I6829" t="str">
        <f>IF(D6829=I1,D6829,"")</f>
        <v/>
      </c>
      <c r="J6829">
        <f>IF(AND(G6829=G1,AND(H6829=H1,I6829=I1)),E6829,0)</f>
        <v>0</v>
      </c>
    </row>
    <row r="6830" spans="1:10" x14ac:dyDescent="0.3">
      <c r="A6830">
        <v>2012</v>
      </c>
      <c r="B6830" t="s">
        <v>101</v>
      </c>
      <c r="C6830" t="s">
        <v>102</v>
      </c>
      <c r="D6830" t="s">
        <v>202</v>
      </c>
      <c r="E6830" s="12"/>
      <c r="G6830" t="str">
        <f>IF(A6830=G1,A6830,"")</f>
        <v/>
      </c>
      <c r="H6830" t="str">
        <f>IF(C6830=H1, C6830,"")</f>
        <v/>
      </c>
      <c r="I6830" t="str">
        <f>IF(D6830=I1,D6830,"")</f>
        <v/>
      </c>
      <c r="J6830">
        <f>IF(AND(G6830=G1,AND(H6830=H1,I6830=I1)),E6830,0)</f>
        <v>0</v>
      </c>
    </row>
    <row r="6831" spans="1:10" x14ac:dyDescent="0.3">
      <c r="A6831">
        <v>2012</v>
      </c>
      <c r="B6831" t="s">
        <v>101</v>
      </c>
      <c r="C6831" t="s">
        <v>102</v>
      </c>
      <c r="D6831" t="s">
        <v>203</v>
      </c>
      <c r="E6831" s="12"/>
      <c r="G6831" t="str">
        <f>IF(A6831=G1,A6831,"")</f>
        <v/>
      </c>
      <c r="H6831" t="str">
        <f>IF(C6831=H1, C6831,"")</f>
        <v/>
      </c>
      <c r="I6831" t="str">
        <f>IF(D6831=I1,D6831,"")</f>
        <v>Females</v>
      </c>
      <c r="J6831">
        <f>IF(AND(G6831=G1,AND(H6831=H1,I6831=I1)),E6831,0)</f>
        <v>0</v>
      </c>
    </row>
    <row r="6832" spans="1:10" x14ac:dyDescent="0.3">
      <c r="A6832">
        <v>2012</v>
      </c>
      <c r="B6832" t="s">
        <v>101</v>
      </c>
      <c r="C6832" t="s">
        <v>102</v>
      </c>
      <c r="D6832" t="s">
        <v>205</v>
      </c>
      <c r="E6832" s="12"/>
      <c r="G6832" t="str">
        <f>IF(A6832=G1,A6832,"")</f>
        <v/>
      </c>
      <c r="H6832" t="str">
        <f>IF(C6832=H1, C6832,"")</f>
        <v/>
      </c>
      <c r="I6832" t="str">
        <f>IF(D6832=I1,D6832,"")</f>
        <v/>
      </c>
      <c r="J6832">
        <f>IF(AND(G6832=G1,AND(H6832=H1,I6832=I1)),E6832,0)</f>
        <v>0</v>
      </c>
    </row>
    <row r="6833" spans="1:10" x14ac:dyDescent="0.3">
      <c r="A6833">
        <v>2012</v>
      </c>
      <c r="B6833" t="s">
        <v>101</v>
      </c>
      <c r="C6833" t="s">
        <v>103</v>
      </c>
      <c r="D6833" t="s">
        <v>202</v>
      </c>
      <c r="E6833" s="12"/>
      <c r="G6833" t="str">
        <f>IF(A6833=G1,A6833,"")</f>
        <v/>
      </c>
      <c r="H6833" t="str">
        <f>IF(C6833=H1, C6833,"")</f>
        <v/>
      </c>
      <c r="I6833" t="str">
        <f>IF(D6833=I1,D6833,"")</f>
        <v/>
      </c>
      <c r="J6833">
        <f>IF(AND(G6833=G1,AND(H6833=H1,I6833=I1)),E6833,0)</f>
        <v>0</v>
      </c>
    </row>
    <row r="6834" spans="1:10" x14ac:dyDescent="0.3">
      <c r="A6834">
        <v>2012</v>
      </c>
      <c r="B6834" t="s">
        <v>101</v>
      </c>
      <c r="C6834" t="s">
        <v>103</v>
      </c>
      <c r="D6834" t="s">
        <v>203</v>
      </c>
      <c r="E6834" s="12"/>
      <c r="G6834" t="str">
        <f>IF(A6834=G1,A6834,"")</f>
        <v/>
      </c>
      <c r="H6834" t="str">
        <f>IF(C6834=H1, C6834,"")</f>
        <v/>
      </c>
      <c r="I6834" t="str">
        <f>IF(D6834=I1,D6834,"")</f>
        <v>Females</v>
      </c>
      <c r="J6834">
        <f>IF(AND(G6834=G1,AND(H6834=H1,I6834=I1)),E6834,0)</f>
        <v>0</v>
      </c>
    </row>
    <row r="6835" spans="1:10" x14ac:dyDescent="0.3">
      <c r="A6835">
        <v>2012</v>
      </c>
      <c r="B6835" t="s">
        <v>101</v>
      </c>
      <c r="C6835" t="s">
        <v>103</v>
      </c>
      <c r="D6835" t="s">
        <v>205</v>
      </c>
      <c r="E6835" s="12"/>
      <c r="G6835" t="str">
        <f>IF(A6835=G1,A6835,"")</f>
        <v/>
      </c>
      <c r="H6835" t="str">
        <f>IF(C6835=H1, C6835,"")</f>
        <v/>
      </c>
      <c r="I6835" t="str">
        <f>IF(D6835=I1,D6835,"")</f>
        <v/>
      </c>
      <c r="J6835">
        <f>IF(AND(G6835=G1,AND(H6835=H1,I6835=I1)),E6835,0)</f>
        <v>0</v>
      </c>
    </row>
    <row r="6836" spans="1:10" x14ac:dyDescent="0.3">
      <c r="A6836">
        <v>2012</v>
      </c>
      <c r="B6836" t="s">
        <v>101</v>
      </c>
      <c r="C6836" t="s">
        <v>212</v>
      </c>
      <c r="D6836" t="s">
        <v>202</v>
      </c>
      <c r="E6836" s="12"/>
      <c r="G6836" t="str">
        <f>IF(A6836=G1,A6836,"")</f>
        <v/>
      </c>
      <c r="H6836" t="str">
        <f>IF(C6836=H1, C6836,"")</f>
        <v/>
      </c>
      <c r="I6836" t="str">
        <f>IF(D6836=I1,D6836,"")</f>
        <v/>
      </c>
      <c r="J6836">
        <f>IF(AND(G6836=G1,AND(H6836=H1,I6836=I1)),E6836,0)</f>
        <v>0</v>
      </c>
    </row>
    <row r="6837" spans="1:10" x14ac:dyDescent="0.3">
      <c r="A6837">
        <v>2012</v>
      </c>
      <c r="B6837" t="s">
        <v>101</v>
      </c>
      <c r="C6837" t="s">
        <v>212</v>
      </c>
      <c r="D6837" t="s">
        <v>203</v>
      </c>
      <c r="E6837" s="12"/>
      <c r="G6837" t="str">
        <f>IF(A6837=G1,A6837,"")</f>
        <v/>
      </c>
      <c r="H6837" t="str">
        <f>IF(C6837=H1, C6837,"")</f>
        <v/>
      </c>
      <c r="I6837" t="str">
        <f>IF(D6837=I1,D6837,"")</f>
        <v>Females</v>
      </c>
      <c r="J6837">
        <f>IF(AND(G6837=G1,AND(H6837=H1,I6837=I1)),E6837,0)</f>
        <v>0</v>
      </c>
    </row>
    <row r="6838" spans="1:10" x14ac:dyDescent="0.3">
      <c r="A6838">
        <v>2012</v>
      </c>
      <c r="B6838" t="s">
        <v>101</v>
      </c>
      <c r="C6838" t="s">
        <v>212</v>
      </c>
      <c r="D6838" t="s">
        <v>205</v>
      </c>
      <c r="E6838" s="12"/>
      <c r="G6838" t="str">
        <f>IF(A6838=G1,A6838,"")</f>
        <v/>
      </c>
      <c r="H6838" t="str">
        <f>IF(C6838=H1, C6838,"")</f>
        <v/>
      </c>
      <c r="I6838" t="str">
        <f>IF(D6838=I1,D6838,"")</f>
        <v/>
      </c>
      <c r="J6838">
        <f>IF(AND(G6838=G1,AND(H6838=H1,I6838=I1)),E6838,0)</f>
        <v>0</v>
      </c>
    </row>
    <row r="6839" spans="1:10" x14ac:dyDescent="0.3">
      <c r="A6839">
        <v>2012</v>
      </c>
      <c r="B6839" t="s">
        <v>101</v>
      </c>
      <c r="C6839" t="s">
        <v>104</v>
      </c>
      <c r="D6839" t="s">
        <v>202</v>
      </c>
      <c r="E6839" s="12"/>
      <c r="G6839" t="str">
        <f>IF(A6839=G1,A6839,"")</f>
        <v/>
      </c>
      <c r="H6839" t="str">
        <f>IF(C6839=H1, C6839,"")</f>
        <v/>
      </c>
      <c r="I6839" t="str">
        <f>IF(D6839=I1,D6839,"")</f>
        <v/>
      </c>
      <c r="J6839">
        <f>IF(AND(G6839=G1,AND(H6839=H1,I6839=I1)),E6839,0)</f>
        <v>0</v>
      </c>
    </row>
    <row r="6840" spans="1:10" x14ac:dyDescent="0.3">
      <c r="A6840">
        <v>2012</v>
      </c>
      <c r="B6840" t="s">
        <v>101</v>
      </c>
      <c r="C6840" t="s">
        <v>104</v>
      </c>
      <c r="D6840" t="s">
        <v>203</v>
      </c>
      <c r="E6840" s="12"/>
      <c r="G6840" t="str">
        <f>IF(A6840=G1,A6840,"")</f>
        <v/>
      </c>
      <c r="H6840" t="str">
        <f>IF(C6840=H1, C6840,"")</f>
        <v/>
      </c>
      <c r="I6840" t="str">
        <f>IF(D6840=I1,D6840,"")</f>
        <v>Females</v>
      </c>
      <c r="J6840">
        <f>IF(AND(G6840=G1,AND(H6840=H1,I6840=I1)),E6840,0)</f>
        <v>0</v>
      </c>
    </row>
    <row r="6841" spans="1:10" x14ac:dyDescent="0.3">
      <c r="A6841">
        <v>2012</v>
      </c>
      <c r="B6841" t="s">
        <v>101</v>
      </c>
      <c r="C6841" t="s">
        <v>104</v>
      </c>
      <c r="D6841" t="s">
        <v>205</v>
      </c>
      <c r="E6841" s="12"/>
      <c r="G6841" t="str">
        <f>IF(A6841=G1,A6841,"")</f>
        <v/>
      </c>
      <c r="H6841" t="str">
        <f>IF(C6841=H1, C6841,"")</f>
        <v/>
      </c>
      <c r="I6841" t="str">
        <f>IF(D6841=I1,D6841,"")</f>
        <v/>
      </c>
      <c r="J6841">
        <f>IF(AND(G6841=G1,AND(H6841=H1,I6841=I1)),E6841,0)</f>
        <v>0</v>
      </c>
    </row>
    <row r="6842" spans="1:10" x14ac:dyDescent="0.3">
      <c r="A6842">
        <v>2012</v>
      </c>
      <c r="B6842" t="s">
        <v>101</v>
      </c>
      <c r="C6842" t="s">
        <v>105</v>
      </c>
      <c r="D6842" t="s">
        <v>202</v>
      </c>
      <c r="E6842" s="12"/>
      <c r="G6842" t="str">
        <f>IF(A6842=G1,A6842,"")</f>
        <v/>
      </c>
      <c r="H6842" t="str">
        <f>IF(C6842=H1, C6842,"")</f>
        <v/>
      </c>
      <c r="I6842" t="str">
        <f>IF(D6842=I1,D6842,"")</f>
        <v/>
      </c>
      <c r="J6842">
        <f>IF(AND(G6842=G1,AND(H6842=H1,I6842=I1)),E6842,0)</f>
        <v>0</v>
      </c>
    </row>
    <row r="6843" spans="1:10" x14ac:dyDescent="0.3">
      <c r="A6843">
        <v>2012</v>
      </c>
      <c r="B6843" t="s">
        <v>101</v>
      </c>
      <c r="C6843" t="s">
        <v>105</v>
      </c>
      <c r="D6843" t="s">
        <v>203</v>
      </c>
      <c r="E6843" s="12"/>
      <c r="G6843" t="str">
        <f>IF(A6843=G1,A6843,"")</f>
        <v/>
      </c>
      <c r="H6843" t="str">
        <f>IF(C6843=H1, C6843,"")</f>
        <v/>
      </c>
      <c r="I6843" t="str">
        <f>IF(D6843=I1,D6843,"")</f>
        <v>Females</v>
      </c>
      <c r="J6843">
        <f>IF(AND(G6843=G1,AND(H6843=H1,I6843=I1)),E6843,0)</f>
        <v>0</v>
      </c>
    </row>
    <row r="6844" spans="1:10" x14ac:dyDescent="0.3">
      <c r="A6844">
        <v>2012</v>
      </c>
      <c r="B6844" t="s">
        <v>101</v>
      </c>
      <c r="C6844" t="s">
        <v>105</v>
      </c>
      <c r="D6844" t="s">
        <v>205</v>
      </c>
      <c r="E6844" s="12"/>
      <c r="G6844" t="str">
        <f>IF(A6844=G1,A6844,"")</f>
        <v/>
      </c>
      <c r="H6844" t="str">
        <f>IF(C6844=H1, C6844,"")</f>
        <v/>
      </c>
      <c r="I6844" t="str">
        <f>IF(D6844=I1,D6844,"")</f>
        <v/>
      </c>
      <c r="J6844">
        <f>IF(AND(G6844=G1,AND(H6844=H1,I6844=I1)),E6844,0)</f>
        <v>0</v>
      </c>
    </row>
    <row r="6845" spans="1:10" x14ac:dyDescent="0.3">
      <c r="A6845">
        <v>2012</v>
      </c>
      <c r="B6845" t="s">
        <v>101</v>
      </c>
      <c r="C6845" t="s">
        <v>106</v>
      </c>
      <c r="D6845" t="s">
        <v>202</v>
      </c>
      <c r="E6845" s="12"/>
      <c r="G6845" t="str">
        <f>IF(A6845=G1,A6845,"")</f>
        <v/>
      </c>
      <c r="H6845" t="str">
        <f>IF(C6845=H1, C6845,"")</f>
        <v/>
      </c>
      <c r="I6845" t="str">
        <f>IF(D6845=I1,D6845,"")</f>
        <v/>
      </c>
      <c r="J6845">
        <f>IF(AND(G6845=G1,AND(H6845=H1,I6845=I1)),E6845,0)</f>
        <v>0</v>
      </c>
    </row>
    <row r="6846" spans="1:10" x14ac:dyDescent="0.3">
      <c r="A6846">
        <v>2012</v>
      </c>
      <c r="B6846" t="s">
        <v>101</v>
      </c>
      <c r="C6846" t="s">
        <v>106</v>
      </c>
      <c r="D6846" t="s">
        <v>203</v>
      </c>
      <c r="E6846" s="12"/>
      <c r="G6846" t="str">
        <f>IF(A6846=G1,A6846,"")</f>
        <v/>
      </c>
      <c r="H6846" t="str">
        <f>IF(C6846=H1, C6846,"")</f>
        <v/>
      </c>
      <c r="I6846" t="str">
        <f>IF(D6846=I1,D6846,"")</f>
        <v>Females</v>
      </c>
      <c r="J6846">
        <f>IF(AND(G6846=G1,AND(H6846=H1,I6846=I1)),E6846,0)</f>
        <v>0</v>
      </c>
    </row>
    <row r="6847" spans="1:10" x14ac:dyDescent="0.3">
      <c r="A6847">
        <v>2012</v>
      </c>
      <c r="B6847" t="s">
        <v>101</v>
      </c>
      <c r="C6847" t="s">
        <v>106</v>
      </c>
      <c r="D6847" t="s">
        <v>205</v>
      </c>
      <c r="E6847" s="12"/>
      <c r="G6847" t="str">
        <f>IF(A6847=G1,A6847,"")</f>
        <v/>
      </c>
      <c r="H6847" t="str">
        <f>IF(C6847=H1, C6847,"")</f>
        <v/>
      </c>
      <c r="I6847" t="str">
        <f>IF(D6847=I1,D6847,"")</f>
        <v/>
      </c>
      <c r="J6847">
        <f>IF(AND(G6847=G1,AND(H6847=H1,I6847=I1)),E6847,0)</f>
        <v>0</v>
      </c>
    </row>
    <row r="6848" spans="1:10" x14ac:dyDescent="0.3">
      <c r="A6848">
        <v>2012</v>
      </c>
      <c r="B6848" t="s">
        <v>101</v>
      </c>
      <c r="C6848" t="s">
        <v>107</v>
      </c>
      <c r="D6848" t="s">
        <v>202</v>
      </c>
      <c r="E6848" s="12"/>
      <c r="G6848" t="str">
        <f>IF(A6848=G1,A6848,"")</f>
        <v/>
      </c>
      <c r="H6848" t="str">
        <f>IF(C6848=H1, C6848,"")</f>
        <v/>
      </c>
      <c r="I6848" t="str">
        <f>IF(D6848=I1,D6848,"")</f>
        <v/>
      </c>
      <c r="J6848">
        <f>IF(AND(G6848=G1,AND(H6848=H1,I6848=I1)),E6848,0)</f>
        <v>0</v>
      </c>
    </row>
    <row r="6849" spans="1:10" x14ac:dyDescent="0.3">
      <c r="A6849">
        <v>2012</v>
      </c>
      <c r="B6849" t="s">
        <v>101</v>
      </c>
      <c r="C6849" t="s">
        <v>107</v>
      </c>
      <c r="D6849" t="s">
        <v>203</v>
      </c>
      <c r="E6849" s="12"/>
      <c r="G6849" t="str">
        <f>IF(A6849=G1,A6849,"")</f>
        <v/>
      </c>
      <c r="H6849" t="str">
        <f>IF(C6849=H1, C6849,"")</f>
        <v/>
      </c>
      <c r="I6849" t="str">
        <f>IF(D6849=I1,D6849,"")</f>
        <v>Females</v>
      </c>
      <c r="J6849">
        <f>IF(AND(G6849=G1,AND(H6849=H1,I6849=I1)),E6849,0)</f>
        <v>0</v>
      </c>
    </row>
    <row r="6850" spans="1:10" x14ac:dyDescent="0.3">
      <c r="A6850">
        <v>2012</v>
      </c>
      <c r="B6850" t="s">
        <v>101</v>
      </c>
      <c r="C6850" t="s">
        <v>107</v>
      </c>
      <c r="D6850" t="s">
        <v>205</v>
      </c>
      <c r="E6850" s="12"/>
      <c r="G6850" t="str">
        <f>IF(A6850=G1,A6850,"")</f>
        <v/>
      </c>
      <c r="H6850" t="str">
        <f>IF(C6850=H1, C6850,"")</f>
        <v/>
      </c>
      <c r="I6850" t="str">
        <f>IF(D6850=I1,D6850,"")</f>
        <v/>
      </c>
      <c r="J6850">
        <f>IF(AND(G6850=G1,AND(H6850=H1,I6850=I1)),E6850,0)</f>
        <v>0</v>
      </c>
    </row>
    <row r="6851" spans="1:10" x14ac:dyDescent="0.3">
      <c r="A6851">
        <v>2012</v>
      </c>
      <c r="B6851" t="s">
        <v>101</v>
      </c>
      <c r="C6851" t="s">
        <v>108</v>
      </c>
      <c r="D6851" t="s">
        <v>202</v>
      </c>
      <c r="E6851" s="12"/>
      <c r="G6851" t="str">
        <f>IF(A6851=G1,A6851,"")</f>
        <v/>
      </c>
      <c r="H6851" t="str">
        <f>IF(C6851=H1, C6851,"")</f>
        <v/>
      </c>
      <c r="I6851" t="str">
        <f>IF(D6851=I1,D6851,"")</f>
        <v/>
      </c>
      <c r="J6851">
        <f>IF(AND(G6851=G1,AND(H6851=H1,I6851=I1)),E6851,0)</f>
        <v>0</v>
      </c>
    </row>
    <row r="6852" spans="1:10" x14ac:dyDescent="0.3">
      <c r="A6852">
        <v>2012</v>
      </c>
      <c r="B6852" t="s">
        <v>101</v>
      </c>
      <c r="C6852" t="s">
        <v>108</v>
      </c>
      <c r="D6852" t="s">
        <v>203</v>
      </c>
      <c r="E6852" s="12"/>
      <c r="G6852" t="str">
        <f>IF(A6852=G1,A6852,"")</f>
        <v/>
      </c>
      <c r="H6852" t="str">
        <f>IF(C6852=H1, C6852,"")</f>
        <v/>
      </c>
      <c r="I6852" t="str">
        <f>IF(D6852=I1,D6852,"")</f>
        <v>Females</v>
      </c>
      <c r="J6852">
        <f>IF(AND(G6852=G1,AND(H6852=H1,I6852=I1)),E6852,0)</f>
        <v>0</v>
      </c>
    </row>
    <row r="6853" spans="1:10" x14ac:dyDescent="0.3">
      <c r="A6853">
        <v>2012</v>
      </c>
      <c r="B6853" t="s">
        <v>101</v>
      </c>
      <c r="C6853" t="s">
        <v>108</v>
      </c>
      <c r="D6853" t="s">
        <v>205</v>
      </c>
      <c r="E6853" s="12"/>
      <c r="G6853" t="str">
        <f>IF(A6853=G1,A6853,"")</f>
        <v/>
      </c>
      <c r="H6853" t="str">
        <f>IF(C6853=H1, C6853,"")</f>
        <v/>
      </c>
      <c r="I6853" t="str">
        <f>IF(D6853=I1,D6853,"")</f>
        <v/>
      </c>
      <c r="J6853">
        <f>IF(AND(G6853=G1,AND(H6853=H1,I6853=I1)),E6853,0)</f>
        <v>0</v>
      </c>
    </row>
    <row r="6854" spans="1:10" x14ac:dyDescent="0.3">
      <c r="A6854">
        <v>2012</v>
      </c>
      <c r="B6854" t="s">
        <v>101</v>
      </c>
      <c r="C6854" t="s">
        <v>109</v>
      </c>
      <c r="D6854" t="s">
        <v>202</v>
      </c>
      <c r="E6854" s="12"/>
      <c r="G6854" t="str">
        <f>IF(A6854=G1,A6854,"")</f>
        <v/>
      </c>
      <c r="H6854" t="str">
        <f>IF(C6854=H1, C6854,"")</f>
        <v/>
      </c>
      <c r="I6854" t="str">
        <f>IF(D6854=I1,D6854,"")</f>
        <v/>
      </c>
      <c r="J6854">
        <f>IF(AND(G6854=G1,AND(H6854=H1,I6854=I1)),E6854,0)</f>
        <v>0</v>
      </c>
    </row>
    <row r="6855" spans="1:10" x14ac:dyDescent="0.3">
      <c r="A6855">
        <v>2012</v>
      </c>
      <c r="B6855" t="s">
        <v>101</v>
      </c>
      <c r="C6855" t="s">
        <v>109</v>
      </c>
      <c r="D6855" t="s">
        <v>203</v>
      </c>
      <c r="E6855" s="12"/>
      <c r="G6855" t="str">
        <f>IF(A6855=G1,A6855,"")</f>
        <v/>
      </c>
      <c r="H6855" t="str">
        <f>IF(C6855=H1, C6855,"")</f>
        <v/>
      </c>
      <c r="I6855" t="str">
        <f>IF(D6855=I1,D6855,"")</f>
        <v>Females</v>
      </c>
      <c r="J6855">
        <f>IF(AND(G6855=G1,AND(H6855=H1,I6855=I1)),E6855,0)</f>
        <v>0</v>
      </c>
    </row>
    <row r="6856" spans="1:10" x14ac:dyDescent="0.3">
      <c r="A6856">
        <v>2012</v>
      </c>
      <c r="B6856" t="s">
        <v>101</v>
      </c>
      <c r="C6856" t="s">
        <v>109</v>
      </c>
      <c r="D6856" t="s">
        <v>205</v>
      </c>
      <c r="E6856" s="12"/>
      <c r="G6856" t="str">
        <f>IF(A6856=G1,A6856,"")</f>
        <v/>
      </c>
      <c r="H6856" t="str">
        <f>IF(C6856=H1, C6856,"")</f>
        <v/>
      </c>
      <c r="I6856" t="str">
        <f>IF(D6856=I1,D6856,"")</f>
        <v/>
      </c>
      <c r="J6856">
        <f>IF(AND(G6856=G1,AND(H6856=H1,I6856=I1)),E6856,0)</f>
        <v>0</v>
      </c>
    </row>
    <row r="6857" spans="1:10" x14ac:dyDescent="0.3">
      <c r="A6857">
        <v>2012</v>
      </c>
      <c r="B6857" t="s">
        <v>101</v>
      </c>
      <c r="C6857" t="s">
        <v>110</v>
      </c>
      <c r="D6857" t="s">
        <v>202</v>
      </c>
      <c r="E6857" s="12"/>
      <c r="G6857" t="str">
        <f>IF(A6857=G1,A6857,"")</f>
        <v/>
      </c>
      <c r="H6857" t="str">
        <f>IF(C6857=H1, C6857,"")</f>
        <v/>
      </c>
      <c r="I6857" t="str">
        <f>IF(D6857=I1,D6857,"")</f>
        <v/>
      </c>
      <c r="J6857">
        <f>IF(AND(G6857=G1,AND(H6857=H1,I6857=I1)),E6857,0)</f>
        <v>0</v>
      </c>
    </row>
    <row r="6858" spans="1:10" x14ac:dyDescent="0.3">
      <c r="A6858">
        <v>2012</v>
      </c>
      <c r="B6858" t="s">
        <v>101</v>
      </c>
      <c r="C6858" t="s">
        <v>110</v>
      </c>
      <c r="D6858" t="s">
        <v>203</v>
      </c>
      <c r="E6858" s="12"/>
      <c r="G6858" t="str">
        <f>IF(A6858=G1,A6858,"")</f>
        <v/>
      </c>
      <c r="H6858" t="str">
        <f>IF(C6858=H1, C6858,"")</f>
        <v/>
      </c>
      <c r="I6858" t="str">
        <f>IF(D6858=I1,D6858,"")</f>
        <v>Females</v>
      </c>
      <c r="J6858">
        <f>IF(AND(G6858=G1,AND(H6858=H1,I6858=I1)),E6858,0)</f>
        <v>0</v>
      </c>
    </row>
    <row r="6859" spans="1:10" x14ac:dyDescent="0.3">
      <c r="A6859">
        <v>2012</v>
      </c>
      <c r="B6859" t="s">
        <v>101</v>
      </c>
      <c r="C6859" t="s">
        <v>110</v>
      </c>
      <c r="D6859" t="s">
        <v>205</v>
      </c>
      <c r="E6859" s="12"/>
      <c r="G6859" t="str">
        <f>IF(A6859=G1,A6859,"")</f>
        <v/>
      </c>
      <c r="H6859" t="str">
        <f>IF(C6859=H1, C6859,"")</f>
        <v/>
      </c>
      <c r="I6859" t="str">
        <f>IF(D6859=I1,D6859,"")</f>
        <v/>
      </c>
      <c r="J6859">
        <f>IF(AND(G6859=G1,AND(H6859=H1,I6859=I1)),E6859,0)</f>
        <v>0</v>
      </c>
    </row>
    <row r="6860" spans="1:10" x14ac:dyDescent="0.3">
      <c r="A6860">
        <v>2012</v>
      </c>
      <c r="B6860" t="s">
        <v>101</v>
      </c>
      <c r="C6860" t="s">
        <v>111</v>
      </c>
      <c r="D6860" t="s">
        <v>202</v>
      </c>
      <c r="E6860" s="12"/>
      <c r="G6860" t="str">
        <f>IF(A6860=G1,A6860,"")</f>
        <v/>
      </c>
      <c r="H6860" t="str">
        <f>IF(C6860=H1, C6860,"")</f>
        <v/>
      </c>
      <c r="I6860" t="str">
        <f>IF(D6860=I1,D6860,"")</f>
        <v/>
      </c>
      <c r="J6860">
        <f>IF(AND(G6860=G1,AND(H6860=H1,I6860=I1)),E6860,0)</f>
        <v>0</v>
      </c>
    </row>
    <row r="6861" spans="1:10" x14ac:dyDescent="0.3">
      <c r="A6861">
        <v>2012</v>
      </c>
      <c r="B6861" t="s">
        <v>101</v>
      </c>
      <c r="C6861" t="s">
        <v>111</v>
      </c>
      <c r="D6861" t="s">
        <v>203</v>
      </c>
      <c r="E6861" s="12"/>
      <c r="G6861" t="str">
        <f>IF(A6861=G1,A6861,"")</f>
        <v/>
      </c>
      <c r="H6861" t="str">
        <f>IF(C6861=H1, C6861,"")</f>
        <v/>
      </c>
      <c r="I6861" t="str">
        <f>IF(D6861=I1,D6861,"")</f>
        <v>Females</v>
      </c>
      <c r="J6861">
        <f>IF(AND(G6861=G1,AND(H6861=H1,I6861=I1)),E6861,0)</f>
        <v>0</v>
      </c>
    </row>
    <row r="6862" spans="1:10" x14ac:dyDescent="0.3">
      <c r="A6862">
        <v>2012</v>
      </c>
      <c r="B6862" t="s">
        <v>101</v>
      </c>
      <c r="C6862" t="s">
        <v>111</v>
      </c>
      <c r="D6862" t="s">
        <v>205</v>
      </c>
      <c r="E6862" s="12"/>
      <c r="G6862" t="str">
        <f>IF(A6862=G1,A6862,"")</f>
        <v/>
      </c>
      <c r="H6862" t="str">
        <f>IF(C6862=H1, C6862,"")</f>
        <v/>
      </c>
      <c r="I6862" t="str">
        <f>IF(D6862=I1,D6862,"")</f>
        <v/>
      </c>
      <c r="J6862">
        <f>IF(AND(G6862=G1,AND(H6862=H1,I6862=I1)),E6862,0)</f>
        <v>0</v>
      </c>
    </row>
    <row r="6863" spans="1:10" x14ac:dyDescent="0.3">
      <c r="A6863">
        <v>2012</v>
      </c>
      <c r="B6863" t="s">
        <v>112</v>
      </c>
      <c r="C6863" t="s">
        <v>113</v>
      </c>
      <c r="D6863" t="s">
        <v>202</v>
      </c>
      <c r="E6863" s="12"/>
      <c r="G6863" t="str">
        <f>IF(A6863=G1,A6863,"")</f>
        <v/>
      </c>
      <c r="H6863" t="str">
        <f>IF(C6863=H1, C6863,"")</f>
        <v/>
      </c>
      <c r="I6863" t="str">
        <f>IF(D6863=I1,D6863,"")</f>
        <v/>
      </c>
      <c r="J6863">
        <f>IF(AND(G6863=G1,AND(H6863=H1,I6863=I1)),E6863,0)</f>
        <v>0</v>
      </c>
    </row>
    <row r="6864" spans="1:10" x14ac:dyDescent="0.3">
      <c r="A6864">
        <v>2012</v>
      </c>
      <c r="B6864" t="s">
        <v>112</v>
      </c>
      <c r="C6864" t="s">
        <v>113</v>
      </c>
      <c r="D6864" t="s">
        <v>203</v>
      </c>
      <c r="E6864" s="12"/>
      <c r="G6864" t="str">
        <f>IF(A6864=G1,A6864,"")</f>
        <v/>
      </c>
      <c r="H6864" t="str">
        <f>IF(C6864=H1, C6864,"")</f>
        <v/>
      </c>
      <c r="I6864" t="str">
        <f>IF(D6864=I1,D6864,"")</f>
        <v>Females</v>
      </c>
      <c r="J6864">
        <f>IF(AND(G6864=G1,AND(H6864=H1,I6864=I1)),E6864,0)</f>
        <v>0</v>
      </c>
    </row>
    <row r="6865" spans="1:10" x14ac:dyDescent="0.3">
      <c r="A6865">
        <v>2012</v>
      </c>
      <c r="B6865" t="s">
        <v>112</v>
      </c>
      <c r="C6865" t="s">
        <v>113</v>
      </c>
      <c r="D6865" t="s">
        <v>205</v>
      </c>
      <c r="E6865" s="12"/>
      <c r="G6865" t="str">
        <f>IF(A6865=G1,A6865,"")</f>
        <v/>
      </c>
      <c r="H6865" t="str">
        <f>IF(C6865=H1, C6865,"")</f>
        <v/>
      </c>
      <c r="I6865" t="str">
        <f>IF(D6865=I1,D6865,"")</f>
        <v/>
      </c>
      <c r="J6865">
        <f>IF(AND(G6865=G1,AND(H6865=H1,I6865=I1)),E6865,0)</f>
        <v>0</v>
      </c>
    </row>
    <row r="6866" spans="1:10" x14ac:dyDescent="0.3">
      <c r="A6866">
        <v>2012</v>
      </c>
      <c r="B6866" t="s">
        <v>112</v>
      </c>
      <c r="C6866" t="s">
        <v>114</v>
      </c>
      <c r="D6866" t="s">
        <v>202</v>
      </c>
      <c r="E6866" s="12"/>
      <c r="G6866" t="str">
        <f>IF(A6866=G1,A6866,"")</f>
        <v/>
      </c>
      <c r="H6866" t="str">
        <f>IF(C6866=H1, C6866,"")</f>
        <v/>
      </c>
      <c r="I6866" t="str">
        <f>IF(D6866=I1,D6866,"")</f>
        <v/>
      </c>
      <c r="J6866">
        <f>IF(AND(G6866=G1,AND(H6866=H1,I6866=I1)),E6866,0)</f>
        <v>0</v>
      </c>
    </row>
    <row r="6867" spans="1:10" x14ac:dyDescent="0.3">
      <c r="A6867">
        <v>2012</v>
      </c>
      <c r="B6867" t="s">
        <v>112</v>
      </c>
      <c r="C6867" t="s">
        <v>114</v>
      </c>
      <c r="D6867" t="s">
        <v>203</v>
      </c>
      <c r="E6867" s="12"/>
      <c r="G6867" t="str">
        <f>IF(A6867=G1,A6867,"")</f>
        <v/>
      </c>
      <c r="H6867" t="str">
        <f>IF(C6867=H1, C6867,"")</f>
        <v/>
      </c>
      <c r="I6867" t="str">
        <f>IF(D6867=I1,D6867,"")</f>
        <v>Females</v>
      </c>
      <c r="J6867">
        <f>IF(AND(G6867=G1,AND(H6867=H1,I6867=I1)),E6867,0)</f>
        <v>0</v>
      </c>
    </row>
    <row r="6868" spans="1:10" x14ac:dyDescent="0.3">
      <c r="A6868">
        <v>2012</v>
      </c>
      <c r="B6868" t="s">
        <v>112</v>
      </c>
      <c r="C6868" t="s">
        <v>114</v>
      </c>
      <c r="D6868" t="s">
        <v>205</v>
      </c>
      <c r="E6868" s="12"/>
      <c r="G6868" t="str">
        <f>IF(A6868=G1,A6868,"")</f>
        <v/>
      </c>
      <c r="H6868" t="str">
        <f>IF(C6868=H1, C6868,"")</f>
        <v/>
      </c>
      <c r="I6868" t="str">
        <f>IF(D6868=I1,D6868,"")</f>
        <v/>
      </c>
      <c r="J6868">
        <f>IF(AND(G6868=G1,AND(H6868=H1,I6868=I1)),E6868,0)</f>
        <v>0</v>
      </c>
    </row>
    <row r="6869" spans="1:10" x14ac:dyDescent="0.3">
      <c r="A6869">
        <v>2012</v>
      </c>
      <c r="B6869" t="s">
        <v>112</v>
      </c>
      <c r="C6869" t="s">
        <v>115</v>
      </c>
      <c r="D6869" t="s">
        <v>202</v>
      </c>
      <c r="E6869" s="12"/>
      <c r="G6869" t="str">
        <f>IF(A6869=G1,A6869,"")</f>
        <v/>
      </c>
      <c r="H6869" t="str">
        <f>IF(C6869=H1, C6869,"")</f>
        <v/>
      </c>
      <c r="I6869" t="str">
        <f>IF(D6869=I1,D6869,"")</f>
        <v/>
      </c>
      <c r="J6869">
        <f>IF(AND(G6869=G1,AND(H6869=H1,I6869=I1)),E6869,0)</f>
        <v>0</v>
      </c>
    </row>
    <row r="6870" spans="1:10" x14ac:dyDescent="0.3">
      <c r="A6870">
        <v>2012</v>
      </c>
      <c r="B6870" t="s">
        <v>112</v>
      </c>
      <c r="C6870" t="s">
        <v>115</v>
      </c>
      <c r="D6870" t="s">
        <v>203</v>
      </c>
      <c r="E6870" s="12"/>
      <c r="G6870" t="str">
        <f>IF(A6870=G1,A6870,"")</f>
        <v/>
      </c>
      <c r="H6870" t="str">
        <f>IF(C6870=H1, C6870,"")</f>
        <v/>
      </c>
      <c r="I6870" t="str">
        <f>IF(D6870=I1,D6870,"")</f>
        <v>Females</v>
      </c>
      <c r="J6870">
        <f>IF(AND(G6870=G1,AND(H6870=H1,I6870=I1)),E6870,0)</f>
        <v>0</v>
      </c>
    </row>
    <row r="6871" spans="1:10" x14ac:dyDescent="0.3">
      <c r="A6871">
        <v>2012</v>
      </c>
      <c r="B6871" t="s">
        <v>112</v>
      </c>
      <c r="C6871" t="s">
        <v>115</v>
      </c>
      <c r="D6871" t="s">
        <v>205</v>
      </c>
      <c r="E6871" s="12"/>
      <c r="G6871" t="str">
        <f>IF(A6871=G1,A6871,"")</f>
        <v/>
      </c>
      <c r="H6871" t="str">
        <f>IF(C6871=H1, C6871,"")</f>
        <v/>
      </c>
      <c r="I6871" t="str">
        <f>IF(D6871=I1,D6871,"")</f>
        <v/>
      </c>
      <c r="J6871">
        <f>IF(AND(G6871=G1,AND(H6871=H1,I6871=I1)),E6871,0)</f>
        <v>0</v>
      </c>
    </row>
    <row r="6872" spans="1:10" x14ac:dyDescent="0.3">
      <c r="A6872">
        <v>2012</v>
      </c>
      <c r="B6872" t="s">
        <v>112</v>
      </c>
      <c r="C6872" t="s">
        <v>116</v>
      </c>
      <c r="D6872" t="s">
        <v>202</v>
      </c>
      <c r="E6872" s="12"/>
      <c r="G6872" t="str">
        <f>IF(A6872=G1,A6872,"")</f>
        <v/>
      </c>
      <c r="H6872" t="str">
        <f>IF(C6872=H1, C6872,"")</f>
        <v/>
      </c>
      <c r="I6872" t="str">
        <f>IF(D6872=I1,D6872,"")</f>
        <v/>
      </c>
      <c r="J6872">
        <f>IF(AND(G6872=G1,AND(H6872=H1,I6872=I1)),E6872,0)</f>
        <v>0</v>
      </c>
    </row>
    <row r="6873" spans="1:10" x14ac:dyDescent="0.3">
      <c r="A6873">
        <v>2012</v>
      </c>
      <c r="B6873" t="s">
        <v>112</v>
      </c>
      <c r="C6873" t="s">
        <v>116</v>
      </c>
      <c r="D6873" t="s">
        <v>203</v>
      </c>
      <c r="E6873" s="12"/>
      <c r="G6873" t="str">
        <f>IF(A6873=G1,A6873,"")</f>
        <v/>
      </c>
      <c r="H6873" t="str">
        <f>IF(C6873=H1, C6873,"")</f>
        <v/>
      </c>
      <c r="I6873" t="str">
        <f>IF(D6873=I1,D6873,"")</f>
        <v>Females</v>
      </c>
      <c r="J6873">
        <f>IF(AND(G6873=G1,AND(H6873=H1,I6873=I1)),E6873,0)</f>
        <v>0</v>
      </c>
    </row>
    <row r="6874" spans="1:10" x14ac:dyDescent="0.3">
      <c r="A6874">
        <v>2012</v>
      </c>
      <c r="B6874" t="s">
        <v>112</v>
      </c>
      <c r="C6874" t="s">
        <v>116</v>
      </c>
      <c r="D6874" t="s">
        <v>205</v>
      </c>
      <c r="E6874" s="12"/>
      <c r="G6874" t="str">
        <f>IF(A6874=G1,A6874,"")</f>
        <v/>
      </c>
      <c r="H6874" t="str">
        <f>IF(C6874=H1, C6874,"")</f>
        <v/>
      </c>
      <c r="I6874" t="str">
        <f>IF(D6874=I1,D6874,"")</f>
        <v/>
      </c>
      <c r="J6874">
        <f>IF(AND(G6874=G1,AND(H6874=H1,I6874=I1)),E6874,0)</f>
        <v>0</v>
      </c>
    </row>
    <row r="6875" spans="1:10" x14ac:dyDescent="0.3">
      <c r="A6875">
        <v>2012</v>
      </c>
      <c r="B6875" t="s">
        <v>112</v>
      </c>
      <c r="C6875" t="s">
        <v>117</v>
      </c>
      <c r="D6875" t="s">
        <v>202</v>
      </c>
      <c r="E6875" s="12"/>
      <c r="G6875" t="str">
        <f>IF(A6875=G1,A6875,"")</f>
        <v/>
      </c>
      <c r="H6875" t="str">
        <f>IF(C6875=H1, C6875,"")</f>
        <v/>
      </c>
      <c r="I6875" t="str">
        <f>IF(D6875=I1,D6875,"")</f>
        <v/>
      </c>
      <c r="J6875">
        <f>IF(AND(G6875=G1,AND(H6875=H1,I6875=I1)),E6875,0)</f>
        <v>0</v>
      </c>
    </row>
    <row r="6876" spans="1:10" x14ac:dyDescent="0.3">
      <c r="A6876">
        <v>2012</v>
      </c>
      <c r="B6876" t="s">
        <v>112</v>
      </c>
      <c r="C6876" t="s">
        <v>117</v>
      </c>
      <c r="D6876" t="s">
        <v>203</v>
      </c>
      <c r="E6876" s="12"/>
      <c r="G6876" t="str">
        <f>IF(A6876=G1,A6876,"")</f>
        <v/>
      </c>
      <c r="H6876" t="str">
        <f>IF(C6876=H1, C6876,"")</f>
        <v/>
      </c>
      <c r="I6876" t="str">
        <f>IF(D6876=I1,D6876,"")</f>
        <v>Females</v>
      </c>
      <c r="J6876">
        <f>IF(AND(G6876=G1,AND(H6876=H1,I6876=I1)),E6876,0)</f>
        <v>0</v>
      </c>
    </row>
    <row r="6877" spans="1:10" x14ac:dyDescent="0.3">
      <c r="A6877">
        <v>2012</v>
      </c>
      <c r="B6877" t="s">
        <v>112</v>
      </c>
      <c r="C6877" t="s">
        <v>117</v>
      </c>
      <c r="D6877" t="s">
        <v>205</v>
      </c>
      <c r="E6877" s="12"/>
      <c r="G6877" t="str">
        <f>IF(A6877=G1,A6877,"")</f>
        <v/>
      </c>
      <c r="H6877" t="str">
        <f>IF(C6877=H1, C6877,"")</f>
        <v/>
      </c>
      <c r="I6877" t="str">
        <f>IF(D6877=I1,D6877,"")</f>
        <v/>
      </c>
      <c r="J6877">
        <f>IF(AND(G6877=G1,AND(H6877=H1,I6877=I1)),E6877,0)</f>
        <v>0</v>
      </c>
    </row>
    <row r="6878" spans="1:10" x14ac:dyDescent="0.3">
      <c r="A6878">
        <v>2012</v>
      </c>
      <c r="B6878" t="s">
        <v>112</v>
      </c>
      <c r="C6878" t="s">
        <v>118</v>
      </c>
      <c r="D6878" t="s">
        <v>202</v>
      </c>
      <c r="E6878" s="12"/>
      <c r="G6878" t="str">
        <f>IF(A6878=G1,A6878,"")</f>
        <v/>
      </c>
      <c r="H6878" t="str">
        <f>IF(C6878=H1, C6878,"")</f>
        <v/>
      </c>
      <c r="I6878" t="str">
        <f>IF(D6878=I1,D6878,"")</f>
        <v/>
      </c>
      <c r="J6878">
        <f>IF(AND(G6878=G1,AND(H6878=H1,I6878=I1)),E6878,0)</f>
        <v>0</v>
      </c>
    </row>
    <row r="6879" spans="1:10" x14ac:dyDescent="0.3">
      <c r="A6879">
        <v>2012</v>
      </c>
      <c r="B6879" t="s">
        <v>112</v>
      </c>
      <c r="C6879" t="s">
        <v>118</v>
      </c>
      <c r="D6879" t="s">
        <v>203</v>
      </c>
      <c r="E6879" s="12"/>
      <c r="G6879" t="str">
        <f>IF(A6879=G1,A6879,"")</f>
        <v/>
      </c>
      <c r="H6879" t="str">
        <f>IF(C6879=H1, C6879,"")</f>
        <v/>
      </c>
      <c r="I6879" t="str">
        <f>IF(D6879=I1,D6879,"")</f>
        <v>Females</v>
      </c>
      <c r="J6879">
        <f>IF(AND(G6879=G1,AND(H6879=H1,I6879=I1)),E6879,0)</f>
        <v>0</v>
      </c>
    </row>
    <row r="6880" spans="1:10" x14ac:dyDescent="0.3">
      <c r="A6880">
        <v>2012</v>
      </c>
      <c r="B6880" t="s">
        <v>112</v>
      </c>
      <c r="C6880" t="s">
        <v>118</v>
      </c>
      <c r="D6880" t="s">
        <v>205</v>
      </c>
      <c r="E6880" s="12"/>
      <c r="G6880" t="str">
        <f>IF(A6880=G1,A6880,"")</f>
        <v/>
      </c>
      <c r="H6880" t="str">
        <f>IF(C6880=H1, C6880,"")</f>
        <v/>
      </c>
      <c r="I6880" t="str">
        <f>IF(D6880=I1,D6880,"")</f>
        <v/>
      </c>
      <c r="J6880">
        <f>IF(AND(G6880=G1,AND(H6880=H1,I6880=I1)),E6880,0)</f>
        <v>0</v>
      </c>
    </row>
    <row r="6881" spans="1:10" x14ac:dyDescent="0.3">
      <c r="A6881">
        <v>2012</v>
      </c>
      <c r="B6881" t="s">
        <v>112</v>
      </c>
      <c r="C6881" t="s">
        <v>119</v>
      </c>
      <c r="D6881" t="s">
        <v>202</v>
      </c>
      <c r="E6881" s="12"/>
      <c r="G6881" t="str">
        <f>IF(A6881=G1,A6881,"")</f>
        <v/>
      </c>
      <c r="H6881" t="str">
        <f>IF(C6881=H1, C6881,"")</f>
        <v/>
      </c>
      <c r="I6881" t="str">
        <f>IF(D6881=I1,D6881,"")</f>
        <v/>
      </c>
      <c r="J6881">
        <f>IF(AND(G6881=G1,AND(H6881=H1,I6881=I1)),E6881,0)</f>
        <v>0</v>
      </c>
    </row>
    <row r="6882" spans="1:10" x14ac:dyDescent="0.3">
      <c r="A6882">
        <v>2012</v>
      </c>
      <c r="B6882" t="s">
        <v>112</v>
      </c>
      <c r="C6882" t="s">
        <v>119</v>
      </c>
      <c r="D6882" t="s">
        <v>203</v>
      </c>
      <c r="E6882" s="12"/>
      <c r="G6882" t="str">
        <f>IF(A6882=G1,A6882,"")</f>
        <v/>
      </c>
      <c r="H6882" t="str">
        <f>IF(C6882=H1, C6882,"")</f>
        <v/>
      </c>
      <c r="I6882" t="str">
        <f>IF(D6882=I1,D6882,"")</f>
        <v>Females</v>
      </c>
      <c r="J6882">
        <f>IF(AND(G6882=G1,AND(H6882=H1,I6882=I1)),E6882,0)</f>
        <v>0</v>
      </c>
    </row>
    <row r="6883" spans="1:10" x14ac:dyDescent="0.3">
      <c r="A6883">
        <v>2012</v>
      </c>
      <c r="B6883" t="s">
        <v>112</v>
      </c>
      <c r="C6883" t="s">
        <v>119</v>
      </c>
      <c r="D6883" t="s">
        <v>205</v>
      </c>
      <c r="E6883" s="12"/>
      <c r="G6883" t="str">
        <f>IF(A6883=G1,A6883,"")</f>
        <v/>
      </c>
      <c r="H6883" t="str">
        <f>IF(C6883=H1, C6883,"")</f>
        <v/>
      </c>
      <c r="I6883" t="str">
        <f>IF(D6883=I1,D6883,"")</f>
        <v/>
      </c>
      <c r="J6883">
        <f>IF(AND(G6883=G1,AND(H6883=H1,I6883=I1)),E6883,0)</f>
        <v>0</v>
      </c>
    </row>
    <row r="6884" spans="1:10" x14ac:dyDescent="0.3">
      <c r="A6884">
        <v>2012</v>
      </c>
      <c r="B6884" t="s">
        <v>112</v>
      </c>
      <c r="C6884" t="s">
        <v>120</v>
      </c>
      <c r="D6884" t="s">
        <v>202</v>
      </c>
      <c r="E6884" s="12"/>
      <c r="G6884" t="str">
        <f>IF(A6884=G1,A6884,"")</f>
        <v/>
      </c>
      <c r="H6884" t="str">
        <f>IF(C6884=H1, C6884,"")</f>
        <v/>
      </c>
      <c r="I6884" t="str">
        <f>IF(D6884=I1,D6884,"")</f>
        <v/>
      </c>
      <c r="J6884">
        <f>IF(AND(G6884=G1,AND(H6884=H1,I6884=I1)),E6884,0)</f>
        <v>0</v>
      </c>
    </row>
    <row r="6885" spans="1:10" x14ac:dyDescent="0.3">
      <c r="A6885">
        <v>2012</v>
      </c>
      <c r="B6885" t="s">
        <v>112</v>
      </c>
      <c r="C6885" t="s">
        <v>120</v>
      </c>
      <c r="D6885" t="s">
        <v>203</v>
      </c>
      <c r="E6885" s="12"/>
      <c r="G6885" t="str">
        <f>IF(A6885=G1,A6885,"")</f>
        <v/>
      </c>
      <c r="H6885" t="str">
        <f>IF(C6885=H1, C6885,"")</f>
        <v/>
      </c>
      <c r="I6885" t="str">
        <f>IF(D6885=I1,D6885,"")</f>
        <v>Females</v>
      </c>
      <c r="J6885">
        <f>IF(AND(G6885=G1,AND(H6885=H1,I6885=I1)),E6885,0)</f>
        <v>0</v>
      </c>
    </row>
    <row r="6886" spans="1:10" x14ac:dyDescent="0.3">
      <c r="A6886">
        <v>2012</v>
      </c>
      <c r="B6886" t="s">
        <v>112</v>
      </c>
      <c r="C6886" t="s">
        <v>120</v>
      </c>
      <c r="D6886" t="s">
        <v>205</v>
      </c>
      <c r="E6886" s="12"/>
      <c r="G6886" t="str">
        <f>IF(A6886=G1,A6886,"")</f>
        <v/>
      </c>
      <c r="H6886" t="str">
        <f>IF(C6886=H1, C6886,"")</f>
        <v/>
      </c>
      <c r="I6886" t="str">
        <f>IF(D6886=I1,D6886,"")</f>
        <v/>
      </c>
      <c r="J6886">
        <f>IF(AND(G6886=G1,AND(H6886=H1,I6886=I1)),E6886,0)</f>
        <v>0</v>
      </c>
    </row>
    <row r="6887" spans="1:10" x14ac:dyDescent="0.3">
      <c r="A6887">
        <v>2012</v>
      </c>
      <c r="B6887" t="s">
        <v>112</v>
      </c>
      <c r="C6887" t="s">
        <v>121</v>
      </c>
      <c r="D6887" t="s">
        <v>202</v>
      </c>
      <c r="E6887" s="12"/>
      <c r="G6887" t="str">
        <f>IF(A6887=G1,A6887,"")</f>
        <v/>
      </c>
      <c r="H6887" t="str">
        <f>IF(C6887=H1, C6887,"")</f>
        <v/>
      </c>
      <c r="I6887" t="str">
        <f>IF(D6887=I1,D6887,"")</f>
        <v/>
      </c>
      <c r="J6887">
        <f>IF(AND(G6887=G1,AND(H6887=H1,I6887=I1)),E6887,0)</f>
        <v>0</v>
      </c>
    </row>
    <row r="6888" spans="1:10" x14ac:dyDescent="0.3">
      <c r="A6888">
        <v>2012</v>
      </c>
      <c r="B6888" t="s">
        <v>112</v>
      </c>
      <c r="C6888" t="s">
        <v>121</v>
      </c>
      <c r="D6888" t="s">
        <v>203</v>
      </c>
      <c r="E6888" s="12"/>
      <c r="G6888" t="str">
        <f>IF(A6888=G1,A6888,"")</f>
        <v/>
      </c>
      <c r="H6888" t="str">
        <f>IF(C6888=H1, C6888,"")</f>
        <v/>
      </c>
      <c r="I6888" t="str">
        <f>IF(D6888=I1,D6888,"")</f>
        <v>Females</v>
      </c>
      <c r="J6888">
        <f>IF(AND(G6888=G1,AND(H6888=H1,I6888=I1)),E6888,0)</f>
        <v>0</v>
      </c>
    </row>
    <row r="6889" spans="1:10" x14ac:dyDescent="0.3">
      <c r="A6889">
        <v>2012</v>
      </c>
      <c r="B6889" t="s">
        <v>112</v>
      </c>
      <c r="C6889" t="s">
        <v>121</v>
      </c>
      <c r="D6889" t="s">
        <v>205</v>
      </c>
      <c r="E6889" s="12"/>
      <c r="G6889" t="str">
        <f>IF(A6889=G1,A6889,"")</f>
        <v/>
      </c>
      <c r="H6889" t="str">
        <f>IF(C6889=H1, C6889,"")</f>
        <v/>
      </c>
      <c r="I6889" t="str">
        <f>IF(D6889=I1,D6889,"")</f>
        <v/>
      </c>
      <c r="J6889">
        <f>IF(AND(G6889=G1,AND(H6889=H1,I6889=I1)),E6889,0)</f>
        <v>0</v>
      </c>
    </row>
    <row r="6890" spans="1:10" x14ac:dyDescent="0.3">
      <c r="A6890">
        <v>2012</v>
      </c>
      <c r="B6890" t="s">
        <v>112</v>
      </c>
      <c r="C6890" t="s">
        <v>122</v>
      </c>
      <c r="D6890" t="s">
        <v>202</v>
      </c>
      <c r="E6890" s="12"/>
      <c r="G6890" t="str">
        <f>IF(A6890=G1,A6890,"")</f>
        <v/>
      </c>
      <c r="H6890" t="str">
        <f>IF(C6890=H1, C6890,"")</f>
        <v/>
      </c>
      <c r="I6890" t="str">
        <f>IF(D6890=I1,D6890,"")</f>
        <v/>
      </c>
      <c r="J6890">
        <f>IF(AND(G6890=G1,AND(H6890=H1,I6890=I1)),E6890,0)</f>
        <v>0</v>
      </c>
    </row>
    <row r="6891" spans="1:10" x14ac:dyDescent="0.3">
      <c r="A6891">
        <v>2012</v>
      </c>
      <c r="B6891" t="s">
        <v>112</v>
      </c>
      <c r="C6891" t="s">
        <v>122</v>
      </c>
      <c r="D6891" t="s">
        <v>203</v>
      </c>
      <c r="E6891" s="12"/>
      <c r="G6891" t="str">
        <f>IF(A6891=G1,A6891,"")</f>
        <v/>
      </c>
      <c r="H6891" t="str">
        <f>IF(C6891=H1, C6891,"")</f>
        <v/>
      </c>
      <c r="I6891" t="str">
        <f>IF(D6891=I1,D6891,"")</f>
        <v>Females</v>
      </c>
      <c r="J6891">
        <f>IF(AND(G6891=G1,AND(H6891=H1,I6891=I1)),E6891,0)</f>
        <v>0</v>
      </c>
    </row>
    <row r="6892" spans="1:10" x14ac:dyDescent="0.3">
      <c r="A6892">
        <v>2012</v>
      </c>
      <c r="B6892" t="s">
        <v>112</v>
      </c>
      <c r="C6892" t="s">
        <v>122</v>
      </c>
      <c r="D6892" t="s">
        <v>205</v>
      </c>
      <c r="E6892" s="12"/>
      <c r="G6892" t="str">
        <f>IF(A6892=G1,A6892,"")</f>
        <v/>
      </c>
      <c r="H6892" t="str">
        <f>IF(C6892=H1, C6892,"")</f>
        <v/>
      </c>
      <c r="I6892" t="str">
        <f>IF(D6892=I1,D6892,"")</f>
        <v/>
      </c>
      <c r="J6892">
        <f>IF(AND(G6892=G1,AND(H6892=H1,I6892=I1)),E6892,0)</f>
        <v>0</v>
      </c>
    </row>
    <row r="6893" spans="1:10" x14ac:dyDescent="0.3">
      <c r="A6893">
        <v>2012</v>
      </c>
      <c r="B6893" t="s">
        <v>112</v>
      </c>
      <c r="C6893" t="s">
        <v>123</v>
      </c>
      <c r="D6893" t="s">
        <v>202</v>
      </c>
      <c r="E6893" s="12"/>
      <c r="G6893" t="str">
        <f>IF(A6893=G1,A6893,"")</f>
        <v/>
      </c>
      <c r="H6893" t="str">
        <f>IF(C6893=H1, C6893,"")</f>
        <v/>
      </c>
      <c r="I6893" t="str">
        <f>IF(D6893=I1,D6893,"")</f>
        <v/>
      </c>
      <c r="J6893">
        <f>IF(AND(G6893=G1,AND(H6893=H1,I6893=I1)),E6893,0)</f>
        <v>0</v>
      </c>
    </row>
    <row r="6894" spans="1:10" x14ac:dyDescent="0.3">
      <c r="A6894">
        <v>2012</v>
      </c>
      <c r="B6894" t="s">
        <v>112</v>
      </c>
      <c r="C6894" t="s">
        <v>123</v>
      </c>
      <c r="D6894" t="s">
        <v>203</v>
      </c>
      <c r="E6894" s="12"/>
      <c r="G6894" t="str">
        <f>IF(A6894=G1,A6894,"")</f>
        <v/>
      </c>
      <c r="H6894" t="str">
        <f>IF(C6894=H1, C6894,"")</f>
        <v/>
      </c>
      <c r="I6894" t="str">
        <f>IF(D6894=I1,D6894,"")</f>
        <v>Females</v>
      </c>
      <c r="J6894">
        <f>IF(AND(G6894=G1,AND(H6894=H1,I6894=I1)),E6894,0)</f>
        <v>0</v>
      </c>
    </row>
    <row r="6895" spans="1:10" x14ac:dyDescent="0.3">
      <c r="A6895">
        <v>2012</v>
      </c>
      <c r="B6895" t="s">
        <v>112</v>
      </c>
      <c r="C6895" t="s">
        <v>123</v>
      </c>
      <c r="D6895" t="s">
        <v>205</v>
      </c>
      <c r="E6895" s="12"/>
      <c r="G6895" t="str">
        <f>IF(A6895=G1,A6895,"")</f>
        <v/>
      </c>
      <c r="H6895" t="str">
        <f>IF(C6895=H1, C6895,"")</f>
        <v/>
      </c>
      <c r="I6895" t="str">
        <f>IF(D6895=I1,D6895,"")</f>
        <v/>
      </c>
      <c r="J6895">
        <f>IF(AND(G6895=G1,AND(H6895=H1,I6895=I1)),E6895,0)</f>
        <v>0</v>
      </c>
    </row>
    <row r="6896" spans="1:10" x14ac:dyDescent="0.3">
      <c r="A6896">
        <v>2012</v>
      </c>
      <c r="B6896" t="s">
        <v>112</v>
      </c>
      <c r="C6896" t="s">
        <v>124</v>
      </c>
      <c r="D6896" t="s">
        <v>202</v>
      </c>
      <c r="E6896" s="12"/>
      <c r="G6896" t="str">
        <f>IF(A6896=G1,A6896,"")</f>
        <v/>
      </c>
      <c r="H6896" t="str">
        <f>IF(C6896=H1, C6896,"")</f>
        <v/>
      </c>
      <c r="I6896" t="str">
        <f>IF(D6896=I1,D6896,"")</f>
        <v/>
      </c>
      <c r="J6896">
        <f>IF(AND(G6896=G1,AND(H6896=H1,I6896=I1)),E6896,0)</f>
        <v>0</v>
      </c>
    </row>
    <row r="6897" spans="1:10" x14ac:dyDescent="0.3">
      <c r="A6897">
        <v>2012</v>
      </c>
      <c r="B6897" t="s">
        <v>112</v>
      </c>
      <c r="C6897" t="s">
        <v>124</v>
      </c>
      <c r="D6897" t="s">
        <v>203</v>
      </c>
      <c r="E6897" s="12"/>
      <c r="G6897" t="str">
        <f>IF(A6897=G1,A6897,"")</f>
        <v/>
      </c>
      <c r="H6897" t="str">
        <f>IF(C6897=H1, C6897,"")</f>
        <v/>
      </c>
      <c r="I6897" t="str">
        <f>IF(D6897=I1,D6897,"")</f>
        <v>Females</v>
      </c>
      <c r="J6897">
        <f>IF(AND(G6897=G1,AND(H6897=H1,I6897=I1)),E6897,0)</f>
        <v>0</v>
      </c>
    </row>
    <row r="6898" spans="1:10" x14ac:dyDescent="0.3">
      <c r="A6898">
        <v>2012</v>
      </c>
      <c r="B6898" t="s">
        <v>112</v>
      </c>
      <c r="C6898" t="s">
        <v>124</v>
      </c>
      <c r="D6898" t="s">
        <v>205</v>
      </c>
      <c r="E6898" s="12"/>
      <c r="G6898" t="str">
        <f>IF(A6898=G1,A6898,"")</f>
        <v/>
      </c>
      <c r="H6898" t="str">
        <f>IF(C6898=H1, C6898,"")</f>
        <v/>
      </c>
      <c r="I6898" t="str">
        <f>IF(D6898=I1,D6898,"")</f>
        <v/>
      </c>
      <c r="J6898">
        <f>IF(AND(G6898=G1,AND(H6898=H1,I6898=I1)),E6898,0)</f>
        <v>0</v>
      </c>
    </row>
    <row r="6899" spans="1:10" x14ac:dyDescent="0.3">
      <c r="A6899">
        <v>2012</v>
      </c>
      <c r="B6899" t="s">
        <v>112</v>
      </c>
      <c r="C6899" t="s">
        <v>125</v>
      </c>
      <c r="D6899" t="s">
        <v>202</v>
      </c>
      <c r="E6899" s="12"/>
      <c r="G6899" t="str">
        <f>IF(A6899=G1,A6899,"")</f>
        <v/>
      </c>
      <c r="H6899" t="str">
        <f>IF(C6899=H1, C6899,"")</f>
        <v/>
      </c>
      <c r="I6899" t="str">
        <f>IF(D6899=I1,D6899,"")</f>
        <v/>
      </c>
      <c r="J6899">
        <f>IF(AND(G6899=G1,AND(H6899=H1,I6899=I1)),E6899,0)</f>
        <v>0</v>
      </c>
    </row>
    <row r="6900" spans="1:10" x14ac:dyDescent="0.3">
      <c r="A6900">
        <v>2012</v>
      </c>
      <c r="B6900" t="s">
        <v>112</v>
      </c>
      <c r="C6900" t="s">
        <v>125</v>
      </c>
      <c r="D6900" t="s">
        <v>203</v>
      </c>
      <c r="E6900" s="12"/>
      <c r="G6900" t="str">
        <f>IF(A6900=G1,A6900,"")</f>
        <v/>
      </c>
      <c r="H6900" t="str">
        <f>IF(C6900=H1, C6900,"")</f>
        <v/>
      </c>
      <c r="I6900" t="str">
        <f>IF(D6900=I1,D6900,"")</f>
        <v>Females</v>
      </c>
      <c r="J6900">
        <f>IF(AND(G6900=G1,AND(H6900=H1,I6900=I1)),E6900,0)</f>
        <v>0</v>
      </c>
    </row>
    <row r="6901" spans="1:10" x14ac:dyDescent="0.3">
      <c r="A6901">
        <v>2012</v>
      </c>
      <c r="B6901" t="s">
        <v>112</v>
      </c>
      <c r="C6901" t="s">
        <v>125</v>
      </c>
      <c r="D6901" t="s">
        <v>205</v>
      </c>
      <c r="E6901" s="12"/>
      <c r="G6901" t="str">
        <f>IF(A6901=G1,A6901,"")</f>
        <v/>
      </c>
      <c r="H6901" t="str">
        <f>IF(C6901=H1, C6901,"")</f>
        <v/>
      </c>
      <c r="I6901" t="str">
        <f>IF(D6901=I1,D6901,"")</f>
        <v/>
      </c>
      <c r="J6901">
        <f>IF(AND(G6901=G1,AND(H6901=H1,I6901=I1)),E6901,0)</f>
        <v>0</v>
      </c>
    </row>
    <row r="6902" spans="1:10" x14ac:dyDescent="0.3">
      <c r="A6902">
        <v>2012</v>
      </c>
      <c r="B6902" t="s">
        <v>112</v>
      </c>
      <c r="C6902" t="s">
        <v>126</v>
      </c>
      <c r="D6902" t="s">
        <v>202</v>
      </c>
      <c r="E6902" s="12"/>
      <c r="G6902" t="str">
        <f>IF(A6902=G1,A6902,"")</f>
        <v/>
      </c>
      <c r="H6902" t="str">
        <f>IF(C6902=H1, C6902,"")</f>
        <v/>
      </c>
      <c r="I6902" t="str">
        <f>IF(D6902=I1,D6902,"")</f>
        <v/>
      </c>
      <c r="J6902">
        <f>IF(AND(G6902=G1,AND(H6902=H1,I6902=I1)),E6902,0)</f>
        <v>0</v>
      </c>
    </row>
    <row r="6903" spans="1:10" x14ac:dyDescent="0.3">
      <c r="A6903">
        <v>2012</v>
      </c>
      <c r="B6903" t="s">
        <v>112</v>
      </c>
      <c r="C6903" t="s">
        <v>126</v>
      </c>
      <c r="D6903" t="s">
        <v>203</v>
      </c>
      <c r="E6903" s="12"/>
      <c r="G6903" t="str">
        <f>IF(A6903=G1,A6903,"")</f>
        <v/>
      </c>
      <c r="H6903" t="str">
        <f>IF(C6903=H1, C6903,"")</f>
        <v/>
      </c>
      <c r="I6903" t="str">
        <f>IF(D6903=I1,D6903,"")</f>
        <v>Females</v>
      </c>
      <c r="J6903">
        <f>IF(AND(G6903=G1,AND(H6903=H1,I6903=I1)),E6903,0)</f>
        <v>0</v>
      </c>
    </row>
    <row r="6904" spans="1:10" x14ac:dyDescent="0.3">
      <c r="A6904">
        <v>2012</v>
      </c>
      <c r="B6904" t="s">
        <v>112</v>
      </c>
      <c r="C6904" t="s">
        <v>126</v>
      </c>
      <c r="D6904" t="s">
        <v>205</v>
      </c>
      <c r="E6904" s="12"/>
      <c r="G6904" t="str">
        <f>IF(A6904=G1,A6904,"")</f>
        <v/>
      </c>
      <c r="H6904" t="str">
        <f>IF(C6904=H1, C6904,"")</f>
        <v/>
      </c>
      <c r="I6904" t="str">
        <f>IF(D6904=I1,D6904,"")</f>
        <v/>
      </c>
      <c r="J6904">
        <f>IF(AND(G6904=G1,AND(H6904=H1,I6904=I1)),E6904,0)</f>
        <v>0</v>
      </c>
    </row>
    <row r="6905" spans="1:10" x14ac:dyDescent="0.3">
      <c r="A6905">
        <v>2012</v>
      </c>
      <c r="B6905" t="s">
        <v>112</v>
      </c>
      <c r="C6905" t="s">
        <v>127</v>
      </c>
      <c r="D6905" t="s">
        <v>202</v>
      </c>
      <c r="E6905" s="12"/>
      <c r="G6905" t="str">
        <f>IF(A6905=G1,A6905,"")</f>
        <v/>
      </c>
      <c r="H6905" t="str">
        <f>IF(C6905=H1, C6905,"")</f>
        <v/>
      </c>
      <c r="I6905" t="str">
        <f>IF(D6905=I1,D6905,"")</f>
        <v/>
      </c>
      <c r="J6905">
        <f>IF(AND(G6905=G1,AND(H6905=H1,I6905=I1)),E6905,0)</f>
        <v>0</v>
      </c>
    </row>
    <row r="6906" spans="1:10" x14ac:dyDescent="0.3">
      <c r="A6906">
        <v>2012</v>
      </c>
      <c r="B6906" t="s">
        <v>112</v>
      </c>
      <c r="C6906" t="s">
        <v>127</v>
      </c>
      <c r="D6906" t="s">
        <v>203</v>
      </c>
      <c r="E6906" s="12"/>
      <c r="G6906" t="str">
        <f>IF(A6906=G1,A6906,"")</f>
        <v/>
      </c>
      <c r="H6906" t="str">
        <f>IF(C6906=H1, C6906,"")</f>
        <v/>
      </c>
      <c r="I6906" t="str">
        <f>IF(D6906=I1,D6906,"")</f>
        <v>Females</v>
      </c>
      <c r="J6906">
        <f>IF(AND(G6906=G1,AND(H6906=H1,I6906=I1)),E6906,0)</f>
        <v>0</v>
      </c>
    </row>
    <row r="6907" spans="1:10" x14ac:dyDescent="0.3">
      <c r="A6907">
        <v>2012</v>
      </c>
      <c r="B6907" t="s">
        <v>112</v>
      </c>
      <c r="C6907" t="s">
        <v>127</v>
      </c>
      <c r="D6907" t="s">
        <v>205</v>
      </c>
      <c r="E6907" s="12"/>
      <c r="G6907" t="str">
        <f>IF(A6907=G1,A6907,"")</f>
        <v/>
      </c>
      <c r="H6907" t="str">
        <f>IF(C6907=H1, C6907,"")</f>
        <v/>
      </c>
      <c r="I6907" t="str">
        <f>IF(D6907=I1,D6907,"")</f>
        <v/>
      </c>
      <c r="J6907">
        <f>IF(AND(G6907=G1,AND(H6907=H1,I6907=I1)),E6907,0)</f>
        <v>0</v>
      </c>
    </row>
    <row r="6908" spans="1:10" x14ac:dyDescent="0.3">
      <c r="A6908">
        <v>2012</v>
      </c>
      <c r="B6908" t="s">
        <v>112</v>
      </c>
      <c r="C6908" t="s">
        <v>128</v>
      </c>
      <c r="D6908" t="s">
        <v>202</v>
      </c>
      <c r="E6908" s="12"/>
      <c r="G6908" t="str">
        <f>IF(A6908=G1,A6908,"")</f>
        <v/>
      </c>
      <c r="H6908" t="str">
        <f>IF(C6908=H1, C6908,"")</f>
        <v/>
      </c>
      <c r="I6908" t="str">
        <f>IF(D6908=I1,D6908,"")</f>
        <v/>
      </c>
      <c r="J6908">
        <f>IF(AND(G6908=G1,AND(H6908=H1,I6908=I1)),E6908,0)</f>
        <v>0</v>
      </c>
    </row>
    <row r="6909" spans="1:10" x14ac:dyDescent="0.3">
      <c r="A6909">
        <v>2012</v>
      </c>
      <c r="B6909" t="s">
        <v>112</v>
      </c>
      <c r="C6909" t="s">
        <v>128</v>
      </c>
      <c r="D6909" t="s">
        <v>203</v>
      </c>
      <c r="E6909" s="12"/>
      <c r="G6909" t="str">
        <f>IF(A6909=G1,A6909,"")</f>
        <v/>
      </c>
      <c r="H6909" t="str">
        <f>IF(C6909=H1, C6909,"")</f>
        <v/>
      </c>
      <c r="I6909" t="str">
        <f>IF(D6909=I1,D6909,"")</f>
        <v>Females</v>
      </c>
      <c r="J6909">
        <f>IF(AND(G6909=G1,AND(H6909=H1,I6909=I1)),E6909,0)</f>
        <v>0</v>
      </c>
    </row>
    <row r="6910" spans="1:10" x14ac:dyDescent="0.3">
      <c r="A6910">
        <v>2012</v>
      </c>
      <c r="B6910" t="s">
        <v>112</v>
      </c>
      <c r="C6910" t="s">
        <v>128</v>
      </c>
      <c r="D6910" t="s">
        <v>205</v>
      </c>
      <c r="E6910" s="12"/>
      <c r="G6910" t="str">
        <f>IF(A6910=G1,A6910,"")</f>
        <v/>
      </c>
      <c r="H6910" t="str">
        <f>IF(C6910=H1, C6910,"")</f>
        <v/>
      </c>
      <c r="I6910" t="str">
        <f>IF(D6910=I1,D6910,"")</f>
        <v/>
      </c>
      <c r="J6910">
        <f>IF(AND(G6910=G1,AND(H6910=H1,I6910=I1)),E6910,0)</f>
        <v>0</v>
      </c>
    </row>
    <row r="6911" spans="1:10" x14ac:dyDescent="0.3">
      <c r="A6911">
        <v>2012</v>
      </c>
      <c r="B6911" t="s">
        <v>112</v>
      </c>
      <c r="C6911" t="s">
        <v>129</v>
      </c>
      <c r="D6911" t="s">
        <v>202</v>
      </c>
      <c r="E6911" s="12"/>
      <c r="G6911" t="str">
        <f>IF(A6911=G1,A6911,"")</f>
        <v/>
      </c>
      <c r="H6911" t="str">
        <f>IF(C6911=H1, C6911,"")</f>
        <v/>
      </c>
      <c r="I6911" t="str">
        <f>IF(D6911=I1,D6911,"")</f>
        <v/>
      </c>
      <c r="J6911">
        <f>IF(AND(G6911=G1,AND(H6911=H1,I6911=I1)),E6911,0)</f>
        <v>0</v>
      </c>
    </row>
    <row r="6912" spans="1:10" x14ac:dyDescent="0.3">
      <c r="A6912">
        <v>2012</v>
      </c>
      <c r="B6912" t="s">
        <v>112</v>
      </c>
      <c r="C6912" t="s">
        <v>129</v>
      </c>
      <c r="D6912" t="s">
        <v>203</v>
      </c>
      <c r="E6912" s="12"/>
      <c r="G6912" t="str">
        <f>IF(A6912=G1,A6912,"")</f>
        <v/>
      </c>
      <c r="H6912" t="str">
        <f>IF(C6912=H1, C6912,"")</f>
        <v/>
      </c>
      <c r="I6912" t="str">
        <f>IF(D6912=I1,D6912,"")</f>
        <v>Females</v>
      </c>
      <c r="J6912">
        <f>IF(AND(G6912=G1,AND(H6912=H1,I6912=I1)),E6912,0)</f>
        <v>0</v>
      </c>
    </row>
    <row r="6913" spans="1:10" x14ac:dyDescent="0.3">
      <c r="A6913">
        <v>2012</v>
      </c>
      <c r="B6913" t="s">
        <v>112</v>
      </c>
      <c r="C6913" t="s">
        <v>129</v>
      </c>
      <c r="D6913" t="s">
        <v>205</v>
      </c>
      <c r="E6913" s="12"/>
      <c r="G6913" t="str">
        <f>IF(A6913=G1,A6913,"")</f>
        <v/>
      </c>
      <c r="H6913" t="str">
        <f>IF(C6913=H1, C6913,"")</f>
        <v/>
      </c>
      <c r="I6913" t="str">
        <f>IF(D6913=I1,D6913,"")</f>
        <v/>
      </c>
      <c r="J6913">
        <f>IF(AND(G6913=G1,AND(H6913=H1,I6913=I1)),E6913,0)</f>
        <v>0</v>
      </c>
    </row>
    <row r="6914" spans="1:10" x14ac:dyDescent="0.3">
      <c r="A6914">
        <v>2012</v>
      </c>
      <c r="B6914" t="s">
        <v>112</v>
      </c>
      <c r="C6914" t="s">
        <v>130</v>
      </c>
      <c r="D6914" t="s">
        <v>202</v>
      </c>
      <c r="E6914" s="12"/>
      <c r="G6914" t="str">
        <f>IF(A6914=G1,A6914,"")</f>
        <v/>
      </c>
      <c r="H6914" t="str">
        <f>IF(C6914=H1, C6914,"")</f>
        <v/>
      </c>
      <c r="I6914" t="str">
        <f>IF(D6914=I1,D6914,"")</f>
        <v/>
      </c>
      <c r="J6914">
        <f>IF(AND(G6914=G1,AND(H6914=H1,I6914=I1)),E6914,0)</f>
        <v>0</v>
      </c>
    </row>
    <row r="6915" spans="1:10" x14ac:dyDescent="0.3">
      <c r="A6915">
        <v>2012</v>
      </c>
      <c r="B6915" t="s">
        <v>112</v>
      </c>
      <c r="C6915" t="s">
        <v>130</v>
      </c>
      <c r="D6915" t="s">
        <v>203</v>
      </c>
      <c r="E6915" s="12"/>
      <c r="G6915" t="str">
        <f>IF(A6915=G1,A6915,"")</f>
        <v/>
      </c>
      <c r="H6915" t="str">
        <f>IF(C6915=H1, C6915,"")</f>
        <v/>
      </c>
      <c r="I6915" t="str">
        <f>IF(D6915=I1,D6915,"")</f>
        <v>Females</v>
      </c>
      <c r="J6915">
        <f>IF(AND(G6915=G1,AND(H6915=H1,I6915=I1)),E6915,0)</f>
        <v>0</v>
      </c>
    </row>
    <row r="6916" spans="1:10" x14ac:dyDescent="0.3">
      <c r="A6916">
        <v>2012</v>
      </c>
      <c r="B6916" t="s">
        <v>112</v>
      </c>
      <c r="C6916" t="s">
        <v>130</v>
      </c>
      <c r="D6916" t="s">
        <v>205</v>
      </c>
      <c r="E6916" s="12"/>
      <c r="G6916" t="str">
        <f>IF(A6916=G1,A6916,"")</f>
        <v/>
      </c>
      <c r="H6916" t="str">
        <f>IF(C6916=H1, C6916,"")</f>
        <v/>
      </c>
      <c r="I6916" t="str">
        <f>IF(D6916=I1,D6916,"")</f>
        <v/>
      </c>
      <c r="J6916">
        <f>IF(AND(G6916=G1,AND(H6916=H1,I6916=I1)),E6916,0)</f>
        <v>0</v>
      </c>
    </row>
    <row r="6917" spans="1:10" x14ac:dyDescent="0.3">
      <c r="A6917">
        <v>2012</v>
      </c>
      <c r="B6917" t="s">
        <v>112</v>
      </c>
      <c r="C6917" t="s">
        <v>131</v>
      </c>
      <c r="D6917" t="s">
        <v>202</v>
      </c>
      <c r="E6917" s="12"/>
      <c r="G6917" t="str">
        <f>IF(A6917=G1,A6917,"")</f>
        <v/>
      </c>
      <c r="H6917" t="str">
        <f>IF(C6917=H1, C6917,"")</f>
        <v/>
      </c>
      <c r="I6917" t="str">
        <f>IF(D6917=I1,D6917,"")</f>
        <v/>
      </c>
      <c r="J6917">
        <f>IF(AND(G6917=G1,AND(H6917=H1,I6917=I1)),E6917,0)</f>
        <v>0</v>
      </c>
    </row>
    <row r="6918" spans="1:10" x14ac:dyDescent="0.3">
      <c r="A6918">
        <v>2012</v>
      </c>
      <c r="B6918" t="s">
        <v>112</v>
      </c>
      <c r="C6918" t="s">
        <v>131</v>
      </c>
      <c r="D6918" t="s">
        <v>203</v>
      </c>
      <c r="E6918" s="12"/>
      <c r="G6918" t="str">
        <f>IF(A6918=G1,A6918,"")</f>
        <v/>
      </c>
      <c r="H6918" t="str">
        <f>IF(C6918=H1, C6918,"")</f>
        <v/>
      </c>
      <c r="I6918" t="str">
        <f>IF(D6918=I1,D6918,"")</f>
        <v>Females</v>
      </c>
      <c r="J6918">
        <f>IF(AND(G6918=G1,AND(H6918=H1,I6918=I1)),E6918,0)</f>
        <v>0</v>
      </c>
    </row>
    <row r="6919" spans="1:10" x14ac:dyDescent="0.3">
      <c r="A6919">
        <v>2012</v>
      </c>
      <c r="B6919" t="s">
        <v>112</v>
      </c>
      <c r="C6919" t="s">
        <v>131</v>
      </c>
      <c r="D6919" t="s">
        <v>205</v>
      </c>
      <c r="E6919" s="12"/>
      <c r="G6919" t="str">
        <f>IF(A6919=G1,A6919,"")</f>
        <v/>
      </c>
      <c r="H6919" t="str">
        <f>IF(C6919=H1, C6919,"")</f>
        <v/>
      </c>
      <c r="I6919" t="str">
        <f>IF(D6919=I1,D6919,"")</f>
        <v/>
      </c>
      <c r="J6919">
        <f>IF(AND(G6919=G1,AND(H6919=H1,I6919=I1)),E6919,0)</f>
        <v>0</v>
      </c>
    </row>
    <row r="6920" spans="1:10" x14ac:dyDescent="0.3">
      <c r="A6920">
        <v>2012</v>
      </c>
      <c r="B6920" t="s">
        <v>112</v>
      </c>
      <c r="C6920" t="s">
        <v>132</v>
      </c>
      <c r="D6920" t="s">
        <v>202</v>
      </c>
      <c r="E6920" s="12"/>
      <c r="G6920" t="str">
        <f>IF(A6920=G1,A6920,"")</f>
        <v/>
      </c>
      <c r="H6920" t="str">
        <f>IF(C6920=H1, C6920,"")</f>
        <v/>
      </c>
      <c r="I6920" t="str">
        <f>IF(D6920=I1,D6920,"")</f>
        <v/>
      </c>
      <c r="J6920">
        <f>IF(AND(G6920=G1,AND(H6920=H1,I6920=I1)),E6920,0)</f>
        <v>0</v>
      </c>
    </row>
    <row r="6921" spans="1:10" x14ac:dyDescent="0.3">
      <c r="A6921">
        <v>2012</v>
      </c>
      <c r="B6921" t="s">
        <v>112</v>
      </c>
      <c r="C6921" t="s">
        <v>132</v>
      </c>
      <c r="D6921" t="s">
        <v>203</v>
      </c>
      <c r="E6921" s="12"/>
      <c r="G6921" t="str">
        <f>IF(A6921=G1,A6921,"")</f>
        <v/>
      </c>
      <c r="H6921" t="str">
        <f>IF(C6921=H1, C6921,"")</f>
        <v/>
      </c>
      <c r="I6921" t="str">
        <f>IF(D6921=I1,D6921,"")</f>
        <v>Females</v>
      </c>
      <c r="J6921">
        <f>IF(AND(G6921=G1,AND(H6921=H1,I6921=I1)),E6921,0)</f>
        <v>0</v>
      </c>
    </row>
    <row r="6922" spans="1:10" x14ac:dyDescent="0.3">
      <c r="A6922">
        <v>2012</v>
      </c>
      <c r="B6922" t="s">
        <v>112</v>
      </c>
      <c r="C6922" t="s">
        <v>132</v>
      </c>
      <c r="D6922" t="s">
        <v>205</v>
      </c>
      <c r="E6922" s="12"/>
      <c r="G6922" t="str">
        <f>IF(A6922=G1,A6922,"")</f>
        <v/>
      </c>
      <c r="H6922" t="str">
        <f>IF(C6922=H1, C6922,"")</f>
        <v/>
      </c>
      <c r="I6922" t="str">
        <f>IF(D6922=I1,D6922,"")</f>
        <v/>
      </c>
      <c r="J6922">
        <f>IF(AND(G6922=G1,AND(H6922=H1,I6922=I1)),E6922,0)</f>
        <v>0</v>
      </c>
    </row>
    <row r="6923" spans="1:10" x14ac:dyDescent="0.3">
      <c r="A6923">
        <v>2012</v>
      </c>
      <c r="B6923" t="s">
        <v>112</v>
      </c>
      <c r="C6923" t="s">
        <v>133</v>
      </c>
      <c r="D6923" t="s">
        <v>202</v>
      </c>
      <c r="E6923" s="12"/>
      <c r="G6923" t="str">
        <f>IF(A6923=G1,A6923,"")</f>
        <v/>
      </c>
      <c r="H6923" t="str">
        <f>IF(C6923=H1, C6923,"")</f>
        <v/>
      </c>
      <c r="I6923" t="str">
        <f>IF(D6923=I1,D6923,"")</f>
        <v/>
      </c>
      <c r="J6923">
        <f>IF(AND(G6923=G1,AND(H6923=H1,I6923=I1)),E6923,0)</f>
        <v>0</v>
      </c>
    </row>
    <row r="6924" spans="1:10" x14ac:dyDescent="0.3">
      <c r="A6924">
        <v>2012</v>
      </c>
      <c r="B6924" t="s">
        <v>112</v>
      </c>
      <c r="C6924" t="s">
        <v>133</v>
      </c>
      <c r="D6924" t="s">
        <v>203</v>
      </c>
      <c r="E6924" s="12"/>
      <c r="G6924" t="str">
        <f>IF(A6924=G1,A6924,"")</f>
        <v/>
      </c>
      <c r="H6924" t="str">
        <f>IF(C6924=H1, C6924,"")</f>
        <v/>
      </c>
      <c r="I6924" t="str">
        <f>IF(D6924=I1,D6924,"")</f>
        <v>Females</v>
      </c>
      <c r="J6924">
        <f>IF(AND(G6924=G1,AND(H6924=H1,I6924=I1)),E6924,0)</f>
        <v>0</v>
      </c>
    </row>
    <row r="6925" spans="1:10" x14ac:dyDescent="0.3">
      <c r="A6925">
        <v>2012</v>
      </c>
      <c r="B6925" t="s">
        <v>112</v>
      </c>
      <c r="C6925" t="s">
        <v>133</v>
      </c>
      <c r="D6925" t="s">
        <v>205</v>
      </c>
      <c r="E6925" s="12"/>
      <c r="G6925" t="str">
        <f>IF(A6925=G1,A6925,"")</f>
        <v/>
      </c>
      <c r="H6925" t="str">
        <f>IF(C6925=H1, C6925,"")</f>
        <v/>
      </c>
      <c r="I6925" t="str">
        <f>IF(D6925=I1,D6925,"")</f>
        <v/>
      </c>
      <c r="J6925">
        <f>IF(AND(G6925=G1,AND(H6925=H1,I6925=I1)),E6925,0)</f>
        <v>0</v>
      </c>
    </row>
    <row r="6926" spans="1:10" x14ac:dyDescent="0.3">
      <c r="A6926">
        <v>2012</v>
      </c>
      <c r="B6926" t="s">
        <v>112</v>
      </c>
      <c r="C6926" t="s">
        <v>134</v>
      </c>
      <c r="D6926" t="s">
        <v>202</v>
      </c>
      <c r="E6926" s="12"/>
      <c r="G6926" t="str">
        <f>IF(A6926=G1,A6926,"")</f>
        <v/>
      </c>
      <c r="H6926" t="str">
        <f>IF(C6926=H1, C6926,"")</f>
        <v/>
      </c>
      <c r="I6926" t="str">
        <f>IF(D6926=I1,D6926,"")</f>
        <v/>
      </c>
      <c r="J6926">
        <f>IF(AND(G6926=G1,AND(H6926=H1,I6926=I1)),E6926,0)</f>
        <v>0</v>
      </c>
    </row>
    <row r="6927" spans="1:10" x14ac:dyDescent="0.3">
      <c r="A6927">
        <v>2012</v>
      </c>
      <c r="B6927" t="s">
        <v>112</v>
      </c>
      <c r="C6927" t="s">
        <v>134</v>
      </c>
      <c r="D6927" t="s">
        <v>203</v>
      </c>
      <c r="E6927" s="12"/>
      <c r="G6927" t="str">
        <f>IF(A6927=G1,A6927,"")</f>
        <v/>
      </c>
      <c r="H6927" t="str">
        <f>IF(C6927=H1, C6927,"")</f>
        <v/>
      </c>
      <c r="I6927" t="str">
        <f>IF(D6927=I1,D6927,"")</f>
        <v>Females</v>
      </c>
      <c r="J6927">
        <f>IF(AND(G6927=G1,AND(H6927=H1,I6927=I1)),E6927,0)</f>
        <v>0</v>
      </c>
    </row>
    <row r="6928" spans="1:10" x14ac:dyDescent="0.3">
      <c r="A6928">
        <v>2012</v>
      </c>
      <c r="B6928" t="s">
        <v>112</v>
      </c>
      <c r="C6928" t="s">
        <v>134</v>
      </c>
      <c r="D6928" t="s">
        <v>205</v>
      </c>
      <c r="E6928" s="12"/>
      <c r="G6928" t="str">
        <f>IF(A6928=G1,A6928,"")</f>
        <v/>
      </c>
      <c r="H6928" t="str">
        <f>IF(C6928=H1, C6928,"")</f>
        <v/>
      </c>
      <c r="I6928" t="str">
        <f>IF(D6928=I1,D6928,"")</f>
        <v/>
      </c>
      <c r="J6928">
        <f>IF(AND(G6928=G1,AND(H6928=H1,I6928=I1)),E6928,0)</f>
        <v>0</v>
      </c>
    </row>
    <row r="6929" spans="1:10" x14ac:dyDescent="0.3">
      <c r="A6929">
        <v>2012</v>
      </c>
      <c r="B6929" t="s">
        <v>112</v>
      </c>
      <c r="C6929" t="s">
        <v>135</v>
      </c>
      <c r="D6929" t="s">
        <v>202</v>
      </c>
      <c r="E6929" s="12"/>
      <c r="G6929" t="str">
        <f>IF(A6929=G1,A6929,"")</f>
        <v/>
      </c>
      <c r="H6929" t="str">
        <f>IF(C6929=H1, C6929,"")</f>
        <v/>
      </c>
      <c r="I6929" t="str">
        <f>IF(D6929=I1,D6929,"")</f>
        <v/>
      </c>
      <c r="J6929">
        <f>IF(AND(G6929=G1,AND(H6929=H1,I6929=I1)),E6929,0)</f>
        <v>0</v>
      </c>
    </row>
    <row r="6930" spans="1:10" x14ac:dyDescent="0.3">
      <c r="A6930">
        <v>2012</v>
      </c>
      <c r="B6930" t="s">
        <v>112</v>
      </c>
      <c r="C6930" t="s">
        <v>135</v>
      </c>
      <c r="D6930" t="s">
        <v>203</v>
      </c>
      <c r="E6930" s="12"/>
      <c r="G6930" t="str">
        <f>IF(A6930=G1,A6930,"")</f>
        <v/>
      </c>
      <c r="H6930" t="str">
        <f>IF(C6930=H1, C6930,"")</f>
        <v/>
      </c>
      <c r="I6930" t="str">
        <f>IF(D6930=I1,D6930,"")</f>
        <v>Females</v>
      </c>
      <c r="J6930">
        <f>IF(AND(G6930=G1,AND(H6930=H1,I6930=I1)),E6930,0)</f>
        <v>0</v>
      </c>
    </row>
    <row r="6931" spans="1:10" x14ac:dyDescent="0.3">
      <c r="A6931">
        <v>2012</v>
      </c>
      <c r="B6931" t="s">
        <v>112</v>
      </c>
      <c r="C6931" t="s">
        <v>135</v>
      </c>
      <c r="D6931" t="s">
        <v>205</v>
      </c>
      <c r="E6931" s="12"/>
      <c r="G6931" t="str">
        <f>IF(A6931=G1,A6931,"")</f>
        <v/>
      </c>
      <c r="H6931" t="str">
        <f>IF(C6931=H1, C6931,"")</f>
        <v/>
      </c>
      <c r="I6931" t="str">
        <f>IF(D6931=I1,D6931,"")</f>
        <v/>
      </c>
      <c r="J6931">
        <f>IF(AND(G6931=G1,AND(H6931=H1,I6931=I1)),E6931,0)</f>
        <v>0</v>
      </c>
    </row>
    <row r="6932" spans="1:10" x14ac:dyDescent="0.3">
      <c r="A6932">
        <v>2012</v>
      </c>
      <c r="B6932" t="s">
        <v>112</v>
      </c>
      <c r="C6932" t="s">
        <v>136</v>
      </c>
      <c r="D6932" t="s">
        <v>202</v>
      </c>
      <c r="E6932" s="12"/>
      <c r="G6932" t="str">
        <f>IF(A6932=G1,A6932,"")</f>
        <v/>
      </c>
      <c r="H6932" t="str">
        <f>IF(C6932=H1, C6932,"")</f>
        <v/>
      </c>
      <c r="I6932" t="str">
        <f>IF(D6932=I1,D6932,"")</f>
        <v/>
      </c>
      <c r="J6932">
        <f>IF(AND(G6932=G1,AND(H6932=H1,I6932=I1)),E6932,0)</f>
        <v>0</v>
      </c>
    </row>
    <row r="6933" spans="1:10" x14ac:dyDescent="0.3">
      <c r="A6933">
        <v>2012</v>
      </c>
      <c r="B6933" t="s">
        <v>112</v>
      </c>
      <c r="C6933" t="s">
        <v>136</v>
      </c>
      <c r="D6933" t="s">
        <v>203</v>
      </c>
      <c r="E6933" s="12"/>
      <c r="G6933" t="str">
        <f>IF(A6933=G1,A6933,"")</f>
        <v/>
      </c>
      <c r="H6933" t="str">
        <f>IF(C6933=H1, C6933,"")</f>
        <v/>
      </c>
      <c r="I6933" t="str">
        <f>IF(D6933=I1,D6933,"")</f>
        <v>Females</v>
      </c>
      <c r="J6933">
        <f>IF(AND(G6933=G1,AND(H6933=H1,I6933=I1)),E6933,0)</f>
        <v>0</v>
      </c>
    </row>
    <row r="6934" spans="1:10" x14ac:dyDescent="0.3">
      <c r="A6934">
        <v>2012</v>
      </c>
      <c r="B6934" t="s">
        <v>112</v>
      </c>
      <c r="C6934" t="s">
        <v>136</v>
      </c>
      <c r="D6934" t="s">
        <v>205</v>
      </c>
      <c r="E6934" s="12"/>
      <c r="G6934" t="str">
        <f>IF(A6934=G1,A6934,"")</f>
        <v/>
      </c>
      <c r="H6934" t="str">
        <f>IF(C6934=H1, C6934,"")</f>
        <v/>
      </c>
      <c r="I6934" t="str">
        <f>IF(D6934=I1,D6934,"")</f>
        <v/>
      </c>
      <c r="J6934">
        <f>IF(AND(G6934=G1,AND(H6934=H1,I6934=I1)),E6934,0)</f>
        <v>0</v>
      </c>
    </row>
    <row r="6935" spans="1:10" x14ac:dyDescent="0.3">
      <c r="A6935">
        <v>2012</v>
      </c>
      <c r="B6935" t="s">
        <v>112</v>
      </c>
      <c r="C6935" t="s">
        <v>137</v>
      </c>
      <c r="D6935" t="s">
        <v>202</v>
      </c>
      <c r="E6935" s="12"/>
      <c r="G6935" t="str">
        <f>IF(A6935=G1,A6935,"")</f>
        <v/>
      </c>
      <c r="H6935" t="str">
        <f>IF(C6935=H1, C6935,"")</f>
        <v/>
      </c>
      <c r="I6935" t="str">
        <f>IF(D6935=I1,D6935,"")</f>
        <v/>
      </c>
      <c r="J6935">
        <f>IF(AND(G6935=G1,AND(H6935=H1,I6935=I1)),E6935,0)</f>
        <v>0</v>
      </c>
    </row>
    <row r="6936" spans="1:10" x14ac:dyDescent="0.3">
      <c r="A6936">
        <v>2012</v>
      </c>
      <c r="B6936" t="s">
        <v>112</v>
      </c>
      <c r="C6936" t="s">
        <v>137</v>
      </c>
      <c r="D6936" t="s">
        <v>203</v>
      </c>
      <c r="E6936" s="12"/>
      <c r="G6936" t="str">
        <f>IF(A6936=G1,A6936,"")</f>
        <v/>
      </c>
      <c r="H6936" t="str">
        <f>IF(C6936=H1, C6936,"")</f>
        <v/>
      </c>
      <c r="I6936" t="str">
        <f>IF(D6936=I1,D6936,"")</f>
        <v>Females</v>
      </c>
      <c r="J6936">
        <f>IF(AND(G6936=G1,AND(H6936=H1,I6936=I1)),E6936,0)</f>
        <v>0</v>
      </c>
    </row>
    <row r="6937" spans="1:10" x14ac:dyDescent="0.3">
      <c r="A6937">
        <v>2012</v>
      </c>
      <c r="B6937" t="s">
        <v>112</v>
      </c>
      <c r="C6937" t="s">
        <v>137</v>
      </c>
      <c r="D6937" t="s">
        <v>205</v>
      </c>
      <c r="E6937" s="12"/>
      <c r="G6937" t="str">
        <f>IF(A6937=G1,A6937,"")</f>
        <v/>
      </c>
      <c r="H6937" t="str">
        <f>IF(C6937=H1, C6937,"")</f>
        <v/>
      </c>
      <c r="I6937" t="str">
        <f>IF(D6937=I1,D6937,"")</f>
        <v/>
      </c>
      <c r="J6937">
        <f>IF(AND(G6937=G1,AND(H6937=H1,I6937=I1)),E6937,0)</f>
        <v>0</v>
      </c>
    </row>
    <row r="6938" spans="1:10" x14ac:dyDescent="0.3">
      <c r="A6938">
        <v>2012</v>
      </c>
      <c r="B6938" t="s">
        <v>112</v>
      </c>
      <c r="C6938" t="s">
        <v>138</v>
      </c>
      <c r="D6938" t="s">
        <v>202</v>
      </c>
      <c r="E6938" s="12"/>
      <c r="G6938" t="str">
        <f>IF(A6938=G1,A6938,"")</f>
        <v/>
      </c>
      <c r="H6938" t="str">
        <f>IF(C6938=H1, C6938,"")</f>
        <v/>
      </c>
      <c r="I6938" t="str">
        <f>IF(D6938=I1,D6938,"")</f>
        <v/>
      </c>
      <c r="J6938">
        <f>IF(AND(G6938=G1,AND(H6938=H1,I6938=I1)),E6938,0)</f>
        <v>0</v>
      </c>
    </row>
    <row r="6939" spans="1:10" x14ac:dyDescent="0.3">
      <c r="A6939">
        <v>2012</v>
      </c>
      <c r="B6939" t="s">
        <v>112</v>
      </c>
      <c r="C6939" t="s">
        <v>138</v>
      </c>
      <c r="D6939" t="s">
        <v>203</v>
      </c>
      <c r="E6939" s="12"/>
      <c r="G6939" t="str">
        <f>IF(A6939=G1,A6939,"")</f>
        <v/>
      </c>
      <c r="H6939" t="str">
        <f>IF(C6939=H1, C6939,"")</f>
        <v/>
      </c>
      <c r="I6939" t="str">
        <f>IF(D6939=I1,D6939,"")</f>
        <v>Females</v>
      </c>
      <c r="J6939">
        <f>IF(AND(G6939=G1,AND(H6939=H1,I6939=I1)),E6939,0)</f>
        <v>0</v>
      </c>
    </row>
    <row r="6940" spans="1:10" x14ac:dyDescent="0.3">
      <c r="A6940">
        <v>2012</v>
      </c>
      <c r="B6940" t="s">
        <v>112</v>
      </c>
      <c r="C6940" t="s">
        <v>138</v>
      </c>
      <c r="D6940" t="s">
        <v>205</v>
      </c>
      <c r="E6940" s="12"/>
      <c r="G6940" t="str">
        <f>IF(A6940=G1,A6940,"")</f>
        <v/>
      </c>
      <c r="H6940" t="str">
        <f>IF(C6940=H1, C6940,"")</f>
        <v/>
      </c>
      <c r="I6940" t="str">
        <f>IF(D6940=I1,D6940,"")</f>
        <v/>
      </c>
      <c r="J6940">
        <f>IF(AND(G6940=G1,AND(H6940=H1,I6940=I1)),E6940,0)</f>
        <v>0</v>
      </c>
    </row>
    <row r="6941" spans="1:10" x14ac:dyDescent="0.3">
      <c r="A6941">
        <v>2012</v>
      </c>
      <c r="B6941" t="s">
        <v>112</v>
      </c>
      <c r="C6941" t="s">
        <v>139</v>
      </c>
      <c r="D6941" t="s">
        <v>202</v>
      </c>
      <c r="E6941" s="12"/>
      <c r="G6941" t="str">
        <f>IF(A6941=G1,A6941,"")</f>
        <v/>
      </c>
      <c r="H6941" t="str">
        <f>IF(C6941=H1, C6941,"")</f>
        <v/>
      </c>
      <c r="I6941" t="str">
        <f>IF(D6941=I1,D6941,"")</f>
        <v/>
      </c>
      <c r="J6941">
        <f>IF(AND(G6941=G1,AND(H6941=H1,I6941=I1)),E6941,0)</f>
        <v>0</v>
      </c>
    </row>
    <row r="6942" spans="1:10" x14ac:dyDescent="0.3">
      <c r="A6942">
        <v>2012</v>
      </c>
      <c r="B6942" t="s">
        <v>112</v>
      </c>
      <c r="C6942" t="s">
        <v>139</v>
      </c>
      <c r="D6942" t="s">
        <v>203</v>
      </c>
      <c r="E6942" s="12"/>
      <c r="G6942" t="str">
        <f>IF(A6942=G1,A6942,"")</f>
        <v/>
      </c>
      <c r="H6942" t="str">
        <f>IF(C6942=H1, C6942,"")</f>
        <v/>
      </c>
      <c r="I6942" t="str">
        <f>IF(D6942=I1,D6942,"")</f>
        <v>Females</v>
      </c>
      <c r="J6942">
        <f>IF(AND(G6942=G1,AND(H6942=H1,I6942=I1)),E6942,0)</f>
        <v>0</v>
      </c>
    </row>
    <row r="6943" spans="1:10" x14ac:dyDescent="0.3">
      <c r="A6943">
        <v>2012</v>
      </c>
      <c r="B6943" t="s">
        <v>112</v>
      </c>
      <c r="C6943" t="s">
        <v>139</v>
      </c>
      <c r="D6943" t="s">
        <v>205</v>
      </c>
      <c r="E6943" s="12"/>
      <c r="G6943" t="str">
        <f>IF(A6943=G1,A6943,"")</f>
        <v/>
      </c>
      <c r="H6943" t="str">
        <f>IF(C6943=H1, C6943,"")</f>
        <v/>
      </c>
      <c r="I6943" t="str">
        <f>IF(D6943=I1,D6943,"")</f>
        <v/>
      </c>
      <c r="J6943">
        <f>IF(AND(G6943=G1,AND(H6943=H1,I6943=I1)),E6943,0)</f>
        <v>0</v>
      </c>
    </row>
    <row r="6944" spans="1:10" x14ac:dyDescent="0.3">
      <c r="A6944">
        <v>2012</v>
      </c>
      <c r="B6944" t="s">
        <v>112</v>
      </c>
      <c r="C6944" t="s">
        <v>140</v>
      </c>
      <c r="D6944" t="s">
        <v>202</v>
      </c>
      <c r="E6944" s="12"/>
      <c r="G6944" t="str">
        <f>IF(A6944=G1,A6944,"")</f>
        <v/>
      </c>
      <c r="H6944" t="str">
        <f>IF(C6944=H1, C6944,"")</f>
        <v/>
      </c>
      <c r="I6944" t="str">
        <f>IF(D6944=I1,D6944,"")</f>
        <v/>
      </c>
      <c r="J6944">
        <f>IF(AND(G6944=G1,AND(H6944=H1,I6944=I1)),E6944,0)</f>
        <v>0</v>
      </c>
    </row>
    <row r="6945" spans="1:10" x14ac:dyDescent="0.3">
      <c r="A6945">
        <v>2012</v>
      </c>
      <c r="B6945" t="s">
        <v>112</v>
      </c>
      <c r="C6945" t="s">
        <v>140</v>
      </c>
      <c r="D6945" t="s">
        <v>203</v>
      </c>
      <c r="E6945" s="12"/>
      <c r="G6945" t="str">
        <f>IF(A6945=G1,A6945,"")</f>
        <v/>
      </c>
      <c r="H6945" t="str">
        <f>IF(C6945=H1, C6945,"")</f>
        <v/>
      </c>
      <c r="I6945" t="str">
        <f>IF(D6945=I1,D6945,"")</f>
        <v>Females</v>
      </c>
      <c r="J6945">
        <f>IF(AND(G6945=G1,AND(H6945=H1,I6945=I1)),E6945,0)</f>
        <v>0</v>
      </c>
    </row>
    <row r="6946" spans="1:10" x14ac:dyDescent="0.3">
      <c r="A6946">
        <v>2012</v>
      </c>
      <c r="B6946" t="s">
        <v>112</v>
      </c>
      <c r="C6946" t="s">
        <v>140</v>
      </c>
      <c r="D6946" t="s">
        <v>205</v>
      </c>
      <c r="E6946" s="12"/>
      <c r="G6946" t="str">
        <f>IF(A6946=G1,A6946,"")</f>
        <v/>
      </c>
      <c r="H6946" t="str">
        <f>IF(C6946=H1, C6946,"")</f>
        <v/>
      </c>
      <c r="I6946" t="str">
        <f>IF(D6946=I1,D6946,"")</f>
        <v/>
      </c>
      <c r="J6946">
        <f>IF(AND(G6946=G1,AND(H6946=H1,I6946=I1)),E6946,0)</f>
        <v>0</v>
      </c>
    </row>
    <row r="6947" spans="1:10" x14ac:dyDescent="0.3">
      <c r="A6947">
        <v>2012</v>
      </c>
      <c r="B6947" t="s">
        <v>112</v>
      </c>
      <c r="C6947" t="s">
        <v>141</v>
      </c>
      <c r="D6947" t="s">
        <v>202</v>
      </c>
      <c r="E6947" s="12"/>
      <c r="G6947" t="str">
        <f>IF(A6947=G1,A6947,"")</f>
        <v/>
      </c>
      <c r="H6947" t="str">
        <f>IF(C6947=H1, C6947,"")</f>
        <v/>
      </c>
      <c r="I6947" t="str">
        <f>IF(D6947=I1,D6947,"")</f>
        <v/>
      </c>
      <c r="J6947">
        <f>IF(AND(G6947=G1,AND(H6947=H1,I6947=I1)),E6947,0)</f>
        <v>0</v>
      </c>
    </row>
    <row r="6948" spans="1:10" x14ac:dyDescent="0.3">
      <c r="A6948">
        <v>2012</v>
      </c>
      <c r="B6948" t="s">
        <v>112</v>
      </c>
      <c r="C6948" t="s">
        <v>141</v>
      </c>
      <c r="D6948" t="s">
        <v>203</v>
      </c>
      <c r="E6948" s="12"/>
      <c r="G6948" t="str">
        <f>IF(A6948=G1,A6948,"")</f>
        <v/>
      </c>
      <c r="H6948" t="str">
        <f>IF(C6948=H1, C6948,"")</f>
        <v/>
      </c>
      <c r="I6948" t="str">
        <f>IF(D6948=I1,D6948,"")</f>
        <v>Females</v>
      </c>
      <c r="J6948">
        <f>IF(AND(G6948=G1,AND(H6948=H1,I6948=I1)),E6948,0)</f>
        <v>0</v>
      </c>
    </row>
    <row r="6949" spans="1:10" x14ac:dyDescent="0.3">
      <c r="A6949">
        <v>2012</v>
      </c>
      <c r="B6949" t="s">
        <v>112</v>
      </c>
      <c r="C6949" t="s">
        <v>141</v>
      </c>
      <c r="D6949" t="s">
        <v>205</v>
      </c>
      <c r="E6949" s="12"/>
      <c r="G6949" t="str">
        <f>IF(A6949=G1,A6949,"")</f>
        <v/>
      </c>
      <c r="H6949" t="str">
        <f>IF(C6949=H1, C6949,"")</f>
        <v/>
      </c>
      <c r="I6949" t="str">
        <f>IF(D6949=I1,D6949,"")</f>
        <v/>
      </c>
      <c r="J6949">
        <f>IF(AND(G6949=G1,AND(H6949=H1,I6949=I1)),E6949,0)</f>
        <v>0</v>
      </c>
    </row>
    <row r="6950" spans="1:10" x14ac:dyDescent="0.3">
      <c r="A6950">
        <v>2012</v>
      </c>
      <c r="B6950" t="s">
        <v>112</v>
      </c>
      <c r="C6950" t="s">
        <v>142</v>
      </c>
      <c r="D6950" t="s">
        <v>202</v>
      </c>
      <c r="E6950" s="12"/>
      <c r="G6950" t="str">
        <f>IF(A6950=G1,A6950,"")</f>
        <v/>
      </c>
      <c r="H6950" t="str">
        <f>IF(C6950=H1, C6950,"")</f>
        <v/>
      </c>
      <c r="I6950" t="str">
        <f>IF(D6950=I1,D6950,"")</f>
        <v/>
      </c>
      <c r="J6950">
        <f>IF(AND(G6950=G1,AND(H6950=H1,I6950=I1)),E6950,0)</f>
        <v>0</v>
      </c>
    </row>
    <row r="6951" spans="1:10" x14ac:dyDescent="0.3">
      <c r="A6951">
        <v>2012</v>
      </c>
      <c r="B6951" t="s">
        <v>112</v>
      </c>
      <c r="C6951" t="s">
        <v>142</v>
      </c>
      <c r="D6951" t="s">
        <v>203</v>
      </c>
      <c r="E6951" s="12"/>
      <c r="G6951" t="str">
        <f>IF(A6951=G1,A6951,"")</f>
        <v/>
      </c>
      <c r="H6951" t="str">
        <f>IF(C6951=H1, C6951,"")</f>
        <v/>
      </c>
      <c r="I6951" t="str">
        <f>IF(D6951=I1,D6951,"")</f>
        <v>Females</v>
      </c>
      <c r="J6951">
        <f>IF(AND(G6951=G1,AND(H6951=H1,I6951=I1)),E6951,0)</f>
        <v>0</v>
      </c>
    </row>
    <row r="6952" spans="1:10" x14ac:dyDescent="0.3">
      <c r="A6952">
        <v>2012</v>
      </c>
      <c r="B6952" t="s">
        <v>112</v>
      </c>
      <c r="C6952" t="s">
        <v>142</v>
      </c>
      <c r="D6952" t="s">
        <v>205</v>
      </c>
      <c r="E6952" s="12"/>
      <c r="G6952" t="str">
        <f>IF(A6952=G1,A6952,"")</f>
        <v/>
      </c>
      <c r="H6952" t="str">
        <f>IF(C6952=H1, C6952,"")</f>
        <v/>
      </c>
      <c r="I6952" t="str">
        <f>IF(D6952=I1,D6952,"")</f>
        <v/>
      </c>
      <c r="J6952">
        <f>IF(AND(G6952=G1,AND(H6952=H1,I6952=I1)),E6952,0)</f>
        <v>0</v>
      </c>
    </row>
    <row r="6953" spans="1:10" x14ac:dyDescent="0.3">
      <c r="A6953">
        <v>2012</v>
      </c>
      <c r="B6953" t="s">
        <v>112</v>
      </c>
      <c r="C6953" t="s">
        <v>143</v>
      </c>
      <c r="D6953" t="s">
        <v>202</v>
      </c>
      <c r="E6953" s="12"/>
      <c r="G6953" t="str">
        <f>IF(A6953=G1,A6953,"")</f>
        <v/>
      </c>
      <c r="H6953" t="str">
        <f>IF(C6953=H1, C6953,"")</f>
        <v/>
      </c>
      <c r="I6953" t="str">
        <f>IF(D6953=I1,D6953,"")</f>
        <v/>
      </c>
      <c r="J6953">
        <f>IF(AND(G6953=G1,AND(H6953=H1,I6953=I1)),E6953,0)</f>
        <v>0</v>
      </c>
    </row>
    <row r="6954" spans="1:10" x14ac:dyDescent="0.3">
      <c r="A6954">
        <v>2012</v>
      </c>
      <c r="B6954" t="s">
        <v>112</v>
      </c>
      <c r="C6954" t="s">
        <v>143</v>
      </c>
      <c r="D6954" t="s">
        <v>203</v>
      </c>
      <c r="E6954" s="12"/>
      <c r="G6954" t="str">
        <f>IF(A6954=G1,A6954,"")</f>
        <v/>
      </c>
      <c r="H6954" t="str">
        <f>IF(C6954=H1, C6954,"")</f>
        <v/>
      </c>
      <c r="I6954" t="str">
        <f>IF(D6954=I1,D6954,"")</f>
        <v>Females</v>
      </c>
      <c r="J6954">
        <f>IF(AND(G6954=G1,AND(H6954=H1,I6954=I1)),E6954,0)</f>
        <v>0</v>
      </c>
    </row>
    <row r="6955" spans="1:10" x14ac:dyDescent="0.3">
      <c r="A6955">
        <v>2012</v>
      </c>
      <c r="B6955" t="s">
        <v>112</v>
      </c>
      <c r="C6955" t="s">
        <v>143</v>
      </c>
      <c r="D6955" t="s">
        <v>205</v>
      </c>
      <c r="E6955" s="12"/>
      <c r="G6955" t="str">
        <f>IF(A6955=G1,A6955,"")</f>
        <v/>
      </c>
      <c r="H6955" t="str">
        <f>IF(C6955=H1, C6955,"")</f>
        <v/>
      </c>
      <c r="I6955" t="str">
        <f>IF(D6955=I1,D6955,"")</f>
        <v/>
      </c>
      <c r="J6955">
        <f>IF(AND(G6955=G1,AND(H6955=H1,I6955=I1)),E6955,0)</f>
        <v>0</v>
      </c>
    </row>
    <row r="6956" spans="1:10" x14ac:dyDescent="0.3">
      <c r="A6956">
        <v>2012</v>
      </c>
      <c r="B6956" t="s">
        <v>112</v>
      </c>
      <c r="C6956" t="s">
        <v>144</v>
      </c>
      <c r="D6956" t="s">
        <v>202</v>
      </c>
      <c r="E6956" s="12"/>
      <c r="G6956" t="str">
        <f>IF(A6956=G1,A6956,"")</f>
        <v/>
      </c>
      <c r="H6956" t="str">
        <f>IF(C6956=H1, C6956,"")</f>
        <v/>
      </c>
      <c r="I6956" t="str">
        <f>IF(D6956=I1,D6956,"")</f>
        <v/>
      </c>
      <c r="J6956">
        <f>IF(AND(G6956=G1,AND(H6956=H1,I6956=I1)),E6956,0)</f>
        <v>0</v>
      </c>
    </row>
    <row r="6957" spans="1:10" x14ac:dyDescent="0.3">
      <c r="A6957">
        <v>2012</v>
      </c>
      <c r="B6957" t="s">
        <v>112</v>
      </c>
      <c r="C6957" t="s">
        <v>144</v>
      </c>
      <c r="D6957" t="s">
        <v>203</v>
      </c>
      <c r="E6957" s="12"/>
      <c r="G6957" t="str">
        <f>IF(A6957=G1,A6957,"")</f>
        <v/>
      </c>
      <c r="H6957" t="str">
        <f>IF(C6957=H1, C6957,"")</f>
        <v/>
      </c>
      <c r="I6957" t="str">
        <f>IF(D6957=I1,D6957,"")</f>
        <v>Females</v>
      </c>
      <c r="J6957">
        <f>IF(AND(G6957=G1,AND(H6957=H1,I6957=I1)),E6957,0)</f>
        <v>0</v>
      </c>
    </row>
    <row r="6958" spans="1:10" x14ac:dyDescent="0.3">
      <c r="A6958">
        <v>2012</v>
      </c>
      <c r="B6958" t="s">
        <v>112</v>
      </c>
      <c r="C6958" t="s">
        <v>144</v>
      </c>
      <c r="D6958" t="s">
        <v>205</v>
      </c>
      <c r="E6958" s="12"/>
      <c r="G6958" t="str">
        <f>IF(A6958=G1,A6958,"")</f>
        <v/>
      </c>
      <c r="H6958" t="str">
        <f>IF(C6958=H1, C6958,"")</f>
        <v/>
      </c>
      <c r="I6958" t="str">
        <f>IF(D6958=I1,D6958,"")</f>
        <v/>
      </c>
      <c r="J6958">
        <f>IF(AND(G6958=G1,AND(H6958=H1,I6958=I1)),E6958,0)</f>
        <v>0</v>
      </c>
    </row>
    <row r="6959" spans="1:10" x14ac:dyDescent="0.3">
      <c r="A6959">
        <v>2012</v>
      </c>
      <c r="B6959" t="s">
        <v>112</v>
      </c>
      <c r="C6959" t="s">
        <v>145</v>
      </c>
      <c r="D6959" t="s">
        <v>202</v>
      </c>
      <c r="E6959" s="12"/>
      <c r="G6959" t="str">
        <f>IF(A6959=G1,A6959,"")</f>
        <v/>
      </c>
      <c r="H6959" t="str">
        <f>IF(C6959=H1, C6959,"")</f>
        <v/>
      </c>
      <c r="I6959" t="str">
        <f>IF(D6959=I1,D6959,"")</f>
        <v/>
      </c>
      <c r="J6959">
        <f>IF(AND(G6959=G1,AND(H6959=H1,I6959=I1)),E6959,0)</f>
        <v>0</v>
      </c>
    </row>
    <row r="6960" spans="1:10" x14ac:dyDescent="0.3">
      <c r="A6960">
        <v>2012</v>
      </c>
      <c r="B6960" t="s">
        <v>112</v>
      </c>
      <c r="C6960" t="s">
        <v>145</v>
      </c>
      <c r="D6960" t="s">
        <v>203</v>
      </c>
      <c r="E6960" s="12"/>
      <c r="G6960" t="str">
        <f>IF(A6960=G1,A6960,"")</f>
        <v/>
      </c>
      <c r="H6960" t="str">
        <f>IF(C6960=H1, C6960,"")</f>
        <v/>
      </c>
      <c r="I6960" t="str">
        <f>IF(D6960=I1,D6960,"")</f>
        <v>Females</v>
      </c>
      <c r="J6960">
        <f>IF(AND(G6960=G1,AND(H6960=H1,I6960=I1)),E6960,0)</f>
        <v>0</v>
      </c>
    </row>
    <row r="6961" spans="1:10" x14ac:dyDescent="0.3">
      <c r="A6961">
        <v>2012</v>
      </c>
      <c r="B6961" t="s">
        <v>112</v>
      </c>
      <c r="C6961" t="s">
        <v>145</v>
      </c>
      <c r="D6961" t="s">
        <v>205</v>
      </c>
      <c r="E6961" s="12"/>
      <c r="G6961" t="str">
        <f>IF(A6961=G1,A6961,"")</f>
        <v/>
      </c>
      <c r="H6961" t="str">
        <f>IF(C6961=H1, C6961,"")</f>
        <v/>
      </c>
      <c r="I6961" t="str">
        <f>IF(D6961=I1,D6961,"")</f>
        <v/>
      </c>
      <c r="J6961">
        <f>IF(AND(G6961=G1,AND(H6961=H1,I6961=I1)),E6961,0)</f>
        <v>0</v>
      </c>
    </row>
    <row r="6962" spans="1:10" x14ac:dyDescent="0.3">
      <c r="A6962">
        <v>2012</v>
      </c>
      <c r="B6962" t="s">
        <v>112</v>
      </c>
      <c r="C6962" t="s">
        <v>146</v>
      </c>
      <c r="D6962" t="s">
        <v>202</v>
      </c>
      <c r="E6962" s="12"/>
      <c r="G6962" t="str">
        <f>IF(A6962=G1,A6962,"")</f>
        <v/>
      </c>
      <c r="H6962" t="str">
        <f>IF(C6962=H1, C6962,"")</f>
        <v/>
      </c>
      <c r="I6962" t="str">
        <f>IF(D6962=I1,D6962,"")</f>
        <v/>
      </c>
      <c r="J6962">
        <f>IF(AND(G6962=G1,AND(H6962=H1,I6962=I1)),E6962,0)</f>
        <v>0</v>
      </c>
    </row>
    <row r="6963" spans="1:10" x14ac:dyDescent="0.3">
      <c r="A6963">
        <v>2012</v>
      </c>
      <c r="B6963" t="s">
        <v>112</v>
      </c>
      <c r="C6963" t="s">
        <v>146</v>
      </c>
      <c r="D6963" t="s">
        <v>203</v>
      </c>
      <c r="E6963" s="12"/>
      <c r="G6963" t="str">
        <f>IF(A6963=G1,A6963,"")</f>
        <v/>
      </c>
      <c r="H6963" t="str">
        <f>IF(C6963=H1, C6963,"")</f>
        <v/>
      </c>
      <c r="I6963" t="str">
        <f>IF(D6963=I1,D6963,"")</f>
        <v>Females</v>
      </c>
      <c r="J6963">
        <f>IF(AND(G6963=G1,AND(H6963=H1,I6963=I1)),E6963,0)</f>
        <v>0</v>
      </c>
    </row>
    <row r="6964" spans="1:10" x14ac:dyDescent="0.3">
      <c r="A6964">
        <v>2012</v>
      </c>
      <c r="B6964" t="s">
        <v>112</v>
      </c>
      <c r="C6964" t="s">
        <v>146</v>
      </c>
      <c r="D6964" t="s">
        <v>205</v>
      </c>
      <c r="E6964" s="12"/>
      <c r="G6964" t="str">
        <f>IF(A6964=G1,A6964,"")</f>
        <v/>
      </c>
      <c r="H6964" t="str">
        <f>IF(C6964=H1, C6964,"")</f>
        <v/>
      </c>
      <c r="I6964" t="str">
        <f>IF(D6964=I1,D6964,"")</f>
        <v/>
      </c>
      <c r="J6964">
        <f>IF(AND(G6964=G1,AND(H6964=H1,I6964=I1)),E6964,0)</f>
        <v>0</v>
      </c>
    </row>
    <row r="6965" spans="1:10" x14ac:dyDescent="0.3">
      <c r="A6965">
        <v>2012</v>
      </c>
      <c r="B6965" t="s">
        <v>112</v>
      </c>
      <c r="C6965" t="s">
        <v>147</v>
      </c>
      <c r="D6965" t="s">
        <v>202</v>
      </c>
      <c r="E6965" s="12"/>
      <c r="G6965" t="str">
        <f>IF(A6965=G1,A6965,"")</f>
        <v/>
      </c>
      <c r="H6965" t="str">
        <f>IF(C6965=H1, C6965,"")</f>
        <v/>
      </c>
      <c r="I6965" t="str">
        <f>IF(D6965=I1,D6965,"")</f>
        <v/>
      </c>
      <c r="J6965">
        <f>IF(AND(G6965=G1,AND(H6965=H1,I6965=I1)),E6965,0)</f>
        <v>0</v>
      </c>
    </row>
    <row r="6966" spans="1:10" x14ac:dyDescent="0.3">
      <c r="A6966">
        <v>2012</v>
      </c>
      <c r="B6966" t="s">
        <v>112</v>
      </c>
      <c r="C6966" t="s">
        <v>147</v>
      </c>
      <c r="D6966" t="s">
        <v>203</v>
      </c>
      <c r="E6966" s="12"/>
      <c r="G6966" t="str">
        <f>IF(A6966=G1,A6966,"")</f>
        <v/>
      </c>
      <c r="H6966" t="str">
        <f>IF(C6966=H1, C6966,"")</f>
        <v/>
      </c>
      <c r="I6966" t="str">
        <f>IF(D6966=I1,D6966,"")</f>
        <v>Females</v>
      </c>
      <c r="J6966">
        <f>IF(AND(G6966=G1,AND(H6966=H1,I6966=I1)),E6966,0)</f>
        <v>0</v>
      </c>
    </row>
    <row r="6967" spans="1:10" x14ac:dyDescent="0.3">
      <c r="A6967">
        <v>2012</v>
      </c>
      <c r="B6967" t="s">
        <v>112</v>
      </c>
      <c r="C6967" t="s">
        <v>147</v>
      </c>
      <c r="D6967" t="s">
        <v>205</v>
      </c>
      <c r="E6967" s="12"/>
      <c r="G6967" t="str">
        <f>IF(A6967=G1,A6967,"")</f>
        <v/>
      </c>
      <c r="H6967" t="str">
        <f>IF(C6967=H1, C6967,"")</f>
        <v/>
      </c>
      <c r="I6967" t="str">
        <f>IF(D6967=I1,D6967,"")</f>
        <v/>
      </c>
      <c r="J6967">
        <f>IF(AND(G6967=G1,AND(H6967=H1,I6967=I1)),E6967,0)</f>
        <v>0</v>
      </c>
    </row>
    <row r="6968" spans="1:10" x14ac:dyDescent="0.3">
      <c r="A6968">
        <v>2012</v>
      </c>
      <c r="B6968" t="s">
        <v>112</v>
      </c>
      <c r="C6968" t="s">
        <v>148</v>
      </c>
      <c r="D6968" t="s">
        <v>202</v>
      </c>
      <c r="E6968" s="12"/>
      <c r="G6968" t="str">
        <f>IF(A6968=G1,A6968,"")</f>
        <v/>
      </c>
      <c r="H6968" t="str">
        <f>IF(C6968=H1, C6968,"")</f>
        <v/>
      </c>
      <c r="I6968" t="str">
        <f>IF(D6968=I1,D6968,"")</f>
        <v/>
      </c>
      <c r="J6968">
        <f>IF(AND(G6968=G1,AND(H6968=H1,I6968=I1)),E6968,0)</f>
        <v>0</v>
      </c>
    </row>
    <row r="6969" spans="1:10" x14ac:dyDescent="0.3">
      <c r="A6969">
        <v>2012</v>
      </c>
      <c r="B6969" t="s">
        <v>112</v>
      </c>
      <c r="C6969" t="s">
        <v>148</v>
      </c>
      <c r="D6969" t="s">
        <v>203</v>
      </c>
      <c r="E6969" s="12"/>
      <c r="G6969" t="str">
        <f>IF(A6969=G1,A6969,"")</f>
        <v/>
      </c>
      <c r="H6969" t="str">
        <f>IF(C6969=H1, C6969,"")</f>
        <v/>
      </c>
      <c r="I6969" t="str">
        <f>IF(D6969=I1,D6969,"")</f>
        <v>Females</v>
      </c>
      <c r="J6969">
        <f>IF(AND(G6969=G1,AND(H6969=H1,I6969=I1)),E6969,0)</f>
        <v>0</v>
      </c>
    </row>
    <row r="6970" spans="1:10" x14ac:dyDescent="0.3">
      <c r="A6970">
        <v>2012</v>
      </c>
      <c r="B6970" t="s">
        <v>112</v>
      </c>
      <c r="C6970" t="s">
        <v>148</v>
      </c>
      <c r="D6970" t="s">
        <v>205</v>
      </c>
      <c r="E6970" s="12"/>
      <c r="G6970" t="str">
        <f>IF(A6970=G1,A6970,"")</f>
        <v/>
      </c>
      <c r="H6970" t="str">
        <f>IF(C6970=H1, C6970,"")</f>
        <v/>
      </c>
      <c r="I6970" t="str">
        <f>IF(D6970=I1,D6970,"")</f>
        <v/>
      </c>
      <c r="J6970">
        <f>IF(AND(G6970=G1,AND(H6970=H1,I6970=I1)),E6970,0)</f>
        <v>0</v>
      </c>
    </row>
    <row r="6971" spans="1:10" x14ac:dyDescent="0.3">
      <c r="A6971">
        <v>2012</v>
      </c>
      <c r="B6971" t="s">
        <v>112</v>
      </c>
      <c r="C6971" t="s">
        <v>149</v>
      </c>
      <c r="D6971" t="s">
        <v>202</v>
      </c>
      <c r="E6971" s="12"/>
      <c r="G6971" t="str">
        <f>IF(A6971=G1,A6971,"")</f>
        <v/>
      </c>
      <c r="H6971" t="str">
        <f>IF(C6971=H1, C6971,"")</f>
        <v/>
      </c>
      <c r="I6971" t="str">
        <f>IF(D6971=I1,D6971,"")</f>
        <v/>
      </c>
      <c r="J6971">
        <f>IF(AND(G6971=G1,AND(H6971=H1,I6971=I1)),E6971,0)</f>
        <v>0</v>
      </c>
    </row>
    <row r="6972" spans="1:10" x14ac:dyDescent="0.3">
      <c r="A6972">
        <v>2012</v>
      </c>
      <c r="B6972" t="s">
        <v>112</v>
      </c>
      <c r="C6972" t="s">
        <v>149</v>
      </c>
      <c r="D6972" t="s">
        <v>203</v>
      </c>
      <c r="E6972" s="12"/>
      <c r="G6972" t="str">
        <f>IF(A6972=G1,A6972,"")</f>
        <v/>
      </c>
      <c r="H6972" t="str">
        <f>IF(C6972=H1, C6972,"")</f>
        <v/>
      </c>
      <c r="I6972" t="str">
        <f>IF(D6972=I1,D6972,"")</f>
        <v>Females</v>
      </c>
      <c r="J6972">
        <f>IF(AND(G6972=G1,AND(H6972=H1,I6972=I1)),E6972,0)</f>
        <v>0</v>
      </c>
    </row>
    <row r="6973" spans="1:10" x14ac:dyDescent="0.3">
      <c r="A6973">
        <v>2012</v>
      </c>
      <c r="B6973" t="s">
        <v>112</v>
      </c>
      <c r="C6973" t="s">
        <v>149</v>
      </c>
      <c r="D6973" t="s">
        <v>205</v>
      </c>
      <c r="E6973" s="12"/>
      <c r="G6973" t="str">
        <f>IF(A6973=G1,A6973,"")</f>
        <v/>
      </c>
      <c r="H6973" t="str">
        <f>IF(C6973=H1, C6973,"")</f>
        <v/>
      </c>
      <c r="I6973" t="str">
        <f>IF(D6973=I1,D6973,"")</f>
        <v/>
      </c>
      <c r="J6973">
        <f>IF(AND(G6973=G1,AND(H6973=H1,I6973=I1)),E6973,0)</f>
        <v>0</v>
      </c>
    </row>
    <row r="6974" spans="1:10" x14ac:dyDescent="0.3">
      <c r="A6974">
        <v>2012</v>
      </c>
      <c r="B6974" t="s">
        <v>112</v>
      </c>
      <c r="C6974" t="s">
        <v>150</v>
      </c>
      <c r="D6974" t="s">
        <v>202</v>
      </c>
      <c r="E6974" s="12"/>
      <c r="G6974" t="str">
        <f>IF(A6974=G1,A6974,"")</f>
        <v/>
      </c>
      <c r="H6974" t="str">
        <f>IF(C6974=H1, C6974,"")</f>
        <v/>
      </c>
      <c r="I6974" t="str">
        <f>IF(D6974=I1,D6974,"")</f>
        <v/>
      </c>
      <c r="J6974">
        <f>IF(AND(G6974=G1,AND(H6974=H1,I6974=I1)),E6974,0)</f>
        <v>0</v>
      </c>
    </row>
    <row r="6975" spans="1:10" x14ac:dyDescent="0.3">
      <c r="A6975">
        <v>2012</v>
      </c>
      <c r="B6975" t="s">
        <v>112</v>
      </c>
      <c r="C6975" t="s">
        <v>150</v>
      </c>
      <c r="D6975" t="s">
        <v>203</v>
      </c>
      <c r="E6975" s="12"/>
      <c r="G6975" t="str">
        <f>IF(A6975=G1,A6975,"")</f>
        <v/>
      </c>
      <c r="H6975" t="str">
        <f>IF(C6975=H1, C6975,"")</f>
        <v/>
      </c>
      <c r="I6975" t="str">
        <f>IF(D6975=I1,D6975,"")</f>
        <v>Females</v>
      </c>
      <c r="J6975">
        <f>IF(AND(G6975=G1,AND(H6975=H1,I6975=I1)),E6975,0)</f>
        <v>0</v>
      </c>
    </row>
    <row r="6976" spans="1:10" x14ac:dyDescent="0.3">
      <c r="A6976">
        <v>2012</v>
      </c>
      <c r="B6976" t="s">
        <v>112</v>
      </c>
      <c r="C6976" t="s">
        <v>150</v>
      </c>
      <c r="D6976" t="s">
        <v>205</v>
      </c>
      <c r="E6976" s="12"/>
      <c r="G6976" t="str">
        <f>IF(A6976=G1,A6976,"")</f>
        <v/>
      </c>
      <c r="H6976" t="str">
        <f>IF(C6976=H1, C6976,"")</f>
        <v/>
      </c>
      <c r="I6976" t="str">
        <f>IF(D6976=I1,D6976,"")</f>
        <v/>
      </c>
      <c r="J6976">
        <f>IF(AND(G6976=G1,AND(H6976=H1,I6976=I1)),E6976,0)</f>
        <v>0</v>
      </c>
    </row>
    <row r="6977" spans="1:10" x14ac:dyDescent="0.3">
      <c r="A6977">
        <v>2012</v>
      </c>
      <c r="B6977" t="s">
        <v>112</v>
      </c>
      <c r="C6977" t="s">
        <v>151</v>
      </c>
      <c r="D6977" t="s">
        <v>202</v>
      </c>
      <c r="E6977" s="12"/>
      <c r="G6977" t="str">
        <f>IF(A6977=G1,A6977,"")</f>
        <v/>
      </c>
      <c r="H6977" t="str">
        <f>IF(C6977=H1, C6977,"")</f>
        <v/>
      </c>
      <c r="I6977" t="str">
        <f>IF(D6977=I1,D6977,"")</f>
        <v/>
      </c>
      <c r="J6977">
        <f>IF(AND(G6977=G1,AND(H6977=H1,I6977=I1)),E6977,0)</f>
        <v>0</v>
      </c>
    </row>
    <row r="6978" spans="1:10" x14ac:dyDescent="0.3">
      <c r="A6978">
        <v>2012</v>
      </c>
      <c r="B6978" t="s">
        <v>112</v>
      </c>
      <c r="C6978" t="s">
        <v>151</v>
      </c>
      <c r="D6978" t="s">
        <v>203</v>
      </c>
      <c r="E6978" s="12"/>
      <c r="G6978" t="str">
        <f>IF(A6978=G1,A6978,"")</f>
        <v/>
      </c>
      <c r="H6978" t="str">
        <f>IF(C6978=H1, C6978,"")</f>
        <v/>
      </c>
      <c r="I6978" t="str">
        <f>IF(D6978=I1,D6978,"")</f>
        <v>Females</v>
      </c>
      <c r="J6978">
        <f>IF(AND(G6978=G1,AND(H6978=H1,I6978=I1)),E6978,0)</f>
        <v>0</v>
      </c>
    </row>
    <row r="6979" spans="1:10" x14ac:dyDescent="0.3">
      <c r="A6979">
        <v>2012</v>
      </c>
      <c r="B6979" t="s">
        <v>112</v>
      </c>
      <c r="C6979" t="s">
        <v>151</v>
      </c>
      <c r="D6979" t="s">
        <v>205</v>
      </c>
      <c r="E6979" s="12"/>
      <c r="G6979" t="str">
        <f>IF(A6979=G1,A6979,"")</f>
        <v/>
      </c>
      <c r="H6979" t="str">
        <f>IF(C6979=H1, C6979,"")</f>
        <v/>
      </c>
      <c r="I6979" t="str">
        <f>IF(D6979=I1,D6979,"")</f>
        <v/>
      </c>
      <c r="J6979">
        <f>IF(AND(G6979=G1,AND(H6979=H1,I6979=I1)),E6979,0)</f>
        <v>0</v>
      </c>
    </row>
    <row r="6980" spans="1:10" x14ac:dyDescent="0.3">
      <c r="A6980">
        <v>2012</v>
      </c>
      <c r="B6980" t="s">
        <v>112</v>
      </c>
      <c r="C6980" t="s">
        <v>152</v>
      </c>
      <c r="D6980" t="s">
        <v>202</v>
      </c>
      <c r="E6980" s="12"/>
      <c r="G6980" t="str">
        <f>IF(A6980=G1,A6980,"")</f>
        <v/>
      </c>
      <c r="H6980" t="str">
        <f>IF(C6980=H1, C6980,"")</f>
        <v/>
      </c>
      <c r="I6980" t="str">
        <f>IF(D6980=I1,D6980,"")</f>
        <v/>
      </c>
      <c r="J6980">
        <f>IF(AND(G6980=G1,AND(H6980=H1,I6980=I1)),E6980,0)</f>
        <v>0</v>
      </c>
    </row>
    <row r="6981" spans="1:10" x14ac:dyDescent="0.3">
      <c r="A6981">
        <v>2012</v>
      </c>
      <c r="B6981" t="s">
        <v>112</v>
      </c>
      <c r="C6981" t="s">
        <v>152</v>
      </c>
      <c r="D6981" t="s">
        <v>203</v>
      </c>
      <c r="E6981" s="12"/>
      <c r="G6981" t="str">
        <f>IF(A6981=G1,A6981,"")</f>
        <v/>
      </c>
      <c r="H6981" t="str">
        <f>IF(C6981=H1, C6981,"")</f>
        <v/>
      </c>
      <c r="I6981" t="str">
        <f>IF(D6981=I1,D6981,"")</f>
        <v>Females</v>
      </c>
      <c r="J6981">
        <f>IF(AND(G6981=G1,AND(H6981=H1,I6981=I1)),E6981,0)</f>
        <v>0</v>
      </c>
    </row>
    <row r="6982" spans="1:10" x14ac:dyDescent="0.3">
      <c r="A6982">
        <v>2012</v>
      </c>
      <c r="B6982" t="s">
        <v>112</v>
      </c>
      <c r="C6982" t="s">
        <v>152</v>
      </c>
      <c r="D6982" t="s">
        <v>205</v>
      </c>
      <c r="E6982" s="12"/>
      <c r="G6982" t="str">
        <f>IF(A6982=G1,A6982,"")</f>
        <v/>
      </c>
      <c r="H6982" t="str">
        <f>IF(C6982=H1, C6982,"")</f>
        <v/>
      </c>
      <c r="I6982" t="str">
        <f>IF(D6982=I1,D6982,"")</f>
        <v/>
      </c>
      <c r="J6982">
        <f>IF(AND(G6982=G1,AND(H6982=H1,I6982=I1)),E6982,0)</f>
        <v>0</v>
      </c>
    </row>
    <row r="6983" spans="1:10" x14ac:dyDescent="0.3">
      <c r="A6983">
        <v>2012</v>
      </c>
      <c r="B6983" t="s">
        <v>112</v>
      </c>
      <c r="C6983" t="s">
        <v>24</v>
      </c>
      <c r="D6983" t="s">
        <v>202</v>
      </c>
      <c r="E6983" s="12"/>
      <c r="G6983" t="str">
        <f>IF(A6983=G1,A6983,"")</f>
        <v/>
      </c>
      <c r="H6983" t="str">
        <f>IF(C6983=H1, C6983,"")</f>
        <v/>
      </c>
      <c r="I6983" t="str">
        <f>IF(D6983=I1,D6983,"")</f>
        <v/>
      </c>
      <c r="J6983">
        <f>IF(AND(G6983=G1,AND(H6983=H1,I6983=I1)),E6983,0)</f>
        <v>0</v>
      </c>
    </row>
    <row r="6984" spans="1:10" x14ac:dyDescent="0.3">
      <c r="A6984">
        <v>2012</v>
      </c>
      <c r="B6984" t="s">
        <v>112</v>
      </c>
      <c r="C6984" t="s">
        <v>24</v>
      </c>
      <c r="D6984" t="s">
        <v>203</v>
      </c>
      <c r="E6984" s="12"/>
      <c r="G6984" t="str">
        <f>IF(A6984=G1,A6984,"")</f>
        <v/>
      </c>
      <c r="H6984" t="str">
        <f>IF(C6984=H1, C6984,"")</f>
        <v/>
      </c>
      <c r="I6984" t="str">
        <f>IF(D6984=I1,D6984,"")</f>
        <v>Females</v>
      </c>
      <c r="J6984">
        <f>IF(AND(G6984=G1,AND(H6984=H1,I6984=I1)),E6984,0)</f>
        <v>0</v>
      </c>
    </row>
    <row r="6985" spans="1:10" x14ac:dyDescent="0.3">
      <c r="A6985">
        <v>2012</v>
      </c>
      <c r="B6985" t="s">
        <v>112</v>
      </c>
      <c r="C6985" t="s">
        <v>24</v>
      </c>
      <c r="D6985" t="s">
        <v>205</v>
      </c>
      <c r="E6985" s="12"/>
      <c r="G6985" t="str">
        <f>IF(A6985=G1,A6985,"")</f>
        <v/>
      </c>
      <c r="H6985" t="str">
        <f>IF(C6985=H1, C6985,"")</f>
        <v/>
      </c>
      <c r="I6985" t="str">
        <f>IF(D6985=I1,D6985,"")</f>
        <v/>
      </c>
      <c r="J6985">
        <f>IF(AND(G6985=G1,AND(H6985=H1,I6985=I1)),E6985,0)</f>
        <v>0</v>
      </c>
    </row>
    <row r="6986" spans="1:10" x14ac:dyDescent="0.3">
      <c r="A6986">
        <v>2012</v>
      </c>
      <c r="B6986" t="s">
        <v>112</v>
      </c>
      <c r="C6986" t="s">
        <v>153</v>
      </c>
      <c r="D6986" t="s">
        <v>202</v>
      </c>
      <c r="E6986" s="12"/>
      <c r="G6986" t="str">
        <f>IF(A6986=G1,A6986,"")</f>
        <v/>
      </c>
      <c r="H6986" t="str">
        <f>IF(C6986=H1, C6986,"")</f>
        <v/>
      </c>
      <c r="I6986" t="str">
        <f>IF(D6986=I1,D6986,"")</f>
        <v/>
      </c>
      <c r="J6986">
        <f>IF(AND(G6986=G1,AND(H6986=H1,I6986=I1)),E6986,0)</f>
        <v>0</v>
      </c>
    </row>
    <row r="6987" spans="1:10" x14ac:dyDescent="0.3">
      <c r="A6987">
        <v>2012</v>
      </c>
      <c r="B6987" t="s">
        <v>112</v>
      </c>
      <c r="C6987" t="s">
        <v>153</v>
      </c>
      <c r="D6987" t="s">
        <v>203</v>
      </c>
      <c r="E6987" s="12"/>
      <c r="G6987" t="str">
        <f>IF(A6987=G1,A6987,"")</f>
        <v/>
      </c>
      <c r="H6987" t="str">
        <f>IF(C6987=H1, C6987,"")</f>
        <v/>
      </c>
      <c r="I6987" t="str">
        <f>IF(D6987=I1,D6987,"")</f>
        <v>Females</v>
      </c>
      <c r="J6987">
        <f>IF(AND(G6987=G1,AND(H6987=H1,I6987=I1)),E6987,0)</f>
        <v>0</v>
      </c>
    </row>
    <row r="6988" spans="1:10" x14ac:dyDescent="0.3">
      <c r="A6988">
        <v>2012</v>
      </c>
      <c r="B6988" t="s">
        <v>112</v>
      </c>
      <c r="C6988" t="s">
        <v>153</v>
      </c>
      <c r="D6988" t="s">
        <v>205</v>
      </c>
      <c r="E6988" s="12"/>
      <c r="G6988" t="str">
        <f>IF(A6988=G1,A6988,"")</f>
        <v/>
      </c>
      <c r="H6988" t="str">
        <f>IF(C6988=H1, C6988,"")</f>
        <v/>
      </c>
      <c r="I6988" t="str">
        <f>IF(D6988=I1,D6988,"")</f>
        <v/>
      </c>
      <c r="J6988">
        <f>IF(AND(G6988=G1,AND(H6988=H1,I6988=I1)),E6988,0)</f>
        <v>0</v>
      </c>
    </row>
    <row r="6989" spans="1:10" x14ac:dyDescent="0.3">
      <c r="A6989">
        <v>2012</v>
      </c>
      <c r="B6989" t="s">
        <v>112</v>
      </c>
      <c r="C6989" t="s">
        <v>154</v>
      </c>
      <c r="D6989" t="s">
        <v>202</v>
      </c>
      <c r="E6989" s="12"/>
      <c r="G6989" t="str">
        <f>IF(A6989=G1,A6989,"")</f>
        <v/>
      </c>
      <c r="H6989" t="str">
        <f>IF(C6989=H1, C6989,"")</f>
        <v/>
      </c>
      <c r="I6989" t="str">
        <f>IF(D6989=I1,D6989,"")</f>
        <v/>
      </c>
      <c r="J6989">
        <f>IF(AND(G6989=G1,AND(H6989=H1,I6989=I1)),E6989,0)</f>
        <v>0</v>
      </c>
    </row>
    <row r="6990" spans="1:10" x14ac:dyDescent="0.3">
      <c r="A6990">
        <v>2012</v>
      </c>
      <c r="B6990" t="s">
        <v>112</v>
      </c>
      <c r="C6990" t="s">
        <v>154</v>
      </c>
      <c r="D6990" t="s">
        <v>203</v>
      </c>
      <c r="E6990" s="12"/>
      <c r="G6990" t="str">
        <f>IF(A6990=G1,A6990,"")</f>
        <v/>
      </c>
      <c r="H6990" t="str">
        <f>IF(C6990=H1, C6990,"")</f>
        <v/>
      </c>
      <c r="I6990" t="str">
        <f>IF(D6990=I1,D6990,"")</f>
        <v>Females</v>
      </c>
      <c r="J6990">
        <f>IF(AND(G6990=G1,AND(H6990=H1,I6990=I1)),E6990,0)</f>
        <v>0</v>
      </c>
    </row>
    <row r="6991" spans="1:10" x14ac:dyDescent="0.3">
      <c r="A6991">
        <v>2012</v>
      </c>
      <c r="B6991" t="s">
        <v>112</v>
      </c>
      <c r="C6991" t="s">
        <v>154</v>
      </c>
      <c r="D6991" t="s">
        <v>205</v>
      </c>
      <c r="E6991" s="12"/>
      <c r="G6991" t="str">
        <f>IF(A6991=G1,A6991,"")</f>
        <v/>
      </c>
      <c r="H6991" t="str">
        <f>IF(C6991=H1, C6991,"")</f>
        <v/>
      </c>
      <c r="I6991" t="str">
        <f>IF(D6991=I1,D6991,"")</f>
        <v/>
      </c>
      <c r="J6991">
        <f>IF(AND(G6991=G1,AND(H6991=H1,I6991=I1)),E6991,0)</f>
        <v>0</v>
      </c>
    </row>
    <row r="6992" spans="1:10" x14ac:dyDescent="0.3">
      <c r="A6992">
        <v>2012</v>
      </c>
      <c r="B6992" t="s">
        <v>112</v>
      </c>
      <c r="C6992" t="s">
        <v>155</v>
      </c>
      <c r="D6992" t="s">
        <v>202</v>
      </c>
      <c r="E6992" s="12"/>
      <c r="G6992" t="str">
        <f>IF(A6992=G1,A6992,"")</f>
        <v/>
      </c>
      <c r="H6992" t="str">
        <f>IF(C6992=H1, C6992,"")</f>
        <v/>
      </c>
      <c r="I6992" t="str">
        <f>IF(D6992=I1,D6992,"")</f>
        <v/>
      </c>
      <c r="J6992">
        <f>IF(AND(G6992=G1,AND(H6992=H1,I6992=I1)),E6992,0)</f>
        <v>0</v>
      </c>
    </row>
    <row r="6993" spans="1:10" x14ac:dyDescent="0.3">
      <c r="A6993">
        <v>2012</v>
      </c>
      <c r="B6993" t="s">
        <v>112</v>
      </c>
      <c r="C6993" t="s">
        <v>155</v>
      </c>
      <c r="D6993" t="s">
        <v>203</v>
      </c>
      <c r="E6993" s="12"/>
      <c r="G6993" t="str">
        <f>IF(A6993=G1,A6993,"")</f>
        <v/>
      </c>
      <c r="H6993" t="str">
        <f>IF(C6993=H1, C6993,"")</f>
        <v/>
      </c>
      <c r="I6993" t="str">
        <f>IF(D6993=I1,D6993,"")</f>
        <v>Females</v>
      </c>
      <c r="J6993">
        <f>IF(AND(G6993=G1,AND(H6993=H1,I6993=I1)),E6993,0)</f>
        <v>0</v>
      </c>
    </row>
    <row r="6994" spans="1:10" x14ac:dyDescent="0.3">
      <c r="A6994">
        <v>2012</v>
      </c>
      <c r="B6994" t="s">
        <v>112</v>
      </c>
      <c r="C6994" t="s">
        <v>155</v>
      </c>
      <c r="D6994" t="s">
        <v>205</v>
      </c>
      <c r="E6994" s="12"/>
      <c r="G6994" t="str">
        <f>IF(A6994=G1,A6994,"")</f>
        <v/>
      </c>
      <c r="H6994" t="str">
        <f>IF(C6994=H1, C6994,"")</f>
        <v/>
      </c>
      <c r="I6994" t="str">
        <f>IF(D6994=I1,D6994,"")</f>
        <v/>
      </c>
      <c r="J6994">
        <f>IF(AND(G6994=G1,AND(H6994=H1,I6994=I1)),E6994,0)</f>
        <v>0</v>
      </c>
    </row>
    <row r="6995" spans="1:10" x14ac:dyDescent="0.3">
      <c r="A6995">
        <v>2012</v>
      </c>
      <c r="B6995" t="s">
        <v>112</v>
      </c>
      <c r="C6995" t="s">
        <v>156</v>
      </c>
      <c r="D6995" t="s">
        <v>202</v>
      </c>
      <c r="E6995" s="12"/>
      <c r="G6995" t="str">
        <f>IF(A6995=G1,A6995,"")</f>
        <v/>
      </c>
      <c r="H6995" t="str">
        <f>IF(C6995=H1, C6995,"")</f>
        <v/>
      </c>
      <c r="I6995" t="str">
        <f>IF(D6995=I1,D6995,"")</f>
        <v/>
      </c>
      <c r="J6995">
        <f>IF(AND(G6995=G1,AND(H6995=H1,I6995=I1)),E6995,0)</f>
        <v>0</v>
      </c>
    </row>
    <row r="6996" spans="1:10" x14ac:dyDescent="0.3">
      <c r="A6996">
        <v>2012</v>
      </c>
      <c r="B6996" t="s">
        <v>112</v>
      </c>
      <c r="C6996" t="s">
        <v>156</v>
      </c>
      <c r="D6996" t="s">
        <v>203</v>
      </c>
      <c r="E6996" s="12"/>
      <c r="G6996" t="str">
        <f>IF(A6996=G1,A6996,"")</f>
        <v/>
      </c>
      <c r="H6996" t="str">
        <f>IF(C6996=H1, C6996,"")</f>
        <v/>
      </c>
      <c r="I6996" t="str">
        <f>IF(D6996=I1,D6996,"")</f>
        <v>Females</v>
      </c>
      <c r="J6996">
        <f>IF(AND(G6996=G1,AND(H6996=H1,I6996=I1)),E6996,0)</f>
        <v>0</v>
      </c>
    </row>
    <row r="6997" spans="1:10" x14ac:dyDescent="0.3">
      <c r="A6997">
        <v>2012</v>
      </c>
      <c r="B6997" t="s">
        <v>112</v>
      </c>
      <c r="C6997" t="s">
        <v>156</v>
      </c>
      <c r="D6997" t="s">
        <v>205</v>
      </c>
      <c r="E6997" s="12"/>
      <c r="G6997" t="str">
        <f>IF(A6997=G1,A6997,"")</f>
        <v/>
      </c>
      <c r="H6997" t="str">
        <f>IF(C6997=H1, C6997,"")</f>
        <v/>
      </c>
      <c r="I6997" t="str">
        <f>IF(D6997=I1,D6997,"")</f>
        <v/>
      </c>
      <c r="J6997">
        <f>IF(AND(G6997=G1,AND(H6997=H1,I6997=I1)),E6997,0)</f>
        <v>0</v>
      </c>
    </row>
    <row r="6998" spans="1:10" x14ac:dyDescent="0.3">
      <c r="A6998">
        <v>2012</v>
      </c>
      <c r="B6998" t="s">
        <v>112</v>
      </c>
      <c r="C6998" t="s">
        <v>157</v>
      </c>
      <c r="D6998" t="s">
        <v>202</v>
      </c>
      <c r="E6998" s="12"/>
      <c r="G6998" t="str">
        <f>IF(A6998=G1,A6998,"")</f>
        <v/>
      </c>
      <c r="H6998" t="str">
        <f>IF(C6998=H1, C6998,"")</f>
        <v/>
      </c>
      <c r="I6998" t="str">
        <f>IF(D6998=I1,D6998,"")</f>
        <v/>
      </c>
      <c r="J6998">
        <f>IF(AND(G6998=G1,AND(H6998=H1,I6998=I1)),E6998,0)</f>
        <v>0</v>
      </c>
    </row>
    <row r="6999" spans="1:10" x14ac:dyDescent="0.3">
      <c r="A6999">
        <v>2012</v>
      </c>
      <c r="B6999" t="s">
        <v>112</v>
      </c>
      <c r="C6999" t="s">
        <v>157</v>
      </c>
      <c r="D6999" t="s">
        <v>203</v>
      </c>
      <c r="E6999" s="12"/>
      <c r="G6999" t="str">
        <f>IF(A6999=G1,A6999,"")</f>
        <v/>
      </c>
      <c r="H6999" t="str">
        <f>IF(C6999=H1, C6999,"")</f>
        <v/>
      </c>
      <c r="I6999" t="str">
        <f>IF(D6999=I1,D6999,"")</f>
        <v>Females</v>
      </c>
      <c r="J6999">
        <f>IF(AND(G6999=G1,AND(H6999=H1,I6999=I1)),E6999,0)</f>
        <v>0</v>
      </c>
    </row>
    <row r="7000" spans="1:10" x14ac:dyDescent="0.3">
      <c r="A7000">
        <v>2012</v>
      </c>
      <c r="B7000" t="s">
        <v>112</v>
      </c>
      <c r="C7000" t="s">
        <v>157</v>
      </c>
      <c r="D7000" t="s">
        <v>205</v>
      </c>
      <c r="E7000" s="12"/>
      <c r="G7000" t="str">
        <f>IF(A7000=G1,A7000,"")</f>
        <v/>
      </c>
      <c r="H7000" t="str">
        <f>IF(C7000=H1, C7000,"")</f>
        <v/>
      </c>
      <c r="I7000" t="str">
        <f>IF(D7000=I1,D7000,"")</f>
        <v/>
      </c>
      <c r="J7000">
        <f>IF(AND(G7000=G1,AND(H7000=H1,I7000=I1)),E7000,0)</f>
        <v>0</v>
      </c>
    </row>
    <row r="7001" spans="1:10" x14ac:dyDescent="0.3">
      <c r="A7001">
        <v>2012</v>
      </c>
      <c r="B7001" t="s">
        <v>112</v>
      </c>
      <c r="C7001" t="s">
        <v>158</v>
      </c>
      <c r="D7001" t="s">
        <v>202</v>
      </c>
      <c r="E7001" s="12"/>
      <c r="G7001" t="str">
        <f>IF(A7001=G1,A7001,"")</f>
        <v/>
      </c>
      <c r="H7001" t="str">
        <f>IF(C7001=H1, C7001,"")</f>
        <v/>
      </c>
      <c r="I7001" t="str">
        <f>IF(D7001=I1,D7001,"")</f>
        <v/>
      </c>
      <c r="J7001">
        <f>IF(AND(G7001=G1,AND(H7001=H1,I7001=I1)),E7001,0)</f>
        <v>0</v>
      </c>
    </row>
    <row r="7002" spans="1:10" x14ac:dyDescent="0.3">
      <c r="A7002">
        <v>2012</v>
      </c>
      <c r="B7002" t="s">
        <v>112</v>
      </c>
      <c r="C7002" t="s">
        <v>158</v>
      </c>
      <c r="D7002" t="s">
        <v>203</v>
      </c>
      <c r="E7002" s="12"/>
      <c r="G7002" t="str">
        <f>IF(A7002=G1,A7002,"")</f>
        <v/>
      </c>
      <c r="H7002" t="str">
        <f>IF(C7002=H1, C7002,"")</f>
        <v/>
      </c>
      <c r="I7002" t="str">
        <f>IF(D7002=I1,D7002,"")</f>
        <v>Females</v>
      </c>
      <c r="J7002">
        <f>IF(AND(G7002=G1,AND(H7002=H1,I7002=I1)),E7002,0)</f>
        <v>0</v>
      </c>
    </row>
    <row r="7003" spans="1:10" x14ac:dyDescent="0.3">
      <c r="A7003">
        <v>2012</v>
      </c>
      <c r="B7003" t="s">
        <v>112</v>
      </c>
      <c r="C7003" t="s">
        <v>158</v>
      </c>
      <c r="D7003" t="s">
        <v>205</v>
      </c>
      <c r="E7003" s="12"/>
      <c r="G7003" t="str">
        <f>IF(A7003=G1,A7003,"")</f>
        <v/>
      </c>
      <c r="H7003" t="str">
        <f>IF(C7003=H1, C7003,"")</f>
        <v/>
      </c>
      <c r="I7003" t="str">
        <f>IF(D7003=I1,D7003,"")</f>
        <v/>
      </c>
      <c r="J7003">
        <f>IF(AND(G7003=G1,AND(H7003=H1,I7003=I1)),E7003,0)</f>
        <v>0</v>
      </c>
    </row>
    <row r="7004" spans="1:10" x14ac:dyDescent="0.3">
      <c r="A7004">
        <v>2012</v>
      </c>
      <c r="B7004" t="s">
        <v>112</v>
      </c>
      <c r="C7004" t="s">
        <v>217</v>
      </c>
      <c r="D7004" t="s">
        <v>202</v>
      </c>
      <c r="E7004" s="12"/>
      <c r="G7004" t="str">
        <f>IF(A7004=G1,A7004,"")</f>
        <v/>
      </c>
      <c r="H7004" t="str">
        <f>IF(C7004=H1, C7004,"")</f>
        <v/>
      </c>
      <c r="I7004" t="str">
        <f>IF(D7004=I1,D7004,"")</f>
        <v/>
      </c>
      <c r="J7004">
        <f>IF(AND(G7004=G1,AND(H7004=H1,I7004=I1)),E7004,0)</f>
        <v>0</v>
      </c>
    </row>
    <row r="7005" spans="1:10" x14ac:dyDescent="0.3">
      <c r="A7005">
        <v>2012</v>
      </c>
      <c r="B7005" t="s">
        <v>112</v>
      </c>
      <c r="C7005" t="s">
        <v>217</v>
      </c>
      <c r="D7005" t="s">
        <v>203</v>
      </c>
      <c r="E7005" s="12"/>
      <c r="G7005" t="str">
        <f>IF(A7005=G1,A7005,"")</f>
        <v/>
      </c>
      <c r="H7005" t="str">
        <f>IF(C7005=H1, C7005,"")</f>
        <v/>
      </c>
      <c r="I7005" t="str">
        <f>IF(D7005=I1,D7005,"")</f>
        <v>Females</v>
      </c>
      <c r="J7005">
        <f>IF(AND(G7005=G1,AND(H7005=H1,I7005=I1)),E7005,0)</f>
        <v>0</v>
      </c>
    </row>
    <row r="7006" spans="1:10" x14ac:dyDescent="0.3">
      <c r="A7006">
        <v>2012</v>
      </c>
      <c r="B7006" t="s">
        <v>112</v>
      </c>
      <c r="C7006" t="s">
        <v>217</v>
      </c>
      <c r="D7006" t="s">
        <v>205</v>
      </c>
      <c r="E7006" s="12"/>
      <c r="G7006" t="str">
        <f>IF(A7006=G1,A7006,"")</f>
        <v/>
      </c>
      <c r="H7006" t="str">
        <f>IF(C7006=H1, C7006,"")</f>
        <v/>
      </c>
      <c r="I7006" t="str">
        <f>IF(D7006=I1,D7006,"")</f>
        <v/>
      </c>
      <c r="J7006">
        <f>IF(AND(G7006=G1,AND(H7006=H1,I7006=I1)),E7006,0)</f>
        <v>0</v>
      </c>
    </row>
    <row r="7007" spans="1:10" x14ac:dyDescent="0.3">
      <c r="A7007">
        <v>2012</v>
      </c>
      <c r="B7007" t="s">
        <v>112</v>
      </c>
      <c r="C7007" t="s">
        <v>159</v>
      </c>
      <c r="D7007" t="s">
        <v>202</v>
      </c>
      <c r="E7007" s="12"/>
      <c r="G7007" t="str">
        <f>IF(A7007=G1,A7007,"")</f>
        <v/>
      </c>
      <c r="H7007" t="str">
        <f>IF(C7007=H1, C7007,"")</f>
        <v/>
      </c>
      <c r="I7007" t="str">
        <f>IF(D7007=I1,D7007,"")</f>
        <v/>
      </c>
      <c r="J7007">
        <f>IF(AND(G7007=G1,AND(H7007=H1,I7007=I1)),E7007,0)</f>
        <v>0</v>
      </c>
    </row>
    <row r="7008" spans="1:10" x14ac:dyDescent="0.3">
      <c r="A7008">
        <v>2012</v>
      </c>
      <c r="B7008" t="s">
        <v>112</v>
      </c>
      <c r="C7008" t="s">
        <v>159</v>
      </c>
      <c r="D7008" t="s">
        <v>203</v>
      </c>
      <c r="E7008" s="12"/>
      <c r="G7008" t="str">
        <f>IF(A7008=G1,A7008,"")</f>
        <v/>
      </c>
      <c r="H7008" t="str">
        <f>IF(C7008=H1, C7008,"")</f>
        <v/>
      </c>
      <c r="I7008" t="str">
        <f>IF(D7008=I1,D7008,"")</f>
        <v>Females</v>
      </c>
      <c r="J7008">
        <f>IF(AND(G7008=G1,AND(H7008=H1,I7008=I1)),E7008,0)</f>
        <v>0</v>
      </c>
    </row>
    <row r="7009" spans="1:10" x14ac:dyDescent="0.3">
      <c r="A7009">
        <v>2012</v>
      </c>
      <c r="B7009" t="s">
        <v>112</v>
      </c>
      <c r="C7009" t="s">
        <v>159</v>
      </c>
      <c r="D7009" t="s">
        <v>205</v>
      </c>
      <c r="E7009" s="12"/>
      <c r="G7009" t="str">
        <f>IF(A7009=G1,A7009,"")</f>
        <v/>
      </c>
      <c r="H7009" t="str">
        <f>IF(C7009=H1, C7009,"")</f>
        <v/>
      </c>
      <c r="I7009" t="str">
        <f>IF(D7009=I1,D7009,"")</f>
        <v/>
      </c>
      <c r="J7009">
        <f>IF(AND(G7009=G1,AND(H7009=H1,I7009=I1)),E7009,0)</f>
        <v>0</v>
      </c>
    </row>
    <row r="7010" spans="1:10" x14ac:dyDescent="0.3">
      <c r="A7010">
        <v>2012</v>
      </c>
      <c r="B7010" t="s">
        <v>112</v>
      </c>
      <c r="C7010" t="s">
        <v>160</v>
      </c>
      <c r="D7010" t="s">
        <v>202</v>
      </c>
      <c r="E7010" s="12"/>
      <c r="G7010" t="str">
        <f>IF(A7010=G1,A7010,"")</f>
        <v/>
      </c>
      <c r="H7010" t="str">
        <f>IF(C7010=H1, C7010,"")</f>
        <v/>
      </c>
      <c r="I7010" t="str">
        <f>IF(D7010=I1,D7010,"")</f>
        <v/>
      </c>
      <c r="J7010">
        <f>IF(AND(G7010=G1,AND(H7010=H1,I7010=I1)),E7010,0)</f>
        <v>0</v>
      </c>
    </row>
    <row r="7011" spans="1:10" x14ac:dyDescent="0.3">
      <c r="A7011">
        <v>2012</v>
      </c>
      <c r="B7011" t="s">
        <v>112</v>
      </c>
      <c r="C7011" t="s">
        <v>160</v>
      </c>
      <c r="D7011" t="s">
        <v>203</v>
      </c>
      <c r="E7011" s="12"/>
      <c r="G7011" t="str">
        <f>IF(A7011=G1,A7011,"")</f>
        <v/>
      </c>
      <c r="H7011" t="str">
        <f>IF(C7011=H1, C7011,"")</f>
        <v/>
      </c>
      <c r="I7011" t="str">
        <f>IF(D7011=I1,D7011,"")</f>
        <v>Females</v>
      </c>
      <c r="J7011">
        <f>IF(AND(G7011=G1,AND(H7011=H1,I7011=I1)),E7011,0)</f>
        <v>0</v>
      </c>
    </row>
    <row r="7012" spans="1:10" x14ac:dyDescent="0.3">
      <c r="A7012">
        <v>2012</v>
      </c>
      <c r="B7012" t="s">
        <v>112</v>
      </c>
      <c r="C7012" t="s">
        <v>160</v>
      </c>
      <c r="D7012" t="s">
        <v>205</v>
      </c>
      <c r="E7012" s="12"/>
      <c r="G7012" t="str">
        <f>IF(A7012=G1,A7012,"")</f>
        <v/>
      </c>
      <c r="H7012" t="str">
        <f>IF(C7012=H1, C7012,"")</f>
        <v/>
      </c>
      <c r="I7012" t="str">
        <f>IF(D7012=I1,D7012,"")</f>
        <v/>
      </c>
      <c r="J7012">
        <f>IF(AND(G7012=G1,AND(H7012=H1,I7012=I1)),E7012,0)</f>
        <v>0</v>
      </c>
    </row>
    <row r="7013" spans="1:10" x14ac:dyDescent="0.3">
      <c r="A7013">
        <v>2012</v>
      </c>
      <c r="B7013" t="s">
        <v>161</v>
      </c>
      <c r="C7013" t="s">
        <v>162</v>
      </c>
      <c r="D7013" t="s">
        <v>202</v>
      </c>
      <c r="E7013" s="12"/>
      <c r="G7013" t="str">
        <f>IF(A7013=G1,A7013,"")</f>
        <v/>
      </c>
      <c r="H7013" t="str">
        <f>IF(C7013=H1, C7013,"")</f>
        <v/>
      </c>
      <c r="I7013" t="str">
        <f>IF(D7013=I1,D7013,"")</f>
        <v/>
      </c>
      <c r="J7013">
        <f>IF(AND(G7013=G1,AND(H7013=H1,I7013=I1)),E7013,0)</f>
        <v>0</v>
      </c>
    </row>
    <row r="7014" spans="1:10" x14ac:dyDescent="0.3">
      <c r="A7014">
        <v>2012</v>
      </c>
      <c r="B7014" t="s">
        <v>161</v>
      </c>
      <c r="C7014" t="s">
        <v>162</v>
      </c>
      <c r="D7014" t="s">
        <v>203</v>
      </c>
      <c r="E7014" s="12"/>
      <c r="G7014" t="str">
        <f>IF(A7014=G1,A7014,"")</f>
        <v/>
      </c>
      <c r="H7014" t="str">
        <f>IF(C7014=H1, C7014,"")</f>
        <v/>
      </c>
      <c r="I7014" t="str">
        <f>IF(D7014=I1,D7014,"")</f>
        <v>Females</v>
      </c>
      <c r="J7014">
        <f>IF(AND(G7014=G1,AND(H7014=H1,I7014=I1)),E7014,0)</f>
        <v>0</v>
      </c>
    </row>
    <row r="7015" spans="1:10" x14ac:dyDescent="0.3">
      <c r="A7015">
        <v>2012</v>
      </c>
      <c r="B7015" t="s">
        <v>161</v>
      </c>
      <c r="C7015" t="s">
        <v>162</v>
      </c>
      <c r="D7015" t="s">
        <v>205</v>
      </c>
      <c r="E7015" s="12"/>
      <c r="G7015" t="str">
        <f>IF(A7015=G1,A7015,"")</f>
        <v/>
      </c>
      <c r="H7015" t="str">
        <f>IF(C7015=H1, C7015,"")</f>
        <v/>
      </c>
      <c r="I7015" t="str">
        <f>IF(D7015=I1,D7015,"")</f>
        <v/>
      </c>
      <c r="J7015">
        <f>IF(AND(G7015=G1,AND(H7015=H1,I7015=I1)),E7015,0)</f>
        <v>0</v>
      </c>
    </row>
    <row r="7016" spans="1:10" x14ac:dyDescent="0.3">
      <c r="A7016">
        <v>2012</v>
      </c>
      <c r="B7016" t="s">
        <v>161</v>
      </c>
      <c r="C7016" t="s">
        <v>163</v>
      </c>
      <c r="D7016" t="s">
        <v>202</v>
      </c>
      <c r="E7016" s="12"/>
      <c r="G7016" t="str">
        <f>IF(A7016=G1,A7016,"")</f>
        <v/>
      </c>
      <c r="H7016" t="str">
        <f>IF(C7016=H1, C7016,"")</f>
        <v/>
      </c>
      <c r="I7016" t="str">
        <f>IF(D7016=I1,D7016,"")</f>
        <v/>
      </c>
      <c r="J7016">
        <f>IF(AND(G7016=G1,AND(H7016=H1,I7016=I1)),E7016,0)</f>
        <v>0</v>
      </c>
    </row>
    <row r="7017" spans="1:10" x14ac:dyDescent="0.3">
      <c r="A7017">
        <v>2012</v>
      </c>
      <c r="B7017" t="s">
        <v>161</v>
      </c>
      <c r="C7017" t="s">
        <v>163</v>
      </c>
      <c r="D7017" t="s">
        <v>203</v>
      </c>
      <c r="E7017" s="12"/>
      <c r="G7017" t="str">
        <f>IF(A7017=G1,A7017,"")</f>
        <v/>
      </c>
      <c r="H7017" t="str">
        <f>IF(C7017=H1, C7017,"")</f>
        <v/>
      </c>
      <c r="I7017" t="str">
        <f>IF(D7017=I1,D7017,"")</f>
        <v>Females</v>
      </c>
      <c r="J7017">
        <f>IF(AND(G7017=G1,AND(H7017=H1,I7017=I1)),E7017,0)</f>
        <v>0</v>
      </c>
    </row>
    <row r="7018" spans="1:10" x14ac:dyDescent="0.3">
      <c r="A7018">
        <v>2012</v>
      </c>
      <c r="B7018" t="s">
        <v>161</v>
      </c>
      <c r="C7018" t="s">
        <v>163</v>
      </c>
      <c r="D7018" t="s">
        <v>205</v>
      </c>
      <c r="E7018" s="12"/>
      <c r="G7018" t="str">
        <f>IF(A7018=G1,A7018,"")</f>
        <v/>
      </c>
      <c r="H7018" t="str">
        <f>IF(C7018=H1, C7018,"")</f>
        <v/>
      </c>
      <c r="I7018" t="str">
        <f>IF(D7018=I1,D7018,"")</f>
        <v/>
      </c>
      <c r="J7018">
        <f>IF(AND(G7018=G1,AND(H7018=H1,I7018=I1)),E7018,0)</f>
        <v>0</v>
      </c>
    </row>
    <row r="7019" spans="1:10" x14ac:dyDescent="0.3">
      <c r="A7019">
        <v>2012</v>
      </c>
      <c r="B7019" t="s">
        <v>161</v>
      </c>
      <c r="C7019" t="s">
        <v>164</v>
      </c>
      <c r="D7019" t="s">
        <v>202</v>
      </c>
      <c r="E7019" s="12"/>
      <c r="G7019" t="str">
        <f>IF(A7019=G1,A7019,"")</f>
        <v/>
      </c>
      <c r="H7019" t="str">
        <f>IF(C7019=H1, C7019,"")</f>
        <v/>
      </c>
      <c r="I7019" t="str">
        <f>IF(D7019=I1,D7019,"")</f>
        <v/>
      </c>
      <c r="J7019">
        <f>IF(AND(G7019=G1,AND(H7019=H1,I7019=I1)),E7019,0)</f>
        <v>0</v>
      </c>
    </row>
    <row r="7020" spans="1:10" x14ac:dyDescent="0.3">
      <c r="A7020">
        <v>2012</v>
      </c>
      <c r="B7020" t="s">
        <v>161</v>
      </c>
      <c r="C7020" t="s">
        <v>164</v>
      </c>
      <c r="D7020" t="s">
        <v>203</v>
      </c>
      <c r="E7020" s="12"/>
      <c r="G7020" t="str">
        <f>IF(A7020=G1,A7020,"")</f>
        <v/>
      </c>
      <c r="H7020" t="str">
        <f>IF(C7020=H1, C7020,"")</f>
        <v/>
      </c>
      <c r="I7020" t="str">
        <f>IF(D7020=I1,D7020,"")</f>
        <v>Females</v>
      </c>
      <c r="J7020">
        <f>IF(AND(G7020=G1,AND(H7020=H1,I7020=I1)),E7020,0)</f>
        <v>0</v>
      </c>
    </row>
    <row r="7021" spans="1:10" x14ac:dyDescent="0.3">
      <c r="A7021">
        <v>2012</v>
      </c>
      <c r="B7021" t="s">
        <v>161</v>
      </c>
      <c r="C7021" t="s">
        <v>164</v>
      </c>
      <c r="D7021" t="s">
        <v>205</v>
      </c>
      <c r="E7021" s="12"/>
      <c r="G7021" t="str">
        <f>IF(A7021=G1,A7021,"")</f>
        <v/>
      </c>
      <c r="H7021" t="str">
        <f>IF(C7021=H1, C7021,"")</f>
        <v/>
      </c>
      <c r="I7021" t="str">
        <f>IF(D7021=I1,D7021,"")</f>
        <v/>
      </c>
      <c r="J7021">
        <f>IF(AND(G7021=G1,AND(H7021=H1,I7021=I1)),E7021,0)</f>
        <v>0</v>
      </c>
    </row>
    <row r="7022" spans="1:10" x14ac:dyDescent="0.3">
      <c r="A7022">
        <v>2012</v>
      </c>
      <c r="B7022" t="s">
        <v>161</v>
      </c>
      <c r="C7022" t="s">
        <v>165</v>
      </c>
      <c r="D7022" t="s">
        <v>202</v>
      </c>
      <c r="E7022" s="12"/>
      <c r="G7022" t="str">
        <f>IF(A7022=G1,A7022,"")</f>
        <v/>
      </c>
      <c r="H7022" t="str">
        <f>IF(C7022=H1, C7022,"")</f>
        <v/>
      </c>
      <c r="I7022" t="str">
        <f>IF(D7022=I1,D7022,"")</f>
        <v/>
      </c>
      <c r="J7022">
        <f>IF(AND(G7022=G1,AND(H7022=H1,I7022=I1)),E7022,0)</f>
        <v>0</v>
      </c>
    </row>
    <row r="7023" spans="1:10" x14ac:dyDescent="0.3">
      <c r="A7023">
        <v>2012</v>
      </c>
      <c r="B7023" t="s">
        <v>161</v>
      </c>
      <c r="C7023" t="s">
        <v>165</v>
      </c>
      <c r="D7023" t="s">
        <v>203</v>
      </c>
      <c r="E7023" s="12"/>
      <c r="G7023" t="str">
        <f>IF(A7023=G1,A7023,"")</f>
        <v/>
      </c>
      <c r="H7023" t="str">
        <f>IF(C7023=H1, C7023,"")</f>
        <v/>
      </c>
      <c r="I7023" t="str">
        <f>IF(D7023=I1,D7023,"")</f>
        <v>Females</v>
      </c>
      <c r="J7023">
        <f>IF(AND(G7023=G1,AND(H7023=H1,I7023=I1)),E7023,0)</f>
        <v>0</v>
      </c>
    </row>
    <row r="7024" spans="1:10" x14ac:dyDescent="0.3">
      <c r="A7024">
        <v>2012</v>
      </c>
      <c r="B7024" t="s">
        <v>161</v>
      </c>
      <c r="C7024" t="s">
        <v>165</v>
      </c>
      <c r="D7024" t="s">
        <v>205</v>
      </c>
      <c r="E7024" s="12"/>
      <c r="G7024" t="str">
        <f>IF(A7024=G1,A7024,"")</f>
        <v/>
      </c>
      <c r="H7024" t="str">
        <f>IF(C7024=H1, C7024,"")</f>
        <v/>
      </c>
      <c r="I7024" t="str">
        <f>IF(D7024=I1,D7024,"")</f>
        <v/>
      </c>
      <c r="J7024">
        <f>IF(AND(G7024=G1,AND(H7024=H1,I7024=I1)),E7024,0)</f>
        <v>0</v>
      </c>
    </row>
    <row r="7025" spans="1:10" x14ac:dyDescent="0.3">
      <c r="A7025">
        <v>2012</v>
      </c>
      <c r="B7025" t="s">
        <v>161</v>
      </c>
      <c r="C7025" t="s">
        <v>166</v>
      </c>
      <c r="D7025" t="s">
        <v>202</v>
      </c>
      <c r="E7025" s="12"/>
      <c r="G7025" t="str">
        <f>IF(A7025=G1,A7025,"")</f>
        <v/>
      </c>
      <c r="H7025" t="str">
        <f>IF(C7025=H1, C7025,"")</f>
        <v/>
      </c>
      <c r="I7025" t="str">
        <f>IF(D7025=I1,D7025,"")</f>
        <v/>
      </c>
      <c r="J7025">
        <f>IF(AND(G7025=G1,AND(H7025=H1,I7025=I1)),E7025,0)</f>
        <v>0</v>
      </c>
    </row>
    <row r="7026" spans="1:10" x14ac:dyDescent="0.3">
      <c r="A7026">
        <v>2012</v>
      </c>
      <c r="B7026" t="s">
        <v>161</v>
      </c>
      <c r="C7026" t="s">
        <v>166</v>
      </c>
      <c r="D7026" t="s">
        <v>203</v>
      </c>
      <c r="E7026" s="12"/>
      <c r="G7026" t="str">
        <f>IF(A7026=G1,A7026,"")</f>
        <v/>
      </c>
      <c r="H7026" t="str">
        <f>IF(C7026=H1, C7026,"")</f>
        <v/>
      </c>
      <c r="I7026" t="str">
        <f>IF(D7026=I1,D7026,"")</f>
        <v>Females</v>
      </c>
      <c r="J7026">
        <f>IF(AND(G7026=G1,AND(H7026=H1,I7026=I1)),E7026,0)</f>
        <v>0</v>
      </c>
    </row>
    <row r="7027" spans="1:10" x14ac:dyDescent="0.3">
      <c r="A7027">
        <v>2012</v>
      </c>
      <c r="B7027" t="s">
        <v>161</v>
      </c>
      <c r="C7027" t="s">
        <v>166</v>
      </c>
      <c r="D7027" t="s">
        <v>205</v>
      </c>
      <c r="E7027" s="12"/>
      <c r="G7027" t="str">
        <f>IF(A7027=G1,A7027,"")</f>
        <v/>
      </c>
      <c r="H7027" t="str">
        <f>IF(C7027=H1, C7027,"")</f>
        <v/>
      </c>
      <c r="I7027" t="str">
        <f>IF(D7027=I1,D7027,"")</f>
        <v/>
      </c>
      <c r="J7027">
        <f>IF(AND(G7027=G1,AND(H7027=H1,I7027=I1)),E7027,0)</f>
        <v>0</v>
      </c>
    </row>
    <row r="7028" spans="1:10" x14ac:dyDescent="0.3">
      <c r="A7028">
        <v>2012</v>
      </c>
      <c r="B7028" t="s">
        <v>161</v>
      </c>
      <c r="C7028" t="s">
        <v>167</v>
      </c>
      <c r="D7028" t="s">
        <v>202</v>
      </c>
      <c r="E7028" s="12"/>
      <c r="G7028" t="str">
        <f>IF(A7028=G1,A7028,"")</f>
        <v/>
      </c>
      <c r="H7028" t="str">
        <f>IF(C7028=H1, C7028,"")</f>
        <v/>
      </c>
      <c r="I7028" t="str">
        <f>IF(D7028=I1,D7028,"")</f>
        <v/>
      </c>
      <c r="J7028">
        <f>IF(AND(G7028=G1,AND(H7028=H1,I7028=I1)),E7028,0)</f>
        <v>0</v>
      </c>
    </row>
    <row r="7029" spans="1:10" x14ac:dyDescent="0.3">
      <c r="A7029">
        <v>2012</v>
      </c>
      <c r="B7029" t="s">
        <v>161</v>
      </c>
      <c r="C7029" t="s">
        <v>167</v>
      </c>
      <c r="D7029" t="s">
        <v>203</v>
      </c>
      <c r="E7029" s="12"/>
      <c r="G7029" t="str">
        <f>IF(A7029=G1,A7029,"")</f>
        <v/>
      </c>
      <c r="H7029" t="str">
        <f>IF(C7029=H1, C7029,"")</f>
        <v/>
      </c>
      <c r="I7029" t="str">
        <f>IF(D7029=I1,D7029,"")</f>
        <v>Females</v>
      </c>
      <c r="J7029">
        <f>IF(AND(G7029=G1,AND(H7029=H1,I7029=I1)),E7029,0)</f>
        <v>0</v>
      </c>
    </row>
    <row r="7030" spans="1:10" x14ac:dyDescent="0.3">
      <c r="A7030">
        <v>2012</v>
      </c>
      <c r="B7030" t="s">
        <v>161</v>
      </c>
      <c r="C7030" t="s">
        <v>167</v>
      </c>
      <c r="D7030" t="s">
        <v>205</v>
      </c>
      <c r="E7030" s="12"/>
      <c r="G7030" t="str">
        <f>IF(A7030=G1,A7030,"")</f>
        <v/>
      </c>
      <c r="H7030" t="str">
        <f>IF(C7030=H1, C7030,"")</f>
        <v/>
      </c>
      <c r="I7030" t="str">
        <f>IF(D7030=I1,D7030,"")</f>
        <v/>
      </c>
      <c r="J7030">
        <f>IF(AND(G7030=G1,AND(H7030=H1,I7030=I1)),E7030,0)</f>
        <v>0</v>
      </c>
    </row>
    <row r="7031" spans="1:10" x14ac:dyDescent="0.3">
      <c r="A7031">
        <v>2012</v>
      </c>
      <c r="B7031" t="s">
        <v>161</v>
      </c>
      <c r="C7031" t="s">
        <v>168</v>
      </c>
      <c r="D7031" t="s">
        <v>202</v>
      </c>
      <c r="E7031" s="12"/>
      <c r="G7031" t="str">
        <f>IF(A7031=G1,A7031,"")</f>
        <v/>
      </c>
      <c r="H7031" t="str">
        <f>IF(C7031=H1, C7031,"")</f>
        <v/>
      </c>
      <c r="I7031" t="str">
        <f>IF(D7031=I1,D7031,"")</f>
        <v/>
      </c>
      <c r="J7031">
        <f>IF(AND(G7031=G1,AND(H7031=H1,I7031=I1)),E7031,0)</f>
        <v>0</v>
      </c>
    </row>
    <row r="7032" spans="1:10" x14ac:dyDescent="0.3">
      <c r="A7032">
        <v>2012</v>
      </c>
      <c r="B7032" t="s">
        <v>161</v>
      </c>
      <c r="C7032" t="s">
        <v>168</v>
      </c>
      <c r="D7032" t="s">
        <v>203</v>
      </c>
      <c r="E7032" s="12"/>
      <c r="G7032" t="str">
        <f>IF(A7032=G1,A7032,"")</f>
        <v/>
      </c>
      <c r="H7032" t="str">
        <f>IF(C7032=H1, C7032,"")</f>
        <v/>
      </c>
      <c r="I7032" t="str">
        <f>IF(D7032=I1,D7032,"")</f>
        <v>Females</v>
      </c>
      <c r="J7032">
        <f>IF(AND(G7032=G1,AND(H7032=H1,I7032=I1)),E7032,0)</f>
        <v>0</v>
      </c>
    </row>
    <row r="7033" spans="1:10" x14ac:dyDescent="0.3">
      <c r="A7033">
        <v>2012</v>
      </c>
      <c r="B7033" t="s">
        <v>161</v>
      </c>
      <c r="C7033" t="s">
        <v>168</v>
      </c>
      <c r="D7033" t="s">
        <v>205</v>
      </c>
      <c r="E7033" s="12"/>
      <c r="G7033" t="str">
        <f>IF(A7033=G1,A7033,"")</f>
        <v/>
      </c>
      <c r="H7033" t="str">
        <f>IF(C7033=H1, C7033,"")</f>
        <v/>
      </c>
      <c r="I7033" t="str">
        <f>IF(D7033=I1,D7033,"")</f>
        <v/>
      </c>
      <c r="J7033">
        <f>IF(AND(G7033=G1,AND(H7033=H1,I7033=I1)),E7033,0)</f>
        <v>0</v>
      </c>
    </row>
    <row r="7034" spans="1:10" x14ac:dyDescent="0.3">
      <c r="A7034">
        <v>2012</v>
      </c>
      <c r="B7034" t="s">
        <v>161</v>
      </c>
      <c r="C7034" t="s">
        <v>169</v>
      </c>
      <c r="D7034" t="s">
        <v>202</v>
      </c>
      <c r="E7034" s="12"/>
      <c r="G7034" t="str">
        <f>IF(A7034=G1,A7034,"")</f>
        <v/>
      </c>
      <c r="H7034" t="str">
        <f>IF(C7034=H1, C7034,"")</f>
        <v/>
      </c>
      <c r="I7034" t="str">
        <f>IF(D7034=I1,D7034,"")</f>
        <v/>
      </c>
      <c r="J7034">
        <f>IF(AND(G7034=G1,AND(H7034=H1,I7034=I1)),E7034,0)</f>
        <v>0</v>
      </c>
    </row>
    <row r="7035" spans="1:10" x14ac:dyDescent="0.3">
      <c r="A7035">
        <v>2012</v>
      </c>
      <c r="B7035" t="s">
        <v>161</v>
      </c>
      <c r="C7035" t="s">
        <v>169</v>
      </c>
      <c r="D7035" t="s">
        <v>203</v>
      </c>
      <c r="E7035" s="12"/>
      <c r="G7035" t="str">
        <f>IF(A7035=G1,A7035,"")</f>
        <v/>
      </c>
      <c r="H7035" t="str">
        <f>IF(C7035=H1, C7035,"")</f>
        <v/>
      </c>
      <c r="I7035" t="str">
        <f>IF(D7035=I1,D7035,"")</f>
        <v>Females</v>
      </c>
      <c r="J7035">
        <f>IF(AND(G7035=G1,AND(H7035=H1,I7035=I1)),E7035,0)</f>
        <v>0</v>
      </c>
    </row>
    <row r="7036" spans="1:10" x14ac:dyDescent="0.3">
      <c r="A7036">
        <v>2012</v>
      </c>
      <c r="B7036" t="s">
        <v>161</v>
      </c>
      <c r="C7036" t="s">
        <v>169</v>
      </c>
      <c r="D7036" t="s">
        <v>205</v>
      </c>
      <c r="E7036" s="12"/>
      <c r="G7036" t="str">
        <f>IF(A7036=G1,A7036,"")</f>
        <v/>
      </c>
      <c r="H7036" t="str">
        <f>IF(C7036=H1, C7036,"")</f>
        <v/>
      </c>
      <c r="I7036" t="str">
        <f>IF(D7036=I1,D7036,"")</f>
        <v/>
      </c>
      <c r="J7036">
        <f>IF(AND(G7036=G1,AND(H7036=H1,I7036=I1)),E7036,0)</f>
        <v>0</v>
      </c>
    </row>
    <row r="7037" spans="1:10" x14ac:dyDescent="0.3">
      <c r="A7037">
        <v>2012</v>
      </c>
      <c r="B7037" t="s">
        <v>161</v>
      </c>
      <c r="C7037" t="s">
        <v>170</v>
      </c>
      <c r="D7037" t="s">
        <v>202</v>
      </c>
      <c r="E7037" s="12"/>
      <c r="G7037" t="str">
        <f>IF(A7037=G1,A7037,"")</f>
        <v/>
      </c>
      <c r="H7037" t="str">
        <f>IF(C7037=H1, C7037,"")</f>
        <v/>
      </c>
      <c r="I7037" t="str">
        <f>IF(D7037=I1,D7037,"")</f>
        <v/>
      </c>
      <c r="J7037">
        <f>IF(AND(G7037=G1,AND(H7037=H1,I7037=I1)),E7037,0)</f>
        <v>0</v>
      </c>
    </row>
    <row r="7038" spans="1:10" x14ac:dyDescent="0.3">
      <c r="A7038">
        <v>2012</v>
      </c>
      <c r="B7038" t="s">
        <v>161</v>
      </c>
      <c r="C7038" t="s">
        <v>170</v>
      </c>
      <c r="D7038" t="s">
        <v>203</v>
      </c>
      <c r="E7038" s="12"/>
      <c r="G7038" t="str">
        <f>IF(A7038=G1,A7038,"")</f>
        <v/>
      </c>
      <c r="H7038" t="str">
        <f>IF(C7038=H1, C7038,"")</f>
        <v/>
      </c>
      <c r="I7038" t="str">
        <f>IF(D7038=I1,D7038,"")</f>
        <v>Females</v>
      </c>
      <c r="J7038">
        <f>IF(AND(G7038=G1,AND(H7038=H1,I7038=I1)),E7038,0)</f>
        <v>0</v>
      </c>
    </row>
    <row r="7039" spans="1:10" x14ac:dyDescent="0.3">
      <c r="A7039">
        <v>2012</v>
      </c>
      <c r="B7039" t="s">
        <v>161</v>
      </c>
      <c r="C7039" t="s">
        <v>170</v>
      </c>
      <c r="D7039" t="s">
        <v>205</v>
      </c>
      <c r="E7039" s="12"/>
      <c r="G7039" t="str">
        <f>IF(A7039=G1,A7039,"")</f>
        <v/>
      </c>
      <c r="H7039" t="str">
        <f>IF(C7039=H1, C7039,"")</f>
        <v/>
      </c>
      <c r="I7039" t="str">
        <f>IF(D7039=I1,D7039,"")</f>
        <v/>
      </c>
      <c r="J7039">
        <f>IF(AND(G7039=G1,AND(H7039=H1,I7039=I1)),E7039,0)</f>
        <v>0</v>
      </c>
    </row>
    <row r="7040" spans="1:10" x14ac:dyDescent="0.3">
      <c r="A7040">
        <v>2012</v>
      </c>
      <c r="B7040" t="s">
        <v>161</v>
      </c>
      <c r="C7040" t="s">
        <v>171</v>
      </c>
      <c r="D7040" t="s">
        <v>202</v>
      </c>
      <c r="E7040" s="12"/>
      <c r="G7040" t="str">
        <f>IF(A7040=G1,A7040,"")</f>
        <v/>
      </c>
      <c r="H7040" t="str">
        <f>IF(C7040=H1, C7040,"")</f>
        <v/>
      </c>
      <c r="I7040" t="str">
        <f>IF(D7040=I1,D7040,"")</f>
        <v/>
      </c>
      <c r="J7040">
        <f>IF(AND(G7040=G1,AND(H7040=H1,I7040=I1)),E7040,0)</f>
        <v>0</v>
      </c>
    </row>
    <row r="7041" spans="1:10" x14ac:dyDescent="0.3">
      <c r="A7041">
        <v>2012</v>
      </c>
      <c r="B7041" t="s">
        <v>161</v>
      </c>
      <c r="C7041" t="s">
        <v>171</v>
      </c>
      <c r="D7041" t="s">
        <v>203</v>
      </c>
      <c r="E7041" s="12"/>
      <c r="G7041" t="str">
        <f>IF(A7041=G1,A7041,"")</f>
        <v/>
      </c>
      <c r="H7041" t="str">
        <f>IF(C7041=H1, C7041,"")</f>
        <v/>
      </c>
      <c r="I7041" t="str">
        <f>IF(D7041=I1,D7041,"")</f>
        <v>Females</v>
      </c>
      <c r="J7041">
        <f>IF(AND(G7041=G1,AND(H7041=H1,I7041=I1)),E7041,0)</f>
        <v>0</v>
      </c>
    </row>
    <row r="7042" spans="1:10" x14ac:dyDescent="0.3">
      <c r="A7042">
        <v>2012</v>
      </c>
      <c r="B7042" t="s">
        <v>161</v>
      </c>
      <c r="C7042" t="s">
        <v>171</v>
      </c>
      <c r="D7042" t="s">
        <v>205</v>
      </c>
      <c r="E7042" s="12"/>
      <c r="G7042" t="str">
        <f>IF(A7042=G1,A7042,"")</f>
        <v/>
      </c>
      <c r="H7042" t="str">
        <f>IF(C7042=H1, C7042,"")</f>
        <v/>
      </c>
      <c r="I7042" t="str">
        <f>IF(D7042=I1,D7042,"")</f>
        <v/>
      </c>
      <c r="J7042">
        <f>IF(AND(G7042=G1,AND(H7042=H1,I7042=I1)),E7042,0)</f>
        <v>0</v>
      </c>
    </row>
    <row r="7043" spans="1:10" x14ac:dyDescent="0.3">
      <c r="A7043">
        <v>2012</v>
      </c>
      <c r="B7043" t="s">
        <v>161</v>
      </c>
      <c r="C7043" t="s">
        <v>172</v>
      </c>
      <c r="D7043" t="s">
        <v>202</v>
      </c>
      <c r="E7043" s="12"/>
      <c r="G7043" t="str">
        <f>IF(A7043=G1,A7043,"")</f>
        <v/>
      </c>
      <c r="H7043" t="str">
        <f>IF(C7043=H1, C7043,"")</f>
        <v/>
      </c>
      <c r="I7043" t="str">
        <f>IF(D7043=I1,D7043,"")</f>
        <v/>
      </c>
      <c r="J7043">
        <f>IF(AND(G7043=G1,AND(H7043=H1,I7043=I1)),E7043,0)</f>
        <v>0</v>
      </c>
    </row>
    <row r="7044" spans="1:10" x14ac:dyDescent="0.3">
      <c r="A7044">
        <v>2012</v>
      </c>
      <c r="B7044" t="s">
        <v>161</v>
      </c>
      <c r="C7044" t="s">
        <v>172</v>
      </c>
      <c r="D7044" t="s">
        <v>203</v>
      </c>
      <c r="E7044" s="12"/>
      <c r="G7044" t="str">
        <f>IF(A7044=G1,A7044,"")</f>
        <v/>
      </c>
      <c r="H7044" t="str">
        <f>IF(C7044=H1, C7044,"")</f>
        <v/>
      </c>
      <c r="I7044" t="str">
        <f>IF(D7044=I1,D7044,"")</f>
        <v>Females</v>
      </c>
      <c r="J7044">
        <f>IF(AND(G7044=G1,AND(H7044=H1,I7044=I1)),E7044,0)</f>
        <v>0</v>
      </c>
    </row>
    <row r="7045" spans="1:10" x14ac:dyDescent="0.3">
      <c r="A7045">
        <v>2012</v>
      </c>
      <c r="B7045" t="s">
        <v>161</v>
      </c>
      <c r="C7045" t="s">
        <v>172</v>
      </c>
      <c r="D7045" t="s">
        <v>205</v>
      </c>
      <c r="E7045" s="12"/>
      <c r="G7045" t="str">
        <f>IF(A7045=G1,A7045,"")</f>
        <v/>
      </c>
      <c r="H7045" t="str">
        <f>IF(C7045=H1, C7045,"")</f>
        <v/>
      </c>
      <c r="I7045" t="str">
        <f>IF(D7045=I1,D7045,"")</f>
        <v/>
      </c>
      <c r="J7045">
        <f>IF(AND(G7045=G1,AND(H7045=H1,I7045=I1)),E7045,0)</f>
        <v>0</v>
      </c>
    </row>
    <row r="7046" spans="1:10" x14ac:dyDescent="0.3">
      <c r="A7046">
        <v>2012</v>
      </c>
      <c r="B7046" t="s">
        <v>161</v>
      </c>
      <c r="C7046" t="s">
        <v>173</v>
      </c>
      <c r="D7046" t="s">
        <v>202</v>
      </c>
      <c r="E7046" s="12"/>
      <c r="G7046" t="str">
        <f>IF(A7046=G1,A7046,"")</f>
        <v/>
      </c>
      <c r="H7046" t="str">
        <f>IF(C7046=H1, C7046,"")</f>
        <v/>
      </c>
      <c r="I7046" t="str">
        <f>IF(D7046=I1,D7046,"")</f>
        <v/>
      </c>
      <c r="J7046">
        <f>IF(AND(G7046=G1,AND(H7046=H1,I7046=I1)),E7046,0)</f>
        <v>0</v>
      </c>
    </row>
    <row r="7047" spans="1:10" x14ac:dyDescent="0.3">
      <c r="A7047">
        <v>2012</v>
      </c>
      <c r="B7047" t="s">
        <v>161</v>
      </c>
      <c r="C7047" t="s">
        <v>173</v>
      </c>
      <c r="D7047" t="s">
        <v>203</v>
      </c>
      <c r="E7047" s="12"/>
      <c r="G7047" t="str">
        <f>IF(A7047=G1,A7047,"")</f>
        <v/>
      </c>
      <c r="H7047" t="str">
        <f>IF(C7047=H1, C7047,"")</f>
        <v/>
      </c>
      <c r="I7047" t="str">
        <f>IF(D7047=I1,D7047,"")</f>
        <v>Females</v>
      </c>
      <c r="J7047">
        <f>IF(AND(G7047=G1,AND(H7047=H1,I7047=I1)),E7047,0)</f>
        <v>0</v>
      </c>
    </row>
    <row r="7048" spans="1:10" x14ac:dyDescent="0.3">
      <c r="A7048">
        <v>2012</v>
      </c>
      <c r="B7048" t="s">
        <v>161</v>
      </c>
      <c r="C7048" t="s">
        <v>173</v>
      </c>
      <c r="D7048" t="s">
        <v>205</v>
      </c>
      <c r="E7048" s="12"/>
      <c r="G7048" t="str">
        <f>IF(A7048=G1,A7048,"")</f>
        <v/>
      </c>
      <c r="H7048" t="str">
        <f>IF(C7048=H1, C7048,"")</f>
        <v/>
      </c>
      <c r="I7048" t="str">
        <f>IF(D7048=I1,D7048,"")</f>
        <v/>
      </c>
      <c r="J7048">
        <f>IF(AND(G7048=G1,AND(H7048=H1,I7048=I1)),E7048,0)</f>
        <v>0</v>
      </c>
    </row>
    <row r="7049" spans="1:10" x14ac:dyDescent="0.3">
      <c r="A7049">
        <v>2012</v>
      </c>
      <c r="B7049" t="s">
        <v>161</v>
      </c>
      <c r="C7049" t="s">
        <v>174</v>
      </c>
      <c r="D7049" t="s">
        <v>202</v>
      </c>
      <c r="E7049" s="12"/>
      <c r="G7049" t="str">
        <f>IF(A7049=G1,A7049,"")</f>
        <v/>
      </c>
      <c r="H7049" t="str">
        <f>IF(C7049=H1, C7049,"")</f>
        <v/>
      </c>
      <c r="I7049" t="str">
        <f>IF(D7049=I1,D7049,"")</f>
        <v/>
      </c>
      <c r="J7049">
        <f>IF(AND(G7049=G1,AND(H7049=H1,I7049=I1)),E7049,0)</f>
        <v>0</v>
      </c>
    </row>
    <row r="7050" spans="1:10" x14ac:dyDescent="0.3">
      <c r="A7050">
        <v>2012</v>
      </c>
      <c r="B7050" t="s">
        <v>161</v>
      </c>
      <c r="C7050" t="s">
        <v>174</v>
      </c>
      <c r="D7050" t="s">
        <v>203</v>
      </c>
      <c r="E7050" s="12"/>
      <c r="G7050" t="str">
        <f>IF(A7050=G1,A7050,"")</f>
        <v/>
      </c>
      <c r="H7050" t="str">
        <f>IF(C7050=H1, C7050,"")</f>
        <v/>
      </c>
      <c r="I7050" t="str">
        <f>IF(D7050=I1,D7050,"")</f>
        <v>Females</v>
      </c>
      <c r="J7050">
        <f>IF(AND(G7050=G1,AND(H7050=H1,I7050=I1)),E7050,0)</f>
        <v>0</v>
      </c>
    </row>
    <row r="7051" spans="1:10" x14ac:dyDescent="0.3">
      <c r="A7051">
        <v>2012</v>
      </c>
      <c r="B7051" t="s">
        <v>161</v>
      </c>
      <c r="C7051" t="s">
        <v>174</v>
      </c>
      <c r="D7051" t="s">
        <v>205</v>
      </c>
      <c r="E7051" s="12"/>
      <c r="G7051" t="str">
        <f>IF(A7051=G1,A7051,"")</f>
        <v/>
      </c>
      <c r="H7051" t="str">
        <f>IF(C7051=H1, C7051,"")</f>
        <v/>
      </c>
      <c r="I7051" t="str">
        <f>IF(D7051=I1,D7051,"")</f>
        <v/>
      </c>
      <c r="J7051">
        <f>IF(AND(G7051=G1,AND(H7051=H1,I7051=I1)),E7051,0)</f>
        <v>0</v>
      </c>
    </row>
    <row r="7052" spans="1:10" x14ac:dyDescent="0.3">
      <c r="A7052">
        <v>2012</v>
      </c>
      <c r="B7052" t="s">
        <v>161</v>
      </c>
      <c r="C7052" t="s">
        <v>175</v>
      </c>
      <c r="D7052" t="s">
        <v>202</v>
      </c>
      <c r="E7052" s="12"/>
      <c r="G7052" t="str">
        <f>IF(A7052=G1,A7052,"")</f>
        <v/>
      </c>
      <c r="H7052" t="str">
        <f>IF(C7052=H1, C7052,"")</f>
        <v/>
      </c>
      <c r="I7052" t="str">
        <f>IF(D7052=I1,D7052,"")</f>
        <v/>
      </c>
      <c r="J7052">
        <f>IF(AND(G7052=G1,AND(H7052=H1,I7052=I1)),E7052,0)</f>
        <v>0</v>
      </c>
    </row>
    <row r="7053" spans="1:10" x14ac:dyDescent="0.3">
      <c r="A7053">
        <v>2012</v>
      </c>
      <c r="B7053" t="s">
        <v>161</v>
      </c>
      <c r="C7053" t="s">
        <v>175</v>
      </c>
      <c r="D7053" t="s">
        <v>203</v>
      </c>
      <c r="E7053" s="12"/>
      <c r="G7053" t="str">
        <f>IF(A7053=G1,A7053,"")</f>
        <v/>
      </c>
      <c r="H7053" t="str">
        <f>IF(C7053=H1, C7053,"")</f>
        <v/>
      </c>
      <c r="I7053" t="str">
        <f>IF(D7053=I1,D7053,"")</f>
        <v>Females</v>
      </c>
      <c r="J7053">
        <f>IF(AND(G7053=G1,AND(H7053=H1,I7053=I1)),E7053,0)</f>
        <v>0</v>
      </c>
    </row>
    <row r="7054" spans="1:10" x14ac:dyDescent="0.3">
      <c r="A7054">
        <v>2012</v>
      </c>
      <c r="B7054" t="s">
        <v>161</v>
      </c>
      <c r="C7054" t="s">
        <v>175</v>
      </c>
      <c r="D7054" t="s">
        <v>205</v>
      </c>
      <c r="E7054" s="12"/>
      <c r="G7054" t="str">
        <f>IF(A7054=G1,A7054,"")</f>
        <v/>
      </c>
      <c r="H7054" t="str">
        <f>IF(C7054=H1, C7054,"")</f>
        <v/>
      </c>
      <c r="I7054" t="str">
        <f>IF(D7054=I1,D7054,"")</f>
        <v/>
      </c>
      <c r="J7054">
        <f>IF(AND(G7054=G1,AND(H7054=H1,I7054=I1)),E7054,0)</f>
        <v>0</v>
      </c>
    </row>
    <row r="7055" spans="1:10" x14ac:dyDescent="0.3">
      <c r="A7055">
        <v>2012</v>
      </c>
      <c r="B7055" t="s">
        <v>161</v>
      </c>
      <c r="C7055" t="s">
        <v>176</v>
      </c>
      <c r="D7055" t="s">
        <v>202</v>
      </c>
      <c r="E7055" s="12"/>
      <c r="G7055" t="str">
        <f>IF(A7055=G1,A7055,"")</f>
        <v/>
      </c>
      <c r="H7055" t="str">
        <f>IF(C7055=H1, C7055,"")</f>
        <v/>
      </c>
      <c r="I7055" t="str">
        <f>IF(D7055=I1,D7055,"")</f>
        <v/>
      </c>
      <c r="J7055">
        <f>IF(AND(G7055=G1,AND(H7055=H1,I7055=I1)),E7055,0)</f>
        <v>0</v>
      </c>
    </row>
    <row r="7056" spans="1:10" x14ac:dyDescent="0.3">
      <c r="A7056">
        <v>2012</v>
      </c>
      <c r="B7056" t="s">
        <v>161</v>
      </c>
      <c r="C7056" t="s">
        <v>176</v>
      </c>
      <c r="D7056" t="s">
        <v>203</v>
      </c>
      <c r="E7056" s="12"/>
      <c r="G7056" t="str">
        <f>IF(A7056=G1,A7056,"")</f>
        <v/>
      </c>
      <c r="H7056" t="str">
        <f>IF(C7056=H1, C7056,"")</f>
        <v/>
      </c>
      <c r="I7056" t="str">
        <f>IF(D7056=I1,D7056,"")</f>
        <v>Females</v>
      </c>
      <c r="J7056">
        <f>IF(AND(G7056=G1,AND(H7056=H1,I7056=I1)),E7056,0)</f>
        <v>0</v>
      </c>
    </row>
    <row r="7057" spans="1:10" x14ac:dyDescent="0.3">
      <c r="A7057">
        <v>2012</v>
      </c>
      <c r="B7057" t="s">
        <v>161</v>
      </c>
      <c r="C7057" t="s">
        <v>176</v>
      </c>
      <c r="D7057" t="s">
        <v>205</v>
      </c>
      <c r="E7057" s="12"/>
      <c r="G7057" t="str">
        <f>IF(A7057=G1,A7057,"")</f>
        <v/>
      </c>
      <c r="H7057" t="str">
        <f>IF(C7057=H1, C7057,"")</f>
        <v/>
      </c>
      <c r="I7057" t="str">
        <f>IF(D7057=I1,D7057,"")</f>
        <v/>
      </c>
      <c r="J7057">
        <f>IF(AND(G7057=G1,AND(H7057=H1,I7057=I1)),E7057,0)</f>
        <v>0</v>
      </c>
    </row>
    <row r="7058" spans="1:10" x14ac:dyDescent="0.3">
      <c r="A7058">
        <v>2012</v>
      </c>
      <c r="B7058" t="s">
        <v>161</v>
      </c>
      <c r="C7058" t="s">
        <v>177</v>
      </c>
      <c r="D7058" t="s">
        <v>202</v>
      </c>
      <c r="E7058" s="12"/>
      <c r="G7058" t="str">
        <f>IF(A7058=G1,A7058,"")</f>
        <v/>
      </c>
      <c r="H7058" t="str">
        <f>IF(C7058=H1, C7058,"")</f>
        <v/>
      </c>
      <c r="I7058" t="str">
        <f>IF(D7058=I1,D7058,"")</f>
        <v/>
      </c>
      <c r="J7058">
        <f>IF(AND(G7058=G1,AND(H7058=H1,I7058=I1)),E7058,0)</f>
        <v>0</v>
      </c>
    </row>
    <row r="7059" spans="1:10" x14ac:dyDescent="0.3">
      <c r="A7059">
        <v>2012</v>
      </c>
      <c r="B7059" t="s">
        <v>161</v>
      </c>
      <c r="C7059" t="s">
        <v>177</v>
      </c>
      <c r="D7059" t="s">
        <v>203</v>
      </c>
      <c r="E7059" s="12"/>
      <c r="G7059" t="str">
        <f>IF(A7059=G1,A7059,"")</f>
        <v/>
      </c>
      <c r="H7059" t="str">
        <f>IF(C7059=H1, C7059,"")</f>
        <v/>
      </c>
      <c r="I7059" t="str">
        <f>IF(D7059=I1,D7059,"")</f>
        <v>Females</v>
      </c>
      <c r="J7059">
        <f>IF(AND(G7059=G1,AND(H7059=H1,I7059=I1)),E7059,0)</f>
        <v>0</v>
      </c>
    </row>
    <row r="7060" spans="1:10" x14ac:dyDescent="0.3">
      <c r="A7060">
        <v>2012</v>
      </c>
      <c r="B7060" t="s">
        <v>161</v>
      </c>
      <c r="C7060" t="s">
        <v>177</v>
      </c>
      <c r="D7060" t="s">
        <v>205</v>
      </c>
      <c r="E7060" s="12"/>
      <c r="G7060" t="str">
        <f>IF(A7060=G1,A7060,"")</f>
        <v/>
      </c>
      <c r="H7060" t="str">
        <f>IF(C7060=H1, C7060,"")</f>
        <v/>
      </c>
      <c r="I7060" t="str">
        <f>IF(D7060=I1,D7060,"")</f>
        <v/>
      </c>
      <c r="J7060">
        <f>IF(AND(G7060=G1,AND(H7060=H1,I7060=I1)),E7060,0)</f>
        <v>0</v>
      </c>
    </row>
    <row r="7061" spans="1:10" x14ac:dyDescent="0.3">
      <c r="A7061">
        <v>2012</v>
      </c>
      <c r="B7061" t="s">
        <v>161</v>
      </c>
      <c r="C7061" t="s">
        <v>178</v>
      </c>
      <c r="D7061" t="s">
        <v>202</v>
      </c>
      <c r="E7061" s="12"/>
      <c r="G7061" t="str">
        <f>IF(A7061=G1,A7061,"")</f>
        <v/>
      </c>
      <c r="H7061" t="str">
        <f>IF(C7061=H1, C7061,"")</f>
        <v/>
      </c>
      <c r="I7061" t="str">
        <f>IF(D7061=I1,D7061,"")</f>
        <v/>
      </c>
      <c r="J7061">
        <f>IF(AND(G7061=G1,AND(H7061=H1,I7061=I1)),E7061,0)</f>
        <v>0</v>
      </c>
    </row>
    <row r="7062" spans="1:10" x14ac:dyDescent="0.3">
      <c r="A7062">
        <v>2012</v>
      </c>
      <c r="B7062" t="s">
        <v>161</v>
      </c>
      <c r="C7062" t="s">
        <v>178</v>
      </c>
      <c r="D7062" t="s">
        <v>203</v>
      </c>
      <c r="E7062" s="12"/>
      <c r="G7062" t="str">
        <f>IF(A7062=G1,A7062,"")</f>
        <v/>
      </c>
      <c r="H7062" t="str">
        <f>IF(C7062=H1, C7062,"")</f>
        <v/>
      </c>
      <c r="I7062" t="str">
        <f>IF(D7062=I1,D7062,"")</f>
        <v>Females</v>
      </c>
      <c r="J7062">
        <f>IF(AND(G7062=G1,AND(H7062=H1,I7062=I1)),E7062,0)</f>
        <v>0</v>
      </c>
    </row>
    <row r="7063" spans="1:10" x14ac:dyDescent="0.3">
      <c r="A7063">
        <v>2012</v>
      </c>
      <c r="B7063" t="s">
        <v>161</v>
      </c>
      <c r="C7063" t="s">
        <v>178</v>
      </c>
      <c r="D7063" t="s">
        <v>205</v>
      </c>
      <c r="E7063" s="12"/>
      <c r="G7063" t="str">
        <f>IF(A7063=G1,A7063,"")</f>
        <v/>
      </c>
      <c r="H7063" t="str">
        <f>IF(C7063=H1, C7063,"")</f>
        <v/>
      </c>
      <c r="I7063" t="str">
        <f>IF(D7063=I1,D7063,"")</f>
        <v/>
      </c>
      <c r="J7063">
        <f>IF(AND(G7063=G1,AND(H7063=H1,I7063=I1)),E7063,0)</f>
        <v>0</v>
      </c>
    </row>
    <row r="7064" spans="1:10" x14ac:dyDescent="0.3">
      <c r="A7064">
        <v>2012</v>
      </c>
      <c r="B7064" t="s">
        <v>161</v>
      </c>
      <c r="C7064" t="s">
        <v>215</v>
      </c>
      <c r="D7064" t="s">
        <v>202</v>
      </c>
      <c r="E7064" s="12"/>
      <c r="G7064" t="str">
        <f>IF(A7064=G1,A7064,"")</f>
        <v/>
      </c>
      <c r="H7064" t="str">
        <f>IF(C7064=H1, C7064,"")</f>
        <v/>
      </c>
      <c r="I7064" t="str">
        <f>IF(D7064=I1,D7064,"")</f>
        <v/>
      </c>
      <c r="J7064">
        <f>IF(AND(G7064=G1,AND(H7064=H1,I7064=I1)),E7064,0)</f>
        <v>0</v>
      </c>
    </row>
    <row r="7065" spans="1:10" x14ac:dyDescent="0.3">
      <c r="A7065">
        <v>2012</v>
      </c>
      <c r="B7065" t="s">
        <v>161</v>
      </c>
      <c r="C7065" t="s">
        <v>215</v>
      </c>
      <c r="D7065" t="s">
        <v>203</v>
      </c>
      <c r="E7065" s="12"/>
      <c r="G7065" t="str">
        <f>IF(A7065=G1,A7065,"")</f>
        <v/>
      </c>
      <c r="H7065" t="str">
        <f>IF(C7065=H1, C7065,"")</f>
        <v/>
      </c>
      <c r="I7065" t="str">
        <f>IF(D7065=I1,D7065,"")</f>
        <v>Females</v>
      </c>
      <c r="J7065">
        <f>IF(AND(G7065=G1,AND(H7065=H1,I7065=I1)),E7065,0)</f>
        <v>0</v>
      </c>
    </row>
    <row r="7066" spans="1:10" x14ac:dyDescent="0.3">
      <c r="A7066">
        <v>2012</v>
      </c>
      <c r="B7066" t="s">
        <v>161</v>
      </c>
      <c r="C7066" t="s">
        <v>215</v>
      </c>
      <c r="D7066" t="s">
        <v>205</v>
      </c>
      <c r="E7066" s="12"/>
      <c r="G7066" t="str">
        <f>IF(A7066=G1,A7066,"")</f>
        <v/>
      </c>
      <c r="H7066" t="str">
        <f>IF(C7066=H1, C7066,"")</f>
        <v/>
      </c>
      <c r="I7066" t="str">
        <f>IF(D7066=I1,D7066,"")</f>
        <v/>
      </c>
      <c r="J7066">
        <f>IF(AND(G7066=G1,AND(H7066=H1,I7066=I1)),E7066,0)</f>
        <v>0</v>
      </c>
    </row>
    <row r="7067" spans="1:10" x14ac:dyDescent="0.3">
      <c r="A7067">
        <v>2012</v>
      </c>
      <c r="B7067" t="s">
        <v>161</v>
      </c>
      <c r="C7067" t="s">
        <v>179</v>
      </c>
      <c r="D7067" t="s">
        <v>202</v>
      </c>
      <c r="E7067" s="12"/>
      <c r="G7067" t="str">
        <f>IF(A7067=G1,A7067,"")</f>
        <v/>
      </c>
      <c r="H7067" t="str">
        <f>IF(C7067=H1, C7067,"")</f>
        <v/>
      </c>
      <c r="I7067" t="str">
        <f>IF(D7067=I1,D7067,"")</f>
        <v/>
      </c>
      <c r="J7067">
        <f>IF(AND(G7067=G1,AND(H7067=H1,I7067=I1)),E7067,0)</f>
        <v>0</v>
      </c>
    </row>
    <row r="7068" spans="1:10" x14ac:dyDescent="0.3">
      <c r="A7068">
        <v>2012</v>
      </c>
      <c r="B7068" t="s">
        <v>161</v>
      </c>
      <c r="C7068" t="s">
        <v>179</v>
      </c>
      <c r="D7068" t="s">
        <v>203</v>
      </c>
      <c r="E7068" s="12"/>
      <c r="G7068" t="str">
        <f>IF(A7068=G1,A7068,"")</f>
        <v/>
      </c>
      <c r="H7068" t="str">
        <f>IF(C7068=H1, C7068,"")</f>
        <v/>
      </c>
      <c r="I7068" t="str">
        <f>IF(D7068=I1,D7068,"")</f>
        <v>Females</v>
      </c>
      <c r="J7068">
        <f>IF(AND(G7068=G1,AND(H7068=H1,I7068=I1)),E7068,0)</f>
        <v>0</v>
      </c>
    </row>
    <row r="7069" spans="1:10" x14ac:dyDescent="0.3">
      <c r="A7069">
        <v>2012</v>
      </c>
      <c r="B7069" t="s">
        <v>161</v>
      </c>
      <c r="C7069" t="s">
        <v>179</v>
      </c>
      <c r="D7069" t="s">
        <v>205</v>
      </c>
      <c r="E7069" s="12"/>
      <c r="G7069" t="str">
        <f>IF(A7069=G1,A7069,"")</f>
        <v/>
      </c>
      <c r="H7069" t="str">
        <f>IF(C7069=H1, C7069,"")</f>
        <v/>
      </c>
      <c r="I7069" t="str">
        <f>IF(D7069=I1,D7069,"")</f>
        <v/>
      </c>
      <c r="J7069">
        <f>IF(AND(G7069=G1,AND(H7069=H1,I7069=I1)),E7069,0)</f>
        <v>0</v>
      </c>
    </row>
    <row r="7070" spans="1:10" x14ac:dyDescent="0.3">
      <c r="A7070">
        <v>2012</v>
      </c>
      <c r="B7070" t="s">
        <v>161</v>
      </c>
      <c r="C7070" t="s">
        <v>180</v>
      </c>
      <c r="D7070" t="s">
        <v>202</v>
      </c>
      <c r="E7070" s="12"/>
      <c r="G7070" t="str">
        <f>IF(A7070=G1,A7070,"")</f>
        <v/>
      </c>
      <c r="H7070" t="str">
        <f>IF(C7070=H1, C7070,"")</f>
        <v/>
      </c>
      <c r="I7070" t="str">
        <f>IF(D7070=I1,D7070,"")</f>
        <v/>
      </c>
      <c r="J7070">
        <f>IF(AND(G7070=G1,AND(H7070=H1,I7070=I1)),E7070,0)</f>
        <v>0</v>
      </c>
    </row>
    <row r="7071" spans="1:10" x14ac:dyDescent="0.3">
      <c r="A7071">
        <v>2012</v>
      </c>
      <c r="B7071" t="s">
        <v>161</v>
      </c>
      <c r="C7071" t="s">
        <v>180</v>
      </c>
      <c r="D7071" t="s">
        <v>203</v>
      </c>
      <c r="E7071" s="12"/>
      <c r="G7071" t="str">
        <f>IF(A7071=G1,A7071,"")</f>
        <v/>
      </c>
      <c r="H7071" t="str">
        <f>IF(C7071=H1, C7071,"")</f>
        <v/>
      </c>
      <c r="I7071" t="str">
        <f>IF(D7071=I1,D7071,"")</f>
        <v>Females</v>
      </c>
      <c r="J7071">
        <f>IF(AND(G7071=G1,AND(H7071=H1,I7071=I1)),E7071,0)</f>
        <v>0</v>
      </c>
    </row>
    <row r="7072" spans="1:10" x14ac:dyDescent="0.3">
      <c r="A7072">
        <v>2012</v>
      </c>
      <c r="B7072" t="s">
        <v>161</v>
      </c>
      <c r="C7072" t="s">
        <v>180</v>
      </c>
      <c r="D7072" t="s">
        <v>205</v>
      </c>
      <c r="E7072" s="12"/>
      <c r="G7072" t="str">
        <f>IF(A7072=G1,A7072,"")</f>
        <v/>
      </c>
      <c r="H7072" t="str">
        <f>IF(C7072=H1, C7072,"")</f>
        <v/>
      </c>
      <c r="I7072" t="str">
        <f>IF(D7072=I1,D7072,"")</f>
        <v/>
      </c>
      <c r="J7072">
        <f>IF(AND(G7072=G1,AND(H7072=H1,I7072=I1)),E7072,0)</f>
        <v>0</v>
      </c>
    </row>
    <row r="7073" spans="1:10" x14ac:dyDescent="0.3">
      <c r="A7073">
        <v>2012</v>
      </c>
      <c r="B7073" t="s">
        <v>161</v>
      </c>
      <c r="C7073" t="s">
        <v>181</v>
      </c>
      <c r="D7073" t="s">
        <v>202</v>
      </c>
      <c r="E7073" s="12"/>
      <c r="G7073" t="str">
        <f>IF(A7073=G1,A7073,"")</f>
        <v/>
      </c>
      <c r="H7073" t="str">
        <f>IF(C7073=H1, C7073,"")</f>
        <v/>
      </c>
      <c r="I7073" t="str">
        <f>IF(D7073=I1,D7073,"")</f>
        <v/>
      </c>
      <c r="J7073">
        <f>IF(AND(G7073=G1,AND(H7073=H1,I7073=I1)),E7073,0)</f>
        <v>0</v>
      </c>
    </row>
    <row r="7074" spans="1:10" x14ac:dyDescent="0.3">
      <c r="A7074">
        <v>2012</v>
      </c>
      <c r="B7074" t="s">
        <v>161</v>
      </c>
      <c r="C7074" t="s">
        <v>181</v>
      </c>
      <c r="D7074" t="s">
        <v>203</v>
      </c>
      <c r="E7074" s="12"/>
      <c r="G7074" t="str">
        <f>IF(A7074=G1,A7074,"")</f>
        <v/>
      </c>
      <c r="H7074" t="str">
        <f>IF(C7074=H1, C7074,"")</f>
        <v/>
      </c>
      <c r="I7074" t="str">
        <f>IF(D7074=I1,D7074,"")</f>
        <v>Females</v>
      </c>
      <c r="J7074">
        <f>IF(AND(G7074=G1,AND(H7074=H1,I7074=I1)),E7074,0)</f>
        <v>0</v>
      </c>
    </row>
    <row r="7075" spans="1:10" x14ac:dyDescent="0.3">
      <c r="A7075">
        <v>2012</v>
      </c>
      <c r="B7075" t="s">
        <v>161</v>
      </c>
      <c r="C7075" t="s">
        <v>181</v>
      </c>
      <c r="D7075" t="s">
        <v>205</v>
      </c>
      <c r="E7075" s="12"/>
      <c r="G7075" t="str">
        <f>IF(A7075=G1,A7075,"")</f>
        <v/>
      </c>
      <c r="H7075" t="str">
        <f>IF(C7075=H1, C7075,"")</f>
        <v/>
      </c>
      <c r="I7075" t="str">
        <f>IF(D7075=I1,D7075,"")</f>
        <v/>
      </c>
      <c r="J7075">
        <f>IF(AND(G7075=G1,AND(H7075=H1,I7075=I1)),E7075,0)</f>
        <v>0</v>
      </c>
    </row>
    <row r="7076" spans="1:10" x14ac:dyDescent="0.3">
      <c r="A7076">
        <v>2012</v>
      </c>
      <c r="B7076" t="s">
        <v>182</v>
      </c>
      <c r="C7076" t="s">
        <v>183</v>
      </c>
      <c r="D7076" t="s">
        <v>202</v>
      </c>
      <c r="E7076" s="12"/>
      <c r="G7076" t="str">
        <f>IF(A7076=G1,A7076,"")</f>
        <v/>
      </c>
      <c r="H7076" t="str">
        <f>IF(C7076=H1, C7076,"")</f>
        <v/>
      </c>
      <c r="I7076" t="str">
        <f>IF(D7076=I1,D7076,"")</f>
        <v/>
      </c>
      <c r="J7076">
        <f>IF(AND(G7076=G1,AND(H7076=H1,I7076=I1)),E7076,0)</f>
        <v>0</v>
      </c>
    </row>
    <row r="7077" spans="1:10" x14ac:dyDescent="0.3">
      <c r="A7077">
        <v>2012</v>
      </c>
      <c r="B7077" t="s">
        <v>182</v>
      </c>
      <c r="C7077" t="s">
        <v>183</v>
      </c>
      <c r="D7077" t="s">
        <v>203</v>
      </c>
      <c r="E7077" s="12"/>
      <c r="G7077" t="str">
        <f>IF(A7077=G1,A7077,"")</f>
        <v/>
      </c>
      <c r="H7077" t="str">
        <f>IF(C7077=H1, C7077,"")</f>
        <v/>
      </c>
      <c r="I7077" t="str">
        <f>IF(D7077=I1,D7077,"")</f>
        <v>Females</v>
      </c>
      <c r="J7077">
        <f>IF(AND(G7077=G1,AND(H7077=H1,I7077=I1)),E7077,0)</f>
        <v>0</v>
      </c>
    </row>
    <row r="7078" spans="1:10" x14ac:dyDescent="0.3">
      <c r="A7078">
        <v>2012</v>
      </c>
      <c r="B7078" t="s">
        <v>182</v>
      </c>
      <c r="C7078" t="s">
        <v>183</v>
      </c>
      <c r="D7078" t="s">
        <v>205</v>
      </c>
      <c r="E7078" s="12"/>
      <c r="G7078" t="str">
        <f>IF(A7078=G1,A7078,"")</f>
        <v/>
      </c>
      <c r="H7078" t="str">
        <f>IF(C7078=H1, C7078,"")</f>
        <v/>
      </c>
      <c r="I7078" t="str">
        <f>IF(D7078=I1,D7078,"")</f>
        <v/>
      </c>
      <c r="J7078">
        <f>IF(AND(G7078=G1,AND(H7078=H1,I7078=I1)),E7078,0)</f>
        <v>0</v>
      </c>
    </row>
    <row r="7079" spans="1:10" x14ac:dyDescent="0.3">
      <c r="A7079">
        <v>2012</v>
      </c>
      <c r="B7079" t="s">
        <v>182</v>
      </c>
      <c r="C7079" t="s">
        <v>184</v>
      </c>
      <c r="D7079" t="s">
        <v>202</v>
      </c>
      <c r="E7079" s="12"/>
      <c r="G7079" t="str">
        <f>IF(A7079=G1,A7079,"")</f>
        <v/>
      </c>
      <c r="H7079" t="str">
        <f>IF(C7079=H1, C7079,"")</f>
        <v/>
      </c>
      <c r="I7079" t="str">
        <f>IF(D7079=I1,D7079,"")</f>
        <v/>
      </c>
      <c r="J7079">
        <f>IF(AND(G7079=G1,AND(H7079=H1,I7079=I1)),E7079,0)</f>
        <v>0</v>
      </c>
    </row>
    <row r="7080" spans="1:10" x14ac:dyDescent="0.3">
      <c r="A7080">
        <v>2012</v>
      </c>
      <c r="B7080" t="s">
        <v>182</v>
      </c>
      <c r="C7080" t="s">
        <v>184</v>
      </c>
      <c r="D7080" t="s">
        <v>203</v>
      </c>
      <c r="E7080" s="12"/>
      <c r="G7080" t="str">
        <f>IF(A7080=G1,A7080,"")</f>
        <v/>
      </c>
      <c r="H7080" t="str">
        <f>IF(C7080=H1, C7080,"")</f>
        <v/>
      </c>
      <c r="I7080" t="str">
        <f>IF(D7080=I1,D7080,"")</f>
        <v>Females</v>
      </c>
      <c r="J7080">
        <f>IF(AND(G7080=G1,AND(H7080=H1,I7080=I1)),E7080,0)</f>
        <v>0</v>
      </c>
    </row>
    <row r="7081" spans="1:10" x14ac:dyDescent="0.3">
      <c r="A7081">
        <v>2012</v>
      </c>
      <c r="B7081" t="s">
        <v>182</v>
      </c>
      <c r="C7081" t="s">
        <v>184</v>
      </c>
      <c r="D7081" t="s">
        <v>205</v>
      </c>
      <c r="E7081" s="12"/>
      <c r="G7081" t="str">
        <f>IF(A7081=G1,A7081,"")</f>
        <v/>
      </c>
      <c r="H7081" t="str">
        <f>IF(C7081=H1, C7081,"")</f>
        <v/>
      </c>
      <c r="I7081" t="str">
        <f>IF(D7081=I1,D7081,"")</f>
        <v/>
      </c>
      <c r="J7081">
        <f>IF(AND(G7081=G1,AND(H7081=H1,I7081=I1)),E7081,0)</f>
        <v>0</v>
      </c>
    </row>
    <row r="7082" spans="1:10" x14ac:dyDescent="0.3">
      <c r="A7082">
        <v>2012</v>
      </c>
      <c r="B7082" t="s">
        <v>182</v>
      </c>
      <c r="C7082" t="s">
        <v>185</v>
      </c>
      <c r="D7082" t="s">
        <v>202</v>
      </c>
      <c r="E7082" s="12"/>
      <c r="G7082" t="str">
        <f>IF(A7082=G1,A7082,"")</f>
        <v/>
      </c>
      <c r="H7082" t="str">
        <f>IF(C7082=H1, C7082,"")</f>
        <v/>
      </c>
      <c r="I7082" t="str">
        <f>IF(D7082=I1,D7082,"")</f>
        <v/>
      </c>
      <c r="J7082">
        <f>IF(AND(G7082=G1,AND(H7082=H1,I7082=I1)),E7082,0)</f>
        <v>0</v>
      </c>
    </row>
    <row r="7083" spans="1:10" x14ac:dyDescent="0.3">
      <c r="A7083">
        <v>2012</v>
      </c>
      <c r="B7083" t="s">
        <v>182</v>
      </c>
      <c r="C7083" t="s">
        <v>185</v>
      </c>
      <c r="D7083" t="s">
        <v>203</v>
      </c>
      <c r="E7083" s="12"/>
      <c r="G7083" t="str">
        <f>IF(A7083=G1,A7083,"")</f>
        <v/>
      </c>
      <c r="H7083" t="str">
        <f>IF(C7083=H1, C7083,"")</f>
        <v/>
      </c>
      <c r="I7083" t="str">
        <f>IF(D7083=I1,D7083,"")</f>
        <v>Females</v>
      </c>
      <c r="J7083">
        <f>IF(AND(G7083=G1,AND(H7083=H1,I7083=I1)),E7083,0)</f>
        <v>0</v>
      </c>
    </row>
    <row r="7084" spans="1:10" x14ac:dyDescent="0.3">
      <c r="A7084">
        <v>2012</v>
      </c>
      <c r="B7084" t="s">
        <v>182</v>
      </c>
      <c r="C7084" t="s">
        <v>185</v>
      </c>
      <c r="D7084" t="s">
        <v>205</v>
      </c>
      <c r="E7084" s="12"/>
      <c r="G7084" t="str">
        <f>IF(A7084=G1,A7084,"")</f>
        <v/>
      </c>
      <c r="H7084" t="str">
        <f>IF(C7084=H1, C7084,"")</f>
        <v/>
      </c>
      <c r="I7084" t="str">
        <f>IF(D7084=I1,D7084,"")</f>
        <v/>
      </c>
      <c r="J7084">
        <f>IF(AND(G7084=G1,AND(H7084=H1,I7084=I1)),E7084,0)</f>
        <v>0</v>
      </c>
    </row>
    <row r="7085" spans="1:10" x14ac:dyDescent="0.3">
      <c r="A7085">
        <v>2012</v>
      </c>
      <c r="B7085" t="s">
        <v>182</v>
      </c>
      <c r="C7085" t="s">
        <v>186</v>
      </c>
      <c r="D7085" t="s">
        <v>202</v>
      </c>
      <c r="E7085" s="12"/>
      <c r="G7085" t="str">
        <f>IF(A7085=G1,A7085,"")</f>
        <v/>
      </c>
      <c r="H7085" t="str">
        <f>IF(C7085=H1, C7085,"")</f>
        <v/>
      </c>
      <c r="I7085" t="str">
        <f>IF(D7085=I1,D7085,"")</f>
        <v/>
      </c>
      <c r="J7085">
        <f>IF(AND(G7085=G1,AND(H7085=H1,I7085=I1)),E7085,0)</f>
        <v>0</v>
      </c>
    </row>
    <row r="7086" spans="1:10" x14ac:dyDescent="0.3">
      <c r="A7086">
        <v>2012</v>
      </c>
      <c r="B7086" t="s">
        <v>182</v>
      </c>
      <c r="C7086" t="s">
        <v>186</v>
      </c>
      <c r="D7086" t="s">
        <v>203</v>
      </c>
      <c r="E7086" s="12"/>
      <c r="G7086" t="str">
        <f>IF(A7086=G1,A7086,"")</f>
        <v/>
      </c>
      <c r="H7086" t="str">
        <f>IF(C7086=H1, C7086,"")</f>
        <v/>
      </c>
      <c r="I7086" t="str">
        <f>IF(D7086=I1,D7086,"")</f>
        <v>Females</v>
      </c>
      <c r="J7086">
        <f>IF(AND(G7086=G1,AND(H7086=H1,I7086=I1)),E7086,0)</f>
        <v>0</v>
      </c>
    </row>
    <row r="7087" spans="1:10" x14ac:dyDescent="0.3">
      <c r="A7087">
        <v>2012</v>
      </c>
      <c r="B7087" t="s">
        <v>182</v>
      </c>
      <c r="C7087" t="s">
        <v>186</v>
      </c>
      <c r="D7087" t="s">
        <v>205</v>
      </c>
      <c r="E7087" s="12"/>
      <c r="G7087" t="str">
        <f>IF(A7087=G1,A7087,"")</f>
        <v/>
      </c>
      <c r="H7087" t="str">
        <f>IF(C7087=H1, C7087,"")</f>
        <v/>
      </c>
      <c r="I7087" t="str">
        <f>IF(D7087=I1,D7087,"")</f>
        <v/>
      </c>
      <c r="J7087">
        <f>IF(AND(G7087=G1,AND(H7087=H1,I7087=I1)),E7087,0)</f>
        <v>0</v>
      </c>
    </row>
    <row r="7088" spans="1:10" x14ac:dyDescent="0.3">
      <c r="A7088">
        <v>2012</v>
      </c>
      <c r="B7088" t="s">
        <v>182</v>
      </c>
      <c r="C7088" t="s">
        <v>187</v>
      </c>
      <c r="D7088" t="s">
        <v>202</v>
      </c>
      <c r="E7088" s="12"/>
      <c r="G7088" t="str">
        <f>IF(A7088=G1,A7088,"")</f>
        <v/>
      </c>
      <c r="H7088" t="str">
        <f>IF(C7088=H1, C7088,"")</f>
        <v/>
      </c>
      <c r="I7088" t="str">
        <f>IF(D7088=I1,D7088,"")</f>
        <v/>
      </c>
      <c r="J7088">
        <f>IF(AND(G7088=G1,AND(H7088=H1,I7088=I1)),E7088,0)</f>
        <v>0</v>
      </c>
    </row>
    <row r="7089" spans="1:10" x14ac:dyDescent="0.3">
      <c r="A7089">
        <v>2012</v>
      </c>
      <c r="B7089" t="s">
        <v>182</v>
      </c>
      <c r="C7089" t="s">
        <v>187</v>
      </c>
      <c r="D7089" t="s">
        <v>203</v>
      </c>
      <c r="E7089" s="12"/>
      <c r="G7089" t="str">
        <f>IF(A7089=G1,A7089,"")</f>
        <v/>
      </c>
      <c r="H7089" t="str">
        <f>IF(C7089=H1, C7089,"")</f>
        <v/>
      </c>
      <c r="I7089" t="str">
        <f>IF(D7089=I1,D7089,"")</f>
        <v>Females</v>
      </c>
      <c r="J7089">
        <f>IF(AND(G7089=G1,AND(H7089=H1,I7089=I1)),E7089,0)</f>
        <v>0</v>
      </c>
    </row>
    <row r="7090" spans="1:10" x14ac:dyDescent="0.3">
      <c r="A7090">
        <v>2012</v>
      </c>
      <c r="B7090" t="s">
        <v>182</v>
      </c>
      <c r="C7090" t="s">
        <v>187</v>
      </c>
      <c r="D7090" t="s">
        <v>205</v>
      </c>
      <c r="E7090" s="12"/>
      <c r="G7090" t="str">
        <f>IF(A7090=G1,A7090,"")</f>
        <v/>
      </c>
      <c r="H7090" t="str">
        <f>IF(C7090=H1, C7090,"")</f>
        <v/>
      </c>
      <c r="I7090" t="str">
        <f>IF(D7090=I1,D7090,"")</f>
        <v/>
      </c>
      <c r="J7090">
        <f>IF(AND(G7090=G1,AND(H7090=H1,I7090=I1)),E7090,0)</f>
        <v>0</v>
      </c>
    </row>
    <row r="7091" spans="1:10" x14ac:dyDescent="0.3">
      <c r="A7091">
        <v>2012</v>
      </c>
      <c r="B7091" t="s">
        <v>182</v>
      </c>
      <c r="C7091" t="s">
        <v>188</v>
      </c>
      <c r="D7091" t="s">
        <v>202</v>
      </c>
      <c r="E7091" s="12"/>
      <c r="G7091" t="str">
        <f>IF(A7091=G1,A7091,"")</f>
        <v/>
      </c>
      <c r="H7091" t="str">
        <f>IF(C7091=H1, C7091,"")</f>
        <v/>
      </c>
      <c r="I7091" t="str">
        <f>IF(D7091=I1,D7091,"")</f>
        <v/>
      </c>
      <c r="J7091">
        <f>IF(AND(G7091=G1,AND(H7091=H1,I7091=I1)),E7091,0)</f>
        <v>0</v>
      </c>
    </row>
    <row r="7092" spans="1:10" x14ac:dyDescent="0.3">
      <c r="A7092">
        <v>2012</v>
      </c>
      <c r="B7092" t="s">
        <v>182</v>
      </c>
      <c r="C7092" t="s">
        <v>188</v>
      </c>
      <c r="D7092" t="s">
        <v>203</v>
      </c>
      <c r="E7092" s="12"/>
      <c r="G7092" t="str">
        <f>IF(A7092=G1,A7092,"")</f>
        <v/>
      </c>
      <c r="H7092" t="str">
        <f>IF(C7092=H1, C7092,"")</f>
        <v/>
      </c>
      <c r="I7092" t="str">
        <f>IF(D7092=I1,D7092,"")</f>
        <v>Females</v>
      </c>
      <c r="J7092">
        <f>IF(AND(G7092=G1,AND(H7092=H1,I7092=I1)),E7092,0)</f>
        <v>0</v>
      </c>
    </row>
    <row r="7093" spans="1:10" x14ac:dyDescent="0.3">
      <c r="A7093">
        <v>2012</v>
      </c>
      <c r="B7093" t="s">
        <v>182</v>
      </c>
      <c r="C7093" t="s">
        <v>188</v>
      </c>
      <c r="D7093" t="s">
        <v>205</v>
      </c>
      <c r="E7093" s="12"/>
      <c r="G7093" t="str">
        <f>IF(A7093=G1,A7093,"")</f>
        <v/>
      </c>
      <c r="H7093" t="str">
        <f>IF(C7093=H1, C7093,"")</f>
        <v/>
      </c>
      <c r="I7093" t="str">
        <f>IF(D7093=I1,D7093,"")</f>
        <v/>
      </c>
      <c r="J7093">
        <f>IF(AND(G7093=G1,AND(H7093=H1,I7093=I1)),E7093,0)</f>
        <v>0</v>
      </c>
    </row>
    <row r="7094" spans="1:10" x14ac:dyDescent="0.3">
      <c r="A7094">
        <v>2012</v>
      </c>
      <c r="B7094" t="s">
        <v>182</v>
      </c>
      <c r="C7094" t="s">
        <v>189</v>
      </c>
      <c r="D7094" t="s">
        <v>202</v>
      </c>
      <c r="E7094" s="12"/>
      <c r="G7094" t="str">
        <f>IF(A7094=G1,A7094,"")</f>
        <v/>
      </c>
      <c r="H7094" t="str">
        <f>IF(C7094=H1, C7094,"")</f>
        <v/>
      </c>
      <c r="I7094" t="str">
        <f>IF(D7094=I1,D7094,"")</f>
        <v/>
      </c>
      <c r="J7094">
        <f>IF(AND(G7094=G1,AND(H7094=H1,I7094=I1)),E7094,0)</f>
        <v>0</v>
      </c>
    </row>
    <row r="7095" spans="1:10" x14ac:dyDescent="0.3">
      <c r="A7095">
        <v>2012</v>
      </c>
      <c r="B7095" t="s">
        <v>182</v>
      </c>
      <c r="C7095" t="s">
        <v>189</v>
      </c>
      <c r="D7095" t="s">
        <v>203</v>
      </c>
      <c r="E7095" s="12"/>
      <c r="G7095" t="str">
        <f>IF(A7095=G1,A7095,"")</f>
        <v/>
      </c>
      <c r="H7095" t="str">
        <f>IF(C7095=H1, C7095,"")</f>
        <v/>
      </c>
      <c r="I7095" t="str">
        <f>IF(D7095=I1,D7095,"")</f>
        <v>Females</v>
      </c>
      <c r="J7095">
        <f>IF(AND(G7095=G1,AND(H7095=H1,I7095=I1)),E7095,0)</f>
        <v>0</v>
      </c>
    </row>
    <row r="7096" spans="1:10" x14ac:dyDescent="0.3">
      <c r="A7096">
        <v>2012</v>
      </c>
      <c r="B7096" t="s">
        <v>182</v>
      </c>
      <c r="C7096" t="s">
        <v>189</v>
      </c>
      <c r="D7096" t="s">
        <v>205</v>
      </c>
      <c r="E7096" s="12"/>
      <c r="G7096" t="str">
        <f>IF(A7096=G1,A7096,"")</f>
        <v/>
      </c>
      <c r="H7096" t="str">
        <f>IF(C7096=H1, C7096,"")</f>
        <v/>
      </c>
      <c r="I7096" t="str">
        <f>IF(D7096=I1,D7096,"")</f>
        <v/>
      </c>
      <c r="J7096">
        <f>IF(AND(G7096=G1,AND(H7096=H1,I7096=I1)),E7096,0)</f>
        <v>0</v>
      </c>
    </row>
    <row r="7097" spans="1:10" x14ac:dyDescent="0.3">
      <c r="A7097">
        <v>2012</v>
      </c>
      <c r="B7097" t="s">
        <v>182</v>
      </c>
      <c r="C7097" t="s">
        <v>216</v>
      </c>
      <c r="D7097" t="s">
        <v>202</v>
      </c>
      <c r="E7097" s="12"/>
      <c r="G7097" t="str">
        <f>IF(A7097=G1,A7097,"")</f>
        <v/>
      </c>
      <c r="H7097" t="str">
        <f>IF(C7097=H1, C7097,"")</f>
        <v/>
      </c>
      <c r="I7097" t="str">
        <f>IF(D7097=I1,D7097,"")</f>
        <v/>
      </c>
      <c r="J7097">
        <f>IF(AND(G7097=G1,AND(H7097=H1,I7097=I1)),E7097,0)</f>
        <v>0</v>
      </c>
    </row>
    <row r="7098" spans="1:10" x14ac:dyDescent="0.3">
      <c r="A7098">
        <v>2012</v>
      </c>
      <c r="B7098" t="s">
        <v>182</v>
      </c>
      <c r="C7098" t="s">
        <v>216</v>
      </c>
      <c r="D7098" t="s">
        <v>203</v>
      </c>
      <c r="E7098" s="12"/>
      <c r="G7098" t="str">
        <f>IF(A7098=G1,A7098,"")</f>
        <v/>
      </c>
      <c r="H7098" t="str">
        <f>IF(C7098=H1, C7098,"")</f>
        <v/>
      </c>
      <c r="I7098" t="str">
        <f>IF(D7098=I1,D7098,"")</f>
        <v>Females</v>
      </c>
      <c r="J7098">
        <f>IF(AND(G7098=G1,AND(H7098=H1,I7098=I1)),E7098,0)</f>
        <v>0</v>
      </c>
    </row>
    <row r="7099" spans="1:10" x14ac:dyDescent="0.3">
      <c r="A7099">
        <v>2012</v>
      </c>
      <c r="B7099" t="s">
        <v>182</v>
      </c>
      <c r="C7099" t="s">
        <v>216</v>
      </c>
      <c r="D7099" t="s">
        <v>205</v>
      </c>
      <c r="E7099" s="12"/>
      <c r="G7099" t="str">
        <f>IF(A7099=G1,A7099,"")</f>
        <v/>
      </c>
      <c r="H7099" t="str">
        <f>IF(C7099=H1, C7099,"")</f>
        <v/>
      </c>
      <c r="I7099" t="str">
        <f>IF(D7099=I1,D7099,"")</f>
        <v/>
      </c>
      <c r="J7099">
        <f>IF(AND(G7099=G1,AND(H7099=H1,I7099=I1)),E7099,0)</f>
        <v>0</v>
      </c>
    </row>
    <row r="7100" spans="1:10" x14ac:dyDescent="0.3">
      <c r="A7100">
        <v>2012</v>
      </c>
      <c r="B7100" t="s">
        <v>182</v>
      </c>
      <c r="C7100" t="s">
        <v>190</v>
      </c>
      <c r="D7100" t="s">
        <v>202</v>
      </c>
      <c r="E7100" s="12"/>
      <c r="G7100" t="str">
        <f>IF(A7100=G1,A7100,"")</f>
        <v/>
      </c>
      <c r="H7100" t="str">
        <f>IF(C7100=H1, C7100,"")</f>
        <v/>
      </c>
      <c r="I7100" t="str">
        <f>IF(D7100=I1,D7100,"")</f>
        <v/>
      </c>
      <c r="J7100">
        <f>IF(AND(G7100=G1,AND(H7100=H1,I7100=I1)),E7100,0)</f>
        <v>0</v>
      </c>
    </row>
    <row r="7101" spans="1:10" x14ac:dyDescent="0.3">
      <c r="A7101">
        <v>2012</v>
      </c>
      <c r="B7101" t="s">
        <v>182</v>
      </c>
      <c r="C7101" t="s">
        <v>190</v>
      </c>
      <c r="D7101" t="s">
        <v>203</v>
      </c>
      <c r="E7101" s="12"/>
      <c r="G7101" t="str">
        <f>IF(A7101=G1,A7101,"")</f>
        <v/>
      </c>
      <c r="H7101" t="str">
        <f>IF(C7101=H1, C7101,"")</f>
        <v/>
      </c>
      <c r="I7101" t="str">
        <f>IF(D7101=I1,D7101,"")</f>
        <v>Females</v>
      </c>
      <c r="J7101">
        <f>IF(AND(G7101=G1,AND(H7101=H1,I7101=I1)),E7101,0)</f>
        <v>0</v>
      </c>
    </row>
    <row r="7102" spans="1:10" x14ac:dyDescent="0.3">
      <c r="A7102">
        <v>2012</v>
      </c>
      <c r="B7102" t="s">
        <v>182</v>
      </c>
      <c r="C7102" t="s">
        <v>190</v>
      </c>
      <c r="D7102" t="s">
        <v>205</v>
      </c>
      <c r="E7102" s="12"/>
      <c r="G7102" t="str">
        <f>IF(A7102=G1,A7102,"")</f>
        <v/>
      </c>
      <c r="H7102" t="str">
        <f>IF(C7102=H1, C7102,"")</f>
        <v/>
      </c>
      <c r="I7102" t="str">
        <f>IF(D7102=I1,D7102,"")</f>
        <v/>
      </c>
      <c r="J7102">
        <f>IF(AND(G7102=G1,AND(H7102=H1,I7102=I1)),E7102,0)</f>
        <v>0</v>
      </c>
    </row>
    <row r="7103" spans="1:10" x14ac:dyDescent="0.3">
      <c r="A7103">
        <v>2012</v>
      </c>
      <c r="B7103" t="s">
        <v>182</v>
      </c>
      <c r="C7103" t="s">
        <v>191</v>
      </c>
      <c r="D7103" t="s">
        <v>202</v>
      </c>
      <c r="E7103" s="12"/>
      <c r="G7103" t="str">
        <f>IF(A7103=G1,A7103,"")</f>
        <v/>
      </c>
      <c r="H7103" t="str">
        <f>IF(C7103=H1, C7103,"")</f>
        <v/>
      </c>
      <c r="I7103" t="str">
        <f>IF(D7103=I1,D7103,"")</f>
        <v/>
      </c>
      <c r="J7103">
        <f>IF(AND(G7103=G1,AND(H7103=H1,I7103=I1)),E7103,0)</f>
        <v>0</v>
      </c>
    </row>
    <row r="7104" spans="1:10" x14ac:dyDescent="0.3">
      <c r="A7104">
        <v>2012</v>
      </c>
      <c r="B7104" t="s">
        <v>182</v>
      </c>
      <c r="C7104" t="s">
        <v>191</v>
      </c>
      <c r="D7104" t="s">
        <v>203</v>
      </c>
      <c r="E7104" s="12"/>
      <c r="G7104" t="str">
        <f>IF(A7104=G1,A7104,"")</f>
        <v/>
      </c>
      <c r="H7104" t="str">
        <f>IF(C7104=H1, C7104,"")</f>
        <v/>
      </c>
      <c r="I7104" t="str">
        <f>IF(D7104=I1,D7104,"")</f>
        <v>Females</v>
      </c>
      <c r="J7104">
        <f>IF(AND(G7104=G1,AND(H7104=H1,I7104=I1)),E7104,0)</f>
        <v>0</v>
      </c>
    </row>
    <row r="7105" spans="1:10" x14ac:dyDescent="0.3">
      <c r="A7105">
        <v>2012</v>
      </c>
      <c r="B7105" t="s">
        <v>182</v>
      </c>
      <c r="C7105" t="s">
        <v>191</v>
      </c>
      <c r="D7105" t="s">
        <v>205</v>
      </c>
      <c r="E7105" s="12"/>
      <c r="G7105" t="str">
        <f>IF(A7105=G1,A7105,"")</f>
        <v/>
      </c>
      <c r="H7105" t="str">
        <f>IF(C7105=H1, C7105,"")</f>
        <v/>
      </c>
      <c r="I7105" t="str">
        <f>IF(D7105=I1,D7105,"")</f>
        <v/>
      </c>
      <c r="J7105">
        <f>IF(AND(G7105=G1,AND(H7105=H1,I7105=I1)),E7105,0)</f>
        <v>0</v>
      </c>
    </row>
    <row r="7106" spans="1:10" x14ac:dyDescent="0.3">
      <c r="A7106">
        <v>2012</v>
      </c>
      <c r="B7106" t="s">
        <v>182</v>
      </c>
      <c r="C7106" t="s">
        <v>192</v>
      </c>
      <c r="D7106" t="s">
        <v>202</v>
      </c>
      <c r="E7106" s="12"/>
      <c r="G7106" t="str">
        <f>IF(A7106=G1,A7106,"")</f>
        <v/>
      </c>
      <c r="H7106" t="str">
        <f>IF(C7106=H1, C7106,"")</f>
        <v/>
      </c>
      <c r="I7106" t="str">
        <f>IF(D7106=I1,D7106,"")</f>
        <v/>
      </c>
      <c r="J7106">
        <f>IF(AND(G7106=G1,AND(H7106=H1,I7106=I1)),E7106,0)</f>
        <v>0</v>
      </c>
    </row>
    <row r="7107" spans="1:10" x14ac:dyDescent="0.3">
      <c r="A7107">
        <v>2012</v>
      </c>
      <c r="B7107" t="s">
        <v>182</v>
      </c>
      <c r="C7107" t="s">
        <v>192</v>
      </c>
      <c r="D7107" t="s">
        <v>203</v>
      </c>
      <c r="E7107" s="12"/>
      <c r="G7107" t="str">
        <f>IF(A7107=G1,A7107,"")</f>
        <v/>
      </c>
      <c r="H7107" t="str">
        <f>IF(C7107=H1, C7107,"")</f>
        <v/>
      </c>
      <c r="I7107" t="str">
        <f>IF(D7107=I1,D7107,"")</f>
        <v>Females</v>
      </c>
      <c r="J7107">
        <f>IF(AND(G7107=G1,AND(H7107=H1,I7107=I1)),E7107,0)</f>
        <v>0</v>
      </c>
    </row>
    <row r="7108" spans="1:10" x14ac:dyDescent="0.3">
      <c r="A7108">
        <v>2012</v>
      </c>
      <c r="B7108" t="s">
        <v>182</v>
      </c>
      <c r="C7108" t="s">
        <v>192</v>
      </c>
      <c r="D7108" t="s">
        <v>205</v>
      </c>
      <c r="E7108" s="12"/>
      <c r="G7108" t="str">
        <f>IF(A7108=G1,A7108,"")</f>
        <v/>
      </c>
      <c r="H7108" t="str">
        <f>IF(C7108=H1, C7108,"")</f>
        <v/>
      </c>
      <c r="I7108" t="str">
        <f>IF(D7108=I1,D7108,"")</f>
        <v/>
      </c>
      <c r="J7108">
        <f>IF(AND(G7108=G1,AND(H7108=H1,I7108=I1)),E7108,0)</f>
        <v>0</v>
      </c>
    </row>
    <row r="7109" spans="1:10" x14ac:dyDescent="0.3">
      <c r="A7109">
        <v>2012</v>
      </c>
      <c r="B7109" t="s">
        <v>182</v>
      </c>
      <c r="C7109" t="s">
        <v>193</v>
      </c>
      <c r="D7109" t="s">
        <v>202</v>
      </c>
      <c r="E7109" s="12"/>
      <c r="G7109" t="str">
        <f>IF(A7109=G1,A7109,"")</f>
        <v/>
      </c>
      <c r="H7109" t="str">
        <f>IF(C7109=H1, C7109,"")</f>
        <v/>
      </c>
      <c r="I7109" t="str">
        <f>IF(D7109=I1,D7109,"")</f>
        <v/>
      </c>
      <c r="J7109">
        <f>IF(AND(G7109=G1,AND(H7109=H1,I7109=I1)),E7109,0)</f>
        <v>0</v>
      </c>
    </row>
    <row r="7110" spans="1:10" x14ac:dyDescent="0.3">
      <c r="A7110">
        <v>2012</v>
      </c>
      <c r="B7110" t="s">
        <v>182</v>
      </c>
      <c r="C7110" t="s">
        <v>193</v>
      </c>
      <c r="D7110" t="s">
        <v>203</v>
      </c>
      <c r="E7110" s="12"/>
      <c r="G7110" t="str">
        <f>IF(A7110=G1,A7110,"")</f>
        <v/>
      </c>
      <c r="H7110" t="str">
        <f>IF(C7110=H1, C7110,"")</f>
        <v/>
      </c>
      <c r="I7110" t="str">
        <f>IF(D7110=I1,D7110,"")</f>
        <v>Females</v>
      </c>
      <c r="J7110">
        <f>IF(AND(G7110=G1,AND(H7110=H1,I7110=I1)),E7110,0)</f>
        <v>0</v>
      </c>
    </row>
    <row r="7111" spans="1:10" x14ac:dyDescent="0.3">
      <c r="A7111">
        <v>2012</v>
      </c>
      <c r="B7111" t="s">
        <v>182</v>
      </c>
      <c r="C7111" t="s">
        <v>193</v>
      </c>
      <c r="D7111" t="s">
        <v>205</v>
      </c>
      <c r="E7111" s="12"/>
      <c r="G7111" t="str">
        <f>IF(A7111=G1,A7111,"")</f>
        <v/>
      </c>
      <c r="H7111" t="str">
        <f>IF(C7111=H1, C7111,"")</f>
        <v/>
      </c>
      <c r="I7111" t="str">
        <f>IF(D7111=I1,D7111,"")</f>
        <v/>
      </c>
      <c r="J7111">
        <f>IF(AND(G7111=G1,AND(H7111=H1,I7111=I1)),E7111,0)</f>
        <v>0</v>
      </c>
    </row>
    <row r="7112" spans="1:10" x14ac:dyDescent="0.3">
      <c r="A7112">
        <v>2012</v>
      </c>
      <c r="B7112" t="s">
        <v>182</v>
      </c>
      <c r="C7112" t="s">
        <v>194</v>
      </c>
      <c r="D7112" t="s">
        <v>202</v>
      </c>
      <c r="E7112" s="12"/>
      <c r="G7112" t="str">
        <f>IF(A7112=G1,A7112,"")</f>
        <v/>
      </c>
      <c r="H7112" t="str">
        <f>IF(C7112=H1, C7112,"")</f>
        <v/>
      </c>
      <c r="I7112" t="str">
        <f>IF(D7112=I1,D7112,"")</f>
        <v/>
      </c>
      <c r="J7112">
        <f>IF(AND(G7112=G1,AND(H7112=H1,I7112=I1)),E7112,0)</f>
        <v>0</v>
      </c>
    </row>
    <row r="7113" spans="1:10" x14ac:dyDescent="0.3">
      <c r="A7113">
        <v>2012</v>
      </c>
      <c r="B7113" t="s">
        <v>182</v>
      </c>
      <c r="C7113" t="s">
        <v>194</v>
      </c>
      <c r="D7113" t="s">
        <v>203</v>
      </c>
      <c r="E7113" s="12"/>
      <c r="G7113" t="str">
        <f>IF(A7113=G1,A7113,"")</f>
        <v/>
      </c>
      <c r="H7113" t="str">
        <f>IF(C7113=H1, C7113,"")</f>
        <v/>
      </c>
      <c r="I7113" t="str">
        <f>IF(D7113=I1,D7113,"")</f>
        <v>Females</v>
      </c>
      <c r="J7113">
        <f>IF(AND(G7113=G1,AND(H7113=H1,I7113=I1)),E7113,0)</f>
        <v>0</v>
      </c>
    </row>
    <row r="7114" spans="1:10" x14ac:dyDescent="0.3">
      <c r="A7114">
        <v>2012</v>
      </c>
      <c r="B7114" t="s">
        <v>182</v>
      </c>
      <c r="C7114" t="s">
        <v>194</v>
      </c>
      <c r="D7114" t="s">
        <v>205</v>
      </c>
      <c r="E7114" s="12"/>
      <c r="G7114" t="str">
        <f>IF(A7114=G1,A7114,"")</f>
        <v/>
      </c>
      <c r="H7114" t="str">
        <f>IF(C7114=H1, C7114,"")</f>
        <v/>
      </c>
      <c r="I7114" t="str">
        <f>IF(D7114=I1,D7114,"")</f>
        <v/>
      </c>
      <c r="J7114">
        <f>IF(AND(G7114=G1,AND(H7114=H1,I7114=I1)),E7114,0)</f>
        <v>0</v>
      </c>
    </row>
    <row r="7115" spans="1:10" x14ac:dyDescent="0.3">
      <c r="A7115">
        <v>2012</v>
      </c>
      <c r="B7115" t="s">
        <v>182</v>
      </c>
      <c r="C7115" t="s">
        <v>195</v>
      </c>
      <c r="D7115" t="s">
        <v>202</v>
      </c>
      <c r="E7115" s="12"/>
      <c r="G7115" t="str">
        <f>IF(A7115=G1,A7115,"")</f>
        <v/>
      </c>
      <c r="H7115" t="str">
        <f>IF(C7115=H1, C7115,"")</f>
        <v/>
      </c>
      <c r="I7115" t="str">
        <f>IF(D7115=I1,D7115,"")</f>
        <v/>
      </c>
      <c r="J7115">
        <f>IF(AND(G7115=G1,AND(H7115=H1,I7115=I1)),E7115,0)</f>
        <v>0</v>
      </c>
    </row>
    <row r="7116" spans="1:10" x14ac:dyDescent="0.3">
      <c r="A7116">
        <v>2012</v>
      </c>
      <c r="B7116" t="s">
        <v>182</v>
      </c>
      <c r="C7116" t="s">
        <v>195</v>
      </c>
      <c r="D7116" t="s">
        <v>203</v>
      </c>
      <c r="E7116" s="12"/>
      <c r="G7116" t="str">
        <f>IF(A7116=G1,A7116,"")</f>
        <v/>
      </c>
      <c r="H7116" t="str">
        <f>IF(C7116=H1, C7116,"")</f>
        <v/>
      </c>
      <c r="I7116" t="str">
        <f>IF(D7116=I1,D7116,"")</f>
        <v>Females</v>
      </c>
      <c r="J7116">
        <f>IF(AND(G7116=G1,AND(H7116=H1,I7116=I1)),E7116,0)</f>
        <v>0</v>
      </c>
    </row>
    <row r="7117" spans="1:10" x14ac:dyDescent="0.3">
      <c r="A7117">
        <v>2012</v>
      </c>
      <c r="B7117" t="s">
        <v>182</v>
      </c>
      <c r="C7117" t="s">
        <v>195</v>
      </c>
      <c r="D7117" t="s">
        <v>205</v>
      </c>
      <c r="E7117" s="12"/>
      <c r="G7117" t="str">
        <f>IF(A7117=G1,A7117,"")</f>
        <v/>
      </c>
      <c r="H7117" t="str">
        <f>IF(C7117=H1, C7117,"")</f>
        <v/>
      </c>
      <c r="I7117" t="str">
        <f>IF(D7117=I1,D7117,"")</f>
        <v/>
      </c>
      <c r="J7117">
        <f>IF(AND(G7117=G1,AND(H7117=H1,I7117=I1)),E7117,0)</f>
        <v>0</v>
      </c>
    </row>
    <row r="7118" spans="1:10" x14ac:dyDescent="0.3">
      <c r="A7118">
        <v>2012</v>
      </c>
      <c r="B7118" t="s">
        <v>182</v>
      </c>
      <c r="C7118" t="s">
        <v>213</v>
      </c>
      <c r="D7118" t="s">
        <v>202</v>
      </c>
      <c r="E7118" s="12"/>
      <c r="G7118" t="str">
        <f>IF(A7118=G1,A7118,"")</f>
        <v/>
      </c>
      <c r="H7118" t="str">
        <f>IF(C7118=H1, C7118,"")</f>
        <v/>
      </c>
      <c r="I7118" t="str">
        <f>IF(D7118=I1,D7118,"")</f>
        <v/>
      </c>
      <c r="J7118">
        <f>IF(AND(G7118=G1,AND(H7118=H1,I7118=I1)),E7118,0)</f>
        <v>0</v>
      </c>
    </row>
    <row r="7119" spans="1:10" x14ac:dyDescent="0.3">
      <c r="A7119">
        <v>2012</v>
      </c>
      <c r="B7119" t="s">
        <v>182</v>
      </c>
      <c r="C7119" t="s">
        <v>213</v>
      </c>
      <c r="D7119" t="s">
        <v>203</v>
      </c>
      <c r="E7119" s="12"/>
      <c r="G7119" t="str">
        <f>IF(A7119=G1,A7119,"")</f>
        <v/>
      </c>
      <c r="H7119" t="str">
        <f>IF(C7119=H1, C7119,"")</f>
        <v/>
      </c>
      <c r="I7119" t="str">
        <f>IF(D7119=I1,D7119,"")</f>
        <v>Females</v>
      </c>
      <c r="J7119">
        <f>IF(AND(G7119=G1,AND(H7119=H1,I7119=I1)),E7119,0)</f>
        <v>0</v>
      </c>
    </row>
    <row r="7120" spans="1:10" x14ac:dyDescent="0.3">
      <c r="A7120">
        <v>2012</v>
      </c>
      <c r="B7120" t="s">
        <v>182</v>
      </c>
      <c r="C7120" t="s">
        <v>213</v>
      </c>
      <c r="D7120" t="s">
        <v>205</v>
      </c>
      <c r="E7120" s="12"/>
      <c r="G7120" t="str">
        <f>IF(A7120=G1,A7120,"")</f>
        <v/>
      </c>
      <c r="H7120" t="str">
        <f>IF(C7120=H1, C7120,"")</f>
        <v/>
      </c>
      <c r="I7120" t="str">
        <f>IF(D7120=I1,D7120,"")</f>
        <v/>
      </c>
      <c r="J7120">
        <f>IF(AND(G7120=G1,AND(H7120=H1,I7120=I1)),E7120,0)</f>
        <v>0</v>
      </c>
    </row>
    <row r="7121" spans="1:10" x14ac:dyDescent="0.3">
      <c r="A7121">
        <v>2012</v>
      </c>
      <c r="B7121" t="s">
        <v>182</v>
      </c>
      <c r="C7121" t="s">
        <v>196</v>
      </c>
      <c r="D7121" t="s">
        <v>202</v>
      </c>
      <c r="E7121" s="12"/>
      <c r="G7121" t="str">
        <f>IF(A7121=G1,A7121,"")</f>
        <v/>
      </c>
      <c r="H7121" t="str">
        <f>IF(C7121=H1, C7121,"")</f>
        <v/>
      </c>
      <c r="I7121" t="str">
        <f>IF(D7121=I1,D7121,"")</f>
        <v/>
      </c>
      <c r="J7121">
        <f>IF(AND(G7121=G1,AND(H7121=H1,I7121=I1)),E7121,0)</f>
        <v>0</v>
      </c>
    </row>
    <row r="7122" spans="1:10" x14ac:dyDescent="0.3">
      <c r="A7122">
        <v>2012</v>
      </c>
      <c r="B7122" t="s">
        <v>182</v>
      </c>
      <c r="C7122" t="s">
        <v>196</v>
      </c>
      <c r="D7122" t="s">
        <v>203</v>
      </c>
      <c r="E7122" s="12"/>
      <c r="G7122" t="str">
        <f>IF(A7122=G1,A7122,"")</f>
        <v/>
      </c>
      <c r="H7122" t="str">
        <f>IF(C7122=H1, C7122,"")</f>
        <v/>
      </c>
      <c r="I7122" t="str">
        <f>IF(D7122=I1,D7122,"")</f>
        <v>Females</v>
      </c>
      <c r="J7122">
        <f>IF(AND(G7122=G1,AND(H7122=H1,I7122=I1)),E7122,0)</f>
        <v>0</v>
      </c>
    </row>
    <row r="7123" spans="1:10" x14ac:dyDescent="0.3">
      <c r="A7123">
        <v>2012</v>
      </c>
      <c r="B7123" t="s">
        <v>182</v>
      </c>
      <c r="C7123" t="s">
        <v>196</v>
      </c>
      <c r="D7123" t="s">
        <v>205</v>
      </c>
      <c r="E7123" s="12"/>
      <c r="G7123" t="str">
        <f>IF(A7123=G1,A7123,"")</f>
        <v/>
      </c>
      <c r="H7123" t="str">
        <f>IF(C7123=H1, C7123,"")</f>
        <v/>
      </c>
      <c r="I7123" t="str">
        <f>IF(D7123=I1,D7123,"")</f>
        <v/>
      </c>
      <c r="J7123">
        <f>IF(AND(G7123=G1,AND(H7123=H1,I7123=I1)),E7123,0)</f>
        <v>0</v>
      </c>
    </row>
    <row r="7124" spans="1:10" x14ac:dyDescent="0.3">
      <c r="A7124">
        <v>2012</v>
      </c>
      <c r="B7124" t="s">
        <v>182</v>
      </c>
      <c r="C7124" t="s">
        <v>197</v>
      </c>
      <c r="D7124" t="s">
        <v>202</v>
      </c>
      <c r="E7124" s="12"/>
      <c r="G7124" t="str">
        <f>IF(A7124=G1,A7124,"")</f>
        <v/>
      </c>
      <c r="H7124" t="str">
        <f>IF(C7124=H1, C7124,"")</f>
        <v/>
      </c>
      <c r="I7124" t="str">
        <f>IF(D7124=I1,D7124,"")</f>
        <v/>
      </c>
      <c r="J7124">
        <f>IF(AND(G7124=G1,AND(H7124=H1,I7124=I1)),E7124,0)</f>
        <v>0</v>
      </c>
    </row>
    <row r="7125" spans="1:10" x14ac:dyDescent="0.3">
      <c r="A7125">
        <v>2012</v>
      </c>
      <c r="B7125" t="s">
        <v>182</v>
      </c>
      <c r="C7125" t="s">
        <v>197</v>
      </c>
      <c r="D7125" t="s">
        <v>203</v>
      </c>
      <c r="E7125" s="12"/>
      <c r="G7125" t="str">
        <f>IF(A7125=G1,A7125,"")</f>
        <v/>
      </c>
      <c r="H7125" t="str">
        <f>IF(C7125=H1, C7125,"")</f>
        <v/>
      </c>
      <c r="I7125" t="str">
        <f>IF(D7125=I1,D7125,"")</f>
        <v>Females</v>
      </c>
      <c r="J7125">
        <f>IF(AND(G7125=G1,AND(H7125=H1,I7125=I1)),E7125,0)</f>
        <v>0</v>
      </c>
    </row>
    <row r="7126" spans="1:10" x14ac:dyDescent="0.3">
      <c r="A7126">
        <v>2012</v>
      </c>
      <c r="B7126" t="s">
        <v>182</v>
      </c>
      <c r="C7126" t="s">
        <v>197</v>
      </c>
      <c r="D7126" t="s">
        <v>205</v>
      </c>
      <c r="E7126" s="12"/>
      <c r="G7126" t="str">
        <f>IF(A7126=G1,A7126,"")</f>
        <v/>
      </c>
      <c r="H7126" t="str">
        <f>IF(C7126=H1, C7126,"")</f>
        <v/>
      </c>
      <c r="I7126" t="str">
        <f>IF(D7126=I1,D7126,"")</f>
        <v/>
      </c>
      <c r="J7126">
        <f>IF(AND(G7126=G1,AND(H7126=H1,I7126=I1)),E7126,0)</f>
        <v>0</v>
      </c>
    </row>
    <row r="7127" spans="1:10" x14ac:dyDescent="0.3">
      <c r="A7127">
        <v>2012</v>
      </c>
      <c r="B7127" t="s">
        <v>182</v>
      </c>
      <c r="C7127" t="s">
        <v>198</v>
      </c>
      <c r="D7127" t="s">
        <v>202</v>
      </c>
      <c r="E7127" s="12"/>
      <c r="G7127" t="str">
        <f>IF(A7127=G1,A7127,"")</f>
        <v/>
      </c>
      <c r="H7127" t="str">
        <f>IF(C7127=H1, C7127,"")</f>
        <v/>
      </c>
      <c r="I7127" t="str">
        <f>IF(D7127=I1,D7127,"")</f>
        <v/>
      </c>
      <c r="J7127">
        <f>IF(AND(G7127=G1,AND(H7127=H1,I7127=I1)),E7127,0)</f>
        <v>0</v>
      </c>
    </row>
    <row r="7128" spans="1:10" x14ac:dyDescent="0.3">
      <c r="A7128">
        <v>2012</v>
      </c>
      <c r="B7128" t="s">
        <v>182</v>
      </c>
      <c r="C7128" t="s">
        <v>198</v>
      </c>
      <c r="D7128" t="s">
        <v>203</v>
      </c>
      <c r="E7128" s="12"/>
      <c r="G7128" t="str">
        <f>IF(A7128=G1,A7128,"")</f>
        <v/>
      </c>
      <c r="H7128" t="str">
        <f>IF(C7128=H1, C7128,"")</f>
        <v/>
      </c>
      <c r="I7128" t="str">
        <f>IF(D7128=I1,D7128,"")</f>
        <v>Females</v>
      </c>
      <c r="J7128">
        <f>IF(AND(G7128=G1,AND(H7128=H1,I7128=I1)),E7128,0)</f>
        <v>0</v>
      </c>
    </row>
    <row r="7129" spans="1:10" x14ac:dyDescent="0.3">
      <c r="A7129">
        <v>2012</v>
      </c>
      <c r="B7129" t="s">
        <v>182</v>
      </c>
      <c r="C7129" t="s">
        <v>198</v>
      </c>
      <c r="D7129" t="s">
        <v>205</v>
      </c>
      <c r="E7129" s="12"/>
      <c r="G7129" t="str">
        <f>IF(A7129=G1,A7129,"")</f>
        <v/>
      </c>
      <c r="H7129" t="str">
        <f>IF(C7129=H1, C7129,"")</f>
        <v/>
      </c>
      <c r="I7129" t="str">
        <f>IF(D7129=I1,D7129,"")</f>
        <v/>
      </c>
      <c r="J7129">
        <f>IF(AND(G7129=G1,AND(H7129=H1,I7129=I1)),E7129,0)</f>
        <v>0</v>
      </c>
    </row>
    <row r="7130" spans="1:10" x14ac:dyDescent="0.3">
      <c r="A7130">
        <v>2012</v>
      </c>
      <c r="B7130" t="s">
        <v>182</v>
      </c>
      <c r="C7130" t="s">
        <v>199</v>
      </c>
      <c r="D7130" t="s">
        <v>202</v>
      </c>
      <c r="E7130" s="12"/>
      <c r="G7130" t="str">
        <f>IF(A7130=G1,A7130,"")</f>
        <v/>
      </c>
      <c r="H7130" t="str">
        <f>IF(C7130=H1, C7130,"")</f>
        <v/>
      </c>
      <c r="I7130" t="str">
        <f>IF(D7130=I1,D7130,"")</f>
        <v/>
      </c>
      <c r="J7130">
        <f>IF(AND(G7130=G1,AND(H7130=H1,I7130=I1)),E7130,0)</f>
        <v>0</v>
      </c>
    </row>
    <row r="7131" spans="1:10" x14ac:dyDescent="0.3">
      <c r="A7131">
        <v>2012</v>
      </c>
      <c r="B7131" t="s">
        <v>182</v>
      </c>
      <c r="C7131" t="s">
        <v>199</v>
      </c>
      <c r="D7131" t="s">
        <v>203</v>
      </c>
      <c r="E7131" s="12"/>
      <c r="G7131" t="str">
        <f>IF(A7131=G1,A7131,"")</f>
        <v/>
      </c>
      <c r="H7131" t="str">
        <f>IF(C7131=H1, C7131,"")</f>
        <v/>
      </c>
      <c r="I7131" t="str">
        <f>IF(D7131=I1,D7131,"")</f>
        <v>Females</v>
      </c>
      <c r="J7131">
        <f>IF(AND(G7131=G1,AND(H7131=H1,I7131=I1)),E7131,0)</f>
        <v>0</v>
      </c>
    </row>
    <row r="7132" spans="1:10" x14ac:dyDescent="0.3">
      <c r="A7132">
        <v>2012</v>
      </c>
      <c r="B7132" t="s">
        <v>182</v>
      </c>
      <c r="C7132" t="s">
        <v>199</v>
      </c>
      <c r="D7132" t="s">
        <v>205</v>
      </c>
      <c r="E7132" s="12"/>
      <c r="G7132" t="str">
        <f>IF(A7132=G1,A7132,"")</f>
        <v/>
      </c>
      <c r="H7132" t="str">
        <f>IF(C7132=H1, C7132,"")</f>
        <v/>
      </c>
      <c r="I7132" t="str">
        <f>IF(D7132=I1,D7132,"")</f>
        <v/>
      </c>
      <c r="J7132">
        <f>IF(AND(G7132=G1,AND(H7132=H1,I7132=I1)),E7132,0)</f>
        <v>0</v>
      </c>
    </row>
    <row r="7133" spans="1:10" x14ac:dyDescent="0.3">
      <c r="A7133">
        <v>2012</v>
      </c>
      <c r="B7133" t="s">
        <v>182</v>
      </c>
      <c r="C7133" t="s">
        <v>200</v>
      </c>
      <c r="D7133" t="s">
        <v>202</v>
      </c>
      <c r="E7133" s="12"/>
      <c r="G7133" t="str">
        <f>IF(A7133=G1,A7133,"")</f>
        <v/>
      </c>
      <c r="H7133" t="str">
        <f>IF(C7133=H1, C7133,"")</f>
        <v/>
      </c>
      <c r="I7133" t="str">
        <f>IF(D7133=I1,D7133,"")</f>
        <v/>
      </c>
      <c r="J7133">
        <f>IF(AND(G7133=G1,AND(H7133=H1,I7133=I1)),E7133,0)</f>
        <v>0</v>
      </c>
    </row>
    <row r="7134" spans="1:10" x14ac:dyDescent="0.3">
      <c r="A7134">
        <v>2012</v>
      </c>
      <c r="B7134" t="s">
        <v>182</v>
      </c>
      <c r="C7134" t="s">
        <v>200</v>
      </c>
      <c r="D7134" t="s">
        <v>203</v>
      </c>
      <c r="E7134" s="12"/>
      <c r="G7134" t="str">
        <f>IF(A7134=G1,A7134,"")</f>
        <v/>
      </c>
      <c r="H7134" t="str">
        <f>IF(C7134=H1, C7134,"")</f>
        <v/>
      </c>
      <c r="I7134" t="str">
        <f>IF(D7134=I1,D7134,"")</f>
        <v>Females</v>
      </c>
      <c r="J7134">
        <f>IF(AND(G7134=G1,AND(H7134=H1,I7134=I1)),E7134,0)</f>
        <v>0</v>
      </c>
    </row>
    <row r="7135" spans="1:10" x14ac:dyDescent="0.3">
      <c r="A7135">
        <v>2012</v>
      </c>
      <c r="B7135" t="s">
        <v>182</v>
      </c>
      <c r="C7135" t="s">
        <v>200</v>
      </c>
      <c r="D7135" t="s">
        <v>205</v>
      </c>
      <c r="E7135" s="12"/>
      <c r="G7135" t="str">
        <f>IF(A7135=G1,A7135,"")</f>
        <v/>
      </c>
      <c r="H7135" t="str">
        <f>IF(C7135=H1, C7135,"")</f>
        <v/>
      </c>
      <c r="I7135" t="str">
        <f>IF(D7135=I1,D7135,"")</f>
        <v/>
      </c>
      <c r="J7135">
        <f>IF(AND(G7135=G1,AND(H7135=H1,I7135=I1)),E7135,0)</f>
        <v>0</v>
      </c>
    </row>
    <row r="7136" spans="1:10" x14ac:dyDescent="0.3">
      <c r="A7136">
        <v>2012</v>
      </c>
      <c r="B7136" t="s">
        <v>182</v>
      </c>
      <c r="C7136" t="s">
        <v>201</v>
      </c>
      <c r="D7136" t="s">
        <v>202</v>
      </c>
      <c r="E7136" s="12"/>
      <c r="G7136" t="str">
        <f>IF(A7136=G1,A7136,"")</f>
        <v/>
      </c>
      <c r="H7136" t="str">
        <f>IF(C7136=H1, C7136,"")</f>
        <v/>
      </c>
      <c r="I7136" t="str">
        <f>IF(D7136=I1,D7136,"")</f>
        <v/>
      </c>
      <c r="J7136">
        <f>IF(AND(G7136=G1,AND(H7136=H1,I7136=I1)),E7136,0)</f>
        <v>0</v>
      </c>
    </row>
    <row r="7137" spans="1:10" x14ac:dyDescent="0.3">
      <c r="A7137">
        <v>2012</v>
      </c>
      <c r="B7137" t="s">
        <v>182</v>
      </c>
      <c r="C7137" t="s">
        <v>201</v>
      </c>
      <c r="D7137" t="s">
        <v>203</v>
      </c>
      <c r="E7137" s="12"/>
      <c r="G7137" t="str">
        <f>IF(A7137=G1,A7137,"")</f>
        <v/>
      </c>
      <c r="H7137" t="str">
        <f>IF(C7137=H1, C7137,"")</f>
        <v/>
      </c>
      <c r="I7137" t="str">
        <f>IF(D7137=I1,D7137,"")</f>
        <v>Females</v>
      </c>
      <c r="J7137">
        <f>IF(AND(G7137=G1,AND(H7137=H1,I7137=I1)),E7137,0)</f>
        <v>0</v>
      </c>
    </row>
    <row r="7138" spans="1:10" x14ac:dyDescent="0.3">
      <c r="A7138">
        <v>2012</v>
      </c>
      <c r="B7138" t="s">
        <v>182</v>
      </c>
      <c r="C7138" t="s">
        <v>201</v>
      </c>
      <c r="D7138" t="s">
        <v>205</v>
      </c>
      <c r="E7138" s="12"/>
      <c r="G7138" t="str">
        <f>IF(A7138=G1,A7138,"")</f>
        <v/>
      </c>
      <c r="H7138" t="str">
        <f>IF(C7138=H1, C7138,"")</f>
        <v/>
      </c>
      <c r="I7138" t="str">
        <f>IF(D7138=I1,D7138,"")</f>
        <v/>
      </c>
      <c r="J7138">
        <f>IF(AND(G7138=G1,AND(H7138=H1,I7138=I1)),E7138,0)</f>
        <v>0</v>
      </c>
    </row>
    <row r="7139" spans="1:10" x14ac:dyDescent="0.3">
      <c r="A7139">
        <v>2013</v>
      </c>
      <c r="B7139" t="s">
        <v>26</v>
      </c>
      <c r="C7139" t="s">
        <v>27</v>
      </c>
      <c r="D7139" t="s">
        <v>202</v>
      </c>
      <c r="E7139" s="12"/>
      <c r="G7139" t="str">
        <f>IF(A7139=G1,A7139,"")</f>
        <v/>
      </c>
      <c r="H7139" t="str">
        <f>IF(C7139=H1, C7139,"")</f>
        <v/>
      </c>
      <c r="I7139" t="str">
        <f>IF(D7139=I1,D7139,"")</f>
        <v/>
      </c>
      <c r="J7139">
        <f>IF(AND(G7139=G1,AND(H7139=H1,I7139=I1)),E7139,0)</f>
        <v>0</v>
      </c>
    </row>
    <row r="7140" spans="1:10" x14ac:dyDescent="0.3">
      <c r="A7140">
        <v>2013</v>
      </c>
      <c r="B7140" t="s">
        <v>26</v>
      </c>
      <c r="C7140" t="s">
        <v>27</v>
      </c>
      <c r="D7140" t="s">
        <v>203</v>
      </c>
      <c r="E7140" s="12"/>
      <c r="G7140" t="str">
        <f>IF(A7140=G1,A7140,"")</f>
        <v/>
      </c>
      <c r="H7140" t="str">
        <f>IF(C7140=H1, C7140,"")</f>
        <v/>
      </c>
      <c r="I7140" t="str">
        <f>IF(D7140=I1,D7140,"")</f>
        <v>Females</v>
      </c>
      <c r="J7140">
        <f>IF(AND(G7140=G1,AND(H7140=H1,I7140=I1)),E7140,0)</f>
        <v>0</v>
      </c>
    </row>
    <row r="7141" spans="1:10" x14ac:dyDescent="0.3">
      <c r="A7141">
        <v>2013</v>
      </c>
      <c r="B7141" t="s">
        <v>26</v>
      </c>
      <c r="C7141" t="s">
        <v>27</v>
      </c>
      <c r="D7141" t="s">
        <v>205</v>
      </c>
      <c r="E7141" s="12"/>
      <c r="G7141" t="str">
        <f>IF(A7141=G1,A7141,"")</f>
        <v/>
      </c>
      <c r="H7141" t="str">
        <f>IF(C7141=H1, C7141,"")</f>
        <v/>
      </c>
      <c r="I7141" t="str">
        <f>IF(D7141=I1,D7141,"")</f>
        <v/>
      </c>
      <c r="J7141">
        <f>IF(AND(G7141=G1,AND(H7141=H1,I7141=I1)),E7141,0)</f>
        <v>0</v>
      </c>
    </row>
    <row r="7142" spans="1:10" x14ac:dyDescent="0.3">
      <c r="A7142">
        <v>2013</v>
      </c>
      <c r="B7142" t="s">
        <v>26</v>
      </c>
      <c r="C7142" t="s">
        <v>28</v>
      </c>
      <c r="D7142" t="s">
        <v>202</v>
      </c>
      <c r="E7142" s="12"/>
      <c r="G7142" t="str">
        <f>IF(A7142=G1,A7142,"")</f>
        <v/>
      </c>
      <c r="H7142" t="str">
        <f>IF(C7142=H1, C7142,"")</f>
        <v/>
      </c>
      <c r="I7142" t="str">
        <f>IF(D7142=I1,D7142,"")</f>
        <v/>
      </c>
      <c r="J7142">
        <f>IF(AND(G7142=G1,AND(H7142=H1,I7142=I1)),E7142,0)</f>
        <v>0</v>
      </c>
    </row>
    <row r="7143" spans="1:10" x14ac:dyDescent="0.3">
      <c r="A7143">
        <v>2013</v>
      </c>
      <c r="B7143" t="s">
        <v>26</v>
      </c>
      <c r="C7143" t="s">
        <v>28</v>
      </c>
      <c r="D7143" t="s">
        <v>203</v>
      </c>
      <c r="E7143" s="12"/>
      <c r="G7143" t="str">
        <f>IF(A7143=G1,A7143,"")</f>
        <v/>
      </c>
      <c r="H7143" t="str">
        <f>IF(C7143=H1, C7143,"")</f>
        <v/>
      </c>
      <c r="I7143" t="str">
        <f>IF(D7143=I1,D7143,"")</f>
        <v>Females</v>
      </c>
      <c r="J7143">
        <f>IF(AND(G7143=G1,AND(H7143=H1,I7143=I1)),E7143,0)</f>
        <v>0</v>
      </c>
    </row>
    <row r="7144" spans="1:10" x14ac:dyDescent="0.3">
      <c r="A7144">
        <v>2013</v>
      </c>
      <c r="B7144" t="s">
        <v>26</v>
      </c>
      <c r="C7144" t="s">
        <v>28</v>
      </c>
      <c r="D7144" t="s">
        <v>205</v>
      </c>
      <c r="E7144" s="12"/>
      <c r="G7144" t="str">
        <f>IF(A7144=G1,A7144,"")</f>
        <v/>
      </c>
      <c r="H7144" t="str">
        <f>IF(C7144=H1, C7144,"")</f>
        <v/>
      </c>
      <c r="I7144" t="str">
        <f>IF(D7144=I1,D7144,"")</f>
        <v/>
      </c>
      <c r="J7144">
        <f>IF(AND(G7144=G1,AND(H7144=H1,I7144=I1)),E7144,0)</f>
        <v>0</v>
      </c>
    </row>
    <row r="7145" spans="1:10" x14ac:dyDescent="0.3">
      <c r="A7145">
        <v>2013</v>
      </c>
      <c r="B7145" t="s">
        <v>26</v>
      </c>
      <c r="C7145" t="s">
        <v>29</v>
      </c>
      <c r="D7145" t="s">
        <v>202</v>
      </c>
      <c r="E7145" s="12"/>
      <c r="G7145" t="str">
        <f>IF(A7145=G1,A7145,"")</f>
        <v/>
      </c>
      <c r="H7145" t="str">
        <f>IF(C7145=H1, C7145,"")</f>
        <v>Benin</v>
      </c>
      <c r="I7145" t="str">
        <f>IF(D7145=I1,D7145,"")</f>
        <v/>
      </c>
      <c r="J7145">
        <f>IF(AND(G7145=G1,AND(H7145=H1,I7145=I1)),E7145,0)</f>
        <v>0</v>
      </c>
    </row>
    <row r="7146" spans="1:10" x14ac:dyDescent="0.3">
      <c r="A7146">
        <v>2013</v>
      </c>
      <c r="B7146" t="s">
        <v>26</v>
      </c>
      <c r="C7146" t="s">
        <v>29</v>
      </c>
      <c r="D7146" t="s">
        <v>203</v>
      </c>
      <c r="E7146" s="12"/>
      <c r="G7146" t="str">
        <f>IF(A7146=G1,A7146,"")</f>
        <v/>
      </c>
      <c r="H7146" t="str">
        <f>IF(C7146=H1, C7146,"")</f>
        <v>Benin</v>
      </c>
      <c r="I7146" t="str">
        <f>IF(D7146=I1,D7146,"")</f>
        <v>Females</v>
      </c>
      <c r="J7146">
        <f>IF(AND(G7146=G1,AND(H7146=H1,I7146=I1)),E7146,0)</f>
        <v>0</v>
      </c>
    </row>
    <row r="7147" spans="1:10" x14ac:dyDescent="0.3">
      <c r="A7147">
        <v>2013</v>
      </c>
      <c r="B7147" t="s">
        <v>26</v>
      </c>
      <c r="C7147" t="s">
        <v>29</v>
      </c>
      <c r="D7147" t="s">
        <v>205</v>
      </c>
      <c r="E7147" s="12"/>
      <c r="G7147" t="str">
        <f>IF(A7147=G1,A7147,"")</f>
        <v/>
      </c>
      <c r="H7147" t="str">
        <f>IF(C7147=H1, C7147,"")</f>
        <v>Benin</v>
      </c>
      <c r="I7147" t="str">
        <f>IF(D7147=I1,D7147,"")</f>
        <v/>
      </c>
      <c r="J7147">
        <f>IF(AND(G7147=G1,AND(H7147=H1,I7147=I1)),E7147,0)</f>
        <v>0</v>
      </c>
    </row>
    <row r="7148" spans="1:10" x14ac:dyDescent="0.3">
      <c r="A7148">
        <v>2013</v>
      </c>
      <c r="B7148" t="s">
        <v>26</v>
      </c>
      <c r="C7148" t="s">
        <v>30</v>
      </c>
      <c r="D7148" t="s">
        <v>202</v>
      </c>
      <c r="E7148" s="12"/>
      <c r="G7148" t="str">
        <f>IF(A7148=G1,A7148,"")</f>
        <v/>
      </c>
      <c r="H7148" t="str">
        <f>IF(C7148=H1, C7148,"")</f>
        <v/>
      </c>
      <c r="I7148" t="str">
        <f>IF(D7148=I1,D7148,"")</f>
        <v/>
      </c>
      <c r="J7148">
        <f>IF(AND(G7148=G1,AND(H7148=H1,I7148=I1)),E7148,0)</f>
        <v>0</v>
      </c>
    </row>
    <row r="7149" spans="1:10" x14ac:dyDescent="0.3">
      <c r="A7149">
        <v>2013</v>
      </c>
      <c r="B7149" t="s">
        <v>26</v>
      </c>
      <c r="C7149" t="s">
        <v>30</v>
      </c>
      <c r="D7149" t="s">
        <v>203</v>
      </c>
      <c r="E7149" s="12"/>
      <c r="G7149" t="str">
        <f>IF(A7149=G1,A7149,"")</f>
        <v/>
      </c>
      <c r="H7149" t="str">
        <f>IF(C7149=H1, C7149,"")</f>
        <v/>
      </c>
      <c r="I7149" t="str">
        <f>IF(D7149=I1,D7149,"")</f>
        <v>Females</v>
      </c>
      <c r="J7149">
        <f>IF(AND(G7149=G1,AND(H7149=H1,I7149=I1)),E7149,0)</f>
        <v>0</v>
      </c>
    </row>
    <row r="7150" spans="1:10" x14ac:dyDescent="0.3">
      <c r="A7150">
        <v>2013</v>
      </c>
      <c r="B7150" t="s">
        <v>26</v>
      </c>
      <c r="C7150" t="s">
        <v>30</v>
      </c>
      <c r="D7150" t="s">
        <v>205</v>
      </c>
      <c r="E7150" s="12"/>
      <c r="G7150" t="str">
        <f>IF(A7150=G1,A7150,"")</f>
        <v/>
      </c>
      <c r="H7150" t="str">
        <f>IF(C7150=H1, C7150,"")</f>
        <v/>
      </c>
      <c r="I7150" t="str">
        <f>IF(D7150=I1,D7150,"")</f>
        <v/>
      </c>
      <c r="J7150">
        <f>IF(AND(G7150=G1,AND(H7150=H1,I7150=I1)),E7150,0)</f>
        <v>0</v>
      </c>
    </row>
    <row r="7151" spans="1:10" x14ac:dyDescent="0.3">
      <c r="A7151">
        <v>2013</v>
      </c>
      <c r="B7151" t="s">
        <v>26</v>
      </c>
      <c r="C7151" t="s">
        <v>31</v>
      </c>
      <c r="D7151" t="s">
        <v>202</v>
      </c>
      <c r="E7151" s="12"/>
      <c r="G7151" t="str">
        <f>IF(A7151=G1,A7151,"")</f>
        <v/>
      </c>
      <c r="H7151" t="str">
        <f>IF(C7151=H1, C7151,"")</f>
        <v/>
      </c>
      <c r="I7151" t="str">
        <f>IF(D7151=I1,D7151,"")</f>
        <v/>
      </c>
      <c r="J7151">
        <f>IF(AND(G7151=G1,AND(H7151=H1,I7151=I1)),E7151,0)</f>
        <v>0</v>
      </c>
    </row>
    <row r="7152" spans="1:10" x14ac:dyDescent="0.3">
      <c r="A7152">
        <v>2013</v>
      </c>
      <c r="B7152" t="s">
        <v>26</v>
      </c>
      <c r="C7152" t="s">
        <v>31</v>
      </c>
      <c r="D7152" t="s">
        <v>203</v>
      </c>
      <c r="E7152" s="12"/>
      <c r="G7152" t="str">
        <f>IF(A7152=G1,A7152,"")</f>
        <v/>
      </c>
      <c r="H7152" t="str">
        <f>IF(C7152=H1, C7152,"")</f>
        <v/>
      </c>
      <c r="I7152" t="str">
        <f>IF(D7152=I1,D7152,"")</f>
        <v>Females</v>
      </c>
      <c r="J7152">
        <f>IF(AND(G7152=G1,AND(H7152=H1,I7152=I1)),E7152,0)</f>
        <v>0</v>
      </c>
    </row>
    <row r="7153" spans="1:10" x14ac:dyDescent="0.3">
      <c r="A7153">
        <v>2013</v>
      </c>
      <c r="B7153" t="s">
        <v>26</v>
      </c>
      <c r="C7153" t="s">
        <v>31</v>
      </c>
      <c r="D7153" t="s">
        <v>205</v>
      </c>
      <c r="E7153" s="12"/>
      <c r="G7153" t="str">
        <f>IF(A7153=G1,A7153,"")</f>
        <v/>
      </c>
      <c r="H7153" t="str">
        <f>IF(C7153=H1, C7153,"")</f>
        <v/>
      </c>
      <c r="I7153" t="str">
        <f>IF(D7153=I1,D7153,"")</f>
        <v/>
      </c>
      <c r="J7153">
        <f>IF(AND(G7153=G1,AND(H7153=H1,I7153=I1)),E7153,0)</f>
        <v>0</v>
      </c>
    </row>
    <row r="7154" spans="1:10" x14ac:dyDescent="0.3">
      <c r="A7154">
        <v>2013</v>
      </c>
      <c r="B7154" t="s">
        <v>26</v>
      </c>
      <c r="C7154" t="s">
        <v>32</v>
      </c>
      <c r="D7154" t="s">
        <v>202</v>
      </c>
      <c r="E7154" s="12"/>
      <c r="G7154" t="str">
        <f>IF(A7154=G1,A7154,"")</f>
        <v/>
      </c>
      <c r="H7154" t="str">
        <f>IF(C7154=H1, C7154,"")</f>
        <v/>
      </c>
      <c r="I7154" t="str">
        <f>IF(D7154=I1,D7154,"")</f>
        <v/>
      </c>
      <c r="J7154">
        <f>IF(AND(G7154=G1,AND(H7154=H1,I7154=I1)),E7154,0)</f>
        <v>0</v>
      </c>
    </row>
    <row r="7155" spans="1:10" x14ac:dyDescent="0.3">
      <c r="A7155">
        <v>2013</v>
      </c>
      <c r="B7155" t="s">
        <v>26</v>
      </c>
      <c r="C7155" t="s">
        <v>32</v>
      </c>
      <c r="D7155" t="s">
        <v>203</v>
      </c>
      <c r="E7155" s="12"/>
      <c r="G7155" t="str">
        <f>IF(A7155=G1,A7155,"")</f>
        <v/>
      </c>
      <c r="H7155" t="str">
        <f>IF(C7155=H1, C7155,"")</f>
        <v/>
      </c>
      <c r="I7155" t="str">
        <f>IF(D7155=I1,D7155,"")</f>
        <v>Females</v>
      </c>
      <c r="J7155">
        <f>IF(AND(G7155=G1,AND(H7155=H1,I7155=I1)),E7155,0)</f>
        <v>0</v>
      </c>
    </row>
    <row r="7156" spans="1:10" x14ac:dyDescent="0.3">
      <c r="A7156">
        <v>2013</v>
      </c>
      <c r="B7156" t="s">
        <v>26</v>
      </c>
      <c r="C7156" t="s">
        <v>32</v>
      </c>
      <c r="D7156" t="s">
        <v>205</v>
      </c>
      <c r="E7156" s="12"/>
      <c r="G7156" t="str">
        <f>IF(A7156=G1,A7156,"")</f>
        <v/>
      </c>
      <c r="H7156" t="str">
        <f>IF(C7156=H1, C7156,"")</f>
        <v/>
      </c>
      <c r="I7156" t="str">
        <f>IF(D7156=I1,D7156,"")</f>
        <v/>
      </c>
      <c r="J7156">
        <f>IF(AND(G7156=G1,AND(H7156=H1,I7156=I1)),E7156,0)</f>
        <v>0</v>
      </c>
    </row>
    <row r="7157" spans="1:10" x14ac:dyDescent="0.3">
      <c r="A7157">
        <v>2013</v>
      </c>
      <c r="B7157" t="s">
        <v>26</v>
      </c>
      <c r="C7157" t="s">
        <v>33</v>
      </c>
      <c r="D7157" t="s">
        <v>202</v>
      </c>
      <c r="E7157" s="12"/>
      <c r="G7157" t="str">
        <f>IF(A7157=G1,A7157,"")</f>
        <v/>
      </c>
      <c r="H7157" t="str">
        <f>IF(C7157=H1, C7157,"")</f>
        <v/>
      </c>
      <c r="I7157" t="str">
        <f>IF(D7157=I1,D7157,"")</f>
        <v/>
      </c>
      <c r="J7157">
        <f>IF(AND(G7157=G1,AND(H7157=H1,I7157=I1)),E7157,0)</f>
        <v>0</v>
      </c>
    </row>
    <row r="7158" spans="1:10" x14ac:dyDescent="0.3">
      <c r="A7158">
        <v>2013</v>
      </c>
      <c r="B7158" t="s">
        <v>26</v>
      </c>
      <c r="C7158" t="s">
        <v>33</v>
      </c>
      <c r="D7158" t="s">
        <v>203</v>
      </c>
      <c r="E7158" s="12"/>
      <c r="G7158" t="str">
        <f>IF(A7158=G1,A7158,"")</f>
        <v/>
      </c>
      <c r="H7158" t="str">
        <f>IF(C7158=H1, C7158,"")</f>
        <v/>
      </c>
      <c r="I7158" t="str">
        <f>IF(D7158=I1,D7158,"")</f>
        <v>Females</v>
      </c>
      <c r="J7158">
        <f>IF(AND(G7158=G1,AND(H7158=H1,I7158=I1)),E7158,0)</f>
        <v>0</v>
      </c>
    </row>
    <row r="7159" spans="1:10" x14ac:dyDescent="0.3">
      <c r="A7159">
        <v>2013</v>
      </c>
      <c r="B7159" t="s">
        <v>26</v>
      </c>
      <c r="C7159" t="s">
        <v>33</v>
      </c>
      <c r="D7159" t="s">
        <v>205</v>
      </c>
      <c r="E7159" s="12"/>
      <c r="G7159" t="str">
        <f>IF(A7159=G1,A7159,"")</f>
        <v/>
      </c>
      <c r="H7159" t="str">
        <f>IF(C7159=H1, C7159,"")</f>
        <v/>
      </c>
      <c r="I7159" t="str">
        <f>IF(D7159=I1,D7159,"")</f>
        <v/>
      </c>
      <c r="J7159">
        <f>IF(AND(G7159=G1,AND(H7159=H1,I7159=I1)),E7159,0)</f>
        <v>0</v>
      </c>
    </row>
    <row r="7160" spans="1:10" x14ac:dyDescent="0.3">
      <c r="A7160">
        <v>2013</v>
      </c>
      <c r="B7160" t="s">
        <v>26</v>
      </c>
      <c r="C7160" t="s">
        <v>34</v>
      </c>
      <c r="D7160" t="s">
        <v>202</v>
      </c>
      <c r="E7160" s="12"/>
      <c r="G7160" t="str">
        <f>IF(A7160=G1,A7160,"")</f>
        <v/>
      </c>
      <c r="H7160" t="str">
        <f>IF(C7160=H1, C7160,"")</f>
        <v/>
      </c>
      <c r="I7160" t="str">
        <f>IF(D7160=I1,D7160,"")</f>
        <v/>
      </c>
      <c r="J7160">
        <f>IF(AND(G7160=G1,AND(H7160=H1,I7160=I1)),E7160,0)</f>
        <v>0</v>
      </c>
    </row>
    <row r="7161" spans="1:10" x14ac:dyDescent="0.3">
      <c r="A7161">
        <v>2013</v>
      </c>
      <c r="B7161" t="s">
        <v>26</v>
      </c>
      <c r="C7161" t="s">
        <v>34</v>
      </c>
      <c r="D7161" t="s">
        <v>203</v>
      </c>
      <c r="E7161" s="12"/>
      <c r="G7161" t="str">
        <f>IF(A7161=G1,A7161,"")</f>
        <v/>
      </c>
      <c r="H7161" t="str">
        <f>IF(C7161=H1, C7161,"")</f>
        <v/>
      </c>
      <c r="I7161" t="str">
        <f>IF(D7161=I1,D7161,"")</f>
        <v>Females</v>
      </c>
      <c r="J7161">
        <f>IF(AND(G7161=G1,AND(H7161=H1,I7161=I1)),E7161,0)</f>
        <v>0</v>
      </c>
    </row>
    <row r="7162" spans="1:10" x14ac:dyDescent="0.3">
      <c r="A7162">
        <v>2013</v>
      </c>
      <c r="B7162" t="s">
        <v>26</v>
      </c>
      <c r="C7162" t="s">
        <v>34</v>
      </c>
      <c r="D7162" t="s">
        <v>205</v>
      </c>
      <c r="E7162" s="12"/>
      <c r="G7162" t="str">
        <f>IF(A7162=G1,A7162,"")</f>
        <v/>
      </c>
      <c r="H7162" t="str">
        <f>IF(C7162=H1, C7162,"")</f>
        <v/>
      </c>
      <c r="I7162" t="str">
        <f>IF(D7162=I1,D7162,"")</f>
        <v/>
      </c>
      <c r="J7162">
        <f>IF(AND(G7162=G1,AND(H7162=H1,I7162=I1)),E7162,0)</f>
        <v>0</v>
      </c>
    </row>
    <row r="7163" spans="1:10" x14ac:dyDescent="0.3">
      <c r="A7163">
        <v>2013</v>
      </c>
      <c r="B7163" t="s">
        <v>26</v>
      </c>
      <c r="C7163" t="s">
        <v>209</v>
      </c>
      <c r="D7163" t="s">
        <v>202</v>
      </c>
      <c r="E7163" s="12"/>
      <c r="G7163" t="str">
        <f>IF(A7163=G1,A7163,"")</f>
        <v/>
      </c>
      <c r="H7163" t="str">
        <f>IF(C7163=H1, C7163,"")</f>
        <v/>
      </c>
      <c r="I7163" t="str">
        <f>IF(D7163=I1,D7163,"")</f>
        <v/>
      </c>
      <c r="J7163">
        <f>IF(AND(G7163=G1,AND(H7163=H1,I7163=I1)),E7163,0)</f>
        <v>0</v>
      </c>
    </row>
    <row r="7164" spans="1:10" x14ac:dyDescent="0.3">
      <c r="A7164">
        <v>2013</v>
      </c>
      <c r="B7164" t="s">
        <v>26</v>
      </c>
      <c r="C7164" t="s">
        <v>209</v>
      </c>
      <c r="D7164" t="s">
        <v>203</v>
      </c>
      <c r="E7164" s="12"/>
      <c r="G7164" t="str">
        <f>IF(A7164=G1,A7164,"")</f>
        <v/>
      </c>
      <c r="H7164" t="str">
        <f>IF(C7164=H1, C7164,"")</f>
        <v/>
      </c>
      <c r="I7164" t="str">
        <f>IF(D7164=I1,D7164,"")</f>
        <v>Females</v>
      </c>
      <c r="J7164">
        <f>IF(AND(G7164=G1,AND(H7164=H1,I7164=I1)),E7164,0)</f>
        <v>0</v>
      </c>
    </row>
    <row r="7165" spans="1:10" x14ac:dyDescent="0.3">
      <c r="A7165">
        <v>2013</v>
      </c>
      <c r="B7165" t="s">
        <v>26</v>
      </c>
      <c r="C7165" t="s">
        <v>209</v>
      </c>
      <c r="D7165" t="s">
        <v>205</v>
      </c>
      <c r="E7165" s="12"/>
      <c r="G7165" t="str">
        <f>IF(A7165=G1,A7165,"")</f>
        <v/>
      </c>
      <c r="H7165" t="str">
        <f>IF(C7165=H1, C7165,"")</f>
        <v/>
      </c>
      <c r="I7165" t="str">
        <f>IF(D7165=I1,D7165,"")</f>
        <v/>
      </c>
      <c r="J7165">
        <f>IF(AND(G7165=G1,AND(H7165=H1,I7165=I1)),E7165,0)</f>
        <v>0</v>
      </c>
    </row>
    <row r="7166" spans="1:10" x14ac:dyDescent="0.3">
      <c r="A7166">
        <v>2013</v>
      </c>
      <c r="B7166" t="s">
        <v>26</v>
      </c>
      <c r="C7166" t="s">
        <v>35</v>
      </c>
      <c r="D7166" t="s">
        <v>202</v>
      </c>
      <c r="E7166" s="12"/>
      <c r="G7166" t="str">
        <f>IF(A7166=G1,A7166,"")</f>
        <v/>
      </c>
      <c r="H7166" t="str">
        <f>IF(C7166=H1, C7166,"")</f>
        <v/>
      </c>
      <c r="I7166" t="str">
        <f>IF(D7166=I1,D7166,"")</f>
        <v/>
      </c>
      <c r="J7166">
        <f>IF(AND(G7166=G1,AND(H7166=H1,I7166=I1)),E7166,0)</f>
        <v>0</v>
      </c>
    </row>
    <row r="7167" spans="1:10" x14ac:dyDescent="0.3">
      <c r="A7167">
        <v>2013</v>
      </c>
      <c r="B7167" t="s">
        <v>26</v>
      </c>
      <c r="C7167" t="s">
        <v>35</v>
      </c>
      <c r="D7167" t="s">
        <v>203</v>
      </c>
      <c r="E7167" s="12"/>
      <c r="G7167" t="str">
        <f>IF(A7167=G1,A7167,"")</f>
        <v/>
      </c>
      <c r="H7167" t="str">
        <f>IF(C7167=H1, C7167,"")</f>
        <v/>
      </c>
      <c r="I7167" t="str">
        <f>IF(D7167=I1,D7167,"")</f>
        <v>Females</v>
      </c>
      <c r="J7167">
        <f>IF(AND(G7167=G1,AND(H7167=H1,I7167=I1)),E7167,0)</f>
        <v>0</v>
      </c>
    </row>
    <row r="7168" spans="1:10" x14ac:dyDescent="0.3">
      <c r="A7168">
        <v>2013</v>
      </c>
      <c r="B7168" t="s">
        <v>26</v>
      </c>
      <c r="C7168" t="s">
        <v>35</v>
      </c>
      <c r="D7168" t="s">
        <v>205</v>
      </c>
      <c r="E7168" s="12"/>
      <c r="G7168" t="str">
        <f>IF(A7168=G1,A7168,"")</f>
        <v/>
      </c>
      <c r="H7168" t="str">
        <f>IF(C7168=H1, C7168,"")</f>
        <v/>
      </c>
      <c r="I7168" t="str">
        <f>IF(D7168=I1,D7168,"")</f>
        <v/>
      </c>
      <c r="J7168">
        <f>IF(AND(G7168=G1,AND(H7168=H1,I7168=I1)),E7168,0)</f>
        <v>0</v>
      </c>
    </row>
    <row r="7169" spans="1:10" x14ac:dyDescent="0.3">
      <c r="A7169">
        <v>2013</v>
      </c>
      <c r="B7169" t="s">
        <v>26</v>
      </c>
      <c r="C7169" t="s">
        <v>36</v>
      </c>
      <c r="D7169" t="s">
        <v>202</v>
      </c>
      <c r="E7169" s="12"/>
      <c r="G7169" t="str">
        <f>IF(A7169=G1,A7169,"")</f>
        <v/>
      </c>
      <c r="H7169" t="str">
        <f>IF(C7169=H1, C7169,"")</f>
        <v/>
      </c>
      <c r="I7169" t="str">
        <f>IF(D7169=I1,D7169,"")</f>
        <v/>
      </c>
      <c r="J7169">
        <f>IF(AND(G7169=G1,AND(H7169=H1,I7169=I1)),E7169,0)</f>
        <v>0</v>
      </c>
    </row>
    <row r="7170" spans="1:10" x14ac:dyDescent="0.3">
      <c r="A7170">
        <v>2013</v>
      </c>
      <c r="B7170" t="s">
        <v>26</v>
      </c>
      <c r="C7170" t="s">
        <v>36</v>
      </c>
      <c r="D7170" t="s">
        <v>203</v>
      </c>
      <c r="E7170" s="12"/>
      <c r="G7170" t="str">
        <f>IF(A7170=G1,A7170,"")</f>
        <v/>
      </c>
      <c r="H7170" t="str">
        <f>IF(C7170=H1, C7170,"")</f>
        <v/>
      </c>
      <c r="I7170" t="str">
        <f>IF(D7170=I1,D7170,"")</f>
        <v>Females</v>
      </c>
      <c r="J7170">
        <f>IF(AND(G7170=G1,AND(H7170=H1,I7170=I1)),E7170,0)</f>
        <v>0</v>
      </c>
    </row>
    <row r="7171" spans="1:10" x14ac:dyDescent="0.3">
      <c r="A7171">
        <v>2013</v>
      </c>
      <c r="B7171" t="s">
        <v>26</v>
      </c>
      <c r="C7171" t="s">
        <v>36</v>
      </c>
      <c r="D7171" t="s">
        <v>205</v>
      </c>
      <c r="E7171" s="12"/>
      <c r="G7171" t="str">
        <f>IF(A7171=G1,A7171,"")</f>
        <v/>
      </c>
      <c r="H7171" t="str">
        <f>IF(C7171=H1, C7171,"")</f>
        <v/>
      </c>
      <c r="I7171" t="str">
        <f>IF(D7171=I1,D7171,"")</f>
        <v/>
      </c>
      <c r="J7171">
        <f>IF(AND(G7171=G1,AND(H7171=H1,I7171=I1)),E7171,0)</f>
        <v>0</v>
      </c>
    </row>
    <row r="7172" spans="1:10" x14ac:dyDescent="0.3">
      <c r="A7172">
        <v>2013</v>
      </c>
      <c r="B7172" t="s">
        <v>26</v>
      </c>
      <c r="C7172" t="s">
        <v>37</v>
      </c>
      <c r="D7172" t="s">
        <v>202</v>
      </c>
      <c r="E7172" s="12"/>
      <c r="G7172" t="str">
        <f>IF(A7172=G1,A7172,"")</f>
        <v/>
      </c>
      <c r="H7172" t="str">
        <f>IF(C7172=H1, C7172,"")</f>
        <v/>
      </c>
      <c r="I7172" t="str">
        <f>IF(D7172=I1,D7172,"")</f>
        <v/>
      </c>
      <c r="J7172">
        <f>IF(AND(G7172=G1,AND(H7172=H1,I7172=I1)),E7172,0)</f>
        <v>0</v>
      </c>
    </row>
    <row r="7173" spans="1:10" x14ac:dyDescent="0.3">
      <c r="A7173">
        <v>2013</v>
      </c>
      <c r="B7173" t="s">
        <v>26</v>
      </c>
      <c r="C7173" t="s">
        <v>37</v>
      </c>
      <c r="D7173" t="s">
        <v>203</v>
      </c>
      <c r="E7173" s="12"/>
      <c r="G7173" t="str">
        <f>IF(A7173=G1,A7173,"")</f>
        <v/>
      </c>
      <c r="H7173" t="str">
        <f>IF(C7173=H1, C7173,"")</f>
        <v/>
      </c>
      <c r="I7173" t="str">
        <f>IF(D7173=I1,D7173,"")</f>
        <v>Females</v>
      </c>
      <c r="J7173">
        <f>IF(AND(G7173=G1,AND(H7173=H1,I7173=I1)),E7173,0)</f>
        <v>0</v>
      </c>
    </row>
    <row r="7174" spans="1:10" x14ac:dyDescent="0.3">
      <c r="A7174">
        <v>2013</v>
      </c>
      <c r="B7174" t="s">
        <v>26</v>
      </c>
      <c r="C7174" t="s">
        <v>37</v>
      </c>
      <c r="D7174" t="s">
        <v>205</v>
      </c>
      <c r="E7174" s="12"/>
      <c r="G7174" t="str">
        <f>IF(A7174=G1,A7174,"")</f>
        <v/>
      </c>
      <c r="H7174" t="str">
        <f>IF(C7174=H1, C7174,"")</f>
        <v/>
      </c>
      <c r="I7174" t="str">
        <f>IF(D7174=I1,D7174,"")</f>
        <v/>
      </c>
      <c r="J7174">
        <f>IF(AND(G7174=G1,AND(H7174=H1,I7174=I1)),E7174,0)</f>
        <v>0</v>
      </c>
    </row>
    <row r="7175" spans="1:10" x14ac:dyDescent="0.3">
      <c r="A7175">
        <v>2013</v>
      </c>
      <c r="B7175" t="s">
        <v>26</v>
      </c>
      <c r="C7175" t="s">
        <v>38</v>
      </c>
      <c r="D7175" t="s">
        <v>202</v>
      </c>
      <c r="E7175" s="12"/>
      <c r="G7175" t="str">
        <f>IF(A7175=G1,A7175,"")</f>
        <v/>
      </c>
      <c r="H7175" t="str">
        <f>IF(C7175=H1, C7175,"")</f>
        <v/>
      </c>
      <c r="I7175" t="str">
        <f>IF(D7175=I1,D7175,"")</f>
        <v/>
      </c>
      <c r="J7175">
        <f>IF(AND(G7175=G1,AND(H7175=H1,I7175=I1)),E7175,0)</f>
        <v>0</v>
      </c>
    </row>
    <row r="7176" spans="1:10" x14ac:dyDescent="0.3">
      <c r="A7176">
        <v>2013</v>
      </c>
      <c r="B7176" t="s">
        <v>26</v>
      </c>
      <c r="C7176" t="s">
        <v>38</v>
      </c>
      <c r="D7176" t="s">
        <v>203</v>
      </c>
      <c r="E7176" s="12"/>
      <c r="G7176" t="str">
        <f>IF(A7176=G1,A7176,"")</f>
        <v/>
      </c>
      <c r="H7176" t="str">
        <f>IF(C7176=H1, C7176,"")</f>
        <v/>
      </c>
      <c r="I7176" t="str">
        <f>IF(D7176=I1,D7176,"")</f>
        <v>Females</v>
      </c>
      <c r="J7176">
        <f>IF(AND(G7176=G1,AND(H7176=H1,I7176=I1)),E7176,0)</f>
        <v>0</v>
      </c>
    </row>
    <row r="7177" spans="1:10" x14ac:dyDescent="0.3">
      <c r="A7177">
        <v>2013</v>
      </c>
      <c r="B7177" t="s">
        <v>26</v>
      </c>
      <c r="C7177" t="s">
        <v>38</v>
      </c>
      <c r="D7177" t="s">
        <v>205</v>
      </c>
      <c r="E7177" s="12"/>
      <c r="G7177" t="str">
        <f>IF(A7177=G1,A7177,"")</f>
        <v/>
      </c>
      <c r="H7177" t="str">
        <f>IF(C7177=H1, C7177,"")</f>
        <v/>
      </c>
      <c r="I7177" t="str">
        <f>IF(D7177=I1,D7177,"")</f>
        <v/>
      </c>
      <c r="J7177">
        <f>IF(AND(G7177=G1,AND(H7177=H1,I7177=I1)),E7177,0)</f>
        <v>0</v>
      </c>
    </row>
    <row r="7178" spans="1:10" x14ac:dyDescent="0.3">
      <c r="A7178">
        <v>2013</v>
      </c>
      <c r="B7178" t="s">
        <v>26</v>
      </c>
      <c r="C7178" t="s">
        <v>210</v>
      </c>
      <c r="D7178" t="s">
        <v>202</v>
      </c>
      <c r="E7178" s="12"/>
      <c r="G7178" t="str">
        <f>IF(A7178=G1,A7178,"")</f>
        <v/>
      </c>
      <c r="H7178" t="str">
        <f>IF(C7178=H1, C7178,"")</f>
        <v/>
      </c>
      <c r="I7178" t="str">
        <f>IF(D7178=I1,D7178,"")</f>
        <v/>
      </c>
      <c r="J7178">
        <f>IF(AND(G7178=G1,AND(H7178=H1,I7178=I1)),E7178,0)</f>
        <v>0</v>
      </c>
    </row>
    <row r="7179" spans="1:10" x14ac:dyDescent="0.3">
      <c r="A7179">
        <v>2013</v>
      </c>
      <c r="B7179" t="s">
        <v>26</v>
      </c>
      <c r="C7179" t="s">
        <v>210</v>
      </c>
      <c r="D7179" t="s">
        <v>203</v>
      </c>
      <c r="E7179" s="12"/>
      <c r="G7179" t="str">
        <f>IF(A7179=G1,A7179,"")</f>
        <v/>
      </c>
      <c r="H7179" t="str">
        <f>IF(C7179=H1, C7179,"")</f>
        <v/>
      </c>
      <c r="I7179" t="str">
        <f>IF(D7179=I1,D7179,"")</f>
        <v>Females</v>
      </c>
      <c r="J7179">
        <f>IF(AND(G7179=G1,AND(H7179=H1,I7179=I1)),E7179,0)</f>
        <v>0</v>
      </c>
    </row>
    <row r="7180" spans="1:10" x14ac:dyDescent="0.3">
      <c r="A7180">
        <v>2013</v>
      </c>
      <c r="B7180" t="s">
        <v>26</v>
      </c>
      <c r="C7180" t="s">
        <v>210</v>
      </c>
      <c r="D7180" t="s">
        <v>205</v>
      </c>
      <c r="E7180" s="12"/>
      <c r="G7180" t="str">
        <f>IF(A7180=G1,A7180,"")</f>
        <v/>
      </c>
      <c r="H7180" t="str">
        <f>IF(C7180=H1, C7180,"")</f>
        <v/>
      </c>
      <c r="I7180" t="str">
        <f>IF(D7180=I1,D7180,"")</f>
        <v/>
      </c>
      <c r="J7180">
        <f>IF(AND(G7180=G1,AND(H7180=H1,I7180=I1)),E7180,0)</f>
        <v>0</v>
      </c>
    </row>
    <row r="7181" spans="1:10" x14ac:dyDescent="0.3">
      <c r="A7181">
        <v>2013</v>
      </c>
      <c r="B7181" t="s">
        <v>26</v>
      </c>
      <c r="C7181" t="s">
        <v>39</v>
      </c>
      <c r="D7181" t="s">
        <v>202</v>
      </c>
      <c r="E7181" s="12"/>
      <c r="G7181" t="str">
        <f>IF(A7181=G1,A7181,"")</f>
        <v/>
      </c>
      <c r="H7181" t="str">
        <f>IF(C7181=H1, C7181,"")</f>
        <v/>
      </c>
      <c r="I7181" t="str">
        <f>IF(D7181=I1,D7181,"")</f>
        <v/>
      </c>
      <c r="J7181">
        <f>IF(AND(G7181=G1,AND(H7181=H1,I7181=I1)),E7181,0)</f>
        <v>0</v>
      </c>
    </row>
    <row r="7182" spans="1:10" x14ac:dyDescent="0.3">
      <c r="A7182">
        <v>2013</v>
      </c>
      <c r="B7182" t="s">
        <v>26</v>
      </c>
      <c r="C7182" t="s">
        <v>39</v>
      </c>
      <c r="D7182" t="s">
        <v>203</v>
      </c>
      <c r="E7182" s="12"/>
      <c r="G7182" t="str">
        <f>IF(A7182=G1,A7182,"")</f>
        <v/>
      </c>
      <c r="H7182" t="str">
        <f>IF(C7182=H1, C7182,"")</f>
        <v/>
      </c>
      <c r="I7182" t="str">
        <f>IF(D7182=I1,D7182,"")</f>
        <v>Females</v>
      </c>
      <c r="J7182">
        <f>IF(AND(G7182=G1,AND(H7182=H1,I7182=I1)),E7182,0)</f>
        <v>0</v>
      </c>
    </row>
    <row r="7183" spans="1:10" x14ac:dyDescent="0.3">
      <c r="A7183">
        <v>2013</v>
      </c>
      <c r="B7183" t="s">
        <v>26</v>
      </c>
      <c r="C7183" t="s">
        <v>39</v>
      </c>
      <c r="D7183" t="s">
        <v>205</v>
      </c>
      <c r="E7183" s="12"/>
      <c r="G7183" t="str">
        <f>IF(A7183=G1,A7183,"")</f>
        <v/>
      </c>
      <c r="H7183" t="str">
        <f>IF(C7183=H1, C7183,"")</f>
        <v/>
      </c>
      <c r="I7183" t="str">
        <f>IF(D7183=I1,D7183,"")</f>
        <v/>
      </c>
      <c r="J7183">
        <f>IF(AND(G7183=G1,AND(H7183=H1,I7183=I1)),E7183,0)</f>
        <v>0</v>
      </c>
    </row>
    <row r="7184" spans="1:10" x14ac:dyDescent="0.3">
      <c r="A7184">
        <v>2013</v>
      </c>
      <c r="B7184" t="s">
        <v>26</v>
      </c>
      <c r="C7184" t="s">
        <v>40</v>
      </c>
      <c r="D7184" t="s">
        <v>202</v>
      </c>
      <c r="E7184" s="12"/>
      <c r="G7184" t="str">
        <f>IF(A7184=G1,A7184,"")</f>
        <v/>
      </c>
      <c r="H7184" t="str">
        <f>IF(C7184=H1, C7184,"")</f>
        <v/>
      </c>
      <c r="I7184" t="str">
        <f>IF(D7184=I1,D7184,"")</f>
        <v/>
      </c>
      <c r="J7184">
        <f>IF(AND(G7184=G1,AND(H7184=H1,I7184=I1)),E7184,0)</f>
        <v>0</v>
      </c>
    </row>
    <row r="7185" spans="1:10" x14ac:dyDescent="0.3">
      <c r="A7185">
        <v>2013</v>
      </c>
      <c r="B7185" t="s">
        <v>26</v>
      </c>
      <c r="C7185" t="s">
        <v>40</v>
      </c>
      <c r="D7185" t="s">
        <v>203</v>
      </c>
      <c r="E7185" s="12"/>
      <c r="G7185" t="str">
        <f>IF(A7185=G1,A7185,"")</f>
        <v/>
      </c>
      <c r="H7185" t="str">
        <f>IF(C7185=H1, C7185,"")</f>
        <v/>
      </c>
      <c r="I7185" t="str">
        <f>IF(D7185=I1,D7185,"")</f>
        <v>Females</v>
      </c>
      <c r="J7185">
        <f>IF(AND(G7185=G1,AND(H7185=H1,I7185=I1)),E7185,0)</f>
        <v>0</v>
      </c>
    </row>
    <row r="7186" spans="1:10" x14ac:dyDescent="0.3">
      <c r="A7186">
        <v>2013</v>
      </c>
      <c r="B7186" t="s">
        <v>26</v>
      </c>
      <c r="C7186" t="s">
        <v>40</v>
      </c>
      <c r="D7186" t="s">
        <v>205</v>
      </c>
      <c r="E7186" s="12"/>
      <c r="G7186" t="str">
        <f>IF(A7186=G1,A7186,"")</f>
        <v/>
      </c>
      <c r="H7186" t="str">
        <f>IF(C7186=H1, C7186,"")</f>
        <v/>
      </c>
      <c r="I7186" t="str">
        <f>IF(D7186=I1,D7186,"")</f>
        <v/>
      </c>
      <c r="J7186">
        <f>IF(AND(G7186=G1,AND(H7186=H1,I7186=I1)),E7186,0)</f>
        <v>0</v>
      </c>
    </row>
    <row r="7187" spans="1:10" x14ac:dyDescent="0.3">
      <c r="A7187">
        <v>2013</v>
      </c>
      <c r="B7187" t="s">
        <v>26</v>
      </c>
      <c r="C7187" t="s">
        <v>41</v>
      </c>
      <c r="D7187" t="s">
        <v>202</v>
      </c>
      <c r="E7187" s="12"/>
      <c r="G7187" t="str">
        <f>IF(A7187=G1,A7187,"")</f>
        <v/>
      </c>
      <c r="H7187" t="str">
        <f>IF(C7187=H1, C7187,"")</f>
        <v/>
      </c>
      <c r="I7187" t="str">
        <f>IF(D7187=I1,D7187,"")</f>
        <v/>
      </c>
      <c r="J7187">
        <f>IF(AND(G7187=G1,AND(H7187=H1,I7187=I1)),E7187,0)</f>
        <v>0</v>
      </c>
    </row>
    <row r="7188" spans="1:10" x14ac:dyDescent="0.3">
      <c r="A7188">
        <v>2013</v>
      </c>
      <c r="B7188" t="s">
        <v>26</v>
      </c>
      <c r="C7188" t="s">
        <v>41</v>
      </c>
      <c r="D7188" t="s">
        <v>203</v>
      </c>
      <c r="E7188" s="12"/>
      <c r="G7188" t="str">
        <f>IF(A7188=G1,A7188,"")</f>
        <v/>
      </c>
      <c r="H7188" t="str">
        <f>IF(C7188=H1, C7188,"")</f>
        <v/>
      </c>
      <c r="I7188" t="str">
        <f>IF(D7188=I1,D7188,"")</f>
        <v>Females</v>
      </c>
      <c r="J7188">
        <f>IF(AND(G7188=G1,AND(H7188=H1,I7188=I1)),E7188,0)</f>
        <v>0</v>
      </c>
    </row>
    <row r="7189" spans="1:10" x14ac:dyDescent="0.3">
      <c r="A7189">
        <v>2013</v>
      </c>
      <c r="B7189" t="s">
        <v>26</v>
      </c>
      <c r="C7189" t="s">
        <v>41</v>
      </c>
      <c r="D7189" t="s">
        <v>205</v>
      </c>
      <c r="E7189" s="12"/>
      <c r="G7189" t="str">
        <f>IF(A7189=G1,A7189,"")</f>
        <v/>
      </c>
      <c r="H7189" t="str">
        <f>IF(C7189=H1, C7189,"")</f>
        <v/>
      </c>
      <c r="I7189" t="str">
        <f>IF(D7189=I1,D7189,"")</f>
        <v/>
      </c>
      <c r="J7189">
        <f>IF(AND(G7189=G1,AND(H7189=H1,I7189=I1)),E7189,0)</f>
        <v>0</v>
      </c>
    </row>
    <row r="7190" spans="1:10" x14ac:dyDescent="0.3">
      <c r="A7190">
        <v>2013</v>
      </c>
      <c r="B7190" t="s">
        <v>26</v>
      </c>
      <c r="C7190" t="s">
        <v>42</v>
      </c>
      <c r="D7190" t="s">
        <v>202</v>
      </c>
      <c r="E7190" s="12"/>
      <c r="G7190" t="str">
        <f>IF(A7190=G1,A7190,"")</f>
        <v/>
      </c>
      <c r="H7190" t="str">
        <f>IF(C7190=H1, C7190,"")</f>
        <v/>
      </c>
      <c r="I7190" t="str">
        <f>IF(D7190=I1,D7190,"")</f>
        <v/>
      </c>
      <c r="J7190">
        <f>IF(AND(G7190=G1,AND(H7190=H1,I7190=I1)),E7190,0)</f>
        <v>0</v>
      </c>
    </row>
    <row r="7191" spans="1:10" x14ac:dyDescent="0.3">
      <c r="A7191">
        <v>2013</v>
      </c>
      <c r="B7191" t="s">
        <v>26</v>
      </c>
      <c r="C7191" t="s">
        <v>42</v>
      </c>
      <c r="D7191" t="s">
        <v>203</v>
      </c>
      <c r="E7191" s="12"/>
      <c r="G7191" t="str">
        <f>IF(A7191=G1,A7191,"")</f>
        <v/>
      </c>
      <c r="H7191" t="str">
        <f>IF(C7191=H1, C7191,"")</f>
        <v/>
      </c>
      <c r="I7191" t="str">
        <f>IF(D7191=I1,D7191,"")</f>
        <v>Females</v>
      </c>
      <c r="J7191">
        <f>IF(AND(G7191=G1,AND(H7191=H1,I7191=I1)),E7191,0)</f>
        <v>0</v>
      </c>
    </row>
    <row r="7192" spans="1:10" x14ac:dyDescent="0.3">
      <c r="A7192">
        <v>2013</v>
      </c>
      <c r="B7192" t="s">
        <v>26</v>
      </c>
      <c r="C7192" t="s">
        <v>42</v>
      </c>
      <c r="D7192" t="s">
        <v>205</v>
      </c>
      <c r="E7192" s="12"/>
      <c r="G7192" t="str">
        <f>IF(A7192=G1,A7192,"")</f>
        <v/>
      </c>
      <c r="H7192" t="str">
        <f>IF(C7192=H1, C7192,"")</f>
        <v/>
      </c>
      <c r="I7192" t="str">
        <f>IF(D7192=I1,D7192,"")</f>
        <v/>
      </c>
      <c r="J7192">
        <f>IF(AND(G7192=G1,AND(H7192=H1,I7192=I1)),E7192,0)</f>
        <v>0</v>
      </c>
    </row>
    <row r="7193" spans="1:10" x14ac:dyDescent="0.3">
      <c r="A7193">
        <v>2013</v>
      </c>
      <c r="B7193" t="s">
        <v>26</v>
      </c>
      <c r="C7193" t="s">
        <v>43</v>
      </c>
      <c r="D7193" t="s">
        <v>202</v>
      </c>
      <c r="E7193" s="12"/>
      <c r="G7193" t="str">
        <f>IF(A7193=G1,A7193,"")</f>
        <v/>
      </c>
      <c r="H7193" t="str">
        <f>IF(C7193=H1, C7193,"")</f>
        <v/>
      </c>
      <c r="I7193" t="str">
        <f>IF(D7193=I1,D7193,"")</f>
        <v/>
      </c>
      <c r="J7193">
        <f>IF(AND(G7193=G1,AND(H7193=H1,I7193=I1)),E7193,0)</f>
        <v>0</v>
      </c>
    </row>
    <row r="7194" spans="1:10" x14ac:dyDescent="0.3">
      <c r="A7194">
        <v>2013</v>
      </c>
      <c r="B7194" t="s">
        <v>26</v>
      </c>
      <c r="C7194" t="s">
        <v>43</v>
      </c>
      <c r="D7194" t="s">
        <v>203</v>
      </c>
      <c r="E7194" s="12"/>
      <c r="G7194" t="str">
        <f>IF(A7194=G1,A7194,"")</f>
        <v/>
      </c>
      <c r="H7194" t="str">
        <f>IF(C7194=H1, C7194,"")</f>
        <v/>
      </c>
      <c r="I7194" t="str">
        <f>IF(D7194=I1,D7194,"")</f>
        <v>Females</v>
      </c>
      <c r="J7194">
        <f>IF(AND(G7194=G1,AND(H7194=H1,I7194=I1)),E7194,0)</f>
        <v>0</v>
      </c>
    </row>
    <row r="7195" spans="1:10" x14ac:dyDescent="0.3">
      <c r="A7195">
        <v>2013</v>
      </c>
      <c r="B7195" t="s">
        <v>26</v>
      </c>
      <c r="C7195" t="s">
        <v>43</v>
      </c>
      <c r="D7195" t="s">
        <v>205</v>
      </c>
      <c r="E7195" s="12"/>
      <c r="G7195" t="str">
        <f>IF(A7195=G1,A7195,"")</f>
        <v/>
      </c>
      <c r="H7195" t="str">
        <f>IF(C7195=H1, C7195,"")</f>
        <v/>
      </c>
      <c r="I7195" t="str">
        <f>IF(D7195=I1,D7195,"")</f>
        <v/>
      </c>
      <c r="J7195">
        <f>IF(AND(G7195=G1,AND(H7195=H1,I7195=I1)),E7195,0)</f>
        <v>0</v>
      </c>
    </row>
    <row r="7196" spans="1:10" x14ac:dyDescent="0.3">
      <c r="A7196">
        <v>2013</v>
      </c>
      <c r="B7196" t="s">
        <v>26</v>
      </c>
      <c r="C7196" t="s">
        <v>44</v>
      </c>
      <c r="D7196" t="s">
        <v>202</v>
      </c>
      <c r="E7196" s="12"/>
      <c r="G7196" t="str">
        <f>IF(A7196=G1,A7196,"")</f>
        <v/>
      </c>
      <c r="H7196" t="str">
        <f>IF(C7196=H1, C7196,"")</f>
        <v/>
      </c>
      <c r="I7196" t="str">
        <f>IF(D7196=I1,D7196,"")</f>
        <v/>
      </c>
      <c r="J7196">
        <f>IF(AND(G7196=G1,AND(H7196=H1,I7196=I1)),E7196,0)</f>
        <v>0</v>
      </c>
    </row>
    <row r="7197" spans="1:10" x14ac:dyDescent="0.3">
      <c r="A7197">
        <v>2013</v>
      </c>
      <c r="B7197" t="s">
        <v>26</v>
      </c>
      <c r="C7197" t="s">
        <v>44</v>
      </c>
      <c r="D7197" t="s">
        <v>203</v>
      </c>
      <c r="E7197" s="12"/>
      <c r="G7197" t="str">
        <f>IF(A7197=G1,A7197,"")</f>
        <v/>
      </c>
      <c r="H7197" t="str">
        <f>IF(C7197=H1, C7197,"")</f>
        <v/>
      </c>
      <c r="I7197" t="str">
        <f>IF(D7197=I1,D7197,"")</f>
        <v>Females</v>
      </c>
      <c r="J7197">
        <f>IF(AND(G7197=G1,AND(H7197=H1,I7197=I1)),E7197,0)</f>
        <v>0</v>
      </c>
    </row>
    <row r="7198" spans="1:10" x14ac:dyDescent="0.3">
      <c r="A7198">
        <v>2013</v>
      </c>
      <c r="B7198" t="s">
        <v>26</v>
      </c>
      <c r="C7198" t="s">
        <v>44</v>
      </c>
      <c r="D7198" t="s">
        <v>205</v>
      </c>
      <c r="E7198" s="12"/>
      <c r="G7198" t="str">
        <f>IF(A7198=G1,A7198,"")</f>
        <v/>
      </c>
      <c r="H7198" t="str">
        <f>IF(C7198=H1, C7198,"")</f>
        <v/>
      </c>
      <c r="I7198" t="str">
        <f>IF(D7198=I1,D7198,"")</f>
        <v/>
      </c>
      <c r="J7198">
        <f>IF(AND(G7198=G1,AND(H7198=H1,I7198=I1)),E7198,0)</f>
        <v>0</v>
      </c>
    </row>
    <row r="7199" spans="1:10" x14ac:dyDescent="0.3">
      <c r="A7199">
        <v>2013</v>
      </c>
      <c r="B7199" t="s">
        <v>26</v>
      </c>
      <c r="C7199" t="s">
        <v>45</v>
      </c>
      <c r="D7199" t="s">
        <v>202</v>
      </c>
      <c r="E7199" s="12"/>
      <c r="G7199" t="str">
        <f>IF(A7199=G1,A7199,"")</f>
        <v/>
      </c>
      <c r="H7199" t="str">
        <f>IF(C7199=H1, C7199,"")</f>
        <v/>
      </c>
      <c r="I7199" t="str">
        <f>IF(D7199=I1,D7199,"")</f>
        <v/>
      </c>
      <c r="J7199">
        <f>IF(AND(G7199=G1,AND(H7199=H1,I7199=I1)),E7199,0)</f>
        <v>0</v>
      </c>
    </row>
    <row r="7200" spans="1:10" x14ac:dyDescent="0.3">
      <c r="A7200">
        <v>2013</v>
      </c>
      <c r="B7200" t="s">
        <v>26</v>
      </c>
      <c r="C7200" t="s">
        <v>45</v>
      </c>
      <c r="D7200" t="s">
        <v>203</v>
      </c>
      <c r="E7200" s="12"/>
      <c r="G7200" t="str">
        <f>IF(A7200=G1,A7200,"")</f>
        <v/>
      </c>
      <c r="H7200" t="str">
        <f>IF(C7200=H1, C7200,"")</f>
        <v/>
      </c>
      <c r="I7200" t="str">
        <f>IF(D7200=I1,D7200,"")</f>
        <v>Females</v>
      </c>
      <c r="J7200">
        <f>IF(AND(G7200=G1,AND(H7200=H1,I7200=I1)),E7200,0)</f>
        <v>0</v>
      </c>
    </row>
    <row r="7201" spans="1:10" x14ac:dyDescent="0.3">
      <c r="A7201">
        <v>2013</v>
      </c>
      <c r="B7201" t="s">
        <v>26</v>
      </c>
      <c r="C7201" t="s">
        <v>45</v>
      </c>
      <c r="D7201" t="s">
        <v>205</v>
      </c>
      <c r="E7201" s="12"/>
      <c r="G7201" t="str">
        <f>IF(A7201=G1,A7201,"")</f>
        <v/>
      </c>
      <c r="H7201" t="str">
        <f>IF(C7201=H1, C7201,"")</f>
        <v/>
      </c>
      <c r="I7201" t="str">
        <f>IF(D7201=I1,D7201,"")</f>
        <v/>
      </c>
      <c r="J7201">
        <f>IF(AND(G7201=G1,AND(H7201=H1,I7201=I1)),E7201,0)</f>
        <v>0</v>
      </c>
    </row>
    <row r="7202" spans="1:10" x14ac:dyDescent="0.3">
      <c r="A7202">
        <v>2013</v>
      </c>
      <c r="B7202" t="s">
        <v>26</v>
      </c>
      <c r="C7202" t="s">
        <v>46</v>
      </c>
      <c r="D7202" t="s">
        <v>202</v>
      </c>
      <c r="E7202" s="12"/>
      <c r="G7202" t="str">
        <f>IF(A7202=G1,A7202,"")</f>
        <v/>
      </c>
      <c r="H7202" t="str">
        <f>IF(C7202=H1, C7202,"")</f>
        <v/>
      </c>
      <c r="I7202" t="str">
        <f>IF(D7202=I1,D7202,"")</f>
        <v/>
      </c>
      <c r="J7202">
        <f>IF(AND(G7202=G1,AND(H7202=H1,I7202=I1)),E7202,0)</f>
        <v>0</v>
      </c>
    </row>
    <row r="7203" spans="1:10" x14ac:dyDescent="0.3">
      <c r="A7203">
        <v>2013</v>
      </c>
      <c r="B7203" t="s">
        <v>26</v>
      </c>
      <c r="C7203" t="s">
        <v>46</v>
      </c>
      <c r="D7203" t="s">
        <v>203</v>
      </c>
      <c r="E7203" s="12"/>
      <c r="G7203" t="str">
        <f>IF(A7203=G1,A7203,"")</f>
        <v/>
      </c>
      <c r="H7203" t="str">
        <f>IF(C7203=H1, C7203,"")</f>
        <v/>
      </c>
      <c r="I7203" t="str">
        <f>IF(D7203=I1,D7203,"")</f>
        <v>Females</v>
      </c>
      <c r="J7203">
        <f>IF(AND(G7203=G1,AND(H7203=H1,I7203=I1)),E7203,0)</f>
        <v>0</v>
      </c>
    </row>
    <row r="7204" spans="1:10" x14ac:dyDescent="0.3">
      <c r="A7204">
        <v>2013</v>
      </c>
      <c r="B7204" t="s">
        <v>26</v>
      </c>
      <c r="C7204" t="s">
        <v>46</v>
      </c>
      <c r="D7204" t="s">
        <v>205</v>
      </c>
      <c r="E7204" s="12"/>
      <c r="G7204" t="str">
        <f>IF(A7204=G1,A7204,"")</f>
        <v/>
      </c>
      <c r="H7204" t="str">
        <f>IF(C7204=H1, C7204,"")</f>
        <v/>
      </c>
      <c r="I7204" t="str">
        <f>IF(D7204=I1,D7204,"")</f>
        <v/>
      </c>
      <c r="J7204">
        <f>IF(AND(G7204=G1,AND(H7204=H1,I7204=I1)),E7204,0)</f>
        <v>0</v>
      </c>
    </row>
    <row r="7205" spans="1:10" x14ac:dyDescent="0.3">
      <c r="A7205">
        <v>2013</v>
      </c>
      <c r="B7205" t="s">
        <v>26</v>
      </c>
      <c r="C7205" t="s">
        <v>47</v>
      </c>
      <c r="D7205" t="s">
        <v>202</v>
      </c>
      <c r="E7205" s="12"/>
      <c r="G7205" t="str">
        <f>IF(A7205=G1,A7205,"")</f>
        <v/>
      </c>
      <c r="H7205" t="str">
        <f>IF(C7205=H1, C7205,"")</f>
        <v/>
      </c>
      <c r="I7205" t="str">
        <f>IF(D7205=I1,D7205,"")</f>
        <v/>
      </c>
      <c r="J7205">
        <f>IF(AND(G7205=G1,AND(H7205=H1,I7205=I1)),E7205,0)</f>
        <v>0</v>
      </c>
    </row>
    <row r="7206" spans="1:10" x14ac:dyDescent="0.3">
      <c r="A7206">
        <v>2013</v>
      </c>
      <c r="B7206" t="s">
        <v>26</v>
      </c>
      <c r="C7206" t="s">
        <v>47</v>
      </c>
      <c r="D7206" t="s">
        <v>203</v>
      </c>
      <c r="E7206" s="12"/>
      <c r="G7206" t="str">
        <f>IF(A7206=G1,A7206,"")</f>
        <v/>
      </c>
      <c r="H7206" t="str">
        <f>IF(C7206=H1, C7206,"")</f>
        <v/>
      </c>
      <c r="I7206" t="str">
        <f>IF(D7206=I1,D7206,"")</f>
        <v>Females</v>
      </c>
      <c r="J7206">
        <f>IF(AND(G7206=G1,AND(H7206=H1,I7206=I1)),E7206,0)</f>
        <v>0</v>
      </c>
    </row>
    <row r="7207" spans="1:10" x14ac:dyDescent="0.3">
      <c r="A7207">
        <v>2013</v>
      </c>
      <c r="B7207" t="s">
        <v>26</v>
      </c>
      <c r="C7207" t="s">
        <v>47</v>
      </c>
      <c r="D7207" t="s">
        <v>205</v>
      </c>
      <c r="E7207" s="12"/>
      <c r="G7207" t="str">
        <f>IF(A7207=G1,A7207,"")</f>
        <v/>
      </c>
      <c r="H7207" t="str">
        <f>IF(C7207=H1, C7207,"")</f>
        <v/>
      </c>
      <c r="I7207" t="str">
        <f>IF(D7207=I1,D7207,"")</f>
        <v/>
      </c>
      <c r="J7207">
        <f>IF(AND(G7207=G1,AND(H7207=H1,I7207=I1)),E7207,0)</f>
        <v>0</v>
      </c>
    </row>
    <row r="7208" spans="1:10" x14ac:dyDescent="0.3">
      <c r="A7208">
        <v>2013</v>
      </c>
      <c r="B7208" t="s">
        <v>26</v>
      </c>
      <c r="C7208" t="s">
        <v>48</v>
      </c>
      <c r="D7208" t="s">
        <v>202</v>
      </c>
      <c r="E7208" s="12"/>
      <c r="G7208" t="str">
        <f>IF(A7208=G1,A7208,"")</f>
        <v/>
      </c>
      <c r="H7208" t="str">
        <f>IF(C7208=H1, C7208,"")</f>
        <v/>
      </c>
      <c r="I7208" t="str">
        <f>IF(D7208=I1,D7208,"")</f>
        <v/>
      </c>
      <c r="J7208">
        <f>IF(AND(G7208=G1,AND(H7208=H1,I7208=I1)),E7208,0)</f>
        <v>0</v>
      </c>
    </row>
    <row r="7209" spans="1:10" x14ac:dyDescent="0.3">
      <c r="A7209">
        <v>2013</v>
      </c>
      <c r="B7209" t="s">
        <v>26</v>
      </c>
      <c r="C7209" t="s">
        <v>48</v>
      </c>
      <c r="D7209" t="s">
        <v>203</v>
      </c>
      <c r="E7209" s="12"/>
      <c r="G7209" t="str">
        <f>IF(A7209=G1,A7209,"")</f>
        <v/>
      </c>
      <c r="H7209" t="str">
        <f>IF(C7209=H1, C7209,"")</f>
        <v/>
      </c>
      <c r="I7209" t="str">
        <f>IF(D7209=I1,D7209,"")</f>
        <v>Females</v>
      </c>
      <c r="J7209">
        <f>IF(AND(G7209=G1,AND(H7209=H1,I7209=I1)),E7209,0)</f>
        <v>0</v>
      </c>
    </row>
    <row r="7210" spans="1:10" x14ac:dyDescent="0.3">
      <c r="A7210">
        <v>2013</v>
      </c>
      <c r="B7210" t="s">
        <v>26</v>
      </c>
      <c r="C7210" t="s">
        <v>48</v>
      </c>
      <c r="D7210" t="s">
        <v>205</v>
      </c>
      <c r="E7210" s="12"/>
      <c r="G7210" t="str">
        <f>IF(A7210=G1,A7210,"")</f>
        <v/>
      </c>
      <c r="H7210" t="str">
        <f>IF(C7210=H1, C7210,"")</f>
        <v/>
      </c>
      <c r="I7210" t="str">
        <f>IF(D7210=I1,D7210,"")</f>
        <v/>
      </c>
      <c r="J7210">
        <f>IF(AND(G7210=G1,AND(H7210=H1,I7210=I1)),E7210,0)</f>
        <v>0</v>
      </c>
    </row>
    <row r="7211" spans="1:10" x14ac:dyDescent="0.3">
      <c r="A7211">
        <v>2013</v>
      </c>
      <c r="B7211" t="s">
        <v>26</v>
      </c>
      <c r="C7211" t="s">
        <v>49</v>
      </c>
      <c r="D7211" t="s">
        <v>202</v>
      </c>
      <c r="E7211" s="12"/>
      <c r="G7211" t="str">
        <f>IF(A7211=G1,A7211,"")</f>
        <v/>
      </c>
      <c r="H7211" t="str">
        <f>IF(C7211=H1, C7211,"")</f>
        <v/>
      </c>
      <c r="I7211" t="str">
        <f>IF(D7211=I1,D7211,"")</f>
        <v/>
      </c>
      <c r="J7211">
        <f>IF(AND(G7211=G1,AND(H7211=H1,I7211=I1)),E7211,0)</f>
        <v>0</v>
      </c>
    </row>
    <row r="7212" spans="1:10" x14ac:dyDescent="0.3">
      <c r="A7212">
        <v>2013</v>
      </c>
      <c r="B7212" t="s">
        <v>26</v>
      </c>
      <c r="C7212" t="s">
        <v>49</v>
      </c>
      <c r="D7212" t="s">
        <v>203</v>
      </c>
      <c r="E7212" s="12"/>
      <c r="G7212" t="str">
        <f>IF(A7212=G1,A7212,"")</f>
        <v/>
      </c>
      <c r="H7212" t="str">
        <f>IF(C7212=H1, C7212,"")</f>
        <v/>
      </c>
      <c r="I7212" t="str">
        <f>IF(D7212=I1,D7212,"")</f>
        <v>Females</v>
      </c>
      <c r="J7212">
        <f>IF(AND(G7212=G1,AND(H7212=H1,I7212=I1)),E7212,0)</f>
        <v>0</v>
      </c>
    </row>
    <row r="7213" spans="1:10" x14ac:dyDescent="0.3">
      <c r="A7213">
        <v>2013</v>
      </c>
      <c r="B7213" t="s">
        <v>26</v>
      </c>
      <c r="C7213" t="s">
        <v>49</v>
      </c>
      <c r="D7213" t="s">
        <v>205</v>
      </c>
      <c r="E7213" s="12"/>
      <c r="G7213" t="str">
        <f>IF(A7213=G1,A7213,"")</f>
        <v/>
      </c>
      <c r="H7213" t="str">
        <f>IF(C7213=H1, C7213,"")</f>
        <v/>
      </c>
      <c r="I7213" t="str">
        <f>IF(D7213=I1,D7213,"")</f>
        <v/>
      </c>
      <c r="J7213">
        <f>IF(AND(G7213=G1,AND(H7213=H1,I7213=I1)),E7213,0)</f>
        <v>0</v>
      </c>
    </row>
    <row r="7214" spans="1:10" x14ac:dyDescent="0.3">
      <c r="A7214">
        <v>2013</v>
      </c>
      <c r="B7214" t="s">
        <v>26</v>
      </c>
      <c r="C7214" t="s">
        <v>50</v>
      </c>
      <c r="D7214" t="s">
        <v>202</v>
      </c>
      <c r="E7214" s="12"/>
      <c r="G7214" t="str">
        <f>IF(A7214=G1,A7214,"")</f>
        <v/>
      </c>
      <c r="H7214" t="str">
        <f>IF(C7214=H1, C7214,"")</f>
        <v/>
      </c>
      <c r="I7214" t="str">
        <f>IF(D7214=I1,D7214,"")</f>
        <v/>
      </c>
      <c r="J7214">
        <f>IF(AND(G7214=G1,AND(H7214=H1,I7214=I1)),E7214,0)</f>
        <v>0</v>
      </c>
    </row>
    <row r="7215" spans="1:10" x14ac:dyDescent="0.3">
      <c r="A7215">
        <v>2013</v>
      </c>
      <c r="B7215" t="s">
        <v>26</v>
      </c>
      <c r="C7215" t="s">
        <v>50</v>
      </c>
      <c r="D7215" t="s">
        <v>203</v>
      </c>
      <c r="E7215" s="12"/>
      <c r="G7215" t="str">
        <f>IF(A7215=G1,A7215,"")</f>
        <v/>
      </c>
      <c r="H7215" t="str">
        <f>IF(C7215=H1, C7215,"")</f>
        <v/>
      </c>
      <c r="I7215" t="str">
        <f>IF(D7215=I1,D7215,"")</f>
        <v>Females</v>
      </c>
      <c r="J7215">
        <f>IF(AND(G7215=G1,AND(H7215=H1,I7215=I1)),E7215,0)</f>
        <v>0</v>
      </c>
    </row>
    <row r="7216" spans="1:10" x14ac:dyDescent="0.3">
      <c r="A7216">
        <v>2013</v>
      </c>
      <c r="B7216" t="s">
        <v>26</v>
      </c>
      <c r="C7216" t="s">
        <v>50</v>
      </c>
      <c r="D7216" t="s">
        <v>205</v>
      </c>
      <c r="E7216" s="12"/>
      <c r="G7216" t="str">
        <f>IF(A7216=G1,A7216,"")</f>
        <v/>
      </c>
      <c r="H7216" t="str">
        <f>IF(C7216=H1, C7216,"")</f>
        <v/>
      </c>
      <c r="I7216" t="str">
        <f>IF(D7216=I1,D7216,"")</f>
        <v/>
      </c>
      <c r="J7216">
        <f>IF(AND(G7216=G1,AND(H7216=H1,I7216=I1)),E7216,0)</f>
        <v>0</v>
      </c>
    </row>
    <row r="7217" spans="1:10" x14ac:dyDescent="0.3">
      <c r="A7217">
        <v>2013</v>
      </c>
      <c r="B7217" t="s">
        <v>26</v>
      </c>
      <c r="C7217" t="s">
        <v>51</v>
      </c>
      <c r="D7217" t="s">
        <v>202</v>
      </c>
      <c r="E7217" s="12"/>
      <c r="G7217" t="str">
        <f>IF(A7217=G1,A7217,"")</f>
        <v/>
      </c>
      <c r="H7217" t="str">
        <f>IF(C7217=H1, C7217,"")</f>
        <v/>
      </c>
      <c r="I7217" t="str">
        <f>IF(D7217=I1,D7217,"")</f>
        <v/>
      </c>
      <c r="J7217">
        <f>IF(AND(G7217=G1,AND(H7217=H1,I7217=I1)),E7217,0)</f>
        <v>0</v>
      </c>
    </row>
    <row r="7218" spans="1:10" x14ac:dyDescent="0.3">
      <c r="A7218">
        <v>2013</v>
      </c>
      <c r="B7218" t="s">
        <v>26</v>
      </c>
      <c r="C7218" t="s">
        <v>51</v>
      </c>
      <c r="D7218" t="s">
        <v>203</v>
      </c>
      <c r="E7218" s="12"/>
      <c r="G7218" t="str">
        <f>IF(A7218=G1,A7218,"")</f>
        <v/>
      </c>
      <c r="H7218" t="str">
        <f>IF(C7218=H1, C7218,"")</f>
        <v/>
      </c>
      <c r="I7218" t="str">
        <f>IF(D7218=I1,D7218,"")</f>
        <v>Females</v>
      </c>
      <c r="J7218">
        <f>IF(AND(G7218=G1,AND(H7218=H1,I7218=I1)),E7218,0)</f>
        <v>0</v>
      </c>
    </row>
    <row r="7219" spans="1:10" x14ac:dyDescent="0.3">
      <c r="A7219">
        <v>2013</v>
      </c>
      <c r="B7219" t="s">
        <v>26</v>
      </c>
      <c r="C7219" t="s">
        <v>51</v>
      </c>
      <c r="D7219" t="s">
        <v>205</v>
      </c>
      <c r="E7219" s="12"/>
      <c r="G7219" t="str">
        <f>IF(A7219=G1,A7219,"")</f>
        <v/>
      </c>
      <c r="H7219" t="str">
        <f>IF(C7219=H1, C7219,"")</f>
        <v/>
      </c>
      <c r="I7219" t="str">
        <f>IF(D7219=I1,D7219,"")</f>
        <v/>
      </c>
      <c r="J7219">
        <f>IF(AND(G7219=G1,AND(H7219=H1,I7219=I1)),E7219,0)</f>
        <v>0</v>
      </c>
    </row>
    <row r="7220" spans="1:10" x14ac:dyDescent="0.3">
      <c r="A7220">
        <v>2013</v>
      </c>
      <c r="B7220" t="s">
        <v>26</v>
      </c>
      <c r="C7220" t="s">
        <v>52</v>
      </c>
      <c r="D7220" t="s">
        <v>202</v>
      </c>
      <c r="E7220" s="12"/>
      <c r="G7220" t="str">
        <f>IF(A7220=G1,A7220,"")</f>
        <v/>
      </c>
      <c r="H7220" t="str">
        <f>IF(C7220=H1, C7220,"")</f>
        <v/>
      </c>
      <c r="I7220" t="str">
        <f>IF(D7220=I1,D7220,"")</f>
        <v/>
      </c>
      <c r="J7220">
        <f>IF(AND(G7220=G1,AND(H7220=H1,I7220=I1)),E7220,0)</f>
        <v>0</v>
      </c>
    </row>
    <row r="7221" spans="1:10" x14ac:dyDescent="0.3">
      <c r="A7221">
        <v>2013</v>
      </c>
      <c r="B7221" t="s">
        <v>26</v>
      </c>
      <c r="C7221" t="s">
        <v>52</v>
      </c>
      <c r="D7221" t="s">
        <v>203</v>
      </c>
      <c r="E7221" s="12"/>
      <c r="G7221" t="str">
        <f>IF(A7221=G1,A7221,"")</f>
        <v/>
      </c>
      <c r="H7221" t="str">
        <f>IF(C7221=H1, C7221,"")</f>
        <v/>
      </c>
      <c r="I7221" t="str">
        <f>IF(D7221=I1,D7221,"")</f>
        <v>Females</v>
      </c>
      <c r="J7221">
        <f>IF(AND(G7221=G1,AND(H7221=H1,I7221=I1)),E7221,0)</f>
        <v>0</v>
      </c>
    </row>
    <row r="7222" spans="1:10" x14ac:dyDescent="0.3">
      <c r="A7222">
        <v>2013</v>
      </c>
      <c r="B7222" t="s">
        <v>26</v>
      </c>
      <c r="C7222" t="s">
        <v>52</v>
      </c>
      <c r="D7222" t="s">
        <v>205</v>
      </c>
      <c r="E7222" s="12"/>
      <c r="G7222" t="str">
        <f>IF(A7222=G1,A7222,"")</f>
        <v/>
      </c>
      <c r="H7222" t="str">
        <f>IF(C7222=H1, C7222,"")</f>
        <v/>
      </c>
      <c r="I7222" t="str">
        <f>IF(D7222=I1,D7222,"")</f>
        <v/>
      </c>
      <c r="J7222">
        <f>IF(AND(G7222=G1,AND(H7222=H1,I7222=I1)),E7222,0)</f>
        <v>0</v>
      </c>
    </row>
    <row r="7223" spans="1:10" x14ac:dyDescent="0.3">
      <c r="A7223">
        <v>2013</v>
      </c>
      <c r="B7223" t="s">
        <v>26</v>
      </c>
      <c r="C7223" t="s">
        <v>53</v>
      </c>
      <c r="D7223" t="s">
        <v>202</v>
      </c>
      <c r="E7223" s="12"/>
      <c r="G7223" t="str">
        <f>IF(A7223=G1,A7223,"")</f>
        <v/>
      </c>
      <c r="H7223" t="str">
        <f>IF(C7223=H1, C7223,"")</f>
        <v/>
      </c>
      <c r="I7223" t="str">
        <f>IF(D7223=I1,D7223,"")</f>
        <v/>
      </c>
      <c r="J7223">
        <f>IF(AND(G7223=G1,AND(H7223=H1,I7223=I1)),E7223,0)</f>
        <v>0</v>
      </c>
    </row>
    <row r="7224" spans="1:10" x14ac:dyDescent="0.3">
      <c r="A7224">
        <v>2013</v>
      </c>
      <c r="B7224" t="s">
        <v>26</v>
      </c>
      <c r="C7224" t="s">
        <v>53</v>
      </c>
      <c r="D7224" t="s">
        <v>203</v>
      </c>
      <c r="E7224" s="12"/>
      <c r="G7224" t="str">
        <f>IF(A7224=G1,A7224,"")</f>
        <v/>
      </c>
      <c r="H7224" t="str">
        <f>IF(C7224=H1, C7224,"")</f>
        <v/>
      </c>
      <c r="I7224" t="str">
        <f>IF(D7224=I1,D7224,"")</f>
        <v>Females</v>
      </c>
      <c r="J7224">
        <f>IF(AND(G7224=G1,AND(H7224=H1,I7224=I1)),E7224,0)</f>
        <v>0</v>
      </c>
    </row>
    <row r="7225" spans="1:10" x14ac:dyDescent="0.3">
      <c r="A7225">
        <v>2013</v>
      </c>
      <c r="B7225" t="s">
        <v>26</v>
      </c>
      <c r="C7225" t="s">
        <v>53</v>
      </c>
      <c r="D7225" t="s">
        <v>205</v>
      </c>
      <c r="E7225" s="12"/>
      <c r="G7225" t="str">
        <f>IF(A7225=G1,A7225,"")</f>
        <v/>
      </c>
      <c r="H7225" t="str">
        <f>IF(C7225=H1, C7225,"")</f>
        <v/>
      </c>
      <c r="I7225" t="str">
        <f>IF(D7225=I1,D7225,"")</f>
        <v/>
      </c>
      <c r="J7225">
        <f>IF(AND(G7225=G1,AND(H7225=H1,I7225=I1)),E7225,0)</f>
        <v>0</v>
      </c>
    </row>
    <row r="7226" spans="1:10" x14ac:dyDescent="0.3">
      <c r="A7226">
        <v>2013</v>
      </c>
      <c r="B7226" t="s">
        <v>26</v>
      </c>
      <c r="C7226" t="s">
        <v>54</v>
      </c>
      <c r="D7226" t="s">
        <v>202</v>
      </c>
      <c r="E7226" s="12"/>
      <c r="G7226" t="str">
        <f>IF(A7226=G1,A7226,"")</f>
        <v/>
      </c>
      <c r="H7226" t="str">
        <f>IF(C7226=H1, C7226,"")</f>
        <v/>
      </c>
      <c r="I7226" t="str">
        <f>IF(D7226=I1,D7226,"")</f>
        <v/>
      </c>
      <c r="J7226">
        <f>IF(AND(G7226=G1,AND(H7226=H1,I7226=I1)),E7226,0)</f>
        <v>0</v>
      </c>
    </row>
    <row r="7227" spans="1:10" x14ac:dyDescent="0.3">
      <c r="A7227">
        <v>2013</v>
      </c>
      <c r="B7227" t="s">
        <v>26</v>
      </c>
      <c r="C7227" t="s">
        <v>54</v>
      </c>
      <c r="D7227" t="s">
        <v>203</v>
      </c>
      <c r="E7227" s="12"/>
      <c r="G7227" t="str">
        <f>IF(A7227=G1,A7227,"")</f>
        <v/>
      </c>
      <c r="H7227" t="str">
        <f>IF(C7227=H1, C7227,"")</f>
        <v/>
      </c>
      <c r="I7227" t="str">
        <f>IF(D7227=I1,D7227,"")</f>
        <v>Females</v>
      </c>
      <c r="J7227">
        <f>IF(AND(G7227=G1,AND(H7227=H1,I7227=I1)),E7227,0)</f>
        <v>0</v>
      </c>
    </row>
    <row r="7228" spans="1:10" x14ac:dyDescent="0.3">
      <c r="A7228">
        <v>2013</v>
      </c>
      <c r="B7228" t="s">
        <v>26</v>
      </c>
      <c r="C7228" t="s">
        <v>54</v>
      </c>
      <c r="D7228" t="s">
        <v>205</v>
      </c>
      <c r="E7228" s="12"/>
      <c r="G7228" t="str">
        <f>IF(A7228=G1,A7228,"")</f>
        <v/>
      </c>
      <c r="H7228" t="str">
        <f>IF(C7228=H1, C7228,"")</f>
        <v/>
      </c>
      <c r="I7228" t="str">
        <f>IF(D7228=I1,D7228,"")</f>
        <v/>
      </c>
      <c r="J7228">
        <f>IF(AND(G7228=G1,AND(H7228=H1,I7228=I1)),E7228,0)</f>
        <v>0</v>
      </c>
    </row>
    <row r="7229" spans="1:10" x14ac:dyDescent="0.3">
      <c r="A7229">
        <v>2013</v>
      </c>
      <c r="B7229" t="s">
        <v>26</v>
      </c>
      <c r="C7229" t="s">
        <v>55</v>
      </c>
      <c r="D7229" t="s">
        <v>202</v>
      </c>
      <c r="E7229" s="12"/>
      <c r="G7229" t="str">
        <f>IF(A7229=G1,A7229,"")</f>
        <v/>
      </c>
      <c r="H7229" t="str">
        <f>IF(C7229=H1, C7229,"")</f>
        <v/>
      </c>
      <c r="I7229" t="str">
        <f>IF(D7229=I1,D7229,"")</f>
        <v/>
      </c>
      <c r="J7229">
        <f>IF(AND(G7229=G1,AND(H7229=H1,I7229=I1)),E7229,0)</f>
        <v>0</v>
      </c>
    </row>
    <row r="7230" spans="1:10" x14ac:dyDescent="0.3">
      <c r="A7230">
        <v>2013</v>
      </c>
      <c r="B7230" t="s">
        <v>26</v>
      </c>
      <c r="C7230" t="s">
        <v>55</v>
      </c>
      <c r="D7230" t="s">
        <v>203</v>
      </c>
      <c r="E7230" s="12"/>
      <c r="G7230" t="str">
        <f>IF(A7230=G1,A7230,"")</f>
        <v/>
      </c>
      <c r="H7230" t="str">
        <f>IF(C7230=H1, C7230,"")</f>
        <v/>
      </c>
      <c r="I7230" t="str">
        <f>IF(D7230=I1,D7230,"")</f>
        <v>Females</v>
      </c>
      <c r="J7230">
        <f>IF(AND(G7230=G1,AND(H7230=H1,I7230=I1)),E7230,0)</f>
        <v>0</v>
      </c>
    </row>
    <row r="7231" spans="1:10" x14ac:dyDescent="0.3">
      <c r="A7231">
        <v>2013</v>
      </c>
      <c r="B7231" t="s">
        <v>26</v>
      </c>
      <c r="C7231" t="s">
        <v>55</v>
      </c>
      <c r="D7231" t="s">
        <v>205</v>
      </c>
      <c r="E7231" s="12"/>
      <c r="G7231" t="str">
        <f>IF(A7231=G1,A7231,"")</f>
        <v/>
      </c>
      <c r="H7231" t="str">
        <f>IF(C7231=H1, C7231,"")</f>
        <v/>
      </c>
      <c r="I7231" t="str">
        <f>IF(D7231=I1,D7231,"")</f>
        <v/>
      </c>
      <c r="J7231">
        <f>IF(AND(G7231=G1,AND(H7231=H1,I7231=I1)),E7231,0)</f>
        <v>0</v>
      </c>
    </row>
    <row r="7232" spans="1:10" x14ac:dyDescent="0.3">
      <c r="A7232">
        <v>2013</v>
      </c>
      <c r="B7232" t="s">
        <v>26</v>
      </c>
      <c r="C7232" t="s">
        <v>56</v>
      </c>
      <c r="D7232" t="s">
        <v>202</v>
      </c>
      <c r="E7232" s="12"/>
      <c r="G7232" t="str">
        <f>IF(A7232=G1,A7232,"")</f>
        <v/>
      </c>
      <c r="H7232" t="str">
        <f>IF(C7232=H1, C7232,"")</f>
        <v/>
      </c>
      <c r="I7232" t="str">
        <f>IF(D7232=I1,D7232,"")</f>
        <v/>
      </c>
      <c r="J7232">
        <f>IF(AND(G7232=G1,AND(H7232=H1,I7232=I1)),E7232,0)</f>
        <v>0</v>
      </c>
    </row>
    <row r="7233" spans="1:10" x14ac:dyDescent="0.3">
      <c r="A7233">
        <v>2013</v>
      </c>
      <c r="B7233" t="s">
        <v>26</v>
      </c>
      <c r="C7233" t="s">
        <v>56</v>
      </c>
      <c r="D7233" t="s">
        <v>203</v>
      </c>
      <c r="E7233" s="12"/>
      <c r="G7233" t="str">
        <f>IF(A7233=G1,A7233,"")</f>
        <v/>
      </c>
      <c r="H7233" t="str">
        <f>IF(C7233=H1, C7233,"")</f>
        <v/>
      </c>
      <c r="I7233" t="str">
        <f>IF(D7233=I1,D7233,"")</f>
        <v>Females</v>
      </c>
      <c r="J7233">
        <f>IF(AND(G7233=G1,AND(H7233=H1,I7233=I1)),E7233,0)</f>
        <v>0</v>
      </c>
    </row>
    <row r="7234" spans="1:10" x14ac:dyDescent="0.3">
      <c r="A7234">
        <v>2013</v>
      </c>
      <c r="B7234" t="s">
        <v>26</v>
      </c>
      <c r="C7234" t="s">
        <v>56</v>
      </c>
      <c r="D7234" t="s">
        <v>205</v>
      </c>
      <c r="E7234" s="12"/>
      <c r="G7234" t="str">
        <f>IF(A7234=G1,A7234,"")</f>
        <v/>
      </c>
      <c r="H7234" t="str">
        <f>IF(C7234=H1, C7234,"")</f>
        <v/>
      </c>
      <c r="I7234" t="str">
        <f>IF(D7234=I1,D7234,"")</f>
        <v/>
      </c>
      <c r="J7234">
        <f>IF(AND(G7234=G1,AND(H7234=H1,I7234=I1)),E7234,0)</f>
        <v>0</v>
      </c>
    </row>
    <row r="7235" spans="1:10" x14ac:dyDescent="0.3">
      <c r="A7235">
        <v>2013</v>
      </c>
      <c r="B7235" t="s">
        <v>26</v>
      </c>
      <c r="C7235" t="s">
        <v>57</v>
      </c>
      <c r="D7235" t="s">
        <v>202</v>
      </c>
      <c r="E7235" s="12"/>
      <c r="G7235" t="str">
        <f>IF(A7235=G1,A7235,"")</f>
        <v/>
      </c>
      <c r="H7235" t="str">
        <f>IF(C7235=H1, C7235,"")</f>
        <v/>
      </c>
      <c r="I7235" t="str">
        <f>IF(D7235=I1,D7235,"")</f>
        <v/>
      </c>
      <c r="J7235">
        <f>IF(AND(G7235=G1,AND(H7235=H1,I7235=I1)),E7235,0)</f>
        <v>0</v>
      </c>
    </row>
    <row r="7236" spans="1:10" x14ac:dyDescent="0.3">
      <c r="A7236">
        <v>2013</v>
      </c>
      <c r="B7236" t="s">
        <v>26</v>
      </c>
      <c r="C7236" t="s">
        <v>57</v>
      </c>
      <c r="D7236" t="s">
        <v>203</v>
      </c>
      <c r="E7236" s="12"/>
      <c r="G7236" t="str">
        <f>IF(A7236=G1,A7236,"")</f>
        <v/>
      </c>
      <c r="H7236" t="str">
        <f>IF(C7236=H1, C7236,"")</f>
        <v/>
      </c>
      <c r="I7236" t="str">
        <f>IF(D7236=I1,D7236,"")</f>
        <v>Females</v>
      </c>
      <c r="J7236">
        <f>IF(AND(G7236=G1,AND(H7236=H1,I7236=I1)),E7236,0)</f>
        <v>0</v>
      </c>
    </row>
    <row r="7237" spans="1:10" x14ac:dyDescent="0.3">
      <c r="A7237">
        <v>2013</v>
      </c>
      <c r="B7237" t="s">
        <v>26</v>
      </c>
      <c r="C7237" t="s">
        <v>57</v>
      </c>
      <c r="D7237" t="s">
        <v>205</v>
      </c>
      <c r="E7237" s="12"/>
      <c r="G7237" t="str">
        <f>IF(A7237=G1,A7237,"")</f>
        <v/>
      </c>
      <c r="H7237" t="str">
        <f>IF(C7237=H1, C7237,"")</f>
        <v/>
      </c>
      <c r="I7237" t="str">
        <f>IF(D7237=I1,D7237,"")</f>
        <v/>
      </c>
      <c r="J7237">
        <f>IF(AND(G7237=G1,AND(H7237=H1,I7237=I1)),E7237,0)</f>
        <v>0</v>
      </c>
    </row>
    <row r="7238" spans="1:10" x14ac:dyDescent="0.3">
      <c r="A7238">
        <v>2013</v>
      </c>
      <c r="B7238" t="s">
        <v>26</v>
      </c>
      <c r="C7238" t="s">
        <v>58</v>
      </c>
      <c r="D7238" t="s">
        <v>202</v>
      </c>
      <c r="E7238" s="12"/>
      <c r="G7238" t="str">
        <f>IF(A7238=G1,A7238,"")</f>
        <v/>
      </c>
      <c r="H7238" t="str">
        <f>IF(C7238=H1, C7238,"")</f>
        <v/>
      </c>
      <c r="I7238" t="str">
        <f>IF(D7238=I1,D7238,"")</f>
        <v/>
      </c>
      <c r="J7238">
        <f>IF(AND(G7238=G1,AND(H7238=H1,I7238=I1)),E7238,0)</f>
        <v>0</v>
      </c>
    </row>
    <row r="7239" spans="1:10" x14ac:dyDescent="0.3">
      <c r="A7239">
        <v>2013</v>
      </c>
      <c r="B7239" t="s">
        <v>26</v>
      </c>
      <c r="C7239" t="s">
        <v>58</v>
      </c>
      <c r="D7239" t="s">
        <v>203</v>
      </c>
      <c r="E7239" s="12"/>
      <c r="G7239" t="str">
        <f>IF(A7239=G1,A7239,"")</f>
        <v/>
      </c>
      <c r="H7239" t="str">
        <f>IF(C7239=H1, C7239,"")</f>
        <v/>
      </c>
      <c r="I7239" t="str">
        <f>IF(D7239=I1,D7239,"")</f>
        <v>Females</v>
      </c>
      <c r="J7239">
        <f>IF(AND(G7239=G1,AND(H7239=H1,I7239=I1)),E7239,0)</f>
        <v>0</v>
      </c>
    </row>
    <row r="7240" spans="1:10" x14ac:dyDescent="0.3">
      <c r="A7240">
        <v>2013</v>
      </c>
      <c r="B7240" t="s">
        <v>26</v>
      </c>
      <c r="C7240" t="s">
        <v>58</v>
      </c>
      <c r="D7240" t="s">
        <v>205</v>
      </c>
      <c r="E7240" s="12"/>
      <c r="G7240" t="str">
        <f>IF(A7240=G1,A7240,"")</f>
        <v/>
      </c>
      <c r="H7240" t="str">
        <f>IF(C7240=H1, C7240,"")</f>
        <v/>
      </c>
      <c r="I7240" t="str">
        <f>IF(D7240=I1,D7240,"")</f>
        <v/>
      </c>
      <c r="J7240">
        <f>IF(AND(G7240=G1,AND(H7240=H1,I7240=I1)),E7240,0)</f>
        <v>0</v>
      </c>
    </row>
    <row r="7241" spans="1:10" x14ac:dyDescent="0.3">
      <c r="A7241">
        <v>2013</v>
      </c>
      <c r="B7241" t="s">
        <v>26</v>
      </c>
      <c r="C7241" t="s">
        <v>59</v>
      </c>
      <c r="D7241" t="s">
        <v>202</v>
      </c>
      <c r="E7241" s="12"/>
      <c r="G7241" t="str">
        <f>IF(A7241=G1,A7241,"")</f>
        <v/>
      </c>
      <c r="H7241" t="str">
        <f>IF(C7241=H1, C7241,"")</f>
        <v/>
      </c>
      <c r="I7241" t="str">
        <f>IF(D7241=I1,D7241,"")</f>
        <v/>
      </c>
      <c r="J7241">
        <f>IF(AND(G7241=G1,AND(H7241=H1,I7241=I1)),E7241,0)</f>
        <v>0</v>
      </c>
    </row>
    <row r="7242" spans="1:10" x14ac:dyDescent="0.3">
      <c r="A7242">
        <v>2013</v>
      </c>
      <c r="B7242" t="s">
        <v>26</v>
      </c>
      <c r="C7242" t="s">
        <v>59</v>
      </c>
      <c r="D7242" t="s">
        <v>203</v>
      </c>
      <c r="E7242" s="12"/>
      <c r="G7242" t="str">
        <f>IF(A7242=G1,A7242,"")</f>
        <v/>
      </c>
      <c r="H7242" t="str">
        <f>IF(C7242=H1, C7242,"")</f>
        <v/>
      </c>
      <c r="I7242" t="str">
        <f>IF(D7242=I1,D7242,"")</f>
        <v>Females</v>
      </c>
      <c r="J7242">
        <f>IF(AND(G7242=G1,AND(H7242=H1,I7242=I1)),E7242,0)</f>
        <v>0</v>
      </c>
    </row>
    <row r="7243" spans="1:10" x14ac:dyDescent="0.3">
      <c r="A7243">
        <v>2013</v>
      </c>
      <c r="B7243" t="s">
        <v>26</v>
      </c>
      <c r="C7243" t="s">
        <v>59</v>
      </c>
      <c r="D7243" t="s">
        <v>205</v>
      </c>
      <c r="E7243" s="12"/>
      <c r="G7243" t="str">
        <f>IF(A7243=G1,A7243,"")</f>
        <v/>
      </c>
      <c r="H7243" t="str">
        <f>IF(C7243=H1, C7243,"")</f>
        <v/>
      </c>
      <c r="I7243" t="str">
        <f>IF(D7243=I1,D7243,"")</f>
        <v/>
      </c>
      <c r="J7243">
        <f>IF(AND(G7243=G1,AND(H7243=H1,I7243=I1)),E7243,0)</f>
        <v>0</v>
      </c>
    </row>
    <row r="7244" spans="1:10" x14ac:dyDescent="0.3">
      <c r="A7244">
        <v>2013</v>
      </c>
      <c r="B7244" t="s">
        <v>26</v>
      </c>
      <c r="C7244" t="s">
        <v>60</v>
      </c>
      <c r="D7244" t="s">
        <v>202</v>
      </c>
      <c r="E7244" s="12"/>
      <c r="G7244" t="str">
        <f>IF(A7244=G1,A7244,"")</f>
        <v/>
      </c>
      <c r="H7244" t="str">
        <f>IF(C7244=H1, C7244,"")</f>
        <v/>
      </c>
      <c r="I7244" t="str">
        <f>IF(D7244=I1,D7244,"")</f>
        <v/>
      </c>
      <c r="J7244">
        <f>IF(AND(G7244=G1,AND(H7244=H1,I7244=I1)),E7244,0)</f>
        <v>0</v>
      </c>
    </row>
    <row r="7245" spans="1:10" x14ac:dyDescent="0.3">
      <c r="A7245">
        <v>2013</v>
      </c>
      <c r="B7245" t="s">
        <v>26</v>
      </c>
      <c r="C7245" t="s">
        <v>60</v>
      </c>
      <c r="D7245" t="s">
        <v>203</v>
      </c>
      <c r="E7245" s="12"/>
      <c r="G7245" t="str">
        <f>IF(A7245=G1,A7245,"")</f>
        <v/>
      </c>
      <c r="H7245" t="str">
        <f>IF(C7245=H1, C7245,"")</f>
        <v/>
      </c>
      <c r="I7245" t="str">
        <f>IF(D7245=I1,D7245,"")</f>
        <v>Females</v>
      </c>
      <c r="J7245">
        <f>IF(AND(G7245=G1,AND(H7245=H1,I7245=I1)),E7245,0)</f>
        <v>0</v>
      </c>
    </row>
    <row r="7246" spans="1:10" x14ac:dyDescent="0.3">
      <c r="A7246">
        <v>2013</v>
      </c>
      <c r="B7246" t="s">
        <v>26</v>
      </c>
      <c r="C7246" t="s">
        <v>60</v>
      </c>
      <c r="D7246" t="s">
        <v>205</v>
      </c>
      <c r="E7246" s="12"/>
      <c r="G7246" t="str">
        <f>IF(A7246=G1,A7246,"")</f>
        <v/>
      </c>
      <c r="H7246" t="str">
        <f>IF(C7246=H1, C7246,"")</f>
        <v/>
      </c>
      <c r="I7246" t="str">
        <f>IF(D7246=I1,D7246,"")</f>
        <v/>
      </c>
      <c r="J7246">
        <f>IF(AND(G7246=G1,AND(H7246=H1,I7246=I1)),E7246,0)</f>
        <v>0</v>
      </c>
    </row>
    <row r="7247" spans="1:10" x14ac:dyDescent="0.3">
      <c r="A7247">
        <v>2013</v>
      </c>
      <c r="B7247" t="s">
        <v>26</v>
      </c>
      <c r="C7247" t="s">
        <v>61</v>
      </c>
      <c r="D7247" t="s">
        <v>202</v>
      </c>
      <c r="E7247" s="12"/>
      <c r="G7247" t="str">
        <f>IF(A7247=G1,A7247,"")</f>
        <v/>
      </c>
      <c r="H7247" t="str">
        <f>IF(C7247=H1, C7247,"")</f>
        <v/>
      </c>
      <c r="I7247" t="str">
        <f>IF(D7247=I1,D7247,"")</f>
        <v/>
      </c>
      <c r="J7247">
        <f>IF(AND(G7247=G1,AND(H7247=H1,I7247=I1)),E7247,0)</f>
        <v>0</v>
      </c>
    </row>
    <row r="7248" spans="1:10" x14ac:dyDescent="0.3">
      <c r="A7248">
        <v>2013</v>
      </c>
      <c r="B7248" t="s">
        <v>26</v>
      </c>
      <c r="C7248" t="s">
        <v>61</v>
      </c>
      <c r="D7248" t="s">
        <v>203</v>
      </c>
      <c r="E7248" s="12"/>
      <c r="G7248" t="str">
        <f>IF(A7248=G1,A7248,"")</f>
        <v/>
      </c>
      <c r="H7248" t="str">
        <f>IF(C7248=H1, C7248,"")</f>
        <v/>
      </c>
      <c r="I7248" t="str">
        <f>IF(D7248=I1,D7248,"")</f>
        <v>Females</v>
      </c>
      <c r="J7248">
        <f>IF(AND(G7248=G1,AND(H7248=H1,I7248=I1)),E7248,0)</f>
        <v>0</v>
      </c>
    </row>
    <row r="7249" spans="1:10" x14ac:dyDescent="0.3">
      <c r="A7249">
        <v>2013</v>
      </c>
      <c r="B7249" t="s">
        <v>26</v>
      </c>
      <c r="C7249" t="s">
        <v>61</v>
      </c>
      <c r="D7249" t="s">
        <v>205</v>
      </c>
      <c r="E7249" s="12"/>
      <c r="G7249" t="str">
        <f>IF(A7249=G1,A7249,"")</f>
        <v/>
      </c>
      <c r="H7249" t="str">
        <f>IF(C7249=H1, C7249,"")</f>
        <v/>
      </c>
      <c r="I7249" t="str">
        <f>IF(D7249=I1,D7249,"")</f>
        <v/>
      </c>
      <c r="J7249">
        <f>IF(AND(G7249=G1,AND(H7249=H1,I7249=I1)),E7249,0)</f>
        <v>0</v>
      </c>
    </row>
    <row r="7250" spans="1:10" x14ac:dyDescent="0.3">
      <c r="A7250">
        <v>2013</v>
      </c>
      <c r="B7250" t="s">
        <v>26</v>
      </c>
      <c r="C7250" t="s">
        <v>62</v>
      </c>
      <c r="D7250" t="s">
        <v>202</v>
      </c>
      <c r="E7250" s="12"/>
      <c r="G7250" t="str">
        <f>IF(A7250=G1,A7250,"")</f>
        <v/>
      </c>
      <c r="H7250" t="str">
        <f>IF(C7250=H1, C7250,"")</f>
        <v/>
      </c>
      <c r="I7250" t="str">
        <f>IF(D7250=I1,D7250,"")</f>
        <v/>
      </c>
      <c r="J7250">
        <f>IF(AND(G7250=G1,AND(H7250=H1,I7250=I1)),E7250,0)</f>
        <v>0</v>
      </c>
    </row>
    <row r="7251" spans="1:10" x14ac:dyDescent="0.3">
      <c r="A7251">
        <v>2013</v>
      </c>
      <c r="B7251" t="s">
        <v>26</v>
      </c>
      <c r="C7251" t="s">
        <v>62</v>
      </c>
      <c r="D7251" t="s">
        <v>203</v>
      </c>
      <c r="E7251" s="12"/>
      <c r="G7251" t="str">
        <f>IF(A7251=G1,A7251,"")</f>
        <v/>
      </c>
      <c r="H7251" t="str">
        <f>IF(C7251=H1, C7251,"")</f>
        <v/>
      </c>
      <c r="I7251" t="str">
        <f>IF(D7251=I1,D7251,"")</f>
        <v>Females</v>
      </c>
      <c r="J7251">
        <f>IF(AND(G7251=G1,AND(H7251=H1,I7251=I1)),E7251,0)</f>
        <v>0</v>
      </c>
    </row>
    <row r="7252" spans="1:10" x14ac:dyDescent="0.3">
      <c r="A7252">
        <v>2013</v>
      </c>
      <c r="B7252" t="s">
        <v>26</v>
      </c>
      <c r="C7252" t="s">
        <v>62</v>
      </c>
      <c r="D7252" t="s">
        <v>205</v>
      </c>
      <c r="E7252" s="12"/>
      <c r="G7252" t="str">
        <f>IF(A7252=G1,A7252,"")</f>
        <v/>
      </c>
      <c r="H7252" t="str">
        <f>IF(C7252=H1, C7252,"")</f>
        <v/>
      </c>
      <c r="I7252" t="str">
        <f>IF(D7252=I1,D7252,"")</f>
        <v/>
      </c>
      <c r="J7252">
        <f>IF(AND(G7252=G1,AND(H7252=H1,I7252=I1)),E7252,0)</f>
        <v>0</v>
      </c>
    </row>
    <row r="7253" spans="1:10" x14ac:dyDescent="0.3">
      <c r="A7253">
        <v>2013</v>
      </c>
      <c r="B7253" t="s">
        <v>26</v>
      </c>
      <c r="C7253" t="s">
        <v>63</v>
      </c>
      <c r="D7253" t="s">
        <v>202</v>
      </c>
      <c r="E7253" s="12"/>
      <c r="G7253" t="str">
        <f>IF(A7253=G1,A7253,"")</f>
        <v/>
      </c>
      <c r="H7253" t="str">
        <f>IF(C7253=H1, C7253,"")</f>
        <v/>
      </c>
      <c r="I7253" t="str">
        <f>IF(D7253=I1,D7253,"")</f>
        <v/>
      </c>
      <c r="J7253">
        <f>IF(AND(G7253=G1,AND(H7253=H1,I7253=I1)),E7253,0)</f>
        <v>0</v>
      </c>
    </row>
    <row r="7254" spans="1:10" x14ac:dyDescent="0.3">
      <c r="A7254">
        <v>2013</v>
      </c>
      <c r="B7254" t="s">
        <v>26</v>
      </c>
      <c r="C7254" t="s">
        <v>63</v>
      </c>
      <c r="D7254" t="s">
        <v>203</v>
      </c>
      <c r="E7254" s="12"/>
      <c r="G7254" t="str">
        <f>IF(A7254=G1,A7254,"")</f>
        <v/>
      </c>
      <c r="H7254" t="str">
        <f>IF(C7254=H1, C7254,"")</f>
        <v/>
      </c>
      <c r="I7254" t="str">
        <f>IF(D7254=I1,D7254,"")</f>
        <v>Females</v>
      </c>
      <c r="J7254">
        <f>IF(AND(G7254=G1,AND(H7254=H1,I7254=I1)),E7254,0)</f>
        <v>0</v>
      </c>
    </row>
    <row r="7255" spans="1:10" x14ac:dyDescent="0.3">
      <c r="A7255">
        <v>2013</v>
      </c>
      <c r="B7255" t="s">
        <v>26</v>
      </c>
      <c r="C7255" t="s">
        <v>63</v>
      </c>
      <c r="D7255" t="s">
        <v>205</v>
      </c>
      <c r="E7255" s="12"/>
      <c r="G7255" t="str">
        <f>IF(A7255=G1,A7255,"")</f>
        <v/>
      </c>
      <c r="H7255" t="str">
        <f>IF(C7255=H1, C7255,"")</f>
        <v/>
      </c>
      <c r="I7255" t="str">
        <f>IF(D7255=I1,D7255,"")</f>
        <v/>
      </c>
      <c r="J7255">
        <f>IF(AND(G7255=G1,AND(H7255=H1,I7255=I1)),E7255,0)</f>
        <v>0</v>
      </c>
    </row>
    <row r="7256" spans="1:10" x14ac:dyDescent="0.3">
      <c r="A7256">
        <v>2013</v>
      </c>
      <c r="B7256" t="s">
        <v>26</v>
      </c>
      <c r="C7256" t="s">
        <v>64</v>
      </c>
      <c r="D7256" t="s">
        <v>202</v>
      </c>
      <c r="E7256" s="12"/>
      <c r="G7256" t="str">
        <f>IF(A7256=G1,A7256,"")</f>
        <v/>
      </c>
      <c r="H7256" t="str">
        <f>IF(C7256=H1, C7256,"")</f>
        <v/>
      </c>
      <c r="I7256" t="str">
        <f>IF(D7256=I1,D7256,"")</f>
        <v/>
      </c>
      <c r="J7256">
        <f>IF(AND(G7256=G1,AND(H7256=H1,I7256=I1)),E7256,0)</f>
        <v>0</v>
      </c>
    </row>
    <row r="7257" spans="1:10" x14ac:dyDescent="0.3">
      <c r="A7257">
        <v>2013</v>
      </c>
      <c r="B7257" t="s">
        <v>26</v>
      </c>
      <c r="C7257" t="s">
        <v>64</v>
      </c>
      <c r="D7257" t="s">
        <v>203</v>
      </c>
      <c r="E7257" s="12"/>
      <c r="G7257" t="str">
        <f>IF(A7257=G1,A7257,"")</f>
        <v/>
      </c>
      <c r="H7257" t="str">
        <f>IF(C7257=H1, C7257,"")</f>
        <v/>
      </c>
      <c r="I7257" t="str">
        <f>IF(D7257=I1,D7257,"")</f>
        <v>Females</v>
      </c>
      <c r="J7257">
        <f>IF(AND(G7257=G1,AND(H7257=H1,I7257=I1)),E7257,0)</f>
        <v>0</v>
      </c>
    </row>
    <row r="7258" spans="1:10" x14ac:dyDescent="0.3">
      <c r="A7258">
        <v>2013</v>
      </c>
      <c r="B7258" t="s">
        <v>26</v>
      </c>
      <c r="C7258" t="s">
        <v>64</v>
      </c>
      <c r="D7258" t="s">
        <v>205</v>
      </c>
      <c r="E7258" s="12"/>
      <c r="G7258" t="str">
        <f>IF(A7258=G1,A7258,"")</f>
        <v/>
      </c>
      <c r="H7258" t="str">
        <f>IF(C7258=H1, C7258,"")</f>
        <v/>
      </c>
      <c r="I7258" t="str">
        <f>IF(D7258=I1,D7258,"")</f>
        <v/>
      </c>
      <c r="J7258">
        <f>IF(AND(G7258=G1,AND(H7258=H1,I7258=I1)),E7258,0)</f>
        <v>0</v>
      </c>
    </row>
    <row r="7259" spans="1:10" x14ac:dyDescent="0.3">
      <c r="A7259">
        <v>2013</v>
      </c>
      <c r="B7259" t="s">
        <v>26</v>
      </c>
      <c r="C7259" t="s">
        <v>65</v>
      </c>
      <c r="D7259" t="s">
        <v>202</v>
      </c>
      <c r="E7259" s="12"/>
      <c r="G7259" t="str">
        <f>IF(A7259=G1,A7259,"")</f>
        <v/>
      </c>
      <c r="H7259" t="str">
        <f>IF(C7259=H1, C7259,"")</f>
        <v/>
      </c>
      <c r="I7259" t="str">
        <f>IF(D7259=I1,D7259,"")</f>
        <v/>
      </c>
      <c r="J7259">
        <f>IF(AND(G7259=G1,AND(H7259=H1,I7259=I1)),E7259,0)</f>
        <v>0</v>
      </c>
    </row>
    <row r="7260" spans="1:10" x14ac:dyDescent="0.3">
      <c r="A7260">
        <v>2013</v>
      </c>
      <c r="B7260" t="s">
        <v>26</v>
      </c>
      <c r="C7260" t="s">
        <v>65</v>
      </c>
      <c r="D7260" t="s">
        <v>203</v>
      </c>
      <c r="E7260" s="12"/>
      <c r="G7260" t="str">
        <f>IF(A7260=G1,A7260,"")</f>
        <v/>
      </c>
      <c r="H7260" t="str">
        <f>IF(C7260=H1, C7260,"")</f>
        <v/>
      </c>
      <c r="I7260" t="str">
        <f>IF(D7260=I1,D7260,"")</f>
        <v>Females</v>
      </c>
      <c r="J7260">
        <f>IF(AND(G7260=G1,AND(H7260=H1,I7260=I1)),E7260,0)</f>
        <v>0</v>
      </c>
    </row>
    <row r="7261" spans="1:10" x14ac:dyDescent="0.3">
      <c r="A7261">
        <v>2013</v>
      </c>
      <c r="B7261" t="s">
        <v>26</v>
      </c>
      <c r="C7261" t="s">
        <v>65</v>
      </c>
      <c r="D7261" t="s">
        <v>205</v>
      </c>
      <c r="E7261" s="12"/>
      <c r="G7261" t="str">
        <f>IF(A7261=G1,A7261,"")</f>
        <v/>
      </c>
      <c r="H7261" t="str">
        <f>IF(C7261=H1, C7261,"")</f>
        <v/>
      </c>
      <c r="I7261" t="str">
        <f>IF(D7261=I1,D7261,"")</f>
        <v/>
      </c>
      <c r="J7261">
        <f>IF(AND(G7261=G1,AND(H7261=H1,I7261=I1)),E7261,0)</f>
        <v>0</v>
      </c>
    </row>
    <row r="7262" spans="1:10" x14ac:dyDescent="0.3">
      <c r="A7262">
        <v>2013</v>
      </c>
      <c r="B7262" t="s">
        <v>26</v>
      </c>
      <c r="C7262" t="s">
        <v>66</v>
      </c>
      <c r="D7262" t="s">
        <v>202</v>
      </c>
      <c r="E7262" s="12"/>
      <c r="G7262" t="str">
        <f>IF(A7262=G1,A7262,"")</f>
        <v/>
      </c>
      <c r="H7262" t="str">
        <f>IF(C7262=H1, C7262,"")</f>
        <v/>
      </c>
      <c r="I7262" t="str">
        <f>IF(D7262=I1,D7262,"")</f>
        <v/>
      </c>
      <c r="J7262">
        <f>IF(AND(G7262=G1,AND(H7262=H1,I7262=I1)),E7262,0)</f>
        <v>0</v>
      </c>
    </row>
    <row r="7263" spans="1:10" x14ac:dyDescent="0.3">
      <c r="A7263">
        <v>2013</v>
      </c>
      <c r="B7263" t="s">
        <v>26</v>
      </c>
      <c r="C7263" t="s">
        <v>66</v>
      </c>
      <c r="D7263" t="s">
        <v>203</v>
      </c>
      <c r="E7263" s="12"/>
      <c r="G7263" t="str">
        <f>IF(A7263=G1,A7263,"")</f>
        <v/>
      </c>
      <c r="H7263" t="str">
        <f>IF(C7263=H1, C7263,"")</f>
        <v/>
      </c>
      <c r="I7263" t="str">
        <f>IF(D7263=I1,D7263,"")</f>
        <v>Females</v>
      </c>
      <c r="J7263">
        <f>IF(AND(G7263=G1,AND(H7263=H1,I7263=I1)),E7263,0)</f>
        <v>0</v>
      </c>
    </row>
    <row r="7264" spans="1:10" x14ac:dyDescent="0.3">
      <c r="A7264">
        <v>2013</v>
      </c>
      <c r="B7264" t="s">
        <v>26</v>
      </c>
      <c r="C7264" t="s">
        <v>66</v>
      </c>
      <c r="D7264" t="s">
        <v>205</v>
      </c>
      <c r="E7264" s="12"/>
      <c r="G7264" t="str">
        <f>IF(A7264=G1,A7264,"")</f>
        <v/>
      </c>
      <c r="H7264" t="str">
        <f>IF(C7264=H1, C7264,"")</f>
        <v/>
      </c>
      <c r="I7264" t="str">
        <f>IF(D7264=I1,D7264,"")</f>
        <v/>
      </c>
      <c r="J7264">
        <f>IF(AND(G7264=G1,AND(H7264=H1,I7264=I1)),E7264,0)</f>
        <v>0</v>
      </c>
    </row>
    <row r="7265" spans="1:10" x14ac:dyDescent="0.3">
      <c r="A7265">
        <v>2013</v>
      </c>
      <c r="B7265" t="s">
        <v>26</v>
      </c>
      <c r="C7265" t="s">
        <v>67</v>
      </c>
      <c r="D7265" t="s">
        <v>202</v>
      </c>
      <c r="E7265" s="12"/>
      <c r="G7265" t="str">
        <f>IF(A7265=G1,A7265,"")</f>
        <v/>
      </c>
      <c r="H7265" t="str">
        <f>IF(C7265=H1, C7265,"")</f>
        <v/>
      </c>
      <c r="I7265" t="str">
        <f>IF(D7265=I1,D7265,"")</f>
        <v/>
      </c>
      <c r="J7265">
        <f>IF(AND(G7265=G1,AND(H7265=H1,I7265=I1)),E7265,0)</f>
        <v>0</v>
      </c>
    </row>
    <row r="7266" spans="1:10" x14ac:dyDescent="0.3">
      <c r="A7266">
        <v>2013</v>
      </c>
      <c r="B7266" t="s">
        <v>26</v>
      </c>
      <c r="C7266" t="s">
        <v>67</v>
      </c>
      <c r="D7266" t="s">
        <v>203</v>
      </c>
      <c r="E7266" s="12"/>
      <c r="G7266" t="str">
        <f>IF(A7266=G1,A7266,"")</f>
        <v/>
      </c>
      <c r="H7266" t="str">
        <f>IF(C7266=H1, C7266,"")</f>
        <v/>
      </c>
      <c r="I7266" t="str">
        <f>IF(D7266=I1,D7266,"")</f>
        <v>Females</v>
      </c>
      <c r="J7266">
        <f>IF(AND(G7266=G1,AND(H7266=H1,I7266=I1)),E7266,0)</f>
        <v>0</v>
      </c>
    </row>
    <row r="7267" spans="1:10" x14ac:dyDescent="0.3">
      <c r="A7267">
        <v>2013</v>
      </c>
      <c r="B7267" t="s">
        <v>26</v>
      </c>
      <c r="C7267" t="s">
        <v>67</v>
      </c>
      <c r="D7267" t="s">
        <v>205</v>
      </c>
      <c r="E7267" s="12"/>
      <c r="G7267" t="str">
        <f>IF(A7267=G1,A7267,"")</f>
        <v/>
      </c>
      <c r="H7267" t="str">
        <f>IF(C7267=H1, C7267,"")</f>
        <v/>
      </c>
      <c r="I7267" t="str">
        <f>IF(D7267=I1,D7267,"")</f>
        <v/>
      </c>
      <c r="J7267">
        <f>IF(AND(G7267=G1,AND(H7267=H1,I7267=I1)),E7267,0)</f>
        <v>0</v>
      </c>
    </row>
    <row r="7268" spans="1:10" x14ac:dyDescent="0.3">
      <c r="A7268">
        <v>2013</v>
      </c>
      <c r="B7268" t="s">
        <v>26</v>
      </c>
      <c r="C7268" t="s">
        <v>68</v>
      </c>
      <c r="D7268" t="s">
        <v>202</v>
      </c>
      <c r="E7268" s="12"/>
      <c r="G7268" t="str">
        <f>IF(A7268=G1,A7268,"")</f>
        <v/>
      </c>
      <c r="H7268" t="str">
        <f>IF(C7268=H1, C7268,"")</f>
        <v/>
      </c>
      <c r="I7268" t="str">
        <f>IF(D7268=I1,D7268,"")</f>
        <v/>
      </c>
      <c r="J7268">
        <f>IF(AND(G7268=G1,AND(H7268=H1,I7268=I1)),E7268,0)</f>
        <v>0</v>
      </c>
    </row>
    <row r="7269" spans="1:10" x14ac:dyDescent="0.3">
      <c r="A7269">
        <v>2013</v>
      </c>
      <c r="B7269" t="s">
        <v>26</v>
      </c>
      <c r="C7269" t="s">
        <v>68</v>
      </c>
      <c r="D7269" t="s">
        <v>203</v>
      </c>
      <c r="E7269" s="12"/>
      <c r="G7269" t="str">
        <f>IF(A7269=G1,A7269,"")</f>
        <v/>
      </c>
      <c r="H7269" t="str">
        <f>IF(C7269=H1, C7269,"")</f>
        <v/>
      </c>
      <c r="I7269" t="str">
        <f>IF(D7269=I1,D7269,"")</f>
        <v>Females</v>
      </c>
      <c r="J7269">
        <f>IF(AND(G7269=G1,AND(H7269=H1,I7269=I1)),E7269,0)</f>
        <v>0</v>
      </c>
    </row>
    <row r="7270" spans="1:10" x14ac:dyDescent="0.3">
      <c r="A7270">
        <v>2013</v>
      </c>
      <c r="B7270" t="s">
        <v>26</v>
      </c>
      <c r="C7270" t="s">
        <v>68</v>
      </c>
      <c r="D7270" t="s">
        <v>205</v>
      </c>
      <c r="E7270" s="12"/>
      <c r="G7270" t="str">
        <f>IF(A7270=G1,A7270,"")</f>
        <v/>
      </c>
      <c r="H7270" t="str">
        <f>IF(C7270=H1, C7270,"")</f>
        <v/>
      </c>
      <c r="I7270" t="str">
        <f>IF(D7270=I1,D7270,"")</f>
        <v/>
      </c>
      <c r="J7270">
        <f>IF(AND(G7270=G1,AND(H7270=H1,I7270=I1)),E7270,0)</f>
        <v>0</v>
      </c>
    </row>
    <row r="7271" spans="1:10" x14ac:dyDescent="0.3">
      <c r="A7271">
        <v>2013</v>
      </c>
      <c r="B7271" t="s">
        <v>26</v>
      </c>
      <c r="C7271" t="s">
        <v>69</v>
      </c>
      <c r="D7271" t="s">
        <v>202</v>
      </c>
      <c r="E7271" s="12"/>
      <c r="G7271" t="str">
        <f>IF(A7271=G1,A7271,"")</f>
        <v/>
      </c>
      <c r="H7271" t="str">
        <f>IF(C7271=H1, C7271,"")</f>
        <v/>
      </c>
      <c r="I7271" t="str">
        <f>IF(D7271=I1,D7271,"")</f>
        <v/>
      </c>
      <c r="J7271">
        <f>IF(AND(G7271=G1,AND(H7271=H1,I7271=I1)),E7271,0)</f>
        <v>0</v>
      </c>
    </row>
    <row r="7272" spans="1:10" x14ac:dyDescent="0.3">
      <c r="A7272">
        <v>2013</v>
      </c>
      <c r="B7272" t="s">
        <v>26</v>
      </c>
      <c r="C7272" t="s">
        <v>69</v>
      </c>
      <c r="D7272" t="s">
        <v>203</v>
      </c>
      <c r="E7272" s="12"/>
      <c r="G7272" t="str">
        <f>IF(A7272=G1,A7272,"")</f>
        <v/>
      </c>
      <c r="H7272" t="str">
        <f>IF(C7272=H1, C7272,"")</f>
        <v/>
      </c>
      <c r="I7272" t="str">
        <f>IF(D7272=I1,D7272,"")</f>
        <v>Females</v>
      </c>
      <c r="J7272">
        <f>IF(AND(G7272=G1,AND(H7272=H1,I7272=I1)),E7272,0)</f>
        <v>0</v>
      </c>
    </row>
    <row r="7273" spans="1:10" x14ac:dyDescent="0.3">
      <c r="A7273">
        <v>2013</v>
      </c>
      <c r="B7273" t="s">
        <v>26</v>
      </c>
      <c r="C7273" t="s">
        <v>69</v>
      </c>
      <c r="D7273" t="s">
        <v>205</v>
      </c>
      <c r="E7273" s="12"/>
      <c r="G7273" t="str">
        <f>IF(A7273=G1,A7273,"")</f>
        <v/>
      </c>
      <c r="H7273" t="str">
        <f>IF(C7273=H1, C7273,"")</f>
        <v/>
      </c>
      <c r="I7273" t="str">
        <f>IF(D7273=I1,D7273,"")</f>
        <v/>
      </c>
      <c r="J7273">
        <f>IF(AND(G7273=G1,AND(H7273=H1,I7273=I1)),E7273,0)</f>
        <v>0</v>
      </c>
    </row>
    <row r="7274" spans="1:10" x14ac:dyDescent="0.3">
      <c r="A7274">
        <v>2013</v>
      </c>
      <c r="B7274" t="s">
        <v>26</v>
      </c>
      <c r="C7274" t="s">
        <v>70</v>
      </c>
      <c r="D7274" t="s">
        <v>202</v>
      </c>
      <c r="E7274" s="12"/>
      <c r="G7274" t="str">
        <f>IF(A7274=G1,A7274,"")</f>
        <v/>
      </c>
      <c r="H7274" t="str">
        <f>IF(C7274=H1, C7274,"")</f>
        <v/>
      </c>
      <c r="I7274" t="str">
        <f>IF(D7274=I1,D7274,"")</f>
        <v/>
      </c>
      <c r="J7274">
        <f>IF(AND(G7274=G1,AND(H7274=H1,I7274=I1)),E7274,0)</f>
        <v>0</v>
      </c>
    </row>
    <row r="7275" spans="1:10" x14ac:dyDescent="0.3">
      <c r="A7275">
        <v>2013</v>
      </c>
      <c r="B7275" t="s">
        <v>26</v>
      </c>
      <c r="C7275" t="s">
        <v>70</v>
      </c>
      <c r="D7275" t="s">
        <v>203</v>
      </c>
      <c r="E7275" s="12"/>
      <c r="G7275" t="str">
        <f>IF(A7275=G1,A7275,"")</f>
        <v/>
      </c>
      <c r="H7275" t="str">
        <f>IF(C7275=H1, C7275,"")</f>
        <v/>
      </c>
      <c r="I7275" t="str">
        <f>IF(D7275=I1,D7275,"")</f>
        <v>Females</v>
      </c>
      <c r="J7275">
        <f>IF(AND(G7275=G1,AND(H7275=H1,I7275=I1)),E7275,0)</f>
        <v>0</v>
      </c>
    </row>
    <row r="7276" spans="1:10" x14ac:dyDescent="0.3">
      <c r="A7276">
        <v>2013</v>
      </c>
      <c r="B7276" t="s">
        <v>26</v>
      </c>
      <c r="C7276" t="s">
        <v>70</v>
      </c>
      <c r="D7276" t="s">
        <v>205</v>
      </c>
      <c r="E7276" s="12"/>
      <c r="G7276" t="str">
        <f>IF(A7276=G1,A7276,"")</f>
        <v/>
      </c>
      <c r="H7276" t="str">
        <f>IF(C7276=H1, C7276,"")</f>
        <v/>
      </c>
      <c r="I7276" t="str">
        <f>IF(D7276=I1,D7276,"")</f>
        <v/>
      </c>
      <c r="J7276">
        <f>IF(AND(G7276=G1,AND(H7276=H1,I7276=I1)),E7276,0)</f>
        <v>0</v>
      </c>
    </row>
    <row r="7277" spans="1:10" x14ac:dyDescent="0.3">
      <c r="A7277">
        <v>2013</v>
      </c>
      <c r="B7277" t="s">
        <v>26</v>
      </c>
      <c r="C7277" t="s">
        <v>71</v>
      </c>
      <c r="D7277" t="s">
        <v>202</v>
      </c>
      <c r="E7277" s="12"/>
      <c r="G7277" t="str">
        <f>IF(A7277=G1,A7277,"")</f>
        <v/>
      </c>
      <c r="H7277" t="str">
        <f>IF(C7277=H1, C7277,"")</f>
        <v/>
      </c>
      <c r="I7277" t="str">
        <f>IF(D7277=I1,D7277,"")</f>
        <v/>
      </c>
      <c r="J7277">
        <f>IF(AND(G7277=G1,AND(H7277=H1,I7277=I1)),E7277,0)</f>
        <v>0</v>
      </c>
    </row>
    <row r="7278" spans="1:10" x14ac:dyDescent="0.3">
      <c r="A7278">
        <v>2013</v>
      </c>
      <c r="B7278" t="s">
        <v>26</v>
      </c>
      <c r="C7278" t="s">
        <v>71</v>
      </c>
      <c r="D7278" t="s">
        <v>203</v>
      </c>
      <c r="E7278" s="12"/>
      <c r="G7278" t="str">
        <f>IF(A7278=G1,A7278,"")</f>
        <v/>
      </c>
      <c r="H7278" t="str">
        <f>IF(C7278=H1, C7278,"")</f>
        <v/>
      </c>
      <c r="I7278" t="str">
        <f>IF(D7278=I1,D7278,"")</f>
        <v>Females</v>
      </c>
      <c r="J7278">
        <f>IF(AND(G7278=G1,AND(H7278=H1,I7278=I1)),E7278,0)</f>
        <v>0</v>
      </c>
    </row>
    <row r="7279" spans="1:10" x14ac:dyDescent="0.3">
      <c r="A7279">
        <v>2013</v>
      </c>
      <c r="B7279" t="s">
        <v>26</v>
      </c>
      <c r="C7279" t="s">
        <v>71</v>
      </c>
      <c r="D7279" t="s">
        <v>205</v>
      </c>
      <c r="E7279" s="12"/>
      <c r="G7279" t="str">
        <f>IF(A7279=G1,A7279,"")</f>
        <v/>
      </c>
      <c r="H7279" t="str">
        <f>IF(C7279=H1, C7279,"")</f>
        <v/>
      </c>
      <c r="I7279" t="str">
        <f>IF(D7279=I1,D7279,"")</f>
        <v/>
      </c>
      <c r="J7279">
        <f>IF(AND(G7279=G1,AND(H7279=H1,I7279=I1)),E7279,0)</f>
        <v>0</v>
      </c>
    </row>
    <row r="7280" spans="1:10" x14ac:dyDescent="0.3">
      <c r="A7280">
        <v>2013</v>
      </c>
      <c r="B7280" t="s">
        <v>72</v>
      </c>
      <c r="C7280" t="s">
        <v>73</v>
      </c>
      <c r="D7280" t="s">
        <v>202</v>
      </c>
      <c r="E7280" s="12"/>
      <c r="G7280" t="str">
        <f>IF(A7280=G1,A7280,"")</f>
        <v/>
      </c>
      <c r="H7280" t="str">
        <f>IF(C7280=H1, C7280,"")</f>
        <v/>
      </c>
      <c r="I7280" t="str">
        <f>IF(D7280=I1,D7280,"")</f>
        <v/>
      </c>
      <c r="J7280">
        <f>IF(AND(G7280=G1,AND(H7280=H1,I7280=I1)),E7280,0)</f>
        <v>0</v>
      </c>
    </row>
    <row r="7281" spans="1:10" x14ac:dyDescent="0.3">
      <c r="A7281">
        <v>2013</v>
      </c>
      <c r="B7281" t="s">
        <v>72</v>
      </c>
      <c r="C7281" t="s">
        <v>73</v>
      </c>
      <c r="D7281" t="s">
        <v>203</v>
      </c>
      <c r="E7281" s="12"/>
      <c r="G7281" t="str">
        <f>IF(A7281=G1,A7281,"")</f>
        <v/>
      </c>
      <c r="H7281" t="str">
        <f>IF(C7281=H1, C7281,"")</f>
        <v/>
      </c>
      <c r="I7281" t="str">
        <f>IF(D7281=I1,D7281,"")</f>
        <v>Females</v>
      </c>
      <c r="J7281">
        <f>IF(AND(G7281=G1,AND(H7281=H1,I7281=I1)),E7281,0)</f>
        <v>0</v>
      </c>
    </row>
    <row r="7282" spans="1:10" x14ac:dyDescent="0.3">
      <c r="A7282">
        <v>2013</v>
      </c>
      <c r="B7282" t="s">
        <v>72</v>
      </c>
      <c r="C7282" t="s">
        <v>73</v>
      </c>
      <c r="D7282" t="s">
        <v>205</v>
      </c>
      <c r="E7282" s="12"/>
      <c r="G7282" t="str">
        <f>IF(A7282=G1,A7282,"")</f>
        <v/>
      </c>
      <c r="H7282" t="str">
        <f>IF(C7282=H1, C7282,"")</f>
        <v/>
      </c>
      <c r="I7282" t="str">
        <f>IF(D7282=I1,D7282,"")</f>
        <v/>
      </c>
      <c r="J7282">
        <f>IF(AND(G7282=G1,AND(H7282=H1,I7282=I1)),E7282,0)</f>
        <v>0</v>
      </c>
    </row>
    <row r="7283" spans="1:10" x14ac:dyDescent="0.3">
      <c r="A7283">
        <v>2013</v>
      </c>
      <c r="B7283" t="s">
        <v>72</v>
      </c>
      <c r="C7283" t="s">
        <v>74</v>
      </c>
      <c r="D7283" t="s">
        <v>202</v>
      </c>
      <c r="E7283" s="12"/>
      <c r="G7283" t="str">
        <f>IF(A7283=G1,A7283,"")</f>
        <v/>
      </c>
      <c r="H7283" t="str">
        <f>IF(C7283=H1, C7283,"")</f>
        <v/>
      </c>
      <c r="I7283" t="str">
        <f>IF(D7283=I1,D7283,"")</f>
        <v/>
      </c>
      <c r="J7283">
        <f>IF(AND(G7283=G1,AND(H7283=H1,I7283=I1)),E7283,0)</f>
        <v>0</v>
      </c>
    </row>
    <row r="7284" spans="1:10" x14ac:dyDescent="0.3">
      <c r="A7284">
        <v>2013</v>
      </c>
      <c r="B7284" t="s">
        <v>72</v>
      </c>
      <c r="C7284" t="s">
        <v>74</v>
      </c>
      <c r="D7284" t="s">
        <v>203</v>
      </c>
      <c r="E7284" s="12"/>
      <c r="G7284" t="str">
        <f>IF(A7284=G1,A7284,"")</f>
        <v/>
      </c>
      <c r="H7284" t="str">
        <f>IF(C7284=H1, C7284,"")</f>
        <v/>
      </c>
      <c r="I7284" t="str">
        <f>IF(D7284=I1,D7284,"")</f>
        <v>Females</v>
      </c>
      <c r="J7284">
        <f>IF(AND(G7284=G1,AND(H7284=H1,I7284=I1)),E7284,0)</f>
        <v>0</v>
      </c>
    </row>
    <row r="7285" spans="1:10" x14ac:dyDescent="0.3">
      <c r="A7285">
        <v>2013</v>
      </c>
      <c r="B7285" t="s">
        <v>72</v>
      </c>
      <c r="C7285" t="s">
        <v>74</v>
      </c>
      <c r="D7285" t="s">
        <v>205</v>
      </c>
      <c r="E7285" s="12"/>
      <c r="G7285" t="str">
        <f>IF(A7285=G1,A7285,"")</f>
        <v/>
      </c>
      <c r="H7285" t="str">
        <f>IF(C7285=H1, C7285,"")</f>
        <v/>
      </c>
      <c r="I7285" t="str">
        <f>IF(D7285=I1,D7285,"")</f>
        <v/>
      </c>
      <c r="J7285">
        <f>IF(AND(G7285=G1,AND(H7285=H1,I7285=I1)),E7285,0)</f>
        <v>0</v>
      </c>
    </row>
    <row r="7286" spans="1:10" x14ac:dyDescent="0.3">
      <c r="A7286">
        <v>2013</v>
      </c>
      <c r="B7286" t="s">
        <v>72</v>
      </c>
      <c r="C7286" t="s">
        <v>75</v>
      </c>
      <c r="D7286" t="s">
        <v>202</v>
      </c>
      <c r="E7286" s="12"/>
      <c r="G7286" t="str">
        <f>IF(A7286=G1,A7286,"")</f>
        <v/>
      </c>
      <c r="H7286" t="str">
        <f>IF(C7286=H1, C7286,"")</f>
        <v/>
      </c>
      <c r="I7286" t="str">
        <f>IF(D7286=I1,D7286,"")</f>
        <v/>
      </c>
      <c r="J7286">
        <f>IF(AND(G7286=G1,AND(H7286=H1,I7286=I1)),E7286,0)</f>
        <v>0</v>
      </c>
    </row>
    <row r="7287" spans="1:10" x14ac:dyDescent="0.3">
      <c r="A7287">
        <v>2013</v>
      </c>
      <c r="B7287" t="s">
        <v>72</v>
      </c>
      <c r="C7287" t="s">
        <v>75</v>
      </c>
      <c r="D7287" t="s">
        <v>203</v>
      </c>
      <c r="E7287" s="12"/>
      <c r="G7287" t="str">
        <f>IF(A7287=G1,A7287,"")</f>
        <v/>
      </c>
      <c r="H7287" t="str">
        <f>IF(C7287=H1, C7287,"")</f>
        <v/>
      </c>
      <c r="I7287" t="str">
        <f>IF(D7287=I1,D7287,"")</f>
        <v>Females</v>
      </c>
      <c r="J7287">
        <f>IF(AND(G7287=G1,AND(H7287=H1,I7287=I1)),E7287,0)</f>
        <v>0</v>
      </c>
    </row>
    <row r="7288" spans="1:10" x14ac:dyDescent="0.3">
      <c r="A7288">
        <v>2013</v>
      </c>
      <c r="B7288" t="s">
        <v>72</v>
      </c>
      <c r="C7288" t="s">
        <v>75</v>
      </c>
      <c r="D7288" t="s">
        <v>205</v>
      </c>
      <c r="E7288" s="12"/>
      <c r="G7288" t="str">
        <f>IF(A7288=G1,A7288,"")</f>
        <v/>
      </c>
      <c r="H7288" t="str">
        <f>IF(C7288=H1, C7288,"")</f>
        <v/>
      </c>
      <c r="I7288" t="str">
        <f>IF(D7288=I1,D7288,"")</f>
        <v/>
      </c>
      <c r="J7288">
        <f>IF(AND(G7288=G1,AND(H7288=H1,I7288=I1)),E7288,0)</f>
        <v>0</v>
      </c>
    </row>
    <row r="7289" spans="1:10" x14ac:dyDescent="0.3">
      <c r="A7289">
        <v>2013</v>
      </c>
      <c r="B7289" t="s">
        <v>72</v>
      </c>
      <c r="C7289" t="s">
        <v>76</v>
      </c>
      <c r="D7289" t="s">
        <v>202</v>
      </c>
      <c r="E7289" s="12"/>
      <c r="G7289" t="str">
        <f>IF(A7289=G1,A7289,"")</f>
        <v/>
      </c>
      <c r="H7289" t="str">
        <f>IF(C7289=H1, C7289,"")</f>
        <v/>
      </c>
      <c r="I7289" t="str">
        <f>IF(D7289=I1,D7289,"")</f>
        <v/>
      </c>
      <c r="J7289">
        <f>IF(AND(G7289=G1,AND(H7289=H1,I7289=I1)),E7289,0)</f>
        <v>0</v>
      </c>
    </row>
    <row r="7290" spans="1:10" x14ac:dyDescent="0.3">
      <c r="A7290">
        <v>2013</v>
      </c>
      <c r="B7290" t="s">
        <v>72</v>
      </c>
      <c r="C7290" t="s">
        <v>76</v>
      </c>
      <c r="D7290" t="s">
        <v>203</v>
      </c>
      <c r="E7290" s="12"/>
      <c r="G7290" t="str">
        <f>IF(A7290=G1,A7290,"")</f>
        <v/>
      </c>
      <c r="H7290" t="str">
        <f>IF(C7290=H1, C7290,"")</f>
        <v/>
      </c>
      <c r="I7290" t="str">
        <f>IF(D7290=I1,D7290,"")</f>
        <v>Females</v>
      </c>
      <c r="J7290">
        <f>IF(AND(G7290=G1,AND(H7290=H1,I7290=I1)),E7290,0)</f>
        <v>0</v>
      </c>
    </row>
    <row r="7291" spans="1:10" x14ac:dyDescent="0.3">
      <c r="A7291">
        <v>2013</v>
      </c>
      <c r="B7291" t="s">
        <v>72</v>
      </c>
      <c r="C7291" t="s">
        <v>76</v>
      </c>
      <c r="D7291" t="s">
        <v>205</v>
      </c>
      <c r="E7291" s="12"/>
      <c r="G7291" t="str">
        <f>IF(A7291=G1,A7291,"")</f>
        <v/>
      </c>
      <c r="H7291" t="str">
        <f>IF(C7291=H1, C7291,"")</f>
        <v/>
      </c>
      <c r="I7291" t="str">
        <f>IF(D7291=I1,D7291,"")</f>
        <v/>
      </c>
      <c r="J7291">
        <f>IF(AND(G7291=G1,AND(H7291=H1,I7291=I1)),E7291,0)</f>
        <v>0</v>
      </c>
    </row>
    <row r="7292" spans="1:10" x14ac:dyDescent="0.3">
      <c r="A7292">
        <v>2013</v>
      </c>
      <c r="B7292" t="s">
        <v>72</v>
      </c>
      <c r="C7292" t="s">
        <v>77</v>
      </c>
      <c r="D7292" t="s">
        <v>202</v>
      </c>
      <c r="E7292" s="12"/>
      <c r="G7292" t="str">
        <f>IF(A7292=G1,A7292,"")</f>
        <v/>
      </c>
      <c r="H7292" t="str">
        <f>IF(C7292=H1, C7292,"")</f>
        <v/>
      </c>
      <c r="I7292" t="str">
        <f>IF(D7292=I1,D7292,"")</f>
        <v/>
      </c>
      <c r="J7292">
        <f>IF(AND(G7292=G1,AND(H7292=H1,I7292=I1)),E7292,0)</f>
        <v>0</v>
      </c>
    </row>
    <row r="7293" spans="1:10" x14ac:dyDescent="0.3">
      <c r="A7293">
        <v>2013</v>
      </c>
      <c r="B7293" t="s">
        <v>72</v>
      </c>
      <c r="C7293" t="s">
        <v>77</v>
      </c>
      <c r="D7293" t="s">
        <v>203</v>
      </c>
      <c r="E7293" s="12"/>
      <c r="G7293" t="str">
        <f>IF(A7293=G1,A7293,"")</f>
        <v/>
      </c>
      <c r="H7293" t="str">
        <f>IF(C7293=H1, C7293,"")</f>
        <v/>
      </c>
      <c r="I7293" t="str">
        <f>IF(D7293=I1,D7293,"")</f>
        <v>Females</v>
      </c>
      <c r="J7293">
        <f>IF(AND(G7293=G1,AND(H7293=H1,I7293=I1)),E7293,0)</f>
        <v>0</v>
      </c>
    </row>
    <row r="7294" spans="1:10" x14ac:dyDescent="0.3">
      <c r="A7294">
        <v>2013</v>
      </c>
      <c r="B7294" t="s">
        <v>72</v>
      </c>
      <c r="C7294" t="s">
        <v>77</v>
      </c>
      <c r="D7294" t="s">
        <v>205</v>
      </c>
      <c r="E7294" s="12"/>
      <c r="G7294" t="str">
        <f>IF(A7294=G1,A7294,"")</f>
        <v/>
      </c>
      <c r="H7294" t="str">
        <f>IF(C7294=H1, C7294,"")</f>
        <v/>
      </c>
      <c r="I7294" t="str">
        <f>IF(D7294=I1,D7294,"")</f>
        <v/>
      </c>
      <c r="J7294">
        <f>IF(AND(G7294=G1,AND(H7294=H1,I7294=I1)),E7294,0)</f>
        <v>0</v>
      </c>
    </row>
    <row r="7295" spans="1:10" x14ac:dyDescent="0.3">
      <c r="A7295">
        <v>2013</v>
      </c>
      <c r="B7295" t="s">
        <v>72</v>
      </c>
      <c r="C7295" t="s">
        <v>220</v>
      </c>
      <c r="D7295" t="s">
        <v>202</v>
      </c>
      <c r="E7295" s="12"/>
      <c r="G7295" t="str">
        <f>IF(A7295=G1,A7295,"")</f>
        <v/>
      </c>
      <c r="H7295" t="str">
        <f>IF(C7295=H1, C7295,"")</f>
        <v/>
      </c>
      <c r="I7295" t="str">
        <f>IF(D7295=I1,D7295,"")</f>
        <v/>
      </c>
      <c r="J7295">
        <f>IF(AND(G7295=G1,AND(H7295=H1,I7295=I1)),E7295,0)</f>
        <v>0</v>
      </c>
    </row>
    <row r="7296" spans="1:10" x14ac:dyDescent="0.3">
      <c r="A7296">
        <v>2013</v>
      </c>
      <c r="B7296" t="s">
        <v>72</v>
      </c>
      <c r="C7296" t="s">
        <v>220</v>
      </c>
      <c r="D7296" t="s">
        <v>203</v>
      </c>
      <c r="E7296" s="12"/>
      <c r="G7296" t="str">
        <f>IF(A7296=G1,A7296,"")</f>
        <v/>
      </c>
      <c r="H7296" t="str">
        <f>IF(C7296=H1, C7296,"")</f>
        <v/>
      </c>
      <c r="I7296" t="str">
        <f>IF(D7296=I1,D7296,"")</f>
        <v>Females</v>
      </c>
      <c r="J7296">
        <f>IF(AND(G7296=G1,AND(H7296=H1,I7296=I1)),E7296,0)</f>
        <v>0</v>
      </c>
    </row>
    <row r="7297" spans="1:10" x14ac:dyDescent="0.3">
      <c r="A7297">
        <v>2013</v>
      </c>
      <c r="B7297" t="s">
        <v>72</v>
      </c>
      <c r="C7297" t="s">
        <v>220</v>
      </c>
      <c r="D7297" t="s">
        <v>205</v>
      </c>
      <c r="E7297" s="12"/>
      <c r="G7297" t="str">
        <f>IF(A7297=G1,A7297,"")</f>
        <v/>
      </c>
      <c r="H7297" t="str">
        <f>IF(C7297=H1, C7297,"")</f>
        <v/>
      </c>
      <c r="I7297" t="str">
        <f>IF(D7297=I1,D7297,"")</f>
        <v/>
      </c>
      <c r="J7297">
        <f>IF(AND(G7297=G1,AND(H7297=H1,I7297=I1)),E7297,0)</f>
        <v>0</v>
      </c>
    </row>
    <row r="7298" spans="1:10" x14ac:dyDescent="0.3">
      <c r="A7298">
        <v>2013</v>
      </c>
      <c r="B7298" t="s">
        <v>72</v>
      </c>
      <c r="C7298" t="s">
        <v>78</v>
      </c>
      <c r="D7298" t="s">
        <v>202</v>
      </c>
      <c r="E7298" s="12"/>
      <c r="G7298" t="str">
        <f>IF(A7298=G1,A7298,"")</f>
        <v/>
      </c>
      <c r="H7298" t="str">
        <f>IF(C7298=H1, C7298,"")</f>
        <v/>
      </c>
      <c r="I7298" t="str">
        <f>IF(D7298=I1,D7298,"")</f>
        <v/>
      </c>
      <c r="J7298">
        <f>IF(AND(G7298=G1,AND(H7298=H1,I7298=I1)),E7298,0)</f>
        <v>0</v>
      </c>
    </row>
    <row r="7299" spans="1:10" x14ac:dyDescent="0.3">
      <c r="A7299">
        <v>2013</v>
      </c>
      <c r="B7299" t="s">
        <v>72</v>
      </c>
      <c r="C7299" t="s">
        <v>78</v>
      </c>
      <c r="D7299" t="s">
        <v>203</v>
      </c>
      <c r="E7299" s="12"/>
      <c r="G7299" t="str">
        <f>IF(A7299=G1,A7299,"")</f>
        <v/>
      </c>
      <c r="H7299" t="str">
        <f>IF(C7299=H1, C7299,"")</f>
        <v/>
      </c>
      <c r="I7299" t="str">
        <f>IF(D7299=I1,D7299,"")</f>
        <v>Females</v>
      </c>
      <c r="J7299">
        <f>IF(AND(G7299=G1,AND(H7299=H1,I7299=I1)),E7299,0)</f>
        <v>0</v>
      </c>
    </row>
    <row r="7300" spans="1:10" x14ac:dyDescent="0.3">
      <c r="A7300">
        <v>2013</v>
      </c>
      <c r="B7300" t="s">
        <v>72</v>
      </c>
      <c r="C7300" t="s">
        <v>78</v>
      </c>
      <c r="D7300" t="s">
        <v>205</v>
      </c>
      <c r="E7300" s="12"/>
      <c r="G7300" t="str">
        <f>IF(A7300=G1,A7300,"")</f>
        <v/>
      </c>
      <c r="H7300" t="str">
        <f>IF(C7300=H1, C7300,"")</f>
        <v/>
      </c>
      <c r="I7300" t="str">
        <f>IF(D7300=I1,D7300,"")</f>
        <v/>
      </c>
      <c r="J7300">
        <f>IF(AND(G7300=G1,AND(H7300=H1,I7300=I1)),E7300,0)</f>
        <v>0</v>
      </c>
    </row>
    <row r="7301" spans="1:10" x14ac:dyDescent="0.3">
      <c r="A7301">
        <v>2013</v>
      </c>
      <c r="B7301" t="s">
        <v>72</v>
      </c>
      <c r="C7301" t="s">
        <v>79</v>
      </c>
      <c r="D7301" t="s">
        <v>202</v>
      </c>
      <c r="E7301" s="12"/>
      <c r="G7301" t="str">
        <f>IF(A7301=G1,A7301,"")</f>
        <v/>
      </c>
      <c r="H7301" t="str">
        <f>IF(C7301=H1, C7301,"")</f>
        <v/>
      </c>
      <c r="I7301" t="str">
        <f>IF(D7301=I1,D7301,"")</f>
        <v/>
      </c>
      <c r="J7301">
        <f>IF(AND(G7301=G1,AND(H7301=H1,I7301=I1)),E7301,0)</f>
        <v>0</v>
      </c>
    </row>
    <row r="7302" spans="1:10" x14ac:dyDescent="0.3">
      <c r="A7302">
        <v>2013</v>
      </c>
      <c r="B7302" t="s">
        <v>72</v>
      </c>
      <c r="C7302" t="s">
        <v>79</v>
      </c>
      <c r="D7302" t="s">
        <v>203</v>
      </c>
      <c r="E7302" s="12"/>
      <c r="G7302" t="str">
        <f>IF(A7302=G1,A7302,"")</f>
        <v/>
      </c>
      <c r="H7302" t="str">
        <f>IF(C7302=H1, C7302,"")</f>
        <v/>
      </c>
      <c r="I7302" t="str">
        <f>IF(D7302=I1,D7302,"")</f>
        <v>Females</v>
      </c>
      <c r="J7302">
        <f>IF(AND(G7302=G1,AND(H7302=H1,I7302=I1)),E7302,0)</f>
        <v>0</v>
      </c>
    </row>
    <row r="7303" spans="1:10" x14ac:dyDescent="0.3">
      <c r="A7303">
        <v>2013</v>
      </c>
      <c r="B7303" t="s">
        <v>72</v>
      </c>
      <c r="C7303" t="s">
        <v>79</v>
      </c>
      <c r="D7303" t="s">
        <v>205</v>
      </c>
      <c r="E7303" s="12"/>
      <c r="G7303" t="str">
        <f>IF(A7303=G1,A7303,"")</f>
        <v/>
      </c>
      <c r="H7303" t="str">
        <f>IF(C7303=H1, C7303,"")</f>
        <v/>
      </c>
      <c r="I7303" t="str">
        <f>IF(D7303=I1,D7303,"")</f>
        <v/>
      </c>
      <c r="J7303">
        <f>IF(AND(G7303=G1,AND(H7303=H1,I7303=I1)),E7303,0)</f>
        <v>0</v>
      </c>
    </row>
    <row r="7304" spans="1:10" x14ac:dyDescent="0.3">
      <c r="A7304">
        <v>2013</v>
      </c>
      <c r="B7304" t="s">
        <v>72</v>
      </c>
      <c r="C7304" t="s">
        <v>80</v>
      </c>
      <c r="D7304" t="s">
        <v>202</v>
      </c>
      <c r="E7304" s="12"/>
      <c r="G7304" t="str">
        <f>IF(A7304=G1,A7304,"")</f>
        <v/>
      </c>
      <c r="H7304" t="str">
        <f>IF(C7304=H1, C7304,"")</f>
        <v/>
      </c>
      <c r="I7304" t="str">
        <f>IF(D7304=I1,D7304,"")</f>
        <v/>
      </c>
      <c r="J7304">
        <f>IF(AND(G7304=G1,AND(H7304=H1,I7304=I1)),E7304,0)</f>
        <v>0</v>
      </c>
    </row>
    <row r="7305" spans="1:10" x14ac:dyDescent="0.3">
      <c r="A7305">
        <v>2013</v>
      </c>
      <c r="B7305" t="s">
        <v>72</v>
      </c>
      <c r="C7305" t="s">
        <v>80</v>
      </c>
      <c r="D7305" t="s">
        <v>203</v>
      </c>
      <c r="E7305" s="12"/>
      <c r="G7305" t="str">
        <f>IF(A7305=G1,A7305,"")</f>
        <v/>
      </c>
      <c r="H7305" t="str">
        <f>IF(C7305=H1, C7305,"")</f>
        <v/>
      </c>
      <c r="I7305" t="str">
        <f>IF(D7305=I1,D7305,"")</f>
        <v>Females</v>
      </c>
      <c r="J7305">
        <f>IF(AND(G7305=G1,AND(H7305=H1,I7305=I1)),E7305,0)</f>
        <v>0</v>
      </c>
    </row>
    <row r="7306" spans="1:10" x14ac:dyDescent="0.3">
      <c r="A7306">
        <v>2013</v>
      </c>
      <c r="B7306" t="s">
        <v>72</v>
      </c>
      <c r="C7306" t="s">
        <v>80</v>
      </c>
      <c r="D7306" t="s">
        <v>205</v>
      </c>
      <c r="E7306" s="12"/>
      <c r="G7306" t="str">
        <f>IF(A7306=G1,A7306,"")</f>
        <v/>
      </c>
      <c r="H7306" t="str">
        <f>IF(C7306=H1, C7306,"")</f>
        <v/>
      </c>
      <c r="I7306" t="str">
        <f>IF(D7306=I1,D7306,"")</f>
        <v/>
      </c>
      <c r="J7306">
        <f>IF(AND(G7306=G1,AND(H7306=H1,I7306=I1)),E7306,0)</f>
        <v>0</v>
      </c>
    </row>
    <row r="7307" spans="1:10" x14ac:dyDescent="0.3">
      <c r="A7307">
        <v>2013</v>
      </c>
      <c r="B7307" t="s">
        <v>72</v>
      </c>
      <c r="C7307" t="s">
        <v>81</v>
      </c>
      <c r="D7307" t="s">
        <v>202</v>
      </c>
      <c r="E7307" s="12"/>
      <c r="G7307" t="str">
        <f>IF(A7307=G1,A7307,"")</f>
        <v/>
      </c>
      <c r="H7307" t="str">
        <f>IF(C7307=H1, C7307,"")</f>
        <v/>
      </c>
      <c r="I7307" t="str">
        <f>IF(D7307=I1,D7307,"")</f>
        <v/>
      </c>
      <c r="J7307">
        <f>IF(AND(G7307=G1,AND(H7307=H1,I7307=I1)),E7307,0)</f>
        <v>0</v>
      </c>
    </row>
    <row r="7308" spans="1:10" x14ac:dyDescent="0.3">
      <c r="A7308">
        <v>2013</v>
      </c>
      <c r="B7308" t="s">
        <v>72</v>
      </c>
      <c r="C7308" t="s">
        <v>81</v>
      </c>
      <c r="D7308" t="s">
        <v>203</v>
      </c>
      <c r="E7308" s="12"/>
      <c r="G7308" t="str">
        <f>IF(A7308=G1,A7308,"")</f>
        <v/>
      </c>
      <c r="H7308" t="str">
        <f>IF(C7308=H1, C7308,"")</f>
        <v/>
      </c>
      <c r="I7308" t="str">
        <f>IF(D7308=I1,D7308,"")</f>
        <v>Females</v>
      </c>
      <c r="J7308">
        <f>IF(AND(G7308=G1,AND(H7308=H1,I7308=I1)),E7308,0)</f>
        <v>0</v>
      </c>
    </row>
    <row r="7309" spans="1:10" x14ac:dyDescent="0.3">
      <c r="A7309">
        <v>2013</v>
      </c>
      <c r="B7309" t="s">
        <v>72</v>
      </c>
      <c r="C7309" t="s">
        <v>81</v>
      </c>
      <c r="D7309" t="s">
        <v>205</v>
      </c>
      <c r="E7309" s="12"/>
      <c r="G7309" t="str">
        <f>IF(A7309=G1,A7309,"")</f>
        <v/>
      </c>
      <c r="H7309" t="str">
        <f>IF(C7309=H1, C7309,"")</f>
        <v/>
      </c>
      <c r="I7309" t="str">
        <f>IF(D7309=I1,D7309,"")</f>
        <v/>
      </c>
      <c r="J7309">
        <f>IF(AND(G7309=G1,AND(H7309=H1,I7309=I1)),E7309,0)</f>
        <v>0</v>
      </c>
    </row>
    <row r="7310" spans="1:10" x14ac:dyDescent="0.3">
      <c r="A7310">
        <v>2013</v>
      </c>
      <c r="B7310" t="s">
        <v>72</v>
      </c>
      <c r="C7310" t="s">
        <v>82</v>
      </c>
      <c r="D7310" t="s">
        <v>202</v>
      </c>
      <c r="E7310" s="12"/>
      <c r="G7310" t="str">
        <f>IF(A7310=G1,A7310,"")</f>
        <v/>
      </c>
      <c r="H7310" t="str">
        <f>IF(C7310=H1, C7310,"")</f>
        <v/>
      </c>
      <c r="I7310" t="str">
        <f>IF(D7310=I1,D7310,"")</f>
        <v/>
      </c>
      <c r="J7310">
        <f>IF(AND(G7310=G1,AND(H7310=H1,I7310=I1)),E7310,0)</f>
        <v>0</v>
      </c>
    </row>
    <row r="7311" spans="1:10" x14ac:dyDescent="0.3">
      <c r="A7311">
        <v>2013</v>
      </c>
      <c r="B7311" t="s">
        <v>72</v>
      </c>
      <c r="C7311" t="s">
        <v>82</v>
      </c>
      <c r="D7311" t="s">
        <v>203</v>
      </c>
      <c r="E7311" s="12"/>
      <c r="G7311" t="str">
        <f>IF(A7311=G1,A7311,"")</f>
        <v/>
      </c>
      <c r="H7311" t="str">
        <f>IF(C7311=H1, C7311,"")</f>
        <v/>
      </c>
      <c r="I7311" t="str">
        <f>IF(D7311=I1,D7311,"")</f>
        <v>Females</v>
      </c>
      <c r="J7311">
        <f>IF(AND(G7311=G1,AND(H7311=H1,I7311=I1)),E7311,0)</f>
        <v>0</v>
      </c>
    </row>
    <row r="7312" spans="1:10" x14ac:dyDescent="0.3">
      <c r="A7312">
        <v>2013</v>
      </c>
      <c r="B7312" t="s">
        <v>72</v>
      </c>
      <c r="C7312" t="s">
        <v>82</v>
      </c>
      <c r="D7312" t="s">
        <v>205</v>
      </c>
      <c r="E7312" s="12"/>
      <c r="G7312" t="str">
        <f>IF(A7312=G1,A7312,"")</f>
        <v/>
      </c>
      <c r="H7312" t="str">
        <f>IF(C7312=H1, C7312,"")</f>
        <v/>
      </c>
      <c r="I7312" t="str">
        <f>IF(D7312=I1,D7312,"")</f>
        <v/>
      </c>
      <c r="J7312">
        <f>IF(AND(G7312=G1,AND(H7312=H1,I7312=I1)),E7312,0)</f>
        <v>0</v>
      </c>
    </row>
    <row r="7313" spans="1:10" x14ac:dyDescent="0.3">
      <c r="A7313">
        <v>2013</v>
      </c>
      <c r="B7313" t="s">
        <v>72</v>
      </c>
      <c r="C7313" t="s">
        <v>83</v>
      </c>
      <c r="D7313" t="s">
        <v>202</v>
      </c>
      <c r="E7313" s="12"/>
      <c r="G7313" t="str">
        <f>IF(A7313=G1,A7313,"")</f>
        <v/>
      </c>
      <c r="H7313" t="str">
        <f>IF(C7313=H1, C7313,"")</f>
        <v/>
      </c>
      <c r="I7313" t="str">
        <f>IF(D7313=I1,D7313,"")</f>
        <v/>
      </c>
      <c r="J7313">
        <f>IF(AND(G7313=G1,AND(H7313=H1,I7313=I1)),E7313,0)</f>
        <v>0</v>
      </c>
    </row>
    <row r="7314" spans="1:10" x14ac:dyDescent="0.3">
      <c r="A7314">
        <v>2013</v>
      </c>
      <c r="B7314" t="s">
        <v>72</v>
      </c>
      <c r="C7314" t="s">
        <v>83</v>
      </c>
      <c r="D7314" t="s">
        <v>203</v>
      </c>
      <c r="E7314" s="12"/>
      <c r="G7314" t="str">
        <f>IF(A7314=G1,A7314,"")</f>
        <v/>
      </c>
      <c r="H7314" t="str">
        <f>IF(C7314=H1, C7314,"")</f>
        <v/>
      </c>
      <c r="I7314" t="str">
        <f>IF(D7314=I1,D7314,"")</f>
        <v>Females</v>
      </c>
      <c r="J7314">
        <f>IF(AND(G7314=G1,AND(H7314=H1,I7314=I1)),E7314,0)</f>
        <v>0</v>
      </c>
    </row>
    <row r="7315" spans="1:10" x14ac:dyDescent="0.3">
      <c r="A7315">
        <v>2013</v>
      </c>
      <c r="B7315" t="s">
        <v>72</v>
      </c>
      <c r="C7315" t="s">
        <v>83</v>
      </c>
      <c r="D7315" t="s">
        <v>205</v>
      </c>
      <c r="E7315" s="12"/>
      <c r="G7315" t="str">
        <f>IF(A7315=G1,A7315,"")</f>
        <v/>
      </c>
      <c r="H7315" t="str">
        <f>IF(C7315=H1, C7315,"")</f>
        <v/>
      </c>
      <c r="I7315" t="str">
        <f>IF(D7315=I1,D7315,"")</f>
        <v/>
      </c>
      <c r="J7315">
        <f>IF(AND(G7315=G1,AND(H7315=H1,I7315=I1)),E7315,0)</f>
        <v>0</v>
      </c>
    </row>
    <row r="7316" spans="1:10" x14ac:dyDescent="0.3">
      <c r="A7316">
        <v>2013</v>
      </c>
      <c r="B7316" t="s">
        <v>72</v>
      </c>
      <c r="C7316" t="s">
        <v>211</v>
      </c>
      <c r="D7316" t="s">
        <v>202</v>
      </c>
      <c r="E7316" s="12"/>
      <c r="G7316" t="str">
        <f>IF(A7316=G1,A7316,"")</f>
        <v/>
      </c>
      <c r="H7316" t="str">
        <f>IF(C7316=H1, C7316,"")</f>
        <v/>
      </c>
      <c r="I7316" t="str">
        <f>IF(D7316=I1,D7316,"")</f>
        <v/>
      </c>
      <c r="J7316">
        <f>IF(AND(G7316=G1,AND(H7316=H1,I7316=I1)),E7316,0)</f>
        <v>0</v>
      </c>
    </row>
    <row r="7317" spans="1:10" x14ac:dyDescent="0.3">
      <c r="A7317">
        <v>2013</v>
      </c>
      <c r="B7317" t="s">
        <v>72</v>
      </c>
      <c r="C7317" t="s">
        <v>211</v>
      </c>
      <c r="D7317" t="s">
        <v>203</v>
      </c>
      <c r="E7317" s="12"/>
      <c r="G7317" t="str">
        <f>IF(A7317=G1,A7317,"")</f>
        <v/>
      </c>
      <c r="H7317" t="str">
        <f>IF(C7317=H1, C7317,"")</f>
        <v/>
      </c>
      <c r="I7317" t="str">
        <f>IF(D7317=I1,D7317,"")</f>
        <v>Females</v>
      </c>
      <c r="J7317">
        <f>IF(AND(G7317=G1,AND(H7317=H1,I7317=I1)),E7317,0)</f>
        <v>0</v>
      </c>
    </row>
    <row r="7318" spans="1:10" x14ac:dyDescent="0.3">
      <c r="A7318">
        <v>2013</v>
      </c>
      <c r="B7318" t="s">
        <v>72</v>
      </c>
      <c r="C7318" t="s">
        <v>211</v>
      </c>
      <c r="D7318" t="s">
        <v>205</v>
      </c>
      <c r="E7318" s="12"/>
      <c r="G7318" t="str">
        <f>IF(A7318=G1,A7318,"")</f>
        <v/>
      </c>
      <c r="H7318" t="str">
        <f>IF(C7318=H1, C7318,"")</f>
        <v/>
      </c>
      <c r="I7318" t="str">
        <f>IF(D7318=I1,D7318,"")</f>
        <v/>
      </c>
      <c r="J7318">
        <f>IF(AND(G7318=G1,AND(H7318=H1,I7318=I1)),E7318,0)</f>
        <v>0</v>
      </c>
    </row>
    <row r="7319" spans="1:10" x14ac:dyDescent="0.3">
      <c r="A7319">
        <v>2013</v>
      </c>
      <c r="B7319" t="s">
        <v>72</v>
      </c>
      <c r="C7319" t="s">
        <v>84</v>
      </c>
      <c r="D7319" t="s">
        <v>202</v>
      </c>
      <c r="E7319" s="12"/>
      <c r="G7319" t="str">
        <f>IF(A7319=G1,A7319,"")</f>
        <v/>
      </c>
      <c r="H7319" t="str">
        <f>IF(C7319=H1, C7319,"")</f>
        <v/>
      </c>
      <c r="I7319" t="str">
        <f>IF(D7319=I1,D7319,"")</f>
        <v/>
      </c>
      <c r="J7319">
        <f>IF(AND(G7319=G1,AND(H7319=H1,I7319=I1)),E7319,0)</f>
        <v>0</v>
      </c>
    </row>
    <row r="7320" spans="1:10" x14ac:dyDescent="0.3">
      <c r="A7320">
        <v>2013</v>
      </c>
      <c r="B7320" t="s">
        <v>72</v>
      </c>
      <c r="C7320" t="s">
        <v>84</v>
      </c>
      <c r="D7320" t="s">
        <v>203</v>
      </c>
      <c r="E7320" s="12"/>
      <c r="G7320" t="str">
        <f>IF(A7320=G1,A7320,"")</f>
        <v/>
      </c>
      <c r="H7320" t="str">
        <f>IF(C7320=H1, C7320,"")</f>
        <v/>
      </c>
      <c r="I7320" t="str">
        <f>IF(D7320=I1,D7320,"")</f>
        <v>Females</v>
      </c>
      <c r="J7320">
        <f>IF(AND(G7320=G1,AND(H7320=H1,I7320=I1)),E7320,0)</f>
        <v>0</v>
      </c>
    </row>
    <row r="7321" spans="1:10" x14ac:dyDescent="0.3">
      <c r="A7321">
        <v>2013</v>
      </c>
      <c r="B7321" t="s">
        <v>72</v>
      </c>
      <c r="C7321" t="s">
        <v>84</v>
      </c>
      <c r="D7321" t="s">
        <v>205</v>
      </c>
      <c r="E7321" s="12"/>
      <c r="G7321" t="str">
        <f>IF(A7321=G1,A7321,"")</f>
        <v/>
      </c>
      <c r="H7321" t="str">
        <f>IF(C7321=H1, C7321,"")</f>
        <v/>
      </c>
      <c r="I7321" t="str">
        <f>IF(D7321=I1,D7321,"")</f>
        <v/>
      </c>
      <c r="J7321">
        <f>IF(AND(G7321=G1,AND(H7321=H1,I7321=I1)),E7321,0)</f>
        <v>0</v>
      </c>
    </row>
    <row r="7322" spans="1:10" x14ac:dyDescent="0.3">
      <c r="A7322">
        <v>2013</v>
      </c>
      <c r="B7322" t="s">
        <v>72</v>
      </c>
      <c r="C7322" t="s">
        <v>85</v>
      </c>
      <c r="D7322" t="s">
        <v>202</v>
      </c>
      <c r="E7322" s="12"/>
      <c r="G7322" t="str">
        <f>IF(A7322=G1,A7322,"")</f>
        <v/>
      </c>
      <c r="H7322" t="str">
        <f>IF(C7322=H1, C7322,"")</f>
        <v/>
      </c>
      <c r="I7322" t="str">
        <f>IF(D7322=I1,D7322,"")</f>
        <v/>
      </c>
      <c r="J7322">
        <f>IF(AND(G7322=G1,AND(H7322=H1,I7322=I1)),E7322,0)</f>
        <v>0</v>
      </c>
    </row>
    <row r="7323" spans="1:10" x14ac:dyDescent="0.3">
      <c r="A7323">
        <v>2013</v>
      </c>
      <c r="B7323" t="s">
        <v>72</v>
      </c>
      <c r="C7323" t="s">
        <v>85</v>
      </c>
      <c r="D7323" t="s">
        <v>203</v>
      </c>
      <c r="E7323" s="12"/>
      <c r="G7323" t="str">
        <f>IF(A7323=G1,A7323,"")</f>
        <v/>
      </c>
      <c r="H7323" t="str">
        <f>IF(C7323=H1, C7323,"")</f>
        <v/>
      </c>
      <c r="I7323" t="str">
        <f>IF(D7323=I1,D7323,"")</f>
        <v>Females</v>
      </c>
      <c r="J7323">
        <f>IF(AND(G7323=G1,AND(H7323=H1,I7323=I1)),E7323,0)</f>
        <v>0</v>
      </c>
    </row>
    <row r="7324" spans="1:10" x14ac:dyDescent="0.3">
      <c r="A7324">
        <v>2013</v>
      </c>
      <c r="B7324" t="s">
        <v>72</v>
      </c>
      <c r="C7324" t="s">
        <v>85</v>
      </c>
      <c r="D7324" t="s">
        <v>205</v>
      </c>
      <c r="E7324" s="12"/>
      <c r="G7324" t="str">
        <f>IF(A7324=G1,A7324,"")</f>
        <v/>
      </c>
      <c r="H7324" t="str">
        <f>IF(C7324=H1, C7324,"")</f>
        <v/>
      </c>
      <c r="I7324" t="str">
        <f>IF(D7324=I1,D7324,"")</f>
        <v/>
      </c>
      <c r="J7324">
        <f>IF(AND(G7324=G1,AND(H7324=H1,I7324=I1)),E7324,0)</f>
        <v>0</v>
      </c>
    </row>
    <row r="7325" spans="1:10" x14ac:dyDescent="0.3">
      <c r="A7325">
        <v>2013</v>
      </c>
      <c r="B7325" t="s">
        <v>72</v>
      </c>
      <c r="C7325" t="s">
        <v>86</v>
      </c>
      <c r="D7325" t="s">
        <v>202</v>
      </c>
      <c r="E7325" s="12"/>
      <c r="G7325" t="str">
        <f>IF(A7325=G1,A7325,"")</f>
        <v/>
      </c>
      <c r="H7325" t="str">
        <f>IF(C7325=H1, C7325,"")</f>
        <v/>
      </c>
      <c r="I7325" t="str">
        <f>IF(D7325=I1,D7325,"")</f>
        <v/>
      </c>
      <c r="J7325">
        <f>IF(AND(G7325=G1,AND(H7325=H1,I7325=I1)),E7325,0)</f>
        <v>0</v>
      </c>
    </row>
    <row r="7326" spans="1:10" x14ac:dyDescent="0.3">
      <c r="A7326">
        <v>2013</v>
      </c>
      <c r="B7326" t="s">
        <v>72</v>
      </c>
      <c r="C7326" t="s">
        <v>86</v>
      </c>
      <c r="D7326" t="s">
        <v>203</v>
      </c>
      <c r="E7326" s="12"/>
      <c r="G7326" t="str">
        <f>IF(A7326=G1,A7326,"")</f>
        <v/>
      </c>
      <c r="H7326" t="str">
        <f>IF(C7326=H1, C7326,"")</f>
        <v/>
      </c>
      <c r="I7326" t="str">
        <f>IF(D7326=I1,D7326,"")</f>
        <v>Females</v>
      </c>
      <c r="J7326">
        <f>IF(AND(G7326=G1,AND(H7326=H1,I7326=I1)),E7326,0)</f>
        <v>0</v>
      </c>
    </row>
    <row r="7327" spans="1:10" x14ac:dyDescent="0.3">
      <c r="A7327">
        <v>2013</v>
      </c>
      <c r="B7327" t="s">
        <v>72</v>
      </c>
      <c r="C7327" t="s">
        <v>86</v>
      </c>
      <c r="D7327" t="s">
        <v>205</v>
      </c>
      <c r="E7327" s="12"/>
      <c r="G7327" t="str">
        <f>IF(A7327=G1,A7327,"")</f>
        <v/>
      </c>
      <c r="H7327" t="str">
        <f>IF(C7327=H1, C7327,"")</f>
        <v/>
      </c>
      <c r="I7327" t="str">
        <f>IF(D7327=I1,D7327,"")</f>
        <v/>
      </c>
      <c r="J7327">
        <f>IF(AND(G7327=G1,AND(H7327=H1,I7327=I1)),E7327,0)</f>
        <v>0</v>
      </c>
    </row>
    <row r="7328" spans="1:10" x14ac:dyDescent="0.3">
      <c r="A7328">
        <v>2013</v>
      </c>
      <c r="B7328" t="s">
        <v>72</v>
      </c>
      <c r="C7328" t="s">
        <v>87</v>
      </c>
      <c r="D7328" t="s">
        <v>202</v>
      </c>
      <c r="E7328" s="12"/>
      <c r="G7328" t="str">
        <f>IF(A7328=G1,A7328,"")</f>
        <v/>
      </c>
      <c r="H7328" t="str">
        <f>IF(C7328=H1, C7328,"")</f>
        <v/>
      </c>
      <c r="I7328" t="str">
        <f>IF(D7328=I1,D7328,"")</f>
        <v/>
      </c>
      <c r="J7328">
        <f>IF(AND(G7328=G1,AND(H7328=H1,I7328=I1)),E7328,0)</f>
        <v>0</v>
      </c>
    </row>
    <row r="7329" spans="1:10" x14ac:dyDescent="0.3">
      <c r="A7329">
        <v>2013</v>
      </c>
      <c r="B7329" t="s">
        <v>72</v>
      </c>
      <c r="C7329" t="s">
        <v>87</v>
      </c>
      <c r="D7329" t="s">
        <v>203</v>
      </c>
      <c r="E7329" s="12"/>
      <c r="G7329" t="str">
        <f>IF(A7329=G1,A7329,"")</f>
        <v/>
      </c>
      <c r="H7329" t="str">
        <f>IF(C7329=H1, C7329,"")</f>
        <v/>
      </c>
      <c r="I7329" t="str">
        <f>IF(D7329=I1,D7329,"")</f>
        <v>Females</v>
      </c>
      <c r="J7329">
        <f>IF(AND(G7329=G1,AND(H7329=H1,I7329=I1)),E7329,0)</f>
        <v>0</v>
      </c>
    </row>
    <row r="7330" spans="1:10" x14ac:dyDescent="0.3">
      <c r="A7330">
        <v>2013</v>
      </c>
      <c r="B7330" t="s">
        <v>72</v>
      </c>
      <c r="C7330" t="s">
        <v>87</v>
      </c>
      <c r="D7330" t="s">
        <v>205</v>
      </c>
      <c r="E7330" s="12"/>
      <c r="G7330" t="str">
        <f>IF(A7330=G1,A7330,"")</f>
        <v/>
      </c>
      <c r="H7330" t="str">
        <f>IF(C7330=H1, C7330,"")</f>
        <v/>
      </c>
      <c r="I7330" t="str">
        <f>IF(D7330=I1,D7330,"")</f>
        <v/>
      </c>
      <c r="J7330">
        <f>IF(AND(G7330=G1,AND(H7330=H1,I7330=I1)),E7330,0)</f>
        <v>0</v>
      </c>
    </row>
    <row r="7331" spans="1:10" x14ac:dyDescent="0.3">
      <c r="A7331">
        <v>2013</v>
      </c>
      <c r="B7331" t="s">
        <v>72</v>
      </c>
      <c r="C7331" t="s">
        <v>88</v>
      </c>
      <c r="D7331" t="s">
        <v>202</v>
      </c>
      <c r="E7331" s="12"/>
      <c r="G7331" t="str">
        <f>IF(A7331=G1,A7331,"")</f>
        <v/>
      </c>
      <c r="H7331" t="str">
        <f>IF(C7331=H1, C7331,"")</f>
        <v/>
      </c>
      <c r="I7331" t="str">
        <f>IF(D7331=I1,D7331,"")</f>
        <v/>
      </c>
      <c r="J7331">
        <f>IF(AND(G7331=G1,AND(H7331=H1,I7331=I1)),E7331,0)</f>
        <v>0</v>
      </c>
    </row>
    <row r="7332" spans="1:10" x14ac:dyDescent="0.3">
      <c r="A7332">
        <v>2013</v>
      </c>
      <c r="B7332" t="s">
        <v>72</v>
      </c>
      <c r="C7332" t="s">
        <v>88</v>
      </c>
      <c r="D7332" t="s">
        <v>203</v>
      </c>
      <c r="E7332" s="12"/>
      <c r="G7332" t="str">
        <f>IF(A7332=G1,A7332,"")</f>
        <v/>
      </c>
      <c r="H7332" t="str">
        <f>IF(C7332=H1, C7332,"")</f>
        <v/>
      </c>
      <c r="I7332" t="str">
        <f>IF(D7332=I1,D7332,"")</f>
        <v>Females</v>
      </c>
      <c r="J7332">
        <f>IF(AND(G7332=G1,AND(H7332=H1,I7332=I1)),E7332,0)</f>
        <v>0</v>
      </c>
    </row>
    <row r="7333" spans="1:10" x14ac:dyDescent="0.3">
      <c r="A7333">
        <v>2013</v>
      </c>
      <c r="B7333" t="s">
        <v>72</v>
      </c>
      <c r="C7333" t="s">
        <v>88</v>
      </c>
      <c r="D7333" t="s">
        <v>205</v>
      </c>
      <c r="E7333" s="12"/>
      <c r="G7333" t="str">
        <f>IF(A7333=G1,A7333,"")</f>
        <v/>
      </c>
      <c r="H7333" t="str">
        <f>IF(C7333=H1, C7333,"")</f>
        <v/>
      </c>
      <c r="I7333" t="str">
        <f>IF(D7333=I1,D7333,"")</f>
        <v/>
      </c>
      <c r="J7333">
        <f>IF(AND(G7333=G1,AND(H7333=H1,I7333=I1)),E7333,0)</f>
        <v>0</v>
      </c>
    </row>
    <row r="7334" spans="1:10" x14ac:dyDescent="0.3">
      <c r="A7334">
        <v>2013</v>
      </c>
      <c r="B7334" t="s">
        <v>72</v>
      </c>
      <c r="C7334" t="s">
        <v>89</v>
      </c>
      <c r="D7334" t="s">
        <v>202</v>
      </c>
      <c r="E7334" s="12"/>
      <c r="G7334" t="str">
        <f>IF(A7334=G1,A7334,"")</f>
        <v/>
      </c>
      <c r="H7334" t="str">
        <f>IF(C7334=H1, C7334,"")</f>
        <v/>
      </c>
      <c r="I7334" t="str">
        <f>IF(D7334=I1,D7334,"")</f>
        <v/>
      </c>
      <c r="J7334">
        <f>IF(AND(G7334=G1,AND(H7334=H1,I7334=I1)),E7334,0)</f>
        <v>0</v>
      </c>
    </row>
    <row r="7335" spans="1:10" x14ac:dyDescent="0.3">
      <c r="A7335">
        <v>2013</v>
      </c>
      <c r="B7335" t="s">
        <v>72</v>
      </c>
      <c r="C7335" t="s">
        <v>89</v>
      </c>
      <c r="D7335" t="s">
        <v>203</v>
      </c>
      <c r="E7335" s="12"/>
      <c r="G7335" t="str">
        <f>IF(A7335=G1,A7335,"")</f>
        <v/>
      </c>
      <c r="H7335" t="str">
        <f>IF(C7335=H1, C7335,"")</f>
        <v/>
      </c>
      <c r="I7335" t="str">
        <f>IF(D7335=I1,D7335,"")</f>
        <v>Females</v>
      </c>
      <c r="J7335">
        <f>IF(AND(G7335=G1,AND(H7335=H1,I7335=I1)),E7335,0)</f>
        <v>0</v>
      </c>
    </row>
    <row r="7336" spans="1:10" x14ac:dyDescent="0.3">
      <c r="A7336">
        <v>2013</v>
      </c>
      <c r="B7336" t="s">
        <v>72</v>
      </c>
      <c r="C7336" t="s">
        <v>89</v>
      </c>
      <c r="D7336" t="s">
        <v>205</v>
      </c>
      <c r="E7336" s="12"/>
      <c r="G7336" t="str">
        <f>IF(A7336=G1,A7336,"")</f>
        <v/>
      </c>
      <c r="H7336" t="str">
        <f>IF(C7336=H1, C7336,"")</f>
        <v/>
      </c>
      <c r="I7336" t="str">
        <f>IF(D7336=I1,D7336,"")</f>
        <v/>
      </c>
      <c r="J7336">
        <f>IF(AND(G7336=G1,AND(H7336=H1,I7336=I1)),E7336,0)</f>
        <v>0</v>
      </c>
    </row>
    <row r="7337" spans="1:10" x14ac:dyDescent="0.3">
      <c r="A7337">
        <v>2013</v>
      </c>
      <c r="B7337" t="s">
        <v>72</v>
      </c>
      <c r="C7337" t="s">
        <v>90</v>
      </c>
      <c r="D7337" t="s">
        <v>202</v>
      </c>
      <c r="E7337" s="12"/>
      <c r="G7337" t="str">
        <f>IF(A7337=G1,A7337,"")</f>
        <v/>
      </c>
      <c r="H7337" t="str">
        <f>IF(C7337=H1, C7337,"")</f>
        <v/>
      </c>
      <c r="I7337" t="str">
        <f>IF(D7337=I1,D7337,"")</f>
        <v/>
      </c>
      <c r="J7337">
        <f>IF(AND(G7337=G1,AND(H7337=H1,I7337=I1)),E7337,0)</f>
        <v>0</v>
      </c>
    </row>
    <row r="7338" spans="1:10" x14ac:dyDescent="0.3">
      <c r="A7338">
        <v>2013</v>
      </c>
      <c r="B7338" t="s">
        <v>72</v>
      </c>
      <c r="C7338" t="s">
        <v>90</v>
      </c>
      <c r="D7338" t="s">
        <v>203</v>
      </c>
      <c r="E7338" s="12"/>
      <c r="G7338" t="str">
        <f>IF(A7338=G1,A7338,"")</f>
        <v/>
      </c>
      <c r="H7338" t="str">
        <f>IF(C7338=H1, C7338,"")</f>
        <v/>
      </c>
      <c r="I7338" t="str">
        <f>IF(D7338=I1,D7338,"")</f>
        <v>Females</v>
      </c>
      <c r="J7338">
        <f>IF(AND(G7338=G1,AND(H7338=H1,I7338=I1)),E7338,0)</f>
        <v>0</v>
      </c>
    </row>
    <row r="7339" spans="1:10" x14ac:dyDescent="0.3">
      <c r="A7339">
        <v>2013</v>
      </c>
      <c r="B7339" t="s">
        <v>72</v>
      </c>
      <c r="C7339" t="s">
        <v>90</v>
      </c>
      <c r="D7339" t="s">
        <v>205</v>
      </c>
      <c r="E7339" s="12"/>
      <c r="G7339" t="str">
        <f>IF(A7339=G1,A7339,"")</f>
        <v/>
      </c>
      <c r="H7339" t="str">
        <f>IF(C7339=H1, C7339,"")</f>
        <v/>
      </c>
      <c r="I7339" t="str">
        <f>IF(D7339=I1,D7339,"")</f>
        <v/>
      </c>
      <c r="J7339">
        <f>IF(AND(G7339=G1,AND(H7339=H1,I7339=I1)),E7339,0)</f>
        <v>0</v>
      </c>
    </row>
    <row r="7340" spans="1:10" x14ac:dyDescent="0.3">
      <c r="A7340">
        <v>2013</v>
      </c>
      <c r="B7340" t="s">
        <v>72</v>
      </c>
      <c r="C7340" t="s">
        <v>91</v>
      </c>
      <c r="D7340" t="s">
        <v>202</v>
      </c>
      <c r="E7340" s="12"/>
      <c r="G7340" t="str">
        <f>IF(A7340=G1,A7340,"")</f>
        <v/>
      </c>
      <c r="H7340" t="str">
        <f>IF(C7340=H1, C7340,"")</f>
        <v/>
      </c>
      <c r="I7340" t="str">
        <f>IF(D7340=I1,D7340,"")</f>
        <v/>
      </c>
      <c r="J7340">
        <f>IF(AND(G7340=G1,AND(H7340=H1,I7340=I1)),E7340,0)</f>
        <v>0</v>
      </c>
    </row>
    <row r="7341" spans="1:10" x14ac:dyDescent="0.3">
      <c r="A7341">
        <v>2013</v>
      </c>
      <c r="B7341" t="s">
        <v>72</v>
      </c>
      <c r="C7341" t="s">
        <v>91</v>
      </c>
      <c r="D7341" t="s">
        <v>203</v>
      </c>
      <c r="E7341" s="12"/>
      <c r="G7341" t="str">
        <f>IF(A7341=G1,A7341,"")</f>
        <v/>
      </c>
      <c r="H7341" t="str">
        <f>IF(C7341=H1, C7341,"")</f>
        <v/>
      </c>
      <c r="I7341" t="str">
        <f>IF(D7341=I1,D7341,"")</f>
        <v>Females</v>
      </c>
      <c r="J7341">
        <f>IF(AND(G7341=G1,AND(H7341=H1,I7341=I1)),E7341,0)</f>
        <v>0</v>
      </c>
    </row>
    <row r="7342" spans="1:10" x14ac:dyDescent="0.3">
      <c r="A7342">
        <v>2013</v>
      </c>
      <c r="B7342" t="s">
        <v>72</v>
      </c>
      <c r="C7342" t="s">
        <v>91</v>
      </c>
      <c r="D7342" t="s">
        <v>205</v>
      </c>
      <c r="E7342" s="12"/>
      <c r="G7342" t="str">
        <f>IF(A7342=G1,A7342,"")</f>
        <v/>
      </c>
      <c r="H7342" t="str">
        <f>IF(C7342=H1, C7342,"")</f>
        <v/>
      </c>
      <c r="I7342" t="str">
        <f>IF(D7342=I1,D7342,"")</f>
        <v/>
      </c>
      <c r="J7342">
        <f>IF(AND(G7342=G1,AND(H7342=H1,I7342=I1)),E7342,0)</f>
        <v>0</v>
      </c>
    </row>
    <row r="7343" spans="1:10" x14ac:dyDescent="0.3">
      <c r="A7343">
        <v>2013</v>
      </c>
      <c r="B7343" t="s">
        <v>72</v>
      </c>
      <c r="C7343" t="s">
        <v>92</v>
      </c>
      <c r="D7343" t="s">
        <v>202</v>
      </c>
      <c r="E7343" s="12"/>
      <c r="G7343" t="str">
        <f>IF(A7343=G1,A7343,"")</f>
        <v/>
      </c>
      <c r="H7343" t="str">
        <f>IF(C7343=H1, C7343,"")</f>
        <v/>
      </c>
      <c r="I7343" t="str">
        <f>IF(D7343=I1,D7343,"")</f>
        <v/>
      </c>
      <c r="J7343">
        <f>IF(AND(G7343=G1,AND(H7343=H1,I7343=I1)),E7343,0)</f>
        <v>0</v>
      </c>
    </row>
    <row r="7344" spans="1:10" x14ac:dyDescent="0.3">
      <c r="A7344">
        <v>2013</v>
      </c>
      <c r="B7344" t="s">
        <v>72</v>
      </c>
      <c r="C7344" t="s">
        <v>92</v>
      </c>
      <c r="D7344" t="s">
        <v>203</v>
      </c>
      <c r="E7344" s="12"/>
      <c r="G7344" t="str">
        <f>IF(A7344=G1,A7344,"")</f>
        <v/>
      </c>
      <c r="H7344" t="str">
        <f>IF(C7344=H1, C7344,"")</f>
        <v/>
      </c>
      <c r="I7344" t="str">
        <f>IF(D7344=I1,D7344,"")</f>
        <v>Females</v>
      </c>
      <c r="J7344">
        <f>IF(AND(G7344=G1,AND(H7344=H1,I7344=I1)),E7344,0)</f>
        <v>0</v>
      </c>
    </row>
    <row r="7345" spans="1:10" x14ac:dyDescent="0.3">
      <c r="A7345">
        <v>2013</v>
      </c>
      <c r="B7345" t="s">
        <v>72</v>
      </c>
      <c r="C7345" t="s">
        <v>92</v>
      </c>
      <c r="D7345" t="s">
        <v>205</v>
      </c>
      <c r="E7345" s="12"/>
      <c r="G7345" t="str">
        <f>IF(A7345=G1,A7345,"")</f>
        <v/>
      </c>
      <c r="H7345" t="str">
        <f>IF(C7345=H1, C7345,"")</f>
        <v/>
      </c>
      <c r="I7345" t="str">
        <f>IF(D7345=I1,D7345,"")</f>
        <v/>
      </c>
      <c r="J7345">
        <f>IF(AND(G7345=G1,AND(H7345=H1,I7345=I1)),E7345,0)</f>
        <v>0</v>
      </c>
    </row>
    <row r="7346" spans="1:10" x14ac:dyDescent="0.3">
      <c r="A7346">
        <v>2013</v>
      </c>
      <c r="B7346" t="s">
        <v>72</v>
      </c>
      <c r="C7346" t="s">
        <v>93</v>
      </c>
      <c r="D7346" t="s">
        <v>202</v>
      </c>
      <c r="E7346" s="12"/>
      <c r="G7346" t="str">
        <f>IF(A7346=G1,A7346,"")</f>
        <v/>
      </c>
      <c r="H7346" t="str">
        <f>IF(C7346=H1, C7346,"")</f>
        <v/>
      </c>
      <c r="I7346" t="str">
        <f>IF(D7346=I1,D7346,"")</f>
        <v/>
      </c>
      <c r="J7346">
        <f>IF(AND(G7346=G1,AND(H7346=H1,I7346=I1)),E7346,0)</f>
        <v>0</v>
      </c>
    </row>
    <row r="7347" spans="1:10" x14ac:dyDescent="0.3">
      <c r="A7347">
        <v>2013</v>
      </c>
      <c r="B7347" t="s">
        <v>72</v>
      </c>
      <c r="C7347" t="s">
        <v>93</v>
      </c>
      <c r="D7347" t="s">
        <v>203</v>
      </c>
      <c r="E7347" s="12"/>
      <c r="G7347" t="str">
        <f>IF(A7347=G1,A7347,"")</f>
        <v/>
      </c>
      <c r="H7347" t="str">
        <f>IF(C7347=H1, C7347,"")</f>
        <v/>
      </c>
      <c r="I7347" t="str">
        <f>IF(D7347=I1,D7347,"")</f>
        <v>Females</v>
      </c>
      <c r="J7347">
        <f>IF(AND(G7347=G1,AND(H7347=H1,I7347=I1)),E7347,0)</f>
        <v>0</v>
      </c>
    </row>
    <row r="7348" spans="1:10" x14ac:dyDescent="0.3">
      <c r="A7348">
        <v>2013</v>
      </c>
      <c r="B7348" t="s">
        <v>72</v>
      </c>
      <c r="C7348" t="s">
        <v>93</v>
      </c>
      <c r="D7348" t="s">
        <v>205</v>
      </c>
      <c r="E7348" s="12"/>
      <c r="G7348" t="str">
        <f>IF(A7348=G1,A7348,"")</f>
        <v/>
      </c>
      <c r="H7348" t="str">
        <f>IF(C7348=H1, C7348,"")</f>
        <v/>
      </c>
      <c r="I7348" t="str">
        <f>IF(D7348=I1,D7348,"")</f>
        <v/>
      </c>
      <c r="J7348">
        <f>IF(AND(G7348=G1,AND(H7348=H1,I7348=I1)),E7348,0)</f>
        <v>0</v>
      </c>
    </row>
    <row r="7349" spans="1:10" x14ac:dyDescent="0.3">
      <c r="A7349">
        <v>2013</v>
      </c>
      <c r="B7349" t="s">
        <v>72</v>
      </c>
      <c r="C7349" t="s">
        <v>94</v>
      </c>
      <c r="D7349" t="s">
        <v>202</v>
      </c>
      <c r="E7349" s="12"/>
      <c r="G7349" t="str">
        <f>IF(A7349=G1,A7349,"")</f>
        <v/>
      </c>
      <c r="H7349" t="str">
        <f>IF(C7349=H1, C7349,"")</f>
        <v/>
      </c>
      <c r="I7349" t="str">
        <f>IF(D7349=I1,D7349,"")</f>
        <v/>
      </c>
      <c r="J7349">
        <f>IF(AND(G7349=G1,AND(H7349=H1,I7349=I1)),E7349,0)</f>
        <v>0</v>
      </c>
    </row>
    <row r="7350" spans="1:10" x14ac:dyDescent="0.3">
      <c r="A7350">
        <v>2013</v>
      </c>
      <c r="B7350" t="s">
        <v>72</v>
      </c>
      <c r="C7350" t="s">
        <v>94</v>
      </c>
      <c r="D7350" t="s">
        <v>203</v>
      </c>
      <c r="E7350" s="12"/>
      <c r="G7350" t="str">
        <f>IF(A7350=G1,A7350,"")</f>
        <v/>
      </c>
      <c r="H7350" t="str">
        <f>IF(C7350=H1, C7350,"")</f>
        <v/>
      </c>
      <c r="I7350" t="str">
        <f>IF(D7350=I1,D7350,"")</f>
        <v>Females</v>
      </c>
      <c r="J7350">
        <f>IF(AND(G7350=G1,AND(H7350=H1,I7350=I1)),E7350,0)</f>
        <v>0</v>
      </c>
    </row>
    <row r="7351" spans="1:10" x14ac:dyDescent="0.3">
      <c r="A7351">
        <v>2013</v>
      </c>
      <c r="B7351" t="s">
        <v>72</v>
      </c>
      <c r="C7351" t="s">
        <v>94</v>
      </c>
      <c r="D7351" t="s">
        <v>205</v>
      </c>
      <c r="E7351" s="12"/>
      <c r="G7351" t="str">
        <f>IF(A7351=G1,A7351,"")</f>
        <v/>
      </c>
      <c r="H7351" t="str">
        <f>IF(C7351=H1, C7351,"")</f>
        <v/>
      </c>
      <c r="I7351" t="str">
        <f>IF(D7351=I1,D7351,"")</f>
        <v/>
      </c>
      <c r="J7351">
        <f>IF(AND(G7351=G1,AND(H7351=H1,I7351=I1)),E7351,0)</f>
        <v>0</v>
      </c>
    </row>
    <row r="7352" spans="1:10" x14ac:dyDescent="0.3">
      <c r="A7352">
        <v>2013</v>
      </c>
      <c r="B7352" t="s">
        <v>72</v>
      </c>
      <c r="C7352" t="s">
        <v>95</v>
      </c>
      <c r="D7352" t="s">
        <v>202</v>
      </c>
      <c r="E7352" s="12"/>
      <c r="G7352" t="str">
        <f>IF(A7352=G1,A7352,"")</f>
        <v/>
      </c>
      <c r="H7352" t="str">
        <f>IF(C7352=H1, C7352,"")</f>
        <v/>
      </c>
      <c r="I7352" t="str">
        <f>IF(D7352=I1,D7352,"")</f>
        <v/>
      </c>
      <c r="J7352">
        <f>IF(AND(G7352=G1,AND(H7352=H1,I7352=I1)),E7352,0)</f>
        <v>0</v>
      </c>
    </row>
    <row r="7353" spans="1:10" x14ac:dyDescent="0.3">
      <c r="A7353">
        <v>2013</v>
      </c>
      <c r="B7353" t="s">
        <v>72</v>
      </c>
      <c r="C7353" t="s">
        <v>95</v>
      </c>
      <c r="D7353" t="s">
        <v>203</v>
      </c>
      <c r="E7353" s="12"/>
      <c r="G7353" t="str">
        <f>IF(A7353=G1,A7353,"")</f>
        <v/>
      </c>
      <c r="H7353" t="str">
        <f>IF(C7353=H1, C7353,"")</f>
        <v/>
      </c>
      <c r="I7353" t="str">
        <f>IF(D7353=I1,D7353,"")</f>
        <v>Females</v>
      </c>
      <c r="J7353">
        <f>IF(AND(G7353=G1,AND(H7353=H1,I7353=I1)),E7353,0)</f>
        <v>0</v>
      </c>
    </row>
    <row r="7354" spans="1:10" x14ac:dyDescent="0.3">
      <c r="A7354">
        <v>2013</v>
      </c>
      <c r="B7354" t="s">
        <v>72</v>
      </c>
      <c r="C7354" t="s">
        <v>95</v>
      </c>
      <c r="D7354" t="s">
        <v>205</v>
      </c>
      <c r="E7354" s="12"/>
      <c r="G7354" t="str">
        <f>IF(A7354=G1,A7354,"")</f>
        <v/>
      </c>
      <c r="H7354" t="str">
        <f>IF(C7354=H1, C7354,"")</f>
        <v/>
      </c>
      <c r="I7354" t="str">
        <f>IF(D7354=I1,D7354,"")</f>
        <v/>
      </c>
      <c r="J7354">
        <f>IF(AND(G7354=G1,AND(H7354=H1,I7354=I1)),E7354,0)</f>
        <v>0</v>
      </c>
    </row>
    <row r="7355" spans="1:10" x14ac:dyDescent="0.3">
      <c r="A7355">
        <v>2013</v>
      </c>
      <c r="B7355" t="s">
        <v>72</v>
      </c>
      <c r="C7355" t="s">
        <v>96</v>
      </c>
      <c r="D7355" t="s">
        <v>202</v>
      </c>
      <c r="E7355" s="12"/>
      <c r="G7355" t="str">
        <f>IF(A7355=G1,A7355,"")</f>
        <v/>
      </c>
      <c r="H7355" t="str">
        <f>IF(C7355=H1, C7355,"")</f>
        <v/>
      </c>
      <c r="I7355" t="str">
        <f>IF(D7355=I1,D7355,"")</f>
        <v/>
      </c>
      <c r="J7355">
        <f>IF(AND(G7355=G1,AND(H7355=H1,I7355=I1)),E7355,0)</f>
        <v>0</v>
      </c>
    </row>
    <row r="7356" spans="1:10" x14ac:dyDescent="0.3">
      <c r="A7356">
        <v>2013</v>
      </c>
      <c r="B7356" t="s">
        <v>72</v>
      </c>
      <c r="C7356" t="s">
        <v>96</v>
      </c>
      <c r="D7356" t="s">
        <v>203</v>
      </c>
      <c r="E7356" s="12"/>
      <c r="G7356" t="str">
        <f>IF(A7356=G1,A7356,"")</f>
        <v/>
      </c>
      <c r="H7356" t="str">
        <f>IF(C7356=H1, C7356,"")</f>
        <v/>
      </c>
      <c r="I7356" t="str">
        <f>IF(D7356=I1,D7356,"")</f>
        <v>Females</v>
      </c>
      <c r="J7356">
        <f>IF(AND(G7356=G1,AND(H7356=H1,I7356=I1)),E7356,0)</f>
        <v>0</v>
      </c>
    </row>
    <row r="7357" spans="1:10" x14ac:dyDescent="0.3">
      <c r="A7357">
        <v>2013</v>
      </c>
      <c r="B7357" t="s">
        <v>72</v>
      </c>
      <c r="C7357" t="s">
        <v>96</v>
      </c>
      <c r="D7357" t="s">
        <v>205</v>
      </c>
      <c r="E7357" s="12"/>
      <c r="G7357" t="str">
        <f>IF(A7357=G1,A7357,"")</f>
        <v/>
      </c>
      <c r="H7357" t="str">
        <f>IF(C7357=H1, C7357,"")</f>
        <v/>
      </c>
      <c r="I7357" t="str">
        <f>IF(D7357=I1,D7357,"")</f>
        <v/>
      </c>
      <c r="J7357">
        <f>IF(AND(G7357=G1,AND(H7357=H1,I7357=I1)),E7357,0)</f>
        <v>0</v>
      </c>
    </row>
    <row r="7358" spans="1:10" x14ac:dyDescent="0.3">
      <c r="A7358">
        <v>2013</v>
      </c>
      <c r="B7358" t="s">
        <v>72</v>
      </c>
      <c r="C7358" t="s">
        <v>97</v>
      </c>
      <c r="D7358" t="s">
        <v>202</v>
      </c>
      <c r="E7358" s="12"/>
      <c r="G7358" t="str">
        <f>IF(A7358=G1,A7358,"")</f>
        <v/>
      </c>
      <c r="H7358" t="str">
        <f>IF(C7358=H1, C7358,"")</f>
        <v/>
      </c>
      <c r="I7358" t="str">
        <f>IF(D7358=I1,D7358,"")</f>
        <v/>
      </c>
      <c r="J7358">
        <f>IF(AND(G7358=G1,AND(H7358=H1,I7358=I1)),E7358,0)</f>
        <v>0</v>
      </c>
    </row>
    <row r="7359" spans="1:10" x14ac:dyDescent="0.3">
      <c r="A7359">
        <v>2013</v>
      </c>
      <c r="B7359" t="s">
        <v>72</v>
      </c>
      <c r="C7359" t="s">
        <v>97</v>
      </c>
      <c r="D7359" t="s">
        <v>203</v>
      </c>
      <c r="E7359" s="12"/>
      <c r="G7359" t="str">
        <f>IF(A7359=G1,A7359,"")</f>
        <v/>
      </c>
      <c r="H7359" t="str">
        <f>IF(C7359=H1, C7359,"")</f>
        <v/>
      </c>
      <c r="I7359" t="str">
        <f>IF(D7359=I1,D7359,"")</f>
        <v>Females</v>
      </c>
      <c r="J7359">
        <f>IF(AND(G7359=G1,AND(H7359=H1,I7359=I1)),E7359,0)</f>
        <v>0</v>
      </c>
    </row>
    <row r="7360" spans="1:10" x14ac:dyDescent="0.3">
      <c r="A7360">
        <v>2013</v>
      </c>
      <c r="B7360" t="s">
        <v>72</v>
      </c>
      <c r="C7360" t="s">
        <v>97</v>
      </c>
      <c r="D7360" t="s">
        <v>205</v>
      </c>
      <c r="E7360" s="12"/>
      <c r="G7360" t="str">
        <f>IF(A7360=G1,A7360,"")</f>
        <v/>
      </c>
      <c r="H7360" t="str">
        <f>IF(C7360=H1, C7360,"")</f>
        <v/>
      </c>
      <c r="I7360" t="str">
        <f>IF(D7360=I1,D7360,"")</f>
        <v/>
      </c>
      <c r="J7360">
        <f>IF(AND(G7360=G1,AND(H7360=H1,I7360=I1)),E7360,0)</f>
        <v>0</v>
      </c>
    </row>
    <row r="7361" spans="1:10" x14ac:dyDescent="0.3">
      <c r="A7361">
        <v>2013</v>
      </c>
      <c r="B7361" t="s">
        <v>72</v>
      </c>
      <c r="C7361" t="s">
        <v>214</v>
      </c>
      <c r="D7361" t="s">
        <v>202</v>
      </c>
      <c r="E7361" s="12"/>
      <c r="G7361" t="str">
        <f>IF(A7361=G1,A7361,"")</f>
        <v/>
      </c>
      <c r="H7361" t="str">
        <f>IF(C7361=H1, C7361,"")</f>
        <v/>
      </c>
      <c r="I7361" t="str">
        <f>IF(D7361=I1,D7361,"")</f>
        <v/>
      </c>
      <c r="J7361">
        <f>IF(AND(G7361=G1,AND(H7361=H1,I7361=I1)),E7361,0)</f>
        <v>0</v>
      </c>
    </row>
    <row r="7362" spans="1:10" x14ac:dyDescent="0.3">
      <c r="A7362">
        <v>2013</v>
      </c>
      <c r="B7362" t="s">
        <v>72</v>
      </c>
      <c r="C7362" t="s">
        <v>214</v>
      </c>
      <c r="D7362" t="s">
        <v>203</v>
      </c>
      <c r="E7362" s="12"/>
      <c r="G7362" t="str">
        <f>IF(A7362=G1,A7362,"")</f>
        <v/>
      </c>
      <c r="H7362" t="str">
        <f>IF(C7362=H1, C7362,"")</f>
        <v/>
      </c>
      <c r="I7362" t="str">
        <f>IF(D7362=I1,D7362,"")</f>
        <v>Females</v>
      </c>
      <c r="J7362">
        <f>IF(AND(G7362=G1,AND(H7362=H1,I7362=I1)),E7362,0)</f>
        <v>0</v>
      </c>
    </row>
    <row r="7363" spans="1:10" x14ac:dyDescent="0.3">
      <c r="A7363">
        <v>2013</v>
      </c>
      <c r="B7363" t="s">
        <v>72</v>
      </c>
      <c r="C7363" t="s">
        <v>214</v>
      </c>
      <c r="D7363" t="s">
        <v>205</v>
      </c>
      <c r="E7363" s="12"/>
      <c r="G7363" t="str">
        <f>IF(A7363=G1,A7363,"")</f>
        <v/>
      </c>
      <c r="H7363" t="str">
        <f>IF(C7363=H1, C7363,"")</f>
        <v/>
      </c>
      <c r="I7363" t="str">
        <f>IF(D7363=I1,D7363,"")</f>
        <v/>
      </c>
      <c r="J7363">
        <f>IF(AND(G7363=G1,AND(H7363=H1,I7363=I1)),E7363,0)</f>
        <v>0</v>
      </c>
    </row>
    <row r="7364" spans="1:10" x14ac:dyDescent="0.3">
      <c r="A7364">
        <v>2013</v>
      </c>
      <c r="B7364" t="s">
        <v>72</v>
      </c>
      <c r="C7364" t="s">
        <v>98</v>
      </c>
      <c r="D7364" t="s">
        <v>202</v>
      </c>
      <c r="E7364" s="12"/>
      <c r="G7364" t="str">
        <f>IF(A7364=G1,A7364,"")</f>
        <v/>
      </c>
      <c r="H7364" t="str">
        <f>IF(C7364=H1, C7364,"")</f>
        <v/>
      </c>
      <c r="I7364" t="str">
        <f>IF(D7364=I1,D7364,"")</f>
        <v/>
      </c>
      <c r="J7364">
        <f>IF(AND(G7364=G1,AND(H7364=H1,I7364=I1)),E7364,0)</f>
        <v>0</v>
      </c>
    </row>
    <row r="7365" spans="1:10" x14ac:dyDescent="0.3">
      <c r="A7365">
        <v>2013</v>
      </c>
      <c r="B7365" t="s">
        <v>72</v>
      </c>
      <c r="C7365" t="s">
        <v>98</v>
      </c>
      <c r="D7365" t="s">
        <v>203</v>
      </c>
      <c r="E7365" s="12"/>
      <c r="G7365" t="str">
        <f>IF(A7365=G1,A7365,"")</f>
        <v/>
      </c>
      <c r="H7365" t="str">
        <f>IF(C7365=H1, C7365,"")</f>
        <v/>
      </c>
      <c r="I7365" t="str">
        <f>IF(D7365=I1,D7365,"")</f>
        <v>Females</v>
      </c>
      <c r="J7365">
        <f>IF(AND(G7365=G1,AND(H7365=H1,I7365=I1)),E7365,0)</f>
        <v>0</v>
      </c>
    </row>
    <row r="7366" spans="1:10" x14ac:dyDescent="0.3">
      <c r="A7366">
        <v>2013</v>
      </c>
      <c r="B7366" t="s">
        <v>72</v>
      </c>
      <c r="C7366" t="s">
        <v>98</v>
      </c>
      <c r="D7366" t="s">
        <v>205</v>
      </c>
      <c r="E7366" s="12"/>
      <c r="G7366" t="str">
        <f>IF(A7366=G1,A7366,"")</f>
        <v/>
      </c>
      <c r="H7366" t="str">
        <f>IF(C7366=H1, C7366,"")</f>
        <v/>
      </c>
      <c r="I7366" t="str">
        <f>IF(D7366=I1,D7366,"")</f>
        <v/>
      </c>
      <c r="J7366">
        <f>IF(AND(G7366=G1,AND(H7366=H1,I7366=I1)),E7366,0)</f>
        <v>0</v>
      </c>
    </row>
    <row r="7367" spans="1:10" x14ac:dyDescent="0.3">
      <c r="A7367">
        <v>2013</v>
      </c>
      <c r="B7367" t="s">
        <v>72</v>
      </c>
      <c r="C7367" t="s">
        <v>99</v>
      </c>
      <c r="D7367" t="s">
        <v>202</v>
      </c>
      <c r="E7367" s="12"/>
      <c r="G7367" t="str">
        <f>IF(A7367=G1,A7367,"")</f>
        <v/>
      </c>
      <c r="H7367" t="str">
        <f>IF(C7367=H1, C7367,"")</f>
        <v/>
      </c>
      <c r="I7367" t="str">
        <f>IF(D7367=I1,D7367,"")</f>
        <v/>
      </c>
      <c r="J7367">
        <f>IF(AND(G7367=G1,AND(H7367=H1,I7367=I1)),E7367,0)</f>
        <v>0</v>
      </c>
    </row>
    <row r="7368" spans="1:10" x14ac:dyDescent="0.3">
      <c r="A7368">
        <v>2013</v>
      </c>
      <c r="B7368" t="s">
        <v>72</v>
      </c>
      <c r="C7368" t="s">
        <v>99</v>
      </c>
      <c r="D7368" t="s">
        <v>203</v>
      </c>
      <c r="E7368" s="12"/>
      <c r="G7368" t="str">
        <f>IF(A7368=G1,A7368,"")</f>
        <v/>
      </c>
      <c r="H7368" t="str">
        <f>IF(C7368=H1, C7368,"")</f>
        <v/>
      </c>
      <c r="I7368" t="str">
        <f>IF(D7368=I1,D7368,"")</f>
        <v>Females</v>
      </c>
      <c r="J7368">
        <f>IF(AND(G7368=G1,AND(H7368=H1,I7368=I1)),E7368,0)</f>
        <v>0</v>
      </c>
    </row>
    <row r="7369" spans="1:10" x14ac:dyDescent="0.3">
      <c r="A7369">
        <v>2013</v>
      </c>
      <c r="B7369" t="s">
        <v>72</v>
      </c>
      <c r="C7369" t="s">
        <v>99</v>
      </c>
      <c r="D7369" t="s">
        <v>205</v>
      </c>
      <c r="E7369" s="12"/>
      <c r="G7369" t="str">
        <f>IF(A7369=G1,A7369,"")</f>
        <v/>
      </c>
      <c r="H7369" t="str">
        <f>IF(C7369=H1, C7369,"")</f>
        <v/>
      </c>
      <c r="I7369" t="str">
        <f>IF(D7369=I1,D7369,"")</f>
        <v/>
      </c>
      <c r="J7369">
        <f>IF(AND(G7369=G1,AND(H7369=H1,I7369=I1)),E7369,0)</f>
        <v>0</v>
      </c>
    </row>
    <row r="7370" spans="1:10" x14ac:dyDescent="0.3">
      <c r="A7370">
        <v>2013</v>
      </c>
      <c r="B7370" t="s">
        <v>72</v>
      </c>
      <c r="C7370" t="s">
        <v>218</v>
      </c>
      <c r="D7370" t="s">
        <v>202</v>
      </c>
      <c r="E7370" s="12"/>
      <c r="G7370" t="str">
        <f>IF(A7370=G1,A7370,"")</f>
        <v/>
      </c>
      <c r="H7370" t="str">
        <f>IF(C7370=H1, C7370,"")</f>
        <v/>
      </c>
      <c r="I7370" t="str">
        <f>IF(D7370=I1,D7370,"")</f>
        <v/>
      </c>
      <c r="J7370">
        <f>IF(AND(G7370=G1,AND(H7370=H1,I7370=I1)),E7370,0)</f>
        <v>0</v>
      </c>
    </row>
    <row r="7371" spans="1:10" x14ac:dyDescent="0.3">
      <c r="A7371">
        <v>2013</v>
      </c>
      <c r="B7371" t="s">
        <v>72</v>
      </c>
      <c r="C7371" t="s">
        <v>218</v>
      </c>
      <c r="D7371" t="s">
        <v>203</v>
      </c>
      <c r="E7371" s="12"/>
      <c r="G7371" t="str">
        <f>IF(A7371=G1,A7371,"")</f>
        <v/>
      </c>
      <c r="H7371" t="str">
        <f>IF(C7371=H1, C7371,"")</f>
        <v/>
      </c>
      <c r="I7371" t="str">
        <f>IF(D7371=I1,D7371,"")</f>
        <v>Females</v>
      </c>
      <c r="J7371">
        <f>IF(AND(G7371=G1,AND(H7371=H1,I7371=I1)),E7371,0)</f>
        <v>0</v>
      </c>
    </row>
    <row r="7372" spans="1:10" x14ac:dyDescent="0.3">
      <c r="A7372">
        <v>2013</v>
      </c>
      <c r="B7372" t="s">
        <v>72</v>
      </c>
      <c r="C7372" t="s">
        <v>218</v>
      </c>
      <c r="D7372" t="s">
        <v>205</v>
      </c>
      <c r="E7372" s="12"/>
      <c r="G7372" t="str">
        <f>IF(A7372=G1,A7372,"")</f>
        <v/>
      </c>
      <c r="H7372" t="str">
        <f>IF(C7372=H1, C7372,"")</f>
        <v/>
      </c>
      <c r="I7372" t="str">
        <f>IF(D7372=I1,D7372,"")</f>
        <v/>
      </c>
      <c r="J7372">
        <f>IF(AND(G7372=G1,AND(H7372=H1,I7372=I1)),E7372,0)</f>
        <v>0</v>
      </c>
    </row>
    <row r="7373" spans="1:10" x14ac:dyDescent="0.3">
      <c r="A7373">
        <v>2013</v>
      </c>
      <c r="B7373" t="s">
        <v>72</v>
      </c>
      <c r="C7373" t="s">
        <v>100</v>
      </c>
      <c r="D7373" t="s">
        <v>202</v>
      </c>
      <c r="E7373" s="12"/>
      <c r="G7373" t="str">
        <f>IF(A7373=G1,A7373,"")</f>
        <v/>
      </c>
      <c r="H7373" t="str">
        <f>IF(C7373=H1, C7373,"")</f>
        <v/>
      </c>
      <c r="I7373" t="str">
        <f>IF(D7373=I1,D7373,"")</f>
        <v/>
      </c>
      <c r="J7373">
        <f>IF(AND(G7373=G1,AND(H7373=H1,I7373=I1)),E7373,0)</f>
        <v>0</v>
      </c>
    </row>
    <row r="7374" spans="1:10" x14ac:dyDescent="0.3">
      <c r="A7374">
        <v>2013</v>
      </c>
      <c r="B7374" t="s">
        <v>72</v>
      </c>
      <c r="C7374" t="s">
        <v>100</v>
      </c>
      <c r="D7374" t="s">
        <v>203</v>
      </c>
      <c r="E7374" s="12"/>
      <c r="G7374" t="str">
        <f>IF(A7374=G1,A7374,"")</f>
        <v/>
      </c>
      <c r="H7374" t="str">
        <f>IF(C7374=H1, C7374,"")</f>
        <v/>
      </c>
      <c r="I7374" t="str">
        <f>IF(D7374=I1,D7374,"")</f>
        <v>Females</v>
      </c>
      <c r="J7374">
        <f>IF(AND(G7374=G1,AND(H7374=H1,I7374=I1)),E7374,0)</f>
        <v>0</v>
      </c>
    </row>
    <row r="7375" spans="1:10" x14ac:dyDescent="0.3">
      <c r="A7375">
        <v>2013</v>
      </c>
      <c r="B7375" t="s">
        <v>72</v>
      </c>
      <c r="C7375" t="s">
        <v>100</v>
      </c>
      <c r="D7375" t="s">
        <v>205</v>
      </c>
      <c r="E7375" s="12"/>
      <c r="G7375" t="str">
        <f>IF(A7375=G1,A7375,"")</f>
        <v/>
      </c>
      <c r="H7375" t="str">
        <f>IF(C7375=H1, C7375,"")</f>
        <v/>
      </c>
      <c r="I7375" t="str">
        <f>IF(D7375=I1,D7375,"")</f>
        <v/>
      </c>
      <c r="J7375">
        <f>IF(AND(G7375=G1,AND(H7375=H1,I7375=I1)),E7375,0)</f>
        <v>0</v>
      </c>
    </row>
    <row r="7376" spans="1:10" x14ac:dyDescent="0.3">
      <c r="A7376">
        <v>2013</v>
      </c>
      <c r="B7376" t="s">
        <v>72</v>
      </c>
      <c r="C7376" t="s">
        <v>219</v>
      </c>
      <c r="D7376" t="s">
        <v>202</v>
      </c>
      <c r="E7376" s="12"/>
      <c r="G7376" t="str">
        <f>IF(A7376=G1,A7376,"")</f>
        <v/>
      </c>
      <c r="H7376" t="str">
        <f>IF(C7376=H1, C7376,"")</f>
        <v/>
      </c>
      <c r="I7376" t="str">
        <f>IF(D7376=I1,D7376,"")</f>
        <v/>
      </c>
      <c r="J7376">
        <f>IF(AND(G7376=G1,AND(H7376=H1,I7376=I1)),E7376,0)</f>
        <v>0</v>
      </c>
    </row>
    <row r="7377" spans="1:10" x14ac:dyDescent="0.3">
      <c r="A7377">
        <v>2013</v>
      </c>
      <c r="B7377" t="s">
        <v>72</v>
      </c>
      <c r="C7377" t="s">
        <v>219</v>
      </c>
      <c r="D7377" t="s">
        <v>203</v>
      </c>
      <c r="E7377" s="12"/>
      <c r="G7377" t="str">
        <f>IF(A7377=G1,A7377,"")</f>
        <v/>
      </c>
      <c r="H7377" t="str">
        <f>IF(C7377=H1, C7377,"")</f>
        <v/>
      </c>
      <c r="I7377" t="str">
        <f>IF(D7377=I1,D7377,"")</f>
        <v>Females</v>
      </c>
      <c r="J7377">
        <f>IF(AND(G7377=G1,AND(H7377=H1,I7377=I1)),E7377,0)</f>
        <v>0</v>
      </c>
    </row>
    <row r="7378" spans="1:10" x14ac:dyDescent="0.3">
      <c r="A7378">
        <v>2013</v>
      </c>
      <c r="B7378" t="s">
        <v>72</v>
      </c>
      <c r="C7378" t="s">
        <v>219</v>
      </c>
      <c r="D7378" t="s">
        <v>205</v>
      </c>
      <c r="E7378" s="12"/>
      <c r="G7378" t="str">
        <f>IF(A7378=G1,A7378,"")</f>
        <v/>
      </c>
      <c r="H7378" t="str">
        <f>IF(C7378=H1, C7378,"")</f>
        <v/>
      </c>
      <c r="I7378" t="str">
        <f>IF(D7378=I1,D7378,"")</f>
        <v/>
      </c>
      <c r="J7378">
        <f>IF(AND(G7378=G1,AND(H7378=H1,I7378=I1)),E7378,0)</f>
        <v>0</v>
      </c>
    </row>
    <row r="7379" spans="1:10" x14ac:dyDescent="0.3">
      <c r="A7379">
        <v>2013</v>
      </c>
      <c r="B7379" t="s">
        <v>101</v>
      </c>
      <c r="C7379" t="s">
        <v>102</v>
      </c>
      <c r="D7379" t="s">
        <v>202</v>
      </c>
      <c r="E7379" s="12"/>
      <c r="G7379" t="str">
        <f>IF(A7379=G1,A7379,"")</f>
        <v/>
      </c>
      <c r="H7379" t="str">
        <f>IF(C7379=H1, C7379,"")</f>
        <v/>
      </c>
      <c r="I7379" t="str">
        <f>IF(D7379=I1,D7379,"")</f>
        <v/>
      </c>
      <c r="J7379">
        <f>IF(AND(G7379=G1,AND(H7379=H1,I7379=I1)),E7379,0)</f>
        <v>0</v>
      </c>
    </row>
    <row r="7380" spans="1:10" x14ac:dyDescent="0.3">
      <c r="A7380">
        <v>2013</v>
      </c>
      <c r="B7380" t="s">
        <v>101</v>
      </c>
      <c r="C7380" t="s">
        <v>102</v>
      </c>
      <c r="D7380" t="s">
        <v>203</v>
      </c>
      <c r="E7380" s="12"/>
      <c r="G7380" t="str">
        <f>IF(A7380=G1,A7380,"")</f>
        <v/>
      </c>
      <c r="H7380" t="str">
        <f>IF(C7380=H1, C7380,"")</f>
        <v/>
      </c>
      <c r="I7380" t="str">
        <f>IF(D7380=I1,D7380,"")</f>
        <v>Females</v>
      </c>
      <c r="J7380">
        <f>IF(AND(G7380=G1,AND(H7380=H1,I7380=I1)),E7380,0)</f>
        <v>0</v>
      </c>
    </row>
    <row r="7381" spans="1:10" x14ac:dyDescent="0.3">
      <c r="A7381">
        <v>2013</v>
      </c>
      <c r="B7381" t="s">
        <v>101</v>
      </c>
      <c r="C7381" t="s">
        <v>102</v>
      </c>
      <c r="D7381" t="s">
        <v>205</v>
      </c>
      <c r="E7381" s="12"/>
      <c r="G7381" t="str">
        <f>IF(A7381=G1,A7381,"")</f>
        <v/>
      </c>
      <c r="H7381" t="str">
        <f>IF(C7381=H1, C7381,"")</f>
        <v/>
      </c>
      <c r="I7381" t="str">
        <f>IF(D7381=I1,D7381,"")</f>
        <v/>
      </c>
      <c r="J7381">
        <f>IF(AND(G7381=G1,AND(H7381=H1,I7381=I1)),E7381,0)</f>
        <v>0</v>
      </c>
    </row>
    <row r="7382" spans="1:10" x14ac:dyDescent="0.3">
      <c r="A7382">
        <v>2013</v>
      </c>
      <c r="B7382" t="s">
        <v>101</v>
      </c>
      <c r="C7382" t="s">
        <v>103</v>
      </c>
      <c r="D7382" t="s">
        <v>202</v>
      </c>
      <c r="E7382" s="12"/>
      <c r="G7382" t="str">
        <f>IF(A7382=G1,A7382,"")</f>
        <v/>
      </c>
      <c r="H7382" t="str">
        <f>IF(C7382=H1, C7382,"")</f>
        <v/>
      </c>
      <c r="I7382" t="str">
        <f>IF(D7382=I1,D7382,"")</f>
        <v/>
      </c>
      <c r="J7382">
        <f>IF(AND(G7382=G1,AND(H7382=H1,I7382=I1)),E7382,0)</f>
        <v>0</v>
      </c>
    </row>
    <row r="7383" spans="1:10" x14ac:dyDescent="0.3">
      <c r="A7383">
        <v>2013</v>
      </c>
      <c r="B7383" t="s">
        <v>101</v>
      </c>
      <c r="C7383" t="s">
        <v>103</v>
      </c>
      <c r="D7383" t="s">
        <v>203</v>
      </c>
      <c r="E7383" s="12"/>
      <c r="G7383" t="str">
        <f>IF(A7383=G1,A7383,"")</f>
        <v/>
      </c>
      <c r="H7383" t="str">
        <f>IF(C7383=H1, C7383,"")</f>
        <v/>
      </c>
      <c r="I7383" t="str">
        <f>IF(D7383=I1,D7383,"")</f>
        <v>Females</v>
      </c>
      <c r="J7383">
        <f>IF(AND(G7383=G1,AND(H7383=H1,I7383=I1)),E7383,0)</f>
        <v>0</v>
      </c>
    </row>
    <row r="7384" spans="1:10" x14ac:dyDescent="0.3">
      <c r="A7384">
        <v>2013</v>
      </c>
      <c r="B7384" t="s">
        <v>101</v>
      </c>
      <c r="C7384" t="s">
        <v>103</v>
      </c>
      <c r="D7384" t="s">
        <v>205</v>
      </c>
      <c r="E7384" s="12"/>
      <c r="G7384" t="str">
        <f>IF(A7384=G1,A7384,"")</f>
        <v/>
      </c>
      <c r="H7384" t="str">
        <f>IF(C7384=H1, C7384,"")</f>
        <v/>
      </c>
      <c r="I7384" t="str">
        <f>IF(D7384=I1,D7384,"")</f>
        <v/>
      </c>
      <c r="J7384">
        <f>IF(AND(G7384=G1,AND(H7384=H1,I7384=I1)),E7384,0)</f>
        <v>0</v>
      </c>
    </row>
    <row r="7385" spans="1:10" x14ac:dyDescent="0.3">
      <c r="A7385">
        <v>2013</v>
      </c>
      <c r="B7385" t="s">
        <v>101</v>
      </c>
      <c r="C7385" t="s">
        <v>212</v>
      </c>
      <c r="D7385" t="s">
        <v>202</v>
      </c>
      <c r="E7385" s="12"/>
      <c r="G7385" t="str">
        <f>IF(A7385=G1,A7385,"")</f>
        <v/>
      </c>
      <c r="H7385" t="str">
        <f>IF(C7385=H1, C7385,"")</f>
        <v/>
      </c>
      <c r="I7385" t="str">
        <f>IF(D7385=I1,D7385,"")</f>
        <v/>
      </c>
      <c r="J7385">
        <f>IF(AND(G7385=G1,AND(H7385=H1,I7385=I1)),E7385,0)</f>
        <v>0</v>
      </c>
    </row>
    <row r="7386" spans="1:10" x14ac:dyDescent="0.3">
      <c r="A7386">
        <v>2013</v>
      </c>
      <c r="B7386" t="s">
        <v>101</v>
      </c>
      <c r="C7386" t="s">
        <v>212</v>
      </c>
      <c r="D7386" t="s">
        <v>203</v>
      </c>
      <c r="E7386" s="12"/>
      <c r="G7386" t="str">
        <f>IF(A7386=G1,A7386,"")</f>
        <v/>
      </c>
      <c r="H7386" t="str">
        <f>IF(C7386=H1, C7386,"")</f>
        <v/>
      </c>
      <c r="I7386" t="str">
        <f>IF(D7386=I1,D7386,"")</f>
        <v>Females</v>
      </c>
      <c r="J7386">
        <f>IF(AND(G7386=G1,AND(H7386=H1,I7386=I1)),E7386,0)</f>
        <v>0</v>
      </c>
    </row>
    <row r="7387" spans="1:10" x14ac:dyDescent="0.3">
      <c r="A7387">
        <v>2013</v>
      </c>
      <c r="B7387" t="s">
        <v>101</v>
      </c>
      <c r="C7387" t="s">
        <v>212</v>
      </c>
      <c r="D7387" t="s">
        <v>205</v>
      </c>
      <c r="E7387" s="12"/>
      <c r="G7387" t="str">
        <f>IF(A7387=G1,A7387,"")</f>
        <v/>
      </c>
      <c r="H7387" t="str">
        <f>IF(C7387=H1, C7387,"")</f>
        <v/>
      </c>
      <c r="I7387" t="str">
        <f>IF(D7387=I1,D7387,"")</f>
        <v/>
      </c>
      <c r="J7387">
        <f>IF(AND(G7387=G1,AND(H7387=H1,I7387=I1)),E7387,0)</f>
        <v>0</v>
      </c>
    </row>
    <row r="7388" spans="1:10" x14ac:dyDescent="0.3">
      <c r="A7388">
        <v>2013</v>
      </c>
      <c r="B7388" t="s">
        <v>101</v>
      </c>
      <c r="C7388" t="s">
        <v>104</v>
      </c>
      <c r="D7388" t="s">
        <v>202</v>
      </c>
      <c r="E7388" s="12"/>
      <c r="G7388" t="str">
        <f>IF(A7388=G1,A7388,"")</f>
        <v/>
      </c>
      <c r="H7388" t="str">
        <f>IF(C7388=H1, C7388,"")</f>
        <v/>
      </c>
      <c r="I7388" t="str">
        <f>IF(D7388=I1,D7388,"")</f>
        <v/>
      </c>
      <c r="J7388">
        <f>IF(AND(G7388=G1,AND(H7388=H1,I7388=I1)),E7388,0)</f>
        <v>0</v>
      </c>
    </row>
    <row r="7389" spans="1:10" x14ac:dyDescent="0.3">
      <c r="A7389">
        <v>2013</v>
      </c>
      <c r="B7389" t="s">
        <v>101</v>
      </c>
      <c r="C7389" t="s">
        <v>104</v>
      </c>
      <c r="D7389" t="s">
        <v>203</v>
      </c>
      <c r="E7389" s="12"/>
      <c r="G7389" t="str">
        <f>IF(A7389=G1,A7389,"")</f>
        <v/>
      </c>
      <c r="H7389" t="str">
        <f>IF(C7389=H1, C7389,"")</f>
        <v/>
      </c>
      <c r="I7389" t="str">
        <f>IF(D7389=I1,D7389,"")</f>
        <v>Females</v>
      </c>
      <c r="J7389">
        <f>IF(AND(G7389=G1,AND(H7389=H1,I7389=I1)),E7389,0)</f>
        <v>0</v>
      </c>
    </row>
    <row r="7390" spans="1:10" x14ac:dyDescent="0.3">
      <c r="A7390">
        <v>2013</v>
      </c>
      <c r="B7390" t="s">
        <v>101</v>
      </c>
      <c r="C7390" t="s">
        <v>104</v>
      </c>
      <c r="D7390" t="s">
        <v>205</v>
      </c>
      <c r="E7390" s="12"/>
      <c r="G7390" t="str">
        <f>IF(A7390=G1,A7390,"")</f>
        <v/>
      </c>
      <c r="H7390" t="str">
        <f>IF(C7390=H1, C7390,"")</f>
        <v/>
      </c>
      <c r="I7390" t="str">
        <f>IF(D7390=I1,D7390,"")</f>
        <v/>
      </c>
      <c r="J7390">
        <f>IF(AND(G7390=G1,AND(H7390=H1,I7390=I1)),E7390,0)</f>
        <v>0</v>
      </c>
    </row>
    <row r="7391" spans="1:10" x14ac:dyDescent="0.3">
      <c r="A7391">
        <v>2013</v>
      </c>
      <c r="B7391" t="s">
        <v>101</v>
      </c>
      <c r="C7391" t="s">
        <v>105</v>
      </c>
      <c r="D7391" t="s">
        <v>202</v>
      </c>
      <c r="E7391" s="12"/>
      <c r="G7391" t="str">
        <f>IF(A7391=G1,A7391,"")</f>
        <v/>
      </c>
      <c r="H7391" t="str">
        <f>IF(C7391=H1, C7391,"")</f>
        <v/>
      </c>
      <c r="I7391" t="str">
        <f>IF(D7391=I1,D7391,"")</f>
        <v/>
      </c>
      <c r="J7391">
        <f>IF(AND(G7391=G1,AND(H7391=H1,I7391=I1)),E7391,0)</f>
        <v>0</v>
      </c>
    </row>
    <row r="7392" spans="1:10" x14ac:dyDescent="0.3">
      <c r="A7392">
        <v>2013</v>
      </c>
      <c r="B7392" t="s">
        <v>101</v>
      </c>
      <c r="C7392" t="s">
        <v>105</v>
      </c>
      <c r="D7392" t="s">
        <v>203</v>
      </c>
      <c r="E7392" s="12"/>
      <c r="G7392" t="str">
        <f>IF(A7392=G1,A7392,"")</f>
        <v/>
      </c>
      <c r="H7392" t="str">
        <f>IF(C7392=H1, C7392,"")</f>
        <v/>
      </c>
      <c r="I7392" t="str">
        <f>IF(D7392=I1,D7392,"")</f>
        <v>Females</v>
      </c>
      <c r="J7392">
        <f>IF(AND(G7392=G1,AND(H7392=H1,I7392=I1)),E7392,0)</f>
        <v>0</v>
      </c>
    </row>
    <row r="7393" spans="1:10" x14ac:dyDescent="0.3">
      <c r="A7393">
        <v>2013</v>
      </c>
      <c r="B7393" t="s">
        <v>101</v>
      </c>
      <c r="C7393" t="s">
        <v>105</v>
      </c>
      <c r="D7393" t="s">
        <v>205</v>
      </c>
      <c r="E7393" s="12"/>
      <c r="G7393" t="str">
        <f>IF(A7393=G1,A7393,"")</f>
        <v/>
      </c>
      <c r="H7393" t="str">
        <f>IF(C7393=H1, C7393,"")</f>
        <v/>
      </c>
      <c r="I7393" t="str">
        <f>IF(D7393=I1,D7393,"")</f>
        <v/>
      </c>
      <c r="J7393">
        <f>IF(AND(G7393=G1,AND(H7393=H1,I7393=I1)),E7393,0)</f>
        <v>0</v>
      </c>
    </row>
    <row r="7394" spans="1:10" x14ac:dyDescent="0.3">
      <c r="A7394">
        <v>2013</v>
      </c>
      <c r="B7394" t="s">
        <v>101</v>
      </c>
      <c r="C7394" t="s">
        <v>106</v>
      </c>
      <c r="D7394" t="s">
        <v>202</v>
      </c>
      <c r="E7394" s="12"/>
      <c r="G7394" t="str">
        <f>IF(A7394=G1,A7394,"")</f>
        <v/>
      </c>
      <c r="H7394" t="str">
        <f>IF(C7394=H1, C7394,"")</f>
        <v/>
      </c>
      <c r="I7394" t="str">
        <f>IF(D7394=I1,D7394,"")</f>
        <v/>
      </c>
      <c r="J7394">
        <f>IF(AND(G7394=G1,AND(H7394=H1,I7394=I1)),E7394,0)</f>
        <v>0</v>
      </c>
    </row>
    <row r="7395" spans="1:10" x14ac:dyDescent="0.3">
      <c r="A7395">
        <v>2013</v>
      </c>
      <c r="B7395" t="s">
        <v>101</v>
      </c>
      <c r="C7395" t="s">
        <v>106</v>
      </c>
      <c r="D7395" t="s">
        <v>203</v>
      </c>
      <c r="E7395" s="12"/>
      <c r="G7395" t="str">
        <f>IF(A7395=G1,A7395,"")</f>
        <v/>
      </c>
      <c r="H7395" t="str">
        <f>IF(C7395=H1, C7395,"")</f>
        <v/>
      </c>
      <c r="I7395" t="str">
        <f>IF(D7395=I1,D7395,"")</f>
        <v>Females</v>
      </c>
      <c r="J7395">
        <f>IF(AND(G7395=G1,AND(H7395=H1,I7395=I1)),E7395,0)</f>
        <v>0</v>
      </c>
    </row>
    <row r="7396" spans="1:10" x14ac:dyDescent="0.3">
      <c r="A7396">
        <v>2013</v>
      </c>
      <c r="B7396" t="s">
        <v>101</v>
      </c>
      <c r="C7396" t="s">
        <v>106</v>
      </c>
      <c r="D7396" t="s">
        <v>205</v>
      </c>
      <c r="E7396" s="12"/>
      <c r="G7396" t="str">
        <f>IF(A7396=G1,A7396,"")</f>
        <v/>
      </c>
      <c r="H7396" t="str">
        <f>IF(C7396=H1, C7396,"")</f>
        <v/>
      </c>
      <c r="I7396" t="str">
        <f>IF(D7396=I1,D7396,"")</f>
        <v/>
      </c>
      <c r="J7396">
        <f>IF(AND(G7396=G1,AND(H7396=H1,I7396=I1)),E7396,0)</f>
        <v>0</v>
      </c>
    </row>
    <row r="7397" spans="1:10" x14ac:dyDescent="0.3">
      <c r="A7397">
        <v>2013</v>
      </c>
      <c r="B7397" t="s">
        <v>101</v>
      </c>
      <c r="C7397" t="s">
        <v>107</v>
      </c>
      <c r="D7397" t="s">
        <v>202</v>
      </c>
      <c r="E7397" s="12"/>
      <c r="G7397" t="str">
        <f>IF(A7397=G1,A7397,"")</f>
        <v/>
      </c>
      <c r="H7397" t="str">
        <f>IF(C7397=H1, C7397,"")</f>
        <v/>
      </c>
      <c r="I7397" t="str">
        <f>IF(D7397=I1,D7397,"")</f>
        <v/>
      </c>
      <c r="J7397">
        <f>IF(AND(G7397=G1,AND(H7397=H1,I7397=I1)),E7397,0)</f>
        <v>0</v>
      </c>
    </row>
    <row r="7398" spans="1:10" x14ac:dyDescent="0.3">
      <c r="A7398">
        <v>2013</v>
      </c>
      <c r="B7398" t="s">
        <v>101</v>
      </c>
      <c r="C7398" t="s">
        <v>107</v>
      </c>
      <c r="D7398" t="s">
        <v>203</v>
      </c>
      <c r="E7398" s="12"/>
      <c r="G7398" t="str">
        <f>IF(A7398=G1,A7398,"")</f>
        <v/>
      </c>
      <c r="H7398" t="str">
        <f>IF(C7398=H1, C7398,"")</f>
        <v/>
      </c>
      <c r="I7398" t="str">
        <f>IF(D7398=I1,D7398,"")</f>
        <v>Females</v>
      </c>
      <c r="J7398">
        <f>IF(AND(G7398=G1,AND(H7398=H1,I7398=I1)),E7398,0)</f>
        <v>0</v>
      </c>
    </row>
    <row r="7399" spans="1:10" x14ac:dyDescent="0.3">
      <c r="A7399">
        <v>2013</v>
      </c>
      <c r="B7399" t="s">
        <v>101</v>
      </c>
      <c r="C7399" t="s">
        <v>107</v>
      </c>
      <c r="D7399" t="s">
        <v>205</v>
      </c>
      <c r="E7399" s="12"/>
      <c r="G7399" t="str">
        <f>IF(A7399=G1,A7399,"")</f>
        <v/>
      </c>
      <c r="H7399" t="str">
        <f>IF(C7399=H1, C7399,"")</f>
        <v/>
      </c>
      <c r="I7399" t="str">
        <f>IF(D7399=I1,D7399,"")</f>
        <v/>
      </c>
      <c r="J7399">
        <f>IF(AND(G7399=G1,AND(H7399=H1,I7399=I1)),E7399,0)</f>
        <v>0</v>
      </c>
    </row>
    <row r="7400" spans="1:10" x14ac:dyDescent="0.3">
      <c r="A7400">
        <v>2013</v>
      </c>
      <c r="B7400" t="s">
        <v>101</v>
      </c>
      <c r="C7400" t="s">
        <v>108</v>
      </c>
      <c r="D7400" t="s">
        <v>202</v>
      </c>
      <c r="E7400" s="12"/>
      <c r="G7400" t="str">
        <f>IF(A7400=G1,A7400,"")</f>
        <v/>
      </c>
      <c r="H7400" t="str">
        <f>IF(C7400=H1, C7400,"")</f>
        <v/>
      </c>
      <c r="I7400" t="str">
        <f>IF(D7400=I1,D7400,"")</f>
        <v/>
      </c>
      <c r="J7400">
        <f>IF(AND(G7400=G1,AND(H7400=H1,I7400=I1)),E7400,0)</f>
        <v>0</v>
      </c>
    </row>
    <row r="7401" spans="1:10" x14ac:dyDescent="0.3">
      <c r="A7401">
        <v>2013</v>
      </c>
      <c r="B7401" t="s">
        <v>101</v>
      </c>
      <c r="C7401" t="s">
        <v>108</v>
      </c>
      <c r="D7401" t="s">
        <v>203</v>
      </c>
      <c r="E7401" s="12"/>
      <c r="G7401" t="str">
        <f>IF(A7401=G1,A7401,"")</f>
        <v/>
      </c>
      <c r="H7401" t="str">
        <f>IF(C7401=H1, C7401,"")</f>
        <v/>
      </c>
      <c r="I7401" t="str">
        <f>IF(D7401=I1,D7401,"")</f>
        <v>Females</v>
      </c>
      <c r="J7401">
        <f>IF(AND(G7401=G1,AND(H7401=H1,I7401=I1)),E7401,0)</f>
        <v>0</v>
      </c>
    </row>
    <row r="7402" spans="1:10" x14ac:dyDescent="0.3">
      <c r="A7402">
        <v>2013</v>
      </c>
      <c r="B7402" t="s">
        <v>101</v>
      </c>
      <c r="C7402" t="s">
        <v>108</v>
      </c>
      <c r="D7402" t="s">
        <v>205</v>
      </c>
      <c r="E7402" s="12"/>
      <c r="G7402" t="str">
        <f>IF(A7402=G1,A7402,"")</f>
        <v/>
      </c>
      <c r="H7402" t="str">
        <f>IF(C7402=H1, C7402,"")</f>
        <v/>
      </c>
      <c r="I7402" t="str">
        <f>IF(D7402=I1,D7402,"")</f>
        <v/>
      </c>
      <c r="J7402">
        <f>IF(AND(G7402=G1,AND(H7402=H1,I7402=I1)),E7402,0)</f>
        <v>0</v>
      </c>
    </row>
    <row r="7403" spans="1:10" x14ac:dyDescent="0.3">
      <c r="A7403">
        <v>2013</v>
      </c>
      <c r="B7403" t="s">
        <v>101</v>
      </c>
      <c r="C7403" t="s">
        <v>109</v>
      </c>
      <c r="D7403" t="s">
        <v>202</v>
      </c>
      <c r="E7403" s="12"/>
      <c r="G7403" t="str">
        <f>IF(A7403=G1,A7403,"")</f>
        <v/>
      </c>
      <c r="H7403" t="str">
        <f>IF(C7403=H1, C7403,"")</f>
        <v/>
      </c>
      <c r="I7403" t="str">
        <f>IF(D7403=I1,D7403,"")</f>
        <v/>
      </c>
      <c r="J7403">
        <f>IF(AND(G7403=G1,AND(H7403=H1,I7403=I1)),E7403,0)</f>
        <v>0</v>
      </c>
    </row>
    <row r="7404" spans="1:10" x14ac:dyDescent="0.3">
      <c r="A7404">
        <v>2013</v>
      </c>
      <c r="B7404" t="s">
        <v>101</v>
      </c>
      <c r="C7404" t="s">
        <v>109</v>
      </c>
      <c r="D7404" t="s">
        <v>203</v>
      </c>
      <c r="E7404" s="12"/>
      <c r="G7404" t="str">
        <f>IF(A7404=G1,A7404,"")</f>
        <v/>
      </c>
      <c r="H7404" t="str">
        <f>IF(C7404=H1, C7404,"")</f>
        <v/>
      </c>
      <c r="I7404" t="str">
        <f>IF(D7404=I1,D7404,"")</f>
        <v>Females</v>
      </c>
      <c r="J7404">
        <f>IF(AND(G7404=G1,AND(H7404=H1,I7404=I1)),E7404,0)</f>
        <v>0</v>
      </c>
    </row>
    <row r="7405" spans="1:10" x14ac:dyDescent="0.3">
      <c r="A7405">
        <v>2013</v>
      </c>
      <c r="B7405" t="s">
        <v>101</v>
      </c>
      <c r="C7405" t="s">
        <v>109</v>
      </c>
      <c r="D7405" t="s">
        <v>205</v>
      </c>
      <c r="E7405" s="12"/>
      <c r="G7405" t="str">
        <f>IF(A7405=G1,A7405,"")</f>
        <v/>
      </c>
      <c r="H7405" t="str">
        <f>IF(C7405=H1, C7405,"")</f>
        <v/>
      </c>
      <c r="I7405" t="str">
        <f>IF(D7405=I1,D7405,"")</f>
        <v/>
      </c>
      <c r="J7405">
        <f>IF(AND(G7405=G1,AND(H7405=H1,I7405=I1)),E7405,0)</f>
        <v>0</v>
      </c>
    </row>
    <row r="7406" spans="1:10" x14ac:dyDescent="0.3">
      <c r="A7406">
        <v>2013</v>
      </c>
      <c r="B7406" t="s">
        <v>101</v>
      </c>
      <c r="C7406" t="s">
        <v>110</v>
      </c>
      <c r="D7406" t="s">
        <v>202</v>
      </c>
      <c r="E7406" s="12"/>
      <c r="G7406" t="str">
        <f>IF(A7406=G1,A7406,"")</f>
        <v/>
      </c>
      <c r="H7406" t="str">
        <f>IF(C7406=H1, C7406,"")</f>
        <v/>
      </c>
      <c r="I7406" t="str">
        <f>IF(D7406=I1,D7406,"")</f>
        <v/>
      </c>
      <c r="J7406">
        <f>IF(AND(G7406=G1,AND(H7406=H1,I7406=I1)),E7406,0)</f>
        <v>0</v>
      </c>
    </row>
    <row r="7407" spans="1:10" x14ac:dyDescent="0.3">
      <c r="A7407">
        <v>2013</v>
      </c>
      <c r="B7407" t="s">
        <v>101</v>
      </c>
      <c r="C7407" t="s">
        <v>110</v>
      </c>
      <c r="D7407" t="s">
        <v>203</v>
      </c>
      <c r="E7407" s="12"/>
      <c r="G7407" t="str">
        <f>IF(A7407=G1,A7407,"")</f>
        <v/>
      </c>
      <c r="H7407" t="str">
        <f>IF(C7407=H1, C7407,"")</f>
        <v/>
      </c>
      <c r="I7407" t="str">
        <f>IF(D7407=I1,D7407,"")</f>
        <v>Females</v>
      </c>
      <c r="J7407">
        <f>IF(AND(G7407=G1,AND(H7407=H1,I7407=I1)),E7407,0)</f>
        <v>0</v>
      </c>
    </row>
    <row r="7408" spans="1:10" x14ac:dyDescent="0.3">
      <c r="A7408">
        <v>2013</v>
      </c>
      <c r="B7408" t="s">
        <v>101</v>
      </c>
      <c r="C7408" t="s">
        <v>110</v>
      </c>
      <c r="D7408" t="s">
        <v>205</v>
      </c>
      <c r="E7408" s="12"/>
      <c r="G7408" t="str">
        <f>IF(A7408=G1,A7408,"")</f>
        <v/>
      </c>
      <c r="H7408" t="str">
        <f>IF(C7408=H1, C7408,"")</f>
        <v/>
      </c>
      <c r="I7408" t="str">
        <f>IF(D7408=I1,D7408,"")</f>
        <v/>
      </c>
      <c r="J7408">
        <f>IF(AND(G7408=G1,AND(H7408=H1,I7408=I1)),E7408,0)</f>
        <v>0</v>
      </c>
    </row>
    <row r="7409" spans="1:10" x14ac:dyDescent="0.3">
      <c r="A7409">
        <v>2013</v>
      </c>
      <c r="B7409" t="s">
        <v>101</v>
      </c>
      <c r="C7409" t="s">
        <v>111</v>
      </c>
      <c r="D7409" t="s">
        <v>202</v>
      </c>
      <c r="E7409" s="12"/>
      <c r="G7409" t="str">
        <f>IF(A7409=G1,A7409,"")</f>
        <v/>
      </c>
      <c r="H7409" t="str">
        <f>IF(C7409=H1, C7409,"")</f>
        <v/>
      </c>
      <c r="I7409" t="str">
        <f>IF(D7409=I1,D7409,"")</f>
        <v/>
      </c>
      <c r="J7409">
        <f>IF(AND(G7409=G1,AND(H7409=H1,I7409=I1)),E7409,0)</f>
        <v>0</v>
      </c>
    </row>
    <row r="7410" spans="1:10" x14ac:dyDescent="0.3">
      <c r="A7410">
        <v>2013</v>
      </c>
      <c r="B7410" t="s">
        <v>101</v>
      </c>
      <c r="C7410" t="s">
        <v>111</v>
      </c>
      <c r="D7410" t="s">
        <v>203</v>
      </c>
      <c r="E7410" s="12"/>
      <c r="G7410" t="str">
        <f>IF(A7410=G1,A7410,"")</f>
        <v/>
      </c>
      <c r="H7410" t="str">
        <f>IF(C7410=H1, C7410,"")</f>
        <v/>
      </c>
      <c r="I7410" t="str">
        <f>IF(D7410=I1,D7410,"")</f>
        <v>Females</v>
      </c>
      <c r="J7410">
        <f>IF(AND(G7410=G1,AND(H7410=H1,I7410=I1)),E7410,0)</f>
        <v>0</v>
      </c>
    </row>
    <row r="7411" spans="1:10" x14ac:dyDescent="0.3">
      <c r="A7411">
        <v>2013</v>
      </c>
      <c r="B7411" t="s">
        <v>101</v>
      </c>
      <c r="C7411" t="s">
        <v>111</v>
      </c>
      <c r="D7411" t="s">
        <v>205</v>
      </c>
      <c r="E7411" s="12"/>
      <c r="G7411" t="str">
        <f>IF(A7411=G1,A7411,"")</f>
        <v/>
      </c>
      <c r="H7411" t="str">
        <f>IF(C7411=H1, C7411,"")</f>
        <v/>
      </c>
      <c r="I7411" t="str">
        <f>IF(D7411=I1,D7411,"")</f>
        <v/>
      </c>
      <c r="J7411">
        <f>IF(AND(G7411=G1,AND(H7411=H1,I7411=I1)),E7411,0)</f>
        <v>0</v>
      </c>
    </row>
    <row r="7412" spans="1:10" x14ac:dyDescent="0.3">
      <c r="A7412">
        <v>2013</v>
      </c>
      <c r="B7412" t="s">
        <v>112</v>
      </c>
      <c r="C7412" t="s">
        <v>113</v>
      </c>
      <c r="D7412" t="s">
        <v>202</v>
      </c>
      <c r="E7412" s="12"/>
      <c r="G7412" t="str">
        <f>IF(A7412=G1,A7412,"")</f>
        <v/>
      </c>
      <c r="H7412" t="str">
        <f>IF(C7412=H1, C7412,"")</f>
        <v/>
      </c>
      <c r="I7412" t="str">
        <f>IF(D7412=I1,D7412,"")</f>
        <v/>
      </c>
      <c r="J7412">
        <f>IF(AND(G7412=G1,AND(H7412=H1,I7412=I1)),E7412,0)</f>
        <v>0</v>
      </c>
    </row>
    <row r="7413" spans="1:10" x14ac:dyDescent="0.3">
      <c r="A7413">
        <v>2013</v>
      </c>
      <c r="B7413" t="s">
        <v>112</v>
      </c>
      <c r="C7413" t="s">
        <v>113</v>
      </c>
      <c r="D7413" t="s">
        <v>203</v>
      </c>
      <c r="E7413" s="12"/>
      <c r="G7413" t="str">
        <f>IF(A7413=G1,A7413,"")</f>
        <v/>
      </c>
      <c r="H7413" t="str">
        <f>IF(C7413=H1, C7413,"")</f>
        <v/>
      </c>
      <c r="I7413" t="str">
        <f>IF(D7413=I1,D7413,"")</f>
        <v>Females</v>
      </c>
      <c r="J7413">
        <f>IF(AND(G7413=G1,AND(H7413=H1,I7413=I1)),E7413,0)</f>
        <v>0</v>
      </c>
    </row>
    <row r="7414" spans="1:10" x14ac:dyDescent="0.3">
      <c r="A7414">
        <v>2013</v>
      </c>
      <c r="B7414" t="s">
        <v>112</v>
      </c>
      <c r="C7414" t="s">
        <v>113</v>
      </c>
      <c r="D7414" t="s">
        <v>205</v>
      </c>
      <c r="E7414" s="12"/>
      <c r="G7414" t="str">
        <f>IF(A7414=G1,A7414,"")</f>
        <v/>
      </c>
      <c r="H7414" t="str">
        <f>IF(C7414=H1, C7414,"")</f>
        <v/>
      </c>
      <c r="I7414" t="str">
        <f>IF(D7414=I1,D7414,"")</f>
        <v/>
      </c>
      <c r="J7414">
        <f>IF(AND(G7414=G1,AND(H7414=H1,I7414=I1)),E7414,0)</f>
        <v>0</v>
      </c>
    </row>
    <row r="7415" spans="1:10" x14ac:dyDescent="0.3">
      <c r="A7415">
        <v>2013</v>
      </c>
      <c r="B7415" t="s">
        <v>112</v>
      </c>
      <c r="C7415" t="s">
        <v>114</v>
      </c>
      <c r="D7415" t="s">
        <v>202</v>
      </c>
      <c r="E7415" s="12"/>
      <c r="G7415" t="str">
        <f>IF(A7415=G1,A7415,"")</f>
        <v/>
      </c>
      <c r="H7415" t="str">
        <f>IF(C7415=H1, C7415,"")</f>
        <v/>
      </c>
      <c r="I7415" t="str">
        <f>IF(D7415=I1,D7415,"")</f>
        <v/>
      </c>
      <c r="J7415">
        <f>IF(AND(G7415=G1,AND(H7415=H1,I7415=I1)),E7415,0)</f>
        <v>0</v>
      </c>
    </row>
    <row r="7416" spans="1:10" x14ac:dyDescent="0.3">
      <c r="A7416">
        <v>2013</v>
      </c>
      <c r="B7416" t="s">
        <v>112</v>
      </c>
      <c r="C7416" t="s">
        <v>114</v>
      </c>
      <c r="D7416" t="s">
        <v>203</v>
      </c>
      <c r="E7416" s="12"/>
      <c r="G7416" t="str">
        <f>IF(A7416=G1,A7416,"")</f>
        <v/>
      </c>
      <c r="H7416" t="str">
        <f>IF(C7416=H1, C7416,"")</f>
        <v/>
      </c>
      <c r="I7416" t="str">
        <f>IF(D7416=I1,D7416,"")</f>
        <v>Females</v>
      </c>
      <c r="J7416">
        <f>IF(AND(G7416=G1,AND(H7416=H1,I7416=I1)),E7416,0)</f>
        <v>0</v>
      </c>
    </row>
    <row r="7417" spans="1:10" x14ac:dyDescent="0.3">
      <c r="A7417">
        <v>2013</v>
      </c>
      <c r="B7417" t="s">
        <v>112</v>
      </c>
      <c r="C7417" t="s">
        <v>114</v>
      </c>
      <c r="D7417" t="s">
        <v>205</v>
      </c>
      <c r="E7417" s="12"/>
      <c r="G7417" t="str">
        <f>IF(A7417=G1,A7417,"")</f>
        <v/>
      </c>
      <c r="H7417" t="str">
        <f>IF(C7417=H1, C7417,"")</f>
        <v/>
      </c>
      <c r="I7417" t="str">
        <f>IF(D7417=I1,D7417,"")</f>
        <v/>
      </c>
      <c r="J7417">
        <f>IF(AND(G7417=G1,AND(H7417=H1,I7417=I1)),E7417,0)</f>
        <v>0</v>
      </c>
    </row>
    <row r="7418" spans="1:10" x14ac:dyDescent="0.3">
      <c r="A7418">
        <v>2013</v>
      </c>
      <c r="B7418" t="s">
        <v>112</v>
      </c>
      <c r="C7418" t="s">
        <v>115</v>
      </c>
      <c r="D7418" t="s">
        <v>202</v>
      </c>
      <c r="E7418" s="12"/>
      <c r="G7418" t="str">
        <f>IF(A7418=G1,A7418,"")</f>
        <v/>
      </c>
      <c r="H7418" t="str">
        <f>IF(C7418=H1, C7418,"")</f>
        <v/>
      </c>
      <c r="I7418" t="str">
        <f>IF(D7418=I1,D7418,"")</f>
        <v/>
      </c>
      <c r="J7418">
        <f>IF(AND(G7418=G1,AND(H7418=H1,I7418=I1)),E7418,0)</f>
        <v>0</v>
      </c>
    </row>
    <row r="7419" spans="1:10" x14ac:dyDescent="0.3">
      <c r="A7419">
        <v>2013</v>
      </c>
      <c r="B7419" t="s">
        <v>112</v>
      </c>
      <c r="C7419" t="s">
        <v>115</v>
      </c>
      <c r="D7419" t="s">
        <v>203</v>
      </c>
      <c r="E7419" s="12"/>
      <c r="G7419" t="str">
        <f>IF(A7419=G1,A7419,"")</f>
        <v/>
      </c>
      <c r="H7419" t="str">
        <f>IF(C7419=H1, C7419,"")</f>
        <v/>
      </c>
      <c r="I7419" t="str">
        <f>IF(D7419=I1,D7419,"")</f>
        <v>Females</v>
      </c>
      <c r="J7419">
        <f>IF(AND(G7419=G1,AND(H7419=H1,I7419=I1)),E7419,0)</f>
        <v>0</v>
      </c>
    </row>
    <row r="7420" spans="1:10" x14ac:dyDescent="0.3">
      <c r="A7420">
        <v>2013</v>
      </c>
      <c r="B7420" t="s">
        <v>112</v>
      </c>
      <c r="C7420" t="s">
        <v>115</v>
      </c>
      <c r="D7420" t="s">
        <v>205</v>
      </c>
      <c r="E7420" s="12"/>
      <c r="G7420" t="str">
        <f>IF(A7420=G1,A7420,"")</f>
        <v/>
      </c>
      <c r="H7420" t="str">
        <f>IF(C7420=H1, C7420,"")</f>
        <v/>
      </c>
      <c r="I7420" t="str">
        <f>IF(D7420=I1,D7420,"")</f>
        <v/>
      </c>
      <c r="J7420">
        <f>IF(AND(G7420=G1,AND(H7420=H1,I7420=I1)),E7420,0)</f>
        <v>0</v>
      </c>
    </row>
    <row r="7421" spans="1:10" x14ac:dyDescent="0.3">
      <c r="A7421">
        <v>2013</v>
      </c>
      <c r="B7421" t="s">
        <v>112</v>
      </c>
      <c r="C7421" t="s">
        <v>116</v>
      </c>
      <c r="D7421" t="s">
        <v>202</v>
      </c>
      <c r="E7421" s="12"/>
      <c r="G7421" t="str">
        <f>IF(A7421=G1,A7421,"")</f>
        <v/>
      </c>
      <c r="H7421" t="str">
        <f>IF(C7421=H1, C7421,"")</f>
        <v/>
      </c>
      <c r="I7421" t="str">
        <f>IF(D7421=I1,D7421,"")</f>
        <v/>
      </c>
      <c r="J7421">
        <f>IF(AND(G7421=G1,AND(H7421=H1,I7421=I1)),E7421,0)</f>
        <v>0</v>
      </c>
    </row>
    <row r="7422" spans="1:10" x14ac:dyDescent="0.3">
      <c r="A7422">
        <v>2013</v>
      </c>
      <c r="B7422" t="s">
        <v>112</v>
      </c>
      <c r="C7422" t="s">
        <v>116</v>
      </c>
      <c r="D7422" t="s">
        <v>203</v>
      </c>
      <c r="E7422" s="12"/>
      <c r="G7422" t="str">
        <f>IF(A7422=G1,A7422,"")</f>
        <v/>
      </c>
      <c r="H7422" t="str">
        <f>IF(C7422=H1, C7422,"")</f>
        <v/>
      </c>
      <c r="I7422" t="str">
        <f>IF(D7422=I1,D7422,"")</f>
        <v>Females</v>
      </c>
      <c r="J7422">
        <f>IF(AND(G7422=G1,AND(H7422=H1,I7422=I1)),E7422,0)</f>
        <v>0</v>
      </c>
    </row>
    <row r="7423" spans="1:10" x14ac:dyDescent="0.3">
      <c r="A7423">
        <v>2013</v>
      </c>
      <c r="B7423" t="s">
        <v>112</v>
      </c>
      <c r="C7423" t="s">
        <v>116</v>
      </c>
      <c r="D7423" t="s">
        <v>205</v>
      </c>
      <c r="E7423" s="12"/>
      <c r="G7423" t="str">
        <f>IF(A7423=G1,A7423,"")</f>
        <v/>
      </c>
      <c r="H7423" t="str">
        <f>IF(C7423=H1, C7423,"")</f>
        <v/>
      </c>
      <c r="I7423" t="str">
        <f>IF(D7423=I1,D7423,"")</f>
        <v/>
      </c>
      <c r="J7423">
        <f>IF(AND(G7423=G1,AND(H7423=H1,I7423=I1)),E7423,0)</f>
        <v>0</v>
      </c>
    </row>
    <row r="7424" spans="1:10" x14ac:dyDescent="0.3">
      <c r="A7424">
        <v>2013</v>
      </c>
      <c r="B7424" t="s">
        <v>112</v>
      </c>
      <c r="C7424" t="s">
        <v>117</v>
      </c>
      <c r="D7424" t="s">
        <v>202</v>
      </c>
      <c r="E7424" s="12"/>
      <c r="G7424" t="str">
        <f>IF(A7424=G1,A7424,"")</f>
        <v/>
      </c>
      <c r="H7424" t="str">
        <f>IF(C7424=H1, C7424,"")</f>
        <v/>
      </c>
      <c r="I7424" t="str">
        <f>IF(D7424=I1,D7424,"")</f>
        <v/>
      </c>
      <c r="J7424">
        <f>IF(AND(G7424=G1,AND(H7424=H1,I7424=I1)),E7424,0)</f>
        <v>0</v>
      </c>
    </row>
    <row r="7425" spans="1:10" x14ac:dyDescent="0.3">
      <c r="A7425">
        <v>2013</v>
      </c>
      <c r="B7425" t="s">
        <v>112</v>
      </c>
      <c r="C7425" t="s">
        <v>117</v>
      </c>
      <c r="D7425" t="s">
        <v>203</v>
      </c>
      <c r="E7425" s="12"/>
      <c r="G7425" t="str">
        <f>IF(A7425=G1,A7425,"")</f>
        <v/>
      </c>
      <c r="H7425" t="str">
        <f>IF(C7425=H1, C7425,"")</f>
        <v/>
      </c>
      <c r="I7425" t="str">
        <f>IF(D7425=I1,D7425,"")</f>
        <v>Females</v>
      </c>
      <c r="J7425">
        <f>IF(AND(G7425=G1,AND(H7425=H1,I7425=I1)),E7425,0)</f>
        <v>0</v>
      </c>
    </row>
    <row r="7426" spans="1:10" x14ac:dyDescent="0.3">
      <c r="A7426">
        <v>2013</v>
      </c>
      <c r="B7426" t="s">
        <v>112</v>
      </c>
      <c r="C7426" t="s">
        <v>117</v>
      </c>
      <c r="D7426" t="s">
        <v>205</v>
      </c>
      <c r="E7426" s="12"/>
      <c r="G7426" t="str">
        <f>IF(A7426=G1,A7426,"")</f>
        <v/>
      </c>
      <c r="H7426" t="str">
        <f>IF(C7426=H1, C7426,"")</f>
        <v/>
      </c>
      <c r="I7426" t="str">
        <f>IF(D7426=I1,D7426,"")</f>
        <v/>
      </c>
      <c r="J7426">
        <f>IF(AND(G7426=G1,AND(H7426=H1,I7426=I1)),E7426,0)</f>
        <v>0</v>
      </c>
    </row>
    <row r="7427" spans="1:10" x14ac:dyDescent="0.3">
      <c r="A7427">
        <v>2013</v>
      </c>
      <c r="B7427" t="s">
        <v>112</v>
      </c>
      <c r="C7427" t="s">
        <v>118</v>
      </c>
      <c r="D7427" t="s">
        <v>202</v>
      </c>
      <c r="E7427" s="12"/>
      <c r="G7427" t="str">
        <f>IF(A7427=G1,A7427,"")</f>
        <v/>
      </c>
      <c r="H7427" t="str">
        <f>IF(C7427=H1, C7427,"")</f>
        <v/>
      </c>
      <c r="I7427" t="str">
        <f>IF(D7427=I1,D7427,"")</f>
        <v/>
      </c>
      <c r="J7427">
        <f>IF(AND(G7427=G1,AND(H7427=H1,I7427=I1)),E7427,0)</f>
        <v>0</v>
      </c>
    </row>
    <row r="7428" spans="1:10" x14ac:dyDescent="0.3">
      <c r="A7428">
        <v>2013</v>
      </c>
      <c r="B7428" t="s">
        <v>112</v>
      </c>
      <c r="C7428" t="s">
        <v>118</v>
      </c>
      <c r="D7428" t="s">
        <v>203</v>
      </c>
      <c r="E7428" s="12"/>
      <c r="G7428" t="str">
        <f>IF(A7428=G1,A7428,"")</f>
        <v/>
      </c>
      <c r="H7428" t="str">
        <f>IF(C7428=H1, C7428,"")</f>
        <v/>
      </c>
      <c r="I7428" t="str">
        <f>IF(D7428=I1,D7428,"")</f>
        <v>Females</v>
      </c>
      <c r="J7428">
        <f>IF(AND(G7428=G1,AND(H7428=H1,I7428=I1)),E7428,0)</f>
        <v>0</v>
      </c>
    </row>
    <row r="7429" spans="1:10" x14ac:dyDescent="0.3">
      <c r="A7429">
        <v>2013</v>
      </c>
      <c r="B7429" t="s">
        <v>112</v>
      </c>
      <c r="C7429" t="s">
        <v>118</v>
      </c>
      <c r="D7429" t="s">
        <v>205</v>
      </c>
      <c r="E7429" s="12"/>
      <c r="G7429" t="str">
        <f>IF(A7429=G1,A7429,"")</f>
        <v/>
      </c>
      <c r="H7429" t="str">
        <f>IF(C7429=H1, C7429,"")</f>
        <v/>
      </c>
      <c r="I7429" t="str">
        <f>IF(D7429=I1,D7429,"")</f>
        <v/>
      </c>
      <c r="J7429">
        <f>IF(AND(G7429=G1,AND(H7429=H1,I7429=I1)),E7429,0)</f>
        <v>0</v>
      </c>
    </row>
    <row r="7430" spans="1:10" x14ac:dyDescent="0.3">
      <c r="A7430">
        <v>2013</v>
      </c>
      <c r="B7430" t="s">
        <v>112</v>
      </c>
      <c r="C7430" t="s">
        <v>119</v>
      </c>
      <c r="D7430" t="s">
        <v>202</v>
      </c>
      <c r="E7430" s="12"/>
      <c r="G7430" t="str">
        <f>IF(A7430=G1,A7430,"")</f>
        <v/>
      </c>
      <c r="H7430" t="str">
        <f>IF(C7430=H1, C7430,"")</f>
        <v/>
      </c>
      <c r="I7430" t="str">
        <f>IF(D7430=I1,D7430,"")</f>
        <v/>
      </c>
      <c r="J7430">
        <f>IF(AND(G7430=G1,AND(H7430=H1,I7430=I1)),E7430,0)</f>
        <v>0</v>
      </c>
    </row>
    <row r="7431" spans="1:10" x14ac:dyDescent="0.3">
      <c r="A7431">
        <v>2013</v>
      </c>
      <c r="B7431" t="s">
        <v>112</v>
      </c>
      <c r="C7431" t="s">
        <v>119</v>
      </c>
      <c r="D7431" t="s">
        <v>203</v>
      </c>
      <c r="E7431" s="12"/>
      <c r="G7431" t="str">
        <f>IF(A7431=G1,A7431,"")</f>
        <v/>
      </c>
      <c r="H7431" t="str">
        <f>IF(C7431=H1, C7431,"")</f>
        <v/>
      </c>
      <c r="I7431" t="str">
        <f>IF(D7431=I1,D7431,"")</f>
        <v>Females</v>
      </c>
      <c r="J7431">
        <f>IF(AND(G7431=G1,AND(H7431=H1,I7431=I1)),E7431,0)</f>
        <v>0</v>
      </c>
    </row>
    <row r="7432" spans="1:10" x14ac:dyDescent="0.3">
      <c r="A7432">
        <v>2013</v>
      </c>
      <c r="B7432" t="s">
        <v>112</v>
      </c>
      <c r="C7432" t="s">
        <v>119</v>
      </c>
      <c r="D7432" t="s">
        <v>205</v>
      </c>
      <c r="E7432" s="12"/>
      <c r="G7432" t="str">
        <f>IF(A7432=G1,A7432,"")</f>
        <v/>
      </c>
      <c r="H7432" t="str">
        <f>IF(C7432=H1, C7432,"")</f>
        <v/>
      </c>
      <c r="I7432" t="str">
        <f>IF(D7432=I1,D7432,"")</f>
        <v/>
      </c>
      <c r="J7432">
        <f>IF(AND(G7432=G1,AND(H7432=H1,I7432=I1)),E7432,0)</f>
        <v>0</v>
      </c>
    </row>
    <row r="7433" spans="1:10" x14ac:dyDescent="0.3">
      <c r="A7433">
        <v>2013</v>
      </c>
      <c r="B7433" t="s">
        <v>112</v>
      </c>
      <c r="C7433" t="s">
        <v>120</v>
      </c>
      <c r="D7433" t="s">
        <v>202</v>
      </c>
      <c r="E7433" s="12"/>
      <c r="G7433" t="str">
        <f>IF(A7433=G1,A7433,"")</f>
        <v/>
      </c>
      <c r="H7433" t="str">
        <f>IF(C7433=H1, C7433,"")</f>
        <v/>
      </c>
      <c r="I7433" t="str">
        <f>IF(D7433=I1,D7433,"")</f>
        <v/>
      </c>
      <c r="J7433">
        <f>IF(AND(G7433=G1,AND(H7433=H1,I7433=I1)),E7433,0)</f>
        <v>0</v>
      </c>
    </row>
    <row r="7434" spans="1:10" x14ac:dyDescent="0.3">
      <c r="A7434">
        <v>2013</v>
      </c>
      <c r="B7434" t="s">
        <v>112</v>
      </c>
      <c r="C7434" t="s">
        <v>120</v>
      </c>
      <c r="D7434" t="s">
        <v>203</v>
      </c>
      <c r="E7434" s="12"/>
      <c r="G7434" t="str">
        <f>IF(A7434=G1,A7434,"")</f>
        <v/>
      </c>
      <c r="H7434" t="str">
        <f>IF(C7434=H1, C7434,"")</f>
        <v/>
      </c>
      <c r="I7434" t="str">
        <f>IF(D7434=I1,D7434,"")</f>
        <v>Females</v>
      </c>
      <c r="J7434">
        <f>IF(AND(G7434=G1,AND(H7434=H1,I7434=I1)),E7434,0)</f>
        <v>0</v>
      </c>
    </row>
    <row r="7435" spans="1:10" x14ac:dyDescent="0.3">
      <c r="A7435">
        <v>2013</v>
      </c>
      <c r="B7435" t="s">
        <v>112</v>
      </c>
      <c r="C7435" t="s">
        <v>120</v>
      </c>
      <c r="D7435" t="s">
        <v>205</v>
      </c>
      <c r="E7435" s="12"/>
      <c r="G7435" t="str">
        <f>IF(A7435=G1,A7435,"")</f>
        <v/>
      </c>
      <c r="H7435" t="str">
        <f>IF(C7435=H1, C7435,"")</f>
        <v/>
      </c>
      <c r="I7435" t="str">
        <f>IF(D7435=I1,D7435,"")</f>
        <v/>
      </c>
      <c r="J7435">
        <f>IF(AND(G7435=G1,AND(H7435=H1,I7435=I1)),E7435,0)</f>
        <v>0</v>
      </c>
    </row>
    <row r="7436" spans="1:10" x14ac:dyDescent="0.3">
      <c r="A7436">
        <v>2013</v>
      </c>
      <c r="B7436" t="s">
        <v>112</v>
      </c>
      <c r="C7436" t="s">
        <v>121</v>
      </c>
      <c r="D7436" t="s">
        <v>202</v>
      </c>
      <c r="E7436" s="12"/>
      <c r="G7436" t="str">
        <f>IF(A7436=G1,A7436,"")</f>
        <v/>
      </c>
      <c r="H7436" t="str">
        <f>IF(C7436=H1, C7436,"")</f>
        <v/>
      </c>
      <c r="I7436" t="str">
        <f>IF(D7436=I1,D7436,"")</f>
        <v/>
      </c>
      <c r="J7436">
        <f>IF(AND(G7436=G1,AND(H7436=H1,I7436=I1)),E7436,0)</f>
        <v>0</v>
      </c>
    </row>
    <row r="7437" spans="1:10" x14ac:dyDescent="0.3">
      <c r="A7437">
        <v>2013</v>
      </c>
      <c r="B7437" t="s">
        <v>112</v>
      </c>
      <c r="C7437" t="s">
        <v>121</v>
      </c>
      <c r="D7437" t="s">
        <v>203</v>
      </c>
      <c r="E7437" s="12"/>
      <c r="G7437" t="str">
        <f>IF(A7437=G1,A7437,"")</f>
        <v/>
      </c>
      <c r="H7437" t="str">
        <f>IF(C7437=H1, C7437,"")</f>
        <v/>
      </c>
      <c r="I7437" t="str">
        <f>IF(D7437=I1,D7437,"")</f>
        <v>Females</v>
      </c>
      <c r="J7437">
        <f>IF(AND(G7437=G1,AND(H7437=H1,I7437=I1)),E7437,0)</f>
        <v>0</v>
      </c>
    </row>
    <row r="7438" spans="1:10" x14ac:dyDescent="0.3">
      <c r="A7438">
        <v>2013</v>
      </c>
      <c r="B7438" t="s">
        <v>112</v>
      </c>
      <c r="C7438" t="s">
        <v>121</v>
      </c>
      <c r="D7438" t="s">
        <v>205</v>
      </c>
      <c r="E7438" s="12"/>
      <c r="G7438" t="str">
        <f>IF(A7438=G1,A7438,"")</f>
        <v/>
      </c>
      <c r="H7438" t="str">
        <f>IF(C7438=H1, C7438,"")</f>
        <v/>
      </c>
      <c r="I7438" t="str">
        <f>IF(D7438=I1,D7438,"")</f>
        <v/>
      </c>
      <c r="J7438">
        <f>IF(AND(G7438=G1,AND(H7438=H1,I7438=I1)),E7438,0)</f>
        <v>0</v>
      </c>
    </row>
    <row r="7439" spans="1:10" x14ac:dyDescent="0.3">
      <c r="A7439">
        <v>2013</v>
      </c>
      <c r="B7439" t="s">
        <v>112</v>
      </c>
      <c r="C7439" t="s">
        <v>122</v>
      </c>
      <c r="D7439" t="s">
        <v>202</v>
      </c>
      <c r="E7439" s="12"/>
      <c r="G7439" t="str">
        <f>IF(A7439=G1,A7439,"")</f>
        <v/>
      </c>
      <c r="H7439" t="str">
        <f>IF(C7439=H1, C7439,"")</f>
        <v/>
      </c>
      <c r="I7439" t="str">
        <f>IF(D7439=I1,D7439,"")</f>
        <v/>
      </c>
      <c r="J7439">
        <f>IF(AND(G7439=G1,AND(H7439=H1,I7439=I1)),E7439,0)</f>
        <v>0</v>
      </c>
    </row>
    <row r="7440" spans="1:10" x14ac:dyDescent="0.3">
      <c r="A7440">
        <v>2013</v>
      </c>
      <c r="B7440" t="s">
        <v>112</v>
      </c>
      <c r="C7440" t="s">
        <v>122</v>
      </c>
      <c r="D7440" t="s">
        <v>203</v>
      </c>
      <c r="E7440" s="12"/>
      <c r="G7440" t="str">
        <f>IF(A7440=G1,A7440,"")</f>
        <v/>
      </c>
      <c r="H7440" t="str">
        <f>IF(C7440=H1, C7440,"")</f>
        <v/>
      </c>
      <c r="I7440" t="str">
        <f>IF(D7440=I1,D7440,"")</f>
        <v>Females</v>
      </c>
      <c r="J7440">
        <f>IF(AND(G7440=G1,AND(H7440=H1,I7440=I1)),E7440,0)</f>
        <v>0</v>
      </c>
    </row>
    <row r="7441" spans="1:10" x14ac:dyDescent="0.3">
      <c r="A7441">
        <v>2013</v>
      </c>
      <c r="B7441" t="s">
        <v>112</v>
      </c>
      <c r="C7441" t="s">
        <v>122</v>
      </c>
      <c r="D7441" t="s">
        <v>205</v>
      </c>
      <c r="E7441" s="12"/>
      <c r="G7441" t="str">
        <f>IF(A7441=G1,A7441,"")</f>
        <v/>
      </c>
      <c r="H7441" t="str">
        <f>IF(C7441=H1, C7441,"")</f>
        <v/>
      </c>
      <c r="I7441" t="str">
        <f>IF(D7441=I1,D7441,"")</f>
        <v/>
      </c>
      <c r="J7441">
        <f>IF(AND(G7441=G1,AND(H7441=H1,I7441=I1)),E7441,0)</f>
        <v>0</v>
      </c>
    </row>
    <row r="7442" spans="1:10" x14ac:dyDescent="0.3">
      <c r="A7442">
        <v>2013</v>
      </c>
      <c r="B7442" t="s">
        <v>112</v>
      </c>
      <c r="C7442" t="s">
        <v>123</v>
      </c>
      <c r="D7442" t="s">
        <v>202</v>
      </c>
      <c r="E7442" s="12"/>
      <c r="G7442" t="str">
        <f>IF(A7442=G1,A7442,"")</f>
        <v/>
      </c>
      <c r="H7442" t="str">
        <f>IF(C7442=H1, C7442,"")</f>
        <v/>
      </c>
      <c r="I7442" t="str">
        <f>IF(D7442=I1,D7442,"")</f>
        <v/>
      </c>
      <c r="J7442">
        <f>IF(AND(G7442=G1,AND(H7442=H1,I7442=I1)),E7442,0)</f>
        <v>0</v>
      </c>
    </row>
    <row r="7443" spans="1:10" x14ac:dyDescent="0.3">
      <c r="A7443">
        <v>2013</v>
      </c>
      <c r="B7443" t="s">
        <v>112</v>
      </c>
      <c r="C7443" t="s">
        <v>123</v>
      </c>
      <c r="D7443" t="s">
        <v>203</v>
      </c>
      <c r="E7443" s="12"/>
      <c r="G7443" t="str">
        <f>IF(A7443=G1,A7443,"")</f>
        <v/>
      </c>
      <c r="H7443" t="str">
        <f>IF(C7443=H1, C7443,"")</f>
        <v/>
      </c>
      <c r="I7443" t="str">
        <f>IF(D7443=I1,D7443,"")</f>
        <v>Females</v>
      </c>
      <c r="J7443">
        <f>IF(AND(G7443=G1,AND(H7443=H1,I7443=I1)),E7443,0)</f>
        <v>0</v>
      </c>
    </row>
    <row r="7444" spans="1:10" x14ac:dyDescent="0.3">
      <c r="A7444">
        <v>2013</v>
      </c>
      <c r="B7444" t="s">
        <v>112</v>
      </c>
      <c r="C7444" t="s">
        <v>123</v>
      </c>
      <c r="D7444" t="s">
        <v>205</v>
      </c>
      <c r="E7444" s="12"/>
      <c r="G7444" t="str">
        <f>IF(A7444=G1,A7444,"")</f>
        <v/>
      </c>
      <c r="H7444" t="str">
        <f>IF(C7444=H1, C7444,"")</f>
        <v/>
      </c>
      <c r="I7444" t="str">
        <f>IF(D7444=I1,D7444,"")</f>
        <v/>
      </c>
      <c r="J7444">
        <f>IF(AND(G7444=G1,AND(H7444=H1,I7444=I1)),E7444,0)</f>
        <v>0</v>
      </c>
    </row>
    <row r="7445" spans="1:10" x14ac:dyDescent="0.3">
      <c r="A7445">
        <v>2013</v>
      </c>
      <c r="B7445" t="s">
        <v>112</v>
      </c>
      <c r="C7445" t="s">
        <v>124</v>
      </c>
      <c r="D7445" t="s">
        <v>202</v>
      </c>
      <c r="E7445" s="12"/>
      <c r="G7445" t="str">
        <f>IF(A7445=G1,A7445,"")</f>
        <v/>
      </c>
      <c r="H7445" t="str">
        <f>IF(C7445=H1, C7445,"")</f>
        <v/>
      </c>
      <c r="I7445" t="str">
        <f>IF(D7445=I1,D7445,"")</f>
        <v/>
      </c>
      <c r="J7445">
        <f>IF(AND(G7445=G1,AND(H7445=H1,I7445=I1)),E7445,0)</f>
        <v>0</v>
      </c>
    </row>
    <row r="7446" spans="1:10" x14ac:dyDescent="0.3">
      <c r="A7446">
        <v>2013</v>
      </c>
      <c r="B7446" t="s">
        <v>112</v>
      </c>
      <c r="C7446" t="s">
        <v>124</v>
      </c>
      <c r="D7446" t="s">
        <v>203</v>
      </c>
      <c r="E7446" s="12"/>
      <c r="G7446" t="str">
        <f>IF(A7446=G1,A7446,"")</f>
        <v/>
      </c>
      <c r="H7446" t="str">
        <f>IF(C7446=H1, C7446,"")</f>
        <v/>
      </c>
      <c r="I7446" t="str">
        <f>IF(D7446=I1,D7446,"")</f>
        <v>Females</v>
      </c>
      <c r="J7446">
        <f>IF(AND(G7446=G1,AND(H7446=H1,I7446=I1)),E7446,0)</f>
        <v>0</v>
      </c>
    </row>
    <row r="7447" spans="1:10" x14ac:dyDescent="0.3">
      <c r="A7447">
        <v>2013</v>
      </c>
      <c r="B7447" t="s">
        <v>112</v>
      </c>
      <c r="C7447" t="s">
        <v>124</v>
      </c>
      <c r="D7447" t="s">
        <v>205</v>
      </c>
      <c r="E7447" s="12"/>
      <c r="G7447" t="str">
        <f>IF(A7447=G1,A7447,"")</f>
        <v/>
      </c>
      <c r="H7447" t="str">
        <f>IF(C7447=H1, C7447,"")</f>
        <v/>
      </c>
      <c r="I7447" t="str">
        <f>IF(D7447=I1,D7447,"")</f>
        <v/>
      </c>
      <c r="J7447">
        <f>IF(AND(G7447=G1,AND(H7447=H1,I7447=I1)),E7447,0)</f>
        <v>0</v>
      </c>
    </row>
    <row r="7448" spans="1:10" x14ac:dyDescent="0.3">
      <c r="A7448">
        <v>2013</v>
      </c>
      <c r="B7448" t="s">
        <v>112</v>
      </c>
      <c r="C7448" t="s">
        <v>125</v>
      </c>
      <c r="D7448" t="s">
        <v>202</v>
      </c>
      <c r="E7448" s="12"/>
      <c r="G7448" t="str">
        <f>IF(A7448=G1,A7448,"")</f>
        <v/>
      </c>
      <c r="H7448" t="str">
        <f>IF(C7448=H1, C7448,"")</f>
        <v/>
      </c>
      <c r="I7448" t="str">
        <f>IF(D7448=I1,D7448,"")</f>
        <v/>
      </c>
      <c r="J7448">
        <f>IF(AND(G7448=G1,AND(H7448=H1,I7448=I1)),E7448,0)</f>
        <v>0</v>
      </c>
    </row>
    <row r="7449" spans="1:10" x14ac:dyDescent="0.3">
      <c r="A7449">
        <v>2013</v>
      </c>
      <c r="B7449" t="s">
        <v>112</v>
      </c>
      <c r="C7449" t="s">
        <v>125</v>
      </c>
      <c r="D7449" t="s">
        <v>203</v>
      </c>
      <c r="E7449" s="12"/>
      <c r="G7449" t="str">
        <f>IF(A7449=G1,A7449,"")</f>
        <v/>
      </c>
      <c r="H7449" t="str">
        <f>IF(C7449=H1, C7449,"")</f>
        <v/>
      </c>
      <c r="I7449" t="str">
        <f>IF(D7449=I1,D7449,"")</f>
        <v>Females</v>
      </c>
      <c r="J7449">
        <f>IF(AND(G7449=G1,AND(H7449=H1,I7449=I1)),E7449,0)</f>
        <v>0</v>
      </c>
    </row>
    <row r="7450" spans="1:10" x14ac:dyDescent="0.3">
      <c r="A7450">
        <v>2013</v>
      </c>
      <c r="B7450" t="s">
        <v>112</v>
      </c>
      <c r="C7450" t="s">
        <v>125</v>
      </c>
      <c r="D7450" t="s">
        <v>205</v>
      </c>
      <c r="E7450" s="12"/>
      <c r="G7450" t="str">
        <f>IF(A7450=G1,A7450,"")</f>
        <v/>
      </c>
      <c r="H7450" t="str">
        <f>IF(C7450=H1, C7450,"")</f>
        <v/>
      </c>
      <c r="I7450" t="str">
        <f>IF(D7450=I1,D7450,"")</f>
        <v/>
      </c>
      <c r="J7450">
        <f>IF(AND(G7450=G1,AND(H7450=H1,I7450=I1)),E7450,0)</f>
        <v>0</v>
      </c>
    </row>
    <row r="7451" spans="1:10" x14ac:dyDescent="0.3">
      <c r="A7451">
        <v>2013</v>
      </c>
      <c r="B7451" t="s">
        <v>112</v>
      </c>
      <c r="C7451" t="s">
        <v>126</v>
      </c>
      <c r="D7451" t="s">
        <v>202</v>
      </c>
      <c r="E7451" s="12"/>
      <c r="G7451" t="str">
        <f>IF(A7451=G1,A7451,"")</f>
        <v/>
      </c>
      <c r="H7451" t="str">
        <f>IF(C7451=H1, C7451,"")</f>
        <v/>
      </c>
      <c r="I7451" t="str">
        <f>IF(D7451=I1,D7451,"")</f>
        <v/>
      </c>
      <c r="J7451">
        <f>IF(AND(G7451=G1,AND(H7451=H1,I7451=I1)),E7451,0)</f>
        <v>0</v>
      </c>
    </row>
    <row r="7452" spans="1:10" x14ac:dyDescent="0.3">
      <c r="A7452">
        <v>2013</v>
      </c>
      <c r="B7452" t="s">
        <v>112</v>
      </c>
      <c r="C7452" t="s">
        <v>126</v>
      </c>
      <c r="D7452" t="s">
        <v>203</v>
      </c>
      <c r="E7452" s="12"/>
      <c r="G7452" t="str">
        <f>IF(A7452=G1,A7452,"")</f>
        <v/>
      </c>
      <c r="H7452" t="str">
        <f>IF(C7452=H1, C7452,"")</f>
        <v/>
      </c>
      <c r="I7452" t="str">
        <f>IF(D7452=I1,D7452,"")</f>
        <v>Females</v>
      </c>
      <c r="J7452">
        <f>IF(AND(G7452=G1,AND(H7452=H1,I7452=I1)),E7452,0)</f>
        <v>0</v>
      </c>
    </row>
    <row r="7453" spans="1:10" x14ac:dyDescent="0.3">
      <c r="A7453">
        <v>2013</v>
      </c>
      <c r="B7453" t="s">
        <v>112</v>
      </c>
      <c r="C7453" t="s">
        <v>126</v>
      </c>
      <c r="D7453" t="s">
        <v>205</v>
      </c>
      <c r="E7453" s="12"/>
      <c r="G7453" t="str">
        <f>IF(A7453=G1,A7453,"")</f>
        <v/>
      </c>
      <c r="H7453" t="str">
        <f>IF(C7453=H1, C7453,"")</f>
        <v/>
      </c>
      <c r="I7453" t="str">
        <f>IF(D7453=I1,D7453,"")</f>
        <v/>
      </c>
      <c r="J7453">
        <f>IF(AND(G7453=G1,AND(H7453=H1,I7453=I1)),E7453,0)</f>
        <v>0</v>
      </c>
    </row>
    <row r="7454" spans="1:10" x14ac:dyDescent="0.3">
      <c r="A7454">
        <v>2013</v>
      </c>
      <c r="B7454" t="s">
        <v>112</v>
      </c>
      <c r="C7454" t="s">
        <v>127</v>
      </c>
      <c r="D7454" t="s">
        <v>202</v>
      </c>
      <c r="E7454" s="12"/>
      <c r="G7454" t="str">
        <f>IF(A7454=G1,A7454,"")</f>
        <v/>
      </c>
      <c r="H7454" t="str">
        <f>IF(C7454=H1, C7454,"")</f>
        <v/>
      </c>
      <c r="I7454" t="str">
        <f>IF(D7454=I1,D7454,"")</f>
        <v/>
      </c>
      <c r="J7454">
        <f>IF(AND(G7454=G1,AND(H7454=H1,I7454=I1)),E7454,0)</f>
        <v>0</v>
      </c>
    </row>
    <row r="7455" spans="1:10" x14ac:dyDescent="0.3">
      <c r="A7455">
        <v>2013</v>
      </c>
      <c r="B7455" t="s">
        <v>112</v>
      </c>
      <c r="C7455" t="s">
        <v>127</v>
      </c>
      <c r="D7455" t="s">
        <v>203</v>
      </c>
      <c r="E7455" s="12"/>
      <c r="G7455" t="str">
        <f>IF(A7455=G1,A7455,"")</f>
        <v/>
      </c>
      <c r="H7455" t="str">
        <f>IF(C7455=H1, C7455,"")</f>
        <v/>
      </c>
      <c r="I7455" t="str">
        <f>IF(D7455=I1,D7455,"")</f>
        <v>Females</v>
      </c>
      <c r="J7455">
        <f>IF(AND(G7455=G1,AND(H7455=H1,I7455=I1)),E7455,0)</f>
        <v>0</v>
      </c>
    </row>
    <row r="7456" spans="1:10" x14ac:dyDescent="0.3">
      <c r="A7456">
        <v>2013</v>
      </c>
      <c r="B7456" t="s">
        <v>112</v>
      </c>
      <c r="C7456" t="s">
        <v>127</v>
      </c>
      <c r="D7456" t="s">
        <v>205</v>
      </c>
      <c r="E7456" s="12"/>
      <c r="G7456" t="str">
        <f>IF(A7456=G1,A7456,"")</f>
        <v/>
      </c>
      <c r="H7456" t="str">
        <f>IF(C7456=H1, C7456,"")</f>
        <v/>
      </c>
      <c r="I7456" t="str">
        <f>IF(D7456=I1,D7456,"")</f>
        <v/>
      </c>
      <c r="J7456">
        <f>IF(AND(G7456=G1,AND(H7456=H1,I7456=I1)),E7456,0)</f>
        <v>0</v>
      </c>
    </row>
    <row r="7457" spans="1:10" x14ac:dyDescent="0.3">
      <c r="A7457">
        <v>2013</v>
      </c>
      <c r="B7457" t="s">
        <v>112</v>
      </c>
      <c r="C7457" t="s">
        <v>128</v>
      </c>
      <c r="D7457" t="s">
        <v>202</v>
      </c>
      <c r="E7457" s="12"/>
      <c r="G7457" t="str">
        <f>IF(A7457=G1,A7457,"")</f>
        <v/>
      </c>
      <c r="H7457" t="str">
        <f>IF(C7457=H1, C7457,"")</f>
        <v/>
      </c>
      <c r="I7457" t="str">
        <f>IF(D7457=I1,D7457,"")</f>
        <v/>
      </c>
      <c r="J7457">
        <f>IF(AND(G7457=G1,AND(H7457=H1,I7457=I1)),E7457,0)</f>
        <v>0</v>
      </c>
    </row>
    <row r="7458" spans="1:10" x14ac:dyDescent="0.3">
      <c r="A7458">
        <v>2013</v>
      </c>
      <c r="B7458" t="s">
        <v>112</v>
      </c>
      <c r="C7458" t="s">
        <v>128</v>
      </c>
      <c r="D7458" t="s">
        <v>203</v>
      </c>
      <c r="E7458" s="12"/>
      <c r="G7458" t="str">
        <f>IF(A7458=G1,A7458,"")</f>
        <v/>
      </c>
      <c r="H7458" t="str">
        <f>IF(C7458=H1, C7458,"")</f>
        <v/>
      </c>
      <c r="I7458" t="str">
        <f>IF(D7458=I1,D7458,"")</f>
        <v>Females</v>
      </c>
      <c r="J7458">
        <f>IF(AND(G7458=G1,AND(H7458=H1,I7458=I1)),E7458,0)</f>
        <v>0</v>
      </c>
    </row>
    <row r="7459" spans="1:10" x14ac:dyDescent="0.3">
      <c r="A7459">
        <v>2013</v>
      </c>
      <c r="B7459" t="s">
        <v>112</v>
      </c>
      <c r="C7459" t="s">
        <v>128</v>
      </c>
      <c r="D7459" t="s">
        <v>205</v>
      </c>
      <c r="E7459" s="12"/>
      <c r="G7459" t="str">
        <f>IF(A7459=G1,A7459,"")</f>
        <v/>
      </c>
      <c r="H7459" t="str">
        <f>IF(C7459=H1, C7459,"")</f>
        <v/>
      </c>
      <c r="I7459" t="str">
        <f>IF(D7459=I1,D7459,"")</f>
        <v/>
      </c>
      <c r="J7459">
        <f>IF(AND(G7459=G1,AND(H7459=H1,I7459=I1)),E7459,0)</f>
        <v>0</v>
      </c>
    </row>
    <row r="7460" spans="1:10" x14ac:dyDescent="0.3">
      <c r="A7460">
        <v>2013</v>
      </c>
      <c r="B7460" t="s">
        <v>112</v>
      </c>
      <c r="C7460" t="s">
        <v>129</v>
      </c>
      <c r="D7460" t="s">
        <v>202</v>
      </c>
      <c r="E7460" s="12"/>
      <c r="G7460" t="str">
        <f>IF(A7460=G1,A7460,"")</f>
        <v/>
      </c>
      <c r="H7460" t="str">
        <f>IF(C7460=H1, C7460,"")</f>
        <v/>
      </c>
      <c r="I7460" t="str">
        <f>IF(D7460=I1,D7460,"")</f>
        <v/>
      </c>
      <c r="J7460">
        <f>IF(AND(G7460=G1,AND(H7460=H1,I7460=I1)),E7460,0)</f>
        <v>0</v>
      </c>
    </row>
    <row r="7461" spans="1:10" x14ac:dyDescent="0.3">
      <c r="A7461">
        <v>2013</v>
      </c>
      <c r="B7461" t="s">
        <v>112</v>
      </c>
      <c r="C7461" t="s">
        <v>129</v>
      </c>
      <c r="D7461" t="s">
        <v>203</v>
      </c>
      <c r="E7461" s="12"/>
      <c r="G7461" t="str">
        <f>IF(A7461=G1,A7461,"")</f>
        <v/>
      </c>
      <c r="H7461" t="str">
        <f>IF(C7461=H1, C7461,"")</f>
        <v/>
      </c>
      <c r="I7461" t="str">
        <f>IF(D7461=I1,D7461,"")</f>
        <v>Females</v>
      </c>
      <c r="J7461">
        <f>IF(AND(G7461=G1,AND(H7461=H1,I7461=I1)),E7461,0)</f>
        <v>0</v>
      </c>
    </row>
    <row r="7462" spans="1:10" x14ac:dyDescent="0.3">
      <c r="A7462">
        <v>2013</v>
      </c>
      <c r="B7462" t="s">
        <v>112</v>
      </c>
      <c r="C7462" t="s">
        <v>129</v>
      </c>
      <c r="D7462" t="s">
        <v>205</v>
      </c>
      <c r="E7462" s="12"/>
      <c r="G7462" t="str">
        <f>IF(A7462=G1,A7462,"")</f>
        <v/>
      </c>
      <c r="H7462" t="str">
        <f>IF(C7462=H1, C7462,"")</f>
        <v/>
      </c>
      <c r="I7462" t="str">
        <f>IF(D7462=I1,D7462,"")</f>
        <v/>
      </c>
      <c r="J7462">
        <f>IF(AND(G7462=G1,AND(H7462=H1,I7462=I1)),E7462,0)</f>
        <v>0</v>
      </c>
    </row>
    <row r="7463" spans="1:10" x14ac:dyDescent="0.3">
      <c r="A7463">
        <v>2013</v>
      </c>
      <c r="B7463" t="s">
        <v>112</v>
      </c>
      <c r="C7463" t="s">
        <v>130</v>
      </c>
      <c r="D7463" t="s">
        <v>202</v>
      </c>
      <c r="E7463" s="12"/>
      <c r="G7463" t="str">
        <f>IF(A7463=G1,A7463,"")</f>
        <v/>
      </c>
      <c r="H7463" t="str">
        <f>IF(C7463=H1, C7463,"")</f>
        <v/>
      </c>
      <c r="I7463" t="str">
        <f>IF(D7463=I1,D7463,"")</f>
        <v/>
      </c>
      <c r="J7463">
        <f>IF(AND(G7463=G1,AND(H7463=H1,I7463=I1)),E7463,0)</f>
        <v>0</v>
      </c>
    </row>
    <row r="7464" spans="1:10" x14ac:dyDescent="0.3">
      <c r="A7464">
        <v>2013</v>
      </c>
      <c r="B7464" t="s">
        <v>112</v>
      </c>
      <c r="C7464" t="s">
        <v>130</v>
      </c>
      <c r="D7464" t="s">
        <v>203</v>
      </c>
      <c r="E7464" s="12"/>
      <c r="G7464" t="str">
        <f>IF(A7464=G1,A7464,"")</f>
        <v/>
      </c>
      <c r="H7464" t="str">
        <f>IF(C7464=H1, C7464,"")</f>
        <v/>
      </c>
      <c r="I7464" t="str">
        <f>IF(D7464=I1,D7464,"")</f>
        <v>Females</v>
      </c>
      <c r="J7464">
        <f>IF(AND(G7464=G1,AND(H7464=H1,I7464=I1)),E7464,0)</f>
        <v>0</v>
      </c>
    </row>
    <row r="7465" spans="1:10" x14ac:dyDescent="0.3">
      <c r="A7465">
        <v>2013</v>
      </c>
      <c r="B7465" t="s">
        <v>112</v>
      </c>
      <c r="C7465" t="s">
        <v>130</v>
      </c>
      <c r="D7465" t="s">
        <v>205</v>
      </c>
      <c r="E7465" s="12"/>
      <c r="G7465" t="str">
        <f>IF(A7465=G1,A7465,"")</f>
        <v/>
      </c>
      <c r="H7465" t="str">
        <f>IF(C7465=H1, C7465,"")</f>
        <v/>
      </c>
      <c r="I7465" t="str">
        <f>IF(D7465=I1,D7465,"")</f>
        <v/>
      </c>
      <c r="J7465">
        <f>IF(AND(G7465=G1,AND(H7465=H1,I7465=I1)),E7465,0)</f>
        <v>0</v>
      </c>
    </row>
    <row r="7466" spans="1:10" x14ac:dyDescent="0.3">
      <c r="A7466">
        <v>2013</v>
      </c>
      <c r="B7466" t="s">
        <v>112</v>
      </c>
      <c r="C7466" t="s">
        <v>131</v>
      </c>
      <c r="D7466" t="s">
        <v>202</v>
      </c>
      <c r="E7466" s="12"/>
      <c r="G7466" t="str">
        <f>IF(A7466=G1,A7466,"")</f>
        <v/>
      </c>
      <c r="H7466" t="str">
        <f>IF(C7466=H1, C7466,"")</f>
        <v/>
      </c>
      <c r="I7466" t="str">
        <f>IF(D7466=I1,D7466,"")</f>
        <v/>
      </c>
      <c r="J7466">
        <f>IF(AND(G7466=G1,AND(H7466=H1,I7466=I1)),E7466,0)</f>
        <v>0</v>
      </c>
    </row>
    <row r="7467" spans="1:10" x14ac:dyDescent="0.3">
      <c r="A7467">
        <v>2013</v>
      </c>
      <c r="B7467" t="s">
        <v>112</v>
      </c>
      <c r="C7467" t="s">
        <v>131</v>
      </c>
      <c r="D7467" t="s">
        <v>203</v>
      </c>
      <c r="E7467" s="12"/>
      <c r="G7467" t="str">
        <f>IF(A7467=G1,A7467,"")</f>
        <v/>
      </c>
      <c r="H7467" t="str">
        <f>IF(C7467=H1, C7467,"")</f>
        <v/>
      </c>
      <c r="I7467" t="str">
        <f>IF(D7467=I1,D7467,"")</f>
        <v>Females</v>
      </c>
      <c r="J7467">
        <f>IF(AND(G7467=G1,AND(H7467=H1,I7467=I1)),E7467,0)</f>
        <v>0</v>
      </c>
    </row>
    <row r="7468" spans="1:10" x14ac:dyDescent="0.3">
      <c r="A7468">
        <v>2013</v>
      </c>
      <c r="B7468" t="s">
        <v>112</v>
      </c>
      <c r="C7468" t="s">
        <v>131</v>
      </c>
      <c r="D7468" t="s">
        <v>205</v>
      </c>
      <c r="E7468" s="12"/>
      <c r="G7468" t="str">
        <f>IF(A7468=G1,A7468,"")</f>
        <v/>
      </c>
      <c r="H7468" t="str">
        <f>IF(C7468=H1, C7468,"")</f>
        <v/>
      </c>
      <c r="I7468" t="str">
        <f>IF(D7468=I1,D7468,"")</f>
        <v/>
      </c>
      <c r="J7468">
        <f>IF(AND(G7468=G1,AND(H7468=H1,I7468=I1)),E7468,0)</f>
        <v>0</v>
      </c>
    </row>
    <row r="7469" spans="1:10" x14ac:dyDescent="0.3">
      <c r="A7469">
        <v>2013</v>
      </c>
      <c r="B7469" t="s">
        <v>112</v>
      </c>
      <c r="C7469" t="s">
        <v>132</v>
      </c>
      <c r="D7469" t="s">
        <v>202</v>
      </c>
      <c r="E7469" s="12"/>
      <c r="G7469" t="str">
        <f>IF(A7469=G1,A7469,"")</f>
        <v/>
      </c>
      <c r="H7469" t="str">
        <f>IF(C7469=H1, C7469,"")</f>
        <v/>
      </c>
      <c r="I7469" t="str">
        <f>IF(D7469=I1,D7469,"")</f>
        <v/>
      </c>
      <c r="J7469">
        <f>IF(AND(G7469=G1,AND(H7469=H1,I7469=I1)),E7469,0)</f>
        <v>0</v>
      </c>
    </row>
    <row r="7470" spans="1:10" x14ac:dyDescent="0.3">
      <c r="A7470">
        <v>2013</v>
      </c>
      <c r="B7470" t="s">
        <v>112</v>
      </c>
      <c r="C7470" t="s">
        <v>132</v>
      </c>
      <c r="D7470" t="s">
        <v>203</v>
      </c>
      <c r="E7470" s="12"/>
      <c r="G7470" t="str">
        <f>IF(A7470=G1,A7470,"")</f>
        <v/>
      </c>
      <c r="H7470" t="str">
        <f>IF(C7470=H1, C7470,"")</f>
        <v/>
      </c>
      <c r="I7470" t="str">
        <f>IF(D7470=I1,D7470,"")</f>
        <v>Females</v>
      </c>
      <c r="J7470">
        <f>IF(AND(G7470=G1,AND(H7470=H1,I7470=I1)),E7470,0)</f>
        <v>0</v>
      </c>
    </row>
    <row r="7471" spans="1:10" x14ac:dyDescent="0.3">
      <c r="A7471">
        <v>2013</v>
      </c>
      <c r="B7471" t="s">
        <v>112</v>
      </c>
      <c r="C7471" t="s">
        <v>132</v>
      </c>
      <c r="D7471" t="s">
        <v>205</v>
      </c>
      <c r="E7471" s="12"/>
      <c r="G7471" t="str">
        <f>IF(A7471=G1,A7471,"")</f>
        <v/>
      </c>
      <c r="H7471" t="str">
        <f>IF(C7471=H1, C7471,"")</f>
        <v/>
      </c>
      <c r="I7471" t="str">
        <f>IF(D7471=I1,D7471,"")</f>
        <v/>
      </c>
      <c r="J7471">
        <f>IF(AND(G7471=G1,AND(H7471=H1,I7471=I1)),E7471,0)</f>
        <v>0</v>
      </c>
    </row>
    <row r="7472" spans="1:10" x14ac:dyDescent="0.3">
      <c r="A7472">
        <v>2013</v>
      </c>
      <c r="B7472" t="s">
        <v>112</v>
      </c>
      <c r="C7472" t="s">
        <v>133</v>
      </c>
      <c r="D7472" t="s">
        <v>202</v>
      </c>
      <c r="E7472" s="12"/>
      <c r="G7472" t="str">
        <f>IF(A7472=G1,A7472,"")</f>
        <v/>
      </c>
      <c r="H7472" t="str">
        <f>IF(C7472=H1, C7472,"")</f>
        <v/>
      </c>
      <c r="I7472" t="str">
        <f>IF(D7472=I1,D7472,"")</f>
        <v/>
      </c>
      <c r="J7472">
        <f>IF(AND(G7472=G1,AND(H7472=H1,I7472=I1)),E7472,0)</f>
        <v>0</v>
      </c>
    </row>
    <row r="7473" spans="1:10" x14ac:dyDescent="0.3">
      <c r="A7473">
        <v>2013</v>
      </c>
      <c r="B7473" t="s">
        <v>112</v>
      </c>
      <c r="C7473" t="s">
        <v>133</v>
      </c>
      <c r="D7473" t="s">
        <v>203</v>
      </c>
      <c r="E7473" s="12"/>
      <c r="G7473" t="str">
        <f>IF(A7473=G1,A7473,"")</f>
        <v/>
      </c>
      <c r="H7473" t="str">
        <f>IF(C7473=H1, C7473,"")</f>
        <v/>
      </c>
      <c r="I7473" t="str">
        <f>IF(D7473=I1,D7473,"")</f>
        <v>Females</v>
      </c>
      <c r="J7473">
        <f>IF(AND(G7473=G1,AND(H7473=H1,I7473=I1)),E7473,0)</f>
        <v>0</v>
      </c>
    </row>
    <row r="7474" spans="1:10" x14ac:dyDescent="0.3">
      <c r="A7474">
        <v>2013</v>
      </c>
      <c r="B7474" t="s">
        <v>112</v>
      </c>
      <c r="C7474" t="s">
        <v>133</v>
      </c>
      <c r="D7474" t="s">
        <v>205</v>
      </c>
      <c r="E7474" s="12"/>
      <c r="G7474" t="str">
        <f>IF(A7474=G1,A7474,"")</f>
        <v/>
      </c>
      <c r="H7474" t="str">
        <f>IF(C7474=H1, C7474,"")</f>
        <v/>
      </c>
      <c r="I7474" t="str">
        <f>IF(D7474=I1,D7474,"")</f>
        <v/>
      </c>
      <c r="J7474">
        <f>IF(AND(G7474=G1,AND(H7474=H1,I7474=I1)),E7474,0)</f>
        <v>0</v>
      </c>
    </row>
    <row r="7475" spans="1:10" x14ac:dyDescent="0.3">
      <c r="A7475">
        <v>2013</v>
      </c>
      <c r="B7475" t="s">
        <v>112</v>
      </c>
      <c r="C7475" t="s">
        <v>134</v>
      </c>
      <c r="D7475" t="s">
        <v>202</v>
      </c>
      <c r="E7475" s="12"/>
      <c r="G7475" t="str">
        <f>IF(A7475=G1,A7475,"")</f>
        <v/>
      </c>
      <c r="H7475" t="str">
        <f>IF(C7475=H1, C7475,"")</f>
        <v/>
      </c>
      <c r="I7475" t="str">
        <f>IF(D7475=I1,D7475,"")</f>
        <v/>
      </c>
      <c r="J7475">
        <f>IF(AND(G7475=G1,AND(H7475=H1,I7475=I1)),E7475,0)</f>
        <v>0</v>
      </c>
    </row>
    <row r="7476" spans="1:10" x14ac:dyDescent="0.3">
      <c r="A7476">
        <v>2013</v>
      </c>
      <c r="B7476" t="s">
        <v>112</v>
      </c>
      <c r="C7476" t="s">
        <v>134</v>
      </c>
      <c r="D7476" t="s">
        <v>203</v>
      </c>
      <c r="E7476" s="12"/>
      <c r="G7476" t="str">
        <f>IF(A7476=G1,A7476,"")</f>
        <v/>
      </c>
      <c r="H7476" t="str">
        <f>IF(C7476=H1, C7476,"")</f>
        <v/>
      </c>
      <c r="I7476" t="str">
        <f>IF(D7476=I1,D7476,"")</f>
        <v>Females</v>
      </c>
      <c r="J7476">
        <f>IF(AND(G7476=G1,AND(H7476=H1,I7476=I1)),E7476,0)</f>
        <v>0</v>
      </c>
    </row>
    <row r="7477" spans="1:10" x14ac:dyDescent="0.3">
      <c r="A7477">
        <v>2013</v>
      </c>
      <c r="B7477" t="s">
        <v>112</v>
      </c>
      <c r="C7477" t="s">
        <v>134</v>
      </c>
      <c r="D7477" t="s">
        <v>205</v>
      </c>
      <c r="E7477" s="12"/>
      <c r="G7477" t="str">
        <f>IF(A7477=G1,A7477,"")</f>
        <v/>
      </c>
      <c r="H7477" t="str">
        <f>IF(C7477=H1, C7477,"")</f>
        <v/>
      </c>
      <c r="I7477" t="str">
        <f>IF(D7477=I1,D7477,"")</f>
        <v/>
      </c>
      <c r="J7477">
        <f>IF(AND(G7477=G1,AND(H7477=H1,I7477=I1)),E7477,0)</f>
        <v>0</v>
      </c>
    </row>
    <row r="7478" spans="1:10" x14ac:dyDescent="0.3">
      <c r="A7478">
        <v>2013</v>
      </c>
      <c r="B7478" t="s">
        <v>112</v>
      </c>
      <c r="C7478" t="s">
        <v>135</v>
      </c>
      <c r="D7478" t="s">
        <v>202</v>
      </c>
      <c r="E7478" s="12"/>
      <c r="G7478" t="str">
        <f>IF(A7478=G1,A7478,"")</f>
        <v/>
      </c>
      <c r="H7478" t="str">
        <f>IF(C7478=H1, C7478,"")</f>
        <v/>
      </c>
      <c r="I7478" t="str">
        <f>IF(D7478=I1,D7478,"")</f>
        <v/>
      </c>
      <c r="J7478">
        <f>IF(AND(G7478=G1,AND(H7478=H1,I7478=I1)),E7478,0)</f>
        <v>0</v>
      </c>
    </row>
    <row r="7479" spans="1:10" x14ac:dyDescent="0.3">
      <c r="A7479">
        <v>2013</v>
      </c>
      <c r="B7479" t="s">
        <v>112</v>
      </c>
      <c r="C7479" t="s">
        <v>135</v>
      </c>
      <c r="D7479" t="s">
        <v>203</v>
      </c>
      <c r="E7479" s="12"/>
      <c r="G7479" t="str">
        <f>IF(A7479=G1,A7479,"")</f>
        <v/>
      </c>
      <c r="H7479" t="str">
        <f>IF(C7479=H1, C7479,"")</f>
        <v/>
      </c>
      <c r="I7479" t="str">
        <f>IF(D7479=I1,D7479,"")</f>
        <v>Females</v>
      </c>
      <c r="J7479">
        <f>IF(AND(G7479=G1,AND(H7479=H1,I7479=I1)),E7479,0)</f>
        <v>0</v>
      </c>
    </row>
    <row r="7480" spans="1:10" x14ac:dyDescent="0.3">
      <c r="A7480">
        <v>2013</v>
      </c>
      <c r="B7480" t="s">
        <v>112</v>
      </c>
      <c r="C7480" t="s">
        <v>135</v>
      </c>
      <c r="D7480" t="s">
        <v>205</v>
      </c>
      <c r="E7480" s="12"/>
      <c r="G7480" t="str">
        <f>IF(A7480=G1,A7480,"")</f>
        <v/>
      </c>
      <c r="H7480" t="str">
        <f>IF(C7480=H1, C7480,"")</f>
        <v/>
      </c>
      <c r="I7480" t="str">
        <f>IF(D7480=I1,D7480,"")</f>
        <v/>
      </c>
      <c r="J7480">
        <f>IF(AND(G7480=G1,AND(H7480=H1,I7480=I1)),E7480,0)</f>
        <v>0</v>
      </c>
    </row>
    <row r="7481" spans="1:10" x14ac:dyDescent="0.3">
      <c r="A7481">
        <v>2013</v>
      </c>
      <c r="B7481" t="s">
        <v>112</v>
      </c>
      <c r="C7481" t="s">
        <v>136</v>
      </c>
      <c r="D7481" t="s">
        <v>202</v>
      </c>
      <c r="E7481" s="12"/>
      <c r="G7481" t="str">
        <f>IF(A7481=G1,A7481,"")</f>
        <v/>
      </c>
      <c r="H7481" t="str">
        <f>IF(C7481=H1, C7481,"")</f>
        <v/>
      </c>
      <c r="I7481" t="str">
        <f>IF(D7481=I1,D7481,"")</f>
        <v/>
      </c>
      <c r="J7481">
        <f>IF(AND(G7481=G1,AND(H7481=H1,I7481=I1)),E7481,0)</f>
        <v>0</v>
      </c>
    </row>
    <row r="7482" spans="1:10" x14ac:dyDescent="0.3">
      <c r="A7482">
        <v>2013</v>
      </c>
      <c r="B7482" t="s">
        <v>112</v>
      </c>
      <c r="C7482" t="s">
        <v>136</v>
      </c>
      <c r="D7482" t="s">
        <v>203</v>
      </c>
      <c r="E7482" s="12"/>
      <c r="G7482" t="str">
        <f>IF(A7482=G1,A7482,"")</f>
        <v/>
      </c>
      <c r="H7482" t="str">
        <f>IF(C7482=H1, C7482,"")</f>
        <v/>
      </c>
      <c r="I7482" t="str">
        <f>IF(D7482=I1,D7482,"")</f>
        <v>Females</v>
      </c>
      <c r="J7482">
        <f>IF(AND(G7482=G1,AND(H7482=H1,I7482=I1)),E7482,0)</f>
        <v>0</v>
      </c>
    </row>
    <row r="7483" spans="1:10" x14ac:dyDescent="0.3">
      <c r="A7483">
        <v>2013</v>
      </c>
      <c r="B7483" t="s">
        <v>112</v>
      </c>
      <c r="C7483" t="s">
        <v>136</v>
      </c>
      <c r="D7483" t="s">
        <v>205</v>
      </c>
      <c r="E7483" s="12"/>
      <c r="G7483" t="str">
        <f>IF(A7483=G1,A7483,"")</f>
        <v/>
      </c>
      <c r="H7483" t="str">
        <f>IF(C7483=H1, C7483,"")</f>
        <v/>
      </c>
      <c r="I7483" t="str">
        <f>IF(D7483=I1,D7483,"")</f>
        <v/>
      </c>
      <c r="J7483">
        <f>IF(AND(G7483=G1,AND(H7483=H1,I7483=I1)),E7483,0)</f>
        <v>0</v>
      </c>
    </row>
    <row r="7484" spans="1:10" x14ac:dyDescent="0.3">
      <c r="A7484">
        <v>2013</v>
      </c>
      <c r="B7484" t="s">
        <v>112</v>
      </c>
      <c r="C7484" t="s">
        <v>137</v>
      </c>
      <c r="D7484" t="s">
        <v>202</v>
      </c>
      <c r="E7484" s="12"/>
      <c r="G7484" t="str">
        <f>IF(A7484=G1,A7484,"")</f>
        <v/>
      </c>
      <c r="H7484" t="str">
        <f>IF(C7484=H1, C7484,"")</f>
        <v/>
      </c>
      <c r="I7484" t="str">
        <f>IF(D7484=I1,D7484,"")</f>
        <v/>
      </c>
      <c r="J7484">
        <f>IF(AND(G7484=G1,AND(H7484=H1,I7484=I1)),E7484,0)</f>
        <v>0</v>
      </c>
    </row>
    <row r="7485" spans="1:10" x14ac:dyDescent="0.3">
      <c r="A7485">
        <v>2013</v>
      </c>
      <c r="B7485" t="s">
        <v>112</v>
      </c>
      <c r="C7485" t="s">
        <v>137</v>
      </c>
      <c r="D7485" t="s">
        <v>203</v>
      </c>
      <c r="E7485" s="12"/>
      <c r="G7485" t="str">
        <f>IF(A7485=G1,A7485,"")</f>
        <v/>
      </c>
      <c r="H7485" t="str">
        <f>IF(C7485=H1, C7485,"")</f>
        <v/>
      </c>
      <c r="I7485" t="str">
        <f>IF(D7485=I1,D7485,"")</f>
        <v>Females</v>
      </c>
      <c r="J7485">
        <f>IF(AND(G7485=G1,AND(H7485=H1,I7485=I1)),E7485,0)</f>
        <v>0</v>
      </c>
    </row>
    <row r="7486" spans="1:10" x14ac:dyDescent="0.3">
      <c r="A7486">
        <v>2013</v>
      </c>
      <c r="B7486" t="s">
        <v>112</v>
      </c>
      <c r="C7486" t="s">
        <v>137</v>
      </c>
      <c r="D7486" t="s">
        <v>205</v>
      </c>
      <c r="E7486" s="12"/>
      <c r="G7486" t="str">
        <f>IF(A7486=G1,A7486,"")</f>
        <v/>
      </c>
      <c r="H7486" t="str">
        <f>IF(C7486=H1, C7486,"")</f>
        <v/>
      </c>
      <c r="I7486" t="str">
        <f>IF(D7486=I1,D7486,"")</f>
        <v/>
      </c>
      <c r="J7486">
        <f>IF(AND(G7486=G1,AND(H7486=H1,I7486=I1)),E7486,0)</f>
        <v>0</v>
      </c>
    </row>
    <row r="7487" spans="1:10" x14ac:dyDescent="0.3">
      <c r="A7487">
        <v>2013</v>
      </c>
      <c r="B7487" t="s">
        <v>112</v>
      </c>
      <c r="C7487" t="s">
        <v>138</v>
      </c>
      <c r="D7487" t="s">
        <v>202</v>
      </c>
      <c r="E7487" s="12"/>
      <c r="G7487" t="str">
        <f>IF(A7487=G1,A7487,"")</f>
        <v/>
      </c>
      <c r="H7487" t="str">
        <f>IF(C7487=H1, C7487,"")</f>
        <v/>
      </c>
      <c r="I7487" t="str">
        <f>IF(D7487=I1,D7487,"")</f>
        <v/>
      </c>
      <c r="J7487">
        <f>IF(AND(G7487=G1,AND(H7487=H1,I7487=I1)),E7487,0)</f>
        <v>0</v>
      </c>
    </row>
    <row r="7488" spans="1:10" x14ac:dyDescent="0.3">
      <c r="A7488">
        <v>2013</v>
      </c>
      <c r="B7488" t="s">
        <v>112</v>
      </c>
      <c r="C7488" t="s">
        <v>138</v>
      </c>
      <c r="D7488" t="s">
        <v>203</v>
      </c>
      <c r="E7488" s="12"/>
      <c r="G7488" t="str">
        <f>IF(A7488=G1,A7488,"")</f>
        <v/>
      </c>
      <c r="H7488" t="str">
        <f>IF(C7488=H1, C7488,"")</f>
        <v/>
      </c>
      <c r="I7488" t="str">
        <f>IF(D7488=I1,D7488,"")</f>
        <v>Females</v>
      </c>
      <c r="J7488">
        <f>IF(AND(G7488=G1,AND(H7488=H1,I7488=I1)),E7488,0)</f>
        <v>0</v>
      </c>
    </row>
    <row r="7489" spans="1:10" x14ac:dyDescent="0.3">
      <c r="A7489">
        <v>2013</v>
      </c>
      <c r="B7489" t="s">
        <v>112</v>
      </c>
      <c r="C7489" t="s">
        <v>138</v>
      </c>
      <c r="D7489" t="s">
        <v>205</v>
      </c>
      <c r="E7489" s="12"/>
      <c r="G7489" t="str">
        <f>IF(A7489=G1,A7489,"")</f>
        <v/>
      </c>
      <c r="H7489" t="str">
        <f>IF(C7489=H1, C7489,"")</f>
        <v/>
      </c>
      <c r="I7489" t="str">
        <f>IF(D7489=I1,D7489,"")</f>
        <v/>
      </c>
      <c r="J7489">
        <f>IF(AND(G7489=G1,AND(H7489=H1,I7489=I1)),E7489,0)</f>
        <v>0</v>
      </c>
    </row>
    <row r="7490" spans="1:10" x14ac:dyDescent="0.3">
      <c r="A7490">
        <v>2013</v>
      </c>
      <c r="B7490" t="s">
        <v>112</v>
      </c>
      <c r="C7490" t="s">
        <v>139</v>
      </c>
      <c r="D7490" t="s">
        <v>202</v>
      </c>
      <c r="E7490" s="12"/>
      <c r="G7490" t="str">
        <f>IF(A7490=G1,A7490,"")</f>
        <v/>
      </c>
      <c r="H7490" t="str">
        <f>IF(C7490=H1, C7490,"")</f>
        <v/>
      </c>
      <c r="I7490" t="str">
        <f>IF(D7490=I1,D7490,"")</f>
        <v/>
      </c>
      <c r="J7490">
        <f>IF(AND(G7490=G1,AND(H7490=H1,I7490=I1)),E7490,0)</f>
        <v>0</v>
      </c>
    </row>
    <row r="7491" spans="1:10" x14ac:dyDescent="0.3">
      <c r="A7491">
        <v>2013</v>
      </c>
      <c r="B7491" t="s">
        <v>112</v>
      </c>
      <c r="C7491" t="s">
        <v>139</v>
      </c>
      <c r="D7491" t="s">
        <v>203</v>
      </c>
      <c r="E7491" s="12"/>
      <c r="G7491" t="str">
        <f>IF(A7491=G1,A7491,"")</f>
        <v/>
      </c>
      <c r="H7491" t="str">
        <f>IF(C7491=H1, C7491,"")</f>
        <v/>
      </c>
      <c r="I7491" t="str">
        <f>IF(D7491=I1,D7491,"")</f>
        <v>Females</v>
      </c>
      <c r="J7491">
        <f>IF(AND(G7491=G1,AND(H7491=H1,I7491=I1)),E7491,0)</f>
        <v>0</v>
      </c>
    </row>
    <row r="7492" spans="1:10" x14ac:dyDescent="0.3">
      <c r="A7492">
        <v>2013</v>
      </c>
      <c r="B7492" t="s">
        <v>112</v>
      </c>
      <c r="C7492" t="s">
        <v>139</v>
      </c>
      <c r="D7492" t="s">
        <v>205</v>
      </c>
      <c r="E7492" s="12"/>
      <c r="G7492" t="str">
        <f>IF(A7492=G1,A7492,"")</f>
        <v/>
      </c>
      <c r="H7492" t="str">
        <f>IF(C7492=H1, C7492,"")</f>
        <v/>
      </c>
      <c r="I7492" t="str">
        <f>IF(D7492=I1,D7492,"")</f>
        <v/>
      </c>
      <c r="J7492">
        <f>IF(AND(G7492=G1,AND(H7492=H1,I7492=I1)),E7492,0)</f>
        <v>0</v>
      </c>
    </row>
    <row r="7493" spans="1:10" x14ac:dyDescent="0.3">
      <c r="A7493">
        <v>2013</v>
      </c>
      <c r="B7493" t="s">
        <v>112</v>
      </c>
      <c r="C7493" t="s">
        <v>140</v>
      </c>
      <c r="D7493" t="s">
        <v>202</v>
      </c>
      <c r="E7493" s="12"/>
      <c r="G7493" t="str">
        <f>IF(A7493=G1,A7493,"")</f>
        <v/>
      </c>
      <c r="H7493" t="str">
        <f>IF(C7493=H1, C7493,"")</f>
        <v/>
      </c>
      <c r="I7493" t="str">
        <f>IF(D7493=I1,D7493,"")</f>
        <v/>
      </c>
      <c r="J7493">
        <f>IF(AND(G7493=G1,AND(H7493=H1,I7493=I1)),E7493,0)</f>
        <v>0</v>
      </c>
    </row>
    <row r="7494" spans="1:10" x14ac:dyDescent="0.3">
      <c r="A7494">
        <v>2013</v>
      </c>
      <c r="B7494" t="s">
        <v>112</v>
      </c>
      <c r="C7494" t="s">
        <v>140</v>
      </c>
      <c r="D7494" t="s">
        <v>203</v>
      </c>
      <c r="E7494" s="12"/>
      <c r="G7494" t="str">
        <f>IF(A7494=G1,A7494,"")</f>
        <v/>
      </c>
      <c r="H7494" t="str">
        <f>IF(C7494=H1, C7494,"")</f>
        <v/>
      </c>
      <c r="I7494" t="str">
        <f>IF(D7494=I1,D7494,"")</f>
        <v>Females</v>
      </c>
      <c r="J7494">
        <f>IF(AND(G7494=G1,AND(H7494=H1,I7494=I1)),E7494,0)</f>
        <v>0</v>
      </c>
    </row>
    <row r="7495" spans="1:10" x14ac:dyDescent="0.3">
      <c r="A7495">
        <v>2013</v>
      </c>
      <c r="B7495" t="s">
        <v>112</v>
      </c>
      <c r="C7495" t="s">
        <v>140</v>
      </c>
      <c r="D7495" t="s">
        <v>205</v>
      </c>
      <c r="E7495" s="12"/>
      <c r="G7495" t="str">
        <f>IF(A7495=G1,A7495,"")</f>
        <v/>
      </c>
      <c r="H7495" t="str">
        <f>IF(C7495=H1, C7495,"")</f>
        <v/>
      </c>
      <c r="I7495" t="str">
        <f>IF(D7495=I1,D7495,"")</f>
        <v/>
      </c>
      <c r="J7495">
        <f>IF(AND(G7495=G1,AND(H7495=H1,I7495=I1)),E7495,0)</f>
        <v>0</v>
      </c>
    </row>
    <row r="7496" spans="1:10" x14ac:dyDescent="0.3">
      <c r="A7496">
        <v>2013</v>
      </c>
      <c r="B7496" t="s">
        <v>112</v>
      </c>
      <c r="C7496" t="s">
        <v>141</v>
      </c>
      <c r="D7496" t="s">
        <v>202</v>
      </c>
      <c r="E7496" s="12"/>
      <c r="G7496" t="str">
        <f>IF(A7496=G1,A7496,"")</f>
        <v/>
      </c>
      <c r="H7496" t="str">
        <f>IF(C7496=H1, C7496,"")</f>
        <v/>
      </c>
      <c r="I7496" t="str">
        <f>IF(D7496=I1,D7496,"")</f>
        <v/>
      </c>
      <c r="J7496">
        <f>IF(AND(G7496=G1,AND(H7496=H1,I7496=I1)),E7496,0)</f>
        <v>0</v>
      </c>
    </row>
    <row r="7497" spans="1:10" x14ac:dyDescent="0.3">
      <c r="A7497">
        <v>2013</v>
      </c>
      <c r="B7497" t="s">
        <v>112</v>
      </c>
      <c r="C7497" t="s">
        <v>141</v>
      </c>
      <c r="D7497" t="s">
        <v>203</v>
      </c>
      <c r="E7497" s="12"/>
      <c r="G7497" t="str">
        <f>IF(A7497=G1,A7497,"")</f>
        <v/>
      </c>
      <c r="H7497" t="str">
        <f>IF(C7497=H1, C7497,"")</f>
        <v/>
      </c>
      <c r="I7497" t="str">
        <f>IF(D7497=I1,D7497,"")</f>
        <v>Females</v>
      </c>
      <c r="J7497">
        <f>IF(AND(G7497=G1,AND(H7497=H1,I7497=I1)),E7497,0)</f>
        <v>0</v>
      </c>
    </row>
    <row r="7498" spans="1:10" x14ac:dyDescent="0.3">
      <c r="A7498">
        <v>2013</v>
      </c>
      <c r="B7498" t="s">
        <v>112</v>
      </c>
      <c r="C7498" t="s">
        <v>141</v>
      </c>
      <c r="D7498" t="s">
        <v>205</v>
      </c>
      <c r="E7498" s="12"/>
      <c r="G7498" t="str">
        <f>IF(A7498=G1,A7498,"")</f>
        <v/>
      </c>
      <c r="H7498" t="str">
        <f>IF(C7498=H1, C7498,"")</f>
        <v/>
      </c>
      <c r="I7498" t="str">
        <f>IF(D7498=I1,D7498,"")</f>
        <v/>
      </c>
      <c r="J7498">
        <f>IF(AND(G7498=G1,AND(H7498=H1,I7498=I1)),E7498,0)</f>
        <v>0</v>
      </c>
    </row>
    <row r="7499" spans="1:10" x14ac:dyDescent="0.3">
      <c r="A7499">
        <v>2013</v>
      </c>
      <c r="B7499" t="s">
        <v>112</v>
      </c>
      <c r="C7499" t="s">
        <v>142</v>
      </c>
      <c r="D7499" t="s">
        <v>202</v>
      </c>
      <c r="E7499" s="12"/>
      <c r="G7499" t="str">
        <f>IF(A7499=G1,A7499,"")</f>
        <v/>
      </c>
      <c r="H7499" t="str">
        <f>IF(C7499=H1, C7499,"")</f>
        <v/>
      </c>
      <c r="I7499" t="str">
        <f>IF(D7499=I1,D7499,"")</f>
        <v/>
      </c>
      <c r="J7499">
        <f>IF(AND(G7499=G1,AND(H7499=H1,I7499=I1)),E7499,0)</f>
        <v>0</v>
      </c>
    </row>
    <row r="7500" spans="1:10" x14ac:dyDescent="0.3">
      <c r="A7500">
        <v>2013</v>
      </c>
      <c r="B7500" t="s">
        <v>112</v>
      </c>
      <c r="C7500" t="s">
        <v>142</v>
      </c>
      <c r="D7500" t="s">
        <v>203</v>
      </c>
      <c r="E7500" s="12"/>
      <c r="G7500" t="str">
        <f>IF(A7500=G1,A7500,"")</f>
        <v/>
      </c>
      <c r="H7500" t="str">
        <f>IF(C7500=H1, C7500,"")</f>
        <v/>
      </c>
      <c r="I7500" t="str">
        <f>IF(D7500=I1,D7500,"")</f>
        <v>Females</v>
      </c>
      <c r="J7500">
        <f>IF(AND(G7500=G1,AND(H7500=H1,I7500=I1)),E7500,0)</f>
        <v>0</v>
      </c>
    </row>
    <row r="7501" spans="1:10" x14ac:dyDescent="0.3">
      <c r="A7501">
        <v>2013</v>
      </c>
      <c r="B7501" t="s">
        <v>112</v>
      </c>
      <c r="C7501" t="s">
        <v>142</v>
      </c>
      <c r="D7501" t="s">
        <v>205</v>
      </c>
      <c r="E7501" s="12"/>
      <c r="G7501" t="str">
        <f>IF(A7501=G1,A7501,"")</f>
        <v/>
      </c>
      <c r="H7501" t="str">
        <f>IF(C7501=H1, C7501,"")</f>
        <v/>
      </c>
      <c r="I7501" t="str">
        <f>IF(D7501=I1,D7501,"")</f>
        <v/>
      </c>
      <c r="J7501">
        <f>IF(AND(G7501=G1,AND(H7501=H1,I7501=I1)),E7501,0)</f>
        <v>0</v>
      </c>
    </row>
    <row r="7502" spans="1:10" x14ac:dyDescent="0.3">
      <c r="A7502">
        <v>2013</v>
      </c>
      <c r="B7502" t="s">
        <v>112</v>
      </c>
      <c r="C7502" t="s">
        <v>143</v>
      </c>
      <c r="D7502" t="s">
        <v>202</v>
      </c>
      <c r="E7502" s="12"/>
      <c r="G7502" t="str">
        <f>IF(A7502=G1,A7502,"")</f>
        <v/>
      </c>
      <c r="H7502" t="str">
        <f>IF(C7502=H1, C7502,"")</f>
        <v/>
      </c>
      <c r="I7502" t="str">
        <f>IF(D7502=I1,D7502,"")</f>
        <v/>
      </c>
      <c r="J7502">
        <f>IF(AND(G7502=G1,AND(H7502=H1,I7502=I1)),E7502,0)</f>
        <v>0</v>
      </c>
    </row>
    <row r="7503" spans="1:10" x14ac:dyDescent="0.3">
      <c r="A7503">
        <v>2013</v>
      </c>
      <c r="B7503" t="s">
        <v>112</v>
      </c>
      <c r="C7503" t="s">
        <v>143</v>
      </c>
      <c r="D7503" t="s">
        <v>203</v>
      </c>
      <c r="E7503" s="12"/>
      <c r="G7503" t="str">
        <f>IF(A7503=G1,A7503,"")</f>
        <v/>
      </c>
      <c r="H7503" t="str">
        <f>IF(C7503=H1, C7503,"")</f>
        <v/>
      </c>
      <c r="I7503" t="str">
        <f>IF(D7503=I1,D7503,"")</f>
        <v>Females</v>
      </c>
      <c r="J7503">
        <f>IF(AND(G7503=G1,AND(H7503=H1,I7503=I1)),E7503,0)</f>
        <v>0</v>
      </c>
    </row>
    <row r="7504" spans="1:10" x14ac:dyDescent="0.3">
      <c r="A7504">
        <v>2013</v>
      </c>
      <c r="B7504" t="s">
        <v>112</v>
      </c>
      <c r="C7504" t="s">
        <v>143</v>
      </c>
      <c r="D7504" t="s">
        <v>205</v>
      </c>
      <c r="E7504" s="12"/>
      <c r="G7504" t="str">
        <f>IF(A7504=G1,A7504,"")</f>
        <v/>
      </c>
      <c r="H7504" t="str">
        <f>IF(C7504=H1, C7504,"")</f>
        <v/>
      </c>
      <c r="I7504" t="str">
        <f>IF(D7504=I1,D7504,"")</f>
        <v/>
      </c>
      <c r="J7504">
        <f>IF(AND(G7504=G1,AND(H7504=H1,I7504=I1)),E7504,0)</f>
        <v>0</v>
      </c>
    </row>
    <row r="7505" spans="1:10" x14ac:dyDescent="0.3">
      <c r="A7505">
        <v>2013</v>
      </c>
      <c r="B7505" t="s">
        <v>112</v>
      </c>
      <c r="C7505" t="s">
        <v>144</v>
      </c>
      <c r="D7505" t="s">
        <v>202</v>
      </c>
      <c r="E7505" s="12"/>
      <c r="G7505" t="str">
        <f>IF(A7505=G1,A7505,"")</f>
        <v/>
      </c>
      <c r="H7505" t="str">
        <f>IF(C7505=H1, C7505,"")</f>
        <v/>
      </c>
      <c r="I7505" t="str">
        <f>IF(D7505=I1,D7505,"")</f>
        <v/>
      </c>
      <c r="J7505">
        <f>IF(AND(G7505=G1,AND(H7505=H1,I7505=I1)),E7505,0)</f>
        <v>0</v>
      </c>
    </row>
    <row r="7506" spans="1:10" x14ac:dyDescent="0.3">
      <c r="A7506">
        <v>2013</v>
      </c>
      <c r="B7506" t="s">
        <v>112</v>
      </c>
      <c r="C7506" t="s">
        <v>144</v>
      </c>
      <c r="D7506" t="s">
        <v>203</v>
      </c>
      <c r="E7506" s="12"/>
      <c r="G7506" t="str">
        <f>IF(A7506=G1,A7506,"")</f>
        <v/>
      </c>
      <c r="H7506" t="str">
        <f>IF(C7506=H1, C7506,"")</f>
        <v/>
      </c>
      <c r="I7506" t="str">
        <f>IF(D7506=I1,D7506,"")</f>
        <v>Females</v>
      </c>
      <c r="J7506">
        <f>IF(AND(G7506=G1,AND(H7506=H1,I7506=I1)),E7506,0)</f>
        <v>0</v>
      </c>
    </row>
    <row r="7507" spans="1:10" x14ac:dyDescent="0.3">
      <c r="A7507">
        <v>2013</v>
      </c>
      <c r="B7507" t="s">
        <v>112</v>
      </c>
      <c r="C7507" t="s">
        <v>144</v>
      </c>
      <c r="D7507" t="s">
        <v>205</v>
      </c>
      <c r="E7507" s="12"/>
      <c r="G7507" t="str">
        <f>IF(A7507=G1,A7507,"")</f>
        <v/>
      </c>
      <c r="H7507" t="str">
        <f>IF(C7507=H1, C7507,"")</f>
        <v/>
      </c>
      <c r="I7507" t="str">
        <f>IF(D7507=I1,D7507,"")</f>
        <v/>
      </c>
      <c r="J7507">
        <f>IF(AND(G7507=G1,AND(H7507=H1,I7507=I1)),E7507,0)</f>
        <v>0</v>
      </c>
    </row>
    <row r="7508" spans="1:10" x14ac:dyDescent="0.3">
      <c r="A7508">
        <v>2013</v>
      </c>
      <c r="B7508" t="s">
        <v>112</v>
      </c>
      <c r="C7508" t="s">
        <v>145</v>
      </c>
      <c r="D7508" t="s">
        <v>202</v>
      </c>
      <c r="E7508" s="12"/>
      <c r="G7508" t="str">
        <f>IF(A7508=G1,A7508,"")</f>
        <v/>
      </c>
      <c r="H7508" t="str">
        <f>IF(C7508=H1, C7508,"")</f>
        <v/>
      </c>
      <c r="I7508" t="str">
        <f>IF(D7508=I1,D7508,"")</f>
        <v/>
      </c>
      <c r="J7508">
        <f>IF(AND(G7508=G1,AND(H7508=H1,I7508=I1)),E7508,0)</f>
        <v>0</v>
      </c>
    </row>
    <row r="7509" spans="1:10" x14ac:dyDescent="0.3">
      <c r="A7509">
        <v>2013</v>
      </c>
      <c r="B7509" t="s">
        <v>112</v>
      </c>
      <c r="C7509" t="s">
        <v>145</v>
      </c>
      <c r="D7509" t="s">
        <v>203</v>
      </c>
      <c r="E7509" s="12"/>
      <c r="G7509" t="str">
        <f>IF(A7509=G1,A7509,"")</f>
        <v/>
      </c>
      <c r="H7509" t="str">
        <f>IF(C7509=H1, C7509,"")</f>
        <v/>
      </c>
      <c r="I7509" t="str">
        <f>IF(D7509=I1,D7509,"")</f>
        <v>Females</v>
      </c>
      <c r="J7509">
        <f>IF(AND(G7509=G1,AND(H7509=H1,I7509=I1)),E7509,0)</f>
        <v>0</v>
      </c>
    </row>
    <row r="7510" spans="1:10" x14ac:dyDescent="0.3">
      <c r="A7510">
        <v>2013</v>
      </c>
      <c r="B7510" t="s">
        <v>112</v>
      </c>
      <c r="C7510" t="s">
        <v>145</v>
      </c>
      <c r="D7510" t="s">
        <v>205</v>
      </c>
      <c r="E7510" s="12"/>
      <c r="G7510" t="str">
        <f>IF(A7510=G1,A7510,"")</f>
        <v/>
      </c>
      <c r="H7510" t="str">
        <f>IF(C7510=H1, C7510,"")</f>
        <v/>
      </c>
      <c r="I7510" t="str">
        <f>IF(D7510=I1,D7510,"")</f>
        <v/>
      </c>
      <c r="J7510">
        <f>IF(AND(G7510=G1,AND(H7510=H1,I7510=I1)),E7510,0)</f>
        <v>0</v>
      </c>
    </row>
    <row r="7511" spans="1:10" x14ac:dyDescent="0.3">
      <c r="A7511">
        <v>2013</v>
      </c>
      <c r="B7511" t="s">
        <v>112</v>
      </c>
      <c r="C7511" t="s">
        <v>146</v>
      </c>
      <c r="D7511" t="s">
        <v>202</v>
      </c>
      <c r="E7511" s="12"/>
      <c r="G7511" t="str">
        <f>IF(A7511=G1,A7511,"")</f>
        <v/>
      </c>
      <c r="H7511" t="str">
        <f>IF(C7511=H1, C7511,"")</f>
        <v/>
      </c>
      <c r="I7511" t="str">
        <f>IF(D7511=I1,D7511,"")</f>
        <v/>
      </c>
      <c r="J7511">
        <f>IF(AND(G7511=G1,AND(H7511=H1,I7511=I1)),E7511,0)</f>
        <v>0</v>
      </c>
    </row>
    <row r="7512" spans="1:10" x14ac:dyDescent="0.3">
      <c r="A7512">
        <v>2013</v>
      </c>
      <c r="B7512" t="s">
        <v>112</v>
      </c>
      <c r="C7512" t="s">
        <v>146</v>
      </c>
      <c r="D7512" t="s">
        <v>203</v>
      </c>
      <c r="E7512" s="12"/>
      <c r="G7512" t="str">
        <f>IF(A7512=G1,A7512,"")</f>
        <v/>
      </c>
      <c r="H7512" t="str">
        <f>IF(C7512=H1, C7512,"")</f>
        <v/>
      </c>
      <c r="I7512" t="str">
        <f>IF(D7512=I1,D7512,"")</f>
        <v>Females</v>
      </c>
      <c r="J7512">
        <f>IF(AND(G7512=G1,AND(H7512=H1,I7512=I1)),E7512,0)</f>
        <v>0</v>
      </c>
    </row>
    <row r="7513" spans="1:10" x14ac:dyDescent="0.3">
      <c r="A7513">
        <v>2013</v>
      </c>
      <c r="B7513" t="s">
        <v>112</v>
      </c>
      <c r="C7513" t="s">
        <v>146</v>
      </c>
      <c r="D7513" t="s">
        <v>205</v>
      </c>
      <c r="E7513" s="12"/>
      <c r="G7513" t="str">
        <f>IF(A7513=G1,A7513,"")</f>
        <v/>
      </c>
      <c r="H7513" t="str">
        <f>IF(C7513=H1, C7513,"")</f>
        <v/>
      </c>
      <c r="I7513" t="str">
        <f>IF(D7513=I1,D7513,"")</f>
        <v/>
      </c>
      <c r="J7513">
        <f>IF(AND(G7513=G1,AND(H7513=H1,I7513=I1)),E7513,0)</f>
        <v>0</v>
      </c>
    </row>
    <row r="7514" spans="1:10" x14ac:dyDescent="0.3">
      <c r="A7514">
        <v>2013</v>
      </c>
      <c r="B7514" t="s">
        <v>112</v>
      </c>
      <c r="C7514" t="s">
        <v>147</v>
      </c>
      <c r="D7514" t="s">
        <v>202</v>
      </c>
      <c r="E7514" s="12"/>
      <c r="G7514" t="str">
        <f>IF(A7514=G1,A7514,"")</f>
        <v/>
      </c>
      <c r="H7514" t="str">
        <f>IF(C7514=H1, C7514,"")</f>
        <v/>
      </c>
      <c r="I7514" t="str">
        <f>IF(D7514=I1,D7514,"")</f>
        <v/>
      </c>
      <c r="J7514">
        <f>IF(AND(G7514=G1,AND(H7514=H1,I7514=I1)),E7514,0)</f>
        <v>0</v>
      </c>
    </row>
    <row r="7515" spans="1:10" x14ac:dyDescent="0.3">
      <c r="A7515">
        <v>2013</v>
      </c>
      <c r="B7515" t="s">
        <v>112</v>
      </c>
      <c r="C7515" t="s">
        <v>147</v>
      </c>
      <c r="D7515" t="s">
        <v>203</v>
      </c>
      <c r="E7515" s="12"/>
      <c r="G7515" t="str">
        <f>IF(A7515=G1,A7515,"")</f>
        <v/>
      </c>
      <c r="H7515" t="str">
        <f>IF(C7515=H1, C7515,"")</f>
        <v/>
      </c>
      <c r="I7515" t="str">
        <f>IF(D7515=I1,D7515,"")</f>
        <v>Females</v>
      </c>
      <c r="J7515">
        <f>IF(AND(G7515=G1,AND(H7515=H1,I7515=I1)),E7515,0)</f>
        <v>0</v>
      </c>
    </row>
    <row r="7516" spans="1:10" x14ac:dyDescent="0.3">
      <c r="A7516">
        <v>2013</v>
      </c>
      <c r="B7516" t="s">
        <v>112</v>
      </c>
      <c r="C7516" t="s">
        <v>147</v>
      </c>
      <c r="D7516" t="s">
        <v>205</v>
      </c>
      <c r="E7516" s="12"/>
      <c r="G7516" t="str">
        <f>IF(A7516=G1,A7516,"")</f>
        <v/>
      </c>
      <c r="H7516" t="str">
        <f>IF(C7516=H1, C7516,"")</f>
        <v/>
      </c>
      <c r="I7516" t="str">
        <f>IF(D7516=I1,D7516,"")</f>
        <v/>
      </c>
      <c r="J7516">
        <f>IF(AND(G7516=G1,AND(H7516=H1,I7516=I1)),E7516,0)</f>
        <v>0</v>
      </c>
    </row>
    <row r="7517" spans="1:10" x14ac:dyDescent="0.3">
      <c r="A7517">
        <v>2013</v>
      </c>
      <c r="B7517" t="s">
        <v>112</v>
      </c>
      <c r="C7517" t="s">
        <v>148</v>
      </c>
      <c r="D7517" t="s">
        <v>202</v>
      </c>
      <c r="E7517" s="12"/>
      <c r="G7517" t="str">
        <f>IF(A7517=G1,A7517,"")</f>
        <v/>
      </c>
      <c r="H7517" t="str">
        <f>IF(C7517=H1, C7517,"")</f>
        <v/>
      </c>
      <c r="I7517" t="str">
        <f>IF(D7517=I1,D7517,"")</f>
        <v/>
      </c>
      <c r="J7517">
        <f>IF(AND(G7517=G1,AND(H7517=H1,I7517=I1)),E7517,0)</f>
        <v>0</v>
      </c>
    </row>
    <row r="7518" spans="1:10" x14ac:dyDescent="0.3">
      <c r="A7518">
        <v>2013</v>
      </c>
      <c r="B7518" t="s">
        <v>112</v>
      </c>
      <c r="C7518" t="s">
        <v>148</v>
      </c>
      <c r="D7518" t="s">
        <v>203</v>
      </c>
      <c r="E7518" s="12"/>
      <c r="G7518" t="str">
        <f>IF(A7518=G1,A7518,"")</f>
        <v/>
      </c>
      <c r="H7518" t="str">
        <f>IF(C7518=H1, C7518,"")</f>
        <v/>
      </c>
      <c r="I7518" t="str">
        <f>IF(D7518=I1,D7518,"")</f>
        <v>Females</v>
      </c>
      <c r="J7518">
        <f>IF(AND(G7518=G1,AND(H7518=H1,I7518=I1)),E7518,0)</f>
        <v>0</v>
      </c>
    </row>
    <row r="7519" spans="1:10" x14ac:dyDescent="0.3">
      <c r="A7519">
        <v>2013</v>
      </c>
      <c r="B7519" t="s">
        <v>112</v>
      </c>
      <c r="C7519" t="s">
        <v>148</v>
      </c>
      <c r="D7519" t="s">
        <v>205</v>
      </c>
      <c r="E7519" s="12"/>
      <c r="G7519" t="str">
        <f>IF(A7519=G1,A7519,"")</f>
        <v/>
      </c>
      <c r="H7519" t="str">
        <f>IF(C7519=H1, C7519,"")</f>
        <v/>
      </c>
      <c r="I7519" t="str">
        <f>IF(D7519=I1,D7519,"")</f>
        <v/>
      </c>
      <c r="J7519">
        <f>IF(AND(G7519=G1,AND(H7519=H1,I7519=I1)),E7519,0)</f>
        <v>0</v>
      </c>
    </row>
    <row r="7520" spans="1:10" x14ac:dyDescent="0.3">
      <c r="A7520">
        <v>2013</v>
      </c>
      <c r="B7520" t="s">
        <v>112</v>
      </c>
      <c r="C7520" t="s">
        <v>149</v>
      </c>
      <c r="D7520" t="s">
        <v>202</v>
      </c>
      <c r="E7520" s="12"/>
      <c r="G7520" t="str">
        <f>IF(A7520=G1,A7520,"")</f>
        <v/>
      </c>
      <c r="H7520" t="str">
        <f>IF(C7520=H1, C7520,"")</f>
        <v/>
      </c>
      <c r="I7520" t="str">
        <f>IF(D7520=I1,D7520,"")</f>
        <v/>
      </c>
      <c r="J7520">
        <f>IF(AND(G7520=G1,AND(H7520=H1,I7520=I1)),E7520,0)</f>
        <v>0</v>
      </c>
    </row>
    <row r="7521" spans="1:10" x14ac:dyDescent="0.3">
      <c r="A7521">
        <v>2013</v>
      </c>
      <c r="B7521" t="s">
        <v>112</v>
      </c>
      <c r="C7521" t="s">
        <v>149</v>
      </c>
      <c r="D7521" t="s">
        <v>203</v>
      </c>
      <c r="E7521" s="12"/>
      <c r="G7521" t="str">
        <f>IF(A7521=G1,A7521,"")</f>
        <v/>
      </c>
      <c r="H7521" t="str">
        <f>IF(C7521=H1, C7521,"")</f>
        <v/>
      </c>
      <c r="I7521" t="str">
        <f>IF(D7521=I1,D7521,"")</f>
        <v>Females</v>
      </c>
      <c r="J7521">
        <f>IF(AND(G7521=G1,AND(H7521=H1,I7521=I1)),E7521,0)</f>
        <v>0</v>
      </c>
    </row>
    <row r="7522" spans="1:10" x14ac:dyDescent="0.3">
      <c r="A7522">
        <v>2013</v>
      </c>
      <c r="B7522" t="s">
        <v>112</v>
      </c>
      <c r="C7522" t="s">
        <v>149</v>
      </c>
      <c r="D7522" t="s">
        <v>205</v>
      </c>
      <c r="E7522" s="12"/>
      <c r="G7522" t="str">
        <f>IF(A7522=G1,A7522,"")</f>
        <v/>
      </c>
      <c r="H7522" t="str">
        <f>IF(C7522=H1, C7522,"")</f>
        <v/>
      </c>
      <c r="I7522" t="str">
        <f>IF(D7522=I1,D7522,"")</f>
        <v/>
      </c>
      <c r="J7522">
        <f>IF(AND(G7522=G1,AND(H7522=H1,I7522=I1)),E7522,0)</f>
        <v>0</v>
      </c>
    </row>
    <row r="7523" spans="1:10" x14ac:dyDescent="0.3">
      <c r="A7523">
        <v>2013</v>
      </c>
      <c r="B7523" t="s">
        <v>112</v>
      </c>
      <c r="C7523" t="s">
        <v>150</v>
      </c>
      <c r="D7523" t="s">
        <v>202</v>
      </c>
      <c r="E7523" s="12"/>
      <c r="G7523" t="str">
        <f>IF(A7523=G1,A7523,"")</f>
        <v/>
      </c>
      <c r="H7523" t="str">
        <f>IF(C7523=H1, C7523,"")</f>
        <v/>
      </c>
      <c r="I7523" t="str">
        <f>IF(D7523=I1,D7523,"")</f>
        <v/>
      </c>
      <c r="J7523">
        <f>IF(AND(G7523=G1,AND(H7523=H1,I7523=I1)),E7523,0)</f>
        <v>0</v>
      </c>
    </row>
    <row r="7524" spans="1:10" x14ac:dyDescent="0.3">
      <c r="A7524">
        <v>2013</v>
      </c>
      <c r="B7524" t="s">
        <v>112</v>
      </c>
      <c r="C7524" t="s">
        <v>150</v>
      </c>
      <c r="D7524" t="s">
        <v>203</v>
      </c>
      <c r="E7524" s="12"/>
      <c r="G7524" t="str">
        <f>IF(A7524=G1,A7524,"")</f>
        <v/>
      </c>
      <c r="H7524" t="str">
        <f>IF(C7524=H1, C7524,"")</f>
        <v/>
      </c>
      <c r="I7524" t="str">
        <f>IF(D7524=I1,D7524,"")</f>
        <v>Females</v>
      </c>
      <c r="J7524">
        <f>IF(AND(G7524=G1,AND(H7524=H1,I7524=I1)),E7524,0)</f>
        <v>0</v>
      </c>
    </row>
    <row r="7525" spans="1:10" x14ac:dyDescent="0.3">
      <c r="A7525">
        <v>2013</v>
      </c>
      <c r="B7525" t="s">
        <v>112</v>
      </c>
      <c r="C7525" t="s">
        <v>150</v>
      </c>
      <c r="D7525" t="s">
        <v>205</v>
      </c>
      <c r="E7525" s="12"/>
      <c r="G7525" t="str">
        <f>IF(A7525=G1,A7525,"")</f>
        <v/>
      </c>
      <c r="H7525" t="str">
        <f>IF(C7525=H1, C7525,"")</f>
        <v/>
      </c>
      <c r="I7525" t="str">
        <f>IF(D7525=I1,D7525,"")</f>
        <v/>
      </c>
      <c r="J7525">
        <f>IF(AND(G7525=G1,AND(H7525=H1,I7525=I1)),E7525,0)</f>
        <v>0</v>
      </c>
    </row>
    <row r="7526" spans="1:10" x14ac:dyDescent="0.3">
      <c r="A7526">
        <v>2013</v>
      </c>
      <c r="B7526" t="s">
        <v>112</v>
      </c>
      <c r="C7526" t="s">
        <v>151</v>
      </c>
      <c r="D7526" t="s">
        <v>202</v>
      </c>
      <c r="E7526" s="12"/>
      <c r="G7526" t="str">
        <f>IF(A7526=G1,A7526,"")</f>
        <v/>
      </c>
      <c r="H7526" t="str">
        <f>IF(C7526=H1, C7526,"")</f>
        <v/>
      </c>
      <c r="I7526" t="str">
        <f>IF(D7526=I1,D7526,"")</f>
        <v/>
      </c>
      <c r="J7526">
        <f>IF(AND(G7526=G1,AND(H7526=H1,I7526=I1)),E7526,0)</f>
        <v>0</v>
      </c>
    </row>
    <row r="7527" spans="1:10" x14ac:dyDescent="0.3">
      <c r="A7527">
        <v>2013</v>
      </c>
      <c r="B7527" t="s">
        <v>112</v>
      </c>
      <c r="C7527" t="s">
        <v>151</v>
      </c>
      <c r="D7527" t="s">
        <v>203</v>
      </c>
      <c r="E7527" s="12"/>
      <c r="G7527" t="str">
        <f>IF(A7527=G1,A7527,"")</f>
        <v/>
      </c>
      <c r="H7527" t="str">
        <f>IF(C7527=H1, C7527,"")</f>
        <v/>
      </c>
      <c r="I7527" t="str">
        <f>IF(D7527=I1,D7527,"")</f>
        <v>Females</v>
      </c>
      <c r="J7527">
        <f>IF(AND(G7527=G1,AND(H7527=H1,I7527=I1)),E7527,0)</f>
        <v>0</v>
      </c>
    </row>
    <row r="7528" spans="1:10" x14ac:dyDescent="0.3">
      <c r="A7528">
        <v>2013</v>
      </c>
      <c r="B7528" t="s">
        <v>112</v>
      </c>
      <c r="C7528" t="s">
        <v>151</v>
      </c>
      <c r="D7528" t="s">
        <v>205</v>
      </c>
      <c r="E7528" s="12"/>
      <c r="G7528" t="str">
        <f>IF(A7528=G1,A7528,"")</f>
        <v/>
      </c>
      <c r="H7528" t="str">
        <f>IF(C7528=H1, C7528,"")</f>
        <v/>
      </c>
      <c r="I7528" t="str">
        <f>IF(D7528=I1,D7528,"")</f>
        <v/>
      </c>
      <c r="J7528">
        <f>IF(AND(G7528=G1,AND(H7528=H1,I7528=I1)),E7528,0)</f>
        <v>0</v>
      </c>
    </row>
    <row r="7529" spans="1:10" x14ac:dyDescent="0.3">
      <c r="A7529">
        <v>2013</v>
      </c>
      <c r="B7529" t="s">
        <v>112</v>
      </c>
      <c r="C7529" t="s">
        <v>152</v>
      </c>
      <c r="D7529" t="s">
        <v>202</v>
      </c>
      <c r="E7529" s="12"/>
      <c r="G7529" t="str">
        <f>IF(A7529=G1,A7529,"")</f>
        <v/>
      </c>
      <c r="H7529" t="str">
        <f>IF(C7529=H1, C7529,"")</f>
        <v/>
      </c>
      <c r="I7529" t="str">
        <f>IF(D7529=I1,D7529,"")</f>
        <v/>
      </c>
      <c r="J7529">
        <f>IF(AND(G7529=G1,AND(H7529=H1,I7529=I1)),E7529,0)</f>
        <v>0</v>
      </c>
    </row>
    <row r="7530" spans="1:10" x14ac:dyDescent="0.3">
      <c r="A7530">
        <v>2013</v>
      </c>
      <c r="B7530" t="s">
        <v>112</v>
      </c>
      <c r="C7530" t="s">
        <v>152</v>
      </c>
      <c r="D7530" t="s">
        <v>203</v>
      </c>
      <c r="E7530" s="12"/>
      <c r="G7530" t="str">
        <f>IF(A7530=G1,A7530,"")</f>
        <v/>
      </c>
      <c r="H7530" t="str">
        <f>IF(C7530=H1, C7530,"")</f>
        <v/>
      </c>
      <c r="I7530" t="str">
        <f>IF(D7530=I1,D7530,"")</f>
        <v>Females</v>
      </c>
      <c r="J7530">
        <f>IF(AND(G7530=G1,AND(H7530=H1,I7530=I1)),E7530,0)</f>
        <v>0</v>
      </c>
    </row>
    <row r="7531" spans="1:10" x14ac:dyDescent="0.3">
      <c r="A7531">
        <v>2013</v>
      </c>
      <c r="B7531" t="s">
        <v>112</v>
      </c>
      <c r="C7531" t="s">
        <v>152</v>
      </c>
      <c r="D7531" t="s">
        <v>205</v>
      </c>
      <c r="E7531" s="12"/>
      <c r="G7531" t="str">
        <f>IF(A7531=G1,A7531,"")</f>
        <v/>
      </c>
      <c r="H7531" t="str">
        <f>IF(C7531=H1, C7531,"")</f>
        <v/>
      </c>
      <c r="I7531" t="str">
        <f>IF(D7531=I1,D7531,"")</f>
        <v/>
      </c>
      <c r="J7531">
        <f>IF(AND(G7531=G1,AND(H7531=H1,I7531=I1)),E7531,0)</f>
        <v>0</v>
      </c>
    </row>
    <row r="7532" spans="1:10" x14ac:dyDescent="0.3">
      <c r="A7532">
        <v>2013</v>
      </c>
      <c r="B7532" t="s">
        <v>112</v>
      </c>
      <c r="C7532" t="s">
        <v>24</v>
      </c>
      <c r="D7532" t="s">
        <v>202</v>
      </c>
      <c r="E7532" s="12"/>
      <c r="G7532" t="str">
        <f>IF(A7532=G1,A7532,"")</f>
        <v/>
      </c>
      <c r="H7532" t="str">
        <f>IF(C7532=H1, C7532,"")</f>
        <v/>
      </c>
      <c r="I7532" t="str">
        <f>IF(D7532=I1,D7532,"")</f>
        <v/>
      </c>
      <c r="J7532">
        <f>IF(AND(G7532=G1,AND(H7532=H1,I7532=I1)),E7532,0)</f>
        <v>0</v>
      </c>
    </row>
    <row r="7533" spans="1:10" x14ac:dyDescent="0.3">
      <c r="A7533">
        <v>2013</v>
      </c>
      <c r="B7533" t="s">
        <v>112</v>
      </c>
      <c r="C7533" t="s">
        <v>24</v>
      </c>
      <c r="D7533" t="s">
        <v>203</v>
      </c>
      <c r="E7533" s="12"/>
      <c r="G7533" t="str">
        <f>IF(A7533=G1,A7533,"")</f>
        <v/>
      </c>
      <c r="H7533" t="str">
        <f>IF(C7533=H1, C7533,"")</f>
        <v/>
      </c>
      <c r="I7533" t="str">
        <f>IF(D7533=I1,D7533,"")</f>
        <v>Females</v>
      </c>
      <c r="J7533">
        <f>IF(AND(G7533=G1,AND(H7533=H1,I7533=I1)),E7533,0)</f>
        <v>0</v>
      </c>
    </row>
    <row r="7534" spans="1:10" x14ac:dyDescent="0.3">
      <c r="A7534">
        <v>2013</v>
      </c>
      <c r="B7534" t="s">
        <v>112</v>
      </c>
      <c r="C7534" t="s">
        <v>24</v>
      </c>
      <c r="D7534" t="s">
        <v>205</v>
      </c>
      <c r="E7534" s="12"/>
      <c r="G7534" t="str">
        <f>IF(A7534=G1,A7534,"")</f>
        <v/>
      </c>
      <c r="H7534" t="str">
        <f>IF(C7534=H1, C7534,"")</f>
        <v/>
      </c>
      <c r="I7534" t="str">
        <f>IF(D7534=I1,D7534,"")</f>
        <v/>
      </c>
      <c r="J7534">
        <f>IF(AND(G7534=G1,AND(H7534=H1,I7534=I1)),E7534,0)</f>
        <v>0</v>
      </c>
    </row>
    <row r="7535" spans="1:10" x14ac:dyDescent="0.3">
      <c r="A7535">
        <v>2013</v>
      </c>
      <c r="B7535" t="s">
        <v>112</v>
      </c>
      <c r="C7535" t="s">
        <v>153</v>
      </c>
      <c r="D7535" t="s">
        <v>202</v>
      </c>
      <c r="E7535" s="12"/>
      <c r="G7535" t="str">
        <f>IF(A7535=G1,A7535,"")</f>
        <v/>
      </c>
      <c r="H7535" t="str">
        <f>IF(C7535=H1, C7535,"")</f>
        <v/>
      </c>
      <c r="I7535" t="str">
        <f>IF(D7535=I1,D7535,"")</f>
        <v/>
      </c>
      <c r="J7535">
        <f>IF(AND(G7535=G1,AND(H7535=H1,I7535=I1)),E7535,0)</f>
        <v>0</v>
      </c>
    </row>
    <row r="7536" spans="1:10" x14ac:dyDescent="0.3">
      <c r="A7536">
        <v>2013</v>
      </c>
      <c r="B7536" t="s">
        <v>112</v>
      </c>
      <c r="C7536" t="s">
        <v>153</v>
      </c>
      <c r="D7536" t="s">
        <v>203</v>
      </c>
      <c r="E7536" s="12"/>
      <c r="G7536" t="str">
        <f>IF(A7536=G1,A7536,"")</f>
        <v/>
      </c>
      <c r="H7536" t="str">
        <f>IF(C7536=H1, C7536,"")</f>
        <v/>
      </c>
      <c r="I7536" t="str">
        <f>IF(D7536=I1,D7536,"")</f>
        <v>Females</v>
      </c>
      <c r="J7536">
        <f>IF(AND(G7536=G1,AND(H7536=H1,I7536=I1)),E7536,0)</f>
        <v>0</v>
      </c>
    </row>
    <row r="7537" spans="1:10" x14ac:dyDescent="0.3">
      <c r="A7537">
        <v>2013</v>
      </c>
      <c r="B7537" t="s">
        <v>112</v>
      </c>
      <c r="C7537" t="s">
        <v>153</v>
      </c>
      <c r="D7537" t="s">
        <v>205</v>
      </c>
      <c r="E7537" s="12"/>
      <c r="G7537" t="str">
        <f>IF(A7537=G1,A7537,"")</f>
        <v/>
      </c>
      <c r="H7537" t="str">
        <f>IF(C7537=H1, C7537,"")</f>
        <v/>
      </c>
      <c r="I7537" t="str">
        <f>IF(D7537=I1,D7537,"")</f>
        <v/>
      </c>
      <c r="J7537">
        <f>IF(AND(G7537=G1,AND(H7537=H1,I7537=I1)),E7537,0)</f>
        <v>0</v>
      </c>
    </row>
    <row r="7538" spans="1:10" x14ac:dyDescent="0.3">
      <c r="A7538">
        <v>2013</v>
      </c>
      <c r="B7538" t="s">
        <v>112</v>
      </c>
      <c r="C7538" t="s">
        <v>154</v>
      </c>
      <c r="D7538" t="s">
        <v>202</v>
      </c>
      <c r="E7538" s="12"/>
      <c r="G7538" t="str">
        <f>IF(A7538=G1,A7538,"")</f>
        <v/>
      </c>
      <c r="H7538" t="str">
        <f>IF(C7538=H1, C7538,"")</f>
        <v/>
      </c>
      <c r="I7538" t="str">
        <f>IF(D7538=I1,D7538,"")</f>
        <v/>
      </c>
      <c r="J7538">
        <f>IF(AND(G7538=G1,AND(H7538=H1,I7538=I1)),E7538,0)</f>
        <v>0</v>
      </c>
    </row>
    <row r="7539" spans="1:10" x14ac:dyDescent="0.3">
      <c r="A7539">
        <v>2013</v>
      </c>
      <c r="B7539" t="s">
        <v>112</v>
      </c>
      <c r="C7539" t="s">
        <v>154</v>
      </c>
      <c r="D7539" t="s">
        <v>203</v>
      </c>
      <c r="E7539" s="12"/>
      <c r="G7539" t="str">
        <f>IF(A7539=G1,A7539,"")</f>
        <v/>
      </c>
      <c r="H7539" t="str">
        <f>IF(C7539=H1, C7539,"")</f>
        <v/>
      </c>
      <c r="I7539" t="str">
        <f>IF(D7539=I1,D7539,"")</f>
        <v>Females</v>
      </c>
      <c r="J7539">
        <f>IF(AND(G7539=G1,AND(H7539=H1,I7539=I1)),E7539,0)</f>
        <v>0</v>
      </c>
    </row>
    <row r="7540" spans="1:10" x14ac:dyDescent="0.3">
      <c r="A7540">
        <v>2013</v>
      </c>
      <c r="B7540" t="s">
        <v>112</v>
      </c>
      <c r="C7540" t="s">
        <v>154</v>
      </c>
      <c r="D7540" t="s">
        <v>205</v>
      </c>
      <c r="E7540" s="12"/>
      <c r="G7540" t="str">
        <f>IF(A7540=G1,A7540,"")</f>
        <v/>
      </c>
      <c r="H7540" t="str">
        <f>IF(C7540=H1, C7540,"")</f>
        <v/>
      </c>
      <c r="I7540" t="str">
        <f>IF(D7540=I1,D7540,"")</f>
        <v/>
      </c>
      <c r="J7540">
        <f>IF(AND(G7540=G1,AND(H7540=H1,I7540=I1)),E7540,0)</f>
        <v>0</v>
      </c>
    </row>
    <row r="7541" spans="1:10" x14ac:dyDescent="0.3">
      <c r="A7541">
        <v>2013</v>
      </c>
      <c r="B7541" t="s">
        <v>112</v>
      </c>
      <c r="C7541" t="s">
        <v>155</v>
      </c>
      <c r="D7541" t="s">
        <v>202</v>
      </c>
      <c r="E7541" s="12"/>
      <c r="G7541" t="str">
        <f>IF(A7541=G1,A7541,"")</f>
        <v/>
      </c>
      <c r="H7541" t="str">
        <f>IF(C7541=H1, C7541,"")</f>
        <v/>
      </c>
      <c r="I7541" t="str">
        <f>IF(D7541=I1,D7541,"")</f>
        <v/>
      </c>
      <c r="J7541">
        <f>IF(AND(G7541=G1,AND(H7541=H1,I7541=I1)),E7541,0)</f>
        <v>0</v>
      </c>
    </row>
    <row r="7542" spans="1:10" x14ac:dyDescent="0.3">
      <c r="A7542">
        <v>2013</v>
      </c>
      <c r="B7542" t="s">
        <v>112</v>
      </c>
      <c r="C7542" t="s">
        <v>155</v>
      </c>
      <c r="D7542" t="s">
        <v>203</v>
      </c>
      <c r="E7542" s="12"/>
      <c r="G7542" t="str">
        <f>IF(A7542=G1,A7542,"")</f>
        <v/>
      </c>
      <c r="H7542" t="str">
        <f>IF(C7542=H1, C7542,"")</f>
        <v/>
      </c>
      <c r="I7542" t="str">
        <f>IF(D7542=I1,D7542,"")</f>
        <v>Females</v>
      </c>
      <c r="J7542">
        <f>IF(AND(G7542=G1,AND(H7542=H1,I7542=I1)),E7542,0)</f>
        <v>0</v>
      </c>
    </row>
    <row r="7543" spans="1:10" x14ac:dyDescent="0.3">
      <c r="A7543">
        <v>2013</v>
      </c>
      <c r="B7543" t="s">
        <v>112</v>
      </c>
      <c r="C7543" t="s">
        <v>155</v>
      </c>
      <c r="D7543" t="s">
        <v>205</v>
      </c>
      <c r="E7543" s="12"/>
      <c r="G7543" t="str">
        <f>IF(A7543=G1,A7543,"")</f>
        <v/>
      </c>
      <c r="H7543" t="str">
        <f>IF(C7543=H1, C7543,"")</f>
        <v/>
      </c>
      <c r="I7543" t="str">
        <f>IF(D7543=I1,D7543,"")</f>
        <v/>
      </c>
      <c r="J7543">
        <f>IF(AND(G7543=G1,AND(H7543=H1,I7543=I1)),E7543,0)</f>
        <v>0</v>
      </c>
    </row>
    <row r="7544" spans="1:10" x14ac:dyDescent="0.3">
      <c r="A7544">
        <v>2013</v>
      </c>
      <c r="B7544" t="s">
        <v>112</v>
      </c>
      <c r="C7544" t="s">
        <v>156</v>
      </c>
      <c r="D7544" t="s">
        <v>202</v>
      </c>
      <c r="E7544" s="12"/>
      <c r="G7544" t="str">
        <f>IF(A7544=G1,A7544,"")</f>
        <v/>
      </c>
      <c r="H7544" t="str">
        <f>IF(C7544=H1, C7544,"")</f>
        <v/>
      </c>
      <c r="I7544" t="str">
        <f>IF(D7544=I1,D7544,"")</f>
        <v/>
      </c>
      <c r="J7544">
        <f>IF(AND(G7544=G1,AND(H7544=H1,I7544=I1)),E7544,0)</f>
        <v>0</v>
      </c>
    </row>
    <row r="7545" spans="1:10" x14ac:dyDescent="0.3">
      <c r="A7545">
        <v>2013</v>
      </c>
      <c r="B7545" t="s">
        <v>112</v>
      </c>
      <c r="C7545" t="s">
        <v>156</v>
      </c>
      <c r="D7545" t="s">
        <v>203</v>
      </c>
      <c r="E7545" s="12"/>
      <c r="G7545" t="str">
        <f>IF(A7545=G1,A7545,"")</f>
        <v/>
      </c>
      <c r="H7545" t="str">
        <f>IF(C7545=H1, C7545,"")</f>
        <v/>
      </c>
      <c r="I7545" t="str">
        <f>IF(D7545=I1,D7545,"")</f>
        <v>Females</v>
      </c>
      <c r="J7545">
        <f>IF(AND(G7545=G1,AND(H7545=H1,I7545=I1)),E7545,0)</f>
        <v>0</v>
      </c>
    </row>
    <row r="7546" spans="1:10" x14ac:dyDescent="0.3">
      <c r="A7546">
        <v>2013</v>
      </c>
      <c r="B7546" t="s">
        <v>112</v>
      </c>
      <c r="C7546" t="s">
        <v>156</v>
      </c>
      <c r="D7546" t="s">
        <v>205</v>
      </c>
      <c r="E7546" s="12"/>
      <c r="G7546" t="str">
        <f>IF(A7546=G1,A7546,"")</f>
        <v/>
      </c>
      <c r="H7546" t="str">
        <f>IF(C7546=H1, C7546,"")</f>
        <v/>
      </c>
      <c r="I7546" t="str">
        <f>IF(D7546=I1,D7546,"")</f>
        <v/>
      </c>
      <c r="J7546">
        <f>IF(AND(G7546=G1,AND(H7546=H1,I7546=I1)),E7546,0)</f>
        <v>0</v>
      </c>
    </row>
    <row r="7547" spans="1:10" x14ac:dyDescent="0.3">
      <c r="A7547">
        <v>2013</v>
      </c>
      <c r="B7547" t="s">
        <v>112</v>
      </c>
      <c r="C7547" t="s">
        <v>157</v>
      </c>
      <c r="D7547" t="s">
        <v>202</v>
      </c>
      <c r="E7547" s="12"/>
      <c r="G7547" t="str">
        <f>IF(A7547=G1,A7547,"")</f>
        <v/>
      </c>
      <c r="H7547" t="str">
        <f>IF(C7547=H1, C7547,"")</f>
        <v/>
      </c>
      <c r="I7547" t="str">
        <f>IF(D7547=I1,D7547,"")</f>
        <v/>
      </c>
      <c r="J7547">
        <f>IF(AND(G7547=G1,AND(H7547=H1,I7547=I1)),E7547,0)</f>
        <v>0</v>
      </c>
    </row>
    <row r="7548" spans="1:10" x14ac:dyDescent="0.3">
      <c r="A7548">
        <v>2013</v>
      </c>
      <c r="B7548" t="s">
        <v>112</v>
      </c>
      <c r="C7548" t="s">
        <v>157</v>
      </c>
      <c r="D7548" t="s">
        <v>203</v>
      </c>
      <c r="E7548" s="12"/>
      <c r="G7548" t="str">
        <f>IF(A7548=G1,A7548,"")</f>
        <v/>
      </c>
      <c r="H7548" t="str">
        <f>IF(C7548=H1, C7548,"")</f>
        <v/>
      </c>
      <c r="I7548" t="str">
        <f>IF(D7548=I1,D7548,"")</f>
        <v>Females</v>
      </c>
      <c r="J7548">
        <f>IF(AND(G7548=G1,AND(H7548=H1,I7548=I1)),E7548,0)</f>
        <v>0</v>
      </c>
    </row>
    <row r="7549" spans="1:10" x14ac:dyDescent="0.3">
      <c r="A7549">
        <v>2013</v>
      </c>
      <c r="B7549" t="s">
        <v>112</v>
      </c>
      <c r="C7549" t="s">
        <v>157</v>
      </c>
      <c r="D7549" t="s">
        <v>205</v>
      </c>
      <c r="E7549" s="12"/>
      <c r="G7549" t="str">
        <f>IF(A7549=G1,A7549,"")</f>
        <v/>
      </c>
      <c r="H7549" t="str">
        <f>IF(C7549=H1, C7549,"")</f>
        <v/>
      </c>
      <c r="I7549" t="str">
        <f>IF(D7549=I1,D7549,"")</f>
        <v/>
      </c>
      <c r="J7549">
        <f>IF(AND(G7549=G1,AND(H7549=H1,I7549=I1)),E7549,0)</f>
        <v>0</v>
      </c>
    </row>
    <row r="7550" spans="1:10" x14ac:dyDescent="0.3">
      <c r="A7550">
        <v>2013</v>
      </c>
      <c r="B7550" t="s">
        <v>112</v>
      </c>
      <c r="C7550" t="s">
        <v>158</v>
      </c>
      <c r="D7550" t="s">
        <v>202</v>
      </c>
      <c r="E7550" s="12"/>
      <c r="G7550" t="str">
        <f>IF(A7550=G1,A7550,"")</f>
        <v/>
      </c>
      <c r="H7550" t="str">
        <f>IF(C7550=H1, C7550,"")</f>
        <v/>
      </c>
      <c r="I7550" t="str">
        <f>IF(D7550=I1,D7550,"")</f>
        <v/>
      </c>
      <c r="J7550">
        <f>IF(AND(G7550=G1,AND(H7550=H1,I7550=I1)),E7550,0)</f>
        <v>0</v>
      </c>
    </row>
    <row r="7551" spans="1:10" x14ac:dyDescent="0.3">
      <c r="A7551">
        <v>2013</v>
      </c>
      <c r="B7551" t="s">
        <v>112</v>
      </c>
      <c r="C7551" t="s">
        <v>158</v>
      </c>
      <c r="D7551" t="s">
        <v>203</v>
      </c>
      <c r="E7551" s="12"/>
      <c r="G7551" t="str">
        <f>IF(A7551=G1,A7551,"")</f>
        <v/>
      </c>
      <c r="H7551" t="str">
        <f>IF(C7551=H1, C7551,"")</f>
        <v/>
      </c>
      <c r="I7551" t="str">
        <f>IF(D7551=I1,D7551,"")</f>
        <v>Females</v>
      </c>
      <c r="J7551">
        <f>IF(AND(G7551=G1,AND(H7551=H1,I7551=I1)),E7551,0)</f>
        <v>0</v>
      </c>
    </row>
    <row r="7552" spans="1:10" x14ac:dyDescent="0.3">
      <c r="A7552">
        <v>2013</v>
      </c>
      <c r="B7552" t="s">
        <v>112</v>
      </c>
      <c r="C7552" t="s">
        <v>158</v>
      </c>
      <c r="D7552" t="s">
        <v>205</v>
      </c>
      <c r="E7552" s="12"/>
      <c r="G7552" t="str">
        <f>IF(A7552=G1,A7552,"")</f>
        <v/>
      </c>
      <c r="H7552" t="str">
        <f>IF(C7552=H1, C7552,"")</f>
        <v/>
      </c>
      <c r="I7552" t="str">
        <f>IF(D7552=I1,D7552,"")</f>
        <v/>
      </c>
      <c r="J7552">
        <f>IF(AND(G7552=G1,AND(H7552=H1,I7552=I1)),E7552,0)</f>
        <v>0</v>
      </c>
    </row>
    <row r="7553" spans="1:10" x14ac:dyDescent="0.3">
      <c r="A7553">
        <v>2013</v>
      </c>
      <c r="B7553" t="s">
        <v>112</v>
      </c>
      <c r="C7553" t="s">
        <v>217</v>
      </c>
      <c r="D7553" t="s">
        <v>202</v>
      </c>
      <c r="E7553" s="12"/>
      <c r="G7553" t="str">
        <f>IF(A7553=G1,A7553,"")</f>
        <v/>
      </c>
      <c r="H7553" t="str">
        <f>IF(C7553=H1, C7553,"")</f>
        <v/>
      </c>
      <c r="I7553" t="str">
        <f>IF(D7553=I1,D7553,"")</f>
        <v/>
      </c>
      <c r="J7553">
        <f>IF(AND(G7553=G1,AND(H7553=H1,I7553=I1)),E7553,0)</f>
        <v>0</v>
      </c>
    </row>
    <row r="7554" spans="1:10" x14ac:dyDescent="0.3">
      <c r="A7554">
        <v>2013</v>
      </c>
      <c r="B7554" t="s">
        <v>112</v>
      </c>
      <c r="C7554" t="s">
        <v>217</v>
      </c>
      <c r="D7554" t="s">
        <v>203</v>
      </c>
      <c r="E7554" s="12"/>
      <c r="G7554" t="str">
        <f>IF(A7554=G1,A7554,"")</f>
        <v/>
      </c>
      <c r="H7554" t="str">
        <f>IF(C7554=H1, C7554,"")</f>
        <v/>
      </c>
      <c r="I7554" t="str">
        <f>IF(D7554=I1,D7554,"")</f>
        <v>Females</v>
      </c>
      <c r="J7554">
        <f>IF(AND(G7554=G1,AND(H7554=H1,I7554=I1)),E7554,0)</f>
        <v>0</v>
      </c>
    </row>
    <row r="7555" spans="1:10" x14ac:dyDescent="0.3">
      <c r="A7555">
        <v>2013</v>
      </c>
      <c r="B7555" t="s">
        <v>112</v>
      </c>
      <c r="C7555" t="s">
        <v>217</v>
      </c>
      <c r="D7555" t="s">
        <v>205</v>
      </c>
      <c r="E7555" s="12"/>
      <c r="G7555" t="str">
        <f>IF(A7555=G1,A7555,"")</f>
        <v/>
      </c>
      <c r="H7555" t="str">
        <f>IF(C7555=H1, C7555,"")</f>
        <v/>
      </c>
      <c r="I7555" t="str">
        <f>IF(D7555=I1,D7555,"")</f>
        <v/>
      </c>
      <c r="J7555">
        <f>IF(AND(G7555=G1,AND(H7555=H1,I7555=I1)),E7555,0)</f>
        <v>0</v>
      </c>
    </row>
    <row r="7556" spans="1:10" x14ac:dyDescent="0.3">
      <c r="A7556">
        <v>2013</v>
      </c>
      <c r="B7556" t="s">
        <v>112</v>
      </c>
      <c r="C7556" t="s">
        <v>159</v>
      </c>
      <c r="D7556" t="s">
        <v>202</v>
      </c>
      <c r="E7556" s="12"/>
      <c r="G7556" t="str">
        <f>IF(A7556=G1,A7556,"")</f>
        <v/>
      </c>
      <c r="H7556" t="str">
        <f>IF(C7556=H1, C7556,"")</f>
        <v/>
      </c>
      <c r="I7556" t="str">
        <f>IF(D7556=I1,D7556,"")</f>
        <v/>
      </c>
      <c r="J7556">
        <f>IF(AND(G7556=G1,AND(H7556=H1,I7556=I1)),E7556,0)</f>
        <v>0</v>
      </c>
    </row>
    <row r="7557" spans="1:10" x14ac:dyDescent="0.3">
      <c r="A7557">
        <v>2013</v>
      </c>
      <c r="B7557" t="s">
        <v>112</v>
      </c>
      <c r="C7557" t="s">
        <v>159</v>
      </c>
      <c r="D7557" t="s">
        <v>203</v>
      </c>
      <c r="E7557" s="12"/>
      <c r="G7557" t="str">
        <f>IF(A7557=G1,A7557,"")</f>
        <v/>
      </c>
      <c r="H7557" t="str">
        <f>IF(C7557=H1, C7557,"")</f>
        <v/>
      </c>
      <c r="I7557" t="str">
        <f>IF(D7557=I1,D7557,"")</f>
        <v>Females</v>
      </c>
      <c r="J7557">
        <f>IF(AND(G7557=G1,AND(H7557=H1,I7557=I1)),E7557,0)</f>
        <v>0</v>
      </c>
    </row>
    <row r="7558" spans="1:10" x14ac:dyDescent="0.3">
      <c r="A7558">
        <v>2013</v>
      </c>
      <c r="B7558" t="s">
        <v>112</v>
      </c>
      <c r="C7558" t="s">
        <v>159</v>
      </c>
      <c r="D7558" t="s">
        <v>205</v>
      </c>
      <c r="E7558" s="12"/>
      <c r="G7558" t="str">
        <f>IF(A7558=G1,A7558,"")</f>
        <v/>
      </c>
      <c r="H7558" t="str">
        <f>IF(C7558=H1, C7558,"")</f>
        <v/>
      </c>
      <c r="I7558" t="str">
        <f>IF(D7558=I1,D7558,"")</f>
        <v/>
      </c>
      <c r="J7558">
        <f>IF(AND(G7558=G1,AND(H7558=H1,I7558=I1)),E7558,0)</f>
        <v>0</v>
      </c>
    </row>
    <row r="7559" spans="1:10" x14ac:dyDescent="0.3">
      <c r="A7559">
        <v>2013</v>
      </c>
      <c r="B7559" t="s">
        <v>112</v>
      </c>
      <c r="C7559" t="s">
        <v>160</v>
      </c>
      <c r="D7559" t="s">
        <v>202</v>
      </c>
      <c r="E7559" s="12"/>
      <c r="G7559" t="str">
        <f>IF(A7559=G1,A7559,"")</f>
        <v/>
      </c>
      <c r="H7559" t="str">
        <f>IF(C7559=H1, C7559,"")</f>
        <v/>
      </c>
      <c r="I7559" t="str">
        <f>IF(D7559=I1,D7559,"")</f>
        <v/>
      </c>
      <c r="J7559">
        <f>IF(AND(G7559=G1,AND(H7559=H1,I7559=I1)),E7559,0)</f>
        <v>0</v>
      </c>
    </row>
    <row r="7560" spans="1:10" x14ac:dyDescent="0.3">
      <c r="A7560">
        <v>2013</v>
      </c>
      <c r="B7560" t="s">
        <v>112</v>
      </c>
      <c r="C7560" t="s">
        <v>160</v>
      </c>
      <c r="D7560" t="s">
        <v>203</v>
      </c>
      <c r="E7560" s="12"/>
      <c r="G7560" t="str">
        <f>IF(A7560=G1,A7560,"")</f>
        <v/>
      </c>
      <c r="H7560" t="str">
        <f>IF(C7560=H1, C7560,"")</f>
        <v/>
      </c>
      <c r="I7560" t="str">
        <f>IF(D7560=I1,D7560,"")</f>
        <v>Females</v>
      </c>
      <c r="J7560">
        <f>IF(AND(G7560=G1,AND(H7560=H1,I7560=I1)),E7560,0)</f>
        <v>0</v>
      </c>
    </row>
    <row r="7561" spans="1:10" x14ac:dyDescent="0.3">
      <c r="A7561">
        <v>2013</v>
      </c>
      <c r="B7561" t="s">
        <v>112</v>
      </c>
      <c r="C7561" t="s">
        <v>160</v>
      </c>
      <c r="D7561" t="s">
        <v>205</v>
      </c>
      <c r="E7561" s="12"/>
      <c r="G7561" t="str">
        <f>IF(A7561=G1,A7561,"")</f>
        <v/>
      </c>
      <c r="H7561" t="str">
        <f>IF(C7561=H1, C7561,"")</f>
        <v/>
      </c>
      <c r="I7561" t="str">
        <f>IF(D7561=I1,D7561,"")</f>
        <v/>
      </c>
      <c r="J7561">
        <f>IF(AND(G7561=G1,AND(H7561=H1,I7561=I1)),E7561,0)</f>
        <v>0</v>
      </c>
    </row>
    <row r="7562" spans="1:10" x14ac:dyDescent="0.3">
      <c r="A7562">
        <v>2013</v>
      </c>
      <c r="B7562" t="s">
        <v>161</v>
      </c>
      <c r="C7562" t="s">
        <v>162</v>
      </c>
      <c r="D7562" t="s">
        <v>202</v>
      </c>
      <c r="E7562" s="12"/>
      <c r="G7562" t="str">
        <f>IF(A7562=G1,A7562,"")</f>
        <v/>
      </c>
      <c r="H7562" t="str">
        <f>IF(C7562=H1, C7562,"")</f>
        <v/>
      </c>
      <c r="I7562" t="str">
        <f>IF(D7562=I1,D7562,"")</f>
        <v/>
      </c>
      <c r="J7562">
        <f>IF(AND(G7562=G1,AND(H7562=H1,I7562=I1)),E7562,0)</f>
        <v>0</v>
      </c>
    </row>
    <row r="7563" spans="1:10" x14ac:dyDescent="0.3">
      <c r="A7563">
        <v>2013</v>
      </c>
      <c r="B7563" t="s">
        <v>161</v>
      </c>
      <c r="C7563" t="s">
        <v>162</v>
      </c>
      <c r="D7563" t="s">
        <v>203</v>
      </c>
      <c r="E7563" s="12"/>
      <c r="G7563" t="str">
        <f>IF(A7563=G1,A7563,"")</f>
        <v/>
      </c>
      <c r="H7563" t="str">
        <f>IF(C7563=H1, C7563,"")</f>
        <v/>
      </c>
      <c r="I7563" t="str">
        <f>IF(D7563=I1,D7563,"")</f>
        <v>Females</v>
      </c>
      <c r="J7563">
        <f>IF(AND(G7563=G1,AND(H7563=H1,I7563=I1)),E7563,0)</f>
        <v>0</v>
      </c>
    </row>
    <row r="7564" spans="1:10" x14ac:dyDescent="0.3">
      <c r="A7564">
        <v>2013</v>
      </c>
      <c r="B7564" t="s">
        <v>161</v>
      </c>
      <c r="C7564" t="s">
        <v>162</v>
      </c>
      <c r="D7564" t="s">
        <v>205</v>
      </c>
      <c r="E7564" s="12"/>
      <c r="G7564" t="str">
        <f>IF(A7564=G1,A7564,"")</f>
        <v/>
      </c>
      <c r="H7564" t="str">
        <f>IF(C7564=H1, C7564,"")</f>
        <v/>
      </c>
      <c r="I7564" t="str">
        <f>IF(D7564=I1,D7564,"")</f>
        <v/>
      </c>
      <c r="J7564">
        <f>IF(AND(G7564=G1,AND(H7564=H1,I7564=I1)),E7564,0)</f>
        <v>0</v>
      </c>
    </row>
    <row r="7565" spans="1:10" x14ac:dyDescent="0.3">
      <c r="A7565">
        <v>2013</v>
      </c>
      <c r="B7565" t="s">
        <v>161</v>
      </c>
      <c r="C7565" t="s">
        <v>163</v>
      </c>
      <c r="D7565" t="s">
        <v>202</v>
      </c>
      <c r="E7565" s="12"/>
      <c r="G7565" t="str">
        <f>IF(A7565=G1,A7565,"")</f>
        <v/>
      </c>
      <c r="H7565" t="str">
        <f>IF(C7565=H1, C7565,"")</f>
        <v/>
      </c>
      <c r="I7565" t="str">
        <f>IF(D7565=I1,D7565,"")</f>
        <v/>
      </c>
      <c r="J7565">
        <f>IF(AND(G7565=G1,AND(H7565=H1,I7565=I1)),E7565,0)</f>
        <v>0</v>
      </c>
    </row>
    <row r="7566" spans="1:10" x14ac:dyDescent="0.3">
      <c r="A7566">
        <v>2013</v>
      </c>
      <c r="B7566" t="s">
        <v>161</v>
      </c>
      <c r="C7566" t="s">
        <v>163</v>
      </c>
      <c r="D7566" t="s">
        <v>203</v>
      </c>
      <c r="E7566" s="12"/>
      <c r="G7566" t="str">
        <f>IF(A7566=G1,A7566,"")</f>
        <v/>
      </c>
      <c r="H7566" t="str">
        <f>IF(C7566=H1, C7566,"")</f>
        <v/>
      </c>
      <c r="I7566" t="str">
        <f>IF(D7566=I1,D7566,"")</f>
        <v>Females</v>
      </c>
      <c r="J7566">
        <f>IF(AND(G7566=G1,AND(H7566=H1,I7566=I1)),E7566,0)</f>
        <v>0</v>
      </c>
    </row>
    <row r="7567" spans="1:10" x14ac:dyDescent="0.3">
      <c r="A7567">
        <v>2013</v>
      </c>
      <c r="B7567" t="s">
        <v>161</v>
      </c>
      <c r="C7567" t="s">
        <v>163</v>
      </c>
      <c r="D7567" t="s">
        <v>205</v>
      </c>
      <c r="E7567" s="12"/>
      <c r="G7567" t="str">
        <f>IF(A7567=G1,A7567,"")</f>
        <v/>
      </c>
      <c r="H7567" t="str">
        <f>IF(C7567=H1, C7567,"")</f>
        <v/>
      </c>
      <c r="I7567" t="str">
        <f>IF(D7567=I1,D7567,"")</f>
        <v/>
      </c>
      <c r="J7567">
        <f>IF(AND(G7567=G1,AND(H7567=H1,I7567=I1)),E7567,0)</f>
        <v>0</v>
      </c>
    </row>
    <row r="7568" spans="1:10" x14ac:dyDescent="0.3">
      <c r="A7568">
        <v>2013</v>
      </c>
      <c r="B7568" t="s">
        <v>161</v>
      </c>
      <c r="C7568" t="s">
        <v>164</v>
      </c>
      <c r="D7568" t="s">
        <v>202</v>
      </c>
      <c r="E7568" s="12"/>
      <c r="G7568" t="str">
        <f>IF(A7568=G1,A7568,"")</f>
        <v/>
      </c>
      <c r="H7568" t="str">
        <f>IF(C7568=H1, C7568,"")</f>
        <v/>
      </c>
      <c r="I7568" t="str">
        <f>IF(D7568=I1,D7568,"")</f>
        <v/>
      </c>
      <c r="J7568">
        <f>IF(AND(G7568=G1,AND(H7568=H1,I7568=I1)),E7568,0)</f>
        <v>0</v>
      </c>
    </row>
    <row r="7569" spans="1:10" x14ac:dyDescent="0.3">
      <c r="A7569">
        <v>2013</v>
      </c>
      <c r="B7569" t="s">
        <v>161</v>
      </c>
      <c r="C7569" t="s">
        <v>164</v>
      </c>
      <c r="D7569" t="s">
        <v>203</v>
      </c>
      <c r="E7569" s="12"/>
      <c r="G7569" t="str">
        <f>IF(A7569=G1,A7569,"")</f>
        <v/>
      </c>
      <c r="H7569" t="str">
        <f>IF(C7569=H1, C7569,"")</f>
        <v/>
      </c>
      <c r="I7569" t="str">
        <f>IF(D7569=I1,D7569,"")</f>
        <v>Females</v>
      </c>
      <c r="J7569">
        <f>IF(AND(G7569=G1,AND(H7569=H1,I7569=I1)),E7569,0)</f>
        <v>0</v>
      </c>
    </row>
    <row r="7570" spans="1:10" x14ac:dyDescent="0.3">
      <c r="A7570">
        <v>2013</v>
      </c>
      <c r="B7570" t="s">
        <v>161</v>
      </c>
      <c r="C7570" t="s">
        <v>164</v>
      </c>
      <c r="D7570" t="s">
        <v>205</v>
      </c>
      <c r="E7570" s="12"/>
      <c r="G7570" t="str">
        <f>IF(A7570=G1,A7570,"")</f>
        <v/>
      </c>
      <c r="H7570" t="str">
        <f>IF(C7570=H1, C7570,"")</f>
        <v/>
      </c>
      <c r="I7570" t="str">
        <f>IF(D7570=I1,D7570,"")</f>
        <v/>
      </c>
      <c r="J7570">
        <f>IF(AND(G7570=G1,AND(H7570=H1,I7570=I1)),E7570,0)</f>
        <v>0</v>
      </c>
    </row>
    <row r="7571" spans="1:10" x14ac:dyDescent="0.3">
      <c r="A7571">
        <v>2013</v>
      </c>
      <c r="B7571" t="s">
        <v>161</v>
      </c>
      <c r="C7571" t="s">
        <v>165</v>
      </c>
      <c r="D7571" t="s">
        <v>202</v>
      </c>
      <c r="E7571" s="12"/>
      <c r="G7571" t="str">
        <f>IF(A7571=G1,A7571,"")</f>
        <v/>
      </c>
      <c r="H7571" t="str">
        <f>IF(C7571=H1, C7571,"")</f>
        <v/>
      </c>
      <c r="I7571" t="str">
        <f>IF(D7571=I1,D7571,"")</f>
        <v/>
      </c>
      <c r="J7571">
        <f>IF(AND(G7571=G1,AND(H7571=H1,I7571=I1)),E7571,0)</f>
        <v>0</v>
      </c>
    </row>
    <row r="7572" spans="1:10" x14ac:dyDescent="0.3">
      <c r="A7572">
        <v>2013</v>
      </c>
      <c r="B7572" t="s">
        <v>161</v>
      </c>
      <c r="C7572" t="s">
        <v>165</v>
      </c>
      <c r="D7572" t="s">
        <v>203</v>
      </c>
      <c r="E7572" s="12"/>
      <c r="G7572" t="str">
        <f>IF(A7572=G1,A7572,"")</f>
        <v/>
      </c>
      <c r="H7572" t="str">
        <f>IF(C7572=H1, C7572,"")</f>
        <v/>
      </c>
      <c r="I7572" t="str">
        <f>IF(D7572=I1,D7572,"")</f>
        <v>Females</v>
      </c>
      <c r="J7572">
        <f>IF(AND(G7572=G1,AND(H7572=H1,I7572=I1)),E7572,0)</f>
        <v>0</v>
      </c>
    </row>
    <row r="7573" spans="1:10" x14ac:dyDescent="0.3">
      <c r="A7573">
        <v>2013</v>
      </c>
      <c r="B7573" t="s">
        <v>161</v>
      </c>
      <c r="C7573" t="s">
        <v>165</v>
      </c>
      <c r="D7573" t="s">
        <v>205</v>
      </c>
      <c r="E7573" s="12"/>
      <c r="G7573" t="str">
        <f>IF(A7573=G1,A7573,"")</f>
        <v/>
      </c>
      <c r="H7573" t="str">
        <f>IF(C7573=H1, C7573,"")</f>
        <v/>
      </c>
      <c r="I7573" t="str">
        <f>IF(D7573=I1,D7573,"")</f>
        <v/>
      </c>
      <c r="J7573">
        <f>IF(AND(G7573=G1,AND(H7573=H1,I7573=I1)),E7573,0)</f>
        <v>0</v>
      </c>
    </row>
    <row r="7574" spans="1:10" x14ac:dyDescent="0.3">
      <c r="A7574">
        <v>2013</v>
      </c>
      <c r="B7574" t="s">
        <v>161</v>
      </c>
      <c r="C7574" t="s">
        <v>166</v>
      </c>
      <c r="D7574" t="s">
        <v>202</v>
      </c>
      <c r="E7574" s="12"/>
      <c r="G7574" t="str">
        <f>IF(A7574=G1,A7574,"")</f>
        <v/>
      </c>
      <c r="H7574" t="str">
        <f>IF(C7574=H1, C7574,"")</f>
        <v/>
      </c>
      <c r="I7574" t="str">
        <f>IF(D7574=I1,D7574,"")</f>
        <v/>
      </c>
      <c r="J7574">
        <f>IF(AND(G7574=G1,AND(H7574=H1,I7574=I1)),E7574,0)</f>
        <v>0</v>
      </c>
    </row>
    <row r="7575" spans="1:10" x14ac:dyDescent="0.3">
      <c r="A7575">
        <v>2013</v>
      </c>
      <c r="B7575" t="s">
        <v>161</v>
      </c>
      <c r="C7575" t="s">
        <v>166</v>
      </c>
      <c r="D7575" t="s">
        <v>203</v>
      </c>
      <c r="E7575" s="12"/>
      <c r="G7575" t="str">
        <f>IF(A7575=G1,A7575,"")</f>
        <v/>
      </c>
      <c r="H7575" t="str">
        <f>IF(C7575=H1, C7575,"")</f>
        <v/>
      </c>
      <c r="I7575" t="str">
        <f>IF(D7575=I1,D7575,"")</f>
        <v>Females</v>
      </c>
      <c r="J7575">
        <f>IF(AND(G7575=G1,AND(H7575=H1,I7575=I1)),E7575,0)</f>
        <v>0</v>
      </c>
    </row>
    <row r="7576" spans="1:10" x14ac:dyDescent="0.3">
      <c r="A7576">
        <v>2013</v>
      </c>
      <c r="B7576" t="s">
        <v>161</v>
      </c>
      <c r="C7576" t="s">
        <v>166</v>
      </c>
      <c r="D7576" t="s">
        <v>205</v>
      </c>
      <c r="E7576" s="12"/>
      <c r="G7576" t="str">
        <f>IF(A7576=G1,A7576,"")</f>
        <v/>
      </c>
      <c r="H7576" t="str">
        <f>IF(C7576=H1, C7576,"")</f>
        <v/>
      </c>
      <c r="I7576" t="str">
        <f>IF(D7576=I1,D7576,"")</f>
        <v/>
      </c>
      <c r="J7576">
        <f>IF(AND(G7576=G1,AND(H7576=H1,I7576=I1)),E7576,0)</f>
        <v>0</v>
      </c>
    </row>
    <row r="7577" spans="1:10" x14ac:dyDescent="0.3">
      <c r="A7577">
        <v>2013</v>
      </c>
      <c r="B7577" t="s">
        <v>161</v>
      </c>
      <c r="C7577" t="s">
        <v>167</v>
      </c>
      <c r="D7577" t="s">
        <v>202</v>
      </c>
      <c r="E7577" s="12"/>
      <c r="G7577" t="str">
        <f>IF(A7577=G1,A7577,"")</f>
        <v/>
      </c>
      <c r="H7577" t="str">
        <f>IF(C7577=H1, C7577,"")</f>
        <v/>
      </c>
      <c r="I7577" t="str">
        <f>IF(D7577=I1,D7577,"")</f>
        <v/>
      </c>
      <c r="J7577">
        <f>IF(AND(G7577=G1,AND(H7577=H1,I7577=I1)),E7577,0)</f>
        <v>0</v>
      </c>
    </row>
    <row r="7578" spans="1:10" x14ac:dyDescent="0.3">
      <c r="A7578">
        <v>2013</v>
      </c>
      <c r="B7578" t="s">
        <v>161</v>
      </c>
      <c r="C7578" t="s">
        <v>167</v>
      </c>
      <c r="D7578" t="s">
        <v>203</v>
      </c>
      <c r="E7578" s="12"/>
      <c r="G7578" t="str">
        <f>IF(A7578=G1,A7578,"")</f>
        <v/>
      </c>
      <c r="H7578" t="str">
        <f>IF(C7578=H1, C7578,"")</f>
        <v/>
      </c>
      <c r="I7578" t="str">
        <f>IF(D7578=I1,D7578,"")</f>
        <v>Females</v>
      </c>
      <c r="J7578">
        <f>IF(AND(G7578=G1,AND(H7578=H1,I7578=I1)),E7578,0)</f>
        <v>0</v>
      </c>
    </row>
    <row r="7579" spans="1:10" x14ac:dyDescent="0.3">
      <c r="A7579">
        <v>2013</v>
      </c>
      <c r="B7579" t="s">
        <v>161</v>
      </c>
      <c r="C7579" t="s">
        <v>167</v>
      </c>
      <c r="D7579" t="s">
        <v>205</v>
      </c>
      <c r="E7579" s="12"/>
      <c r="G7579" t="str">
        <f>IF(A7579=G1,A7579,"")</f>
        <v/>
      </c>
      <c r="H7579" t="str">
        <f>IF(C7579=H1, C7579,"")</f>
        <v/>
      </c>
      <c r="I7579" t="str">
        <f>IF(D7579=I1,D7579,"")</f>
        <v/>
      </c>
      <c r="J7579">
        <f>IF(AND(G7579=G1,AND(H7579=H1,I7579=I1)),E7579,0)</f>
        <v>0</v>
      </c>
    </row>
    <row r="7580" spans="1:10" x14ac:dyDescent="0.3">
      <c r="A7580">
        <v>2013</v>
      </c>
      <c r="B7580" t="s">
        <v>161</v>
      </c>
      <c r="C7580" t="s">
        <v>168</v>
      </c>
      <c r="D7580" t="s">
        <v>202</v>
      </c>
      <c r="E7580" s="12"/>
      <c r="G7580" t="str">
        <f>IF(A7580=G1,A7580,"")</f>
        <v/>
      </c>
      <c r="H7580" t="str">
        <f>IF(C7580=H1, C7580,"")</f>
        <v/>
      </c>
      <c r="I7580" t="str">
        <f>IF(D7580=I1,D7580,"")</f>
        <v/>
      </c>
      <c r="J7580">
        <f>IF(AND(G7580=G1,AND(H7580=H1,I7580=I1)),E7580,0)</f>
        <v>0</v>
      </c>
    </row>
    <row r="7581" spans="1:10" x14ac:dyDescent="0.3">
      <c r="A7581">
        <v>2013</v>
      </c>
      <c r="B7581" t="s">
        <v>161</v>
      </c>
      <c r="C7581" t="s">
        <v>168</v>
      </c>
      <c r="D7581" t="s">
        <v>203</v>
      </c>
      <c r="E7581" s="12"/>
      <c r="G7581" t="str">
        <f>IF(A7581=G1,A7581,"")</f>
        <v/>
      </c>
      <c r="H7581" t="str">
        <f>IF(C7581=H1, C7581,"")</f>
        <v/>
      </c>
      <c r="I7581" t="str">
        <f>IF(D7581=I1,D7581,"")</f>
        <v>Females</v>
      </c>
      <c r="J7581">
        <f>IF(AND(G7581=G1,AND(H7581=H1,I7581=I1)),E7581,0)</f>
        <v>0</v>
      </c>
    </row>
    <row r="7582" spans="1:10" x14ac:dyDescent="0.3">
      <c r="A7582">
        <v>2013</v>
      </c>
      <c r="B7582" t="s">
        <v>161</v>
      </c>
      <c r="C7582" t="s">
        <v>168</v>
      </c>
      <c r="D7582" t="s">
        <v>205</v>
      </c>
      <c r="E7582" s="12"/>
      <c r="G7582" t="str">
        <f>IF(A7582=G1,A7582,"")</f>
        <v/>
      </c>
      <c r="H7582" t="str">
        <f>IF(C7582=H1, C7582,"")</f>
        <v/>
      </c>
      <c r="I7582" t="str">
        <f>IF(D7582=I1,D7582,"")</f>
        <v/>
      </c>
      <c r="J7582">
        <f>IF(AND(G7582=G1,AND(H7582=H1,I7582=I1)),E7582,0)</f>
        <v>0</v>
      </c>
    </row>
    <row r="7583" spans="1:10" x14ac:dyDescent="0.3">
      <c r="A7583">
        <v>2013</v>
      </c>
      <c r="B7583" t="s">
        <v>161</v>
      </c>
      <c r="C7583" t="s">
        <v>169</v>
      </c>
      <c r="D7583" t="s">
        <v>202</v>
      </c>
      <c r="E7583" s="12"/>
      <c r="G7583" t="str">
        <f>IF(A7583=G1,A7583,"")</f>
        <v/>
      </c>
      <c r="H7583" t="str">
        <f>IF(C7583=H1, C7583,"")</f>
        <v/>
      </c>
      <c r="I7583" t="str">
        <f>IF(D7583=I1,D7583,"")</f>
        <v/>
      </c>
      <c r="J7583">
        <f>IF(AND(G7583=G1,AND(H7583=H1,I7583=I1)),E7583,0)</f>
        <v>0</v>
      </c>
    </row>
    <row r="7584" spans="1:10" x14ac:dyDescent="0.3">
      <c r="A7584">
        <v>2013</v>
      </c>
      <c r="B7584" t="s">
        <v>161</v>
      </c>
      <c r="C7584" t="s">
        <v>169</v>
      </c>
      <c r="D7584" t="s">
        <v>203</v>
      </c>
      <c r="E7584" s="12"/>
      <c r="G7584" t="str">
        <f>IF(A7584=G1,A7584,"")</f>
        <v/>
      </c>
      <c r="H7584" t="str">
        <f>IF(C7584=H1, C7584,"")</f>
        <v/>
      </c>
      <c r="I7584" t="str">
        <f>IF(D7584=I1,D7584,"")</f>
        <v>Females</v>
      </c>
      <c r="J7584">
        <f>IF(AND(G7584=G1,AND(H7584=H1,I7584=I1)),E7584,0)</f>
        <v>0</v>
      </c>
    </row>
    <row r="7585" spans="1:10" x14ac:dyDescent="0.3">
      <c r="A7585">
        <v>2013</v>
      </c>
      <c r="B7585" t="s">
        <v>161</v>
      </c>
      <c r="C7585" t="s">
        <v>169</v>
      </c>
      <c r="D7585" t="s">
        <v>205</v>
      </c>
      <c r="E7585" s="12"/>
      <c r="G7585" t="str">
        <f>IF(A7585=G1,A7585,"")</f>
        <v/>
      </c>
      <c r="H7585" t="str">
        <f>IF(C7585=H1, C7585,"")</f>
        <v/>
      </c>
      <c r="I7585" t="str">
        <f>IF(D7585=I1,D7585,"")</f>
        <v/>
      </c>
      <c r="J7585">
        <f>IF(AND(G7585=G1,AND(H7585=H1,I7585=I1)),E7585,0)</f>
        <v>0</v>
      </c>
    </row>
    <row r="7586" spans="1:10" x14ac:dyDescent="0.3">
      <c r="A7586">
        <v>2013</v>
      </c>
      <c r="B7586" t="s">
        <v>161</v>
      </c>
      <c r="C7586" t="s">
        <v>170</v>
      </c>
      <c r="D7586" t="s">
        <v>202</v>
      </c>
      <c r="E7586" s="12"/>
      <c r="G7586" t="str">
        <f>IF(A7586=G1,A7586,"")</f>
        <v/>
      </c>
      <c r="H7586" t="str">
        <f>IF(C7586=H1, C7586,"")</f>
        <v/>
      </c>
      <c r="I7586" t="str">
        <f>IF(D7586=I1,D7586,"")</f>
        <v/>
      </c>
      <c r="J7586">
        <f>IF(AND(G7586=G1,AND(H7586=H1,I7586=I1)),E7586,0)</f>
        <v>0</v>
      </c>
    </row>
    <row r="7587" spans="1:10" x14ac:dyDescent="0.3">
      <c r="A7587">
        <v>2013</v>
      </c>
      <c r="B7587" t="s">
        <v>161</v>
      </c>
      <c r="C7587" t="s">
        <v>170</v>
      </c>
      <c r="D7587" t="s">
        <v>203</v>
      </c>
      <c r="E7587" s="12"/>
      <c r="G7587" t="str">
        <f>IF(A7587=G1,A7587,"")</f>
        <v/>
      </c>
      <c r="H7587" t="str">
        <f>IF(C7587=H1, C7587,"")</f>
        <v/>
      </c>
      <c r="I7587" t="str">
        <f>IF(D7587=I1,D7587,"")</f>
        <v>Females</v>
      </c>
      <c r="J7587">
        <f>IF(AND(G7587=G1,AND(H7587=H1,I7587=I1)),E7587,0)</f>
        <v>0</v>
      </c>
    </row>
    <row r="7588" spans="1:10" x14ac:dyDescent="0.3">
      <c r="A7588">
        <v>2013</v>
      </c>
      <c r="B7588" t="s">
        <v>161</v>
      </c>
      <c r="C7588" t="s">
        <v>170</v>
      </c>
      <c r="D7588" t="s">
        <v>205</v>
      </c>
      <c r="E7588" s="12"/>
      <c r="G7588" t="str">
        <f>IF(A7588=G1,A7588,"")</f>
        <v/>
      </c>
      <c r="H7588" t="str">
        <f>IF(C7588=H1, C7588,"")</f>
        <v/>
      </c>
      <c r="I7588" t="str">
        <f>IF(D7588=I1,D7588,"")</f>
        <v/>
      </c>
      <c r="J7588">
        <f>IF(AND(G7588=G1,AND(H7588=H1,I7588=I1)),E7588,0)</f>
        <v>0</v>
      </c>
    </row>
    <row r="7589" spans="1:10" x14ac:dyDescent="0.3">
      <c r="A7589">
        <v>2013</v>
      </c>
      <c r="B7589" t="s">
        <v>161</v>
      </c>
      <c r="C7589" t="s">
        <v>171</v>
      </c>
      <c r="D7589" t="s">
        <v>202</v>
      </c>
      <c r="E7589" s="12"/>
      <c r="G7589" t="str">
        <f>IF(A7589=G1,A7589,"")</f>
        <v/>
      </c>
      <c r="H7589" t="str">
        <f>IF(C7589=H1, C7589,"")</f>
        <v/>
      </c>
      <c r="I7589" t="str">
        <f>IF(D7589=I1,D7589,"")</f>
        <v/>
      </c>
      <c r="J7589">
        <f>IF(AND(G7589=G1,AND(H7589=H1,I7589=I1)),E7589,0)</f>
        <v>0</v>
      </c>
    </row>
    <row r="7590" spans="1:10" x14ac:dyDescent="0.3">
      <c r="A7590">
        <v>2013</v>
      </c>
      <c r="B7590" t="s">
        <v>161</v>
      </c>
      <c r="C7590" t="s">
        <v>171</v>
      </c>
      <c r="D7590" t="s">
        <v>203</v>
      </c>
      <c r="E7590" s="12"/>
      <c r="G7590" t="str">
        <f>IF(A7590=G1,A7590,"")</f>
        <v/>
      </c>
      <c r="H7590" t="str">
        <f>IF(C7590=H1, C7590,"")</f>
        <v/>
      </c>
      <c r="I7590" t="str">
        <f>IF(D7590=I1,D7590,"")</f>
        <v>Females</v>
      </c>
      <c r="J7590">
        <f>IF(AND(G7590=G1,AND(H7590=H1,I7590=I1)),E7590,0)</f>
        <v>0</v>
      </c>
    </row>
    <row r="7591" spans="1:10" x14ac:dyDescent="0.3">
      <c r="A7591">
        <v>2013</v>
      </c>
      <c r="B7591" t="s">
        <v>161</v>
      </c>
      <c r="C7591" t="s">
        <v>171</v>
      </c>
      <c r="D7591" t="s">
        <v>205</v>
      </c>
      <c r="E7591" s="12"/>
      <c r="G7591" t="str">
        <f>IF(A7591=G1,A7591,"")</f>
        <v/>
      </c>
      <c r="H7591" t="str">
        <f>IF(C7591=H1, C7591,"")</f>
        <v/>
      </c>
      <c r="I7591" t="str">
        <f>IF(D7591=I1,D7591,"")</f>
        <v/>
      </c>
      <c r="J7591">
        <f>IF(AND(G7591=G1,AND(H7591=H1,I7591=I1)),E7591,0)</f>
        <v>0</v>
      </c>
    </row>
    <row r="7592" spans="1:10" x14ac:dyDescent="0.3">
      <c r="A7592">
        <v>2013</v>
      </c>
      <c r="B7592" t="s">
        <v>161</v>
      </c>
      <c r="C7592" t="s">
        <v>172</v>
      </c>
      <c r="D7592" t="s">
        <v>202</v>
      </c>
      <c r="E7592" s="12"/>
      <c r="G7592" t="str">
        <f>IF(A7592=G1,A7592,"")</f>
        <v/>
      </c>
      <c r="H7592" t="str">
        <f>IF(C7592=H1, C7592,"")</f>
        <v/>
      </c>
      <c r="I7592" t="str">
        <f>IF(D7592=I1,D7592,"")</f>
        <v/>
      </c>
      <c r="J7592">
        <f>IF(AND(G7592=G1,AND(H7592=H1,I7592=I1)),E7592,0)</f>
        <v>0</v>
      </c>
    </row>
    <row r="7593" spans="1:10" x14ac:dyDescent="0.3">
      <c r="A7593">
        <v>2013</v>
      </c>
      <c r="B7593" t="s">
        <v>161</v>
      </c>
      <c r="C7593" t="s">
        <v>172</v>
      </c>
      <c r="D7593" t="s">
        <v>203</v>
      </c>
      <c r="E7593" s="12"/>
      <c r="G7593" t="str">
        <f>IF(A7593=G1,A7593,"")</f>
        <v/>
      </c>
      <c r="H7593" t="str">
        <f>IF(C7593=H1, C7593,"")</f>
        <v/>
      </c>
      <c r="I7593" t="str">
        <f>IF(D7593=I1,D7593,"")</f>
        <v>Females</v>
      </c>
      <c r="J7593">
        <f>IF(AND(G7593=G1,AND(H7593=H1,I7593=I1)),E7593,0)</f>
        <v>0</v>
      </c>
    </row>
    <row r="7594" spans="1:10" x14ac:dyDescent="0.3">
      <c r="A7594">
        <v>2013</v>
      </c>
      <c r="B7594" t="s">
        <v>161</v>
      </c>
      <c r="C7594" t="s">
        <v>172</v>
      </c>
      <c r="D7594" t="s">
        <v>205</v>
      </c>
      <c r="E7594" s="12"/>
      <c r="G7594" t="str">
        <f>IF(A7594=G1,A7594,"")</f>
        <v/>
      </c>
      <c r="H7594" t="str">
        <f>IF(C7594=H1, C7594,"")</f>
        <v/>
      </c>
      <c r="I7594" t="str">
        <f>IF(D7594=I1,D7594,"")</f>
        <v/>
      </c>
      <c r="J7594">
        <f>IF(AND(G7594=G1,AND(H7594=H1,I7594=I1)),E7594,0)</f>
        <v>0</v>
      </c>
    </row>
    <row r="7595" spans="1:10" x14ac:dyDescent="0.3">
      <c r="A7595">
        <v>2013</v>
      </c>
      <c r="B7595" t="s">
        <v>161</v>
      </c>
      <c r="C7595" t="s">
        <v>173</v>
      </c>
      <c r="D7595" t="s">
        <v>202</v>
      </c>
      <c r="E7595" s="12"/>
      <c r="G7595" t="str">
        <f>IF(A7595=G1,A7595,"")</f>
        <v/>
      </c>
      <c r="H7595" t="str">
        <f>IF(C7595=H1, C7595,"")</f>
        <v/>
      </c>
      <c r="I7595" t="str">
        <f>IF(D7595=I1,D7595,"")</f>
        <v/>
      </c>
      <c r="J7595">
        <f>IF(AND(G7595=G1,AND(H7595=H1,I7595=I1)),E7595,0)</f>
        <v>0</v>
      </c>
    </row>
    <row r="7596" spans="1:10" x14ac:dyDescent="0.3">
      <c r="A7596">
        <v>2013</v>
      </c>
      <c r="B7596" t="s">
        <v>161</v>
      </c>
      <c r="C7596" t="s">
        <v>173</v>
      </c>
      <c r="D7596" t="s">
        <v>203</v>
      </c>
      <c r="E7596" s="12"/>
      <c r="G7596" t="str">
        <f>IF(A7596=G1,A7596,"")</f>
        <v/>
      </c>
      <c r="H7596" t="str">
        <f>IF(C7596=H1, C7596,"")</f>
        <v/>
      </c>
      <c r="I7596" t="str">
        <f>IF(D7596=I1,D7596,"")</f>
        <v>Females</v>
      </c>
      <c r="J7596">
        <f>IF(AND(G7596=G1,AND(H7596=H1,I7596=I1)),E7596,0)</f>
        <v>0</v>
      </c>
    </row>
    <row r="7597" spans="1:10" x14ac:dyDescent="0.3">
      <c r="A7597">
        <v>2013</v>
      </c>
      <c r="B7597" t="s">
        <v>161</v>
      </c>
      <c r="C7597" t="s">
        <v>173</v>
      </c>
      <c r="D7597" t="s">
        <v>205</v>
      </c>
      <c r="E7597" s="12"/>
      <c r="G7597" t="str">
        <f>IF(A7597=G1,A7597,"")</f>
        <v/>
      </c>
      <c r="H7597" t="str">
        <f>IF(C7597=H1, C7597,"")</f>
        <v/>
      </c>
      <c r="I7597" t="str">
        <f>IF(D7597=I1,D7597,"")</f>
        <v/>
      </c>
      <c r="J7597">
        <f>IF(AND(G7597=G1,AND(H7597=H1,I7597=I1)),E7597,0)</f>
        <v>0</v>
      </c>
    </row>
    <row r="7598" spans="1:10" x14ac:dyDescent="0.3">
      <c r="A7598">
        <v>2013</v>
      </c>
      <c r="B7598" t="s">
        <v>161</v>
      </c>
      <c r="C7598" t="s">
        <v>174</v>
      </c>
      <c r="D7598" t="s">
        <v>202</v>
      </c>
      <c r="E7598" s="12"/>
      <c r="G7598" t="str">
        <f>IF(A7598=G1,A7598,"")</f>
        <v/>
      </c>
      <c r="H7598" t="str">
        <f>IF(C7598=H1, C7598,"")</f>
        <v/>
      </c>
      <c r="I7598" t="str">
        <f>IF(D7598=I1,D7598,"")</f>
        <v/>
      </c>
      <c r="J7598">
        <f>IF(AND(G7598=G1,AND(H7598=H1,I7598=I1)),E7598,0)</f>
        <v>0</v>
      </c>
    </row>
    <row r="7599" spans="1:10" x14ac:dyDescent="0.3">
      <c r="A7599">
        <v>2013</v>
      </c>
      <c r="B7599" t="s">
        <v>161</v>
      </c>
      <c r="C7599" t="s">
        <v>174</v>
      </c>
      <c r="D7599" t="s">
        <v>203</v>
      </c>
      <c r="E7599" s="12"/>
      <c r="G7599" t="str">
        <f>IF(A7599=G1,A7599,"")</f>
        <v/>
      </c>
      <c r="H7599" t="str">
        <f>IF(C7599=H1, C7599,"")</f>
        <v/>
      </c>
      <c r="I7599" t="str">
        <f>IF(D7599=I1,D7599,"")</f>
        <v>Females</v>
      </c>
      <c r="J7599">
        <f>IF(AND(G7599=G1,AND(H7599=H1,I7599=I1)),E7599,0)</f>
        <v>0</v>
      </c>
    </row>
    <row r="7600" spans="1:10" x14ac:dyDescent="0.3">
      <c r="A7600">
        <v>2013</v>
      </c>
      <c r="B7600" t="s">
        <v>161</v>
      </c>
      <c r="C7600" t="s">
        <v>174</v>
      </c>
      <c r="D7600" t="s">
        <v>205</v>
      </c>
      <c r="E7600" s="12"/>
      <c r="G7600" t="str">
        <f>IF(A7600=G1,A7600,"")</f>
        <v/>
      </c>
      <c r="H7600" t="str">
        <f>IF(C7600=H1, C7600,"")</f>
        <v/>
      </c>
      <c r="I7600" t="str">
        <f>IF(D7600=I1,D7600,"")</f>
        <v/>
      </c>
      <c r="J7600">
        <f>IF(AND(G7600=G1,AND(H7600=H1,I7600=I1)),E7600,0)</f>
        <v>0</v>
      </c>
    </row>
    <row r="7601" spans="1:10" x14ac:dyDescent="0.3">
      <c r="A7601">
        <v>2013</v>
      </c>
      <c r="B7601" t="s">
        <v>161</v>
      </c>
      <c r="C7601" t="s">
        <v>175</v>
      </c>
      <c r="D7601" t="s">
        <v>202</v>
      </c>
      <c r="E7601" s="12"/>
      <c r="G7601" t="str">
        <f>IF(A7601=G1,A7601,"")</f>
        <v/>
      </c>
      <c r="H7601" t="str">
        <f>IF(C7601=H1, C7601,"")</f>
        <v/>
      </c>
      <c r="I7601" t="str">
        <f>IF(D7601=I1,D7601,"")</f>
        <v/>
      </c>
      <c r="J7601">
        <f>IF(AND(G7601=G1,AND(H7601=H1,I7601=I1)),E7601,0)</f>
        <v>0</v>
      </c>
    </row>
    <row r="7602" spans="1:10" x14ac:dyDescent="0.3">
      <c r="A7602">
        <v>2013</v>
      </c>
      <c r="B7602" t="s">
        <v>161</v>
      </c>
      <c r="C7602" t="s">
        <v>175</v>
      </c>
      <c r="D7602" t="s">
        <v>203</v>
      </c>
      <c r="E7602" s="12"/>
      <c r="G7602" t="str">
        <f>IF(A7602=G1,A7602,"")</f>
        <v/>
      </c>
      <c r="H7602" t="str">
        <f>IF(C7602=H1, C7602,"")</f>
        <v/>
      </c>
      <c r="I7602" t="str">
        <f>IF(D7602=I1,D7602,"")</f>
        <v>Females</v>
      </c>
      <c r="J7602">
        <f>IF(AND(G7602=G1,AND(H7602=H1,I7602=I1)),E7602,0)</f>
        <v>0</v>
      </c>
    </row>
    <row r="7603" spans="1:10" x14ac:dyDescent="0.3">
      <c r="A7603">
        <v>2013</v>
      </c>
      <c r="B7603" t="s">
        <v>161</v>
      </c>
      <c r="C7603" t="s">
        <v>175</v>
      </c>
      <c r="D7603" t="s">
        <v>205</v>
      </c>
      <c r="E7603" s="12"/>
      <c r="G7603" t="str">
        <f>IF(A7603=G1,A7603,"")</f>
        <v/>
      </c>
      <c r="H7603" t="str">
        <f>IF(C7603=H1, C7603,"")</f>
        <v/>
      </c>
      <c r="I7603" t="str">
        <f>IF(D7603=I1,D7603,"")</f>
        <v/>
      </c>
      <c r="J7603">
        <f>IF(AND(G7603=G1,AND(H7603=H1,I7603=I1)),E7603,0)</f>
        <v>0</v>
      </c>
    </row>
    <row r="7604" spans="1:10" x14ac:dyDescent="0.3">
      <c r="A7604">
        <v>2013</v>
      </c>
      <c r="B7604" t="s">
        <v>161</v>
      </c>
      <c r="C7604" t="s">
        <v>176</v>
      </c>
      <c r="D7604" t="s">
        <v>202</v>
      </c>
      <c r="E7604" s="12"/>
      <c r="G7604" t="str">
        <f>IF(A7604=G1,A7604,"")</f>
        <v/>
      </c>
      <c r="H7604" t="str">
        <f>IF(C7604=H1, C7604,"")</f>
        <v/>
      </c>
      <c r="I7604" t="str">
        <f>IF(D7604=I1,D7604,"")</f>
        <v/>
      </c>
      <c r="J7604">
        <f>IF(AND(G7604=G1,AND(H7604=H1,I7604=I1)),E7604,0)</f>
        <v>0</v>
      </c>
    </row>
    <row r="7605" spans="1:10" x14ac:dyDescent="0.3">
      <c r="A7605">
        <v>2013</v>
      </c>
      <c r="B7605" t="s">
        <v>161</v>
      </c>
      <c r="C7605" t="s">
        <v>176</v>
      </c>
      <c r="D7605" t="s">
        <v>203</v>
      </c>
      <c r="E7605" s="12"/>
      <c r="G7605" t="str">
        <f>IF(A7605=G1,A7605,"")</f>
        <v/>
      </c>
      <c r="H7605" t="str">
        <f>IF(C7605=H1, C7605,"")</f>
        <v/>
      </c>
      <c r="I7605" t="str">
        <f>IF(D7605=I1,D7605,"")</f>
        <v>Females</v>
      </c>
      <c r="J7605">
        <f>IF(AND(G7605=G1,AND(H7605=H1,I7605=I1)),E7605,0)</f>
        <v>0</v>
      </c>
    </row>
    <row r="7606" spans="1:10" x14ac:dyDescent="0.3">
      <c r="A7606">
        <v>2013</v>
      </c>
      <c r="B7606" t="s">
        <v>161</v>
      </c>
      <c r="C7606" t="s">
        <v>176</v>
      </c>
      <c r="D7606" t="s">
        <v>205</v>
      </c>
      <c r="E7606" s="12"/>
      <c r="G7606" t="str">
        <f>IF(A7606=G1,A7606,"")</f>
        <v/>
      </c>
      <c r="H7606" t="str">
        <f>IF(C7606=H1, C7606,"")</f>
        <v/>
      </c>
      <c r="I7606" t="str">
        <f>IF(D7606=I1,D7606,"")</f>
        <v/>
      </c>
      <c r="J7606">
        <f>IF(AND(G7606=G1,AND(H7606=H1,I7606=I1)),E7606,0)</f>
        <v>0</v>
      </c>
    </row>
    <row r="7607" spans="1:10" x14ac:dyDescent="0.3">
      <c r="A7607">
        <v>2013</v>
      </c>
      <c r="B7607" t="s">
        <v>161</v>
      </c>
      <c r="C7607" t="s">
        <v>177</v>
      </c>
      <c r="D7607" t="s">
        <v>202</v>
      </c>
      <c r="E7607" s="12"/>
      <c r="G7607" t="str">
        <f>IF(A7607=G1,A7607,"")</f>
        <v/>
      </c>
      <c r="H7607" t="str">
        <f>IF(C7607=H1, C7607,"")</f>
        <v/>
      </c>
      <c r="I7607" t="str">
        <f>IF(D7607=I1,D7607,"")</f>
        <v/>
      </c>
      <c r="J7607">
        <f>IF(AND(G7607=G1,AND(H7607=H1,I7607=I1)),E7607,0)</f>
        <v>0</v>
      </c>
    </row>
    <row r="7608" spans="1:10" x14ac:dyDescent="0.3">
      <c r="A7608">
        <v>2013</v>
      </c>
      <c r="B7608" t="s">
        <v>161</v>
      </c>
      <c r="C7608" t="s">
        <v>177</v>
      </c>
      <c r="D7608" t="s">
        <v>203</v>
      </c>
      <c r="E7608" s="12"/>
      <c r="G7608" t="str">
        <f>IF(A7608=G1,A7608,"")</f>
        <v/>
      </c>
      <c r="H7608" t="str">
        <f>IF(C7608=H1, C7608,"")</f>
        <v/>
      </c>
      <c r="I7608" t="str">
        <f>IF(D7608=I1,D7608,"")</f>
        <v>Females</v>
      </c>
      <c r="J7608">
        <f>IF(AND(G7608=G1,AND(H7608=H1,I7608=I1)),E7608,0)</f>
        <v>0</v>
      </c>
    </row>
    <row r="7609" spans="1:10" x14ac:dyDescent="0.3">
      <c r="A7609">
        <v>2013</v>
      </c>
      <c r="B7609" t="s">
        <v>161</v>
      </c>
      <c r="C7609" t="s">
        <v>177</v>
      </c>
      <c r="D7609" t="s">
        <v>205</v>
      </c>
      <c r="E7609" s="12"/>
      <c r="G7609" t="str">
        <f>IF(A7609=G1,A7609,"")</f>
        <v/>
      </c>
      <c r="H7609" t="str">
        <f>IF(C7609=H1, C7609,"")</f>
        <v/>
      </c>
      <c r="I7609" t="str">
        <f>IF(D7609=I1,D7609,"")</f>
        <v/>
      </c>
      <c r="J7609">
        <f>IF(AND(G7609=G1,AND(H7609=H1,I7609=I1)),E7609,0)</f>
        <v>0</v>
      </c>
    </row>
    <row r="7610" spans="1:10" x14ac:dyDescent="0.3">
      <c r="A7610">
        <v>2013</v>
      </c>
      <c r="B7610" t="s">
        <v>161</v>
      </c>
      <c r="C7610" t="s">
        <v>178</v>
      </c>
      <c r="D7610" t="s">
        <v>202</v>
      </c>
      <c r="E7610" s="12"/>
      <c r="G7610" t="str">
        <f>IF(A7610=G1,A7610,"")</f>
        <v/>
      </c>
      <c r="H7610" t="str">
        <f>IF(C7610=H1, C7610,"")</f>
        <v/>
      </c>
      <c r="I7610" t="str">
        <f>IF(D7610=I1,D7610,"")</f>
        <v/>
      </c>
      <c r="J7610">
        <f>IF(AND(G7610=G1,AND(H7610=H1,I7610=I1)),E7610,0)</f>
        <v>0</v>
      </c>
    </row>
    <row r="7611" spans="1:10" x14ac:dyDescent="0.3">
      <c r="A7611">
        <v>2013</v>
      </c>
      <c r="B7611" t="s">
        <v>161</v>
      </c>
      <c r="C7611" t="s">
        <v>178</v>
      </c>
      <c r="D7611" t="s">
        <v>203</v>
      </c>
      <c r="E7611" s="12"/>
      <c r="G7611" t="str">
        <f>IF(A7611=G1,A7611,"")</f>
        <v/>
      </c>
      <c r="H7611" t="str">
        <f>IF(C7611=H1, C7611,"")</f>
        <v/>
      </c>
      <c r="I7611" t="str">
        <f>IF(D7611=I1,D7611,"")</f>
        <v>Females</v>
      </c>
      <c r="J7611">
        <f>IF(AND(G7611=G1,AND(H7611=H1,I7611=I1)),E7611,0)</f>
        <v>0</v>
      </c>
    </row>
    <row r="7612" spans="1:10" x14ac:dyDescent="0.3">
      <c r="A7612">
        <v>2013</v>
      </c>
      <c r="B7612" t="s">
        <v>161</v>
      </c>
      <c r="C7612" t="s">
        <v>178</v>
      </c>
      <c r="D7612" t="s">
        <v>205</v>
      </c>
      <c r="E7612" s="12"/>
      <c r="G7612" t="str">
        <f>IF(A7612=G1,A7612,"")</f>
        <v/>
      </c>
      <c r="H7612" t="str">
        <f>IF(C7612=H1, C7612,"")</f>
        <v/>
      </c>
      <c r="I7612" t="str">
        <f>IF(D7612=I1,D7612,"")</f>
        <v/>
      </c>
      <c r="J7612">
        <f>IF(AND(G7612=G1,AND(H7612=H1,I7612=I1)),E7612,0)</f>
        <v>0</v>
      </c>
    </row>
    <row r="7613" spans="1:10" x14ac:dyDescent="0.3">
      <c r="A7613">
        <v>2013</v>
      </c>
      <c r="B7613" t="s">
        <v>161</v>
      </c>
      <c r="C7613" t="s">
        <v>215</v>
      </c>
      <c r="D7613" t="s">
        <v>202</v>
      </c>
      <c r="E7613" s="12"/>
      <c r="G7613" t="str">
        <f>IF(A7613=G1,A7613,"")</f>
        <v/>
      </c>
      <c r="H7613" t="str">
        <f>IF(C7613=H1, C7613,"")</f>
        <v/>
      </c>
      <c r="I7613" t="str">
        <f>IF(D7613=I1,D7613,"")</f>
        <v/>
      </c>
      <c r="J7613">
        <f>IF(AND(G7613=G1,AND(H7613=H1,I7613=I1)),E7613,0)</f>
        <v>0</v>
      </c>
    </row>
    <row r="7614" spans="1:10" x14ac:dyDescent="0.3">
      <c r="A7614">
        <v>2013</v>
      </c>
      <c r="B7614" t="s">
        <v>161</v>
      </c>
      <c r="C7614" t="s">
        <v>215</v>
      </c>
      <c r="D7614" t="s">
        <v>203</v>
      </c>
      <c r="E7614" s="12"/>
      <c r="G7614" t="str">
        <f>IF(A7614=G1,A7614,"")</f>
        <v/>
      </c>
      <c r="H7614" t="str">
        <f>IF(C7614=H1, C7614,"")</f>
        <v/>
      </c>
      <c r="I7614" t="str">
        <f>IF(D7614=I1,D7614,"")</f>
        <v>Females</v>
      </c>
      <c r="J7614">
        <f>IF(AND(G7614=G1,AND(H7614=H1,I7614=I1)),E7614,0)</f>
        <v>0</v>
      </c>
    </row>
    <row r="7615" spans="1:10" x14ac:dyDescent="0.3">
      <c r="A7615">
        <v>2013</v>
      </c>
      <c r="B7615" t="s">
        <v>161</v>
      </c>
      <c r="C7615" t="s">
        <v>215</v>
      </c>
      <c r="D7615" t="s">
        <v>205</v>
      </c>
      <c r="E7615" s="12"/>
      <c r="G7615" t="str">
        <f>IF(A7615=G1,A7615,"")</f>
        <v/>
      </c>
      <c r="H7615" t="str">
        <f>IF(C7615=H1, C7615,"")</f>
        <v/>
      </c>
      <c r="I7615" t="str">
        <f>IF(D7615=I1,D7615,"")</f>
        <v/>
      </c>
      <c r="J7615">
        <f>IF(AND(G7615=G1,AND(H7615=H1,I7615=I1)),E7615,0)</f>
        <v>0</v>
      </c>
    </row>
    <row r="7616" spans="1:10" x14ac:dyDescent="0.3">
      <c r="A7616">
        <v>2013</v>
      </c>
      <c r="B7616" t="s">
        <v>161</v>
      </c>
      <c r="C7616" t="s">
        <v>179</v>
      </c>
      <c r="D7616" t="s">
        <v>202</v>
      </c>
      <c r="E7616" s="12"/>
      <c r="G7616" t="str">
        <f>IF(A7616=G1,A7616,"")</f>
        <v/>
      </c>
      <c r="H7616" t="str">
        <f>IF(C7616=H1, C7616,"")</f>
        <v/>
      </c>
      <c r="I7616" t="str">
        <f>IF(D7616=I1,D7616,"")</f>
        <v/>
      </c>
      <c r="J7616">
        <f>IF(AND(G7616=G1,AND(H7616=H1,I7616=I1)),E7616,0)</f>
        <v>0</v>
      </c>
    </row>
    <row r="7617" spans="1:10" x14ac:dyDescent="0.3">
      <c r="A7617">
        <v>2013</v>
      </c>
      <c r="B7617" t="s">
        <v>161</v>
      </c>
      <c r="C7617" t="s">
        <v>179</v>
      </c>
      <c r="D7617" t="s">
        <v>203</v>
      </c>
      <c r="E7617" s="12"/>
      <c r="G7617" t="str">
        <f>IF(A7617=G1,A7617,"")</f>
        <v/>
      </c>
      <c r="H7617" t="str">
        <f>IF(C7617=H1, C7617,"")</f>
        <v/>
      </c>
      <c r="I7617" t="str">
        <f>IF(D7617=I1,D7617,"")</f>
        <v>Females</v>
      </c>
      <c r="J7617">
        <f>IF(AND(G7617=G1,AND(H7617=H1,I7617=I1)),E7617,0)</f>
        <v>0</v>
      </c>
    </row>
    <row r="7618" spans="1:10" x14ac:dyDescent="0.3">
      <c r="A7618">
        <v>2013</v>
      </c>
      <c r="B7618" t="s">
        <v>161</v>
      </c>
      <c r="C7618" t="s">
        <v>179</v>
      </c>
      <c r="D7618" t="s">
        <v>205</v>
      </c>
      <c r="E7618" s="12"/>
      <c r="G7618" t="str">
        <f>IF(A7618=G1,A7618,"")</f>
        <v/>
      </c>
      <c r="H7618" t="str">
        <f>IF(C7618=H1, C7618,"")</f>
        <v/>
      </c>
      <c r="I7618" t="str">
        <f>IF(D7618=I1,D7618,"")</f>
        <v/>
      </c>
      <c r="J7618">
        <f>IF(AND(G7618=G1,AND(H7618=H1,I7618=I1)),E7618,0)</f>
        <v>0</v>
      </c>
    </row>
    <row r="7619" spans="1:10" x14ac:dyDescent="0.3">
      <c r="A7619">
        <v>2013</v>
      </c>
      <c r="B7619" t="s">
        <v>161</v>
      </c>
      <c r="C7619" t="s">
        <v>180</v>
      </c>
      <c r="D7619" t="s">
        <v>202</v>
      </c>
      <c r="E7619" s="12"/>
      <c r="G7619" t="str">
        <f>IF(A7619=G1,A7619,"")</f>
        <v/>
      </c>
      <c r="H7619" t="str">
        <f>IF(C7619=H1, C7619,"")</f>
        <v/>
      </c>
      <c r="I7619" t="str">
        <f>IF(D7619=I1,D7619,"")</f>
        <v/>
      </c>
      <c r="J7619">
        <f>IF(AND(G7619=G1,AND(H7619=H1,I7619=I1)),E7619,0)</f>
        <v>0</v>
      </c>
    </row>
    <row r="7620" spans="1:10" x14ac:dyDescent="0.3">
      <c r="A7620">
        <v>2013</v>
      </c>
      <c r="B7620" t="s">
        <v>161</v>
      </c>
      <c r="C7620" t="s">
        <v>180</v>
      </c>
      <c r="D7620" t="s">
        <v>203</v>
      </c>
      <c r="E7620" s="12"/>
      <c r="G7620" t="str">
        <f>IF(A7620=G1,A7620,"")</f>
        <v/>
      </c>
      <c r="H7620" t="str">
        <f>IF(C7620=H1, C7620,"")</f>
        <v/>
      </c>
      <c r="I7620" t="str">
        <f>IF(D7620=I1,D7620,"")</f>
        <v>Females</v>
      </c>
      <c r="J7620">
        <f>IF(AND(G7620=G1,AND(H7620=H1,I7620=I1)),E7620,0)</f>
        <v>0</v>
      </c>
    </row>
    <row r="7621" spans="1:10" x14ac:dyDescent="0.3">
      <c r="A7621">
        <v>2013</v>
      </c>
      <c r="B7621" t="s">
        <v>161</v>
      </c>
      <c r="C7621" t="s">
        <v>180</v>
      </c>
      <c r="D7621" t="s">
        <v>205</v>
      </c>
      <c r="E7621" s="12"/>
      <c r="G7621" t="str">
        <f>IF(A7621=G1,A7621,"")</f>
        <v/>
      </c>
      <c r="H7621" t="str">
        <f>IF(C7621=H1, C7621,"")</f>
        <v/>
      </c>
      <c r="I7621" t="str">
        <f>IF(D7621=I1,D7621,"")</f>
        <v/>
      </c>
      <c r="J7621">
        <f>IF(AND(G7621=G1,AND(H7621=H1,I7621=I1)),E7621,0)</f>
        <v>0</v>
      </c>
    </row>
    <row r="7622" spans="1:10" x14ac:dyDescent="0.3">
      <c r="A7622">
        <v>2013</v>
      </c>
      <c r="B7622" t="s">
        <v>161</v>
      </c>
      <c r="C7622" t="s">
        <v>181</v>
      </c>
      <c r="D7622" t="s">
        <v>202</v>
      </c>
      <c r="E7622" s="12"/>
      <c r="G7622" t="str">
        <f>IF(A7622=G1,A7622,"")</f>
        <v/>
      </c>
      <c r="H7622" t="str">
        <f>IF(C7622=H1, C7622,"")</f>
        <v/>
      </c>
      <c r="I7622" t="str">
        <f>IF(D7622=I1,D7622,"")</f>
        <v/>
      </c>
      <c r="J7622">
        <f>IF(AND(G7622=G1,AND(H7622=H1,I7622=I1)),E7622,0)</f>
        <v>0</v>
      </c>
    </row>
    <row r="7623" spans="1:10" x14ac:dyDescent="0.3">
      <c r="A7623">
        <v>2013</v>
      </c>
      <c r="B7623" t="s">
        <v>161</v>
      </c>
      <c r="C7623" t="s">
        <v>181</v>
      </c>
      <c r="D7623" t="s">
        <v>203</v>
      </c>
      <c r="E7623" s="12"/>
      <c r="G7623" t="str">
        <f>IF(A7623=G1,A7623,"")</f>
        <v/>
      </c>
      <c r="H7623" t="str">
        <f>IF(C7623=H1, C7623,"")</f>
        <v/>
      </c>
      <c r="I7623" t="str">
        <f>IF(D7623=I1,D7623,"")</f>
        <v>Females</v>
      </c>
      <c r="J7623">
        <f>IF(AND(G7623=G1,AND(H7623=H1,I7623=I1)),E7623,0)</f>
        <v>0</v>
      </c>
    </row>
    <row r="7624" spans="1:10" x14ac:dyDescent="0.3">
      <c r="A7624">
        <v>2013</v>
      </c>
      <c r="B7624" t="s">
        <v>161</v>
      </c>
      <c r="C7624" t="s">
        <v>181</v>
      </c>
      <c r="D7624" t="s">
        <v>205</v>
      </c>
      <c r="E7624" s="12"/>
      <c r="G7624" t="str">
        <f>IF(A7624=G1,A7624,"")</f>
        <v/>
      </c>
      <c r="H7624" t="str">
        <f>IF(C7624=H1, C7624,"")</f>
        <v/>
      </c>
      <c r="I7624" t="str">
        <f>IF(D7624=I1,D7624,"")</f>
        <v/>
      </c>
      <c r="J7624">
        <f>IF(AND(G7624=G1,AND(H7624=H1,I7624=I1)),E7624,0)</f>
        <v>0</v>
      </c>
    </row>
    <row r="7625" spans="1:10" x14ac:dyDescent="0.3">
      <c r="A7625">
        <v>2013</v>
      </c>
      <c r="B7625" t="s">
        <v>182</v>
      </c>
      <c r="C7625" t="s">
        <v>183</v>
      </c>
      <c r="D7625" t="s">
        <v>202</v>
      </c>
      <c r="E7625" s="12"/>
      <c r="G7625" t="str">
        <f>IF(A7625=G1,A7625,"")</f>
        <v/>
      </c>
      <c r="H7625" t="str">
        <f>IF(C7625=H1, C7625,"")</f>
        <v/>
      </c>
      <c r="I7625" t="str">
        <f>IF(D7625=I1,D7625,"")</f>
        <v/>
      </c>
      <c r="J7625">
        <f>IF(AND(G7625=G1,AND(H7625=H1,I7625=I1)),E7625,0)</f>
        <v>0</v>
      </c>
    </row>
    <row r="7626" spans="1:10" x14ac:dyDescent="0.3">
      <c r="A7626">
        <v>2013</v>
      </c>
      <c r="B7626" t="s">
        <v>182</v>
      </c>
      <c r="C7626" t="s">
        <v>183</v>
      </c>
      <c r="D7626" t="s">
        <v>203</v>
      </c>
      <c r="E7626" s="12"/>
      <c r="G7626" t="str">
        <f>IF(A7626=G1,A7626,"")</f>
        <v/>
      </c>
      <c r="H7626" t="str">
        <f>IF(C7626=H1, C7626,"")</f>
        <v/>
      </c>
      <c r="I7626" t="str">
        <f>IF(D7626=I1,D7626,"")</f>
        <v>Females</v>
      </c>
      <c r="J7626">
        <f>IF(AND(G7626=G1,AND(H7626=H1,I7626=I1)),E7626,0)</f>
        <v>0</v>
      </c>
    </row>
    <row r="7627" spans="1:10" x14ac:dyDescent="0.3">
      <c r="A7627">
        <v>2013</v>
      </c>
      <c r="B7627" t="s">
        <v>182</v>
      </c>
      <c r="C7627" t="s">
        <v>183</v>
      </c>
      <c r="D7627" t="s">
        <v>205</v>
      </c>
      <c r="E7627" s="12"/>
      <c r="G7627" t="str">
        <f>IF(A7627=G1,A7627,"")</f>
        <v/>
      </c>
      <c r="H7627" t="str">
        <f>IF(C7627=H1, C7627,"")</f>
        <v/>
      </c>
      <c r="I7627" t="str">
        <f>IF(D7627=I1,D7627,"")</f>
        <v/>
      </c>
      <c r="J7627">
        <f>IF(AND(G7627=G1,AND(H7627=H1,I7627=I1)),E7627,0)</f>
        <v>0</v>
      </c>
    </row>
    <row r="7628" spans="1:10" x14ac:dyDescent="0.3">
      <c r="A7628">
        <v>2013</v>
      </c>
      <c r="B7628" t="s">
        <v>182</v>
      </c>
      <c r="C7628" t="s">
        <v>184</v>
      </c>
      <c r="D7628" t="s">
        <v>202</v>
      </c>
      <c r="E7628" s="12"/>
      <c r="G7628" t="str">
        <f>IF(A7628=G1,A7628,"")</f>
        <v/>
      </c>
      <c r="H7628" t="str">
        <f>IF(C7628=H1, C7628,"")</f>
        <v/>
      </c>
      <c r="I7628" t="str">
        <f>IF(D7628=I1,D7628,"")</f>
        <v/>
      </c>
      <c r="J7628">
        <f>IF(AND(G7628=G1,AND(H7628=H1,I7628=I1)),E7628,0)</f>
        <v>0</v>
      </c>
    </row>
    <row r="7629" spans="1:10" x14ac:dyDescent="0.3">
      <c r="A7629">
        <v>2013</v>
      </c>
      <c r="B7629" t="s">
        <v>182</v>
      </c>
      <c r="C7629" t="s">
        <v>184</v>
      </c>
      <c r="D7629" t="s">
        <v>203</v>
      </c>
      <c r="E7629" s="12"/>
      <c r="G7629" t="str">
        <f>IF(A7629=G1,A7629,"")</f>
        <v/>
      </c>
      <c r="H7629" t="str">
        <f>IF(C7629=H1, C7629,"")</f>
        <v/>
      </c>
      <c r="I7629" t="str">
        <f>IF(D7629=I1,D7629,"")</f>
        <v>Females</v>
      </c>
      <c r="J7629">
        <f>IF(AND(G7629=G1,AND(H7629=H1,I7629=I1)),E7629,0)</f>
        <v>0</v>
      </c>
    </row>
    <row r="7630" spans="1:10" x14ac:dyDescent="0.3">
      <c r="A7630">
        <v>2013</v>
      </c>
      <c r="B7630" t="s">
        <v>182</v>
      </c>
      <c r="C7630" t="s">
        <v>184</v>
      </c>
      <c r="D7630" t="s">
        <v>205</v>
      </c>
      <c r="E7630" s="12"/>
      <c r="G7630" t="str">
        <f>IF(A7630=G1,A7630,"")</f>
        <v/>
      </c>
      <c r="H7630" t="str">
        <f>IF(C7630=H1, C7630,"")</f>
        <v/>
      </c>
      <c r="I7630" t="str">
        <f>IF(D7630=I1,D7630,"")</f>
        <v/>
      </c>
      <c r="J7630">
        <f>IF(AND(G7630=G1,AND(H7630=H1,I7630=I1)),E7630,0)</f>
        <v>0</v>
      </c>
    </row>
    <row r="7631" spans="1:10" x14ac:dyDescent="0.3">
      <c r="A7631">
        <v>2013</v>
      </c>
      <c r="B7631" t="s">
        <v>182</v>
      </c>
      <c r="C7631" t="s">
        <v>185</v>
      </c>
      <c r="D7631" t="s">
        <v>202</v>
      </c>
      <c r="E7631" s="12"/>
      <c r="G7631" t="str">
        <f>IF(A7631=G1,A7631,"")</f>
        <v/>
      </c>
      <c r="H7631" t="str">
        <f>IF(C7631=H1, C7631,"")</f>
        <v/>
      </c>
      <c r="I7631" t="str">
        <f>IF(D7631=I1,D7631,"")</f>
        <v/>
      </c>
      <c r="J7631">
        <f>IF(AND(G7631=G1,AND(H7631=H1,I7631=I1)),E7631,0)</f>
        <v>0</v>
      </c>
    </row>
    <row r="7632" spans="1:10" x14ac:dyDescent="0.3">
      <c r="A7632">
        <v>2013</v>
      </c>
      <c r="B7632" t="s">
        <v>182</v>
      </c>
      <c r="C7632" t="s">
        <v>185</v>
      </c>
      <c r="D7632" t="s">
        <v>203</v>
      </c>
      <c r="E7632" s="12"/>
      <c r="G7632" t="str">
        <f>IF(A7632=G1,A7632,"")</f>
        <v/>
      </c>
      <c r="H7632" t="str">
        <f>IF(C7632=H1, C7632,"")</f>
        <v/>
      </c>
      <c r="I7632" t="str">
        <f>IF(D7632=I1,D7632,"")</f>
        <v>Females</v>
      </c>
      <c r="J7632">
        <f>IF(AND(G7632=G1,AND(H7632=H1,I7632=I1)),E7632,0)</f>
        <v>0</v>
      </c>
    </row>
    <row r="7633" spans="1:10" x14ac:dyDescent="0.3">
      <c r="A7633">
        <v>2013</v>
      </c>
      <c r="B7633" t="s">
        <v>182</v>
      </c>
      <c r="C7633" t="s">
        <v>185</v>
      </c>
      <c r="D7633" t="s">
        <v>205</v>
      </c>
      <c r="E7633" s="12"/>
      <c r="G7633" t="str">
        <f>IF(A7633=G1,A7633,"")</f>
        <v/>
      </c>
      <c r="H7633" t="str">
        <f>IF(C7633=H1, C7633,"")</f>
        <v/>
      </c>
      <c r="I7633" t="str">
        <f>IF(D7633=I1,D7633,"")</f>
        <v/>
      </c>
      <c r="J7633">
        <f>IF(AND(G7633=G1,AND(H7633=H1,I7633=I1)),E7633,0)</f>
        <v>0</v>
      </c>
    </row>
    <row r="7634" spans="1:10" x14ac:dyDescent="0.3">
      <c r="A7634">
        <v>2013</v>
      </c>
      <c r="B7634" t="s">
        <v>182</v>
      </c>
      <c r="C7634" t="s">
        <v>186</v>
      </c>
      <c r="D7634" t="s">
        <v>202</v>
      </c>
      <c r="E7634" s="12"/>
      <c r="G7634" t="str">
        <f>IF(A7634=G1,A7634,"")</f>
        <v/>
      </c>
      <c r="H7634" t="str">
        <f>IF(C7634=H1, C7634,"")</f>
        <v/>
      </c>
      <c r="I7634" t="str">
        <f>IF(D7634=I1,D7634,"")</f>
        <v/>
      </c>
      <c r="J7634">
        <f>IF(AND(G7634=G1,AND(H7634=H1,I7634=I1)),E7634,0)</f>
        <v>0</v>
      </c>
    </row>
    <row r="7635" spans="1:10" x14ac:dyDescent="0.3">
      <c r="A7635">
        <v>2013</v>
      </c>
      <c r="B7635" t="s">
        <v>182</v>
      </c>
      <c r="C7635" t="s">
        <v>186</v>
      </c>
      <c r="D7635" t="s">
        <v>203</v>
      </c>
      <c r="E7635" s="12"/>
      <c r="G7635" t="str">
        <f>IF(A7635=G1,A7635,"")</f>
        <v/>
      </c>
      <c r="H7635" t="str">
        <f>IF(C7635=H1, C7635,"")</f>
        <v/>
      </c>
      <c r="I7635" t="str">
        <f>IF(D7635=I1,D7635,"")</f>
        <v>Females</v>
      </c>
      <c r="J7635">
        <f>IF(AND(G7635=G1,AND(H7635=H1,I7635=I1)),E7635,0)</f>
        <v>0</v>
      </c>
    </row>
    <row r="7636" spans="1:10" x14ac:dyDescent="0.3">
      <c r="A7636">
        <v>2013</v>
      </c>
      <c r="B7636" t="s">
        <v>182</v>
      </c>
      <c r="C7636" t="s">
        <v>186</v>
      </c>
      <c r="D7636" t="s">
        <v>205</v>
      </c>
      <c r="E7636" s="12"/>
      <c r="G7636" t="str">
        <f>IF(A7636=G1,A7636,"")</f>
        <v/>
      </c>
      <c r="H7636" t="str">
        <f>IF(C7636=H1, C7636,"")</f>
        <v/>
      </c>
      <c r="I7636" t="str">
        <f>IF(D7636=I1,D7636,"")</f>
        <v/>
      </c>
      <c r="J7636">
        <f>IF(AND(G7636=G1,AND(H7636=H1,I7636=I1)),E7636,0)</f>
        <v>0</v>
      </c>
    </row>
    <row r="7637" spans="1:10" x14ac:dyDescent="0.3">
      <c r="A7637">
        <v>2013</v>
      </c>
      <c r="B7637" t="s">
        <v>182</v>
      </c>
      <c r="C7637" t="s">
        <v>187</v>
      </c>
      <c r="D7637" t="s">
        <v>202</v>
      </c>
      <c r="E7637" s="12"/>
      <c r="G7637" t="str">
        <f>IF(A7637=G1,A7637,"")</f>
        <v/>
      </c>
      <c r="H7637" t="str">
        <f>IF(C7637=H1, C7637,"")</f>
        <v/>
      </c>
      <c r="I7637" t="str">
        <f>IF(D7637=I1,D7637,"")</f>
        <v/>
      </c>
      <c r="J7637">
        <f>IF(AND(G7637=G1,AND(H7637=H1,I7637=I1)),E7637,0)</f>
        <v>0</v>
      </c>
    </row>
    <row r="7638" spans="1:10" x14ac:dyDescent="0.3">
      <c r="A7638">
        <v>2013</v>
      </c>
      <c r="B7638" t="s">
        <v>182</v>
      </c>
      <c r="C7638" t="s">
        <v>187</v>
      </c>
      <c r="D7638" t="s">
        <v>203</v>
      </c>
      <c r="E7638" s="12"/>
      <c r="G7638" t="str">
        <f>IF(A7638=G1,A7638,"")</f>
        <v/>
      </c>
      <c r="H7638" t="str">
        <f>IF(C7638=H1, C7638,"")</f>
        <v/>
      </c>
      <c r="I7638" t="str">
        <f>IF(D7638=I1,D7638,"")</f>
        <v>Females</v>
      </c>
      <c r="J7638">
        <f>IF(AND(G7638=G1,AND(H7638=H1,I7638=I1)),E7638,0)</f>
        <v>0</v>
      </c>
    </row>
    <row r="7639" spans="1:10" x14ac:dyDescent="0.3">
      <c r="A7639">
        <v>2013</v>
      </c>
      <c r="B7639" t="s">
        <v>182</v>
      </c>
      <c r="C7639" t="s">
        <v>187</v>
      </c>
      <c r="D7639" t="s">
        <v>205</v>
      </c>
      <c r="E7639" s="12"/>
      <c r="G7639" t="str">
        <f>IF(A7639=G1,A7639,"")</f>
        <v/>
      </c>
      <c r="H7639" t="str">
        <f>IF(C7639=H1, C7639,"")</f>
        <v/>
      </c>
      <c r="I7639" t="str">
        <f>IF(D7639=I1,D7639,"")</f>
        <v/>
      </c>
      <c r="J7639">
        <f>IF(AND(G7639=G1,AND(H7639=H1,I7639=I1)),E7639,0)</f>
        <v>0</v>
      </c>
    </row>
    <row r="7640" spans="1:10" x14ac:dyDescent="0.3">
      <c r="A7640">
        <v>2013</v>
      </c>
      <c r="B7640" t="s">
        <v>182</v>
      </c>
      <c r="C7640" t="s">
        <v>188</v>
      </c>
      <c r="D7640" t="s">
        <v>202</v>
      </c>
      <c r="E7640" s="12"/>
      <c r="G7640" t="str">
        <f>IF(A7640=G1,A7640,"")</f>
        <v/>
      </c>
      <c r="H7640" t="str">
        <f>IF(C7640=H1, C7640,"")</f>
        <v/>
      </c>
      <c r="I7640" t="str">
        <f>IF(D7640=I1,D7640,"")</f>
        <v/>
      </c>
      <c r="J7640">
        <f>IF(AND(G7640=G1,AND(H7640=H1,I7640=I1)),E7640,0)</f>
        <v>0</v>
      </c>
    </row>
    <row r="7641" spans="1:10" x14ac:dyDescent="0.3">
      <c r="A7641">
        <v>2013</v>
      </c>
      <c r="B7641" t="s">
        <v>182</v>
      </c>
      <c r="C7641" t="s">
        <v>188</v>
      </c>
      <c r="D7641" t="s">
        <v>203</v>
      </c>
      <c r="E7641" s="12"/>
      <c r="G7641" t="str">
        <f>IF(A7641=G1,A7641,"")</f>
        <v/>
      </c>
      <c r="H7641" t="str">
        <f>IF(C7641=H1, C7641,"")</f>
        <v/>
      </c>
      <c r="I7641" t="str">
        <f>IF(D7641=I1,D7641,"")</f>
        <v>Females</v>
      </c>
      <c r="J7641">
        <f>IF(AND(G7641=G1,AND(H7641=H1,I7641=I1)),E7641,0)</f>
        <v>0</v>
      </c>
    </row>
    <row r="7642" spans="1:10" x14ac:dyDescent="0.3">
      <c r="A7642">
        <v>2013</v>
      </c>
      <c r="B7642" t="s">
        <v>182</v>
      </c>
      <c r="C7642" t="s">
        <v>188</v>
      </c>
      <c r="D7642" t="s">
        <v>205</v>
      </c>
      <c r="E7642" s="12"/>
      <c r="G7642" t="str">
        <f>IF(A7642=G1,A7642,"")</f>
        <v/>
      </c>
      <c r="H7642" t="str">
        <f>IF(C7642=H1, C7642,"")</f>
        <v/>
      </c>
      <c r="I7642" t="str">
        <f>IF(D7642=I1,D7642,"")</f>
        <v/>
      </c>
      <c r="J7642">
        <f>IF(AND(G7642=G1,AND(H7642=H1,I7642=I1)),E7642,0)</f>
        <v>0</v>
      </c>
    </row>
    <row r="7643" spans="1:10" x14ac:dyDescent="0.3">
      <c r="A7643">
        <v>2013</v>
      </c>
      <c r="B7643" t="s">
        <v>182</v>
      </c>
      <c r="C7643" t="s">
        <v>189</v>
      </c>
      <c r="D7643" t="s">
        <v>202</v>
      </c>
      <c r="E7643" s="12"/>
      <c r="G7643" t="str">
        <f>IF(A7643=G1,A7643,"")</f>
        <v/>
      </c>
      <c r="H7643" t="str">
        <f>IF(C7643=H1, C7643,"")</f>
        <v/>
      </c>
      <c r="I7643" t="str">
        <f>IF(D7643=I1,D7643,"")</f>
        <v/>
      </c>
      <c r="J7643">
        <f>IF(AND(G7643=G1,AND(H7643=H1,I7643=I1)),E7643,0)</f>
        <v>0</v>
      </c>
    </row>
    <row r="7644" spans="1:10" x14ac:dyDescent="0.3">
      <c r="A7644">
        <v>2013</v>
      </c>
      <c r="B7644" t="s">
        <v>182</v>
      </c>
      <c r="C7644" t="s">
        <v>189</v>
      </c>
      <c r="D7644" t="s">
        <v>203</v>
      </c>
      <c r="E7644" s="12"/>
      <c r="G7644" t="str">
        <f>IF(A7644=G1,A7644,"")</f>
        <v/>
      </c>
      <c r="H7644" t="str">
        <f>IF(C7644=H1, C7644,"")</f>
        <v/>
      </c>
      <c r="I7644" t="str">
        <f>IF(D7644=I1,D7644,"")</f>
        <v>Females</v>
      </c>
      <c r="J7644">
        <f>IF(AND(G7644=G1,AND(H7644=H1,I7644=I1)),E7644,0)</f>
        <v>0</v>
      </c>
    </row>
    <row r="7645" spans="1:10" x14ac:dyDescent="0.3">
      <c r="A7645">
        <v>2013</v>
      </c>
      <c r="B7645" t="s">
        <v>182</v>
      </c>
      <c r="C7645" t="s">
        <v>189</v>
      </c>
      <c r="D7645" t="s">
        <v>205</v>
      </c>
      <c r="E7645" s="12"/>
      <c r="G7645" t="str">
        <f>IF(A7645=G1,A7645,"")</f>
        <v/>
      </c>
      <c r="H7645" t="str">
        <f>IF(C7645=H1, C7645,"")</f>
        <v/>
      </c>
      <c r="I7645" t="str">
        <f>IF(D7645=I1,D7645,"")</f>
        <v/>
      </c>
      <c r="J7645">
        <f>IF(AND(G7645=G1,AND(H7645=H1,I7645=I1)),E7645,0)</f>
        <v>0</v>
      </c>
    </row>
    <row r="7646" spans="1:10" x14ac:dyDescent="0.3">
      <c r="A7646">
        <v>2013</v>
      </c>
      <c r="B7646" t="s">
        <v>182</v>
      </c>
      <c r="C7646" t="s">
        <v>216</v>
      </c>
      <c r="D7646" t="s">
        <v>202</v>
      </c>
      <c r="E7646" s="12"/>
      <c r="G7646" t="str">
        <f>IF(A7646=G1,A7646,"")</f>
        <v/>
      </c>
      <c r="H7646" t="str">
        <f>IF(C7646=H1, C7646,"")</f>
        <v/>
      </c>
      <c r="I7646" t="str">
        <f>IF(D7646=I1,D7646,"")</f>
        <v/>
      </c>
      <c r="J7646">
        <f>IF(AND(G7646=G1,AND(H7646=H1,I7646=I1)),E7646,0)</f>
        <v>0</v>
      </c>
    </row>
    <row r="7647" spans="1:10" x14ac:dyDescent="0.3">
      <c r="A7647">
        <v>2013</v>
      </c>
      <c r="B7647" t="s">
        <v>182</v>
      </c>
      <c r="C7647" t="s">
        <v>216</v>
      </c>
      <c r="D7647" t="s">
        <v>203</v>
      </c>
      <c r="E7647" s="12"/>
      <c r="G7647" t="str">
        <f>IF(A7647=G1,A7647,"")</f>
        <v/>
      </c>
      <c r="H7647" t="str">
        <f>IF(C7647=H1, C7647,"")</f>
        <v/>
      </c>
      <c r="I7647" t="str">
        <f>IF(D7647=I1,D7647,"")</f>
        <v>Females</v>
      </c>
      <c r="J7647">
        <f>IF(AND(G7647=G1,AND(H7647=H1,I7647=I1)),E7647,0)</f>
        <v>0</v>
      </c>
    </row>
    <row r="7648" spans="1:10" x14ac:dyDescent="0.3">
      <c r="A7648">
        <v>2013</v>
      </c>
      <c r="B7648" t="s">
        <v>182</v>
      </c>
      <c r="C7648" t="s">
        <v>216</v>
      </c>
      <c r="D7648" t="s">
        <v>205</v>
      </c>
      <c r="E7648" s="12"/>
      <c r="G7648" t="str">
        <f>IF(A7648=G1,A7648,"")</f>
        <v/>
      </c>
      <c r="H7648" t="str">
        <f>IF(C7648=H1, C7648,"")</f>
        <v/>
      </c>
      <c r="I7648" t="str">
        <f>IF(D7648=I1,D7648,"")</f>
        <v/>
      </c>
      <c r="J7648">
        <f>IF(AND(G7648=G1,AND(H7648=H1,I7648=I1)),E7648,0)</f>
        <v>0</v>
      </c>
    </row>
    <row r="7649" spans="1:10" x14ac:dyDescent="0.3">
      <c r="A7649">
        <v>2013</v>
      </c>
      <c r="B7649" t="s">
        <v>182</v>
      </c>
      <c r="C7649" t="s">
        <v>190</v>
      </c>
      <c r="D7649" t="s">
        <v>202</v>
      </c>
      <c r="E7649" s="12"/>
      <c r="G7649" t="str">
        <f>IF(A7649=G1,A7649,"")</f>
        <v/>
      </c>
      <c r="H7649" t="str">
        <f>IF(C7649=H1, C7649,"")</f>
        <v/>
      </c>
      <c r="I7649" t="str">
        <f>IF(D7649=I1,D7649,"")</f>
        <v/>
      </c>
      <c r="J7649">
        <f>IF(AND(G7649=G1,AND(H7649=H1,I7649=I1)),E7649,0)</f>
        <v>0</v>
      </c>
    </row>
    <row r="7650" spans="1:10" x14ac:dyDescent="0.3">
      <c r="A7650">
        <v>2013</v>
      </c>
      <c r="B7650" t="s">
        <v>182</v>
      </c>
      <c r="C7650" t="s">
        <v>190</v>
      </c>
      <c r="D7650" t="s">
        <v>203</v>
      </c>
      <c r="E7650" s="12"/>
      <c r="G7650" t="str">
        <f>IF(A7650=G1,A7650,"")</f>
        <v/>
      </c>
      <c r="H7650" t="str">
        <f>IF(C7650=H1, C7650,"")</f>
        <v/>
      </c>
      <c r="I7650" t="str">
        <f>IF(D7650=I1,D7650,"")</f>
        <v>Females</v>
      </c>
      <c r="J7650">
        <f>IF(AND(G7650=G1,AND(H7650=H1,I7650=I1)),E7650,0)</f>
        <v>0</v>
      </c>
    </row>
    <row r="7651" spans="1:10" x14ac:dyDescent="0.3">
      <c r="A7651">
        <v>2013</v>
      </c>
      <c r="B7651" t="s">
        <v>182</v>
      </c>
      <c r="C7651" t="s">
        <v>190</v>
      </c>
      <c r="D7651" t="s">
        <v>205</v>
      </c>
      <c r="E7651" s="12"/>
      <c r="G7651" t="str">
        <f>IF(A7651=G1,A7651,"")</f>
        <v/>
      </c>
      <c r="H7651" t="str">
        <f>IF(C7651=H1, C7651,"")</f>
        <v/>
      </c>
      <c r="I7651" t="str">
        <f>IF(D7651=I1,D7651,"")</f>
        <v/>
      </c>
      <c r="J7651">
        <f>IF(AND(G7651=G1,AND(H7651=H1,I7651=I1)),E7651,0)</f>
        <v>0</v>
      </c>
    </row>
    <row r="7652" spans="1:10" x14ac:dyDescent="0.3">
      <c r="A7652">
        <v>2013</v>
      </c>
      <c r="B7652" t="s">
        <v>182</v>
      </c>
      <c r="C7652" t="s">
        <v>191</v>
      </c>
      <c r="D7652" t="s">
        <v>202</v>
      </c>
      <c r="E7652" s="12"/>
      <c r="G7652" t="str">
        <f>IF(A7652=G1,A7652,"")</f>
        <v/>
      </c>
      <c r="H7652" t="str">
        <f>IF(C7652=H1, C7652,"")</f>
        <v/>
      </c>
      <c r="I7652" t="str">
        <f>IF(D7652=I1,D7652,"")</f>
        <v/>
      </c>
      <c r="J7652">
        <f>IF(AND(G7652=G1,AND(H7652=H1,I7652=I1)),E7652,0)</f>
        <v>0</v>
      </c>
    </row>
    <row r="7653" spans="1:10" x14ac:dyDescent="0.3">
      <c r="A7653">
        <v>2013</v>
      </c>
      <c r="B7653" t="s">
        <v>182</v>
      </c>
      <c r="C7653" t="s">
        <v>191</v>
      </c>
      <c r="D7653" t="s">
        <v>203</v>
      </c>
      <c r="E7653" s="12"/>
      <c r="G7653" t="str">
        <f>IF(A7653=G1,A7653,"")</f>
        <v/>
      </c>
      <c r="H7653" t="str">
        <f>IF(C7653=H1, C7653,"")</f>
        <v/>
      </c>
      <c r="I7653" t="str">
        <f>IF(D7653=I1,D7653,"")</f>
        <v>Females</v>
      </c>
      <c r="J7653">
        <f>IF(AND(G7653=G1,AND(H7653=H1,I7653=I1)),E7653,0)</f>
        <v>0</v>
      </c>
    </row>
    <row r="7654" spans="1:10" x14ac:dyDescent="0.3">
      <c r="A7654">
        <v>2013</v>
      </c>
      <c r="B7654" t="s">
        <v>182</v>
      </c>
      <c r="C7654" t="s">
        <v>191</v>
      </c>
      <c r="D7654" t="s">
        <v>205</v>
      </c>
      <c r="E7654" s="12"/>
      <c r="G7654" t="str">
        <f>IF(A7654=G1,A7654,"")</f>
        <v/>
      </c>
      <c r="H7654" t="str">
        <f>IF(C7654=H1, C7654,"")</f>
        <v/>
      </c>
      <c r="I7654" t="str">
        <f>IF(D7654=I1,D7654,"")</f>
        <v/>
      </c>
      <c r="J7654">
        <f>IF(AND(G7654=G1,AND(H7654=H1,I7654=I1)),E7654,0)</f>
        <v>0</v>
      </c>
    </row>
    <row r="7655" spans="1:10" x14ac:dyDescent="0.3">
      <c r="A7655">
        <v>2013</v>
      </c>
      <c r="B7655" t="s">
        <v>182</v>
      </c>
      <c r="C7655" t="s">
        <v>192</v>
      </c>
      <c r="D7655" t="s">
        <v>202</v>
      </c>
      <c r="E7655" s="12"/>
      <c r="G7655" t="str">
        <f>IF(A7655=G1,A7655,"")</f>
        <v/>
      </c>
      <c r="H7655" t="str">
        <f>IF(C7655=H1, C7655,"")</f>
        <v/>
      </c>
      <c r="I7655" t="str">
        <f>IF(D7655=I1,D7655,"")</f>
        <v/>
      </c>
      <c r="J7655">
        <f>IF(AND(G7655=G1,AND(H7655=H1,I7655=I1)),E7655,0)</f>
        <v>0</v>
      </c>
    </row>
    <row r="7656" spans="1:10" x14ac:dyDescent="0.3">
      <c r="A7656">
        <v>2013</v>
      </c>
      <c r="B7656" t="s">
        <v>182</v>
      </c>
      <c r="C7656" t="s">
        <v>192</v>
      </c>
      <c r="D7656" t="s">
        <v>203</v>
      </c>
      <c r="E7656" s="12"/>
      <c r="G7656" t="str">
        <f>IF(A7656=G1,A7656,"")</f>
        <v/>
      </c>
      <c r="H7656" t="str">
        <f>IF(C7656=H1, C7656,"")</f>
        <v/>
      </c>
      <c r="I7656" t="str">
        <f>IF(D7656=I1,D7656,"")</f>
        <v>Females</v>
      </c>
      <c r="J7656">
        <f>IF(AND(G7656=G1,AND(H7656=H1,I7656=I1)),E7656,0)</f>
        <v>0</v>
      </c>
    </row>
    <row r="7657" spans="1:10" x14ac:dyDescent="0.3">
      <c r="A7657">
        <v>2013</v>
      </c>
      <c r="B7657" t="s">
        <v>182</v>
      </c>
      <c r="C7657" t="s">
        <v>192</v>
      </c>
      <c r="D7657" t="s">
        <v>205</v>
      </c>
      <c r="E7657" s="12"/>
      <c r="G7657" t="str">
        <f>IF(A7657=G1,A7657,"")</f>
        <v/>
      </c>
      <c r="H7657" t="str">
        <f>IF(C7657=H1, C7657,"")</f>
        <v/>
      </c>
      <c r="I7657" t="str">
        <f>IF(D7657=I1,D7657,"")</f>
        <v/>
      </c>
      <c r="J7657">
        <f>IF(AND(G7657=G1,AND(H7657=H1,I7657=I1)),E7657,0)</f>
        <v>0</v>
      </c>
    </row>
    <row r="7658" spans="1:10" x14ac:dyDescent="0.3">
      <c r="A7658">
        <v>2013</v>
      </c>
      <c r="B7658" t="s">
        <v>182</v>
      </c>
      <c r="C7658" t="s">
        <v>193</v>
      </c>
      <c r="D7658" t="s">
        <v>202</v>
      </c>
      <c r="E7658" s="12"/>
      <c r="G7658" t="str">
        <f>IF(A7658=G1,A7658,"")</f>
        <v/>
      </c>
      <c r="H7658" t="str">
        <f>IF(C7658=H1, C7658,"")</f>
        <v/>
      </c>
      <c r="I7658" t="str">
        <f>IF(D7658=I1,D7658,"")</f>
        <v/>
      </c>
      <c r="J7658">
        <f>IF(AND(G7658=G1,AND(H7658=H1,I7658=I1)),E7658,0)</f>
        <v>0</v>
      </c>
    </row>
    <row r="7659" spans="1:10" x14ac:dyDescent="0.3">
      <c r="A7659">
        <v>2013</v>
      </c>
      <c r="B7659" t="s">
        <v>182</v>
      </c>
      <c r="C7659" t="s">
        <v>193</v>
      </c>
      <c r="D7659" t="s">
        <v>203</v>
      </c>
      <c r="E7659" s="12"/>
      <c r="G7659" t="str">
        <f>IF(A7659=G1,A7659,"")</f>
        <v/>
      </c>
      <c r="H7659" t="str">
        <f>IF(C7659=H1, C7659,"")</f>
        <v/>
      </c>
      <c r="I7659" t="str">
        <f>IF(D7659=I1,D7659,"")</f>
        <v>Females</v>
      </c>
      <c r="J7659">
        <f>IF(AND(G7659=G1,AND(H7659=H1,I7659=I1)),E7659,0)</f>
        <v>0</v>
      </c>
    </row>
    <row r="7660" spans="1:10" x14ac:dyDescent="0.3">
      <c r="A7660">
        <v>2013</v>
      </c>
      <c r="B7660" t="s">
        <v>182</v>
      </c>
      <c r="C7660" t="s">
        <v>193</v>
      </c>
      <c r="D7660" t="s">
        <v>205</v>
      </c>
      <c r="E7660" s="12"/>
      <c r="G7660" t="str">
        <f>IF(A7660=G1,A7660,"")</f>
        <v/>
      </c>
      <c r="H7660" t="str">
        <f>IF(C7660=H1, C7660,"")</f>
        <v/>
      </c>
      <c r="I7660" t="str">
        <f>IF(D7660=I1,D7660,"")</f>
        <v/>
      </c>
      <c r="J7660">
        <f>IF(AND(G7660=G1,AND(H7660=H1,I7660=I1)),E7660,0)</f>
        <v>0</v>
      </c>
    </row>
    <row r="7661" spans="1:10" x14ac:dyDescent="0.3">
      <c r="A7661">
        <v>2013</v>
      </c>
      <c r="B7661" t="s">
        <v>182</v>
      </c>
      <c r="C7661" t="s">
        <v>194</v>
      </c>
      <c r="D7661" t="s">
        <v>202</v>
      </c>
      <c r="E7661" s="12"/>
      <c r="G7661" t="str">
        <f>IF(A7661=G1,A7661,"")</f>
        <v/>
      </c>
      <c r="H7661" t="str">
        <f>IF(C7661=H1, C7661,"")</f>
        <v/>
      </c>
      <c r="I7661" t="str">
        <f>IF(D7661=I1,D7661,"")</f>
        <v/>
      </c>
      <c r="J7661">
        <f>IF(AND(G7661=G1,AND(H7661=H1,I7661=I1)),E7661,0)</f>
        <v>0</v>
      </c>
    </row>
    <row r="7662" spans="1:10" x14ac:dyDescent="0.3">
      <c r="A7662">
        <v>2013</v>
      </c>
      <c r="B7662" t="s">
        <v>182</v>
      </c>
      <c r="C7662" t="s">
        <v>194</v>
      </c>
      <c r="D7662" t="s">
        <v>203</v>
      </c>
      <c r="E7662" s="12"/>
      <c r="G7662" t="str">
        <f>IF(A7662=G1,A7662,"")</f>
        <v/>
      </c>
      <c r="H7662" t="str">
        <f>IF(C7662=H1, C7662,"")</f>
        <v/>
      </c>
      <c r="I7662" t="str">
        <f>IF(D7662=I1,D7662,"")</f>
        <v>Females</v>
      </c>
      <c r="J7662">
        <f>IF(AND(G7662=G1,AND(H7662=H1,I7662=I1)),E7662,0)</f>
        <v>0</v>
      </c>
    </row>
    <row r="7663" spans="1:10" x14ac:dyDescent="0.3">
      <c r="A7663">
        <v>2013</v>
      </c>
      <c r="B7663" t="s">
        <v>182</v>
      </c>
      <c r="C7663" t="s">
        <v>194</v>
      </c>
      <c r="D7663" t="s">
        <v>205</v>
      </c>
      <c r="E7663" s="12"/>
      <c r="G7663" t="str">
        <f>IF(A7663=G1,A7663,"")</f>
        <v/>
      </c>
      <c r="H7663" t="str">
        <f>IF(C7663=H1, C7663,"")</f>
        <v/>
      </c>
      <c r="I7663" t="str">
        <f>IF(D7663=I1,D7663,"")</f>
        <v/>
      </c>
      <c r="J7663">
        <f>IF(AND(G7663=G1,AND(H7663=H1,I7663=I1)),E7663,0)</f>
        <v>0</v>
      </c>
    </row>
    <row r="7664" spans="1:10" x14ac:dyDescent="0.3">
      <c r="A7664">
        <v>2013</v>
      </c>
      <c r="B7664" t="s">
        <v>182</v>
      </c>
      <c r="C7664" t="s">
        <v>195</v>
      </c>
      <c r="D7664" t="s">
        <v>202</v>
      </c>
      <c r="E7664" s="12"/>
      <c r="G7664" t="str">
        <f>IF(A7664=G1,A7664,"")</f>
        <v/>
      </c>
      <c r="H7664" t="str">
        <f>IF(C7664=H1, C7664,"")</f>
        <v/>
      </c>
      <c r="I7664" t="str">
        <f>IF(D7664=I1,D7664,"")</f>
        <v/>
      </c>
      <c r="J7664">
        <f>IF(AND(G7664=G1,AND(H7664=H1,I7664=I1)),E7664,0)</f>
        <v>0</v>
      </c>
    </row>
    <row r="7665" spans="1:10" x14ac:dyDescent="0.3">
      <c r="A7665">
        <v>2013</v>
      </c>
      <c r="B7665" t="s">
        <v>182</v>
      </c>
      <c r="C7665" t="s">
        <v>195</v>
      </c>
      <c r="D7665" t="s">
        <v>203</v>
      </c>
      <c r="E7665" s="12"/>
      <c r="G7665" t="str">
        <f>IF(A7665=G1,A7665,"")</f>
        <v/>
      </c>
      <c r="H7665" t="str">
        <f>IF(C7665=H1, C7665,"")</f>
        <v/>
      </c>
      <c r="I7665" t="str">
        <f>IF(D7665=I1,D7665,"")</f>
        <v>Females</v>
      </c>
      <c r="J7665">
        <f>IF(AND(G7665=G1,AND(H7665=H1,I7665=I1)),E7665,0)</f>
        <v>0</v>
      </c>
    </row>
    <row r="7666" spans="1:10" x14ac:dyDescent="0.3">
      <c r="A7666">
        <v>2013</v>
      </c>
      <c r="B7666" t="s">
        <v>182</v>
      </c>
      <c r="C7666" t="s">
        <v>195</v>
      </c>
      <c r="D7666" t="s">
        <v>205</v>
      </c>
      <c r="E7666" s="12"/>
      <c r="G7666" t="str">
        <f>IF(A7666=G1,A7666,"")</f>
        <v/>
      </c>
      <c r="H7666" t="str">
        <f>IF(C7666=H1, C7666,"")</f>
        <v/>
      </c>
      <c r="I7666" t="str">
        <f>IF(D7666=I1,D7666,"")</f>
        <v/>
      </c>
      <c r="J7666">
        <f>IF(AND(G7666=G1,AND(H7666=H1,I7666=I1)),E7666,0)</f>
        <v>0</v>
      </c>
    </row>
    <row r="7667" spans="1:10" x14ac:dyDescent="0.3">
      <c r="A7667">
        <v>2013</v>
      </c>
      <c r="B7667" t="s">
        <v>182</v>
      </c>
      <c r="C7667" t="s">
        <v>213</v>
      </c>
      <c r="D7667" t="s">
        <v>202</v>
      </c>
      <c r="E7667" s="12"/>
      <c r="G7667" t="str">
        <f>IF(A7667=G1,A7667,"")</f>
        <v/>
      </c>
      <c r="H7667" t="str">
        <f>IF(C7667=H1, C7667,"")</f>
        <v/>
      </c>
      <c r="I7667" t="str">
        <f>IF(D7667=I1,D7667,"")</f>
        <v/>
      </c>
      <c r="J7667">
        <f>IF(AND(G7667=G1,AND(H7667=H1,I7667=I1)),E7667,0)</f>
        <v>0</v>
      </c>
    </row>
    <row r="7668" spans="1:10" x14ac:dyDescent="0.3">
      <c r="A7668">
        <v>2013</v>
      </c>
      <c r="B7668" t="s">
        <v>182</v>
      </c>
      <c r="C7668" t="s">
        <v>213</v>
      </c>
      <c r="D7668" t="s">
        <v>203</v>
      </c>
      <c r="E7668" s="12"/>
      <c r="G7668" t="str">
        <f>IF(A7668=G1,A7668,"")</f>
        <v/>
      </c>
      <c r="H7668" t="str">
        <f>IF(C7668=H1, C7668,"")</f>
        <v/>
      </c>
      <c r="I7668" t="str">
        <f>IF(D7668=I1,D7668,"")</f>
        <v>Females</v>
      </c>
      <c r="J7668">
        <f>IF(AND(G7668=G1,AND(H7668=H1,I7668=I1)),E7668,0)</f>
        <v>0</v>
      </c>
    </row>
    <row r="7669" spans="1:10" x14ac:dyDescent="0.3">
      <c r="A7669">
        <v>2013</v>
      </c>
      <c r="B7669" t="s">
        <v>182</v>
      </c>
      <c r="C7669" t="s">
        <v>213</v>
      </c>
      <c r="D7669" t="s">
        <v>205</v>
      </c>
      <c r="E7669" s="12"/>
      <c r="G7669" t="str">
        <f>IF(A7669=G1,A7669,"")</f>
        <v/>
      </c>
      <c r="H7669" t="str">
        <f>IF(C7669=H1, C7669,"")</f>
        <v/>
      </c>
      <c r="I7669" t="str">
        <f>IF(D7669=I1,D7669,"")</f>
        <v/>
      </c>
      <c r="J7669">
        <f>IF(AND(G7669=G1,AND(H7669=H1,I7669=I1)),E7669,0)</f>
        <v>0</v>
      </c>
    </row>
    <row r="7670" spans="1:10" x14ac:dyDescent="0.3">
      <c r="A7670">
        <v>2013</v>
      </c>
      <c r="B7670" t="s">
        <v>182</v>
      </c>
      <c r="C7670" t="s">
        <v>196</v>
      </c>
      <c r="D7670" t="s">
        <v>202</v>
      </c>
      <c r="E7670" s="12"/>
      <c r="G7670" t="str">
        <f>IF(A7670=G1,A7670,"")</f>
        <v/>
      </c>
      <c r="H7670" t="str">
        <f>IF(C7670=H1, C7670,"")</f>
        <v/>
      </c>
      <c r="I7670" t="str">
        <f>IF(D7670=I1,D7670,"")</f>
        <v/>
      </c>
      <c r="J7670">
        <f>IF(AND(G7670=G1,AND(H7670=H1,I7670=I1)),E7670,0)</f>
        <v>0</v>
      </c>
    </row>
    <row r="7671" spans="1:10" x14ac:dyDescent="0.3">
      <c r="A7671">
        <v>2013</v>
      </c>
      <c r="B7671" t="s">
        <v>182</v>
      </c>
      <c r="C7671" t="s">
        <v>196</v>
      </c>
      <c r="D7671" t="s">
        <v>203</v>
      </c>
      <c r="E7671" s="12"/>
      <c r="G7671" t="str">
        <f>IF(A7671=G1,A7671,"")</f>
        <v/>
      </c>
      <c r="H7671" t="str">
        <f>IF(C7671=H1, C7671,"")</f>
        <v/>
      </c>
      <c r="I7671" t="str">
        <f>IF(D7671=I1,D7671,"")</f>
        <v>Females</v>
      </c>
      <c r="J7671">
        <f>IF(AND(G7671=G1,AND(H7671=H1,I7671=I1)),E7671,0)</f>
        <v>0</v>
      </c>
    </row>
    <row r="7672" spans="1:10" x14ac:dyDescent="0.3">
      <c r="A7672">
        <v>2013</v>
      </c>
      <c r="B7672" t="s">
        <v>182</v>
      </c>
      <c r="C7672" t="s">
        <v>196</v>
      </c>
      <c r="D7672" t="s">
        <v>205</v>
      </c>
      <c r="E7672" s="12"/>
      <c r="G7672" t="str">
        <f>IF(A7672=G1,A7672,"")</f>
        <v/>
      </c>
      <c r="H7672" t="str">
        <f>IF(C7672=H1, C7672,"")</f>
        <v/>
      </c>
      <c r="I7672" t="str">
        <f>IF(D7672=I1,D7672,"")</f>
        <v/>
      </c>
      <c r="J7672">
        <f>IF(AND(G7672=G1,AND(H7672=H1,I7672=I1)),E7672,0)</f>
        <v>0</v>
      </c>
    </row>
    <row r="7673" spans="1:10" x14ac:dyDescent="0.3">
      <c r="A7673">
        <v>2013</v>
      </c>
      <c r="B7673" t="s">
        <v>182</v>
      </c>
      <c r="C7673" t="s">
        <v>197</v>
      </c>
      <c r="D7673" t="s">
        <v>202</v>
      </c>
      <c r="E7673" s="12"/>
      <c r="G7673" t="str">
        <f>IF(A7673=G1,A7673,"")</f>
        <v/>
      </c>
      <c r="H7673" t="str">
        <f>IF(C7673=H1, C7673,"")</f>
        <v/>
      </c>
      <c r="I7673" t="str">
        <f>IF(D7673=I1,D7673,"")</f>
        <v/>
      </c>
      <c r="J7673">
        <f>IF(AND(G7673=G1,AND(H7673=H1,I7673=I1)),E7673,0)</f>
        <v>0</v>
      </c>
    </row>
    <row r="7674" spans="1:10" x14ac:dyDescent="0.3">
      <c r="A7674">
        <v>2013</v>
      </c>
      <c r="B7674" t="s">
        <v>182</v>
      </c>
      <c r="C7674" t="s">
        <v>197</v>
      </c>
      <c r="D7674" t="s">
        <v>203</v>
      </c>
      <c r="E7674" s="12"/>
      <c r="G7674" t="str">
        <f>IF(A7674=G1,A7674,"")</f>
        <v/>
      </c>
      <c r="H7674" t="str">
        <f>IF(C7674=H1, C7674,"")</f>
        <v/>
      </c>
      <c r="I7674" t="str">
        <f>IF(D7674=I1,D7674,"")</f>
        <v>Females</v>
      </c>
      <c r="J7674">
        <f>IF(AND(G7674=G1,AND(H7674=H1,I7674=I1)),E7674,0)</f>
        <v>0</v>
      </c>
    </row>
    <row r="7675" spans="1:10" x14ac:dyDescent="0.3">
      <c r="A7675">
        <v>2013</v>
      </c>
      <c r="B7675" t="s">
        <v>182</v>
      </c>
      <c r="C7675" t="s">
        <v>197</v>
      </c>
      <c r="D7675" t="s">
        <v>205</v>
      </c>
      <c r="E7675" s="12"/>
      <c r="G7675" t="str">
        <f>IF(A7675=G1,A7675,"")</f>
        <v/>
      </c>
      <c r="H7675" t="str">
        <f>IF(C7675=H1, C7675,"")</f>
        <v/>
      </c>
      <c r="I7675" t="str">
        <f>IF(D7675=I1,D7675,"")</f>
        <v/>
      </c>
      <c r="J7675">
        <f>IF(AND(G7675=G1,AND(H7675=H1,I7675=I1)),E7675,0)</f>
        <v>0</v>
      </c>
    </row>
    <row r="7676" spans="1:10" x14ac:dyDescent="0.3">
      <c r="A7676">
        <v>2013</v>
      </c>
      <c r="B7676" t="s">
        <v>182</v>
      </c>
      <c r="C7676" t="s">
        <v>198</v>
      </c>
      <c r="D7676" t="s">
        <v>202</v>
      </c>
      <c r="E7676" s="12"/>
      <c r="G7676" t="str">
        <f>IF(A7676=G1,A7676,"")</f>
        <v/>
      </c>
      <c r="H7676" t="str">
        <f>IF(C7676=H1, C7676,"")</f>
        <v/>
      </c>
      <c r="I7676" t="str">
        <f>IF(D7676=I1,D7676,"")</f>
        <v/>
      </c>
      <c r="J7676">
        <f>IF(AND(G7676=G1,AND(H7676=H1,I7676=I1)),E7676,0)</f>
        <v>0</v>
      </c>
    </row>
    <row r="7677" spans="1:10" x14ac:dyDescent="0.3">
      <c r="A7677">
        <v>2013</v>
      </c>
      <c r="B7677" t="s">
        <v>182</v>
      </c>
      <c r="C7677" t="s">
        <v>198</v>
      </c>
      <c r="D7677" t="s">
        <v>203</v>
      </c>
      <c r="E7677" s="12"/>
      <c r="G7677" t="str">
        <f>IF(A7677=G1,A7677,"")</f>
        <v/>
      </c>
      <c r="H7677" t="str">
        <f>IF(C7677=H1, C7677,"")</f>
        <v/>
      </c>
      <c r="I7677" t="str">
        <f>IF(D7677=I1,D7677,"")</f>
        <v>Females</v>
      </c>
      <c r="J7677">
        <f>IF(AND(G7677=G1,AND(H7677=H1,I7677=I1)),E7677,0)</f>
        <v>0</v>
      </c>
    </row>
    <row r="7678" spans="1:10" x14ac:dyDescent="0.3">
      <c r="A7678">
        <v>2013</v>
      </c>
      <c r="B7678" t="s">
        <v>182</v>
      </c>
      <c r="C7678" t="s">
        <v>198</v>
      </c>
      <c r="D7678" t="s">
        <v>205</v>
      </c>
      <c r="E7678" s="12"/>
      <c r="G7678" t="str">
        <f>IF(A7678=G1,A7678,"")</f>
        <v/>
      </c>
      <c r="H7678" t="str">
        <f>IF(C7678=H1, C7678,"")</f>
        <v/>
      </c>
      <c r="I7678" t="str">
        <f>IF(D7678=I1,D7678,"")</f>
        <v/>
      </c>
      <c r="J7678">
        <f>IF(AND(G7678=G1,AND(H7678=H1,I7678=I1)),E7678,0)</f>
        <v>0</v>
      </c>
    </row>
    <row r="7679" spans="1:10" x14ac:dyDescent="0.3">
      <c r="A7679">
        <v>2013</v>
      </c>
      <c r="B7679" t="s">
        <v>182</v>
      </c>
      <c r="C7679" t="s">
        <v>199</v>
      </c>
      <c r="D7679" t="s">
        <v>202</v>
      </c>
      <c r="E7679" s="12"/>
      <c r="G7679" t="str">
        <f>IF(A7679=G1,A7679,"")</f>
        <v/>
      </c>
      <c r="H7679" t="str">
        <f>IF(C7679=H1, C7679,"")</f>
        <v/>
      </c>
      <c r="I7679" t="str">
        <f>IF(D7679=I1,D7679,"")</f>
        <v/>
      </c>
      <c r="J7679">
        <f>IF(AND(G7679=G1,AND(H7679=H1,I7679=I1)),E7679,0)</f>
        <v>0</v>
      </c>
    </row>
    <row r="7680" spans="1:10" x14ac:dyDescent="0.3">
      <c r="A7680">
        <v>2013</v>
      </c>
      <c r="B7680" t="s">
        <v>182</v>
      </c>
      <c r="C7680" t="s">
        <v>199</v>
      </c>
      <c r="D7680" t="s">
        <v>203</v>
      </c>
      <c r="E7680" s="12"/>
      <c r="G7680" t="str">
        <f>IF(A7680=G1,A7680,"")</f>
        <v/>
      </c>
      <c r="H7680" t="str">
        <f>IF(C7680=H1, C7680,"")</f>
        <v/>
      </c>
      <c r="I7680" t="str">
        <f>IF(D7680=I1,D7680,"")</f>
        <v>Females</v>
      </c>
      <c r="J7680">
        <f>IF(AND(G7680=G1,AND(H7680=H1,I7680=I1)),E7680,0)</f>
        <v>0</v>
      </c>
    </row>
    <row r="7681" spans="1:10" x14ac:dyDescent="0.3">
      <c r="A7681">
        <v>2013</v>
      </c>
      <c r="B7681" t="s">
        <v>182</v>
      </c>
      <c r="C7681" t="s">
        <v>199</v>
      </c>
      <c r="D7681" t="s">
        <v>205</v>
      </c>
      <c r="E7681" s="12"/>
      <c r="G7681" t="str">
        <f>IF(A7681=G1,A7681,"")</f>
        <v/>
      </c>
      <c r="H7681" t="str">
        <f>IF(C7681=H1, C7681,"")</f>
        <v/>
      </c>
      <c r="I7681" t="str">
        <f>IF(D7681=I1,D7681,"")</f>
        <v/>
      </c>
      <c r="J7681">
        <f>IF(AND(G7681=G1,AND(H7681=H1,I7681=I1)),E7681,0)</f>
        <v>0</v>
      </c>
    </row>
    <row r="7682" spans="1:10" x14ac:dyDescent="0.3">
      <c r="A7682">
        <v>2013</v>
      </c>
      <c r="B7682" t="s">
        <v>182</v>
      </c>
      <c r="C7682" t="s">
        <v>200</v>
      </c>
      <c r="D7682" t="s">
        <v>202</v>
      </c>
      <c r="E7682" s="12"/>
      <c r="G7682" t="str">
        <f>IF(A7682=G1,A7682,"")</f>
        <v/>
      </c>
      <c r="H7682" t="str">
        <f>IF(C7682=H1, C7682,"")</f>
        <v/>
      </c>
      <c r="I7682" t="str">
        <f>IF(D7682=I1,D7682,"")</f>
        <v/>
      </c>
      <c r="J7682">
        <f>IF(AND(G7682=G1,AND(H7682=H1,I7682=I1)),E7682,0)</f>
        <v>0</v>
      </c>
    </row>
    <row r="7683" spans="1:10" x14ac:dyDescent="0.3">
      <c r="A7683">
        <v>2013</v>
      </c>
      <c r="B7683" t="s">
        <v>182</v>
      </c>
      <c r="C7683" t="s">
        <v>200</v>
      </c>
      <c r="D7683" t="s">
        <v>203</v>
      </c>
      <c r="E7683" s="12"/>
      <c r="G7683" t="str">
        <f>IF(A7683=G1,A7683,"")</f>
        <v/>
      </c>
      <c r="H7683" t="str">
        <f>IF(C7683=H1, C7683,"")</f>
        <v/>
      </c>
      <c r="I7683" t="str">
        <f>IF(D7683=I1,D7683,"")</f>
        <v>Females</v>
      </c>
      <c r="J7683">
        <f>IF(AND(G7683=G1,AND(H7683=H1,I7683=I1)),E7683,0)</f>
        <v>0</v>
      </c>
    </row>
    <row r="7684" spans="1:10" x14ac:dyDescent="0.3">
      <c r="A7684">
        <v>2013</v>
      </c>
      <c r="B7684" t="s">
        <v>182</v>
      </c>
      <c r="C7684" t="s">
        <v>200</v>
      </c>
      <c r="D7684" t="s">
        <v>205</v>
      </c>
      <c r="E7684" s="12"/>
      <c r="G7684" t="str">
        <f>IF(A7684=G1,A7684,"")</f>
        <v/>
      </c>
      <c r="H7684" t="str">
        <f>IF(C7684=H1, C7684,"")</f>
        <v/>
      </c>
      <c r="I7684" t="str">
        <f>IF(D7684=I1,D7684,"")</f>
        <v/>
      </c>
      <c r="J7684">
        <f>IF(AND(G7684=G1,AND(H7684=H1,I7684=I1)),E7684,0)</f>
        <v>0</v>
      </c>
    </row>
    <row r="7685" spans="1:10" x14ac:dyDescent="0.3">
      <c r="A7685">
        <v>2013</v>
      </c>
      <c r="B7685" t="s">
        <v>182</v>
      </c>
      <c r="C7685" t="s">
        <v>201</v>
      </c>
      <c r="D7685" t="s">
        <v>202</v>
      </c>
      <c r="E7685" s="12"/>
      <c r="G7685" t="str">
        <f>IF(A7685=G1,A7685,"")</f>
        <v/>
      </c>
      <c r="H7685" t="str">
        <f>IF(C7685=H1, C7685,"")</f>
        <v/>
      </c>
      <c r="I7685" t="str">
        <f>IF(D7685=I1,D7685,"")</f>
        <v/>
      </c>
      <c r="J7685">
        <f>IF(AND(G7685=G1,AND(H7685=H1,I7685=I1)),E7685,0)</f>
        <v>0</v>
      </c>
    </row>
    <row r="7686" spans="1:10" x14ac:dyDescent="0.3">
      <c r="A7686">
        <v>2013</v>
      </c>
      <c r="B7686" t="s">
        <v>182</v>
      </c>
      <c r="C7686" t="s">
        <v>201</v>
      </c>
      <c r="D7686" t="s">
        <v>203</v>
      </c>
      <c r="E7686" s="12"/>
      <c r="G7686" t="str">
        <f>IF(A7686=G1,A7686,"")</f>
        <v/>
      </c>
      <c r="H7686" t="str">
        <f>IF(C7686=H1, C7686,"")</f>
        <v/>
      </c>
      <c r="I7686" t="str">
        <f>IF(D7686=I1,D7686,"")</f>
        <v>Females</v>
      </c>
      <c r="J7686">
        <f>IF(AND(G7686=G1,AND(H7686=H1,I7686=I1)),E7686,0)</f>
        <v>0</v>
      </c>
    </row>
    <row r="7687" spans="1:10" x14ac:dyDescent="0.3">
      <c r="A7687">
        <v>2013</v>
      </c>
      <c r="B7687" t="s">
        <v>182</v>
      </c>
      <c r="C7687" t="s">
        <v>201</v>
      </c>
      <c r="D7687" t="s">
        <v>205</v>
      </c>
      <c r="E7687" s="12"/>
      <c r="G7687" t="str">
        <f>IF(A7687=$G$1,A7687,"")</f>
        <v/>
      </c>
      <c r="H7687" t="str">
        <f>IF(C7687=$H$1, C7687,"")</f>
        <v/>
      </c>
      <c r="I7687" t="str">
        <f>IF(D7687=$I$1,D7687,"")</f>
        <v/>
      </c>
      <c r="J7687">
        <f>IF(AND(G7687=$G$1,AND(H7687=$H$1,I7687=$I$1)),E7687,0)</f>
        <v>0</v>
      </c>
    </row>
    <row r="7688" spans="1:10" x14ac:dyDescent="0.3">
      <c r="A7688">
        <v>2014</v>
      </c>
      <c r="B7688" t="s">
        <v>26</v>
      </c>
      <c r="C7688" t="s">
        <v>27</v>
      </c>
      <c r="D7688" t="s">
        <v>202</v>
      </c>
      <c r="E7688" s="12"/>
      <c r="G7688" t="str">
        <f t="shared" ref="G7688:G7751" si="18">IF(A7688=$G$1,A7688,"")</f>
        <v/>
      </c>
      <c r="H7688" t="str">
        <f t="shared" ref="H7688:H7751" si="19">IF(C7688=$H$1, C7688,"")</f>
        <v/>
      </c>
      <c r="I7688" t="str">
        <f t="shared" ref="I7688:I7751" si="20">IF(D7688=$I$1,D7688,"")</f>
        <v/>
      </c>
      <c r="J7688">
        <f t="shared" ref="J7688:J7751" si="21">IF(AND(G7688=$G$1,AND(H7688=$H$1,I7688=$I$1)),E7688,0)</f>
        <v>0</v>
      </c>
    </row>
    <row r="7689" spans="1:10" x14ac:dyDescent="0.3">
      <c r="A7689">
        <v>2014</v>
      </c>
      <c r="B7689" t="s">
        <v>26</v>
      </c>
      <c r="C7689" t="s">
        <v>27</v>
      </c>
      <c r="D7689" t="s">
        <v>203</v>
      </c>
      <c r="E7689" s="12"/>
      <c r="G7689" t="str">
        <f t="shared" si="18"/>
        <v/>
      </c>
      <c r="H7689" t="str">
        <f t="shared" si="19"/>
        <v/>
      </c>
      <c r="I7689" t="str">
        <f t="shared" si="20"/>
        <v>Females</v>
      </c>
      <c r="J7689">
        <f t="shared" si="21"/>
        <v>0</v>
      </c>
    </row>
    <row r="7690" spans="1:10" x14ac:dyDescent="0.3">
      <c r="A7690">
        <v>2014</v>
      </c>
      <c r="B7690" t="s">
        <v>26</v>
      </c>
      <c r="C7690" t="s">
        <v>27</v>
      </c>
      <c r="D7690" t="s">
        <v>205</v>
      </c>
      <c r="E7690" s="12"/>
      <c r="G7690" t="str">
        <f t="shared" si="18"/>
        <v/>
      </c>
      <c r="H7690" t="str">
        <f t="shared" si="19"/>
        <v/>
      </c>
      <c r="I7690" t="str">
        <f t="shared" si="20"/>
        <v/>
      </c>
      <c r="J7690">
        <f t="shared" si="21"/>
        <v>0</v>
      </c>
    </row>
    <row r="7691" spans="1:10" x14ac:dyDescent="0.3">
      <c r="A7691">
        <v>2014</v>
      </c>
      <c r="B7691" t="s">
        <v>26</v>
      </c>
      <c r="C7691" t="s">
        <v>28</v>
      </c>
      <c r="D7691" t="s">
        <v>202</v>
      </c>
      <c r="E7691" s="12"/>
      <c r="G7691" t="str">
        <f t="shared" si="18"/>
        <v/>
      </c>
      <c r="H7691" t="str">
        <f t="shared" si="19"/>
        <v/>
      </c>
      <c r="I7691" t="str">
        <f t="shared" si="20"/>
        <v/>
      </c>
      <c r="J7691">
        <f t="shared" si="21"/>
        <v>0</v>
      </c>
    </row>
    <row r="7692" spans="1:10" x14ac:dyDescent="0.3">
      <c r="A7692">
        <v>2014</v>
      </c>
      <c r="B7692" t="s">
        <v>26</v>
      </c>
      <c r="C7692" t="s">
        <v>28</v>
      </c>
      <c r="D7692" t="s">
        <v>203</v>
      </c>
      <c r="E7692" s="12"/>
      <c r="G7692" t="str">
        <f t="shared" si="18"/>
        <v/>
      </c>
      <c r="H7692" t="str">
        <f t="shared" si="19"/>
        <v/>
      </c>
      <c r="I7692" t="str">
        <f t="shared" si="20"/>
        <v>Females</v>
      </c>
      <c r="J7692">
        <f t="shared" si="21"/>
        <v>0</v>
      </c>
    </row>
    <row r="7693" spans="1:10" x14ac:dyDescent="0.3">
      <c r="A7693">
        <v>2014</v>
      </c>
      <c r="B7693" t="s">
        <v>26</v>
      </c>
      <c r="C7693" t="s">
        <v>28</v>
      </c>
      <c r="D7693" t="s">
        <v>205</v>
      </c>
      <c r="E7693" s="12"/>
      <c r="G7693" t="str">
        <f t="shared" si="18"/>
        <v/>
      </c>
      <c r="H7693" t="str">
        <f t="shared" si="19"/>
        <v/>
      </c>
      <c r="I7693" t="str">
        <f t="shared" si="20"/>
        <v/>
      </c>
      <c r="J7693">
        <f t="shared" si="21"/>
        <v>0</v>
      </c>
    </row>
    <row r="7694" spans="1:10" x14ac:dyDescent="0.3">
      <c r="A7694">
        <v>2014</v>
      </c>
      <c r="B7694" t="s">
        <v>26</v>
      </c>
      <c r="C7694" t="s">
        <v>29</v>
      </c>
      <c r="D7694" t="s">
        <v>202</v>
      </c>
      <c r="E7694" s="12"/>
      <c r="G7694" t="str">
        <f t="shared" si="18"/>
        <v/>
      </c>
      <c r="H7694" t="str">
        <f t="shared" si="19"/>
        <v>Benin</v>
      </c>
      <c r="I7694" t="str">
        <f t="shared" si="20"/>
        <v/>
      </c>
      <c r="J7694">
        <f t="shared" si="21"/>
        <v>0</v>
      </c>
    </row>
    <row r="7695" spans="1:10" x14ac:dyDescent="0.3">
      <c r="A7695">
        <v>2014</v>
      </c>
      <c r="B7695" t="s">
        <v>26</v>
      </c>
      <c r="C7695" t="s">
        <v>29</v>
      </c>
      <c r="D7695" t="s">
        <v>203</v>
      </c>
      <c r="E7695" s="12"/>
      <c r="G7695" t="str">
        <f t="shared" si="18"/>
        <v/>
      </c>
      <c r="H7695" t="str">
        <f t="shared" si="19"/>
        <v>Benin</v>
      </c>
      <c r="I7695" t="str">
        <f t="shared" si="20"/>
        <v>Females</v>
      </c>
      <c r="J7695">
        <f t="shared" si="21"/>
        <v>0</v>
      </c>
    </row>
    <row r="7696" spans="1:10" x14ac:dyDescent="0.3">
      <c r="A7696">
        <v>2014</v>
      </c>
      <c r="B7696" t="s">
        <v>26</v>
      </c>
      <c r="C7696" t="s">
        <v>29</v>
      </c>
      <c r="D7696" t="s">
        <v>205</v>
      </c>
      <c r="E7696" s="12"/>
      <c r="G7696" t="str">
        <f t="shared" si="18"/>
        <v/>
      </c>
      <c r="H7696" t="str">
        <f t="shared" si="19"/>
        <v>Benin</v>
      </c>
      <c r="I7696" t="str">
        <f t="shared" si="20"/>
        <v/>
      </c>
      <c r="J7696">
        <f t="shared" si="21"/>
        <v>0</v>
      </c>
    </row>
    <row r="7697" spans="1:10" x14ac:dyDescent="0.3">
      <c r="A7697">
        <v>2014</v>
      </c>
      <c r="B7697" t="s">
        <v>26</v>
      </c>
      <c r="C7697" t="s">
        <v>30</v>
      </c>
      <c r="D7697" t="s">
        <v>202</v>
      </c>
      <c r="E7697" s="12"/>
      <c r="G7697" t="str">
        <f t="shared" si="18"/>
        <v/>
      </c>
      <c r="H7697" t="str">
        <f t="shared" si="19"/>
        <v/>
      </c>
      <c r="I7697" t="str">
        <f t="shared" si="20"/>
        <v/>
      </c>
      <c r="J7697">
        <f t="shared" si="21"/>
        <v>0</v>
      </c>
    </row>
    <row r="7698" spans="1:10" x14ac:dyDescent="0.3">
      <c r="A7698">
        <v>2014</v>
      </c>
      <c r="B7698" t="s">
        <v>26</v>
      </c>
      <c r="C7698" t="s">
        <v>30</v>
      </c>
      <c r="D7698" t="s">
        <v>203</v>
      </c>
      <c r="E7698" s="12"/>
      <c r="G7698" t="str">
        <f t="shared" si="18"/>
        <v/>
      </c>
      <c r="H7698" t="str">
        <f t="shared" si="19"/>
        <v/>
      </c>
      <c r="I7698" t="str">
        <f t="shared" si="20"/>
        <v>Females</v>
      </c>
      <c r="J7698">
        <f t="shared" si="21"/>
        <v>0</v>
      </c>
    </row>
    <row r="7699" spans="1:10" x14ac:dyDescent="0.3">
      <c r="A7699">
        <v>2014</v>
      </c>
      <c r="B7699" t="s">
        <v>26</v>
      </c>
      <c r="C7699" t="s">
        <v>30</v>
      </c>
      <c r="D7699" t="s">
        <v>205</v>
      </c>
      <c r="E7699" s="12"/>
      <c r="G7699" t="str">
        <f t="shared" si="18"/>
        <v/>
      </c>
      <c r="H7699" t="str">
        <f t="shared" si="19"/>
        <v/>
      </c>
      <c r="I7699" t="str">
        <f t="shared" si="20"/>
        <v/>
      </c>
      <c r="J7699">
        <f t="shared" si="21"/>
        <v>0</v>
      </c>
    </row>
    <row r="7700" spans="1:10" x14ac:dyDescent="0.3">
      <c r="A7700">
        <v>2014</v>
      </c>
      <c r="B7700" t="s">
        <v>26</v>
      </c>
      <c r="C7700" t="s">
        <v>31</v>
      </c>
      <c r="D7700" t="s">
        <v>202</v>
      </c>
      <c r="E7700" s="12"/>
      <c r="G7700" t="str">
        <f t="shared" si="18"/>
        <v/>
      </c>
      <c r="H7700" t="str">
        <f t="shared" si="19"/>
        <v/>
      </c>
      <c r="I7700" t="str">
        <f t="shared" si="20"/>
        <v/>
      </c>
      <c r="J7700">
        <f t="shared" si="21"/>
        <v>0</v>
      </c>
    </row>
    <row r="7701" spans="1:10" x14ac:dyDescent="0.3">
      <c r="A7701">
        <v>2014</v>
      </c>
      <c r="B7701" t="s">
        <v>26</v>
      </c>
      <c r="C7701" t="s">
        <v>31</v>
      </c>
      <c r="D7701" t="s">
        <v>203</v>
      </c>
      <c r="E7701" s="12"/>
      <c r="G7701" t="str">
        <f t="shared" si="18"/>
        <v/>
      </c>
      <c r="H7701" t="str">
        <f t="shared" si="19"/>
        <v/>
      </c>
      <c r="I7701" t="str">
        <f t="shared" si="20"/>
        <v>Females</v>
      </c>
      <c r="J7701">
        <f t="shared" si="21"/>
        <v>0</v>
      </c>
    </row>
    <row r="7702" spans="1:10" x14ac:dyDescent="0.3">
      <c r="A7702">
        <v>2014</v>
      </c>
      <c r="B7702" t="s">
        <v>26</v>
      </c>
      <c r="C7702" t="s">
        <v>31</v>
      </c>
      <c r="D7702" t="s">
        <v>205</v>
      </c>
      <c r="E7702" s="12"/>
      <c r="G7702" t="str">
        <f t="shared" si="18"/>
        <v/>
      </c>
      <c r="H7702" t="str">
        <f t="shared" si="19"/>
        <v/>
      </c>
      <c r="I7702" t="str">
        <f t="shared" si="20"/>
        <v/>
      </c>
      <c r="J7702">
        <f t="shared" si="21"/>
        <v>0</v>
      </c>
    </row>
    <row r="7703" spans="1:10" x14ac:dyDescent="0.3">
      <c r="A7703">
        <v>2014</v>
      </c>
      <c r="B7703" t="s">
        <v>26</v>
      </c>
      <c r="C7703" t="s">
        <v>32</v>
      </c>
      <c r="D7703" t="s">
        <v>202</v>
      </c>
      <c r="E7703" s="12"/>
      <c r="G7703" t="str">
        <f t="shared" si="18"/>
        <v/>
      </c>
      <c r="H7703" t="str">
        <f t="shared" si="19"/>
        <v/>
      </c>
      <c r="I7703" t="str">
        <f t="shared" si="20"/>
        <v/>
      </c>
      <c r="J7703">
        <f t="shared" si="21"/>
        <v>0</v>
      </c>
    </row>
    <row r="7704" spans="1:10" x14ac:dyDescent="0.3">
      <c r="A7704">
        <v>2014</v>
      </c>
      <c r="B7704" t="s">
        <v>26</v>
      </c>
      <c r="C7704" t="s">
        <v>32</v>
      </c>
      <c r="D7704" t="s">
        <v>203</v>
      </c>
      <c r="E7704" s="12"/>
      <c r="G7704" t="str">
        <f t="shared" si="18"/>
        <v/>
      </c>
      <c r="H7704" t="str">
        <f t="shared" si="19"/>
        <v/>
      </c>
      <c r="I7704" t="str">
        <f t="shared" si="20"/>
        <v>Females</v>
      </c>
      <c r="J7704">
        <f t="shared" si="21"/>
        <v>0</v>
      </c>
    </row>
    <row r="7705" spans="1:10" x14ac:dyDescent="0.3">
      <c r="A7705">
        <v>2014</v>
      </c>
      <c r="B7705" t="s">
        <v>26</v>
      </c>
      <c r="C7705" t="s">
        <v>32</v>
      </c>
      <c r="D7705" t="s">
        <v>205</v>
      </c>
      <c r="E7705" s="12"/>
      <c r="G7705" t="str">
        <f t="shared" si="18"/>
        <v/>
      </c>
      <c r="H7705" t="str">
        <f t="shared" si="19"/>
        <v/>
      </c>
      <c r="I7705" t="str">
        <f t="shared" si="20"/>
        <v/>
      </c>
      <c r="J7705">
        <f t="shared" si="21"/>
        <v>0</v>
      </c>
    </row>
    <row r="7706" spans="1:10" x14ac:dyDescent="0.3">
      <c r="A7706">
        <v>2014</v>
      </c>
      <c r="B7706" t="s">
        <v>26</v>
      </c>
      <c r="C7706" t="s">
        <v>33</v>
      </c>
      <c r="D7706" t="s">
        <v>202</v>
      </c>
      <c r="E7706" s="12"/>
      <c r="G7706" t="str">
        <f t="shared" si="18"/>
        <v/>
      </c>
      <c r="H7706" t="str">
        <f t="shared" si="19"/>
        <v/>
      </c>
      <c r="I7706" t="str">
        <f t="shared" si="20"/>
        <v/>
      </c>
      <c r="J7706">
        <f t="shared" si="21"/>
        <v>0</v>
      </c>
    </row>
    <row r="7707" spans="1:10" x14ac:dyDescent="0.3">
      <c r="A7707">
        <v>2014</v>
      </c>
      <c r="B7707" t="s">
        <v>26</v>
      </c>
      <c r="C7707" t="s">
        <v>33</v>
      </c>
      <c r="D7707" t="s">
        <v>203</v>
      </c>
      <c r="E7707" s="12"/>
      <c r="G7707" t="str">
        <f t="shared" si="18"/>
        <v/>
      </c>
      <c r="H7707" t="str">
        <f t="shared" si="19"/>
        <v/>
      </c>
      <c r="I7707" t="str">
        <f t="shared" si="20"/>
        <v>Females</v>
      </c>
      <c r="J7707">
        <f t="shared" si="21"/>
        <v>0</v>
      </c>
    </row>
    <row r="7708" spans="1:10" x14ac:dyDescent="0.3">
      <c r="A7708">
        <v>2014</v>
      </c>
      <c r="B7708" t="s">
        <v>26</v>
      </c>
      <c r="C7708" t="s">
        <v>33</v>
      </c>
      <c r="D7708" t="s">
        <v>205</v>
      </c>
      <c r="E7708" s="12"/>
      <c r="G7708" t="str">
        <f t="shared" si="18"/>
        <v/>
      </c>
      <c r="H7708" t="str">
        <f t="shared" si="19"/>
        <v/>
      </c>
      <c r="I7708" t="str">
        <f t="shared" si="20"/>
        <v/>
      </c>
      <c r="J7708">
        <f t="shared" si="21"/>
        <v>0</v>
      </c>
    </row>
    <row r="7709" spans="1:10" x14ac:dyDescent="0.3">
      <c r="A7709">
        <v>2014</v>
      </c>
      <c r="B7709" t="s">
        <v>26</v>
      </c>
      <c r="C7709" t="s">
        <v>34</v>
      </c>
      <c r="D7709" t="s">
        <v>202</v>
      </c>
      <c r="E7709" s="12"/>
      <c r="G7709" t="str">
        <f t="shared" si="18"/>
        <v/>
      </c>
      <c r="H7709" t="str">
        <f t="shared" si="19"/>
        <v/>
      </c>
      <c r="I7709" t="str">
        <f t="shared" si="20"/>
        <v/>
      </c>
      <c r="J7709">
        <f t="shared" si="21"/>
        <v>0</v>
      </c>
    </row>
    <row r="7710" spans="1:10" x14ac:dyDescent="0.3">
      <c r="A7710">
        <v>2014</v>
      </c>
      <c r="B7710" t="s">
        <v>26</v>
      </c>
      <c r="C7710" t="s">
        <v>34</v>
      </c>
      <c r="D7710" t="s">
        <v>203</v>
      </c>
      <c r="E7710" s="12"/>
      <c r="G7710" t="str">
        <f t="shared" si="18"/>
        <v/>
      </c>
      <c r="H7710" t="str">
        <f t="shared" si="19"/>
        <v/>
      </c>
      <c r="I7710" t="str">
        <f t="shared" si="20"/>
        <v>Females</v>
      </c>
      <c r="J7710">
        <f t="shared" si="21"/>
        <v>0</v>
      </c>
    </row>
    <row r="7711" spans="1:10" x14ac:dyDescent="0.3">
      <c r="A7711">
        <v>2014</v>
      </c>
      <c r="B7711" t="s">
        <v>26</v>
      </c>
      <c r="C7711" t="s">
        <v>34</v>
      </c>
      <c r="D7711" t="s">
        <v>205</v>
      </c>
      <c r="E7711" s="12"/>
      <c r="G7711" t="str">
        <f t="shared" si="18"/>
        <v/>
      </c>
      <c r="H7711" t="str">
        <f t="shared" si="19"/>
        <v/>
      </c>
      <c r="I7711" t="str">
        <f t="shared" si="20"/>
        <v/>
      </c>
      <c r="J7711">
        <f t="shared" si="21"/>
        <v>0</v>
      </c>
    </row>
    <row r="7712" spans="1:10" x14ac:dyDescent="0.3">
      <c r="A7712">
        <v>2014</v>
      </c>
      <c r="B7712" t="s">
        <v>26</v>
      </c>
      <c r="C7712" t="s">
        <v>209</v>
      </c>
      <c r="D7712" t="s">
        <v>202</v>
      </c>
      <c r="E7712" s="12"/>
      <c r="G7712" t="str">
        <f t="shared" si="18"/>
        <v/>
      </c>
      <c r="H7712" t="str">
        <f t="shared" si="19"/>
        <v/>
      </c>
      <c r="I7712" t="str">
        <f t="shared" si="20"/>
        <v/>
      </c>
      <c r="J7712">
        <f t="shared" si="21"/>
        <v>0</v>
      </c>
    </row>
    <row r="7713" spans="1:10" x14ac:dyDescent="0.3">
      <c r="A7713">
        <v>2014</v>
      </c>
      <c r="B7713" t="s">
        <v>26</v>
      </c>
      <c r="C7713" t="s">
        <v>209</v>
      </c>
      <c r="D7713" t="s">
        <v>203</v>
      </c>
      <c r="E7713" s="12"/>
      <c r="G7713" t="str">
        <f t="shared" si="18"/>
        <v/>
      </c>
      <c r="H7713" t="str">
        <f t="shared" si="19"/>
        <v/>
      </c>
      <c r="I7713" t="str">
        <f t="shared" si="20"/>
        <v>Females</v>
      </c>
      <c r="J7713">
        <f t="shared" si="21"/>
        <v>0</v>
      </c>
    </row>
    <row r="7714" spans="1:10" x14ac:dyDescent="0.3">
      <c r="A7714">
        <v>2014</v>
      </c>
      <c r="B7714" t="s">
        <v>26</v>
      </c>
      <c r="C7714" t="s">
        <v>209</v>
      </c>
      <c r="D7714" t="s">
        <v>205</v>
      </c>
      <c r="E7714" s="12"/>
      <c r="G7714" t="str">
        <f t="shared" si="18"/>
        <v/>
      </c>
      <c r="H7714" t="str">
        <f t="shared" si="19"/>
        <v/>
      </c>
      <c r="I7714" t="str">
        <f t="shared" si="20"/>
        <v/>
      </c>
      <c r="J7714">
        <f t="shared" si="21"/>
        <v>0</v>
      </c>
    </row>
    <row r="7715" spans="1:10" x14ac:dyDescent="0.3">
      <c r="A7715">
        <v>2014</v>
      </c>
      <c r="B7715" t="s">
        <v>26</v>
      </c>
      <c r="C7715" t="s">
        <v>35</v>
      </c>
      <c r="D7715" t="s">
        <v>202</v>
      </c>
      <c r="E7715" s="12"/>
      <c r="G7715" t="str">
        <f t="shared" si="18"/>
        <v/>
      </c>
      <c r="H7715" t="str">
        <f t="shared" si="19"/>
        <v/>
      </c>
      <c r="I7715" t="str">
        <f t="shared" si="20"/>
        <v/>
      </c>
      <c r="J7715">
        <f t="shared" si="21"/>
        <v>0</v>
      </c>
    </row>
    <row r="7716" spans="1:10" x14ac:dyDescent="0.3">
      <c r="A7716">
        <v>2014</v>
      </c>
      <c r="B7716" t="s">
        <v>26</v>
      </c>
      <c r="C7716" t="s">
        <v>35</v>
      </c>
      <c r="D7716" t="s">
        <v>203</v>
      </c>
      <c r="E7716" s="12"/>
      <c r="G7716" t="str">
        <f t="shared" si="18"/>
        <v/>
      </c>
      <c r="H7716" t="str">
        <f t="shared" si="19"/>
        <v/>
      </c>
      <c r="I7716" t="str">
        <f t="shared" si="20"/>
        <v>Females</v>
      </c>
      <c r="J7716">
        <f t="shared" si="21"/>
        <v>0</v>
      </c>
    </row>
    <row r="7717" spans="1:10" x14ac:dyDescent="0.3">
      <c r="A7717">
        <v>2014</v>
      </c>
      <c r="B7717" t="s">
        <v>26</v>
      </c>
      <c r="C7717" t="s">
        <v>35</v>
      </c>
      <c r="D7717" t="s">
        <v>205</v>
      </c>
      <c r="E7717" s="12"/>
      <c r="G7717" t="str">
        <f t="shared" si="18"/>
        <v/>
      </c>
      <c r="H7717" t="str">
        <f t="shared" si="19"/>
        <v/>
      </c>
      <c r="I7717" t="str">
        <f t="shared" si="20"/>
        <v/>
      </c>
      <c r="J7717">
        <f t="shared" si="21"/>
        <v>0</v>
      </c>
    </row>
    <row r="7718" spans="1:10" x14ac:dyDescent="0.3">
      <c r="A7718">
        <v>2014</v>
      </c>
      <c r="B7718" t="s">
        <v>26</v>
      </c>
      <c r="C7718" t="s">
        <v>36</v>
      </c>
      <c r="D7718" t="s">
        <v>202</v>
      </c>
      <c r="E7718" s="12"/>
      <c r="G7718" t="str">
        <f t="shared" si="18"/>
        <v/>
      </c>
      <c r="H7718" t="str">
        <f t="shared" si="19"/>
        <v/>
      </c>
      <c r="I7718" t="str">
        <f t="shared" si="20"/>
        <v/>
      </c>
      <c r="J7718">
        <f t="shared" si="21"/>
        <v>0</v>
      </c>
    </row>
    <row r="7719" spans="1:10" x14ac:dyDescent="0.3">
      <c r="A7719">
        <v>2014</v>
      </c>
      <c r="B7719" t="s">
        <v>26</v>
      </c>
      <c r="C7719" t="s">
        <v>36</v>
      </c>
      <c r="D7719" t="s">
        <v>203</v>
      </c>
      <c r="E7719" s="12"/>
      <c r="G7719" t="str">
        <f t="shared" si="18"/>
        <v/>
      </c>
      <c r="H7719" t="str">
        <f t="shared" si="19"/>
        <v/>
      </c>
      <c r="I7719" t="str">
        <f t="shared" si="20"/>
        <v>Females</v>
      </c>
      <c r="J7719">
        <f t="shared" si="21"/>
        <v>0</v>
      </c>
    </row>
    <row r="7720" spans="1:10" x14ac:dyDescent="0.3">
      <c r="A7720">
        <v>2014</v>
      </c>
      <c r="B7720" t="s">
        <v>26</v>
      </c>
      <c r="C7720" t="s">
        <v>36</v>
      </c>
      <c r="D7720" t="s">
        <v>205</v>
      </c>
      <c r="E7720" s="12"/>
      <c r="G7720" t="str">
        <f t="shared" si="18"/>
        <v/>
      </c>
      <c r="H7720" t="str">
        <f t="shared" si="19"/>
        <v/>
      </c>
      <c r="I7720" t="str">
        <f t="shared" si="20"/>
        <v/>
      </c>
      <c r="J7720">
        <f t="shared" si="21"/>
        <v>0</v>
      </c>
    </row>
    <row r="7721" spans="1:10" x14ac:dyDescent="0.3">
      <c r="A7721">
        <v>2014</v>
      </c>
      <c r="B7721" t="s">
        <v>26</v>
      </c>
      <c r="C7721" t="s">
        <v>37</v>
      </c>
      <c r="D7721" t="s">
        <v>202</v>
      </c>
      <c r="E7721" s="12"/>
      <c r="G7721" t="str">
        <f t="shared" si="18"/>
        <v/>
      </c>
      <c r="H7721" t="str">
        <f t="shared" si="19"/>
        <v/>
      </c>
      <c r="I7721" t="str">
        <f t="shared" si="20"/>
        <v/>
      </c>
      <c r="J7721">
        <f t="shared" si="21"/>
        <v>0</v>
      </c>
    </row>
    <row r="7722" spans="1:10" x14ac:dyDescent="0.3">
      <c r="A7722">
        <v>2014</v>
      </c>
      <c r="B7722" t="s">
        <v>26</v>
      </c>
      <c r="C7722" t="s">
        <v>37</v>
      </c>
      <c r="D7722" t="s">
        <v>203</v>
      </c>
      <c r="E7722" s="12"/>
      <c r="G7722" t="str">
        <f t="shared" si="18"/>
        <v/>
      </c>
      <c r="H7722" t="str">
        <f t="shared" si="19"/>
        <v/>
      </c>
      <c r="I7722" t="str">
        <f t="shared" si="20"/>
        <v>Females</v>
      </c>
      <c r="J7722">
        <f t="shared" si="21"/>
        <v>0</v>
      </c>
    </row>
    <row r="7723" spans="1:10" x14ac:dyDescent="0.3">
      <c r="A7723">
        <v>2014</v>
      </c>
      <c r="B7723" t="s">
        <v>26</v>
      </c>
      <c r="C7723" t="s">
        <v>37</v>
      </c>
      <c r="D7723" t="s">
        <v>205</v>
      </c>
      <c r="E7723" s="12"/>
      <c r="G7723" t="str">
        <f t="shared" si="18"/>
        <v/>
      </c>
      <c r="H7723" t="str">
        <f t="shared" si="19"/>
        <v/>
      </c>
      <c r="I7723" t="str">
        <f t="shared" si="20"/>
        <v/>
      </c>
      <c r="J7723">
        <f t="shared" si="21"/>
        <v>0</v>
      </c>
    </row>
    <row r="7724" spans="1:10" x14ac:dyDescent="0.3">
      <c r="A7724">
        <v>2014</v>
      </c>
      <c r="B7724" t="s">
        <v>26</v>
      </c>
      <c r="C7724" t="s">
        <v>38</v>
      </c>
      <c r="D7724" t="s">
        <v>202</v>
      </c>
      <c r="E7724" s="12"/>
      <c r="G7724" t="str">
        <f t="shared" si="18"/>
        <v/>
      </c>
      <c r="H7724" t="str">
        <f t="shared" si="19"/>
        <v/>
      </c>
      <c r="I7724" t="str">
        <f t="shared" si="20"/>
        <v/>
      </c>
      <c r="J7724">
        <f t="shared" si="21"/>
        <v>0</v>
      </c>
    </row>
    <row r="7725" spans="1:10" x14ac:dyDescent="0.3">
      <c r="A7725">
        <v>2014</v>
      </c>
      <c r="B7725" t="s">
        <v>26</v>
      </c>
      <c r="C7725" t="s">
        <v>38</v>
      </c>
      <c r="D7725" t="s">
        <v>203</v>
      </c>
      <c r="E7725" s="12"/>
      <c r="G7725" t="str">
        <f t="shared" si="18"/>
        <v/>
      </c>
      <c r="H7725" t="str">
        <f t="shared" si="19"/>
        <v/>
      </c>
      <c r="I7725" t="str">
        <f t="shared" si="20"/>
        <v>Females</v>
      </c>
      <c r="J7725">
        <f t="shared" si="21"/>
        <v>0</v>
      </c>
    </row>
    <row r="7726" spans="1:10" x14ac:dyDescent="0.3">
      <c r="A7726">
        <v>2014</v>
      </c>
      <c r="B7726" t="s">
        <v>26</v>
      </c>
      <c r="C7726" t="s">
        <v>38</v>
      </c>
      <c r="D7726" t="s">
        <v>205</v>
      </c>
      <c r="E7726" s="12"/>
      <c r="G7726" t="str">
        <f t="shared" si="18"/>
        <v/>
      </c>
      <c r="H7726" t="str">
        <f t="shared" si="19"/>
        <v/>
      </c>
      <c r="I7726" t="str">
        <f t="shared" si="20"/>
        <v/>
      </c>
      <c r="J7726">
        <f t="shared" si="21"/>
        <v>0</v>
      </c>
    </row>
    <row r="7727" spans="1:10" x14ac:dyDescent="0.3">
      <c r="A7727">
        <v>2014</v>
      </c>
      <c r="B7727" t="s">
        <v>26</v>
      </c>
      <c r="C7727" t="s">
        <v>210</v>
      </c>
      <c r="D7727" t="s">
        <v>202</v>
      </c>
      <c r="E7727" s="12"/>
      <c r="G7727" t="str">
        <f t="shared" si="18"/>
        <v/>
      </c>
      <c r="H7727" t="str">
        <f t="shared" si="19"/>
        <v/>
      </c>
      <c r="I7727" t="str">
        <f t="shared" si="20"/>
        <v/>
      </c>
      <c r="J7727">
        <f t="shared" si="21"/>
        <v>0</v>
      </c>
    </row>
    <row r="7728" spans="1:10" x14ac:dyDescent="0.3">
      <c r="A7728">
        <v>2014</v>
      </c>
      <c r="B7728" t="s">
        <v>26</v>
      </c>
      <c r="C7728" t="s">
        <v>210</v>
      </c>
      <c r="D7728" t="s">
        <v>203</v>
      </c>
      <c r="E7728" s="12"/>
      <c r="G7728" t="str">
        <f t="shared" si="18"/>
        <v/>
      </c>
      <c r="H7728" t="str">
        <f t="shared" si="19"/>
        <v/>
      </c>
      <c r="I7728" t="str">
        <f t="shared" si="20"/>
        <v>Females</v>
      </c>
      <c r="J7728">
        <f t="shared" si="21"/>
        <v>0</v>
      </c>
    </row>
    <row r="7729" spans="1:10" x14ac:dyDescent="0.3">
      <c r="A7729">
        <v>2014</v>
      </c>
      <c r="B7729" t="s">
        <v>26</v>
      </c>
      <c r="C7729" t="s">
        <v>210</v>
      </c>
      <c r="D7729" t="s">
        <v>205</v>
      </c>
      <c r="E7729" s="12"/>
      <c r="G7729" t="str">
        <f t="shared" si="18"/>
        <v/>
      </c>
      <c r="H7729" t="str">
        <f t="shared" si="19"/>
        <v/>
      </c>
      <c r="I7729" t="str">
        <f t="shared" si="20"/>
        <v/>
      </c>
      <c r="J7729">
        <f t="shared" si="21"/>
        <v>0</v>
      </c>
    </row>
    <row r="7730" spans="1:10" x14ac:dyDescent="0.3">
      <c r="A7730">
        <v>2014</v>
      </c>
      <c r="B7730" t="s">
        <v>26</v>
      </c>
      <c r="C7730" t="s">
        <v>39</v>
      </c>
      <c r="D7730" t="s">
        <v>202</v>
      </c>
      <c r="E7730" s="12"/>
      <c r="G7730" t="str">
        <f t="shared" si="18"/>
        <v/>
      </c>
      <c r="H7730" t="str">
        <f t="shared" si="19"/>
        <v/>
      </c>
      <c r="I7730" t="str">
        <f t="shared" si="20"/>
        <v/>
      </c>
      <c r="J7730">
        <f t="shared" si="21"/>
        <v>0</v>
      </c>
    </row>
    <row r="7731" spans="1:10" x14ac:dyDescent="0.3">
      <c r="A7731">
        <v>2014</v>
      </c>
      <c r="B7731" t="s">
        <v>26</v>
      </c>
      <c r="C7731" t="s">
        <v>39</v>
      </c>
      <c r="D7731" t="s">
        <v>203</v>
      </c>
      <c r="E7731" s="12"/>
      <c r="G7731" t="str">
        <f t="shared" si="18"/>
        <v/>
      </c>
      <c r="H7731" t="str">
        <f t="shared" si="19"/>
        <v/>
      </c>
      <c r="I7731" t="str">
        <f t="shared" si="20"/>
        <v>Females</v>
      </c>
      <c r="J7731">
        <f t="shared" si="21"/>
        <v>0</v>
      </c>
    </row>
    <row r="7732" spans="1:10" x14ac:dyDescent="0.3">
      <c r="A7732">
        <v>2014</v>
      </c>
      <c r="B7732" t="s">
        <v>26</v>
      </c>
      <c r="C7732" t="s">
        <v>39</v>
      </c>
      <c r="D7732" t="s">
        <v>205</v>
      </c>
      <c r="E7732" s="12"/>
      <c r="G7732" t="str">
        <f t="shared" si="18"/>
        <v/>
      </c>
      <c r="H7732" t="str">
        <f t="shared" si="19"/>
        <v/>
      </c>
      <c r="I7732" t="str">
        <f t="shared" si="20"/>
        <v/>
      </c>
      <c r="J7732">
        <f t="shared" si="21"/>
        <v>0</v>
      </c>
    </row>
    <row r="7733" spans="1:10" x14ac:dyDescent="0.3">
      <c r="A7733">
        <v>2014</v>
      </c>
      <c r="B7733" t="s">
        <v>26</v>
      </c>
      <c r="C7733" t="s">
        <v>40</v>
      </c>
      <c r="D7733" t="s">
        <v>202</v>
      </c>
      <c r="E7733" s="12"/>
      <c r="G7733" t="str">
        <f t="shared" si="18"/>
        <v/>
      </c>
      <c r="H7733" t="str">
        <f t="shared" si="19"/>
        <v/>
      </c>
      <c r="I7733" t="str">
        <f t="shared" si="20"/>
        <v/>
      </c>
      <c r="J7733">
        <f t="shared" si="21"/>
        <v>0</v>
      </c>
    </row>
    <row r="7734" spans="1:10" x14ac:dyDescent="0.3">
      <c r="A7734">
        <v>2014</v>
      </c>
      <c r="B7734" t="s">
        <v>26</v>
      </c>
      <c r="C7734" t="s">
        <v>40</v>
      </c>
      <c r="D7734" t="s">
        <v>203</v>
      </c>
      <c r="E7734" s="12"/>
      <c r="G7734" t="str">
        <f t="shared" si="18"/>
        <v/>
      </c>
      <c r="H7734" t="str">
        <f t="shared" si="19"/>
        <v/>
      </c>
      <c r="I7734" t="str">
        <f t="shared" si="20"/>
        <v>Females</v>
      </c>
      <c r="J7734">
        <f t="shared" si="21"/>
        <v>0</v>
      </c>
    </row>
    <row r="7735" spans="1:10" x14ac:dyDescent="0.3">
      <c r="A7735">
        <v>2014</v>
      </c>
      <c r="B7735" t="s">
        <v>26</v>
      </c>
      <c r="C7735" t="s">
        <v>40</v>
      </c>
      <c r="D7735" t="s">
        <v>205</v>
      </c>
      <c r="E7735" s="12"/>
      <c r="G7735" t="str">
        <f t="shared" si="18"/>
        <v/>
      </c>
      <c r="H7735" t="str">
        <f t="shared" si="19"/>
        <v/>
      </c>
      <c r="I7735" t="str">
        <f t="shared" si="20"/>
        <v/>
      </c>
      <c r="J7735">
        <f t="shared" si="21"/>
        <v>0</v>
      </c>
    </row>
    <row r="7736" spans="1:10" x14ac:dyDescent="0.3">
      <c r="A7736">
        <v>2014</v>
      </c>
      <c r="B7736" t="s">
        <v>26</v>
      </c>
      <c r="C7736" t="s">
        <v>41</v>
      </c>
      <c r="D7736" t="s">
        <v>202</v>
      </c>
      <c r="E7736" s="12"/>
      <c r="G7736" t="str">
        <f t="shared" si="18"/>
        <v/>
      </c>
      <c r="H7736" t="str">
        <f t="shared" si="19"/>
        <v/>
      </c>
      <c r="I7736" t="str">
        <f t="shared" si="20"/>
        <v/>
      </c>
      <c r="J7736">
        <f t="shared" si="21"/>
        <v>0</v>
      </c>
    </row>
    <row r="7737" spans="1:10" x14ac:dyDescent="0.3">
      <c r="A7737">
        <v>2014</v>
      </c>
      <c r="B7737" t="s">
        <v>26</v>
      </c>
      <c r="C7737" t="s">
        <v>41</v>
      </c>
      <c r="D7737" t="s">
        <v>203</v>
      </c>
      <c r="E7737" s="12"/>
      <c r="G7737" t="str">
        <f t="shared" si="18"/>
        <v/>
      </c>
      <c r="H7737" t="str">
        <f t="shared" si="19"/>
        <v/>
      </c>
      <c r="I7737" t="str">
        <f t="shared" si="20"/>
        <v>Females</v>
      </c>
      <c r="J7737">
        <f t="shared" si="21"/>
        <v>0</v>
      </c>
    </row>
    <row r="7738" spans="1:10" x14ac:dyDescent="0.3">
      <c r="A7738">
        <v>2014</v>
      </c>
      <c r="B7738" t="s">
        <v>26</v>
      </c>
      <c r="C7738" t="s">
        <v>41</v>
      </c>
      <c r="D7738" t="s">
        <v>205</v>
      </c>
      <c r="E7738" s="12"/>
      <c r="G7738" t="str">
        <f t="shared" si="18"/>
        <v/>
      </c>
      <c r="H7738" t="str">
        <f t="shared" si="19"/>
        <v/>
      </c>
      <c r="I7738" t="str">
        <f t="shared" si="20"/>
        <v/>
      </c>
      <c r="J7738">
        <f t="shared" si="21"/>
        <v>0</v>
      </c>
    </row>
    <row r="7739" spans="1:10" x14ac:dyDescent="0.3">
      <c r="A7739">
        <v>2014</v>
      </c>
      <c r="B7739" t="s">
        <v>26</v>
      </c>
      <c r="C7739" t="s">
        <v>42</v>
      </c>
      <c r="D7739" t="s">
        <v>202</v>
      </c>
      <c r="E7739" s="12"/>
      <c r="G7739" t="str">
        <f t="shared" si="18"/>
        <v/>
      </c>
      <c r="H7739" t="str">
        <f t="shared" si="19"/>
        <v/>
      </c>
      <c r="I7739" t="str">
        <f t="shared" si="20"/>
        <v/>
      </c>
      <c r="J7739">
        <f t="shared" si="21"/>
        <v>0</v>
      </c>
    </row>
    <row r="7740" spans="1:10" x14ac:dyDescent="0.3">
      <c r="A7740">
        <v>2014</v>
      </c>
      <c r="B7740" t="s">
        <v>26</v>
      </c>
      <c r="C7740" t="s">
        <v>42</v>
      </c>
      <c r="D7740" t="s">
        <v>203</v>
      </c>
      <c r="E7740" s="12"/>
      <c r="G7740" t="str">
        <f t="shared" si="18"/>
        <v/>
      </c>
      <c r="H7740" t="str">
        <f t="shared" si="19"/>
        <v/>
      </c>
      <c r="I7740" t="str">
        <f t="shared" si="20"/>
        <v>Females</v>
      </c>
      <c r="J7740">
        <f t="shared" si="21"/>
        <v>0</v>
      </c>
    </row>
    <row r="7741" spans="1:10" x14ac:dyDescent="0.3">
      <c r="A7741">
        <v>2014</v>
      </c>
      <c r="B7741" t="s">
        <v>26</v>
      </c>
      <c r="C7741" t="s">
        <v>42</v>
      </c>
      <c r="D7741" t="s">
        <v>205</v>
      </c>
      <c r="E7741" s="12"/>
      <c r="G7741" t="str">
        <f t="shared" si="18"/>
        <v/>
      </c>
      <c r="H7741" t="str">
        <f t="shared" si="19"/>
        <v/>
      </c>
      <c r="I7741" t="str">
        <f t="shared" si="20"/>
        <v/>
      </c>
      <c r="J7741">
        <f t="shared" si="21"/>
        <v>0</v>
      </c>
    </row>
    <row r="7742" spans="1:10" x14ac:dyDescent="0.3">
      <c r="A7742">
        <v>2014</v>
      </c>
      <c r="B7742" t="s">
        <v>26</v>
      </c>
      <c r="C7742" t="s">
        <v>43</v>
      </c>
      <c r="D7742" t="s">
        <v>202</v>
      </c>
      <c r="E7742" s="12"/>
      <c r="G7742" t="str">
        <f t="shared" si="18"/>
        <v/>
      </c>
      <c r="H7742" t="str">
        <f t="shared" si="19"/>
        <v/>
      </c>
      <c r="I7742" t="str">
        <f t="shared" si="20"/>
        <v/>
      </c>
      <c r="J7742">
        <f t="shared" si="21"/>
        <v>0</v>
      </c>
    </row>
    <row r="7743" spans="1:10" x14ac:dyDescent="0.3">
      <c r="A7743">
        <v>2014</v>
      </c>
      <c r="B7743" t="s">
        <v>26</v>
      </c>
      <c r="C7743" t="s">
        <v>43</v>
      </c>
      <c r="D7743" t="s">
        <v>203</v>
      </c>
      <c r="E7743" s="12"/>
      <c r="G7743" t="str">
        <f t="shared" si="18"/>
        <v/>
      </c>
      <c r="H7743" t="str">
        <f t="shared" si="19"/>
        <v/>
      </c>
      <c r="I7743" t="str">
        <f t="shared" si="20"/>
        <v>Females</v>
      </c>
      <c r="J7743">
        <f t="shared" si="21"/>
        <v>0</v>
      </c>
    </row>
    <row r="7744" spans="1:10" x14ac:dyDescent="0.3">
      <c r="A7744">
        <v>2014</v>
      </c>
      <c r="B7744" t="s">
        <v>26</v>
      </c>
      <c r="C7744" t="s">
        <v>43</v>
      </c>
      <c r="D7744" t="s">
        <v>205</v>
      </c>
      <c r="E7744" s="12"/>
      <c r="G7744" t="str">
        <f t="shared" si="18"/>
        <v/>
      </c>
      <c r="H7744" t="str">
        <f t="shared" si="19"/>
        <v/>
      </c>
      <c r="I7744" t="str">
        <f t="shared" si="20"/>
        <v/>
      </c>
      <c r="J7744">
        <f t="shared" si="21"/>
        <v>0</v>
      </c>
    </row>
    <row r="7745" spans="1:10" x14ac:dyDescent="0.3">
      <c r="A7745">
        <v>2014</v>
      </c>
      <c r="B7745" t="s">
        <v>26</v>
      </c>
      <c r="C7745" t="s">
        <v>44</v>
      </c>
      <c r="D7745" t="s">
        <v>202</v>
      </c>
      <c r="E7745" s="12"/>
      <c r="G7745" t="str">
        <f t="shared" si="18"/>
        <v/>
      </c>
      <c r="H7745" t="str">
        <f t="shared" si="19"/>
        <v/>
      </c>
      <c r="I7745" t="str">
        <f t="shared" si="20"/>
        <v/>
      </c>
      <c r="J7745">
        <f t="shared" si="21"/>
        <v>0</v>
      </c>
    </row>
    <row r="7746" spans="1:10" x14ac:dyDescent="0.3">
      <c r="A7746">
        <v>2014</v>
      </c>
      <c r="B7746" t="s">
        <v>26</v>
      </c>
      <c r="C7746" t="s">
        <v>44</v>
      </c>
      <c r="D7746" t="s">
        <v>203</v>
      </c>
      <c r="E7746" s="12"/>
      <c r="G7746" t="str">
        <f t="shared" si="18"/>
        <v/>
      </c>
      <c r="H7746" t="str">
        <f t="shared" si="19"/>
        <v/>
      </c>
      <c r="I7746" t="str">
        <f t="shared" si="20"/>
        <v>Females</v>
      </c>
      <c r="J7746">
        <f t="shared" si="21"/>
        <v>0</v>
      </c>
    </row>
    <row r="7747" spans="1:10" x14ac:dyDescent="0.3">
      <c r="A7747">
        <v>2014</v>
      </c>
      <c r="B7747" t="s">
        <v>26</v>
      </c>
      <c r="C7747" t="s">
        <v>44</v>
      </c>
      <c r="D7747" t="s">
        <v>205</v>
      </c>
      <c r="E7747" s="12"/>
      <c r="G7747" t="str">
        <f t="shared" si="18"/>
        <v/>
      </c>
      <c r="H7747" t="str">
        <f t="shared" si="19"/>
        <v/>
      </c>
      <c r="I7747" t="str">
        <f t="shared" si="20"/>
        <v/>
      </c>
      <c r="J7747">
        <f t="shared" si="21"/>
        <v>0</v>
      </c>
    </row>
    <row r="7748" spans="1:10" x14ac:dyDescent="0.3">
      <c r="A7748">
        <v>2014</v>
      </c>
      <c r="B7748" t="s">
        <v>26</v>
      </c>
      <c r="C7748" t="s">
        <v>45</v>
      </c>
      <c r="D7748" t="s">
        <v>202</v>
      </c>
      <c r="E7748" s="12"/>
      <c r="G7748" t="str">
        <f t="shared" si="18"/>
        <v/>
      </c>
      <c r="H7748" t="str">
        <f t="shared" si="19"/>
        <v/>
      </c>
      <c r="I7748" t="str">
        <f t="shared" si="20"/>
        <v/>
      </c>
      <c r="J7748">
        <f t="shared" si="21"/>
        <v>0</v>
      </c>
    </row>
    <row r="7749" spans="1:10" x14ac:dyDescent="0.3">
      <c r="A7749">
        <v>2014</v>
      </c>
      <c r="B7749" t="s">
        <v>26</v>
      </c>
      <c r="C7749" t="s">
        <v>45</v>
      </c>
      <c r="D7749" t="s">
        <v>203</v>
      </c>
      <c r="E7749" s="12"/>
      <c r="G7749" t="str">
        <f t="shared" si="18"/>
        <v/>
      </c>
      <c r="H7749" t="str">
        <f t="shared" si="19"/>
        <v/>
      </c>
      <c r="I7749" t="str">
        <f t="shared" si="20"/>
        <v>Females</v>
      </c>
      <c r="J7749">
        <f t="shared" si="21"/>
        <v>0</v>
      </c>
    </row>
    <row r="7750" spans="1:10" x14ac:dyDescent="0.3">
      <c r="A7750">
        <v>2014</v>
      </c>
      <c r="B7750" t="s">
        <v>26</v>
      </c>
      <c r="C7750" t="s">
        <v>45</v>
      </c>
      <c r="D7750" t="s">
        <v>205</v>
      </c>
      <c r="E7750" s="12"/>
      <c r="G7750" t="str">
        <f t="shared" si="18"/>
        <v/>
      </c>
      <c r="H7750" t="str">
        <f t="shared" si="19"/>
        <v/>
      </c>
      <c r="I7750" t="str">
        <f t="shared" si="20"/>
        <v/>
      </c>
      <c r="J7750">
        <f t="shared" si="21"/>
        <v>0</v>
      </c>
    </row>
    <row r="7751" spans="1:10" x14ac:dyDescent="0.3">
      <c r="A7751">
        <v>2014</v>
      </c>
      <c r="B7751" t="s">
        <v>26</v>
      </c>
      <c r="C7751" t="s">
        <v>46</v>
      </c>
      <c r="D7751" t="s">
        <v>202</v>
      </c>
      <c r="E7751" s="12"/>
      <c r="G7751" t="str">
        <f t="shared" si="18"/>
        <v/>
      </c>
      <c r="H7751" t="str">
        <f t="shared" si="19"/>
        <v/>
      </c>
      <c r="I7751" t="str">
        <f t="shared" si="20"/>
        <v/>
      </c>
      <c r="J7751">
        <f t="shared" si="21"/>
        <v>0</v>
      </c>
    </row>
    <row r="7752" spans="1:10" x14ac:dyDescent="0.3">
      <c r="A7752">
        <v>2014</v>
      </c>
      <c r="B7752" t="s">
        <v>26</v>
      </c>
      <c r="C7752" t="s">
        <v>46</v>
      </c>
      <c r="D7752" t="s">
        <v>203</v>
      </c>
      <c r="E7752" s="12"/>
      <c r="G7752" t="str">
        <f t="shared" ref="G7752:G7815" si="22">IF(A7752=$G$1,A7752,"")</f>
        <v/>
      </c>
      <c r="H7752" t="str">
        <f t="shared" ref="H7752:H7815" si="23">IF(C7752=$H$1, C7752,"")</f>
        <v/>
      </c>
      <c r="I7752" t="str">
        <f t="shared" ref="I7752:I7815" si="24">IF(D7752=$I$1,D7752,"")</f>
        <v>Females</v>
      </c>
      <c r="J7752">
        <f t="shared" ref="J7752:J7815" si="25">IF(AND(G7752=$G$1,AND(H7752=$H$1,I7752=$I$1)),E7752,0)</f>
        <v>0</v>
      </c>
    </row>
    <row r="7753" spans="1:10" x14ac:dyDescent="0.3">
      <c r="A7753">
        <v>2014</v>
      </c>
      <c r="B7753" t="s">
        <v>26</v>
      </c>
      <c r="C7753" t="s">
        <v>46</v>
      </c>
      <c r="D7753" t="s">
        <v>205</v>
      </c>
      <c r="E7753" s="12"/>
      <c r="G7753" t="str">
        <f t="shared" si="22"/>
        <v/>
      </c>
      <c r="H7753" t="str">
        <f t="shared" si="23"/>
        <v/>
      </c>
      <c r="I7753" t="str">
        <f t="shared" si="24"/>
        <v/>
      </c>
      <c r="J7753">
        <f t="shared" si="25"/>
        <v>0</v>
      </c>
    </row>
    <row r="7754" spans="1:10" x14ac:dyDescent="0.3">
      <c r="A7754">
        <v>2014</v>
      </c>
      <c r="B7754" t="s">
        <v>26</v>
      </c>
      <c r="C7754" t="s">
        <v>47</v>
      </c>
      <c r="D7754" t="s">
        <v>202</v>
      </c>
      <c r="E7754" s="12"/>
      <c r="G7754" t="str">
        <f t="shared" si="22"/>
        <v/>
      </c>
      <c r="H7754" t="str">
        <f t="shared" si="23"/>
        <v/>
      </c>
      <c r="I7754" t="str">
        <f t="shared" si="24"/>
        <v/>
      </c>
      <c r="J7754">
        <f t="shared" si="25"/>
        <v>0</v>
      </c>
    </row>
    <row r="7755" spans="1:10" x14ac:dyDescent="0.3">
      <c r="A7755">
        <v>2014</v>
      </c>
      <c r="B7755" t="s">
        <v>26</v>
      </c>
      <c r="C7755" t="s">
        <v>47</v>
      </c>
      <c r="D7755" t="s">
        <v>203</v>
      </c>
      <c r="E7755" s="12"/>
      <c r="G7755" t="str">
        <f t="shared" si="22"/>
        <v/>
      </c>
      <c r="H7755" t="str">
        <f t="shared" si="23"/>
        <v/>
      </c>
      <c r="I7755" t="str">
        <f t="shared" si="24"/>
        <v>Females</v>
      </c>
      <c r="J7755">
        <f t="shared" si="25"/>
        <v>0</v>
      </c>
    </row>
    <row r="7756" spans="1:10" x14ac:dyDescent="0.3">
      <c r="A7756">
        <v>2014</v>
      </c>
      <c r="B7756" t="s">
        <v>26</v>
      </c>
      <c r="C7756" t="s">
        <v>47</v>
      </c>
      <c r="D7756" t="s">
        <v>205</v>
      </c>
      <c r="E7756" s="12"/>
      <c r="G7756" t="str">
        <f t="shared" si="22"/>
        <v/>
      </c>
      <c r="H7756" t="str">
        <f t="shared" si="23"/>
        <v/>
      </c>
      <c r="I7756" t="str">
        <f t="shared" si="24"/>
        <v/>
      </c>
      <c r="J7756">
        <f t="shared" si="25"/>
        <v>0</v>
      </c>
    </row>
    <row r="7757" spans="1:10" x14ac:dyDescent="0.3">
      <c r="A7757">
        <v>2014</v>
      </c>
      <c r="B7757" t="s">
        <v>26</v>
      </c>
      <c r="C7757" t="s">
        <v>48</v>
      </c>
      <c r="D7757" t="s">
        <v>202</v>
      </c>
      <c r="E7757" s="12"/>
      <c r="G7757" t="str">
        <f t="shared" si="22"/>
        <v/>
      </c>
      <c r="H7757" t="str">
        <f t="shared" si="23"/>
        <v/>
      </c>
      <c r="I7757" t="str">
        <f t="shared" si="24"/>
        <v/>
      </c>
      <c r="J7757">
        <f t="shared" si="25"/>
        <v>0</v>
      </c>
    </row>
    <row r="7758" spans="1:10" x14ac:dyDescent="0.3">
      <c r="A7758">
        <v>2014</v>
      </c>
      <c r="B7758" t="s">
        <v>26</v>
      </c>
      <c r="C7758" t="s">
        <v>48</v>
      </c>
      <c r="D7758" t="s">
        <v>203</v>
      </c>
      <c r="E7758" s="12"/>
      <c r="G7758" t="str">
        <f t="shared" si="22"/>
        <v/>
      </c>
      <c r="H7758" t="str">
        <f t="shared" si="23"/>
        <v/>
      </c>
      <c r="I7758" t="str">
        <f t="shared" si="24"/>
        <v>Females</v>
      </c>
      <c r="J7758">
        <f t="shared" si="25"/>
        <v>0</v>
      </c>
    </row>
    <row r="7759" spans="1:10" x14ac:dyDescent="0.3">
      <c r="A7759">
        <v>2014</v>
      </c>
      <c r="B7759" t="s">
        <v>26</v>
      </c>
      <c r="C7759" t="s">
        <v>48</v>
      </c>
      <c r="D7759" t="s">
        <v>205</v>
      </c>
      <c r="E7759" s="12"/>
      <c r="G7759" t="str">
        <f t="shared" si="22"/>
        <v/>
      </c>
      <c r="H7759" t="str">
        <f t="shared" si="23"/>
        <v/>
      </c>
      <c r="I7759" t="str">
        <f t="shared" si="24"/>
        <v/>
      </c>
      <c r="J7759">
        <f t="shared" si="25"/>
        <v>0</v>
      </c>
    </row>
    <row r="7760" spans="1:10" x14ac:dyDescent="0.3">
      <c r="A7760">
        <v>2014</v>
      </c>
      <c r="B7760" t="s">
        <v>26</v>
      </c>
      <c r="C7760" t="s">
        <v>49</v>
      </c>
      <c r="D7760" t="s">
        <v>202</v>
      </c>
      <c r="E7760" s="12"/>
      <c r="G7760" t="str">
        <f t="shared" si="22"/>
        <v/>
      </c>
      <c r="H7760" t="str">
        <f t="shared" si="23"/>
        <v/>
      </c>
      <c r="I7760" t="str">
        <f t="shared" si="24"/>
        <v/>
      </c>
      <c r="J7760">
        <f t="shared" si="25"/>
        <v>0</v>
      </c>
    </row>
    <row r="7761" spans="1:10" x14ac:dyDescent="0.3">
      <c r="A7761">
        <v>2014</v>
      </c>
      <c r="B7761" t="s">
        <v>26</v>
      </c>
      <c r="C7761" t="s">
        <v>49</v>
      </c>
      <c r="D7761" t="s">
        <v>203</v>
      </c>
      <c r="E7761" s="12"/>
      <c r="G7761" t="str">
        <f t="shared" si="22"/>
        <v/>
      </c>
      <c r="H7761" t="str">
        <f t="shared" si="23"/>
        <v/>
      </c>
      <c r="I7761" t="str">
        <f t="shared" si="24"/>
        <v>Females</v>
      </c>
      <c r="J7761">
        <f t="shared" si="25"/>
        <v>0</v>
      </c>
    </row>
    <row r="7762" spans="1:10" x14ac:dyDescent="0.3">
      <c r="A7762">
        <v>2014</v>
      </c>
      <c r="B7762" t="s">
        <v>26</v>
      </c>
      <c r="C7762" t="s">
        <v>49</v>
      </c>
      <c r="D7762" t="s">
        <v>205</v>
      </c>
      <c r="E7762" s="12"/>
      <c r="G7762" t="str">
        <f t="shared" si="22"/>
        <v/>
      </c>
      <c r="H7762" t="str">
        <f t="shared" si="23"/>
        <v/>
      </c>
      <c r="I7762" t="str">
        <f t="shared" si="24"/>
        <v/>
      </c>
      <c r="J7762">
        <f t="shared" si="25"/>
        <v>0</v>
      </c>
    </row>
    <row r="7763" spans="1:10" x14ac:dyDescent="0.3">
      <c r="A7763">
        <v>2014</v>
      </c>
      <c r="B7763" t="s">
        <v>26</v>
      </c>
      <c r="C7763" t="s">
        <v>50</v>
      </c>
      <c r="D7763" t="s">
        <v>202</v>
      </c>
      <c r="E7763" s="12"/>
      <c r="G7763" t="str">
        <f t="shared" si="22"/>
        <v/>
      </c>
      <c r="H7763" t="str">
        <f t="shared" si="23"/>
        <v/>
      </c>
      <c r="I7763" t="str">
        <f t="shared" si="24"/>
        <v/>
      </c>
      <c r="J7763">
        <f t="shared" si="25"/>
        <v>0</v>
      </c>
    </row>
    <row r="7764" spans="1:10" x14ac:dyDescent="0.3">
      <c r="A7764">
        <v>2014</v>
      </c>
      <c r="B7764" t="s">
        <v>26</v>
      </c>
      <c r="C7764" t="s">
        <v>50</v>
      </c>
      <c r="D7764" t="s">
        <v>203</v>
      </c>
      <c r="E7764" s="12"/>
      <c r="G7764" t="str">
        <f t="shared" si="22"/>
        <v/>
      </c>
      <c r="H7764" t="str">
        <f t="shared" si="23"/>
        <v/>
      </c>
      <c r="I7764" t="str">
        <f t="shared" si="24"/>
        <v>Females</v>
      </c>
      <c r="J7764">
        <f t="shared" si="25"/>
        <v>0</v>
      </c>
    </row>
    <row r="7765" spans="1:10" x14ac:dyDescent="0.3">
      <c r="A7765">
        <v>2014</v>
      </c>
      <c r="B7765" t="s">
        <v>26</v>
      </c>
      <c r="C7765" t="s">
        <v>50</v>
      </c>
      <c r="D7765" t="s">
        <v>205</v>
      </c>
      <c r="E7765" s="12"/>
      <c r="G7765" t="str">
        <f t="shared" si="22"/>
        <v/>
      </c>
      <c r="H7765" t="str">
        <f t="shared" si="23"/>
        <v/>
      </c>
      <c r="I7765" t="str">
        <f t="shared" si="24"/>
        <v/>
      </c>
      <c r="J7765">
        <f t="shared" si="25"/>
        <v>0</v>
      </c>
    </row>
    <row r="7766" spans="1:10" x14ac:dyDescent="0.3">
      <c r="A7766">
        <v>2014</v>
      </c>
      <c r="B7766" t="s">
        <v>26</v>
      </c>
      <c r="C7766" t="s">
        <v>51</v>
      </c>
      <c r="D7766" t="s">
        <v>202</v>
      </c>
      <c r="E7766" s="12"/>
      <c r="G7766" t="str">
        <f t="shared" si="22"/>
        <v/>
      </c>
      <c r="H7766" t="str">
        <f t="shared" si="23"/>
        <v/>
      </c>
      <c r="I7766" t="str">
        <f t="shared" si="24"/>
        <v/>
      </c>
      <c r="J7766">
        <f t="shared" si="25"/>
        <v>0</v>
      </c>
    </row>
    <row r="7767" spans="1:10" x14ac:dyDescent="0.3">
      <c r="A7767">
        <v>2014</v>
      </c>
      <c r="B7767" t="s">
        <v>26</v>
      </c>
      <c r="C7767" t="s">
        <v>51</v>
      </c>
      <c r="D7767" t="s">
        <v>203</v>
      </c>
      <c r="E7767" s="12"/>
      <c r="G7767" t="str">
        <f t="shared" si="22"/>
        <v/>
      </c>
      <c r="H7767" t="str">
        <f t="shared" si="23"/>
        <v/>
      </c>
      <c r="I7767" t="str">
        <f t="shared" si="24"/>
        <v>Females</v>
      </c>
      <c r="J7767">
        <f t="shared" si="25"/>
        <v>0</v>
      </c>
    </row>
    <row r="7768" spans="1:10" x14ac:dyDescent="0.3">
      <c r="A7768">
        <v>2014</v>
      </c>
      <c r="B7768" t="s">
        <v>26</v>
      </c>
      <c r="C7768" t="s">
        <v>51</v>
      </c>
      <c r="D7768" t="s">
        <v>205</v>
      </c>
      <c r="E7768" s="12"/>
      <c r="G7768" t="str">
        <f t="shared" si="22"/>
        <v/>
      </c>
      <c r="H7768" t="str">
        <f t="shared" si="23"/>
        <v/>
      </c>
      <c r="I7768" t="str">
        <f t="shared" si="24"/>
        <v/>
      </c>
      <c r="J7768">
        <f t="shared" si="25"/>
        <v>0</v>
      </c>
    </row>
    <row r="7769" spans="1:10" x14ac:dyDescent="0.3">
      <c r="A7769">
        <v>2014</v>
      </c>
      <c r="B7769" t="s">
        <v>26</v>
      </c>
      <c r="C7769" t="s">
        <v>52</v>
      </c>
      <c r="D7769" t="s">
        <v>202</v>
      </c>
      <c r="E7769" s="12"/>
      <c r="G7769" t="str">
        <f t="shared" si="22"/>
        <v/>
      </c>
      <c r="H7769" t="str">
        <f t="shared" si="23"/>
        <v/>
      </c>
      <c r="I7769" t="str">
        <f t="shared" si="24"/>
        <v/>
      </c>
      <c r="J7769">
        <f t="shared" si="25"/>
        <v>0</v>
      </c>
    </row>
    <row r="7770" spans="1:10" x14ac:dyDescent="0.3">
      <c r="A7770">
        <v>2014</v>
      </c>
      <c r="B7770" t="s">
        <v>26</v>
      </c>
      <c r="C7770" t="s">
        <v>52</v>
      </c>
      <c r="D7770" t="s">
        <v>203</v>
      </c>
      <c r="E7770" s="12"/>
      <c r="G7770" t="str">
        <f t="shared" si="22"/>
        <v/>
      </c>
      <c r="H7770" t="str">
        <f t="shared" si="23"/>
        <v/>
      </c>
      <c r="I7770" t="str">
        <f t="shared" si="24"/>
        <v>Females</v>
      </c>
      <c r="J7770">
        <f t="shared" si="25"/>
        <v>0</v>
      </c>
    </row>
    <row r="7771" spans="1:10" x14ac:dyDescent="0.3">
      <c r="A7771">
        <v>2014</v>
      </c>
      <c r="B7771" t="s">
        <v>26</v>
      </c>
      <c r="C7771" t="s">
        <v>52</v>
      </c>
      <c r="D7771" t="s">
        <v>205</v>
      </c>
      <c r="E7771" s="12"/>
      <c r="G7771" t="str">
        <f t="shared" si="22"/>
        <v/>
      </c>
      <c r="H7771" t="str">
        <f t="shared" si="23"/>
        <v/>
      </c>
      <c r="I7771" t="str">
        <f t="shared" si="24"/>
        <v/>
      </c>
      <c r="J7771">
        <f t="shared" si="25"/>
        <v>0</v>
      </c>
    </row>
    <row r="7772" spans="1:10" x14ac:dyDescent="0.3">
      <c r="A7772">
        <v>2014</v>
      </c>
      <c r="B7772" t="s">
        <v>26</v>
      </c>
      <c r="C7772" t="s">
        <v>53</v>
      </c>
      <c r="D7772" t="s">
        <v>202</v>
      </c>
      <c r="E7772" s="12"/>
      <c r="G7772" t="str">
        <f t="shared" si="22"/>
        <v/>
      </c>
      <c r="H7772" t="str">
        <f t="shared" si="23"/>
        <v/>
      </c>
      <c r="I7772" t="str">
        <f t="shared" si="24"/>
        <v/>
      </c>
      <c r="J7772">
        <f t="shared" si="25"/>
        <v>0</v>
      </c>
    </row>
    <row r="7773" spans="1:10" x14ac:dyDescent="0.3">
      <c r="A7773">
        <v>2014</v>
      </c>
      <c r="B7773" t="s">
        <v>26</v>
      </c>
      <c r="C7773" t="s">
        <v>53</v>
      </c>
      <c r="D7773" t="s">
        <v>203</v>
      </c>
      <c r="E7773" s="12"/>
      <c r="G7773" t="str">
        <f t="shared" si="22"/>
        <v/>
      </c>
      <c r="H7773" t="str">
        <f t="shared" si="23"/>
        <v/>
      </c>
      <c r="I7773" t="str">
        <f t="shared" si="24"/>
        <v>Females</v>
      </c>
      <c r="J7773">
        <f t="shared" si="25"/>
        <v>0</v>
      </c>
    </row>
    <row r="7774" spans="1:10" x14ac:dyDescent="0.3">
      <c r="A7774">
        <v>2014</v>
      </c>
      <c r="B7774" t="s">
        <v>26</v>
      </c>
      <c r="C7774" t="s">
        <v>53</v>
      </c>
      <c r="D7774" t="s">
        <v>205</v>
      </c>
      <c r="E7774" s="12"/>
      <c r="G7774" t="str">
        <f t="shared" si="22"/>
        <v/>
      </c>
      <c r="H7774" t="str">
        <f t="shared" si="23"/>
        <v/>
      </c>
      <c r="I7774" t="str">
        <f t="shared" si="24"/>
        <v/>
      </c>
      <c r="J7774">
        <f t="shared" si="25"/>
        <v>0</v>
      </c>
    </row>
    <row r="7775" spans="1:10" x14ac:dyDescent="0.3">
      <c r="A7775">
        <v>2014</v>
      </c>
      <c r="B7775" t="s">
        <v>26</v>
      </c>
      <c r="C7775" t="s">
        <v>54</v>
      </c>
      <c r="D7775" t="s">
        <v>202</v>
      </c>
      <c r="E7775" s="12"/>
      <c r="G7775" t="str">
        <f t="shared" si="22"/>
        <v/>
      </c>
      <c r="H7775" t="str">
        <f t="shared" si="23"/>
        <v/>
      </c>
      <c r="I7775" t="str">
        <f t="shared" si="24"/>
        <v/>
      </c>
      <c r="J7775">
        <f t="shared" si="25"/>
        <v>0</v>
      </c>
    </row>
    <row r="7776" spans="1:10" x14ac:dyDescent="0.3">
      <c r="A7776">
        <v>2014</v>
      </c>
      <c r="B7776" t="s">
        <v>26</v>
      </c>
      <c r="C7776" t="s">
        <v>54</v>
      </c>
      <c r="D7776" t="s">
        <v>203</v>
      </c>
      <c r="E7776" s="12"/>
      <c r="G7776" t="str">
        <f t="shared" si="22"/>
        <v/>
      </c>
      <c r="H7776" t="str">
        <f t="shared" si="23"/>
        <v/>
      </c>
      <c r="I7776" t="str">
        <f t="shared" si="24"/>
        <v>Females</v>
      </c>
      <c r="J7776">
        <f t="shared" si="25"/>
        <v>0</v>
      </c>
    </row>
    <row r="7777" spans="1:10" x14ac:dyDescent="0.3">
      <c r="A7777">
        <v>2014</v>
      </c>
      <c r="B7777" t="s">
        <v>26</v>
      </c>
      <c r="C7777" t="s">
        <v>54</v>
      </c>
      <c r="D7777" t="s">
        <v>205</v>
      </c>
      <c r="E7777" s="12"/>
      <c r="G7777" t="str">
        <f t="shared" si="22"/>
        <v/>
      </c>
      <c r="H7777" t="str">
        <f t="shared" si="23"/>
        <v/>
      </c>
      <c r="I7777" t="str">
        <f t="shared" si="24"/>
        <v/>
      </c>
      <c r="J7777">
        <f t="shared" si="25"/>
        <v>0</v>
      </c>
    </row>
    <row r="7778" spans="1:10" x14ac:dyDescent="0.3">
      <c r="A7778">
        <v>2014</v>
      </c>
      <c r="B7778" t="s">
        <v>26</v>
      </c>
      <c r="C7778" t="s">
        <v>55</v>
      </c>
      <c r="D7778" t="s">
        <v>202</v>
      </c>
      <c r="E7778" s="12"/>
      <c r="G7778" t="str">
        <f t="shared" si="22"/>
        <v/>
      </c>
      <c r="H7778" t="str">
        <f t="shared" si="23"/>
        <v/>
      </c>
      <c r="I7778" t="str">
        <f t="shared" si="24"/>
        <v/>
      </c>
      <c r="J7778">
        <f t="shared" si="25"/>
        <v>0</v>
      </c>
    </row>
    <row r="7779" spans="1:10" x14ac:dyDescent="0.3">
      <c r="A7779">
        <v>2014</v>
      </c>
      <c r="B7779" t="s">
        <v>26</v>
      </c>
      <c r="C7779" t="s">
        <v>55</v>
      </c>
      <c r="D7779" t="s">
        <v>203</v>
      </c>
      <c r="E7779" s="12"/>
      <c r="G7779" t="str">
        <f t="shared" si="22"/>
        <v/>
      </c>
      <c r="H7779" t="str">
        <f t="shared" si="23"/>
        <v/>
      </c>
      <c r="I7779" t="str">
        <f t="shared" si="24"/>
        <v>Females</v>
      </c>
      <c r="J7779">
        <f t="shared" si="25"/>
        <v>0</v>
      </c>
    </row>
    <row r="7780" spans="1:10" x14ac:dyDescent="0.3">
      <c r="A7780">
        <v>2014</v>
      </c>
      <c r="B7780" t="s">
        <v>26</v>
      </c>
      <c r="C7780" t="s">
        <v>55</v>
      </c>
      <c r="D7780" t="s">
        <v>205</v>
      </c>
      <c r="E7780" s="12"/>
      <c r="G7780" t="str">
        <f t="shared" si="22"/>
        <v/>
      </c>
      <c r="H7780" t="str">
        <f t="shared" si="23"/>
        <v/>
      </c>
      <c r="I7780" t="str">
        <f t="shared" si="24"/>
        <v/>
      </c>
      <c r="J7780">
        <f t="shared" si="25"/>
        <v>0</v>
      </c>
    </row>
    <row r="7781" spans="1:10" x14ac:dyDescent="0.3">
      <c r="A7781">
        <v>2014</v>
      </c>
      <c r="B7781" t="s">
        <v>26</v>
      </c>
      <c r="C7781" t="s">
        <v>56</v>
      </c>
      <c r="D7781" t="s">
        <v>202</v>
      </c>
      <c r="E7781" s="12"/>
      <c r="G7781" t="str">
        <f t="shared" si="22"/>
        <v/>
      </c>
      <c r="H7781" t="str">
        <f t="shared" si="23"/>
        <v/>
      </c>
      <c r="I7781" t="str">
        <f t="shared" si="24"/>
        <v/>
      </c>
      <c r="J7781">
        <f t="shared" si="25"/>
        <v>0</v>
      </c>
    </row>
    <row r="7782" spans="1:10" x14ac:dyDescent="0.3">
      <c r="A7782">
        <v>2014</v>
      </c>
      <c r="B7782" t="s">
        <v>26</v>
      </c>
      <c r="C7782" t="s">
        <v>56</v>
      </c>
      <c r="D7782" t="s">
        <v>203</v>
      </c>
      <c r="E7782" s="12"/>
      <c r="G7782" t="str">
        <f t="shared" si="22"/>
        <v/>
      </c>
      <c r="H7782" t="str">
        <f t="shared" si="23"/>
        <v/>
      </c>
      <c r="I7782" t="str">
        <f t="shared" si="24"/>
        <v>Females</v>
      </c>
      <c r="J7782">
        <f t="shared" si="25"/>
        <v>0</v>
      </c>
    </row>
    <row r="7783" spans="1:10" x14ac:dyDescent="0.3">
      <c r="A7783">
        <v>2014</v>
      </c>
      <c r="B7783" t="s">
        <v>26</v>
      </c>
      <c r="C7783" t="s">
        <v>56</v>
      </c>
      <c r="D7783" t="s">
        <v>205</v>
      </c>
      <c r="E7783" s="12"/>
      <c r="G7783" t="str">
        <f t="shared" si="22"/>
        <v/>
      </c>
      <c r="H7783" t="str">
        <f t="shared" si="23"/>
        <v/>
      </c>
      <c r="I7783" t="str">
        <f t="shared" si="24"/>
        <v/>
      </c>
      <c r="J7783">
        <f t="shared" si="25"/>
        <v>0</v>
      </c>
    </row>
    <row r="7784" spans="1:10" x14ac:dyDescent="0.3">
      <c r="A7784">
        <v>2014</v>
      </c>
      <c r="B7784" t="s">
        <v>26</v>
      </c>
      <c r="C7784" t="s">
        <v>57</v>
      </c>
      <c r="D7784" t="s">
        <v>202</v>
      </c>
      <c r="E7784" s="12"/>
      <c r="G7784" t="str">
        <f t="shared" si="22"/>
        <v/>
      </c>
      <c r="H7784" t="str">
        <f t="shared" si="23"/>
        <v/>
      </c>
      <c r="I7784" t="str">
        <f t="shared" si="24"/>
        <v/>
      </c>
      <c r="J7784">
        <f t="shared" si="25"/>
        <v>0</v>
      </c>
    </row>
    <row r="7785" spans="1:10" x14ac:dyDescent="0.3">
      <c r="A7785">
        <v>2014</v>
      </c>
      <c r="B7785" t="s">
        <v>26</v>
      </c>
      <c r="C7785" t="s">
        <v>57</v>
      </c>
      <c r="D7785" t="s">
        <v>203</v>
      </c>
      <c r="E7785" s="12"/>
      <c r="G7785" t="str">
        <f t="shared" si="22"/>
        <v/>
      </c>
      <c r="H7785" t="str">
        <f t="shared" si="23"/>
        <v/>
      </c>
      <c r="I7785" t="str">
        <f t="shared" si="24"/>
        <v>Females</v>
      </c>
      <c r="J7785">
        <f t="shared" si="25"/>
        <v>0</v>
      </c>
    </row>
    <row r="7786" spans="1:10" x14ac:dyDescent="0.3">
      <c r="A7786">
        <v>2014</v>
      </c>
      <c r="B7786" t="s">
        <v>26</v>
      </c>
      <c r="C7786" t="s">
        <v>57</v>
      </c>
      <c r="D7786" t="s">
        <v>205</v>
      </c>
      <c r="E7786" s="12"/>
      <c r="G7786" t="str">
        <f t="shared" si="22"/>
        <v/>
      </c>
      <c r="H7786" t="str">
        <f t="shared" si="23"/>
        <v/>
      </c>
      <c r="I7786" t="str">
        <f t="shared" si="24"/>
        <v/>
      </c>
      <c r="J7786">
        <f t="shared" si="25"/>
        <v>0</v>
      </c>
    </row>
    <row r="7787" spans="1:10" x14ac:dyDescent="0.3">
      <c r="A7787">
        <v>2014</v>
      </c>
      <c r="B7787" t="s">
        <v>26</v>
      </c>
      <c r="C7787" t="s">
        <v>58</v>
      </c>
      <c r="D7787" t="s">
        <v>202</v>
      </c>
      <c r="E7787" s="12"/>
      <c r="G7787" t="str">
        <f t="shared" si="22"/>
        <v/>
      </c>
      <c r="H7787" t="str">
        <f t="shared" si="23"/>
        <v/>
      </c>
      <c r="I7787" t="str">
        <f t="shared" si="24"/>
        <v/>
      </c>
      <c r="J7787">
        <f t="shared" si="25"/>
        <v>0</v>
      </c>
    </row>
    <row r="7788" spans="1:10" x14ac:dyDescent="0.3">
      <c r="A7788">
        <v>2014</v>
      </c>
      <c r="B7788" t="s">
        <v>26</v>
      </c>
      <c r="C7788" t="s">
        <v>58</v>
      </c>
      <c r="D7788" t="s">
        <v>203</v>
      </c>
      <c r="E7788" s="12"/>
      <c r="G7788" t="str">
        <f t="shared" si="22"/>
        <v/>
      </c>
      <c r="H7788" t="str">
        <f t="shared" si="23"/>
        <v/>
      </c>
      <c r="I7788" t="str">
        <f t="shared" si="24"/>
        <v>Females</v>
      </c>
      <c r="J7788">
        <f t="shared" si="25"/>
        <v>0</v>
      </c>
    </row>
    <row r="7789" spans="1:10" x14ac:dyDescent="0.3">
      <c r="A7789">
        <v>2014</v>
      </c>
      <c r="B7789" t="s">
        <v>26</v>
      </c>
      <c r="C7789" t="s">
        <v>58</v>
      </c>
      <c r="D7789" t="s">
        <v>205</v>
      </c>
      <c r="E7789" s="12"/>
      <c r="G7789" t="str">
        <f t="shared" si="22"/>
        <v/>
      </c>
      <c r="H7789" t="str">
        <f t="shared" si="23"/>
        <v/>
      </c>
      <c r="I7789" t="str">
        <f t="shared" si="24"/>
        <v/>
      </c>
      <c r="J7789">
        <f t="shared" si="25"/>
        <v>0</v>
      </c>
    </row>
    <row r="7790" spans="1:10" x14ac:dyDescent="0.3">
      <c r="A7790">
        <v>2014</v>
      </c>
      <c r="B7790" t="s">
        <v>26</v>
      </c>
      <c r="C7790" t="s">
        <v>59</v>
      </c>
      <c r="D7790" t="s">
        <v>202</v>
      </c>
      <c r="E7790" s="12"/>
      <c r="G7790" t="str">
        <f t="shared" si="22"/>
        <v/>
      </c>
      <c r="H7790" t="str">
        <f t="shared" si="23"/>
        <v/>
      </c>
      <c r="I7790" t="str">
        <f t="shared" si="24"/>
        <v/>
      </c>
      <c r="J7790">
        <f t="shared" si="25"/>
        <v>0</v>
      </c>
    </row>
    <row r="7791" spans="1:10" x14ac:dyDescent="0.3">
      <c r="A7791">
        <v>2014</v>
      </c>
      <c r="B7791" t="s">
        <v>26</v>
      </c>
      <c r="C7791" t="s">
        <v>59</v>
      </c>
      <c r="D7791" t="s">
        <v>203</v>
      </c>
      <c r="E7791" s="12"/>
      <c r="G7791" t="str">
        <f t="shared" si="22"/>
        <v/>
      </c>
      <c r="H7791" t="str">
        <f t="shared" si="23"/>
        <v/>
      </c>
      <c r="I7791" t="str">
        <f t="shared" si="24"/>
        <v>Females</v>
      </c>
      <c r="J7791">
        <f t="shared" si="25"/>
        <v>0</v>
      </c>
    </row>
    <row r="7792" spans="1:10" x14ac:dyDescent="0.3">
      <c r="A7792">
        <v>2014</v>
      </c>
      <c r="B7792" t="s">
        <v>26</v>
      </c>
      <c r="C7792" t="s">
        <v>59</v>
      </c>
      <c r="D7792" t="s">
        <v>205</v>
      </c>
      <c r="E7792" s="12"/>
      <c r="G7792" t="str">
        <f t="shared" si="22"/>
        <v/>
      </c>
      <c r="H7792" t="str">
        <f t="shared" si="23"/>
        <v/>
      </c>
      <c r="I7792" t="str">
        <f t="shared" si="24"/>
        <v/>
      </c>
      <c r="J7792">
        <f t="shared" si="25"/>
        <v>0</v>
      </c>
    </row>
    <row r="7793" spans="1:10" x14ac:dyDescent="0.3">
      <c r="A7793">
        <v>2014</v>
      </c>
      <c r="B7793" t="s">
        <v>26</v>
      </c>
      <c r="C7793" t="s">
        <v>60</v>
      </c>
      <c r="D7793" t="s">
        <v>202</v>
      </c>
      <c r="E7793" s="12"/>
      <c r="G7793" t="str">
        <f t="shared" si="22"/>
        <v/>
      </c>
      <c r="H7793" t="str">
        <f t="shared" si="23"/>
        <v/>
      </c>
      <c r="I7793" t="str">
        <f t="shared" si="24"/>
        <v/>
      </c>
      <c r="J7793">
        <f t="shared" si="25"/>
        <v>0</v>
      </c>
    </row>
    <row r="7794" spans="1:10" x14ac:dyDescent="0.3">
      <c r="A7794">
        <v>2014</v>
      </c>
      <c r="B7794" t="s">
        <v>26</v>
      </c>
      <c r="C7794" t="s">
        <v>60</v>
      </c>
      <c r="D7794" t="s">
        <v>203</v>
      </c>
      <c r="E7794" s="12"/>
      <c r="G7794" t="str">
        <f t="shared" si="22"/>
        <v/>
      </c>
      <c r="H7794" t="str">
        <f t="shared" si="23"/>
        <v/>
      </c>
      <c r="I7794" t="str">
        <f t="shared" si="24"/>
        <v>Females</v>
      </c>
      <c r="J7794">
        <f t="shared" si="25"/>
        <v>0</v>
      </c>
    </row>
    <row r="7795" spans="1:10" x14ac:dyDescent="0.3">
      <c r="A7795">
        <v>2014</v>
      </c>
      <c r="B7795" t="s">
        <v>26</v>
      </c>
      <c r="C7795" t="s">
        <v>60</v>
      </c>
      <c r="D7795" t="s">
        <v>205</v>
      </c>
      <c r="E7795" s="12"/>
      <c r="G7795" t="str">
        <f t="shared" si="22"/>
        <v/>
      </c>
      <c r="H7795" t="str">
        <f t="shared" si="23"/>
        <v/>
      </c>
      <c r="I7795" t="str">
        <f t="shared" si="24"/>
        <v/>
      </c>
      <c r="J7795">
        <f t="shared" si="25"/>
        <v>0</v>
      </c>
    </row>
    <row r="7796" spans="1:10" x14ac:dyDescent="0.3">
      <c r="A7796">
        <v>2014</v>
      </c>
      <c r="B7796" t="s">
        <v>26</v>
      </c>
      <c r="C7796" t="s">
        <v>61</v>
      </c>
      <c r="D7796" t="s">
        <v>202</v>
      </c>
      <c r="E7796" s="12"/>
      <c r="G7796" t="str">
        <f t="shared" si="22"/>
        <v/>
      </c>
      <c r="H7796" t="str">
        <f t="shared" si="23"/>
        <v/>
      </c>
      <c r="I7796" t="str">
        <f t="shared" si="24"/>
        <v/>
      </c>
      <c r="J7796">
        <f t="shared" si="25"/>
        <v>0</v>
      </c>
    </row>
    <row r="7797" spans="1:10" x14ac:dyDescent="0.3">
      <c r="A7797">
        <v>2014</v>
      </c>
      <c r="B7797" t="s">
        <v>26</v>
      </c>
      <c r="C7797" t="s">
        <v>61</v>
      </c>
      <c r="D7797" t="s">
        <v>203</v>
      </c>
      <c r="E7797" s="12"/>
      <c r="G7797" t="str">
        <f t="shared" si="22"/>
        <v/>
      </c>
      <c r="H7797" t="str">
        <f t="shared" si="23"/>
        <v/>
      </c>
      <c r="I7797" t="str">
        <f t="shared" si="24"/>
        <v>Females</v>
      </c>
      <c r="J7797">
        <f t="shared" si="25"/>
        <v>0</v>
      </c>
    </row>
    <row r="7798" spans="1:10" x14ac:dyDescent="0.3">
      <c r="A7798">
        <v>2014</v>
      </c>
      <c r="B7798" t="s">
        <v>26</v>
      </c>
      <c r="C7798" t="s">
        <v>61</v>
      </c>
      <c r="D7798" t="s">
        <v>205</v>
      </c>
      <c r="E7798" s="12"/>
      <c r="G7798" t="str">
        <f t="shared" si="22"/>
        <v/>
      </c>
      <c r="H7798" t="str">
        <f t="shared" si="23"/>
        <v/>
      </c>
      <c r="I7798" t="str">
        <f t="shared" si="24"/>
        <v/>
      </c>
      <c r="J7798">
        <f t="shared" si="25"/>
        <v>0</v>
      </c>
    </row>
    <row r="7799" spans="1:10" x14ac:dyDescent="0.3">
      <c r="A7799">
        <v>2014</v>
      </c>
      <c r="B7799" t="s">
        <v>26</v>
      </c>
      <c r="C7799" t="s">
        <v>62</v>
      </c>
      <c r="D7799" t="s">
        <v>202</v>
      </c>
      <c r="E7799" s="12"/>
      <c r="G7799" t="str">
        <f t="shared" si="22"/>
        <v/>
      </c>
      <c r="H7799" t="str">
        <f t="shared" si="23"/>
        <v/>
      </c>
      <c r="I7799" t="str">
        <f t="shared" si="24"/>
        <v/>
      </c>
      <c r="J7799">
        <f t="shared" si="25"/>
        <v>0</v>
      </c>
    </row>
    <row r="7800" spans="1:10" x14ac:dyDescent="0.3">
      <c r="A7800">
        <v>2014</v>
      </c>
      <c r="B7800" t="s">
        <v>26</v>
      </c>
      <c r="C7800" t="s">
        <v>62</v>
      </c>
      <c r="D7800" t="s">
        <v>203</v>
      </c>
      <c r="E7800" s="12"/>
      <c r="G7800" t="str">
        <f t="shared" si="22"/>
        <v/>
      </c>
      <c r="H7800" t="str">
        <f t="shared" si="23"/>
        <v/>
      </c>
      <c r="I7800" t="str">
        <f t="shared" si="24"/>
        <v>Females</v>
      </c>
      <c r="J7800">
        <f t="shared" si="25"/>
        <v>0</v>
      </c>
    </row>
    <row r="7801" spans="1:10" x14ac:dyDescent="0.3">
      <c r="A7801">
        <v>2014</v>
      </c>
      <c r="B7801" t="s">
        <v>26</v>
      </c>
      <c r="C7801" t="s">
        <v>62</v>
      </c>
      <c r="D7801" t="s">
        <v>205</v>
      </c>
      <c r="E7801" s="12"/>
      <c r="G7801" t="str">
        <f t="shared" si="22"/>
        <v/>
      </c>
      <c r="H7801" t="str">
        <f t="shared" si="23"/>
        <v/>
      </c>
      <c r="I7801" t="str">
        <f t="shared" si="24"/>
        <v/>
      </c>
      <c r="J7801">
        <f t="shared" si="25"/>
        <v>0</v>
      </c>
    </row>
    <row r="7802" spans="1:10" x14ac:dyDescent="0.3">
      <c r="A7802">
        <v>2014</v>
      </c>
      <c r="B7802" t="s">
        <v>26</v>
      </c>
      <c r="C7802" t="s">
        <v>63</v>
      </c>
      <c r="D7802" t="s">
        <v>202</v>
      </c>
      <c r="E7802" s="12"/>
      <c r="G7802" t="str">
        <f t="shared" si="22"/>
        <v/>
      </c>
      <c r="H7802" t="str">
        <f t="shared" si="23"/>
        <v/>
      </c>
      <c r="I7802" t="str">
        <f t="shared" si="24"/>
        <v/>
      </c>
      <c r="J7802">
        <f t="shared" si="25"/>
        <v>0</v>
      </c>
    </row>
    <row r="7803" spans="1:10" x14ac:dyDescent="0.3">
      <c r="A7803">
        <v>2014</v>
      </c>
      <c r="B7803" t="s">
        <v>26</v>
      </c>
      <c r="C7803" t="s">
        <v>63</v>
      </c>
      <c r="D7803" t="s">
        <v>203</v>
      </c>
      <c r="E7803" s="12"/>
      <c r="G7803" t="str">
        <f t="shared" si="22"/>
        <v/>
      </c>
      <c r="H7803" t="str">
        <f t="shared" si="23"/>
        <v/>
      </c>
      <c r="I7803" t="str">
        <f t="shared" si="24"/>
        <v>Females</v>
      </c>
      <c r="J7803">
        <f t="shared" si="25"/>
        <v>0</v>
      </c>
    </row>
    <row r="7804" spans="1:10" x14ac:dyDescent="0.3">
      <c r="A7804">
        <v>2014</v>
      </c>
      <c r="B7804" t="s">
        <v>26</v>
      </c>
      <c r="C7804" t="s">
        <v>63</v>
      </c>
      <c r="D7804" t="s">
        <v>205</v>
      </c>
      <c r="E7804" s="12"/>
      <c r="G7804" t="str">
        <f t="shared" si="22"/>
        <v/>
      </c>
      <c r="H7804" t="str">
        <f t="shared" si="23"/>
        <v/>
      </c>
      <c r="I7804" t="str">
        <f t="shared" si="24"/>
        <v/>
      </c>
      <c r="J7804">
        <f t="shared" si="25"/>
        <v>0</v>
      </c>
    </row>
    <row r="7805" spans="1:10" x14ac:dyDescent="0.3">
      <c r="A7805">
        <v>2014</v>
      </c>
      <c r="B7805" t="s">
        <v>26</v>
      </c>
      <c r="C7805" t="s">
        <v>64</v>
      </c>
      <c r="D7805" t="s">
        <v>202</v>
      </c>
      <c r="E7805" s="12"/>
      <c r="G7805" t="str">
        <f t="shared" si="22"/>
        <v/>
      </c>
      <c r="H7805" t="str">
        <f t="shared" si="23"/>
        <v/>
      </c>
      <c r="I7805" t="str">
        <f t="shared" si="24"/>
        <v/>
      </c>
      <c r="J7805">
        <f t="shared" si="25"/>
        <v>0</v>
      </c>
    </row>
    <row r="7806" spans="1:10" x14ac:dyDescent="0.3">
      <c r="A7806">
        <v>2014</v>
      </c>
      <c r="B7806" t="s">
        <v>26</v>
      </c>
      <c r="C7806" t="s">
        <v>64</v>
      </c>
      <c r="D7806" t="s">
        <v>203</v>
      </c>
      <c r="E7806" s="12"/>
      <c r="G7806" t="str">
        <f t="shared" si="22"/>
        <v/>
      </c>
      <c r="H7806" t="str">
        <f t="shared" si="23"/>
        <v/>
      </c>
      <c r="I7806" t="str">
        <f t="shared" si="24"/>
        <v>Females</v>
      </c>
      <c r="J7806">
        <f t="shared" si="25"/>
        <v>0</v>
      </c>
    </row>
    <row r="7807" spans="1:10" x14ac:dyDescent="0.3">
      <c r="A7807">
        <v>2014</v>
      </c>
      <c r="B7807" t="s">
        <v>26</v>
      </c>
      <c r="C7807" t="s">
        <v>64</v>
      </c>
      <c r="D7807" t="s">
        <v>205</v>
      </c>
      <c r="E7807" s="12"/>
      <c r="G7807" t="str">
        <f t="shared" si="22"/>
        <v/>
      </c>
      <c r="H7807" t="str">
        <f t="shared" si="23"/>
        <v/>
      </c>
      <c r="I7807" t="str">
        <f t="shared" si="24"/>
        <v/>
      </c>
      <c r="J7807">
        <f t="shared" si="25"/>
        <v>0</v>
      </c>
    </row>
    <row r="7808" spans="1:10" x14ac:dyDescent="0.3">
      <c r="A7808">
        <v>2014</v>
      </c>
      <c r="B7808" t="s">
        <v>26</v>
      </c>
      <c r="C7808" t="s">
        <v>65</v>
      </c>
      <c r="D7808" t="s">
        <v>202</v>
      </c>
      <c r="E7808" s="12"/>
      <c r="G7808" t="str">
        <f t="shared" si="22"/>
        <v/>
      </c>
      <c r="H7808" t="str">
        <f t="shared" si="23"/>
        <v/>
      </c>
      <c r="I7808" t="str">
        <f t="shared" si="24"/>
        <v/>
      </c>
      <c r="J7808">
        <f t="shared" si="25"/>
        <v>0</v>
      </c>
    </row>
    <row r="7809" spans="1:10" x14ac:dyDescent="0.3">
      <c r="A7809">
        <v>2014</v>
      </c>
      <c r="B7809" t="s">
        <v>26</v>
      </c>
      <c r="C7809" t="s">
        <v>65</v>
      </c>
      <c r="D7809" t="s">
        <v>203</v>
      </c>
      <c r="E7809" s="12"/>
      <c r="G7809" t="str">
        <f t="shared" si="22"/>
        <v/>
      </c>
      <c r="H7809" t="str">
        <f t="shared" si="23"/>
        <v/>
      </c>
      <c r="I7809" t="str">
        <f t="shared" si="24"/>
        <v>Females</v>
      </c>
      <c r="J7809">
        <f t="shared" si="25"/>
        <v>0</v>
      </c>
    </row>
    <row r="7810" spans="1:10" x14ac:dyDescent="0.3">
      <c r="A7810">
        <v>2014</v>
      </c>
      <c r="B7810" t="s">
        <v>26</v>
      </c>
      <c r="C7810" t="s">
        <v>65</v>
      </c>
      <c r="D7810" t="s">
        <v>205</v>
      </c>
      <c r="E7810" s="12"/>
      <c r="G7810" t="str">
        <f t="shared" si="22"/>
        <v/>
      </c>
      <c r="H7810" t="str">
        <f t="shared" si="23"/>
        <v/>
      </c>
      <c r="I7810" t="str">
        <f t="shared" si="24"/>
        <v/>
      </c>
      <c r="J7810">
        <f t="shared" si="25"/>
        <v>0</v>
      </c>
    </row>
    <row r="7811" spans="1:10" x14ac:dyDescent="0.3">
      <c r="A7811">
        <v>2014</v>
      </c>
      <c r="B7811" t="s">
        <v>26</v>
      </c>
      <c r="C7811" t="s">
        <v>66</v>
      </c>
      <c r="D7811" t="s">
        <v>202</v>
      </c>
      <c r="E7811" s="12"/>
      <c r="G7811" t="str">
        <f t="shared" si="22"/>
        <v/>
      </c>
      <c r="H7811" t="str">
        <f t="shared" si="23"/>
        <v/>
      </c>
      <c r="I7811" t="str">
        <f t="shared" si="24"/>
        <v/>
      </c>
      <c r="J7811">
        <f t="shared" si="25"/>
        <v>0</v>
      </c>
    </row>
    <row r="7812" spans="1:10" x14ac:dyDescent="0.3">
      <c r="A7812">
        <v>2014</v>
      </c>
      <c r="B7812" t="s">
        <v>26</v>
      </c>
      <c r="C7812" t="s">
        <v>66</v>
      </c>
      <c r="D7812" t="s">
        <v>203</v>
      </c>
      <c r="E7812" s="12"/>
      <c r="G7812" t="str">
        <f t="shared" si="22"/>
        <v/>
      </c>
      <c r="H7812" t="str">
        <f t="shared" si="23"/>
        <v/>
      </c>
      <c r="I7812" t="str">
        <f t="shared" si="24"/>
        <v>Females</v>
      </c>
      <c r="J7812">
        <f t="shared" si="25"/>
        <v>0</v>
      </c>
    </row>
    <row r="7813" spans="1:10" x14ac:dyDescent="0.3">
      <c r="A7813">
        <v>2014</v>
      </c>
      <c r="B7813" t="s">
        <v>26</v>
      </c>
      <c r="C7813" t="s">
        <v>66</v>
      </c>
      <c r="D7813" t="s">
        <v>205</v>
      </c>
      <c r="E7813" s="12"/>
      <c r="G7813" t="str">
        <f t="shared" si="22"/>
        <v/>
      </c>
      <c r="H7813" t="str">
        <f t="shared" si="23"/>
        <v/>
      </c>
      <c r="I7813" t="str">
        <f t="shared" si="24"/>
        <v/>
      </c>
      <c r="J7813">
        <f t="shared" si="25"/>
        <v>0</v>
      </c>
    </row>
    <row r="7814" spans="1:10" x14ac:dyDescent="0.3">
      <c r="A7814">
        <v>2014</v>
      </c>
      <c r="B7814" t="s">
        <v>26</v>
      </c>
      <c r="C7814" t="s">
        <v>67</v>
      </c>
      <c r="D7814" t="s">
        <v>202</v>
      </c>
      <c r="E7814" s="12"/>
      <c r="G7814" t="str">
        <f t="shared" si="22"/>
        <v/>
      </c>
      <c r="H7814" t="str">
        <f t="shared" si="23"/>
        <v/>
      </c>
      <c r="I7814" t="str">
        <f t="shared" si="24"/>
        <v/>
      </c>
      <c r="J7814">
        <f t="shared" si="25"/>
        <v>0</v>
      </c>
    </row>
    <row r="7815" spans="1:10" x14ac:dyDescent="0.3">
      <c r="A7815">
        <v>2014</v>
      </c>
      <c r="B7815" t="s">
        <v>26</v>
      </c>
      <c r="C7815" t="s">
        <v>67</v>
      </c>
      <c r="D7815" t="s">
        <v>203</v>
      </c>
      <c r="E7815" s="12"/>
      <c r="G7815" t="str">
        <f t="shared" si="22"/>
        <v/>
      </c>
      <c r="H7815" t="str">
        <f t="shared" si="23"/>
        <v/>
      </c>
      <c r="I7815" t="str">
        <f t="shared" si="24"/>
        <v>Females</v>
      </c>
      <c r="J7815">
        <f t="shared" si="25"/>
        <v>0</v>
      </c>
    </row>
    <row r="7816" spans="1:10" x14ac:dyDescent="0.3">
      <c r="A7816">
        <v>2014</v>
      </c>
      <c r="B7816" t="s">
        <v>26</v>
      </c>
      <c r="C7816" t="s">
        <v>67</v>
      </c>
      <c r="D7816" t="s">
        <v>205</v>
      </c>
      <c r="E7816" s="12"/>
      <c r="G7816" t="str">
        <f t="shared" ref="G7816:G7879" si="26">IF(A7816=$G$1,A7816,"")</f>
        <v/>
      </c>
      <c r="H7816" t="str">
        <f t="shared" ref="H7816:H7879" si="27">IF(C7816=$H$1, C7816,"")</f>
        <v/>
      </c>
      <c r="I7816" t="str">
        <f t="shared" ref="I7816:I7879" si="28">IF(D7816=$I$1,D7816,"")</f>
        <v/>
      </c>
      <c r="J7816">
        <f t="shared" ref="J7816:J7879" si="29">IF(AND(G7816=$G$1,AND(H7816=$H$1,I7816=$I$1)),E7816,0)</f>
        <v>0</v>
      </c>
    </row>
    <row r="7817" spans="1:10" x14ac:dyDescent="0.3">
      <c r="A7817">
        <v>2014</v>
      </c>
      <c r="B7817" t="s">
        <v>26</v>
      </c>
      <c r="C7817" t="s">
        <v>68</v>
      </c>
      <c r="D7817" t="s">
        <v>202</v>
      </c>
      <c r="E7817" s="12"/>
      <c r="G7817" t="str">
        <f t="shared" si="26"/>
        <v/>
      </c>
      <c r="H7817" t="str">
        <f t="shared" si="27"/>
        <v/>
      </c>
      <c r="I7817" t="str">
        <f t="shared" si="28"/>
        <v/>
      </c>
      <c r="J7817">
        <f t="shared" si="29"/>
        <v>0</v>
      </c>
    </row>
    <row r="7818" spans="1:10" x14ac:dyDescent="0.3">
      <c r="A7818">
        <v>2014</v>
      </c>
      <c r="B7818" t="s">
        <v>26</v>
      </c>
      <c r="C7818" t="s">
        <v>68</v>
      </c>
      <c r="D7818" t="s">
        <v>203</v>
      </c>
      <c r="E7818" s="12"/>
      <c r="G7818" t="str">
        <f t="shared" si="26"/>
        <v/>
      </c>
      <c r="H7818" t="str">
        <f t="shared" si="27"/>
        <v/>
      </c>
      <c r="I7818" t="str">
        <f t="shared" si="28"/>
        <v>Females</v>
      </c>
      <c r="J7818">
        <f t="shared" si="29"/>
        <v>0</v>
      </c>
    </row>
    <row r="7819" spans="1:10" x14ac:dyDescent="0.3">
      <c r="A7819">
        <v>2014</v>
      </c>
      <c r="B7819" t="s">
        <v>26</v>
      </c>
      <c r="C7819" t="s">
        <v>68</v>
      </c>
      <c r="D7819" t="s">
        <v>205</v>
      </c>
      <c r="E7819" s="12"/>
      <c r="G7819" t="str">
        <f t="shared" si="26"/>
        <v/>
      </c>
      <c r="H7819" t="str">
        <f t="shared" si="27"/>
        <v/>
      </c>
      <c r="I7819" t="str">
        <f t="shared" si="28"/>
        <v/>
      </c>
      <c r="J7819">
        <f t="shared" si="29"/>
        <v>0</v>
      </c>
    </row>
    <row r="7820" spans="1:10" x14ac:dyDescent="0.3">
      <c r="A7820">
        <v>2014</v>
      </c>
      <c r="B7820" t="s">
        <v>26</v>
      </c>
      <c r="C7820" t="s">
        <v>69</v>
      </c>
      <c r="D7820" t="s">
        <v>202</v>
      </c>
      <c r="E7820" s="12"/>
      <c r="G7820" t="str">
        <f t="shared" si="26"/>
        <v/>
      </c>
      <c r="H7820" t="str">
        <f t="shared" si="27"/>
        <v/>
      </c>
      <c r="I7820" t="str">
        <f t="shared" si="28"/>
        <v/>
      </c>
      <c r="J7820">
        <f t="shared" si="29"/>
        <v>0</v>
      </c>
    </row>
    <row r="7821" spans="1:10" x14ac:dyDescent="0.3">
      <c r="A7821">
        <v>2014</v>
      </c>
      <c r="B7821" t="s">
        <v>26</v>
      </c>
      <c r="C7821" t="s">
        <v>69</v>
      </c>
      <c r="D7821" t="s">
        <v>203</v>
      </c>
      <c r="E7821" s="12"/>
      <c r="G7821" t="str">
        <f t="shared" si="26"/>
        <v/>
      </c>
      <c r="H7821" t="str">
        <f t="shared" si="27"/>
        <v/>
      </c>
      <c r="I7821" t="str">
        <f t="shared" si="28"/>
        <v>Females</v>
      </c>
      <c r="J7821">
        <f t="shared" si="29"/>
        <v>0</v>
      </c>
    </row>
    <row r="7822" spans="1:10" x14ac:dyDescent="0.3">
      <c r="A7822">
        <v>2014</v>
      </c>
      <c r="B7822" t="s">
        <v>26</v>
      </c>
      <c r="C7822" t="s">
        <v>69</v>
      </c>
      <c r="D7822" t="s">
        <v>205</v>
      </c>
      <c r="E7822" s="12"/>
      <c r="G7822" t="str">
        <f t="shared" si="26"/>
        <v/>
      </c>
      <c r="H7822" t="str">
        <f t="shared" si="27"/>
        <v/>
      </c>
      <c r="I7822" t="str">
        <f t="shared" si="28"/>
        <v/>
      </c>
      <c r="J7822">
        <f t="shared" si="29"/>
        <v>0</v>
      </c>
    </row>
    <row r="7823" spans="1:10" x14ac:dyDescent="0.3">
      <c r="A7823">
        <v>2014</v>
      </c>
      <c r="B7823" t="s">
        <v>26</v>
      </c>
      <c r="C7823" t="s">
        <v>70</v>
      </c>
      <c r="D7823" t="s">
        <v>202</v>
      </c>
      <c r="E7823" s="12"/>
      <c r="G7823" t="str">
        <f t="shared" si="26"/>
        <v/>
      </c>
      <c r="H7823" t="str">
        <f t="shared" si="27"/>
        <v/>
      </c>
      <c r="I7823" t="str">
        <f t="shared" si="28"/>
        <v/>
      </c>
      <c r="J7823">
        <f t="shared" si="29"/>
        <v>0</v>
      </c>
    </row>
    <row r="7824" spans="1:10" x14ac:dyDescent="0.3">
      <c r="A7824">
        <v>2014</v>
      </c>
      <c r="B7824" t="s">
        <v>26</v>
      </c>
      <c r="C7824" t="s">
        <v>70</v>
      </c>
      <c r="D7824" t="s">
        <v>203</v>
      </c>
      <c r="E7824" s="12"/>
      <c r="G7824" t="str">
        <f t="shared" si="26"/>
        <v/>
      </c>
      <c r="H7824" t="str">
        <f t="shared" si="27"/>
        <v/>
      </c>
      <c r="I7824" t="str">
        <f t="shared" si="28"/>
        <v>Females</v>
      </c>
      <c r="J7824">
        <f t="shared" si="29"/>
        <v>0</v>
      </c>
    </row>
    <row r="7825" spans="1:10" x14ac:dyDescent="0.3">
      <c r="A7825">
        <v>2014</v>
      </c>
      <c r="B7825" t="s">
        <v>26</v>
      </c>
      <c r="C7825" t="s">
        <v>70</v>
      </c>
      <c r="D7825" t="s">
        <v>205</v>
      </c>
      <c r="E7825" s="12"/>
      <c r="G7825" t="str">
        <f t="shared" si="26"/>
        <v/>
      </c>
      <c r="H7825" t="str">
        <f t="shared" si="27"/>
        <v/>
      </c>
      <c r="I7825" t="str">
        <f t="shared" si="28"/>
        <v/>
      </c>
      <c r="J7825">
        <f t="shared" si="29"/>
        <v>0</v>
      </c>
    </row>
    <row r="7826" spans="1:10" x14ac:dyDescent="0.3">
      <c r="A7826">
        <v>2014</v>
      </c>
      <c r="B7826" t="s">
        <v>26</v>
      </c>
      <c r="C7826" t="s">
        <v>71</v>
      </c>
      <c r="D7826" t="s">
        <v>202</v>
      </c>
      <c r="E7826" s="12"/>
      <c r="G7826" t="str">
        <f t="shared" si="26"/>
        <v/>
      </c>
      <c r="H7826" t="str">
        <f t="shared" si="27"/>
        <v/>
      </c>
      <c r="I7826" t="str">
        <f t="shared" si="28"/>
        <v/>
      </c>
      <c r="J7826">
        <f t="shared" si="29"/>
        <v>0</v>
      </c>
    </row>
    <row r="7827" spans="1:10" x14ac:dyDescent="0.3">
      <c r="A7827">
        <v>2014</v>
      </c>
      <c r="B7827" t="s">
        <v>26</v>
      </c>
      <c r="C7827" t="s">
        <v>71</v>
      </c>
      <c r="D7827" t="s">
        <v>203</v>
      </c>
      <c r="E7827" s="12"/>
      <c r="G7827" t="str">
        <f t="shared" si="26"/>
        <v/>
      </c>
      <c r="H7827" t="str">
        <f t="shared" si="27"/>
        <v/>
      </c>
      <c r="I7827" t="str">
        <f t="shared" si="28"/>
        <v>Females</v>
      </c>
      <c r="J7827">
        <f t="shared" si="29"/>
        <v>0</v>
      </c>
    </row>
    <row r="7828" spans="1:10" x14ac:dyDescent="0.3">
      <c r="A7828">
        <v>2014</v>
      </c>
      <c r="B7828" t="s">
        <v>26</v>
      </c>
      <c r="C7828" t="s">
        <v>71</v>
      </c>
      <c r="D7828" t="s">
        <v>205</v>
      </c>
      <c r="E7828" s="12"/>
      <c r="G7828" t="str">
        <f t="shared" si="26"/>
        <v/>
      </c>
      <c r="H7828" t="str">
        <f t="shared" si="27"/>
        <v/>
      </c>
      <c r="I7828" t="str">
        <f t="shared" si="28"/>
        <v/>
      </c>
      <c r="J7828">
        <f t="shared" si="29"/>
        <v>0</v>
      </c>
    </row>
    <row r="7829" spans="1:10" x14ac:dyDescent="0.3">
      <c r="A7829">
        <v>2014</v>
      </c>
      <c r="B7829" t="s">
        <v>72</v>
      </c>
      <c r="C7829" t="s">
        <v>73</v>
      </c>
      <c r="D7829" t="s">
        <v>202</v>
      </c>
      <c r="E7829" s="12"/>
      <c r="G7829" t="str">
        <f t="shared" si="26"/>
        <v/>
      </c>
      <c r="H7829" t="str">
        <f t="shared" si="27"/>
        <v/>
      </c>
      <c r="I7829" t="str">
        <f t="shared" si="28"/>
        <v/>
      </c>
      <c r="J7829">
        <f t="shared" si="29"/>
        <v>0</v>
      </c>
    </row>
    <row r="7830" spans="1:10" x14ac:dyDescent="0.3">
      <c r="A7830">
        <v>2014</v>
      </c>
      <c r="B7830" t="s">
        <v>72</v>
      </c>
      <c r="C7830" t="s">
        <v>73</v>
      </c>
      <c r="D7830" t="s">
        <v>203</v>
      </c>
      <c r="E7830" s="12"/>
      <c r="G7830" t="str">
        <f t="shared" si="26"/>
        <v/>
      </c>
      <c r="H7830" t="str">
        <f t="shared" si="27"/>
        <v/>
      </c>
      <c r="I7830" t="str">
        <f t="shared" si="28"/>
        <v>Females</v>
      </c>
      <c r="J7830">
        <f t="shared" si="29"/>
        <v>0</v>
      </c>
    </row>
    <row r="7831" spans="1:10" x14ac:dyDescent="0.3">
      <c r="A7831">
        <v>2014</v>
      </c>
      <c r="B7831" t="s">
        <v>72</v>
      </c>
      <c r="C7831" t="s">
        <v>73</v>
      </c>
      <c r="D7831" t="s">
        <v>205</v>
      </c>
      <c r="E7831" s="12"/>
      <c r="G7831" t="str">
        <f t="shared" si="26"/>
        <v/>
      </c>
      <c r="H7831" t="str">
        <f t="shared" si="27"/>
        <v/>
      </c>
      <c r="I7831" t="str">
        <f t="shared" si="28"/>
        <v/>
      </c>
      <c r="J7831">
        <f t="shared" si="29"/>
        <v>0</v>
      </c>
    </row>
    <row r="7832" spans="1:10" x14ac:dyDescent="0.3">
      <c r="A7832">
        <v>2014</v>
      </c>
      <c r="B7832" t="s">
        <v>72</v>
      </c>
      <c r="C7832" t="s">
        <v>74</v>
      </c>
      <c r="D7832" t="s">
        <v>202</v>
      </c>
      <c r="E7832" s="12"/>
      <c r="G7832" t="str">
        <f t="shared" si="26"/>
        <v/>
      </c>
      <c r="H7832" t="str">
        <f t="shared" si="27"/>
        <v/>
      </c>
      <c r="I7832" t="str">
        <f t="shared" si="28"/>
        <v/>
      </c>
      <c r="J7832">
        <f t="shared" si="29"/>
        <v>0</v>
      </c>
    </row>
    <row r="7833" spans="1:10" x14ac:dyDescent="0.3">
      <c r="A7833">
        <v>2014</v>
      </c>
      <c r="B7833" t="s">
        <v>72</v>
      </c>
      <c r="C7833" t="s">
        <v>74</v>
      </c>
      <c r="D7833" t="s">
        <v>203</v>
      </c>
      <c r="E7833" s="12"/>
      <c r="G7833" t="str">
        <f t="shared" si="26"/>
        <v/>
      </c>
      <c r="H7833" t="str">
        <f t="shared" si="27"/>
        <v/>
      </c>
      <c r="I7833" t="str">
        <f t="shared" si="28"/>
        <v>Females</v>
      </c>
      <c r="J7833">
        <f t="shared" si="29"/>
        <v>0</v>
      </c>
    </row>
    <row r="7834" spans="1:10" x14ac:dyDescent="0.3">
      <c r="A7834">
        <v>2014</v>
      </c>
      <c r="B7834" t="s">
        <v>72</v>
      </c>
      <c r="C7834" t="s">
        <v>74</v>
      </c>
      <c r="D7834" t="s">
        <v>205</v>
      </c>
      <c r="E7834" s="12"/>
      <c r="G7834" t="str">
        <f t="shared" si="26"/>
        <v/>
      </c>
      <c r="H7834" t="str">
        <f t="shared" si="27"/>
        <v/>
      </c>
      <c r="I7834" t="str">
        <f t="shared" si="28"/>
        <v/>
      </c>
      <c r="J7834">
        <f t="shared" si="29"/>
        <v>0</v>
      </c>
    </row>
    <row r="7835" spans="1:10" x14ac:dyDescent="0.3">
      <c r="A7835">
        <v>2014</v>
      </c>
      <c r="B7835" t="s">
        <v>72</v>
      </c>
      <c r="C7835" t="s">
        <v>75</v>
      </c>
      <c r="D7835" t="s">
        <v>202</v>
      </c>
      <c r="E7835" s="12"/>
      <c r="G7835" t="str">
        <f t="shared" si="26"/>
        <v/>
      </c>
      <c r="H7835" t="str">
        <f t="shared" si="27"/>
        <v/>
      </c>
      <c r="I7835" t="str">
        <f t="shared" si="28"/>
        <v/>
      </c>
      <c r="J7835">
        <f t="shared" si="29"/>
        <v>0</v>
      </c>
    </row>
    <row r="7836" spans="1:10" x14ac:dyDescent="0.3">
      <c r="A7836">
        <v>2014</v>
      </c>
      <c r="B7836" t="s">
        <v>72</v>
      </c>
      <c r="C7836" t="s">
        <v>75</v>
      </c>
      <c r="D7836" t="s">
        <v>203</v>
      </c>
      <c r="E7836" s="12"/>
      <c r="G7836" t="str">
        <f t="shared" si="26"/>
        <v/>
      </c>
      <c r="H7836" t="str">
        <f t="shared" si="27"/>
        <v/>
      </c>
      <c r="I7836" t="str">
        <f t="shared" si="28"/>
        <v>Females</v>
      </c>
      <c r="J7836">
        <f t="shared" si="29"/>
        <v>0</v>
      </c>
    </row>
    <row r="7837" spans="1:10" x14ac:dyDescent="0.3">
      <c r="A7837">
        <v>2014</v>
      </c>
      <c r="B7837" t="s">
        <v>72</v>
      </c>
      <c r="C7837" t="s">
        <v>75</v>
      </c>
      <c r="D7837" t="s">
        <v>205</v>
      </c>
      <c r="E7837" s="12"/>
      <c r="G7837" t="str">
        <f t="shared" si="26"/>
        <v/>
      </c>
      <c r="H7837" t="str">
        <f t="shared" si="27"/>
        <v/>
      </c>
      <c r="I7837" t="str">
        <f t="shared" si="28"/>
        <v/>
      </c>
      <c r="J7837">
        <f t="shared" si="29"/>
        <v>0</v>
      </c>
    </row>
    <row r="7838" spans="1:10" x14ac:dyDescent="0.3">
      <c r="A7838">
        <v>2014</v>
      </c>
      <c r="B7838" t="s">
        <v>72</v>
      </c>
      <c r="C7838" t="s">
        <v>76</v>
      </c>
      <c r="D7838" t="s">
        <v>202</v>
      </c>
      <c r="E7838" s="12"/>
      <c r="G7838" t="str">
        <f t="shared" si="26"/>
        <v/>
      </c>
      <c r="H7838" t="str">
        <f t="shared" si="27"/>
        <v/>
      </c>
      <c r="I7838" t="str">
        <f t="shared" si="28"/>
        <v/>
      </c>
      <c r="J7838">
        <f t="shared" si="29"/>
        <v>0</v>
      </c>
    </row>
    <row r="7839" spans="1:10" x14ac:dyDescent="0.3">
      <c r="A7839">
        <v>2014</v>
      </c>
      <c r="B7839" t="s">
        <v>72</v>
      </c>
      <c r="C7839" t="s">
        <v>76</v>
      </c>
      <c r="D7839" t="s">
        <v>203</v>
      </c>
      <c r="E7839" s="12"/>
      <c r="G7839" t="str">
        <f t="shared" si="26"/>
        <v/>
      </c>
      <c r="H7839" t="str">
        <f t="shared" si="27"/>
        <v/>
      </c>
      <c r="I7839" t="str">
        <f t="shared" si="28"/>
        <v>Females</v>
      </c>
      <c r="J7839">
        <f t="shared" si="29"/>
        <v>0</v>
      </c>
    </row>
    <row r="7840" spans="1:10" x14ac:dyDescent="0.3">
      <c r="A7840">
        <v>2014</v>
      </c>
      <c r="B7840" t="s">
        <v>72</v>
      </c>
      <c r="C7840" t="s">
        <v>76</v>
      </c>
      <c r="D7840" t="s">
        <v>205</v>
      </c>
      <c r="E7840" s="12"/>
      <c r="G7840" t="str">
        <f t="shared" si="26"/>
        <v/>
      </c>
      <c r="H7840" t="str">
        <f t="shared" si="27"/>
        <v/>
      </c>
      <c r="I7840" t="str">
        <f t="shared" si="28"/>
        <v/>
      </c>
      <c r="J7840">
        <f t="shared" si="29"/>
        <v>0</v>
      </c>
    </row>
    <row r="7841" spans="1:10" x14ac:dyDescent="0.3">
      <c r="A7841">
        <v>2014</v>
      </c>
      <c r="B7841" t="s">
        <v>72</v>
      </c>
      <c r="C7841" t="s">
        <v>77</v>
      </c>
      <c r="D7841" t="s">
        <v>202</v>
      </c>
      <c r="E7841" s="12"/>
      <c r="G7841" t="str">
        <f t="shared" si="26"/>
        <v/>
      </c>
      <c r="H7841" t="str">
        <f t="shared" si="27"/>
        <v/>
      </c>
      <c r="I7841" t="str">
        <f t="shared" si="28"/>
        <v/>
      </c>
      <c r="J7841">
        <f t="shared" si="29"/>
        <v>0</v>
      </c>
    </row>
    <row r="7842" spans="1:10" x14ac:dyDescent="0.3">
      <c r="A7842">
        <v>2014</v>
      </c>
      <c r="B7842" t="s">
        <v>72</v>
      </c>
      <c r="C7842" t="s">
        <v>77</v>
      </c>
      <c r="D7842" t="s">
        <v>203</v>
      </c>
      <c r="E7842" s="12"/>
      <c r="G7842" t="str">
        <f t="shared" si="26"/>
        <v/>
      </c>
      <c r="H7842" t="str">
        <f t="shared" si="27"/>
        <v/>
      </c>
      <c r="I7842" t="str">
        <f t="shared" si="28"/>
        <v>Females</v>
      </c>
      <c r="J7842">
        <f t="shared" si="29"/>
        <v>0</v>
      </c>
    </row>
    <row r="7843" spans="1:10" x14ac:dyDescent="0.3">
      <c r="A7843">
        <v>2014</v>
      </c>
      <c r="B7843" t="s">
        <v>72</v>
      </c>
      <c r="C7843" t="s">
        <v>77</v>
      </c>
      <c r="D7843" t="s">
        <v>205</v>
      </c>
      <c r="E7843" s="12"/>
      <c r="G7843" t="str">
        <f t="shared" si="26"/>
        <v/>
      </c>
      <c r="H7843" t="str">
        <f t="shared" si="27"/>
        <v/>
      </c>
      <c r="I7843" t="str">
        <f t="shared" si="28"/>
        <v/>
      </c>
      <c r="J7843">
        <f t="shared" si="29"/>
        <v>0</v>
      </c>
    </row>
    <row r="7844" spans="1:10" x14ac:dyDescent="0.3">
      <c r="A7844">
        <v>2014</v>
      </c>
      <c r="B7844" t="s">
        <v>72</v>
      </c>
      <c r="C7844" t="s">
        <v>220</v>
      </c>
      <c r="D7844" t="s">
        <v>202</v>
      </c>
      <c r="E7844" s="12"/>
      <c r="G7844" t="str">
        <f t="shared" si="26"/>
        <v/>
      </c>
      <c r="H7844" t="str">
        <f t="shared" si="27"/>
        <v/>
      </c>
      <c r="I7844" t="str">
        <f t="shared" si="28"/>
        <v/>
      </c>
      <c r="J7844">
        <f t="shared" si="29"/>
        <v>0</v>
      </c>
    </row>
    <row r="7845" spans="1:10" x14ac:dyDescent="0.3">
      <c r="A7845">
        <v>2014</v>
      </c>
      <c r="B7845" t="s">
        <v>72</v>
      </c>
      <c r="C7845" t="s">
        <v>220</v>
      </c>
      <c r="D7845" t="s">
        <v>203</v>
      </c>
      <c r="E7845" s="12"/>
      <c r="G7845" t="str">
        <f t="shared" si="26"/>
        <v/>
      </c>
      <c r="H7845" t="str">
        <f t="shared" si="27"/>
        <v/>
      </c>
      <c r="I7845" t="str">
        <f t="shared" si="28"/>
        <v>Females</v>
      </c>
      <c r="J7845">
        <f t="shared" si="29"/>
        <v>0</v>
      </c>
    </row>
    <row r="7846" spans="1:10" x14ac:dyDescent="0.3">
      <c r="A7846">
        <v>2014</v>
      </c>
      <c r="B7846" t="s">
        <v>72</v>
      </c>
      <c r="C7846" t="s">
        <v>220</v>
      </c>
      <c r="D7846" t="s">
        <v>205</v>
      </c>
      <c r="E7846" s="12"/>
      <c r="G7846" t="str">
        <f t="shared" si="26"/>
        <v/>
      </c>
      <c r="H7846" t="str">
        <f t="shared" si="27"/>
        <v/>
      </c>
      <c r="I7846" t="str">
        <f t="shared" si="28"/>
        <v/>
      </c>
      <c r="J7846">
        <f t="shared" si="29"/>
        <v>0</v>
      </c>
    </row>
    <row r="7847" spans="1:10" x14ac:dyDescent="0.3">
      <c r="A7847">
        <v>2014</v>
      </c>
      <c r="B7847" t="s">
        <v>72</v>
      </c>
      <c r="C7847" t="s">
        <v>78</v>
      </c>
      <c r="D7847" t="s">
        <v>202</v>
      </c>
      <c r="E7847" s="12"/>
      <c r="G7847" t="str">
        <f t="shared" si="26"/>
        <v/>
      </c>
      <c r="H7847" t="str">
        <f t="shared" si="27"/>
        <v/>
      </c>
      <c r="I7847" t="str">
        <f t="shared" si="28"/>
        <v/>
      </c>
      <c r="J7847">
        <f t="shared" si="29"/>
        <v>0</v>
      </c>
    </row>
    <row r="7848" spans="1:10" x14ac:dyDescent="0.3">
      <c r="A7848">
        <v>2014</v>
      </c>
      <c r="B7848" t="s">
        <v>72</v>
      </c>
      <c r="C7848" t="s">
        <v>78</v>
      </c>
      <c r="D7848" t="s">
        <v>203</v>
      </c>
      <c r="E7848" s="12"/>
      <c r="G7848" t="str">
        <f t="shared" si="26"/>
        <v/>
      </c>
      <c r="H7848" t="str">
        <f t="shared" si="27"/>
        <v/>
      </c>
      <c r="I7848" t="str">
        <f t="shared" si="28"/>
        <v>Females</v>
      </c>
      <c r="J7848">
        <f t="shared" si="29"/>
        <v>0</v>
      </c>
    </row>
    <row r="7849" spans="1:10" x14ac:dyDescent="0.3">
      <c r="A7849">
        <v>2014</v>
      </c>
      <c r="B7849" t="s">
        <v>72</v>
      </c>
      <c r="C7849" t="s">
        <v>78</v>
      </c>
      <c r="D7849" t="s">
        <v>205</v>
      </c>
      <c r="E7849" s="12"/>
      <c r="G7849" t="str">
        <f t="shared" si="26"/>
        <v/>
      </c>
      <c r="H7849" t="str">
        <f t="shared" si="27"/>
        <v/>
      </c>
      <c r="I7849" t="str">
        <f t="shared" si="28"/>
        <v/>
      </c>
      <c r="J7849">
        <f t="shared" si="29"/>
        <v>0</v>
      </c>
    </row>
    <row r="7850" spans="1:10" x14ac:dyDescent="0.3">
      <c r="A7850">
        <v>2014</v>
      </c>
      <c r="B7850" t="s">
        <v>72</v>
      </c>
      <c r="C7850" t="s">
        <v>79</v>
      </c>
      <c r="D7850" t="s">
        <v>202</v>
      </c>
      <c r="E7850" s="12"/>
      <c r="G7850" t="str">
        <f t="shared" si="26"/>
        <v/>
      </c>
      <c r="H7850" t="str">
        <f t="shared" si="27"/>
        <v/>
      </c>
      <c r="I7850" t="str">
        <f t="shared" si="28"/>
        <v/>
      </c>
      <c r="J7850">
        <f t="shared" si="29"/>
        <v>0</v>
      </c>
    </row>
    <row r="7851" spans="1:10" x14ac:dyDescent="0.3">
      <c r="A7851">
        <v>2014</v>
      </c>
      <c r="B7851" t="s">
        <v>72</v>
      </c>
      <c r="C7851" t="s">
        <v>79</v>
      </c>
      <c r="D7851" t="s">
        <v>203</v>
      </c>
      <c r="E7851" s="12"/>
      <c r="G7851" t="str">
        <f t="shared" si="26"/>
        <v/>
      </c>
      <c r="H7851" t="str">
        <f t="shared" si="27"/>
        <v/>
      </c>
      <c r="I7851" t="str">
        <f t="shared" si="28"/>
        <v>Females</v>
      </c>
      <c r="J7851">
        <f t="shared" si="29"/>
        <v>0</v>
      </c>
    </row>
    <row r="7852" spans="1:10" x14ac:dyDescent="0.3">
      <c r="A7852">
        <v>2014</v>
      </c>
      <c r="B7852" t="s">
        <v>72</v>
      </c>
      <c r="C7852" t="s">
        <v>79</v>
      </c>
      <c r="D7852" t="s">
        <v>205</v>
      </c>
      <c r="E7852" s="12"/>
      <c r="G7852" t="str">
        <f t="shared" si="26"/>
        <v/>
      </c>
      <c r="H7852" t="str">
        <f t="shared" si="27"/>
        <v/>
      </c>
      <c r="I7852" t="str">
        <f t="shared" si="28"/>
        <v/>
      </c>
      <c r="J7852">
        <f t="shared" si="29"/>
        <v>0</v>
      </c>
    </row>
    <row r="7853" spans="1:10" x14ac:dyDescent="0.3">
      <c r="A7853">
        <v>2014</v>
      </c>
      <c r="B7853" t="s">
        <v>72</v>
      </c>
      <c r="C7853" t="s">
        <v>80</v>
      </c>
      <c r="D7853" t="s">
        <v>202</v>
      </c>
      <c r="E7853" s="12"/>
      <c r="G7853" t="str">
        <f t="shared" si="26"/>
        <v/>
      </c>
      <c r="H7853" t="str">
        <f t="shared" si="27"/>
        <v/>
      </c>
      <c r="I7853" t="str">
        <f t="shared" si="28"/>
        <v/>
      </c>
      <c r="J7853">
        <f t="shared" si="29"/>
        <v>0</v>
      </c>
    </row>
    <row r="7854" spans="1:10" x14ac:dyDescent="0.3">
      <c r="A7854">
        <v>2014</v>
      </c>
      <c r="B7854" t="s">
        <v>72</v>
      </c>
      <c r="C7854" t="s">
        <v>80</v>
      </c>
      <c r="D7854" t="s">
        <v>203</v>
      </c>
      <c r="E7854" s="12"/>
      <c r="G7854" t="str">
        <f t="shared" si="26"/>
        <v/>
      </c>
      <c r="H7854" t="str">
        <f t="shared" si="27"/>
        <v/>
      </c>
      <c r="I7854" t="str">
        <f t="shared" si="28"/>
        <v>Females</v>
      </c>
      <c r="J7854">
        <f t="shared" si="29"/>
        <v>0</v>
      </c>
    </row>
    <row r="7855" spans="1:10" x14ac:dyDescent="0.3">
      <c r="A7855">
        <v>2014</v>
      </c>
      <c r="B7855" t="s">
        <v>72</v>
      </c>
      <c r="C7855" t="s">
        <v>80</v>
      </c>
      <c r="D7855" t="s">
        <v>205</v>
      </c>
      <c r="E7855" s="12"/>
      <c r="G7855" t="str">
        <f t="shared" si="26"/>
        <v/>
      </c>
      <c r="H7855" t="str">
        <f t="shared" si="27"/>
        <v/>
      </c>
      <c r="I7855" t="str">
        <f t="shared" si="28"/>
        <v/>
      </c>
      <c r="J7855">
        <f t="shared" si="29"/>
        <v>0</v>
      </c>
    </row>
    <row r="7856" spans="1:10" x14ac:dyDescent="0.3">
      <c r="A7856">
        <v>2014</v>
      </c>
      <c r="B7856" t="s">
        <v>72</v>
      </c>
      <c r="C7856" t="s">
        <v>81</v>
      </c>
      <c r="D7856" t="s">
        <v>202</v>
      </c>
      <c r="E7856" s="12"/>
      <c r="G7856" t="str">
        <f t="shared" si="26"/>
        <v/>
      </c>
      <c r="H7856" t="str">
        <f t="shared" si="27"/>
        <v/>
      </c>
      <c r="I7856" t="str">
        <f t="shared" si="28"/>
        <v/>
      </c>
      <c r="J7856">
        <f t="shared" si="29"/>
        <v>0</v>
      </c>
    </row>
    <row r="7857" spans="1:10" x14ac:dyDescent="0.3">
      <c r="A7857">
        <v>2014</v>
      </c>
      <c r="B7857" t="s">
        <v>72</v>
      </c>
      <c r="C7857" t="s">
        <v>81</v>
      </c>
      <c r="D7857" t="s">
        <v>203</v>
      </c>
      <c r="E7857" s="12"/>
      <c r="G7857" t="str">
        <f t="shared" si="26"/>
        <v/>
      </c>
      <c r="H7857" t="str">
        <f t="shared" si="27"/>
        <v/>
      </c>
      <c r="I7857" t="str">
        <f t="shared" si="28"/>
        <v>Females</v>
      </c>
      <c r="J7857">
        <f t="shared" si="29"/>
        <v>0</v>
      </c>
    </row>
    <row r="7858" spans="1:10" x14ac:dyDescent="0.3">
      <c r="A7858">
        <v>2014</v>
      </c>
      <c r="B7858" t="s">
        <v>72</v>
      </c>
      <c r="C7858" t="s">
        <v>81</v>
      </c>
      <c r="D7858" t="s">
        <v>205</v>
      </c>
      <c r="E7858" s="12"/>
      <c r="G7858" t="str">
        <f t="shared" si="26"/>
        <v/>
      </c>
      <c r="H7858" t="str">
        <f t="shared" si="27"/>
        <v/>
      </c>
      <c r="I7858" t="str">
        <f t="shared" si="28"/>
        <v/>
      </c>
      <c r="J7858">
        <f t="shared" si="29"/>
        <v>0</v>
      </c>
    </row>
    <row r="7859" spans="1:10" x14ac:dyDescent="0.3">
      <c r="A7859">
        <v>2014</v>
      </c>
      <c r="B7859" t="s">
        <v>72</v>
      </c>
      <c r="C7859" t="s">
        <v>82</v>
      </c>
      <c r="D7859" t="s">
        <v>202</v>
      </c>
      <c r="E7859" s="12"/>
      <c r="G7859" t="str">
        <f t="shared" si="26"/>
        <v/>
      </c>
      <c r="H7859" t="str">
        <f t="shared" si="27"/>
        <v/>
      </c>
      <c r="I7859" t="str">
        <f t="shared" si="28"/>
        <v/>
      </c>
      <c r="J7859">
        <f t="shared" si="29"/>
        <v>0</v>
      </c>
    </row>
    <row r="7860" spans="1:10" x14ac:dyDescent="0.3">
      <c r="A7860">
        <v>2014</v>
      </c>
      <c r="B7860" t="s">
        <v>72</v>
      </c>
      <c r="C7860" t="s">
        <v>82</v>
      </c>
      <c r="D7860" t="s">
        <v>203</v>
      </c>
      <c r="E7860" s="12"/>
      <c r="G7860" t="str">
        <f t="shared" si="26"/>
        <v/>
      </c>
      <c r="H7860" t="str">
        <f t="shared" si="27"/>
        <v/>
      </c>
      <c r="I7860" t="str">
        <f t="shared" si="28"/>
        <v>Females</v>
      </c>
      <c r="J7860">
        <f t="shared" si="29"/>
        <v>0</v>
      </c>
    </row>
    <row r="7861" spans="1:10" x14ac:dyDescent="0.3">
      <c r="A7861">
        <v>2014</v>
      </c>
      <c r="B7861" t="s">
        <v>72</v>
      </c>
      <c r="C7861" t="s">
        <v>82</v>
      </c>
      <c r="D7861" t="s">
        <v>205</v>
      </c>
      <c r="E7861" s="12"/>
      <c r="G7861" t="str">
        <f t="shared" si="26"/>
        <v/>
      </c>
      <c r="H7861" t="str">
        <f t="shared" si="27"/>
        <v/>
      </c>
      <c r="I7861" t="str">
        <f t="shared" si="28"/>
        <v/>
      </c>
      <c r="J7861">
        <f t="shared" si="29"/>
        <v>0</v>
      </c>
    </row>
    <row r="7862" spans="1:10" x14ac:dyDescent="0.3">
      <c r="A7862">
        <v>2014</v>
      </c>
      <c r="B7862" t="s">
        <v>72</v>
      </c>
      <c r="C7862" t="s">
        <v>83</v>
      </c>
      <c r="D7862" t="s">
        <v>202</v>
      </c>
      <c r="E7862" s="12"/>
      <c r="G7862" t="str">
        <f t="shared" si="26"/>
        <v/>
      </c>
      <c r="H7862" t="str">
        <f t="shared" si="27"/>
        <v/>
      </c>
      <c r="I7862" t="str">
        <f t="shared" si="28"/>
        <v/>
      </c>
      <c r="J7862">
        <f t="shared" si="29"/>
        <v>0</v>
      </c>
    </row>
    <row r="7863" spans="1:10" x14ac:dyDescent="0.3">
      <c r="A7863">
        <v>2014</v>
      </c>
      <c r="B7863" t="s">
        <v>72</v>
      </c>
      <c r="C7863" t="s">
        <v>83</v>
      </c>
      <c r="D7863" t="s">
        <v>203</v>
      </c>
      <c r="E7863" s="12"/>
      <c r="G7863" t="str">
        <f t="shared" si="26"/>
        <v/>
      </c>
      <c r="H7863" t="str">
        <f t="shared" si="27"/>
        <v/>
      </c>
      <c r="I7863" t="str">
        <f t="shared" si="28"/>
        <v>Females</v>
      </c>
      <c r="J7863">
        <f t="shared" si="29"/>
        <v>0</v>
      </c>
    </row>
    <row r="7864" spans="1:10" x14ac:dyDescent="0.3">
      <c r="A7864">
        <v>2014</v>
      </c>
      <c r="B7864" t="s">
        <v>72</v>
      </c>
      <c r="C7864" t="s">
        <v>83</v>
      </c>
      <c r="D7864" t="s">
        <v>205</v>
      </c>
      <c r="E7864" s="12"/>
      <c r="G7864" t="str">
        <f t="shared" si="26"/>
        <v/>
      </c>
      <c r="H7864" t="str">
        <f t="shared" si="27"/>
        <v/>
      </c>
      <c r="I7864" t="str">
        <f t="shared" si="28"/>
        <v/>
      </c>
      <c r="J7864">
        <f t="shared" si="29"/>
        <v>0</v>
      </c>
    </row>
    <row r="7865" spans="1:10" x14ac:dyDescent="0.3">
      <c r="A7865">
        <v>2014</v>
      </c>
      <c r="B7865" t="s">
        <v>72</v>
      </c>
      <c r="C7865" t="s">
        <v>211</v>
      </c>
      <c r="D7865" t="s">
        <v>202</v>
      </c>
      <c r="E7865" s="12"/>
      <c r="G7865" t="str">
        <f t="shared" si="26"/>
        <v/>
      </c>
      <c r="H7865" t="str">
        <f t="shared" si="27"/>
        <v/>
      </c>
      <c r="I7865" t="str">
        <f t="shared" si="28"/>
        <v/>
      </c>
      <c r="J7865">
        <f t="shared" si="29"/>
        <v>0</v>
      </c>
    </row>
    <row r="7866" spans="1:10" x14ac:dyDescent="0.3">
      <c r="A7866">
        <v>2014</v>
      </c>
      <c r="B7866" t="s">
        <v>72</v>
      </c>
      <c r="C7866" t="s">
        <v>211</v>
      </c>
      <c r="D7866" t="s">
        <v>203</v>
      </c>
      <c r="E7866" s="12"/>
      <c r="G7866" t="str">
        <f t="shared" si="26"/>
        <v/>
      </c>
      <c r="H7866" t="str">
        <f t="shared" si="27"/>
        <v/>
      </c>
      <c r="I7866" t="str">
        <f t="shared" si="28"/>
        <v>Females</v>
      </c>
      <c r="J7866">
        <f t="shared" si="29"/>
        <v>0</v>
      </c>
    </row>
    <row r="7867" spans="1:10" x14ac:dyDescent="0.3">
      <c r="A7867">
        <v>2014</v>
      </c>
      <c r="B7867" t="s">
        <v>72</v>
      </c>
      <c r="C7867" t="s">
        <v>211</v>
      </c>
      <c r="D7867" t="s">
        <v>205</v>
      </c>
      <c r="E7867" s="12"/>
      <c r="G7867" t="str">
        <f t="shared" si="26"/>
        <v/>
      </c>
      <c r="H7867" t="str">
        <f t="shared" si="27"/>
        <v/>
      </c>
      <c r="I7867" t="str">
        <f t="shared" si="28"/>
        <v/>
      </c>
      <c r="J7867">
        <f t="shared" si="29"/>
        <v>0</v>
      </c>
    </row>
    <row r="7868" spans="1:10" x14ac:dyDescent="0.3">
      <c r="A7868">
        <v>2014</v>
      </c>
      <c r="B7868" t="s">
        <v>72</v>
      </c>
      <c r="C7868" t="s">
        <v>84</v>
      </c>
      <c r="D7868" t="s">
        <v>202</v>
      </c>
      <c r="E7868" s="12"/>
      <c r="G7868" t="str">
        <f t="shared" si="26"/>
        <v/>
      </c>
      <c r="H7868" t="str">
        <f t="shared" si="27"/>
        <v/>
      </c>
      <c r="I7868" t="str">
        <f t="shared" si="28"/>
        <v/>
      </c>
      <c r="J7868">
        <f t="shared" si="29"/>
        <v>0</v>
      </c>
    </row>
    <row r="7869" spans="1:10" x14ac:dyDescent="0.3">
      <c r="A7869">
        <v>2014</v>
      </c>
      <c r="B7869" t="s">
        <v>72</v>
      </c>
      <c r="C7869" t="s">
        <v>84</v>
      </c>
      <c r="D7869" t="s">
        <v>203</v>
      </c>
      <c r="E7869" s="12"/>
      <c r="G7869" t="str">
        <f t="shared" si="26"/>
        <v/>
      </c>
      <c r="H7869" t="str">
        <f t="shared" si="27"/>
        <v/>
      </c>
      <c r="I7869" t="str">
        <f t="shared" si="28"/>
        <v>Females</v>
      </c>
      <c r="J7869">
        <f t="shared" si="29"/>
        <v>0</v>
      </c>
    </row>
    <row r="7870" spans="1:10" x14ac:dyDescent="0.3">
      <c r="A7870">
        <v>2014</v>
      </c>
      <c r="B7870" t="s">
        <v>72</v>
      </c>
      <c r="C7870" t="s">
        <v>84</v>
      </c>
      <c r="D7870" t="s">
        <v>205</v>
      </c>
      <c r="E7870" s="12"/>
      <c r="G7870" t="str">
        <f t="shared" si="26"/>
        <v/>
      </c>
      <c r="H7870" t="str">
        <f t="shared" si="27"/>
        <v/>
      </c>
      <c r="I7870" t="str">
        <f t="shared" si="28"/>
        <v/>
      </c>
      <c r="J7870">
        <f t="shared" si="29"/>
        <v>0</v>
      </c>
    </row>
    <row r="7871" spans="1:10" x14ac:dyDescent="0.3">
      <c r="A7871">
        <v>2014</v>
      </c>
      <c r="B7871" t="s">
        <v>72</v>
      </c>
      <c r="C7871" t="s">
        <v>85</v>
      </c>
      <c r="D7871" t="s">
        <v>202</v>
      </c>
      <c r="E7871" s="12"/>
      <c r="G7871" t="str">
        <f t="shared" si="26"/>
        <v/>
      </c>
      <c r="H7871" t="str">
        <f t="shared" si="27"/>
        <v/>
      </c>
      <c r="I7871" t="str">
        <f t="shared" si="28"/>
        <v/>
      </c>
      <c r="J7871">
        <f t="shared" si="29"/>
        <v>0</v>
      </c>
    </row>
    <row r="7872" spans="1:10" x14ac:dyDescent="0.3">
      <c r="A7872">
        <v>2014</v>
      </c>
      <c r="B7872" t="s">
        <v>72</v>
      </c>
      <c r="C7872" t="s">
        <v>85</v>
      </c>
      <c r="D7872" t="s">
        <v>203</v>
      </c>
      <c r="E7872" s="12"/>
      <c r="G7872" t="str">
        <f t="shared" si="26"/>
        <v/>
      </c>
      <c r="H7872" t="str">
        <f t="shared" si="27"/>
        <v/>
      </c>
      <c r="I7872" t="str">
        <f t="shared" si="28"/>
        <v>Females</v>
      </c>
      <c r="J7872">
        <f t="shared" si="29"/>
        <v>0</v>
      </c>
    </row>
    <row r="7873" spans="1:10" x14ac:dyDescent="0.3">
      <c r="A7873">
        <v>2014</v>
      </c>
      <c r="B7873" t="s">
        <v>72</v>
      </c>
      <c r="C7873" t="s">
        <v>85</v>
      </c>
      <c r="D7873" t="s">
        <v>205</v>
      </c>
      <c r="E7873" s="12"/>
      <c r="G7873" t="str">
        <f t="shared" si="26"/>
        <v/>
      </c>
      <c r="H7873" t="str">
        <f t="shared" si="27"/>
        <v/>
      </c>
      <c r="I7873" t="str">
        <f t="shared" si="28"/>
        <v/>
      </c>
      <c r="J7873">
        <f t="shared" si="29"/>
        <v>0</v>
      </c>
    </row>
    <row r="7874" spans="1:10" x14ac:dyDescent="0.3">
      <c r="A7874">
        <v>2014</v>
      </c>
      <c r="B7874" t="s">
        <v>72</v>
      </c>
      <c r="C7874" t="s">
        <v>86</v>
      </c>
      <c r="D7874" t="s">
        <v>202</v>
      </c>
      <c r="E7874" s="12"/>
      <c r="G7874" t="str">
        <f t="shared" si="26"/>
        <v/>
      </c>
      <c r="H7874" t="str">
        <f t="shared" si="27"/>
        <v/>
      </c>
      <c r="I7874" t="str">
        <f t="shared" si="28"/>
        <v/>
      </c>
      <c r="J7874">
        <f t="shared" si="29"/>
        <v>0</v>
      </c>
    </row>
    <row r="7875" spans="1:10" x14ac:dyDescent="0.3">
      <c r="A7875">
        <v>2014</v>
      </c>
      <c r="B7875" t="s">
        <v>72</v>
      </c>
      <c r="C7875" t="s">
        <v>86</v>
      </c>
      <c r="D7875" t="s">
        <v>203</v>
      </c>
      <c r="E7875" s="12"/>
      <c r="G7875" t="str">
        <f t="shared" si="26"/>
        <v/>
      </c>
      <c r="H7875" t="str">
        <f t="shared" si="27"/>
        <v/>
      </c>
      <c r="I7875" t="str">
        <f t="shared" si="28"/>
        <v>Females</v>
      </c>
      <c r="J7875">
        <f t="shared" si="29"/>
        <v>0</v>
      </c>
    </row>
    <row r="7876" spans="1:10" x14ac:dyDescent="0.3">
      <c r="A7876">
        <v>2014</v>
      </c>
      <c r="B7876" t="s">
        <v>72</v>
      </c>
      <c r="C7876" t="s">
        <v>86</v>
      </c>
      <c r="D7876" t="s">
        <v>205</v>
      </c>
      <c r="E7876" s="12"/>
      <c r="G7876" t="str">
        <f t="shared" si="26"/>
        <v/>
      </c>
      <c r="H7876" t="str">
        <f t="shared" si="27"/>
        <v/>
      </c>
      <c r="I7876" t="str">
        <f t="shared" si="28"/>
        <v/>
      </c>
      <c r="J7876">
        <f t="shared" si="29"/>
        <v>0</v>
      </c>
    </row>
    <row r="7877" spans="1:10" x14ac:dyDescent="0.3">
      <c r="A7877">
        <v>2014</v>
      </c>
      <c r="B7877" t="s">
        <v>72</v>
      </c>
      <c r="C7877" t="s">
        <v>87</v>
      </c>
      <c r="D7877" t="s">
        <v>202</v>
      </c>
      <c r="E7877" s="12"/>
      <c r="G7877" t="str">
        <f t="shared" si="26"/>
        <v/>
      </c>
      <c r="H7877" t="str">
        <f t="shared" si="27"/>
        <v/>
      </c>
      <c r="I7877" t="str">
        <f t="shared" si="28"/>
        <v/>
      </c>
      <c r="J7877">
        <f t="shared" si="29"/>
        <v>0</v>
      </c>
    </row>
    <row r="7878" spans="1:10" x14ac:dyDescent="0.3">
      <c r="A7878">
        <v>2014</v>
      </c>
      <c r="B7878" t="s">
        <v>72</v>
      </c>
      <c r="C7878" t="s">
        <v>87</v>
      </c>
      <c r="D7878" t="s">
        <v>203</v>
      </c>
      <c r="E7878" s="12"/>
      <c r="G7878" t="str">
        <f t="shared" si="26"/>
        <v/>
      </c>
      <c r="H7878" t="str">
        <f t="shared" si="27"/>
        <v/>
      </c>
      <c r="I7878" t="str">
        <f t="shared" si="28"/>
        <v>Females</v>
      </c>
      <c r="J7878">
        <f t="shared" si="29"/>
        <v>0</v>
      </c>
    </row>
    <row r="7879" spans="1:10" x14ac:dyDescent="0.3">
      <c r="A7879">
        <v>2014</v>
      </c>
      <c r="B7879" t="s">
        <v>72</v>
      </c>
      <c r="C7879" t="s">
        <v>87</v>
      </c>
      <c r="D7879" t="s">
        <v>205</v>
      </c>
      <c r="E7879" s="12"/>
      <c r="G7879" t="str">
        <f t="shared" si="26"/>
        <v/>
      </c>
      <c r="H7879" t="str">
        <f t="shared" si="27"/>
        <v/>
      </c>
      <c r="I7879" t="str">
        <f t="shared" si="28"/>
        <v/>
      </c>
      <c r="J7879">
        <f t="shared" si="29"/>
        <v>0</v>
      </c>
    </row>
    <row r="7880" spans="1:10" x14ac:dyDescent="0.3">
      <c r="A7880">
        <v>2014</v>
      </c>
      <c r="B7880" t="s">
        <v>72</v>
      </c>
      <c r="C7880" t="s">
        <v>88</v>
      </c>
      <c r="D7880" t="s">
        <v>202</v>
      </c>
      <c r="E7880" s="12"/>
      <c r="G7880" t="str">
        <f t="shared" ref="G7880:G7943" si="30">IF(A7880=$G$1,A7880,"")</f>
        <v/>
      </c>
      <c r="H7880" t="str">
        <f t="shared" ref="H7880:H7943" si="31">IF(C7880=$H$1, C7880,"")</f>
        <v/>
      </c>
      <c r="I7880" t="str">
        <f t="shared" ref="I7880:I7943" si="32">IF(D7880=$I$1,D7880,"")</f>
        <v/>
      </c>
      <c r="J7880">
        <f t="shared" ref="J7880:J7943" si="33">IF(AND(G7880=$G$1,AND(H7880=$H$1,I7880=$I$1)),E7880,0)</f>
        <v>0</v>
      </c>
    </row>
    <row r="7881" spans="1:10" x14ac:dyDescent="0.3">
      <c r="A7881">
        <v>2014</v>
      </c>
      <c r="B7881" t="s">
        <v>72</v>
      </c>
      <c r="C7881" t="s">
        <v>88</v>
      </c>
      <c r="D7881" t="s">
        <v>203</v>
      </c>
      <c r="E7881" s="12"/>
      <c r="G7881" t="str">
        <f t="shared" si="30"/>
        <v/>
      </c>
      <c r="H7881" t="str">
        <f t="shared" si="31"/>
        <v/>
      </c>
      <c r="I7881" t="str">
        <f t="shared" si="32"/>
        <v>Females</v>
      </c>
      <c r="J7881">
        <f t="shared" si="33"/>
        <v>0</v>
      </c>
    </row>
    <row r="7882" spans="1:10" x14ac:dyDescent="0.3">
      <c r="A7882">
        <v>2014</v>
      </c>
      <c r="B7882" t="s">
        <v>72</v>
      </c>
      <c r="C7882" t="s">
        <v>88</v>
      </c>
      <c r="D7882" t="s">
        <v>205</v>
      </c>
      <c r="E7882" s="12"/>
      <c r="G7882" t="str">
        <f t="shared" si="30"/>
        <v/>
      </c>
      <c r="H7882" t="str">
        <f t="shared" si="31"/>
        <v/>
      </c>
      <c r="I7882" t="str">
        <f t="shared" si="32"/>
        <v/>
      </c>
      <c r="J7882">
        <f t="shared" si="33"/>
        <v>0</v>
      </c>
    </row>
    <row r="7883" spans="1:10" x14ac:dyDescent="0.3">
      <c r="A7883">
        <v>2014</v>
      </c>
      <c r="B7883" t="s">
        <v>72</v>
      </c>
      <c r="C7883" t="s">
        <v>89</v>
      </c>
      <c r="D7883" t="s">
        <v>202</v>
      </c>
      <c r="E7883" s="12"/>
      <c r="G7883" t="str">
        <f t="shared" si="30"/>
        <v/>
      </c>
      <c r="H7883" t="str">
        <f t="shared" si="31"/>
        <v/>
      </c>
      <c r="I7883" t="str">
        <f t="shared" si="32"/>
        <v/>
      </c>
      <c r="J7883">
        <f t="shared" si="33"/>
        <v>0</v>
      </c>
    </row>
    <row r="7884" spans="1:10" x14ac:dyDescent="0.3">
      <c r="A7884">
        <v>2014</v>
      </c>
      <c r="B7884" t="s">
        <v>72</v>
      </c>
      <c r="C7884" t="s">
        <v>89</v>
      </c>
      <c r="D7884" t="s">
        <v>203</v>
      </c>
      <c r="E7884" s="12"/>
      <c r="G7884" t="str">
        <f t="shared" si="30"/>
        <v/>
      </c>
      <c r="H7884" t="str">
        <f t="shared" si="31"/>
        <v/>
      </c>
      <c r="I7884" t="str">
        <f t="shared" si="32"/>
        <v>Females</v>
      </c>
      <c r="J7884">
        <f t="shared" si="33"/>
        <v>0</v>
      </c>
    </row>
    <row r="7885" spans="1:10" x14ac:dyDescent="0.3">
      <c r="A7885">
        <v>2014</v>
      </c>
      <c r="B7885" t="s">
        <v>72</v>
      </c>
      <c r="C7885" t="s">
        <v>89</v>
      </c>
      <c r="D7885" t="s">
        <v>205</v>
      </c>
      <c r="E7885" s="12"/>
      <c r="G7885" t="str">
        <f t="shared" si="30"/>
        <v/>
      </c>
      <c r="H7885" t="str">
        <f t="shared" si="31"/>
        <v/>
      </c>
      <c r="I7885" t="str">
        <f t="shared" si="32"/>
        <v/>
      </c>
      <c r="J7885">
        <f t="shared" si="33"/>
        <v>0</v>
      </c>
    </row>
    <row r="7886" spans="1:10" x14ac:dyDescent="0.3">
      <c r="A7886">
        <v>2014</v>
      </c>
      <c r="B7886" t="s">
        <v>72</v>
      </c>
      <c r="C7886" t="s">
        <v>90</v>
      </c>
      <c r="D7886" t="s">
        <v>202</v>
      </c>
      <c r="E7886" s="12"/>
      <c r="G7886" t="str">
        <f t="shared" si="30"/>
        <v/>
      </c>
      <c r="H7886" t="str">
        <f t="shared" si="31"/>
        <v/>
      </c>
      <c r="I7886" t="str">
        <f t="shared" si="32"/>
        <v/>
      </c>
      <c r="J7886">
        <f t="shared" si="33"/>
        <v>0</v>
      </c>
    </row>
    <row r="7887" spans="1:10" x14ac:dyDescent="0.3">
      <c r="A7887">
        <v>2014</v>
      </c>
      <c r="B7887" t="s">
        <v>72</v>
      </c>
      <c r="C7887" t="s">
        <v>90</v>
      </c>
      <c r="D7887" t="s">
        <v>203</v>
      </c>
      <c r="E7887" s="12"/>
      <c r="G7887" t="str">
        <f t="shared" si="30"/>
        <v/>
      </c>
      <c r="H7887" t="str">
        <f t="shared" si="31"/>
        <v/>
      </c>
      <c r="I7887" t="str">
        <f t="shared" si="32"/>
        <v>Females</v>
      </c>
      <c r="J7887">
        <f t="shared" si="33"/>
        <v>0</v>
      </c>
    </row>
    <row r="7888" spans="1:10" x14ac:dyDescent="0.3">
      <c r="A7888">
        <v>2014</v>
      </c>
      <c r="B7888" t="s">
        <v>72</v>
      </c>
      <c r="C7888" t="s">
        <v>90</v>
      </c>
      <c r="D7888" t="s">
        <v>205</v>
      </c>
      <c r="E7888" s="12"/>
      <c r="G7888" t="str">
        <f t="shared" si="30"/>
        <v/>
      </c>
      <c r="H7888" t="str">
        <f t="shared" si="31"/>
        <v/>
      </c>
      <c r="I7888" t="str">
        <f t="shared" si="32"/>
        <v/>
      </c>
      <c r="J7888">
        <f t="shared" si="33"/>
        <v>0</v>
      </c>
    </row>
    <row r="7889" spans="1:10" x14ac:dyDescent="0.3">
      <c r="A7889">
        <v>2014</v>
      </c>
      <c r="B7889" t="s">
        <v>72</v>
      </c>
      <c r="C7889" t="s">
        <v>91</v>
      </c>
      <c r="D7889" t="s">
        <v>202</v>
      </c>
      <c r="E7889" s="12"/>
      <c r="G7889" t="str">
        <f t="shared" si="30"/>
        <v/>
      </c>
      <c r="H7889" t="str">
        <f t="shared" si="31"/>
        <v/>
      </c>
      <c r="I7889" t="str">
        <f t="shared" si="32"/>
        <v/>
      </c>
      <c r="J7889">
        <f t="shared" si="33"/>
        <v>0</v>
      </c>
    </row>
    <row r="7890" spans="1:10" x14ac:dyDescent="0.3">
      <c r="A7890">
        <v>2014</v>
      </c>
      <c r="B7890" t="s">
        <v>72</v>
      </c>
      <c r="C7890" t="s">
        <v>91</v>
      </c>
      <c r="D7890" t="s">
        <v>203</v>
      </c>
      <c r="E7890" s="12"/>
      <c r="G7890" t="str">
        <f t="shared" si="30"/>
        <v/>
      </c>
      <c r="H7890" t="str">
        <f t="shared" si="31"/>
        <v/>
      </c>
      <c r="I7890" t="str">
        <f t="shared" si="32"/>
        <v>Females</v>
      </c>
      <c r="J7890">
        <f t="shared" si="33"/>
        <v>0</v>
      </c>
    </row>
    <row r="7891" spans="1:10" x14ac:dyDescent="0.3">
      <c r="A7891">
        <v>2014</v>
      </c>
      <c r="B7891" t="s">
        <v>72</v>
      </c>
      <c r="C7891" t="s">
        <v>91</v>
      </c>
      <c r="D7891" t="s">
        <v>205</v>
      </c>
      <c r="E7891" s="12"/>
      <c r="G7891" t="str">
        <f t="shared" si="30"/>
        <v/>
      </c>
      <c r="H7891" t="str">
        <f t="shared" si="31"/>
        <v/>
      </c>
      <c r="I7891" t="str">
        <f t="shared" si="32"/>
        <v/>
      </c>
      <c r="J7891">
        <f t="shared" si="33"/>
        <v>0</v>
      </c>
    </row>
    <row r="7892" spans="1:10" x14ac:dyDescent="0.3">
      <c r="A7892">
        <v>2014</v>
      </c>
      <c r="B7892" t="s">
        <v>72</v>
      </c>
      <c r="C7892" t="s">
        <v>92</v>
      </c>
      <c r="D7892" t="s">
        <v>202</v>
      </c>
      <c r="E7892" s="12"/>
      <c r="G7892" t="str">
        <f t="shared" si="30"/>
        <v/>
      </c>
      <c r="H7892" t="str">
        <f t="shared" si="31"/>
        <v/>
      </c>
      <c r="I7892" t="str">
        <f t="shared" si="32"/>
        <v/>
      </c>
      <c r="J7892">
        <f t="shared" si="33"/>
        <v>0</v>
      </c>
    </row>
    <row r="7893" spans="1:10" x14ac:dyDescent="0.3">
      <c r="A7893">
        <v>2014</v>
      </c>
      <c r="B7893" t="s">
        <v>72</v>
      </c>
      <c r="C7893" t="s">
        <v>92</v>
      </c>
      <c r="D7893" t="s">
        <v>203</v>
      </c>
      <c r="E7893" s="12"/>
      <c r="G7893" t="str">
        <f t="shared" si="30"/>
        <v/>
      </c>
      <c r="H7893" t="str">
        <f t="shared" si="31"/>
        <v/>
      </c>
      <c r="I7893" t="str">
        <f t="shared" si="32"/>
        <v>Females</v>
      </c>
      <c r="J7893">
        <f t="shared" si="33"/>
        <v>0</v>
      </c>
    </row>
    <row r="7894" spans="1:10" x14ac:dyDescent="0.3">
      <c r="A7894">
        <v>2014</v>
      </c>
      <c r="B7894" t="s">
        <v>72</v>
      </c>
      <c r="C7894" t="s">
        <v>92</v>
      </c>
      <c r="D7894" t="s">
        <v>205</v>
      </c>
      <c r="E7894" s="12"/>
      <c r="G7894" t="str">
        <f t="shared" si="30"/>
        <v/>
      </c>
      <c r="H7894" t="str">
        <f t="shared" si="31"/>
        <v/>
      </c>
      <c r="I7894" t="str">
        <f t="shared" si="32"/>
        <v/>
      </c>
      <c r="J7894">
        <f t="shared" si="33"/>
        <v>0</v>
      </c>
    </row>
    <row r="7895" spans="1:10" x14ac:dyDescent="0.3">
      <c r="A7895">
        <v>2014</v>
      </c>
      <c r="B7895" t="s">
        <v>72</v>
      </c>
      <c r="C7895" t="s">
        <v>93</v>
      </c>
      <c r="D7895" t="s">
        <v>202</v>
      </c>
      <c r="E7895" s="12"/>
      <c r="G7895" t="str">
        <f t="shared" si="30"/>
        <v/>
      </c>
      <c r="H7895" t="str">
        <f t="shared" si="31"/>
        <v/>
      </c>
      <c r="I7895" t="str">
        <f t="shared" si="32"/>
        <v/>
      </c>
      <c r="J7895">
        <f t="shared" si="33"/>
        <v>0</v>
      </c>
    </row>
    <row r="7896" spans="1:10" x14ac:dyDescent="0.3">
      <c r="A7896">
        <v>2014</v>
      </c>
      <c r="B7896" t="s">
        <v>72</v>
      </c>
      <c r="C7896" t="s">
        <v>93</v>
      </c>
      <c r="D7896" t="s">
        <v>203</v>
      </c>
      <c r="E7896" s="12"/>
      <c r="G7896" t="str">
        <f t="shared" si="30"/>
        <v/>
      </c>
      <c r="H7896" t="str">
        <f t="shared" si="31"/>
        <v/>
      </c>
      <c r="I7896" t="str">
        <f t="shared" si="32"/>
        <v>Females</v>
      </c>
      <c r="J7896">
        <f t="shared" si="33"/>
        <v>0</v>
      </c>
    </row>
    <row r="7897" spans="1:10" x14ac:dyDescent="0.3">
      <c r="A7897">
        <v>2014</v>
      </c>
      <c r="B7897" t="s">
        <v>72</v>
      </c>
      <c r="C7897" t="s">
        <v>93</v>
      </c>
      <c r="D7897" t="s">
        <v>205</v>
      </c>
      <c r="E7897" s="12"/>
      <c r="G7897" t="str">
        <f t="shared" si="30"/>
        <v/>
      </c>
      <c r="H7897" t="str">
        <f t="shared" si="31"/>
        <v/>
      </c>
      <c r="I7897" t="str">
        <f t="shared" si="32"/>
        <v/>
      </c>
      <c r="J7897">
        <f t="shared" si="33"/>
        <v>0</v>
      </c>
    </row>
    <row r="7898" spans="1:10" x14ac:dyDescent="0.3">
      <c r="A7898">
        <v>2014</v>
      </c>
      <c r="B7898" t="s">
        <v>72</v>
      </c>
      <c r="C7898" t="s">
        <v>94</v>
      </c>
      <c r="D7898" t="s">
        <v>202</v>
      </c>
      <c r="E7898" s="12"/>
      <c r="G7898" t="str">
        <f t="shared" si="30"/>
        <v/>
      </c>
      <c r="H7898" t="str">
        <f t="shared" si="31"/>
        <v/>
      </c>
      <c r="I7898" t="str">
        <f t="shared" si="32"/>
        <v/>
      </c>
      <c r="J7898">
        <f t="shared" si="33"/>
        <v>0</v>
      </c>
    </row>
    <row r="7899" spans="1:10" x14ac:dyDescent="0.3">
      <c r="A7899">
        <v>2014</v>
      </c>
      <c r="B7899" t="s">
        <v>72</v>
      </c>
      <c r="C7899" t="s">
        <v>94</v>
      </c>
      <c r="D7899" t="s">
        <v>203</v>
      </c>
      <c r="E7899" s="12"/>
      <c r="G7899" t="str">
        <f t="shared" si="30"/>
        <v/>
      </c>
      <c r="H7899" t="str">
        <f t="shared" si="31"/>
        <v/>
      </c>
      <c r="I7899" t="str">
        <f t="shared" si="32"/>
        <v>Females</v>
      </c>
      <c r="J7899">
        <f t="shared" si="33"/>
        <v>0</v>
      </c>
    </row>
    <row r="7900" spans="1:10" x14ac:dyDescent="0.3">
      <c r="A7900">
        <v>2014</v>
      </c>
      <c r="B7900" t="s">
        <v>72</v>
      </c>
      <c r="C7900" t="s">
        <v>94</v>
      </c>
      <c r="D7900" t="s">
        <v>205</v>
      </c>
      <c r="E7900" s="12"/>
      <c r="G7900" t="str">
        <f t="shared" si="30"/>
        <v/>
      </c>
      <c r="H7900" t="str">
        <f t="shared" si="31"/>
        <v/>
      </c>
      <c r="I7900" t="str">
        <f t="shared" si="32"/>
        <v/>
      </c>
      <c r="J7900">
        <f t="shared" si="33"/>
        <v>0</v>
      </c>
    </row>
    <row r="7901" spans="1:10" x14ac:dyDescent="0.3">
      <c r="A7901">
        <v>2014</v>
      </c>
      <c r="B7901" t="s">
        <v>72</v>
      </c>
      <c r="C7901" t="s">
        <v>95</v>
      </c>
      <c r="D7901" t="s">
        <v>202</v>
      </c>
      <c r="E7901" s="12"/>
      <c r="G7901" t="str">
        <f t="shared" si="30"/>
        <v/>
      </c>
      <c r="H7901" t="str">
        <f t="shared" si="31"/>
        <v/>
      </c>
      <c r="I7901" t="str">
        <f t="shared" si="32"/>
        <v/>
      </c>
      <c r="J7901">
        <f t="shared" si="33"/>
        <v>0</v>
      </c>
    </row>
    <row r="7902" spans="1:10" x14ac:dyDescent="0.3">
      <c r="A7902">
        <v>2014</v>
      </c>
      <c r="B7902" t="s">
        <v>72</v>
      </c>
      <c r="C7902" t="s">
        <v>95</v>
      </c>
      <c r="D7902" t="s">
        <v>203</v>
      </c>
      <c r="E7902" s="12"/>
      <c r="G7902" t="str">
        <f t="shared" si="30"/>
        <v/>
      </c>
      <c r="H7902" t="str">
        <f t="shared" si="31"/>
        <v/>
      </c>
      <c r="I7902" t="str">
        <f t="shared" si="32"/>
        <v>Females</v>
      </c>
      <c r="J7902">
        <f t="shared" si="33"/>
        <v>0</v>
      </c>
    </row>
    <row r="7903" spans="1:10" x14ac:dyDescent="0.3">
      <c r="A7903">
        <v>2014</v>
      </c>
      <c r="B7903" t="s">
        <v>72</v>
      </c>
      <c r="C7903" t="s">
        <v>95</v>
      </c>
      <c r="D7903" t="s">
        <v>205</v>
      </c>
      <c r="E7903" s="12"/>
      <c r="G7903" t="str">
        <f t="shared" si="30"/>
        <v/>
      </c>
      <c r="H7903" t="str">
        <f t="shared" si="31"/>
        <v/>
      </c>
      <c r="I7903" t="str">
        <f t="shared" si="32"/>
        <v/>
      </c>
      <c r="J7903">
        <f t="shared" si="33"/>
        <v>0</v>
      </c>
    </row>
    <row r="7904" spans="1:10" x14ac:dyDescent="0.3">
      <c r="A7904">
        <v>2014</v>
      </c>
      <c r="B7904" t="s">
        <v>72</v>
      </c>
      <c r="C7904" t="s">
        <v>96</v>
      </c>
      <c r="D7904" t="s">
        <v>202</v>
      </c>
      <c r="E7904" s="12"/>
      <c r="G7904" t="str">
        <f t="shared" si="30"/>
        <v/>
      </c>
      <c r="H7904" t="str">
        <f t="shared" si="31"/>
        <v/>
      </c>
      <c r="I7904" t="str">
        <f t="shared" si="32"/>
        <v/>
      </c>
      <c r="J7904">
        <f t="shared" si="33"/>
        <v>0</v>
      </c>
    </row>
    <row r="7905" spans="1:10" x14ac:dyDescent="0.3">
      <c r="A7905">
        <v>2014</v>
      </c>
      <c r="B7905" t="s">
        <v>72</v>
      </c>
      <c r="C7905" t="s">
        <v>96</v>
      </c>
      <c r="D7905" t="s">
        <v>203</v>
      </c>
      <c r="E7905" s="12"/>
      <c r="G7905" t="str">
        <f t="shared" si="30"/>
        <v/>
      </c>
      <c r="H7905" t="str">
        <f t="shared" si="31"/>
        <v/>
      </c>
      <c r="I7905" t="str">
        <f t="shared" si="32"/>
        <v>Females</v>
      </c>
      <c r="J7905">
        <f t="shared" si="33"/>
        <v>0</v>
      </c>
    </row>
    <row r="7906" spans="1:10" x14ac:dyDescent="0.3">
      <c r="A7906">
        <v>2014</v>
      </c>
      <c r="B7906" t="s">
        <v>72</v>
      </c>
      <c r="C7906" t="s">
        <v>96</v>
      </c>
      <c r="D7906" t="s">
        <v>205</v>
      </c>
      <c r="E7906" s="12"/>
      <c r="G7906" t="str">
        <f t="shared" si="30"/>
        <v/>
      </c>
      <c r="H7906" t="str">
        <f t="shared" si="31"/>
        <v/>
      </c>
      <c r="I7906" t="str">
        <f t="shared" si="32"/>
        <v/>
      </c>
      <c r="J7906">
        <f t="shared" si="33"/>
        <v>0</v>
      </c>
    </row>
    <row r="7907" spans="1:10" x14ac:dyDescent="0.3">
      <c r="A7907">
        <v>2014</v>
      </c>
      <c r="B7907" t="s">
        <v>72</v>
      </c>
      <c r="C7907" t="s">
        <v>97</v>
      </c>
      <c r="D7907" t="s">
        <v>202</v>
      </c>
      <c r="E7907" s="12"/>
      <c r="G7907" t="str">
        <f t="shared" si="30"/>
        <v/>
      </c>
      <c r="H7907" t="str">
        <f t="shared" si="31"/>
        <v/>
      </c>
      <c r="I7907" t="str">
        <f t="shared" si="32"/>
        <v/>
      </c>
      <c r="J7907">
        <f t="shared" si="33"/>
        <v>0</v>
      </c>
    </row>
    <row r="7908" spans="1:10" x14ac:dyDescent="0.3">
      <c r="A7908">
        <v>2014</v>
      </c>
      <c r="B7908" t="s">
        <v>72</v>
      </c>
      <c r="C7908" t="s">
        <v>97</v>
      </c>
      <c r="D7908" t="s">
        <v>203</v>
      </c>
      <c r="E7908" s="12"/>
      <c r="G7908" t="str">
        <f t="shared" si="30"/>
        <v/>
      </c>
      <c r="H7908" t="str">
        <f t="shared" si="31"/>
        <v/>
      </c>
      <c r="I7908" t="str">
        <f t="shared" si="32"/>
        <v>Females</v>
      </c>
      <c r="J7908">
        <f t="shared" si="33"/>
        <v>0</v>
      </c>
    </row>
    <row r="7909" spans="1:10" x14ac:dyDescent="0.3">
      <c r="A7909">
        <v>2014</v>
      </c>
      <c r="B7909" t="s">
        <v>72</v>
      </c>
      <c r="C7909" t="s">
        <v>97</v>
      </c>
      <c r="D7909" t="s">
        <v>205</v>
      </c>
      <c r="E7909" s="12"/>
      <c r="G7909" t="str">
        <f t="shared" si="30"/>
        <v/>
      </c>
      <c r="H7909" t="str">
        <f t="shared" si="31"/>
        <v/>
      </c>
      <c r="I7909" t="str">
        <f t="shared" si="32"/>
        <v/>
      </c>
      <c r="J7909">
        <f t="shared" si="33"/>
        <v>0</v>
      </c>
    </row>
    <row r="7910" spans="1:10" x14ac:dyDescent="0.3">
      <c r="A7910">
        <v>2014</v>
      </c>
      <c r="B7910" t="s">
        <v>72</v>
      </c>
      <c r="C7910" t="s">
        <v>214</v>
      </c>
      <c r="D7910" t="s">
        <v>202</v>
      </c>
      <c r="E7910" s="12"/>
      <c r="G7910" t="str">
        <f t="shared" si="30"/>
        <v/>
      </c>
      <c r="H7910" t="str">
        <f t="shared" si="31"/>
        <v/>
      </c>
      <c r="I7910" t="str">
        <f t="shared" si="32"/>
        <v/>
      </c>
      <c r="J7910">
        <f t="shared" si="33"/>
        <v>0</v>
      </c>
    </row>
    <row r="7911" spans="1:10" x14ac:dyDescent="0.3">
      <c r="A7911">
        <v>2014</v>
      </c>
      <c r="B7911" t="s">
        <v>72</v>
      </c>
      <c r="C7911" t="s">
        <v>214</v>
      </c>
      <c r="D7911" t="s">
        <v>203</v>
      </c>
      <c r="E7911" s="12"/>
      <c r="G7911" t="str">
        <f t="shared" si="30"/>
        <v/>
      </c>
      <c r="H7911" t="str">
        <f t="shared" si="31"/>
        <v/>
      </c>
      <c r="I7911" t="str">
        <f t="shared" si="32"/>
        <v>Females</v>
      </c>
      <c r="J7911">
        <f t="shared" si="33"/>
        <v>0</v>
      </c>
    </row>
    <row r="7912" spans="1:10" x14ac:dyDescent="0.3">
      <c r="A7912">
        <v>2014</v>
      </c>
      <c r="B7912" t="s">
        <v>72</v>
      </c>
      <c r="C7912" t="s">
        <v>214</v>
      </c>
      <c r="D7912" t="s">
        <v>205</v>
      </c>
      <c r="E7912" s="12"/>
      <c r="G7912" t="str">
        <f t="shared" si="30"/>
        <v/>
      </c>
      <c r="H7912" t="str">
        <f t="shared" si="31"/>
        <v/>
      </c>
      <c r="I7912" t="str">
        <f t="shared" si="32"/>
        <v/>
      </c>
      <c r="J7912">
        <f t="shared" si="33"/>
        <v>0</v>
      </c>
    </row>
    <row r="7913" spans="1:10" x14ac:dyDescent="0.3">
      <c r="A7913">
        <v>2014</v>
      </c>
      <c r="B7913" t="s">
        <v>72</v>
      </c>
      <c r="C7913" t="s">
        <v>98</v>
      </c>
      <c r="D7913" t="s">
        <v>202</v>
      </c>
      <c r="E7913" s="12"/>
      <c r="G7913" t="str">
        <f t="shared" si="30"/>
        <v/>
      </c>
      <c r="H7913" t="str">
        <f t="shared" si="31"/>
        <v/>
      </c>
      <c r="I7913" t="str">
        <f t="shared" si="32"/>
        <v/>
      </c>
      <c r="J7913">
        <f t="shared" si="33"/>
        <v>0</v>
      </c>
    </row>
    <row r="7914" spans="1:10" x14ac:dyDescent="0.3">
      <c r="A7914">
        <v>2014</v>
      </c>
      <c r="B7914" t="s">
        <v>72</v>
      </c>
      <c r="C7914" t="s">
        <v>98</v>
      </c>
      <c r="D7914" t="s">
        <v>203</v>
      </c>
      <c r="E7914" s="12"/>
      <c r="G7914" t="str">
        <f t="shared" si="30"/>
        <v/>
      </c>
      <c r="H7914" t="str">
        <f t="shared" si="31"/>
        <v/>
      </c>
      <c r="I7914" t="str">
        <f t="shared" si="32"/>
        <v>Females</v>
      </c>
      <c r="J7914">
        <f t="shared" si="33"/>
        <v>0</v>
      </c>
    </row>
    <row r="7915" spans="1:10" x14ac:dyDescent="0.3">
      <c r="A7915">
        <v>2014</v>
      </c>
      <c r="B7915" t="s">
        <v>72</v>
      </c>
      <c r="C7915" t="s">
        <v>98</v>
      </c>
      <c r="D7915" t="s">
        <v>205</v>
      </c>
      <c r="E7915" s="12"/>
      <c r="G7915" t="str">
        <f t="shared" si="30"/>
        <v/>
      </c>
      <c r="H7915" t="str">
        <f t="shared" si="31"/>
        <v/>
      </c>
      <c r="I7915" t="str">
        <f t="shared" si="32"/>
        <v/>
      </c>
      <c r="J7915">
        <f t="shared" si="33"/>
        <v>0</v>
      </c>
    </row>
    <row r="7916" spans="1:10" x14ac:dyDescent="0.3">
      <c r="A7916">
        <v>2014</v>
      </c>
      <c r="B7916" t="s">
        <v>72</v>
      </c>
      <c r="C7916" t="s">
        <v>99</v>
      </c>
      <c r="D7916" t="s">
        <v>202</v>
      </c>
      <c r="E7916" s="12"/>
      <c r="G7916" t="str">
        <f t="shared" si="30"/>
        <v/>
      </c>
      <c r="H7916" t="str">
        <f t="shared" si="31"/>
        <v/>
      </c>
      <c r="I7916" t="str">
        <f t="shared" si="32"/>
        <v/>
      </c>
      <c r="J7916">
        <f t="shared" si="33"/>
        <v>0</v>
      </c>
    </row>
    <row r="7917" spans="1:10" x14ac:dyDescent="0.3">
      <c r="A7917">
        <v>2014</v>
      </c>
      <c r="B7917" t="s">
        <v>72</v>
      </c>
      <c r="C7917" t="s">
        <v>99</v>
      </c>
      <c r="D7917" t="s">
        <v>203</v>
      </c>
      <c r="E7917" s="12"/>
      <c r="G7917" t="str">
        <f t="shared" si="30"/>
        <v/>
      </c>
      <c r="H7917" t="str">
        <f t="shared" si="31"/>
        <v/>
      </c>
      <c r="I7917" t="str">
        <f t="shared" si="32"/>
        <v>Females</v>
      </c>
      <c r="J7917">
        <f t="shared" si="33"/>
        <v>0</v>
      </c>
    </row>
    <row r="7918" spans="1:10" x14ac:dyDescent="0.3">
      <c r="A7918">
        <v>2014</v>
      </c>
      <c r="B7918" t="s">
        <v>72</v>
      </c>
      <c r="C7918" t="s">
        <v>99</v>
      </c>
      <c r="D7918" t="s">
        <v>205</v>
      </c>
      <c r="E7918" s="12"/>
      <c r="G7918" t="str">
        <f t="shared" si="30"/>
        <v/>
      </c>
      <c r="H7918" t="str">
        <f t="shared" si="31"/>
        <v/>
      </c>
      <c r="I7918" t="str">
        <f t="shared" si="32"/>
        <v/>
      </c>
      <c r="J7918">
        <f t="shared" si="33"/>
        <v>0</v>
      </c>
    </row>
    <row r="7919" spans="1:10" x14ac:dyDescent="0.3">
      <c r="A7919">
        <v>2014</v>
      </c>
      <c r="B7919" t="s">
        <v>72</v>
      </c>
      <c r="C7919" t="s">
        <v>218</v>
      </c>
      <c r="D7919" t="s">
        <v>202</v>
      </c>
      <c r="E7919" s="12"/>
      <c r="G7919" t="str">
        <f t="shared" si="30"/>
        <v/>
      </c>
      <c r="H7919" t="str">
        <f t="shared" si="31"/>
        <v/>
      </c>
      <c r="I7919" t="str">
        <f t="shared" si="32"/>
        <v/>
      </c>
      <c r="J7919">
        <f t="shared" si="33"/>
        <v>0</v>
      </c>
    </row>
    <row r="7920" spans="1:10" x14ac:dyDescent="0.3">
      <c r="A7920">
        <v>2014</v>
      </c>
      <c r="B7920" t="s">
        <v>72</v>
      </c>
      <c r="C7920" t="s">
        <v>218</v>
      </c>
      <c r="D7920" t="s">
        <v>203</v>
      </c>
      <c r="E7920" s="12"/>
      <c r="G7920" t="str">
        <f t="shared" si="30"/>
        <v/>
      </c>
      <c r="H7920" t="str">
        <f t="shared" si="31"/>
        <v/>
      </c>
      <c r="I7920" t="str">
        <f t="shared" si="32"/>
        <v>Females</v>
      </c>
      <c r="J7920">
        <f t="shared" si="33"/>
        <v>0</v>
      </c>
    </row>
    <row r="7921" spans="1:10" x14ac:dyDescent="0.3">
      <c r="A7921">
        <v>2014</v>
      </c>
      <c r="B7921" t="s">
        <v>72</v>
      </c>
      <c r="C7921" t="s">
        <v>218</v>
      </c>
      <c r="D7921" t="s">
        <v>205</v>
      </c>
      <c r="E7921" s="12"/>
      <c r="G7921" t="str">
        <f t="shared" si="30"/>
        <v/>
      </c>
      <c r="H7921" t="str">
        <f t="shared" si="31"/>
        <v/>
      </c>
      <c r="I7921" t="str">
        <f t="shared" si="32"/>
        <v/>
      </c>
      <c r="J7921">
        <f t="shared" si="33"/>
        <v>0</v>
      </c>
    </row>
    <row r="7922" spans="1:10" x14ac:dyDescent="0.3">
      <c r="A7922">
        <v>2014</v>
      </c>
      <c r="B7922" t="s">
        <v>72</v>
      </c>
      <c r="C7922" t="s">
        <v>100</v>
      </c>
      <c r="D7922" t="s">
        <v>202</v>
      </c>
      <c r="E7922" s="12"/>
      <c r="G7922" t="str">
        <f t="shared" si="30"/>
        <v/>
      </c>
      <c r="H7922" t="str">
        <f t="shared" si="31"/>
        <v/>
      </c>
      <c r="I7922" t="str">
        <f t="shared" si="32"/>
        <v/>
      </c>
      <c r="J7922">
        <f t="shared" si="33"/>
        <v>0</v>
      </c>
    </row>
    <row r="7923" spans="1:10" x14ac:dyDescent="0.3">
      <c r="A7923">
        <v>2014</v>
      </c>
      <c r="B7923" t="s">
        <v>72</v>
      </c>
      <c r="C7923" t="s">
        <v>100</v>
      </c>
      <c r="D7923" t="s">
        <v>203</v>
      </c>
      <c r="E7923" s="12"/>
      <c r="G7923" t="str">
        <f t="shared" si="30"/>
        <v/>
      </c>
      <c r="H7923" t="str">
        <f t="shared" si="31"/>
        <v/>
      </c>
      <c r="I7923" t="str">
        <f t="shared" si="32"/>
        <v>Females</v>
      </c>
      <c r="J7923">
        <f t="shared" si="33"/>
        <v>0</v>
      </c>
    </row>
    <row r="7924" spans="1:10" x14ac:dyDescent="0.3">
      <c r="A7924">
        <v>2014</v>
      </c>
      <c r="B7924" t="s">
        <v>72</v>
      </c>
      <c r="C7924" t="s">
        <v>100</v>
      </c>
      <c r="D7924" t="s">
        <v>205</v>
      </c>
      <c r="E7924" s="12"/>
      <c r="G7924" t="str">
        <f t="shared" si="30"/>
        <v/>
      </c>
      <c r="H7924" t="str">
        <f t="shared" si="31"/>
        <v/>
      </c>
      <c r="I7924" t="str">
        <f t="shared" si="32"/>
        <v/>
      </c>
      <c r="J7924">
        <f t="shared" si="33"/>
        <v>0</v>
      </c>
    </row>
    <row r="7925" spans="1:10" x14ac:dyDescent="0.3">
      <c r="A7925">
        <v>2014</v>
      </c>
      <c r="B7925" t="s">
        <v>72</v>
      </c>
      <c r="C7925" t="s">
        <v>219</v>
      </c>
      <c r="D7925" t="s">
        <v>202</v>
      </c>
      <c r="E7925" s="12"/>
      <c r="G7925" t="str">
        <f t="shared" si="30"/>
        <v/>
      </c>
      <c r="H7925" t="str">
        <f t="shared" si="31"/>
        <v/>
      </c>
      <c r="I7925" t="str">
        <f t="shared" si="32"/>
        <v/>
      </c>
      <c r="J7925">
        <f t="shared" si="33"/>
        <v>0</v>
      </c>
    </row>
    <row r="7926" spans="1:10" x14ac:dyDescent="0.3">
      <c r="A7926">
        <v>2014</v>
      </c>
      <c r="B7926" t="s">
        <v>72</v>
      </c>
      <c r="C7926" t="s">
        <v>219</v>
      </c>
      <c r="D7926" t="s">
        <v>203</v>
      </c>
      <c r="E7926" s="12"/>
      <c r="G7926" t="str">
        <f t="shared" si="30"/>
        <v/>
      </c>
      <c r="H7926" t="str">
        <f t="shared" si="31"/>
        <v/>
      </c>
      <c r="I7926" t="str">
        <f t="shared" si="32"/>
        <v>Females</v>
      </c>
      <c r="J7926">
        <f t="shared" si="33"/>
        <v>0</v>
      </c>
    </row>
    <row r="7927" spans="1:10" x14ac:dyDescent="0.3">
      <c r="A7927">
        <v>2014</v>
      </c>
      <c r="B7927" t="s">
        <v>72</v>
      </c>
      <c r="C7927" t="s">
        <v>219</v>
      </c>
      <c r="D7927" t="s">
        <v>205</v>
      </c>
      <c r="E7927" s="12"/>
      <c r="G7927" t="str">
        <f t="shared" si="30"/>
        <v/>
      </c>
      <c r="H7927" t="str">
        <f t="shared" si="31"/>
        <v/>
      </c>
      <c r="I7927" t="str">
        <f t="shared" si="32"/>
        <v/>
      </c>
      <c r="J7927">
        <f t="shared" si="33"/>
        <v>0</v>
      </c>
    </row>
    <row r="7928" spans="1:10" x14ac:dyDescent="0.3">
      <c r="A7928">
        <v>2014</v>
      </c>
      <c r="B7928" t="s">
        <v>101</v>
      </c>
      <c r="C7928" t="s">
        <v>102</v>
      </c>
      <c r="D7928" t="s">
        <v>202</v>
      </c>
      <c r="E7928" s="12"/>
      <c r="G7928" t="str">
        <f t="shared" si="30"/>
        <v/>
      </c>
      <c r="H7928" t="str">
        <f t="shared" si="31"/>
        <v/>
      </c>
      <c r="I7928" t="str">
        <f t="shared" si="32"/>
        <v/>
      </c>
      <c r="J7928">
        <f t="shared" si="33"/>
        <v>0</v>
      </c>
    </row>
    <row r="7929" spans="1:10" x14ac:dyDescent="0.3">
      <c r="A7929">
        <v>2014</v>
      </c>
      <c r="B7929" t="s">
        <v>101</v>
      </c>
      <c r="C7929" t="s">
        <v>102</v>
      </c>
      <c r="D7929" t="s">
        <v>203</v>
      </c>
      <c r="E7929" s="12"/>
      <c r="G7929" t="str">
        <f t="shared" si="30"/>
        <v/>
      </c>
      <c r="H7929" t="str">
        <f t="shared" si="31"/>
        <v/>
      </c>
      <c r="I7929" t="str">
        <f t="shared" si="32"/>
        <v>Females</v>
      </c>
      <c r="J7929">
        <f t="shared" si="33"/>
        <v>0</v>
      </c>
    </row>
    <row r="7930" spans="1:10" x14ac:dyDescent="0.3">
      <c r="A7930">
        <v>2014</v>
      </c>
      <c r="B7930" t="s">
        <v>101</v>
      </c>
      <c r="C7930" t="s">
        <v>102</v>
      </c>
      <c r="D7930" t="s">
        <v>205</v>
      </c>
      <c r="E7930" s="12"/>
      <c r="G7930" t="str">
        <f t="shared" si="30"/>
        <v/>
      </c>
      <c r="H7930" t="str">
        <f t="shared" si="31"/>
        <v/>
      </c>
      <c r="I7930" t="str">
        <f t="shared" si="32"/>
        <v/>
      </c>
      <c r="J7930">
        <f t="shared" si="33"/>
        <v>0</v>
      </c>
    </row>
    <row r="7931" spans="1:10" x14ac:dyDescent="0.3">
      <c r="A7931">
        <v>2014</v>
      </c>
      <c r="B7931" t="s">
        <v>101</v>
      </c>
      <c r="C7931" t="s">
        <v>103</v>
      </c>
      <c r="D7931" t="s">
        <v>202</v>
      </c>
      <c r="E7931" s="12"/>
      <c r="G7931" t="str">
        <f t="shared" si="30"/>
        <v/>
      </c>
      <c r="H7931" t="str">
        <f t="shared" si="31"/>
        <v/>
      </c>
      <c r="I7931" t="str">
        <f t="shared" si="32"/>
        <v/>
      </c>
      <c r="J7931">
        <f t="shared" si="33"/>
        <v>0</v>
      </c>
    </row>
    <row r="7932" spans="1:10" x14ac:dyDescent="0.3">
      <c r="A7932">
        <v>2014</v>
      </c>
      <c r="B7932" t="s">
        <v>101</v>
      </c>
      <c r="C7932" t="s">
        <v>103</v>
      </c>
      <c r="D7932" t="s">
        <v>203</v>
      </c>
      <c r="E7932" s="12"/>
      <c r="G7932" t="str">
        <f t="shared" si="30"/>
        <v/>
      </c>
      <c r="H7932" t="str">
        <f t="shared" si="31"/>
        <v/>
      </c>
      <c r="I7932" t="str">
        <f t="shared" si="32"/>
        <v>Females</v>
      </c>
      <c r="J7932">
        <f t="shared" si="33"/>
        <v>0</v>
      </c>
    </row>
    <row r="7933" spans="1:10" x14ac:dyDescent="0.3">
      <c r="A7933">
        <v>2014</v>
      </c>
      <c r="B7933" t="s">
        <v>101</v>
      </c>
      <c r="C7933" t="s">
        <v>103</v>
      </c>
      <c r="D7933" t="s">
        <v>205</v>
      </c>
      <c r="E7933" s="12"/>
      <c r="G7933" t="str">
        <f t="shared" si="30"/>
        <v/>
      </c>
      <c r="H7933" t="str">
        <f t="shared" si="31"/>
        <v/>
      </c>
      <c r="I7933" t="str">
        <f t="shared" si="32"/>
        <v/>
      </c>
      <c r="J7933">
        <f t="shared" si="33"/>
        <v>0</v>
      </c>
    </row>
    <row r="7934" spans="1:10" x14ac:dyDescent="0.3">
      <c r="A7934">
        <v>2014</v>
      </c>
      <c r="B7934" t="s">
        <v>101</v>
      </c>
      <c r="C7934" t="s">
        <v>212</v>
      </c>
      <c r="D7934" t="s">
        <v>202</v>
      </c>
      <c r="E7934" s="12"/>
      <c r="G7934" t="str">
        <f t="shared" si="30"/>
        <v/>
      </c>
      <c r="H7934" t="str">
        <f t="shared" si="31"/>
        <v/>
      </c>
      <c r="I7934" t="str">
        <f t="shared" si="32"/>
        <v/>
      </c>
      <c r="J7934">
        <f t="shared" si="33"/>
        <v>0</v>
      </c>
    </row>
    <row r="7935" spans="1:10" x14ac:dyDescent="0.3">
      <c r="A7935">
        <v>2014</v>
      </c>
      <c r="B7935" t="s">
        <v>101</v>
      </c>
      <c r="C7935" t="s">
        <v>212</v>
      </c>
      <c r="D7935" t="s">
        <v>203</v>
      </c>
      <c r="E7935" s="12"/>
      <c r="G7935" t="str">
        <f t="shared" si="30"/>
        <v/>
      </c>
      <c r="H7935" t="str">
        <f t="shared" si="31"/>
        <v/>
      </c>
      <c r="I7935" t="str">
        <f t="shared" si="32"/>
        <v>Females</v>
      </c>
      <c r="J7935">
        <f t="shared" si="33"/>
        <v>0</v>
      </c>
    </row>
    <row r="7936" spans="1:10" x14ac:dyDescent="0.3">
      <c r="A7936">
        <v>2014</v>
      </c>
      <c r="B7936" t="s">
        <v>101</v>
      </c>
      <c r="C7936" t="s">
        <v>212</v>
      </c>
      <c r="D7936" t="s">
        <v>205</v>
      </c>
      <c r="E7936" s="12"/>
      <c r="G7936" t="str">
        <f t="shared" si="30"/>
        <v/>
      </c>
      <c r="H7936" t="str">
        <f t="shared" si="31"/>
        <v/>
      </c>
      <c r="I7936" t="str">
        <f t="shared" si="32"/>
        <v/>
      </c>
      <c r="J7936">
        <f t="shared" si="33"/>
        <v>0</v>
      </c>
    </row>
    <row r="7937" spans="1:10" x14ac:dyDescent="0.3">
      <c r="A7937">
        <v>2014</v>
      </c>
      <c r="B7937" t="s">
        <v>101</v>
      </c>
      <c r="C7937" t="s">
        <v>104</v>
      </c>
      <c r="D7937" t="s">
        <v>202</v>
      </c>
      <c r="E7937" s="12"/>
      <c r="G7937" t="str">
        <f t="shared" si="30"/>
        <v/>
      </c>
      <c r="H7937" t="str">
        <f t="shared" si="31"/>
        <v/>
      </c>
      <c r="I7937" t="str">
        <f t="shared" si="32"/>
        <v/>
      </c>
      <c r="J7937">
        <f t="shared" si="33"/>
        <v>0</v>
      </c>
    </row>
    <row r="7938" spans="1:10" x14ac:dyDescent="0.3">
      <c r="A7938">
        <v>2014</v>
      </c>
      <c r="B7938" t="s">
        <v>101</v>
      </c>
      <c r="C7938" t="s">
        <v>104</v>
      </c>
      <c r="D7938" t="s">
        <v>203</v>
      </c>
      <c r="E7938" s="12"/>
      <c r="G7938" t="str">
        <f t="shared" si="30"/>
        <v/>
      </c>
      <c r="H7938" t="str">
        <f t="shared" si="31"/>
        <v/>
      </c>
      <c r="I7938" t="str">
        <f t="shared" si="32"/>
        <v>Females</v>
      </c>
      <c r="J7938">
        <f t="shared" si="33"/>
        <v>0</v>
      </c>
    </row>
    <row r="7939" spans="1:10" x14ac:dyDescent="0.3">
      <c r="A7939">
        <v>2014</v>
      </c>
      <c r="B7939" t="s">
        <v>101</v>
      </c>
      <c r="C7939" t="s">
        <v>104</v>
      </c>
      <c r="D7939" t="s">
        <v>205</v>
      </c>
      <c r="E7939" s="12"/>
      <c r="G7939" t="str">
        <f t="shared" si="30"/>
        <v/>
      </c>
      <c r="H7939" t="str">
        <f t="shared" si="31"/>
        <v/>
      </c>
      <c r="I7939" t="str">
        <f t="shared" si="32"/>
        <v/>
      </c>
      <c r="J7939">
        <f t="shared" si="33"/>
        <v>0</v>
      </c>
    </row>
    <row r="7940" spans="1:10" x14ac:dyDescent="0.3">
      <c r="A7940">
        <v>2014</v>
      </c>
      <c r="B7940" t="s">
        <v>101</v>
      </c>
      <c r="C7940" t="s">
        <v>105</v>
      </c>
      <c r="D7940" t="s">
        <v>202</v>
      </c>
      <c r="E7940" s="12"/>
      <c r="G7940" t="str">
        <f t="shared" si="30"/>
        <v/>
      </c>
      <c r="H7940" t="str">
        <f t="shared" si="31"/>
        <v/>
      </c>
      <c r="I7940" t="str">
        <f t="shared" si="32"/>
        <v/>
      </c>
      <c r="J7940">
        <f t="shared" si="33"/>
        <v>0</v>
      </c>
    </row>
    <row r="7941" spans="1:10" x14ac:dyDescent="0.3">
      <c r="A7941">
        <v>2014</v>
      </c>
      <c r="B7941" t="s">
        <v>101</v>
      </c>
      <c r="C7941" t="s">
        <v>105</v>
      </c>
      <c r="D7941" t="s">
        <v>203</v>
      </c>
      <c r="E7941" s="12"/>
      <c r="G7941" t="str">
        <f t="shared" si="30"/>
        <v/>
      </c>
      <c r="H7941" t="str">
        <f t="shared" si="31"/>
        <v/>
      </c>
      <c r="I7941" t="str">
        <f t="shared" si="32"/>
        <v>Females</v>
      </c>
      <c r="J7941">
        <f t="shared" si="33"/>
        <v>0</v>
      </c>
    </row>
    <row r="7942" spans="1:10" x14ac:dyDescent="0.3">
      <c r="A7942">
        <v>2014</v>
      </c>
      <c r="B7942" t="s">
        <v>101</v>
      </c>
      <c r="C7942" t="s">
        <v>105</v>
      </c>
      <c r="D7942" t="s">
        <v>205</v>
      </c>
      <c r="E7942" s="12"/>
      <c r="G7942" t="str">
        <f t="shared" si="30"/>
        <v/>
      </c>
      <c r="H7942" t="str">
        <f t="shared" si="31"/>
        <v/>
      </c>
      <c r="I7942" t="str">
        <f t="shared" si="32"/>
        <v/>
      </c>
      <c r="J7942">
        <f t="shared" si="33"/>
        <v>0</v>
      </c>
    </row>
    <row r="7943" spans="1:10" x14ac:dyDescent="0.3">
      <c r="A7943">
        <v>2014</v>
      </c>
      <c r="B7943" t="s">
        <v>101</v>
      </c>
      <c r="C7943" t="s">
        <v>106</v>
      </c>
      <c r="D7943" t="s">
        <v>202</v>
      </c>
      <c r="E7943" s="12"/>
      <c r="G7943" t="str">
        <f t="shared" si="30"/>
        <v/>
      </c>
      <c r="H7943" t="str">
        <f t="shared" si="31"/>
        <v/>
      </c>
      <c r="I7943" t="str">
        <f t="shared" si="32"/>
        <v/>
      </c>
      <c r="J7943">
        <f t="shared" si="33"/>
        <v>0</v>
      </c>
    </row>
    <row r="7944" spans="1:10" x14ac:dyDescent="0.3">
      <c r="A7944">
        <v>2014</v>
      </c>
      <c r="B7944" t="s">
        <v>101</v>
      </c>
      <c r="C7944" t="s">
        <v>106</v>
      </c>
      <c r="D7944" t="s">
        <v>203</v>
      </c>
      <c r="E7944" s="12"/>
      <c r="G7944" t="str">
        <f t="shared" ref="G7944:G8007" si="34">IF(A7944=$G$1,A7944,"")</f>
        <v/>
      </c>
      <c r="H7944" t="str">
        <f t="shared" ref="H7944:H8007" si="35">IF(C7944=$H$1, C7944,"")</f>
        <v/>
      </c>
      <c r="I7944" t="str">
        <f t="shared" ref="I7944:I8007" si="36">IF(D7944=$I$1,D7944,"")</f>
        <v>Females</v>
      </c>
      <c r="J7944">
        <f t="shared" ref="J7944:J8007" si="37">IF(AND(G7944=$G$1,AND(H7944=$H$1,I7944=$I$1)),E7944,0)</f>
        <v>0</v>
      </c>
    </row>
    <row r="7945" spans="1:10" x14ac:dyDescent="0.3">
      <c r="A7945">
        <v>2014</v>
      </c>
      <c r="B7945" t="s">
        <v>101</v>
      </c>
      <c r="C7945" t="s">
        <v>106</v>
      </c>
      <c r="D7945" t="s">
        <v>205</v>
      </c>
      <c r="E7945" s="12"/>
      <c r="G7945" t="str">
        <f t="shared" si="34"/>
        <v/>
      </c>
      <c r="H7945" t="str">
        <f t="shared" si="35"/>
        <v/>
      </c>
      <c r="I7945" t="str">
        <f t="shared" si="36"/>
        <v/>
      </c>
      <c r="J7945">
        <f t="shared" si="37"/>
        <v>0</v>
      </c>
    </row>
    <row r="7946" spans="1:10" x14ac:dyDescent="0.3">
      <c r="A7946">
        <v>2014</v>
      </c>
      <c r="B7946" t="s">
        <v>101</v>
      </c>
      <c r="C7946" t="s">
        <v>107</v>
      </c>
      <c r="D7946" t="s">
        <v>202</v>
      </c>
      <c r="E7946" s="12"/>
      <c r="G7946" t="str">
        <f t="shared" si="34"/>
        <v/>
      </c>
      <c r="H7946" t="str">
        <f t="shared" si="35"/>
        <v/>
      </c>
      <c r="I7946" t="str">
        <f t="shared" si="36"/>
        <v/>
      </c>
      <c r="J7946">
        <f t="shared" si="37"/>
        <v>0</v>
      </c>
    </row>
    <row r="7947" spans="1:10" x14ac:dyDescent="0.3">
      <c r="A7947">
        <v>2014</v>
      </c>
      <c r="B7947" t="s">
        <v>101</v>
      </c>
      <c r="C7947" t="s">
        <v>107</v>
      </c>
      <c r="D7947" t="s">
        <v>203</v>
      </c>
      <c r="E7947" s="12"/>
      <c r="G7947" t="str">
        <f t="shared" si="34"/>
        <v/>
      </c>
      <c r="H7947" t="str">
        <f t="shared" si="35"/>
        <v/>
      </c>
      <c r="I7947" t="str">
        <f t="shared" si="36"/>
        <v>Females</v>
      </c>
      <c r="J7947">
        <f t="shared" si="37"/>
        <v>0</v>
      </c>
    </row>
    <row r="7948" spans="1:10" x14ac:dyDescent="0.3">
      <c r="A7948">
        <v>2014</v>
      </c>
      <c r="B7948" t="s">
        <v>101</v>
      </c>
      <c r="C7948" t="s">
        <v>107</v>
      </c>
      <c r="D7948" t="s">
        <v>205</v>
      </c>
      <c r="E7948" s="12"/>
      <c r="G7948" t="str">
        <f t="shared" si="34"/>
        <v/>
      </c>
      <c r="H7948" t="str">
        <f t="shared" si="35"/>
        <v/>
      </c>
      <c r="I7948" t="str">
        <f t="shared" si="36"/>
        <v/>
      </c>
      <c r="J7948">
        <f t="shared" si="37"/>
        <v>0</v>
      </c>
    </row>
    <row r="7949" spans="1:10" x14ac:dyDescent="0.3">
      <c r="A7949">
        <v>2014</v>
      </c>
      <c r="B7949" t="s">
        <v>101</v>
      </c>
      <c r="C7949" t="s">
        <v>108</v>
      </c>
      <c r="D7949" t="s">
        <v>202</v>
      </c>
      <c r="E7949" s="12"/>
      <c r="G7949" t="str">
        <f t="shared" si="34"/>
        <v/>
      </c>
      <c r="H7949" t="str">
        <f t="shared" si="35"/>
        <v/>
      </c>
      <c r="I7949" t="str">
        <f t="shared" si="36"/>
        <v/>
      </c>
      <c r="J7949">
        <f t="shared" si="37"/>
        <v>0</v>
      </c>
    </row>
    <row r="7950" spans="1:10" x14ac:dyDescent="0.3">
      <c r="A7950">
        <v>2014</v>
      </c>
      <c r="B7950" t="s">
        <v>101</v>
      </c>
      <c r="C7950" t="s">
        <v>108</v>
      </c>
      <c r="D7950" t="s">
        <v>203</v>
      </c>
      <c r="E7950" s="12"/>
      <c r="G7950" t="str">
        <f t="shared" si="34"/>
        <v/>
      </c>
      <c r="H7950" t="str">
        <f t="shared" si="35"/>
        <v/>
      </c>
      <c r="I7950" t="str">
        <f t="shared" si="36"/>
        <v>Females</v>
      </c>
      <c r="J7950">
        <f t="shared" si="37"/>
        <v>0</v>
      </c>
    </row>
    <row r="7951" spans="1:10" x14ac:dyDescent="0.3">
      <c r="A7951">
        <v>2014</v>
      </c>
      <c r="B7951" t="s">
        <v>101</v>
      </c>
      <c r="C7951" t="s">
        <v>108</v>
      </c>
      <c r="D7951" t="s">
        <v>205</v>
      </c>
      <c r="E7951" s="12"/>
      <c r="G7951" t="str">
        <f t="shared" si="34"/>
        <v/>
      </c>
      <c r="H7951" t="str">
        <f t="shared" si="35"/>
        <v/>
      </c>
      <c r="I7951" t="str">
        <f t="shared" si="36"/>
        <v/>
      </c>
      <c r="J7951">
        <f t="shared" si="37"/>
        <v>0</v>
      </c>
    </row>
    <row r="7952" spans="1:10" x14ac:dyDescent="0.3">
      <c r="A7952">
        <v>2014</v>
      </c>
      <c r="B7952" t="s">
        <v>101</v>
      </c>
      <c r="C7952" t="s">
        <v>109</v>
      </c>
      <c r="D7952" t="s">
        <v>202</v>
      </c>
      <c r="E7952" s="12"/>
      <c r="G7952" t="str">
        <f t="shared" si="34"/>
        <v/>
      </c>
      <c r="H7952" t="str">
        <f t="shared" si="35"/>
        <v/>
      </c>
      <c r="I7952" t="str">
        <f t="shared" si="36"/>
        <v/>
      </c>
      <c r="J7952">
        <f t="shared" si="37"/>
        <v>0</v>
      </c>
    </row>
    <row r="7953" spans="1:10" x14ac:dyDescent="0.3">
      <c r="A7953">
        <v>2014</v>
      </c>
      <c r="B7953" t="s">
        <v>101</v>
      </c>
      <c r="C7953" t="s">
        <v>109</v>
      </c>
      <c r="D7953" t="s">
        <v>203</v>
      </c>
      <c r="E7953" s="12"/>
      <c r="G7953" t="str">
        <f t="shared" si="34"/>
        <v/>
      </c>
      <c r="H7953" t="str">
        <f t="shared" si="35"/>
        <v/>
      </c>
      <c r="I7953" t="str">
        <f t="shared" si="36"/>
        <v>Females</v>
      </c>
      <c r="J7953">
        <f t="shared" si="37"/>
        <v>0</v>
      </c>
    </row>
    <row r="7954" spans="1:10" x14ac:dyDescent="0.3">
      <c r="A7954">
        <v>2014</v>
      </c>
      <c r="B7954" t="s">
        <v>101</v>
      </c>
      <c r="C7954" t="s">
        <v>109</v>
      </c>
      <c r="D7954" t="s">
        <v>205</v>
      </c>
      <c r="E7954" s="12"/>
      <c r="G7954" t="str">
        <f t="shared" si="34"/>
        <v/>
      </c>
      <c r="H7954" t="str">
        <f t="shared" si="35"/>
        <v/>
      </c>
      <c r="I7954" t="str">
        <f t="shared" si="36"/>
        <v/>
      </c>
      <c r="J7954">
        <f t="shared" si="37"/>
        <v>0</v>
      </c>
    </row>
    <row r="7955" spans="1:10" x14ac:dyDescent="0.3">
      <c r="A7955">
        <v>2014</v>
      </c>
      <c r="B7955" t="s">
        <v>101</v>
      </c>
      <c r="C7955" t="s">
        <v>110</v>
      </c>
      <c r="D7955" t="s">
        <v>202</v>
      </c>
      <c r="E7955" s="12"/>
      <c r="G7955" t="str">
        <f t="shared" si="34"/>
        <v/>
      </c>
      <c r="H7955" t="str">
        <f t="shared" si="35"/>
        <v/>
      </c>
      <c r="I7955" t="str">
        <f t="shared" si="36"/>
        <v/>
      </c>
      <c r="J7955">
        <f t="shared" si="37"/>
        <v>0</v>
      </c>
    </row>
    <row r="7956" spans="1:10" x14ac:dyDescent="0.3">
      <c r="A7956">
        <v>2014</v>
      </c>
      <c r="B7956" t="s">
        <v>101</v>
      </c>
      <c r="C7956" t="s">
        <v>110</v>
      </c>
      <c r="D7956" t="s">
        <v>203</v>
      </c>
      <c r="E7956" s="12"/>
      <c r="G7956" t="str">
        <f t="shared" si="34"/>
        <v/>
      </c>
      <c r="H7956" t="str">
        <f t="shared" si="35"/>
        <v/>
      </c>
      <c r="I7956" t="str">
        <f t="shared" si="36"/>
        <v>Females</v>
      </c>
      <c r="J7956">
        <f t="shared" si="37"/>
        <v>0</v>
      </c>
    </row>
    <row r="7957" spans="1:10" x14ac:dyDescent="0.3">
      <c r="A7957">
        <v>2014</v>
      </c>
      <c r="B7957" t="s">
        <v>101</v>
      </c>
      <c r="C7957" t="s">
        <v>110</v>
      </c>
      <c r="D7957" t="s">
        <v>205</v>
      </c>
      <c r="E7957" s="12"/>
      <c r="G7957" t="str">
        <f t="shared" si="34"/>
        <v/>
      </c>
      <c r="H7957" t="str">
        <f t="shared" si="35"/>
        <v/>
      </c>
      <c r="I7957" t="str">
        <f t="shared" si="36"/>
        <v/>
      </c>
      <c r="J7957">
        <f t="shared" si="37"/>
        <v>0</v>
      </c>
    </row>
    <row r="7958" spans="1:10" x14ac:dyDescent="0.3">
      <c r="A7958">
        <v>2014</v>
      </c>
      <c r="B7958" t="s">
        <v>101</v>
      </c>
      <c r="C7958" t="s">
        <v>111</v>
      </c>
      <c r="D7958" t="s">
        <v>202</v>
      </c>
      <c r="E7958" s="12"/>
      <c r="G7958" t="str">
        <f t="shared" si="34"/>
        <v/>
      </c>
      <c r="H7958" t="str">
        <f t="shared" si="35"/>
        <v/>
      </c>
      <c r="I7958" t="str">
        <f t="shared" si="36"/>
        <v/>
      </c>
      <c r="J7958">
        <f t="shared" si="37"/>
        <v>0</v>
      </c>
    </row>
    <row r="7959" spans="1:10" x14ac:dyDescent="0.3">
      <c r="A7959">
        <v>2014</v>
      </c>
      <c r="B7959" t="s">
        <v>101</v>
      </c>
      <c r="C7959" t="s">
        <v>111</v>
      </c>
      <c r="D7959" t="s">
        <v>203</v>
      </c>
      <c r="E7959" s="12"/>
      <c r="G7959" t="str">
        <f t="shared" si="34"/>
        <v/>
      </c>
      <c r="H7959" t="str">
        <f t="shared" si="35"/>
        <v/>
      </c>
      <c r="I7959" t="str">
        <f t="shared" si="36"/>
        <v>Females</v>
      </c>
      <c r="J7959">
        <f t="shared" si="37"/>
        <v>0</v>
      </c>
    </row>
    <row r="7960" spans="1:10" x14ac:dyDescent="0.3">
      <c r="A7960">
        <v>2014</v>
      </c>
      <c r="B7960" t="s">
        <v>101</v>
      </c>
      <c r="C7960" t="s">
        <v>111</v>
      </c>
      <c r="D7960" t="s">
        <v>205</v>
      </c>
      <c r="E7960" s="12"/>
      <c r="G7960" t="str">
        <f t="shared" si="34"/>
        <v/>
      </c>
      <c r="H7960" t="str">
        <f t="shared" si="35"/>
        <v/>
      </c>
      <c r="I7960" t="str">
        <f t="shared" si="36"/>
        <v/>
      </c>
      <c r="J7960">
        <f t="shared" si="37"/>
        <v>0</v>
      </c>
    </row>
    <row r="7961" spans="1:10" x14ac:dyDescent="0.3">
      <c r="A7961">
        <v>2014</v>
      </c>
      <c r="B7961" t="s">
        <v>112</v>
      </c>
      <c r="C7961" t="s">
        <v>113</v>
      </c>
      <c r="D7961" t="s">
        <v>202</v>
      </c>
      <c r="E7961" s="12"/>
      <c r="G7961" t="str">
        <f t="shared" si="34"/>
        <v/>
      </c>
      <c r="H7961" t="str">
        <f t="shared" si="35"/>
        <v/>
      </c>
      <c r="I7961" t="str">
        <f t="shared" si="36"/>
        <v/>
      </c>
      <c r="J7961">
        <f t="shared" si="37"/>
        <v>0</v>
      </c>
    </row>
    <row r="7962" spans="1:10" x14ac:dyDescent="0.3">
      <c r="A7962">
        <v>2014</v>
      </c>
      <c r="B7962" t="s">
        <v>112</v>
      </c>
      <c r="C7962" t="s">
        <v>113</v>
      </c>
      <c r="D7962" t="s">
        <v>203</v>
      </c>
      <c r="E7962" s="12"/>
      <c r="G7962" t="str">
        <f t="shared" si="34"/>
        <v/>
      </c>
      <c r="H7962" t="str">
        <f t="shared" si="35"/>
        <v/>
      </c>
      <c r="I7962" t="str">
        <f t="shared" si="36"/>
        <v>Females</v>
      </c>
      <c r="J7962">
        <f t="shared" si="37"/>
        <v>0</v>
      </c>
    </row>
    <row r="7963" spans="1:10" x14ac:dyDescent="0.3">
      <c r="A7963">
        <v>2014</v>
      </c>
      <c r="B7963" t="s">
        <v>112</v>
      </c>
      <c r="C7963" t="s">
        <v>113</v>
      </c>
      <c r="D7963" t="s">
        <v>205</v>
      </c>
      <c r="E7963" s="12"/>
      <c r="G7963" t="str">
        <f t="shared" si="34"/>
        <v/>
      </c>
      <c r="H7963" t="str">
        <f t="shared" si="35"/>
        <v/>
      </c>
      <c r="I7963" t="str">
        <f t="shared" si="36"/>
        <v/>
      </c>
      <c r="J7963">
        <f t="shared" si="37"/>
        <v>0</v>
      </c>
    </row>
    <row r="7964" spans="1:10" x14ac:dyDescent="0.3">
      <c r="A7964">
        <v>2014</v>
      </c>
      <c r="B7964" t="s">
        <v>112</v>
      </c>
      <c r="C7964" t="s">
        <v>114</v>
      </c>
      <c r="D7964" t="s">
        <v>202</v>
      </c>
      <c r="E7964" s="12"/>
      <c r="G7964" t="str">
        <f t="shared" si="34"/>
        <v/>
      </c>
      <c r="H7964" t="str">
        <f t="shared" si="35"/>
        <v/>
      </c>
      <c r="I7964" t="str">
        <f t="shared" si="36"/>
        <v/>
      </c>
      <c r="J7964">
        <f t="shared" si="37"/>
        <v>0</v>
      </c>
    </row>
    <row r="7965" spans="1:10" x14ac:dyDescent="0.3">
      <c r="A7965">
        <v>2014</v>
      </c>
      <c r="B7965" t="s">
        <v>112</v>
      </c>
      <c r="C7965" t="s">
        <v>114</v>
      </c>
      <c r="D7965" t="s">
        <v>203</v>
      </c>
      <c r="E7965" s="12"/>
      <c r="G7965" t="str">
        <f t="shared" si="34"/>
        <v/>
      </c>
      <c r="H7965" t="str">
        <f t="shared" si="35"/>
        <v/>
      </c>
      <c r="I7965" t="str">
        <f t="shared" si="36"/>
        <v>Females</v>
      </c>
      <c r="J7965">
        <f t="shared" si="37"/>
        <v>0</v>
      </c>
    </row>
    <row r="7966" spans="1:10" x14ac:dyDescent="0.3">
      <c r="A7966">
        <v>2014</v>
      </c>
      <c r="B7966" t="s">
        <v>112</v>
      </c>
      <c r="C7966" t="s">
        <v>114</v>
      </c>
      <c r="D7966" t="s">
        <v>205</v>
      </c>
      <c r="E7966" s="12"/>
      <c r="G7966" t="str">
        <f t="shared" si="34"/>
        <v/>
      </c>
      <c r="H7966" t="str">
        <f t="shared" si="35"/>
        <v/>
      </c>
      <c r="I7966" t="str">
        <f t="shared" si="36"/>
        <v/>
      </c>
      <c r="J7966">
        <f t="shared" si="37"/>
        <v>0</v>
      </c>
    </row>
    <row r="7967" spans="1:10" x14ac:dyDescent="0.3">
      <c r="A7967">
        <v>2014</v>
      </c>
      <c r="B7967" t="s">
        <v>112</v>
      </c>
      <c r="C7967" t="s">
        <v>115</v>
      </c>
      <c r="D7967" t="s">
        <v>202</v>
      </c>
      <c r="E7967" s="12"/>
      <c r="G7967" t="str">
        <f t="shared" si="34"/>
        <v/>
      </c>
      <c r="H7967" t="str">
        <f t="shared" si="35"/>
        <v/>
      </c>
      <c r="I7967" t="str">
        <f t="shared" si="36"/>
        <v/>
      </c>
      <c r="J7967">
        <f t="shared" si="37"/>
        <v>0</v>
      </c>
    </row>
    <row r="7968" spans="1:10" x14ac:dyDescent="0.3">
      <c r="A7968">
        <v>2014</v>
      </c>
      <c r="B7968" t="s">
        <v>112</v>
      </c>
      <c r="C7968" t="s">
        <v>115</v>
      </c>
      <c r="D7968" t="s">
        <v>203</v>
      </c>
      <c r="E7968" s="12"/>
      <c r="G7968" t="str">
        <f t="shared" si="34"/>
        <v/>
      </c>
      <c r="H7968" t="str">
        <f t="shared" si="35"/>
        <v/>
      </c>
      <c r="I7968" t="str">
        <f t="shared" si="36"/>
        <v>Females</v>
      </c>
      <c r="J7968">
        <f t="shared" si="37"/>
        <v>0</v>
      </c>
    </row>
    <row r="7969" spans="1:10" x14ac:dyDescent="0.3">
      <c r="A7969">
        <v>2014</v>
      </c>
      <c r="B7969" t="s">
        <v>112</v>
      </c>
      <c r="C7969" t="s">
        <v>115</v>
      </c>
      <c r="D7969" t="s">
        <v>205</v>
      </c>
      <c r="E7969" s="12"/>
      <c r="G7969" t="str">
        <f t="shared" si="34"/>
        <v/>
      </c>
      <c r="H7969" t="str">
        <f t="shared" si="35"/>
        <v/>
      </c>
      <c r="I7969" t="str">
        <f t="shared" si="36"/>
        <v/>
      </c>
      <c r="J7969">
        <f t="shared" si="37"/>
        <v>0</v>
      </c>
    </row>
    <row r="7970" spans="1:10" x14ac:dyDescent="0.3">
      <c r="A7970">
        <v>2014</v>
      </c>
      <c r="B7970" t="s">
        <v>112</v>
      </c>
      <c r="C7970" t="s">
        <v>116</v>
      </c>
      <c r="D7970" t="s">
        <v>202</v>
      </c>
      <c r="E7970" s="12"/>
      <c r="G7970" t="str">
        <f t="shared" si="34"/>
        <v/>
      </c>
      <c r="H7970" t="str">
        <f t="shared" si="35"/>
        <v/>
      </c>
      <c r="I7970" t="str">
        <f t="shared" si="36"/>
        <v/>
      </c>
      <c r="J7970">
        <f t="shared" si="37"/>
        <v>0</v>
      </c>
    </row>
    <row r="7971" spans="1:10" x14ac:dyDescent="0.3">
      <c r="A7971">
        <v>2014</v>
      </c>
      <c r="B7971" t="s">
        <v>112</v>
      </c>
      <c r="C7971" t="s">
        <v>116</v>
      </c>
      <c r="D7971" t="s">
        <v>203</v>
      </c>
      <c r="E7971" s="12"/>
      <c r="G7971" t="str">
        <f t="shared" si="34"/>
        <v/>
      </c>
      <c r="H7971" t="str">
        <f t="shared" si="35"/>
        <v/>
      </c>
      <c r="I7971" t="str">
        <f t="shared" si="36"/>
        <v>Females</v>
      </c>
      <c r="J7971">
        <f t="shared" si="37"/>
        <v>0</v>
      </c>
    </row>
    <row r="7972" spans="1:10" x14ac:dyDescent="0.3">
      <c r="A7972">
        <v>2014</v>
      </c>
      <c r="B7972" t="s">
        <v>112</v>
      </c>
      <c r="C7972" t="s">
        <v>116</v>
      </c>
      <c r="D7972" t="s">
        <v>205</v>
      </c>
      <c r="E7972" s="12"/>
      <c r="G7972" t="str">
        <f t="shared" si="34"/>
        <v/>
      </c>
      <c r="H7972" t="str">
        <f t="shared" si="35"/>
        <v/>
      </c>
      <c r="I7972" t="str">
        <f t="shared" si="36"/>
        <v/>
      </c>
      <c r="J7972">
        <f t="shared" si="37"/>
        <v>0</v>
      </c>
    </row>
    <row r="7973" spans="1:10" x14ac:dyDescent="0.3">
      <c r="A7973">
        <v>2014</v>
      </c>
      <c r="B7973" t="s">
        <v>112</v>
      </c>
      <c r="C7973" t="s">
        <v>117</v>
      </c>
      <c r="D7973" t="s">
        <v>202</v>
      </c>
      <c r="E7973" s="12"/>
      <c r="G7973" t="str">
        <f t="shared" si="34"/>
        <v/>
      </c>
      <c r="H7973" t="str">
        <f t="shared" si="35"/>
        <v/>
      </c>
      <c r="I7973" t="str">
        <f t="shared" si="36"/>
        <v/>
      </c>
      <c r="J7973">
        <f t="shared" si="37"/>
        <v>0</v>
      </c>
    </row>
    <row r="7974" spans="1:10" x14ac:dyDescent="0.3">
      <c r="A7974">
        <v>2014</v>
      </c>
      <c r="B7974" t="s">
        <v>112</v>
      </c>
      <c r="C7974" t="s">
        <v>117</v>
      </c>
      <c r="D7974" t="s">
        <v>203</v>
      </c>
      <c r="E7974" s="12"/>
      <c r="G7974" t="str">
        <f t="shared" si="34"/>
        <v/>
      </c>
      <c r="H7974" t="str">
        <f t="shared" si="35"/>
        <v/>
      </c>
      <c r="I7974" t="str">
        <f t="shared" si="36"/>
        <v>Females</v>
      </c>
      <c r="J7974">
        <f t="shared" si="37"/>
        <v>0</v>
      </c>
    </row>
    <row r="7975" spans="1:10" x14ac:dyDescent="0.3">
      <c r="A7975">
        <v>2014</v>
      </c>
      <c r="B7975" t="s">
        <v>112</v>
      </c>
      <c r="C7975" t="s">
        <v>117</v>
      </c>
      <c r="D7975" t="s">
        <v>205</v>
      </c>
      <c r="E7975" s="12"/>
      <c r="G7975" t="str">
        <f t="shared" si="34"/>
        <v/>
      </c>
      <c r="H7975" t="str">
        <f t="shared" si="35"/>
        <v/>
      </c>
      <c r="I7975" t="str">
        <f t="shared" si="36"/>
        <v/>
      </c>
      <c r="J7975">
        <f t="shared" si="37"/>
        <v>0</v>
      </c>
    </row>
    <row r="7976" spans="1:10" x14ac:dyDescent="0.3">
      <c r="A7976">
        <v>2014</v>
      </c>
      <c r="B7976" t="s">
        <v>112</v>
      </c>
      <c r="C7976" t="s">
        <v>118</v>
      </c>
      <c r="D7976" t="s">
        <v>202</v>
      </c>
      <c r="E7976" s="12"/>
      <c r="G7976" t="str">
        <f t="shared" si="34"/>
        <v/>
      </c>
      <c r="H7976" t="str">
        <f t="shared" si="35"/>
        <v/>
      </c>
      <c r="I7976" t="str">
        <f t="shared" si="36"/>
        <v/>
      </c>
      <c r="J7976">
        <f t="shared" si="37"/>
        <v>0</v>
      </c>
    </row>
    <row r="7977" spans="1:10" x14ac:dyDescent="0.3">
      <c r="A7977">
        <v>2014</v>
      </c>
      <c r="B7977" t="s">
        <v>112</v>
      </c>
      <c r="C7977" t="s">
        <v>118</v>
      </c>
      <c r="D7977" t="s">
        <v>203</v>
      </c>
      <c r="E7977" s="12"/>
      <c r="G7977" t="str">
        <f t="shared" si="34"/>
        <v/>
      </c>
      <c r="H7977" t="str">
        <f t="shared" si="35"/>
        <v/>
      </c>
      <c r="I7977" t="str">
        <f t="shared" si="36"/>
        <v>Females</v>
      </c>
      <c r="J7977">
        <f t="shared" si="37"/>
        <v>0</v>
      </c>
    </row>
    <row r="7978" spans="1:10" x14ac:dyDescent="0.3">
      <c r="A7978">
        <v>2014</v>
      </c>
      <c r="B7978" t="s">
        <v>112</v>
      </c>
      <c r="C7978" t="s">
        <v>118</v>
      </c>
      <c r="D7978" t="s">
        <v>205</v>
      </c>
      <c r="E7978" s="12"/>
      <c r="G7978" t="str">
        <f t="shared" si="34"/>
        <v/>
      </c>
      <c r="H7978" t="str">
        <f t="shared" si="35"/>
        <v/>
      </c>
      <c r="I7978" t="str">
        <f t="shared" si="36"/>
        <v/>
      </c>
      <c r="J7978">
        <f t="shared" si="37"/>
        <v>0</v>
      </c>
    </row>
    <row r="7979" spans="1:10" x14ac:dyDescent="0.3">
      <c r="A7979">
        <v>2014</v>
      </c>
      <c r="B7979" t="s">
        <v>112</v>
      </c>
      <c r="C7979" t="s">
        <v>119</v>
      </c>
      <c r="D7979" t="s">
        <v>202</v>
      </c>
      <c r="E7979" s="12"/>
      <c r="G7979" t="str">
        <f t="shared" si="34"/>
        <v/>
      </c>
      <c r="H7979" t="str">
        <f t="shared" si="35"/>
        <v/>
      </c>
      <c r="I7979" t="str">
        <f t="shared" si="36"/>
        <v/>
      </c>
      <c r="J7979">
        <f t="shared" si="37"/>
        <v>0</v>
      </c>
    </row>
    <row r="7980" spans="1:10" x14ac:dyDescent="0.3">
      <c r="A7980">
        <v>2014</v>
      </c>
      <c r="B7980" t="s">
        <v>112</v>
      </c>
      <c r="C7980" t="s">
        <v>119</v>
      </c>
      <c r="D7980" t="s">
        <v>203</v>
      </c>
      <c r="E7980" s="12"/>
      <c r="G7980" t="str">
        <f t="shared" si="34"/>
        <v/>
      </c>
      <c r="H7980" t="str">
        <f t="shared" si="35"/>
        <v/>
      </c>
      <c r="I7980" t="str">
        <f t="shared" si="36"/>
        <v>Females</v>
      </c>
      <c r="J7980">
        <f t="shared" si="37"/>
        <v>0</v>
      </c>
    </row>
    <row r="7981" spans="1:10" x14ac:dyDescent="0.3">
      <c r="A7981">
        <v>2014</v>
      </c>
      <c r="B7981" t="s">
        <v>112</v>
      </c>
      <c r="C7981" t="s">
        <v>119</v>
      </c>
      <c r="D7981" t="s">
        <v>205</v>
      </c>
      <c r="E7981" s="12"/>
      <c r="G7981" t="str">
        <f t="shared" si="34"/>
        <v/>
      </c>
      <c r="H7981" t="str">
        <f t="shared" si="35"/>
        <v/>
      </c>
      <c r="I7981" t="str">
        <f t="shared" si="36"/>
        <v/>
      </c>
      <c r="J7981">
        <f t="shared" si="37"/>
        <v>0</v>
      </c>
    </row>
    <row r="7982" spans="1:10" x14ac:dyDescent="0.3">
      <c r="A7982">
        <v>2014</v>
      </c>
      <c r="B7982" t="s">
        <v>112</v>
      </c>
      <c r="C7982" t="s">
        <v>120</v>
      </c>
      <c r="D7982" t="s">
        <v>202</v>
      </c>
      <c r="E7982" s="12"/>
      <c r="G7982" t="str">
        <f t="shared" si="34"/>
        <v/>
      </c>
      <c r="H7982" t="str">
        <f t="shared" si="35"/>
        <v/>
      </c>
      <c r="I7982" t="str">
        <f t="shared" si="36"/>
        <v/>
      </c>
      <c r="J7982">
        <f t="shared" si="37"/>
        <v>0</v>
      </c>
    </row>
    <row r="7983" spans="1:10" x14ac:dyDescent="0.3">
      <c r="A7983">
        <v>2014</v>
      </c>
      <c r="B7983" t="s">
        <v>112</v>
      </c>
      <c r="C7983" t="s">
        <v>120</v>
      </c>
      <c r="D7983" t="s">
        <v>203</v>
      </c>
      <c r="E7983" s="12"/>
      <c r="G7983" t="str">
        <f t="shared" si="34"/>
        <v/>
      </c>
      <c r="H7983" t="str">
        <f t="shared" si="35"/>
        <v/>
      </c>
      <c r="I7983" t="str">
        <f t="shared" si="36"/>
        <v>Females</v>
      </c>
      <c r="J7983">
        <f t="shared" si="37"/>
        <v>0</v>
      </c>
    </row>
    <row r="7984" spans="1:10" x14ac:dyDescent="0.3">
      <c r="A7984">
        <v>2014</v>
      </c>
      <c r="B7984" t="s">
        <v>112</v>
      </c>
      <c r="C7984" t="s">
        <v>120</v>
      </c>
      <c r="D7984" t="s">
        <v>205</v>
      </c>
      <c r="E7984" s="12"/>
      <c r="G7984" t="str">
        <f t="shared" si="34"/>
        <v/>
      </c>
      <c r="H7984" t="str">
        <f t="shared" si="35"/>
        <v/>
      </c>
      <c r="I7984" t="str">
        <f t="shared" si="36"/>
        <v/>
      </c>
      <c r="J7984">
        <f t="shared" si="37"/>
        <v>0</v>
      </c>
    </row>
    <row r="7985" spans="1:10" x14ac:dyDescent="0.3">
      <c r="A7985">
        <v>2014</v>
      </c>
      <c r="B7985" t="s">
        <v>112</v>
      </c>
      <c r="C7985" t="s">
        <v>121</v>
      </c>
      <c r="D7985" t="s">
        <v>202</v>
      </c>
      <c r="E7985" s="12"/>
      <c r="G7985" t="str">
        <f t="shared" si="34"/>
        <v/>
      </c>
      <c r="H7985" t="str">
        <f t="shared" si="35"/>
        <v/>
      </c>
      <c r="I7985" t="str">
        <f t="shared" si="36"/>
        <v/>
      </c>
      <c r="J7985">
        <f t="shared" si="37"/>
        <v>0</v>
      </c>
    </row>
    <row r="7986" spans="1:10" x14ac:dyDescent="0.3">
      <c r="A7986">
        <v>2014</v>
      </c>
      <c r="B7986" t="s">
        <v>112</v>
      </c>
      <c r="C7986" t="s">
        <v>121</v>
      </c>
      <c r="D7986" t="s">
        <v>203</v>
      </c>
      <c r="E7986" s="12"/>
      <c r="G7986" t="str">
        <f t="shared" si="34"/>
        <v/>
      </c>
      <c r="H7986" t="str">
        <f t="shared" si="35"/>
        <v/>
      </c>
      <c r="I7986" t="str">
        <f t="shared" si="36"/>
        <v>Females</v>
      </c>
      <c r="J7986">
        <f t="shared" si="37"/>
        <v>0</v>
      </c>
    </row>
    <row r="7987" spans="1:10" x14ac:dyDescent="0.3">
      <c r="A7987">
        <v>2014</v>
      </c>
      <c r="B7987" t="s">
        <v>112</v>
      </c>
      <c r="C7987" t="s">
        <v>121</v>
      </c>
      <c r="D7987" t="s">
        <v>205</v>
      </c>
      <c r="E7987" s="12"/>
      <c r="G7987" t="str">
        <f t="shared" si="34"/>
        <v/>
      </c>
      <c r="H7987" t="str">
        <f t="shared" si="35"/>
        <v/>
      </c>
      <c r="I7987" t="str">
        <f t="shared" si="36"/>
        <v/>
      </c>
      <c r="J7987">
        <f t="shared" si="37"/>
        <v>0</v>
      </c>
    </row>
    <row r="7988" spans="1:10" x14ac:dyDescent="0.3">
      <c r="A7988">
        <v>2014</v>
      </c>
      <c r="B7988" t="s">
        <v>112</v>
      </c>
      <c r="C7988" t="s">
        <v>122</v>
      </c>
      <c r="D7988" t="s">
        <v>202</v>
      </c>
      <c r="E7988" s="12"/>
      <c r="G7988" t="str">
        <f t="shared" si="34"/>
        <v/>
      </c>
      <c r="H7988" t="str">
        <f t="shared" si="35"/>
        <v/>
      </c>
      <c r="I7988" t="str">
        <f t="shared" si="36"/>
        <v/>
      </c>
      <c r="J7988">
        <f t="shared" si="37"/>
        <v>0</v>
      </c>
    </row>
    <row r="7989" spans="1:10" x14ac:dyDescent="0.3">
      <c r="A7989">
        <v>2014</v>
      </c>
      <c r="B7989" t="s">
        <v>112</v>
      </c>
      <c r="C7989" t="s">
        <v>122</v>
      </c>
      <c r="D7989" t="s">
        <v>203</v>
      </c>
      <c r="E7989" s="12"/>
      <c r="G7989" t="str">
        <f t="shared" si="34"/>
        <v/>
      </c>
      <c r="H7989" t="str">
        <f t="shared" si="35"/>
        <v/>
      </c>
      <c r="I7989" t="str">
        <f t="shared" si="36"/>
        <v>Females</v>
      </c>
      <c r="J7989">
        <f t="shared" si="37"/>
        <v>0</v>
      </c>
    </row>
    <row r="7990" spans="1:10" x14ac:dyDescent="0.3">
      <c r="A7990">
        <v>2014</v>
      </c>
      <c r="B7990" t="s">
        <v>112</v>
      </c>
      <c r="C7990" t="s">
        <v>122</v>
      </c>
      <c r="D7990" t="s">
        <v>205</v>
      </c>
      <c r="E7990" s="12"/>
      <c r="G7990" t="str">
        <f t="shared" si="34"/>
        <v/>
      </c>
      <c r="H7990" t="str">
        <f t="shared" si="35"/>
        <v/>
      </c>
      <c r="I7990" t="str">
        <f t="shared" si="36"/>
        <v/>
      </c>
      <c r="J7990">
        <f t="shared" si="37"/>
        <v>0</v>
      </c>
    </row>
    <row r="7991" spans="1:10" x14ac:dyDescent="0.3">
      <c r="A7991">
        <v>2014</v>
      </c>
      <c r="B7991" t="s">
        <v>112</v>
      </c>
      <c r="C7991" t="s">
        <v>123</v>
      </c>
      <c r="D7991" t="s">
        <v>202</v>
      </c>
      <c r="E7991" s="12"/>
      <c r="G7991" t="str">
        <f t="shared" si="34"/>
        <v/>
      </c>
      <c r="H7991" t="str">
        <f t="shared" si="35"/>
        <v/>
      </c>
      <c r="I7991" t="str">
        <f t="shared" si="36"/>
        <v/>
      </c>
      <c r="J7991">
        <f t="shared" si="37"/>
        <v>0</v>
      </c>
    </row>
    <row r="7992" spans="1:10" x14ac:dyDescent="0.3">
      <c r="A7992">
        <v>2014</v>
      </c>
      <c r="B7992" t="s">
        <v>112</v>
      </c>
      <c r="C7992" t="s">
        <v>123</v>
      </c>
      <c r="D7992" t="s">
        <v>203</v>
      </c>
      <c r="E7992" s="12"/>
      <c r="G7992" t="str">
        <f t="shared" si="34"/>
        <v/>
      </c>
      <c r="H7992" t="str">
        <f t="shared" si="35"/>
        <v/>
      </c>
      <c r="I7992" t="str">
        <f t="shared" si="36"/>
        <v>Females</v>
      </c>
      <c r="J7992">
        <f t="shared" si="37"/>
        <v>0</v>
      </c>
    </row>
    <row r="7993" spans="1:10" x14ac:dyDescent="0.3">
      <c r="A7993">
        <v>2014</v>
      </c>
      <c r="B7993" t="s">
        <v>112</v>
      </c>
      <c r="C7993" t="s">
        <v>123</v>
      </c>
      <c r="D7993" t="s">
        <v>205</v>
      </c>
      <c r="E7993" s="12"/>
      <c r="G7993" t="str">
        <f t="shared" si="34"/>
        <v/>
      </c>
      <c r="H7993" t="str">
        <f t="shared" si="35"/>
        <v/>
      </c>
      <c r="I7993" t="str">
        <f t="shared" si="36"/>
        <v/>
      </c>
      <c r="J7993">
        <f t="shared" si="37"/>
        <v>0</v>
      </c>
    </row>
    <row r="7994" spans="1:10" x14ac:dyDescent="0.3">
      <c r="A7994">
        <v>2014</v>
      </c>
      <c r="B7994" t="s">
        <v>112</v>
      </c>
      <c r="C7994" t="s">
        <v>124</v>
      </c>
      <c r="D7994" t="s">
        <v>202</v>
      </c>
      <c r="E7994" s="12"/>
      <c r="G7994" t="str">
        <f t="shared" si="34"/>
        <v/>
      </c>
      <c r="H7994" t="str">
        <f t="shared" si="35"/>
        <v/>
      </c>
      <c r="I7994" t="str">
        <f t="shared" si="36"/>
        <v/>
      </c>
      <c r="J7994">
        <f t="shared" si="37"/>
        <v>0</v>
      </c>
    </row>
    <row r="7995" spans="1:10" x14ac:dyDescent="0.3">
      <c r="A7995">
        <v>2014</v>
      </c>
      <c r="B7995" t="s">
        <v>112</v>
      </c>
      <c r="C7995" t="s">
        <v>124</v>
      </c>
      <c r="D7995" t="s">
        <v>203</v>
      </c>
      <c r="E7995" s="12"/>
      <c r="G7995" t="str">
        <f t="shared" si="34"/>
        <v/>
      </c>
      <c r="H7995" t="str">
        <f t="shared" si="35"/>
        <v/>
      </c>
      <c r="I7995" t="str">
        <f t="shared" si="36"/>
        <v>Females</v>
      </c>
      <c r="J7995">
        <f t="shared" si="37"/>
        <v>0</v>
      </c>
    </row>
    <row r="7996" spans="1:10" x14ac:dyDescent="0.3">
      <c r="A7996">
        <v>2014</v>
      </c>
      <c r="B7996" t="s">
        <v>112</v>
      </c>
      <c r="C7996" t="s">
        <v>124</v>
      </c>
      <c r="D7996" t="s">
        <v>205</v>
      </c>
      <c r="E7996" s="12"/>
      <c r="G7996" t="str">
        <f t="shared" si="34"/>
        <v/>
      </c>
      <c r="H7996" t="str">
        <f t="shared" si="35"/>
        <v/>
      </c>
      <c r="I7996" t="str">
        <f t="shared" si="36"/>
        <v/>
      </c>
      <c r="J7996">
        <f t="shared" si="37"/>
        <v>0</v>
      </c>
    </row>
    <row r="7997" spans="1:10" x14ac:dyDescent="0.3">
      <c r="A7997">
        <v>2014</v>
      </c>
      <c r="B7997" t="s">
        <v>112</v>
      </c>
      <c r="C7997" t="s">
        <v>125</v>
      </c>
      <c r="D7997" t="s">
        <v>202</v>
      </c>
      <c r="E7997" s="12"/>
      <c r="G7997" t="str">
        <f t="shared" si="34"/>
        <v/>
      </c>
      <c r="H7997" t="str">
        <f t="shared" si="35"/>
        <v/>
      </c>
      <c r="I7997" t="str">
        <f t="shared" si="36"/>
        <v/>
      </c>
      <c r="J7997">
        <f t="shared" si="37"/>
        <v>0</v>
      </c>
    </row>
    <row r="7998" spans="1:10" x14ac:dyDescent="0.3">
      <c r="A7998">
        <v>2014</v>
      </c>
      <c r="B7998" t="s">
        <v>112</v>
      </c>
      <c r="C7998" t="s">
        <v>125</v>
      </c>
      <c r="D7998" t="s">
        <v>203</v>
      </c>
      <c r="E7998" s="12"/>
      <c r="G7998" t="str">
        <f t="shared" si="34"/>
        <v/>
      </c>
      <c r="H7998" t="str">
        <f t="shared" si="35"/>
        <v/>
      </c>
      <c r="I7998" t="str">
        <f t="shared" si="36"/>
        <v>Females</v>
      </c>
      <c r="J7998">
        <f t="shared" si="37"/>
        <v>0</v>
      </c>
    </row>
    <row r="7999" spans="1:10" x14ac:dyDescent="0.3">
      <c r="A7999">
        <v>2014</v>
      </c>
      <c r="B7999" t="s">
        <v>112</v>
      </c>
      <c r="C7999" t="s">
        <v>125</v>
      </c>
      <c r="D7999" t="s">
        <v>205</v>
      </c>
      <c r="E7999" s="12"/>
      <c r="G7999" t="str">
        <f t="shared" si="34"/>
        <v/>
      </c>
      <c r="H7999" t="str">
        <f t="shared" si="35"/>
        <v/>
      </c>
      <c r="I7999" t="str">
        <f t="shared" si="36"/>
        <v/>
      </c>
      <c r="J7999">
        <f t="shared" si="37"/>
        <v>0</v>
      </c>
    </row>
    <row r="8000" spans="1:10" x14ac:dyDescent="0.3">
      <c r="A8000">
        <v>2014</v>
      </c>
      <c r="B8000" t="s">
        <v>112</v>
      </c>
      <c r="C8000" t="s">
        <v>126</v>
      </c>
      <c r="D8000" t="s">
        <v>202</v>
      </c>
      <c r="E8000" s="12"/>
      <c r="G8000" t="str">
        <f t="shared" si="34"/>
        <v/>
      </c>
      <c r="H8000" t="str">
        <f t="shared" si="35"/>
        <v/>
      </c>
      <c r="I8000" t="str">
        <f t="shared" si="36"/>
        <v/>
      </c>
      <c r="J8000">
        <f t="shared" si="37"/>
        <v>0</v>
      </c>
    </row>
    <row r="8001" spans="1:10" x14ac:dyDescent="0.3">
      <c r="A8001">
        <v>2014</v>
      </c>
      <c r="B8001" t="s">
        <v>112</v>
      </c>
      <c r="C8001" t="s">
        <v>126</v>
      </c>
      <c r="D8001" t="s">
        <v>203</v>
      </c>
      <c r="E8001" s="12"/>
      <c r="G8001" t="str">
        <f t="shared" si="34"/>
        <v/>
      </c>
      <c r="H8001" t="str">
        <f t="shared" si="35"/>
        <v/>
      </c>
      <c r="I8001" t="str">
        <f t="shared" si="36"/>
        <v>Females</v>
      </c>
      <c r="J8001">
        <f t="shared" si="37"/>
        <v>0</v>
      </c>
    </row>
    <row r="8002" spans="1:10" x14ac:dyDescent="0.3">
      <c r="A8002">
        <v>2014</v>
      </c>
      <c r="B8002" t="s">
        <v>112</v>
      </c>
      <c r="C8002" t="s">
        <v>126</v>
      </c>
      <c r="D8002" t="s">
        <v>205</v>
      </c>
      <c r="E8002" s="12"/>
      <c r="G8002" t="str">
        <f t="shared" si="34"/>
        <v/>
      </c>
      <c r="H8002" t="str">
        <f t="shared" si="35"/>
        <v/>
      </c>
      <c r="I8002" t="str">
        <f t="shared" si="36"/>
        <v/>
      </c>
      <c r="J8002">
        <f t="shared" si="37"/>
        <v>0</v>
      </c>
    </row>
    <row r="8003" spans="1:10" x14ac:dyDescent="0.3">
      <c r="A8003">
        <v>2014</v>
      </c>
      <c r="B8003" t="s">
        <v>112</v>
      </c>
      <c r="C8003" t="s">
        <v>127</v>
      </c>
      <c r="D8003" t="s">
        <v>202</v>
      </c>
      <c r="E8003" s="12"/>
      <c r="G8003" t="str">
        <f t="shared" si="34"/>
        <v/>
      </c>
      <c r="H8003" t="str">
        <f t="shared" si="35"/>
        <v/>
      </c>
      <c r="I8003" t="str">
        <f t="shared" si="36"/>
        <v/>
      </c>
      <c r="J8003">
        <f t="shared" si="37"/>
        <v>0</v>
      </c>
    </row>
    <row r="8004" spans="1:10" x14ac:dyDescent="0.3">
      <c r="A8004">
        <v>2014</v>
      </c>
      <c r="B8004" t="s">
        <v>112</v>
      </c>
      <c r="C8004" t="s">
        <v>127</v>
      </c>
      <c r="D8004" t="s">
        <v>203</v>
      </c>
      <c r="E8004" s="12"/>
      <c r="G8004" t="str">
        <f t="shared" si="34"/>
        <v/>
      </c>
      <c r="H8004" t="str">
        <f t="shared" si="35"/>
        <v/>
      </c>
      <c r="I8004" t="str">
        <f t="shared" si="36"/>
        <v>Females</v>
      </c>
      <c r="J8004">
        <f t="shared" si="37"/>
        <v>0</v>
      </c>
    </row>
    <row r="8005" spans="1:10" x14ac:dyDescent="0.3">
      <c r="A8005">
        <v>2014</v>
      </c>
      <c r="B8005" t="s">
        <v>112</v>
      </c>
      <c r="C8005" t="s">
        <v>127</v>
      </c>
      <c r="D8005" t="s">
        <v>205</v>
      </c>
      <c r="E8005" s="12"/>
      <c r="G8005" t="str">
        <f t="shared" si="34"/>
        <v/>
      </c>
      <c r="H8005" t="str">
        <f t="shared" si="35"/>
        <v/>
      </c>
      <c r="I8005" t="str">
        <f t="shared" si="36"/>
        <v/>
      </c>
      <c r="J8005">
        <f t="shared" si="37"/>
        <v>0</v>
      </c>
    </row>
    <row r="8006" spans="1:10" x14ac:dyDescent="0.3">
      <c r="A8006">
        <v>2014</v>
      </c>
      <c r="B8006" t="s">
        <v>112</v>
      </c>
      <c r="C8006" t="s">
        <v>128</v>
      </c>
      <c r="D8006" t="s">
        <v>202</v>
      </c>
      <c r="E8006" s="12"/>
      <c r="G8006" t="str">
        <f t="shared" si="34"/>
        <v/>
      </c>
      <c r="H8006" t="str">
        <f t="shared" si="35"/>
        <v/>
      </c>
      <c r="I8006" t="str">
        <f t="shared" si="36"/>
        <v/>
      </c>
      <c r="J8006">
        <f t="shared" si="37"/>
        <v>0</v>
      </c>
    </row>
    <row r="8007" spans="1:10" x14ac:dyDescent="0.3">
      <c r="A8007">
        <v>2014</v>
      </c>
      <c r="B8007" t="s">
        <v>112</v>
      </c>
      <c r="C8007" t="s">
        <v>128</v>
      </c>
      <c r="D8007" t="s">
        <v>203</v>
      </c>
      <c r="E8007" s="12"/>
      <c r="G8007" t="str">
        <f t="shared" si="34"/>
        <v/>
      </c>
      <c r="H8007" t="str">
        <f t="shared" si="35"/>
        <v/>
      </c>
      <c r="I8007" t="str">
        <f t="shared" si="36"/>
        <v>Females</v>
      </c>
      <c r="J8007">
        <f t="shared" si="37"/>
        <v>0</v>
      </c>
    </row>
    <row r="8008" spans="1:10" x14ac:dyDescent="0.3">
      <c r="A8008">
        <v>2014</v>
      </c>
      <c r="B8008" t="s">
        <v>112</v>
      </c>
      <c r="C8008" t="s">
        <v>128</v>
      </c>
      <c r="D8008" t="s">
        <v>205</v>
      </c>
      <c r="E8008" s="12"/>
      <c r="G8008" t="str">
        <f t="shared" ref="G8008:G8071" si="38">IF(A8008=$G$1,A8008,"")</f>
        <v/>
      </c>
      <c r="H8008" t="str">
        <f t="shared" ref="H8008:H8071" si="39">IF(C8008=$H$1, C8008,"")</f>
        <v/>
      </c>
      <c r="I8008" t="str">
        <f t="shared" ref="I8008:I8071" si="40">IF(D8008=$I$1,D8008,"")</f>
        <v/>
      </c>
      <c r="J8008">
        <f t="shared" ref="J8008:J8071" si="41">IF(AND(G8008=$G$1,AND(H8008=$H$1,I8008=$I$1)),E8008,0)</f>
        <v>0</v>
      </c>
    </row>
    <row r="8009" spans="1:10" x14ac:dyDescent="0.3">
      <c r="A8009">
        <v>2014</v>
      </c>
      <c r="B8009" t="s">
        <v>112</v>
      </c>
      <c r="C8009" t="s">
        <v>129</v>
      </c>
      <c r="D8009" t="s">
        <v>202</v>
      </c>
      <c r="E8009" s="12"/>
      <c r="G8009" t="str">
        <f t="shared" si="38"/>
        <v/>
      </c>
      <c r="H8009" t="str">
        <f t="shared" si="39"/>
        <v/>
      </c>
      <c r="I8009" t="str">
        <f t="shared" si="40"/>
        <v/>
      </c>
      <c r="J8009">
        <f t="shared" si="41"/>
        <v>0</v>
      </c>
    </row>
    <row r="8010" spans="1:10" x14ac:dyDescent="0.3">
      <c r="A8010">
        <v>2014</v>
      </c>
      <c r="B8010" t="s">
        <v>112</v>
      </c>
      <c r="C8010" t="s">
        <v>129</v>
      </c>
      <c r="D8010" t="s">
        <v>203</v>
      </c>
      <c r="E8010" s="12"/>
      <c r="G8010" t="str">
        <f t="shared" si="38"/>
        <v/>
      </c>
      <c r="H8010" t="str">
        <f t="shared" si="39"/>
        <v/>
      </c>
      <c r="I8010" t="str">
        <f t="shared" si="40"/>
        <v>Females</v>
      </c>
      <c r="J8010">
        <f t="shared" si="41"/>
        <v>0</v>
      </c>
    </row>
    <row r="8011" spans="1:10" x14ac:dyDescent="0.3">
      <c r="A8011">
        <v>2014</v>
      </c>
      <c r="B8011" t="s">
        <v>112</v>
      </c>
      <c r="C8011" t="s">
        <v>129</v>
      </c>
      <c r="D8011" t="s">
        <v>205</v>
      </c>
      <c r="E8011" s="12"/>
      <c r="G8011" t="str">
        <f t="shared" si="38"/>
        <v/>
      </c>
      <c r="H8011" t="str">
        <f t="shared" si="39"/>
        <v/>
      </c>
      <c r="I8011" t="str">
        <f t="shared" si="40"/>
        <v/>
      </c>
      <c r="J8011">
        <f t="shared" si="41"/>
        <v>0</v>
      </c>
    </row>
    <row r="8012" spans="1:10" x14ac:dyDescent="0.3">
      <c r="A8012">
        <v>2014</v>
      </c>
      <c r="B8012" t="s">
        <v>112</v>
      </c>
      <c r="C8012" t="s">
        <v>130</v>
      </c>
      <c r="D8012" t="s">
        <v>202</v>
      </c>
      <c r="E8012" s="12"/>
      <c r="G8012" t="str">
        <f t="shared" si="38"/>
        <v/>
      </c>
      <c r="H8012" t="str">
        <f t="shared" si="39"/>
        <v/>
      </c>
      <c r="I8012" t="str">
        <f t="shared" si="40"/>
        <v/>
      </c>
      <c r="J8012">
        <f t="shared" si="41"/>
        <v>0</v>
      </c>
    </row>
    <row r="8013" spans="1:10" x14ac:dyDescent="0.3">
      <c r="A8013">
        <v>2014</v>
      </c>
      <c r="B8013" t="s">
        <v>112</v>
      </c>
      <c r="C8013" t="s">
        <v>130</v>
      </c>
      <c r="D8013" t="s">
        <v>203</v>
      </c>
      <c r="E8013" s="12"/>
      <c r="G8013" t="str">
        <f t="shared" si="38"/>
        <v/>
      </c>
      <c r="H8013" t="str">
        <f t="shared" si="39"/>
        <v/>
      </c>
      <c r="I8013" t="str">
        <f t="shared" si="40"/>
        <v>Females</v>
      </c>
      <c r="J8013">
        <f t="shared" si="41"/>
        <v>0</v>
      </c>
    </row>
    <row r="8014" spans="1:10" x14ac:dyDescent="0.3">
      <c r="A8014">
        <v>2014</v>
      </c>
      <c r="B8014" t="s">
        <v>112</v>
      </c>
      <c r="C8014" t="s">
        <v>130</v>
      </c>
      <c r="D8014" t="s">
        <v>205</v>
      </c>
      <c r="E8014" s="12"/>
      <c r="G8014" t="str">
        <f t="shared" si="38"/>
        <v/>
      </c>
      <c r="H8014" t="str">
        <f t="shared" si="39"/>
        <v/>
      </c>
      <c r="I8014" t="str">
        <f t="shared" si="40"/>
        <v/>
      </c>
      <c r="J8014">
        <f t="shared" si="41"/>
        <v>0</v>
      </c>
    </row>
    <row r="8015" spans="1:10" x14ac:dyDescent="0.3">
      <c r="A8015">
        <v>2014</v>
      </c>
      <c r="B8015" t="s">
        <v>112</v>
      </c>
      <c r="C8015" t="s">
        <v>131</v>
      </c>
      <c r="D8015" t="s">
        <v>202</v>
      </c>
      <c r="E8015" s="12"/>
      <c r="G8015" t="str">
        <f t="shared" si="38"/>
        <v/>
      </c>
      <c r="H8015" t="str">
        <f t="shared" si="39"/>
        <v/>
      </c>
      <c r="I8015" t="str">
        <f t="shared" si="40"/>
        <v/>
      </c>
      <c r="J8015">
        <f t="shared" si="41"/>
        <v>0</v>
      </c>
    </row>
    <row r="8016" spans="1:10" x14ac:dyDescent="0.3">
      <c r="A8016">
        <v>2014</v>
      </c>
      <c r="B8016" t="s">
        <v>112</v>
      </c>
      <c r="C8016" t="s">
        <v>131</v>
      </c>
      <c r="D8016" t="s">
        <v>203</v>
      </c>
      <c r="E8016" s="12"/>
      <c r="G8016" t="str">
        <f t="shared" si="38"/>
        <v/>
      </c>
      <c r="H8016" t="str">
        <f t="shared" si="39"/>
        <v/>
      </c>
      <c r="I8016" t="str">
        <f t="shared" si="40"/>
        <v>Females</v>
      </c>
      <c r="J8016">
        <f t="shared" si="41"/>
        <v>0</v>
      </c>
    </row>
    <row r="8017" spans="1:10" x14ac:dyDescent="0.3">
      <c r="A8017">
        <v>2014</v>
      </c>
      <c r="B8017" t="s">
        <v>112</v>
      </c>
      <c r="C8017" t="s">
        <v>131</v>
      </c>
      <c r="D8017" t="s">
        <v>205</v>
      </c>
      <c r="E8017" s="12"/>
      <c r="G8017" t="str">
        <f t="shared" si="38"/>
        <v/>
      </c>
      <c r="H8017" t="str">
        <f t="shared" si="39"/>
        <v/>
      </c>
      <c r="I8017" t="str">
        <f t="shared" si="40"/>
        <v/>
      </c>
      <c r="J8017">
        <f t="shared" si="41"/>
        <v>0</v>
      </c>
    </row>
    <row r="8018" spans="1:10" x14ac:dyDescent="0.3">
      <c r="A8018">
        <v>2014</v>
      </c>
      <c r="B8018" t="s">
        <v>112</v>
      </c>
      <c r="C8018" t="s">
        <v>132</v>
      </c>
      <c r="D8018" t="s">
        <v>202</v>
      </c>
      <c r="E8018" s="12"/>
      <c r="G8018" t="str">
        <f t="shared" si="38"/>
        <v/>
      </c>
      <c r="H8018" t="str">
        <f t="shared" si="39"/>
        <v/>
      </c>
      <c r="I8018" t="str">
        <f t="shared" si="40"/>
        <v/>
      </c>
      <c r="J8018">
        <f t="shared" si="41"/>
        <v>0</v>
      </c>
    </row>
    <row r="8019" spans="1:10" x14ac:dyDescent="0.3">
      <c r="A8019">
        <v>2014</v>
      </c>
      <c r="B8019" t="s">
        <v>112</v>
      </c>
      <c r="C8019" t="s">
        <v>132</v>
      </c>
      <c r="D8019" t="s">
        <v>203</v>
      </c>
      <c r="E8019" s="12"/>
      <c r="G8019" t="str">
        <f t="shared" si="38"/>
        <v/>
      </c>
      <c r="H8019" t="str">
        <f t="shared" si="39"/>
        <v/>
      </c>
      <c r="I8019" t="str">
        <f t="shared" si="40"/>
        <v>Females</v>
      </c>
      <c r="J8019">
        <f t="shared" si="41"/>
        <v>0</v>
      </c>
    </row>
    <row r="8020" spans="1:10" x14ac:dyDescent="0.3">
      <c r="A8020">
        <v>2014</v>
      </c>
      <c r="B8020" t="s">
        <v>112</v>
      </c>
      <c r="C8020" t="s">
        <v>132</v>
      </c>
      <c r="D8020" t="s">
        <v>205</v>
      </c>
      <c r="E8020" s="12"/>
      <c r="G8020" t="str">
        <f t="shared" si="38"/>
        <v/>
      </c>
      <c r="H8020" t="str">
        <f t="shared" si="39"/>
        <v/>
      </c>
      <c r="I8020" t="str">
        <f t="shared" si="40"/>
        <v/>
      </c>
      <c r="J8020">
        <f t="shared" si="41"/>
        <v>0</v>
      </c>
    </row>
    <row r="8021" spans="1:10" x14ac:dyDescent="0.3">
      <c r="A8021">
        <v>2014</v>
      </c>
      <c r="B8021" t="s">
        <v>112</v>
      </c>
      <c r="C8021" t="s">
        <v>133</v>
      </c>
      <c r="D8021" t="s">
        <v>202</v>
      </c>
      <c r="E8021" s="12"/>
      <c r="G8021" t="str">
        <f t="shared" si="38"/>
        <v/>
      </c>
      <c r="H8021" t="str">
        <f t="shared" si="39"/>
        <v/>
      </c>
      <c r="I8021" t="str">
        <f t="shared" si="40"/>
        <v/>
      </c>
      <c r="J8021">
        <f t="shared" si="41"/>
        <v>0</v>
      </c>
    </row>
    <row r="8022" spans="1:10" x14ac:dyDescent="0.3">
      <c r="A8022">
        <v>2014</v>
      </c>
      <c r="B8022" t="s">
        <v>112</v>
      </c>
      <c r="C8022" t="s">
        <v>133</v>
      </c>
      <c r="D8022" t="s">
        <v>203</v>
      </c>
      <c r="E8022" s="12"/>
      <c r="G8022" t="str">
        <f t="shared" si="38"/>
        <v/>
      </c>
      <c r="H8022" t="str">
        <f t="shared" si="39"/>
        <v/>
      </c>
      <c r="I8022" t="str">
        <f t="shared" si="40"/>
        <v>Females</v>
      </c>
      <c r="J8022">
        <f t="shared" si="41"/>
        <v>0</v>
      </c>
    </row>
    <row r="8023" spans="1:10" x14ac:dyDescent="0.3">
      <c r="A8023">
        <v>2014</v>
      </c>
      <c r="B8023" t="s">
        <v>112</v>
      </c>
      <c r="C8023" t="s">
        <v>133</v>
      </c>
      <c r="D8023" t="s">
        <v>205</v>
      </c>
      <c r="E8023" s="12"/>
      <c r="G8023" t="str">
        <f t="shared" si="38"/>
        <v/>
      </c>
      <c r="H8023" t="str">
        <f t="shared" si="39"/>
        <v/>
      </c>
      <c r="I8023" t="str">
        <f t="shared" si="40"/>
        <v/>
      </c>
      <c r="J8023">
        <f t="shared" si="41"/>
        <v>0</v>
      </c>
    </row>
    <row r="8024" spans="1:10" x14ac:dyDescent="0.3">
      <c r="A8024">
        <v>2014</v>
      </c>
      <c r="B8024" t="s">
        <v>112</v>
      </c>
      <c r="C8024" t="s">
        <v>134</v>
      </c>
      <c r="D8024" t="s">
        <v>202</v>
      </c>
      <c r="E8024" s="12"/>
      <c r="G8024" t="str">
        <f t="shared" si="38"/>
        <v/>
      </c>
      <c r="H8024" t="str">
        <f t="shared" si="39"/>
        <v/>
      </c>
      <c r="I8024" t="str">
        <f t="shared" si="40"/>
        <v/>
      </c>
      <c r="J8024">
        <f t="shared" si="41"/>
        <v>0</v>
      </c>
    </row>
    <row r="8025" spans="1:10" x14ac:dyDescent="0.3">
      <c r="A8025">
        <v>2014</v>
      </c>
      <c r="B8025" t="s">
        <v>112</v>
      </c>
      <c r="C8025" t="s">
        <v>134</v>
      </c>
      <c r="D8025" t="s">
        <v>203</v>
      </c>
      <c r="E8025" s="12"/>
      <c r="G8025" t="str">
        <f t="shared" si="38"/>
        <v/>
      </c>
      <c r="H8025" t="str">
        <f t="shared" si="39"/>
        <v/>
      </c>
      <c r="I8025" t="str">
        <f t="shared" si="40"/>
        <v>Females</v>
      </c>
      <c r="J8025">
        <f t="shared" si="41"/>
        <v>0</v>
      </c>
    </row>
    <row r="8026" spans="1:10" x14ac:dyDescent="0.3">
      <c r="A8026">
        <v>2014</v>
      </c>
      <c r="B8026" t="s">
        <v>112</v>
      </c>
      <c r="C8026" t="s">
        <v>134</v>
      </c>
      <c r="D8026" t="s">
        <v>205</v>
      </c>
      <c r="E8026" s="12"/>
      <c r="G8026" t="str">
        <f t="shared" si="38"/>
        <v/>
      </c>
      <c r="H8026" t="str">
        <f t="shared" si="39"/>
        <v/>
      </c>
      <c r="I8026" t="str">
        <f t="shared" si="40"/>
        <v/>
      </c>
      <c r="J8026">
        <f t="shared" si="41"/>
        <v>0</v>
      </c>
    </row>
    <row r="8027" spans="1:10" x14ac:dyDescent="0.3">
      <c r="A8027">
        <v>2014</v>
      </c>
      <c r="B8027" t="s">
        <v>112</v>
      </c>
      <c r="C8027" t="s">
        <v>135</v>
      </c>
      <c r="D8027" t="s">
        <v>202</v>
      </c>
      <c r="E8027" s="12"/>
      <c r="G8027" t="str">
        <f t="shared" si="38"/>
        <v/>
      </c>
      <c r="H8027" t="str">
        <f t="shared" si="39"/>
        <v/>
      </c>
      <c r="I8027" t="str">
        <f t="shared" si="40"/>
        <v/>
      </c>
      <c r="J8027">
        <f t="shared" si="41"/>
        <v>0</v>
      </c>
    </row>
    <row r="8028" spans="1:10" x14ac:dyDescent="0.3">
      <c r="A8028">
        <v>2014</v>
      </c>
      <c r="B8028" t="s">
        <v>112</v>
      </c>
      <c r="C8028" t="s">
        <v>135</v>
      </c>
      <c r="D8028" t="s">
        <v>203</v>
      </c>
      <c r="E8028" s="12"/>
      <c r="G8028" t="str">
        <f t="shared" si="38"/>
        <v/>
      </c>
      <c r="H8028" t="str">
        <f t="shared" si="39"/>
        <v/>
      </c>
      <c r="I8028" t="str">
        <f t="shared" si="40"/>
        <v>Females</v>
      </c>
      <c r="J8028">
        <f t="shared" si="41"/>
        <v>0</v>
      </c>
    </row>
    <row r="8029" spans="1:10" x14ac:dyDescent="0.3">
      <c r="A8029">
        <v>2014</v>
      </c>
      <c r="B8029" t="s">
        <v>112</v>
      </c>
      <c r="C8029" t="s">
        <v>135</v>
      </c>
      <c r="D8029" t="s">
        <v>205</v>
      </c>
      <c r="E8029" s="12"/>
      <c r="G8029" t="str">
        <f t="shared" si="38"/>
        <v/>
      </c>
      <c r="H8029" t="str">
        <f t="shared" si="39"/>
        <v/>
      </c>
      <c r="I8029" t="str">
        <f t="shared" si="40"/>
        <v/>
      </c>
      <c r="J8029">
        <f t="shared" si="41"/>
        <v>0</v>
      </c>
    </row>
    <row r="8030" spans="1:10" x14ac:dyDescent="0.3">
      <c r="A8030">
        <v>2014</v>
      </c>
      <c r="B8030" t="s">
        <v>112</v>
      </c>
      <c r="C8030" t="s">
        <v>136</v>
      </c>
      <c r="D8030" t="s">
        <v>202</v>
      </c>
      <c r="E8030" s="12"/>
      <c r="G8030" t="str">
        <f t="shared" si="38"/>
        <v/>
      </c>
      <c r="H8030" t="str">
        <f t="shared" si="39"/>
        <v/>
      </c>
      <c r="I8030" t="str">
        <f t="shared" si="40"/>
        <v/>
      </c>
      <c r="J8030">
        <f t="shared" si="41"/>
        <v>0</v>
      </c>
    </row>
    <row r="8031" spans="1:10" x14ac:dyDescent="0.3">
      <c r="A8031">
        <v>2014</v>
      </c>
      <c r="B8031" t="s">
        <v>112</v>
      </c>
      <c r="C8031" t="s">
        <v>136</v>
      </c>
      <c r="D8031" t="s">
        <v>203</v>
      </c>
      <c r="E8031" s="12"/>
      <c r="G8031" t="str">
        <f t="shared" si="38"/>
        <v/>
      </c>
      <c r="H8031" t="str">
        <f t="shared" si="39"/>
        <v/>
      </c>
      <c r="I8031" t="str">
        <f t="shared" si="40"/>
        <v>Females</v>
      </c>
      <c r="J8031">
        <f t="shared" si="41"/>
        <v>0</v>
      </c>
    </row>
    <row r="8032" spans="1:10" x14ac:dyDescent="0.3">
      <c r="A8032">
        <v>2014</v>
      </c>
      <c r="B8032" t="s">
        <v>112</v>
      </c>
      <c r="C8032" t="s">
        <v>136</v>
      </c>
      <c r="D8032" t="s">
        <v>205</v>
      </c>
      <c r="E8032" s="12"/>
      <c r="G8032" t="str">
        <f t="shared" si="38"/>
        <v/>
      </c>
      <c r="H8032" t="str">
        <f t="shared" si="39"/>
        <v/>
      </c>
      <c r="I8032" t="str">
        <f t="shared" si="40"/>
        <v/>
      </c>
      <c r="J8032">
        <f t="shared" si="41"/>
        <v>0</v>
      </c>
    </row>
    <row r="8033" spans="1:10" x14ac:dyDescent="0.3">
      <c r="A8033">
        <v>2014</v>
      </c>
      <c r="B8033" t="s">
        <v>112</v>
      </c>
      <c r="C8033" t="s">
        <v>137</v>
      </c>
      <c r="D8033" t="s">
        <v>202</v>
      </c>
      <c r="E8033" s="12"/>
      <c r="G8033" t="str">
        <f t="shared" si="38"/>
        <v/>
      </c>
      <c r="H8033" t="str">
        <f t="shared" si="39"/>
        <v/>
      </c>
      <c r="I8033" t="str">
        <f t="shared" si="40"/>
        <v/>
      </c>
      <c r="J8033">
        <f t="shared" si="41"/>
        <v>0</v>
      </c>
    </row>
    <row r="8034" spans="1:10" x14ac:dyDescent="0.3">
      <c r="A8034">
        <v>2014</v>
      </c>
      <c r="B8034" t="s">
        <v>112</v>
      </c>
      <c r="C8034" t="s">
        <v>137</v>
      </c>
      <c r="D8034" t="s">
        <v>203</v>
      </c>
      <c r="E8034" s="12"/>
      <c r="G8034" t="str">
        <f t="shared" si="38"/>
        <v/>
      </c>
      <c r="H8034" t="str">
        <f t="shared" si="39"/>
        <v/>
      </c>
      <c r="I8034" t="str">
        <f t="shared" si="40"/>
        <v>Females</v>
      </c>
      <c r="J8034">
        <f t="shared" si="41"/>
        <v>0</v>
      </c>
    </row>
    <row r="8035" spans="1:10" x14ac:dyDescent="0.3">
      <c r="A8035">
        <v>2014</v>
      </c>
      <c r="B8035" t="s">
        <v>112</v>
      </c>
      <c r="C8035" t="s">
        <v>137</v>
      </c>
      <c r="D8035" t="s">
        <v>205</v>
      </c>
      <c r="E8035" s="12"/>
      <c r="G8035" t="str">
        <f t="shared" si="38"/>
        <v/>
      </c>
      <c r="H8035" t="str">
        <f t="shared" si="39"/>
        <v/>
      </c>
      <c r="I8035" t="str">
        <f t="shared" si="40"/>
        <v/>
      </c>
      <c r="J8035">
        <f t="shared" si="41"/>
        <v>0</v>
      </c>
    </row>
    <row r="8036" spans="1:10" x14ac:dyDescent="0.3">
      <c r="A8036">
        <v>2014</v>
      </c>
      <c r="B8036" t="s">
        <v>112</v>
      </c>
      <c r="C8036" t="s">
        <v>138</v>
      </c>
      <c r="D8036" t="s">
        <v>202</v>
      </c>
      <c r="E8036" s="12"/>
      <c r="G8036" t="str">
        <f t="shared" si="38"/>
        <v/>
      </c>
      <c r="H8036" t="str">
        <f t="shared" si="39"/>
        <v/>
      </c>
      <c r="I8036" t="str">
        <f t="shared" si="40"/>
        <v/>
      </c>
      <c r="J8036">
        <f t="shared" si="41"/>
        <v>0</v>
      </c>
    </row>
    <row r="8037" spans="1:10" x14ac:dyDescent="0.3">
      <c r="A8037">
        <v>2014</v>
      </c>
      <c r="B8037" t="s">
        <v>112</v>
      </c>
      <c r="C8037" t="s">
        <v>138</v>
      </c>
      <c r="D8037" t="s">
        <v>203</v>
      </c>
      <c r="E8037" s="12"/>
      <c r="G8037" t="str">
        <f t="shared" si="38"/>
        <v/>
      </c>
      <c r="H8037" t="str">
        <f t="shared" si="39"/>
        <v/>
      </c>
      <c r="I8037" t="str">
        <f t="shared" si="40"/>
        <v>Females</v>
      </c>
      <c r="J8037">
        <f t="shared" si="41"/>
        <v>0</v>
      </c>
    </row>
    <row r="8038" spans="1:10" x14ac:dyDescent="0.3">
      <c r="A8038">
        <v>2014</v>
      </c>
      <c r="B8038" t="s">
        <v>112</v>
      </c>
      <c r="C8038" t="s">
        <v>138</v>
      </c>
      <c r="D8038" t="s">
        <v>205</v>
      </c>
      <c r="E8038" s="12"/>
      <c r="G8038" t="str">
        <f t="shared" si="38"/>
        <v/>
      </c>
      <c r="H8038" t="str">
        <f t="shared" si="39"/>
        <v/>
      </c>
      <c r="I8038" t="str">
        <f t="shared" si="40"/>
        <v/>
      </c>
      <c r="J8038">
        <f t="shared" si="41"/>
        <v>0</v>
      </c>
    </row>
    <row r="8039" spans="1:10" x14ac:dyDescent="0.3">
      <c r="A8039">
        <v>2014</v>
      </c>
      <c r="B8039" t="s">
        <v>112</v>
      </c>
      <c r="C8039" t="s">
        <v>139</v>
      </c>
      <c r="D8039" t="s">
        <v>202</v>
      </c>
      <c r="E8039" s="12"/>
      <c r="G8039" t="str">
        <f t="shared" si="38"/>
        <v/>
      </c>
      <c r="H8039" t="str">
        <f t="shared" si="39"/>
        <v/>
      </c>
      <c r="I8039" t="str">
        <f t="shared" si="40"/>
        <v/>
      </c>
      <c r="J8039">
        <f t="shared" si="41"/>
        <v>0</v>
      </c>
    </row>
    <row r="8040" spans="1:10" x14ac:dyDescent="0.3">
      <c r="A8040">
        <v>2014</v>
      </c>
      <c r="B8040" t="s">
        <v>112</v>
      </c>
      <c r="C8040" t="s">
        <v>139</v>
      </c>
      <c r="D8040" t="s">
        <v>203</v>
      </c>
      <c r="E8040" s="12"/>
      <c r="G8040" t="str">
        <f t="shared" si="38"/>
        <v/>
      </c>
      <c r="H8040" t="str">
        <f t="shared" si="39"/>
        <v/>
      </c>
      <c r="I8040" t="str">
        <f t="shared" si="40"/>
        <v>Females</v>
      </c>
      <c r="J8040">
        <f t="shared" si="41"/>
        <v>0</v>
      </c>
    </row>
    <row r="8041" spans="1:10" x14ac:dyDescent="0.3">
      <c r="A8041">
        <v>2014</v>
      </c>
      <c r="B8041" t="s">
        <v>112</v>
      </c>
      <c r="C8041" t="s">
        <v>139</v>
      </c>
      <c r="D8041" t="s">
        <v>205</v>
      </c>
      <c r="E8041" s="12"/>
      <c r="G8041" t="str">
        <f t="shared" si="38"/>
        <v/>
      </c>
      <c r="H8041" t="str">
        <f t="shared" si="39"/>
        <v/>
      </c>
      <c r="I8041" t="str">
        <f t="shared" si="40"/>
        <v/>
      </c>
      <c r="J8041">
        <f t="shared" si="41"/>
        <v>0</v>
      </c>
    </row>
    <row r="8042" spans="1:10" x14ac:dyDescent="0.3">
      <c r="A8042">
        <v>2014</v>
      </c>
      <c r="B8042" t="s">
        <v>112</v>
      </c>
      <c r="C8042" t="s">
        <v>140</v>
      </c>
      <c r="D8042" t="s">
        <v>202</v>
      </c>
      <c r="E8042" s="12"/>
      <c r="G8042" t="str">
        <f t="shared" si="38"/>
        <v/>
      </c>
      <c r="H8042" t="str">
        <f t="shared" si="39"/>
        <v/>
      </c>
      <c r="I8042" t="str">
        <f t="shared" si="40"/>
        <v/>
      </c>
      <c r="J8042">
        <f t="shared" si="41"/>
        <v>0</v>
      </c>
    </row>
    <row r="8043" spans="1:10" x14ac:dyDescent="0.3">
      <c r="A8043">
        <v>2014</v>
      </c>
      <c r="B8043" t="s">
        <v>112</v>
      </c>
      <c r="C8043" t="s">
        <v>140</v>
      </c>
      <c r="D8043" t="s">
        <v>203</v>
      </c>
      <c r="E8043" s="12"/>
      <c r="G8043" t="str">
        <f t="shared" si="38"/>
        <v/>
      </c>
      <c r="H8043" t="str">
        <f t="shared" si="39"/>
        <v/>
      </c>
      <c r="I8043" t="str">
        <f t="shared" si="40"/>
        <v>Females</v>
      </c>
      <c r="J8043">
        <f t="shared" si="41"/>
        <v>0</v>
      </c>
    </row>
    <row r="8044" spans="1:10" x14ac:dyDescent="0.3">
      <c r="A8044">
        <v>2014</v>
      </c>
      <c r="B8044" t="s">
        <v>112</v>
      </c>
      <c r="C8044" t="s">
        <v>140</v>
      </c>
      <c r="D8044" t="s">
        <v>205</v>
      </c>
      <c r="E8044" s="12"/>
      <c r="G8044" t="str">
        <f t="shared" si="38"/>
        <v/>
      </c>
      <c r="H8044" t="str">
        <f t="shared" si="39"/>
        <v/>
      </c>
      <c r="I8044" t="str">
        <f t="shared" si="40"/>
        <v/>
      </c>
      <c r="J8044">
        <f t="shared" si="41"/>
        <v>0</v>
      </c>
    </row>
    <row r="8045" spans="1:10" x14ac:dyDescent="0.3">
      <c r="A8045">
        <v>2014</v>
      </c>
      <c r="B8045" t="s">
        <v>112</v>
      </c>
      <c r="C8045" t="s">
        <v>141</v>
      </c>
      <c r="D8045" t="s">
        <v>202</v>
      </c>
      <c r="E8045" s="12"/>
      <c r="G8045" t="str">
        <f t="shared" si="38"/>
        <v/>
      </c>
      <c r="H8045" t="str">
        <f t="shared" si="39"/>
        <v/>
      </c>
      <c r="I8045" t="str">
        <f t="shared" si="40"/>
        <v/>
      </c>
      <c r="J8045">
        <f t="shared" si="41"/>
        <v>0</v>
      </c>
    </row>
    <row r="8046" spans="1:10" x14ac:dyDescent="0.3">
      <c r="A8046">
        <v>2014</v>
      </c>
      <c r="B8046" t="s">
        <v>112</v>
      </c>
      <c r="C8046" t="s">
        <v>141</v>
      </c>
      <c r="D8046" t="s">
        <v>203</v>
      </c>
      <c r="E8046" s="12"/>
      <c r="G8046" t="str">
        <f t="shared" si="38"/>
        <v/>
      </c>
      <c r="H8046" t="str">
        <f t="shared" si="39"/>
        <v/>
      </c>
      <c r="I8046" t="str">
        <f t="shared" si="40"/>
        <v>Females</v>
      </c>
      <c r="J8046">
        <f t="shared" si="41"/>
        <v>0</v>
      </c>
    </row>
    <row r="8047" spans="1:10" x14ac:dyDescent="0.3">
      <c r="A8047">
        <v>2014</v>
      </c>
      <c r="B8047" t="s">
        <v>112</v>
      </c>
      <c r="C8047" t="s">
        <v>141</v>
      </c>
      <c r="D8047" t="s">
        <v>205</v>
      </c>
      <c r="E8047" s="12"/>
      <c r="G8047" t="str">
        <f t="shared" si="38"/>
        <v/>
      </c>
      <c r="H8047" t="str">
        <f t="shared" si="39"/>
        <v/>
      </c>
      <c r="I8047" t="str">
        <f t="shared" si="40"/>
        <v/>
      </c>
      <c r="J8047">
        <f t="shared" si="41"/>
        <v>0</v>
      </c>
    </row>
    <row r="8048" spans="1:10" x14ac:dyDescent="0.3">
      <c r="A8048">
        <v>2014</v>
      </c>
      <c r="B8048" t="s">
        <v>112</v>
      </c>
      <c r="C8048" t="s">
        <v>142</v>
      </c>
      <c r="D8048" t="s">
        <v>202</v>
      </c>
      <c r="E8048" s="12"/>
      <c r="G8048" t="str">
        <f t="shared" si="38"/>
        <v/>
      </c>
      <c r="H8048" t="str">
        <f t="shared" si="39"/>
        <v/>
      </c>
      <c r="I8048" t="str">
        <f t="shared" si="40"/>
        <v/>
      </c>
      <c r="J8048">
        <f t="shared" si="41"/>
        <v>0</v>
      </c>
    </row>
    <row r="8049" spans="1:10" x14ac:dyDescent="0.3">
      <c r="A8049">
        <v>2014</v>
      </c>
      <c r="B8049" t="s">
        <v>112</v>
      </c>
      <c r="C8049" t="s">
        <v>142</v>
      </c>
      <c r="D8049" t="s">
        <v>203</v>
      </c>
      <c r="E8049" s="12"/>
      <c r="G8049" t="str">
        <f t="shared" si="38"/>
        <v/>
      </c>
      <c r="H8049" t="str">
        <f t="shared" si="39"/>
        <v/>
      </c>
      <c r="I8049" t="str">
        <f t="shared" si="40"/>
        <v>Females</v>
      </c>
      <c r="J8049">
        <f t="shared" si="41"/>
        <v>0</v>
      </c>
    </row>
    <row r="8050" spans="1:10" x14ac:dyDescent="0.3">
      <c r="A8050">
        <v>2014</v>
      </c>
      <c r="B8050" t="s">
        <v>112</v>
      </c>
      <c r="C8050" t="s">
        <v>142</v>
      </c>
      <c r="D8050" t="s">
        <v>205</v>
      </c>
      <c r="E8050" s="12"/>
      <c r="G8050" t="str">
        <f t="shared" si="38"/>
        <v/>
      </c>
      <c r="H8050" t="str">
        <f t="shared" si="39"/>
        <v/>
      </c>
      <c r="I8050" t="str">
        <f t="shared" si="40"/>
        <v/>
      </c>
      <c r="J8050">
        <f t="shared" si="41"/>
        <v>0</v>
      </c>
    </row>
    <row r="8051" spans="1:10" x14ac:dyDescent="0.3">
      <c r="A8051">
        <v>2014</v>
      </c>
      <c r="B8051" t="s">
        <v>112</v>
      </c>
      <c r="C8051" t="s">
        <v>143</v>
      </c>
      <c r="D8051" t="s">
        <v>202</v>
      </c>
      <c r="E8051" s="12"/>
      <c r="G8051" t="str">
        <f t="shared" si="38"/>
        <v/>
      </c>
      <c r="H8051" t="str">
        <f t="shared" si="39"/>
        <v/>
      </c>
      <c r="I8051" t="str">
        <f t="shared" si="40"/>
        <v/>
      </c>
      <c r="J8051">
        <f t="shared" si="41"/>
        <v>0</v>
      </c>
    </row>
    <row r="8052" spans="1:10" x14ac:dyDescent="0.3">
      <c r="A8052">
        <v>2014</v>
      </c>
      <c r="B8052" t="s">
        <v>112</v>
      </c>
      <c r="C8052" t="s">
        <v>143</v>
      </c>
      <c r="D8052" t="s">
        <v>203</v>
      </c>
      <c r="E8052" s="12"/>
      <c r="G8052" t="str">
        <f t="shared" si="38"/>
        <v/>
      </c>
      <c r="H8052" t="str">
        <f t="shared" si="39"/>
        <v/>
      </c>
      <c r="I8052" t="str">
        <f t="shared" si="40"/>
        <v>Females</v>
      </c>
      <c r="J8052">
        <f t="shared" si="41"/>
        <v>0</v>
      </c>
    </row>
    <row r="8053" spans="1:10" x14ac:dyDescent="0.3">
      <c r="A8053">
        <v>2014</v>
      </c>
      <c r="B8053" t="s">
        <v>112</v>
      </c>
      <c r="C8053" t="s">
        <v>143</v>
      </c>
      <c r="D8053" t="s">
        <v>205</v>
      </c>
      <c r="E8053" s="12"/>
      <c r="G8053" t="str">
        <f t="shared" si="38"/>
        <v/>
      </c>
      <c r="H8053" t="str">
        <f t="shared" si="39"/>
        <v/>
      </c>
      <c r="I8053" t="str">
        <f t="shared" si="40"/>
        <v/>
      </c>
      <c r="J8053">
        <f t="shared" si="41"/>
        <v>0</v>
      </c>
    </row>
    <row r="8054" spans="1:10" x14ac:dyDescent="0.3">
      <c r="A8054">
        <v>2014</v>
      </c>
      <c r="B8054" t="s">
        <v>112</v>
      </c>
      <c r="C8054" t="s">
        <v>144</v>
      </c>
      <c r="D8054" t="s">
        <v>202</v>
      </c>
      <c r="E8054" s="12"/>
      <c r="G8054" t="str">
        <f t="shared" si="38"/>
        <v/>
      </c>
      <c r="H8054" t="str">
        <f t="shared" si="39"/>
        <v/>
      </c>
      <c r="I8054" t="str">
        <f t="shared" si="40"/>
        <v/>
      </c>
      <c r="J8054">
        <f t="shared" si="41"/>
        <v>0</v>
      </c>
    </row>
    <row r="8055" spans="1:10" x14ac:dyDescent="0.3">
      <c r="A8055">
        <v>2014</v>
      </c>
      <c r="B8055" t="s">
        <v>112</v>
      </c>
      <c r="C8055" t="s">
        <v>144</v>
      </c>
      <c r="D8055" t="s">
        <v>203</v>
      </c>
      <c r="E8055" s="12"/>
      <c r="G8055" t="str">
        <f t="shared" si="38"/>
        <v/>
      </c>
      <c r="H8055" t="str">
        <f t="shared" si="39"/>
        <v/>
      </c>
      <c r="I8055" t="str">
        <f t="shared" si="40"/>
        <v>Females</v>
      </c>
      <c r="J8055">
        <f t="shared" si="41"/>
        <v>0</v>
      </c>
    </row>
    <row r="8056" spans="1:10" x14ac:dyDescent="0.3">
      <c r="A8056">
        <v>2014</v>
      </c>
      <c r="B8056" t="s">
        <v>112</v>
      </c>
      <c r="C8056" t="s">
        <v>144</v>
      </c>
      <c r="D8056" t="s">
        <v>205</v>
      </c>
      <c r="E8056" s="12"/>
      <c r="G8056" t="str">
        <f t="shared" si="38"/>
        <v/>
      </c>
      <c r="H8056" t="str">
        <f t="shared" si="39"/>
        <v/>
      </c>
      <c r="I8056" t="str">
        <f t="shared" si="40"/>
        <v/>
      </c>
      <c r="J8056">
        <f t="shared" si="41"/>
        <v>0</v>
      </c>
    </row>
    <row r="8057" spans="1:10" x14ac:dyDescent="0.3">
      <c r="A8057">
        <v>2014</v>
      </c>
      <c r="B8057" t="s">
        <v>112</v>
      </c>
      <c r="C8057" t="s">
        <v>145</v>
      </c>
      <c r="D8057" t="s">
        <v>202</v>
      </c>
      <c r="E8057" s="12"/>
      <c r="G8057" t="str">
        <f t="shared" si="38"/>
        <v/>
      </c>
      <c r="H8057" t="str">
        <f t="shared" si="39"/>
        <v/>
      </c>
      <c r="I8057" t="str">
        <f t="shared" si="40"/>
        <v/>
      </c>
      <c r="J8057">
        <f t="shared" si="41"/>
        <v>0</v>
      </c>
    </row>
    <row r="8058" spans="1:10" x14ac:dyDescent="0.3">
      <c r="A8058">
        <v>2014</v>
      </c>
      <c r="B8058" t="s">
        <v>112</v>
      </c>
      <c r="C8058" t="s">
        <v>145</v>
      </c>
      <c r="D8058" t="s">
        <v>203</v>
      </c>
      <c r="E8058" s="12"/>
      <c r="G8058" t="str">
        <f t="shared" si="38"/>
        <v/>
      </c>
      <c r="H8058" t="str">
        <f t="shared" si="39"/>
        <v/>
      </c>
      <c r="I8058" t="str">
        <f t="shared" si="40"/>
        <v>Females</v>
      </c>
      <c r="J8058">
        <f t="shared" si="41"/>
        <v>0</v>
      </c>
    </row>
    <row r="8059" spans="1:10" x14ac:dyDescent="0.3">
      <c r="A8059">
        <v>2014</v>
      </c>
      <c r="B8059" t="s">
        <v>112</v>
      </c>
      <c r="C8059" t="s">
        <v>145</v>
      </c>
      <c r="D8059" t="s">
        <v>205</v>
      </c>
      <c r="E8059" s="12"/>
      <c r="G8059" t="str">
        <f t="shared" si="38"/>
        <v/>
      </c>
      <c r="H8059" t="str">
        <f t="shared" si="39"/>
        <v/>
      </c>
      <c r="I8059" t="str">
        <f t="shared" si="40"/>
        <v/>
      </c>
      <c r="J8059">
        <f t="shared" si="41"/>
        <v>0</v>
      </c>
    </row>
    <row r="8060" spans="1:10" x14ac:dyDescent="0.3">
      <c r="A8060">
        <v>2014</v>
      </c>
      <c r="B8060" t="s">
        <v>112</v>
      </c>
      <c r="C8060" t="s">
        <v>146</v>
      </c>
      <c r="D8060" t="s">
        <v>202</v>
      </c>
      <c r="E8060" s="12"/>
      <c r="G8060" t="str">
        <f t="shared" si="38"/>
        <v/>
      </c>
      <c r="H8060" t="str">
        <f t="shared" si="39"/>
        <v/>
      </c>
      <c r="I8060" t="str">
        <f t="shared" si="40"/>
        <v/>
      </c>
      <c r="J8060">
        <f t="shared" si="41"/>
        <v>0</v>
      </c>
    </row>
    <row r="8061" spans="1:10" x14ac:dyDescent="0.3">
      <c r="A8061">
        <v>2014</v>
      </c>
      <c r="B8061" t="s">
        <v>112</v>
      </c>
      <c r="C8061" t="s">
        <v>146</v>
      </c>
      <c r="D8061" t="s">
        <v>203</v>
      </c>
      <c r="E8061" s="12"/>
      <c r="G8061" t="str">
        <f t="shared" si="38"/>
        <v/>
      </c>
      <c r="H8061" t="str">
        <f t="shared" si="39"/>
        <v/>
      </c>
      <c r="I8061" t="str">
        <f t="shared" si="40"/>
        <v>Females</v>
      </c>
      <c r="J8061">
        <f t="shared" si="41"/>
        <v>0</v>
      </c>
    </row>
    <row r="8062" spans="1:10" x14ac:dyDescent="0.3">
      <c r="A8062">
        <v>2014</v>
      </c>
      <c r="B8062" t="s">
        <v>112</v>
      </c>
      <c r="C8062" t="s">
        <v>146</v>
      </c>
      <c r="D8062" t="s">
        <v>205</v>
      </c>
      <c r="E8062" s="12"/>
      <c r="G8062" t="str">
        <f t="shared" si="38"/>
        <v/>
      </c>
      <c r="H8062" t="str">
        <f t="shared" si="39"/>
        <v/>
      </c>
      <c r="I8062" t="str">
        <f t="shared" si="40"/>
        <v/>
      </c>
      <c r="J8062">
        <f t="shared" si="41"/>
        <v>0</v>
      </c>
    </row>
    <row r="8063" spans="1:10" x14ac:dyDescent="0.3">
      <c r="A8063">
        <v>2014</v>
      </c>
      <c r="B8063" t="s">
        <v>112</v>
      </c>
      <c r="C8063" t="s">
        <v>147</v>
      </c>
      <c r="D8063" t="s">
        <v>202</v>
      </c>
      <c r="E8063" s="12"/>
      <c r="G8063" t="str">
        <f t="shared" si="38"/>
        <v/>
      </c>
      <c r="H8063" t="str">
        <f t="shared" si="39"/>
        <v/>
      </c>
      <c r="I8063" t="str">
        <f t="shared" si="40"/>
        <v/>
      </c>
      <c r="J8063">
        <f t="shared" si="41"/>
        <v>0</v>
      </c>
    </row>
    <row r="8064" spans="1:10" x14ac:dyDescent="0.3">
      <c r="A8064">
        <v>2014</v>
      </c>
      <c r="B8064" t="s">
        <v>112</v>
      </c>
      <c r="C8064" t="s">
        <v>147</v>
      </c>
      <c r="D8064" t="s">
        <v>203</v>
      </c>
      <c r="E8064" s="12"/>
      <c r="G8064" t="str">
        <f t="shared" si="38"/>
        <v/>
      </c>
      <c r="H8064" t="str">
        <f t="shared" si="39"/>
        <v/>
      </c>
      <c r="I8064" t="str">
        <f t="shared" si="40"/>
        <v>Females</v>
      </c>
      <c r="J8064">
        <f t="shared" si="41"/>
        <v>0</v>
      </c>
    </row>
    <row r="8065" spans="1:10" x14ac:dyDescent="0.3">
      <c r="A8065">
        <v>2014</v>
      </c>
      <c r="B8065" t="s">
        <v>112</v>
      </c>
      <c r="C8065" t="s">
        <v>147</v>
      </c>
      <c r="D8065" t="s">
        <v>205</v>
      </c>
      <c r="E8065" s="12"/>
      <c r="G8065" t="str">
        <f t="shared" si="38"/>
        <v/>
      </c>
      <c r="H8065" t="str">
        <f t="shared" si="39"/>
        <v/>
      </c>
      <c r="I8065" t="str">
        <f t="shared" si="40"/>
        <v/>
      </c>
      <c r="J8065">
        <f t="shared" si="41"/>
        <v>0</v>
      </c>
    </row>
    <row r="8066" spans="1:10" x14ac:dyDescent="0.3">
      <c r="A8066">
        <v>2014</v>
      </c>
      <c r="B8066" t="s">
        <v>112</v>
      </c>
      <c r="C8066" t="s">
        <v>148</v>
      </c>
      <c r="D8066" t="s">
        <v>202</v>
      </c>
      <c r="E8066" s="12"/>
      <c r="G8066" t="str">
        <f t="shared" si="38"/>
        <v/>
      </c>
      <c r="H8066" t="str">
        <f t="shared" si="39"/>
        <v/>
      </c>
      <c r="I8066" t="str">
        <f t="shared" si="40"/>
        <v/>
      </c>
      <c r="J8066">
        <f t="shared" si="41"/>
        <v>0</v>
      </c>
    </row>
    <row r="8067" spans="1:10" x14ac:dyDescent="0.3">
      <c r="A8067">
        <v>2014</v>
      </c>
      <c r="B8067" t="s">
        <v>112</v>
      </c>
      <c r="C8067" t="s">
        <v>148</v>
      </c>
      <c r="D8067" t="s">
        <v>203</v>
      </c>
      <c r="E8067" s="12"/>
      <c r="G8067" t="str">
        <f t="shared" si="38"/>
        <v/>
      </c>
      <c r="H8067" t="str">
        <f t="shared" si="39"/>
        <v/>
      </c>
      <c r="I8067" t="str">
        <f t="shared" si="40"/>
        <v>Females</v>
      </c>
      <c r="J8067">
        <f t="shared" si="41"/>
        <v>0</v>
      </c>
    </row>
    <row r="8068" spans="1:10" x14ac:dyDescent="0.3">
      <c r="A8068">
        <v>2014</v>
      </c>
      <c r="B8068" t="s">
        <v>112</v>
      </c>
      <c r="C8068" t="s">
        <v>148</v>
      </c>
      <c r="D8068" t="s">
        <v>205</v>
      </c>
      <c r="E8068" s="12"/>
      <c r="G8068" t="str">
        <f t="shared" si="38"/>
        <v/>
      </c>
      <c r="H8068" t="str">
        <f t="shared" si="39"/>
        <v/>
      </c>
      <c r="I8068" t="str">
        <f t="shared" si="40"/>
        <v/>
      </c>
      <c r="J8068">
        <f t="shared" si="41"/>
        <v>0</v>
      </c>
    </row>
    <row r="8069" spans="1:10" x14ac:dyDescent="0.3">
      <c r="A8069">
        <v>2014</v>
      </c>
      <c r="B8069" t="s">
        <v>112</v>
      </c>
      <c r="C8069" t="s">
        <v>149</v>
      </c>
      <c r="D8069" t="s">
        <v>202</v>
      </c>
      <c r="E8069" s="12"/>
      <c r="G8069" t="str">
        <f t="shared" si="38"/>
        <v/>
      </c>
      <c r="H8069" t="str">
        <f t="shared" si="39"/>
        <v/>
      </c>
      <c r="I8069" t="str">
        <f t="shared" si="40"/>
        <v/>
      </c>
      <c r="J8069">
        <f t="shared" si="41"/>
        <v>0</v>
      </c>
    </row>
    <row r="8070" spans="1:10" x14ac:dyDescent="0.3">
      <c r="A8070">
        <v>2014</v>
      </c>
      <c r="B8070" t="s">
        <v>112</v>
      </c>
      <c r="C8070" t="s">
        <v>149</v>
      </c>
      <c r="D8070" t="s">
        <v>203</v>
      </c>
      <c r="E8070" s="12"/>
      <c r="G8070" t="str">
        <f t="shared" si="38"/>
        <v/>
      </c>
      <c r="H8070" t="str">
        <f t="shared" si="39"/>
        <v/>
      </c>
      <c r="I8070" t="str">
        <f t="shared" si="40"/>
        <v>Females</v>
      </c>
      <c r="J8070">
        <f t="shared" si="41"/>
        <v>0</v>
      </c>
    </row>
    <row r="8071" spans="1:10" x14ac:dyDescent="0.3">
      <c r="A8071">
        <v>2014</v>
      </c>
      <c r="B8071" t="s">
        <v>112</v>
      </c>
      <c r="C8071" t="s">
        <v>149</v>
      </c>
      <c r="D8071" t="s">
        <v>205</v>
      </c>
      <c r="E8071" s="12"/>
      <c r="G8071" t="str">
        <f t="shared" si="38"/>
        <v/>
      </c>
      <c r="H8071" t="str">
        <f t="shared" si="39"/>
        <v/>
      </c>
      <c r="I8071" t="str">
        <f t="shared" si="40"/>
        <v/>
      </c>
      <c r="J8071">
        <f t="shared" si="41"/>
        <v>0</v>
      </c>
    </row>
    <row r="8072" spans="1:10" x14ac:dyDescent="0.3">
      <c r="A8072">
        <v>2014</v>
      </c>
      <c r="B8072" t="s">
        <v>112</v>
      </c>
      <c r="C8072" t="s">
        <v>150</v>
      </c>
      <c r="D8072" t="s">
        <v>202</v>
      </c>
      <c r="E8072" s="12"/>
      <c r="G8072" t="str">
        <f t="shared" ref="G8072:G8135" si="42">IF(A8072=$G$1,A8072,"")</f>
        <v/>
      </c>
      <c r="H8072" t="str">
        <f t="shared" ref="H8072:H8135" si="43">IF(C8072=$H$1, C8072,"")</f>
        <v/>
      </c>
      <c r="I8072" t="str">
        <f t="shared" ref="I8072:I8135" si="44">IF(D8072=$I$1,D8072,"")</f>
        <v/>
      </c>
      <c r="J8072">
        <f t="shared" ref="J8072:J8135" si="45">IF(AND(G8072=$G$1,AND(H8072=$H$1,I8072=$I$1)),E8072,0)</f>
        <v>0</v>
      </c>
    </row>
    <row r="8073" spans="1:10" x14ac:dyDescent="0.3">
      <c r="A8073">
        <v>2014</v>
      </c>
      <c r="B8073" t="s">
        <v>112</v>
      </c>
      <c r="C8073" t="s">
        <v>150</v>
      </c>
      <c r="D8073" t="s">
        <v>203</v>
      </c>
      <c r="E8073" s="12"/>
      <c r="G8073" t="str">
        <f t="shared" si="42"/>
        <v/>
      </c>
      <c r="H8073" t="str">
        <f t="shared" si="43"/>
        <v/>
      </c>
      <c r="I8073" t="str">
        <f t="shared" si="44"/>
        <v>Females</v>
      </c>
      <c r="J8073">
        <f t="shared" si="45"/>
        <v>0</v>
      </c>
    </row>
    <row r="8074" spans="1:10" x14ac:dyDescent="0.3">
      <c r="A8074">
        <v>2014</v>
      </c>
      <c r="B8074" t="s">
        <v>112</v>
      </c>
      <c r="C8074" t="s">
        <v>150</v>
      </c>
      <c r="D8074" t="s">
        <v>205</v>
      </c>
      <c r="E8074" s="12"/>
      <c r="G8074" t="str">
        <f t="shared" si="42"/>
        <v/>
      </c>
      <c r="H8074" t="str">
        <f t="shared" si="43"/>
        <v/>
      </c>
      <c r="I8074" t="str">
        <f t="shared" si="44"/>
        <v/>
      </c>
      <c r="J8074">
        <f t="shared" si="45"/>
        <v>0</v>
      </c>
    </row>
    <row r="8075" spans="1:10" x14ac:dyDescent="0.3">
      <c r="A8075">
        <v>2014</v>
      </c>
      <c r="B8075" t="s">
        <v>112</v>
      </c>
      <c r="C8075" t="s">
        <v>151</v>
      </c>
      <c r="D8075" t="s">
        <v>202</v>
      </c>
      <c r="E8075" s="12"/>
      <c r="G8075" t="str">
        <f t="shared" si="42"/>
        <v/>
      </c>
      <c r="H8075" t="str">
        <f t="shared" si="43"/>
        <v/>
      </c>
      <c r="I8075" t="str">
        <f t="shared" si="44"/>
        <v/>
      </c>
      <c r="J8075">
        <f t="shared" si="45"/>
        <v>0</v>
      </c>
    </row>
    <row r="8076" spans="1:10" x14ac:dyDescent="0.3">
      <c r="A8076">
        <v>2014</v>
      </c>
      <c r="B8076" t="s">
        <v>112</v>
      </c>
      <c r="C8076" t="s">
        <v>151</v>
      </c>
      <c r="D8076" t="s">
        <v>203</v>
      </c>
      <c r="E8076" s="12"/>
      <c r="G8076" t="str">
        <f t="shared" si="42"/>
        <v/>
      </c>
      <c r="H8076" t="str">
        <f t="shared" si="43"/>
        <v/>
      </c>
      <c r="I8076" t="str">
        <f t="shared" si="44"/>
        <v>Females</v>
      </c>
      <c r="J8076">
        <f t="shared" si="45"/>
        <v>0</v>
      </c>
    </row>
    <row r="8077" spans="1:10" x14ac:dyDescent="0.3">
      <c r="A8077">
        <v>2014</v>
      </c>
      <c r="B8077" t="s">
        <v>112</v>
      </c>
      <c r="C8077" t="s">
        <v>151</v>
      </c>
      <c r="D8077" t="s">
        <v>205</v>
      </c>
      <c r="E8077" s="12"/>
      <c r="G8077" t="str">
        <f t="shared" si="42"/>
        <v/>
      </c>
      <c r="H8077" t="str">
        <f t="shared" si="43"/>
        <v/>
      </c>
      <c r="I8077" t="str">
        <f t="shared" si="44"/>
        <v/>
      </c>
      <c r="J8077">
        <f t="shared" si="45"/>
        <v>0</v>
      </c>
    </row>
    <row r="8078" spans="1:10" x14ac:dyDescent="0.3">
      <c r="A8078">
        <v>2014</v>
      </c>
      <c r="B8078" t="s">
        <v>112</v>
      </c>
      <c r="C8078" t="s">
        <v>152</v>
      </c>
      <c r="D8078" t="s">
        <v>202</v>
      </c>
      <c r="E8078" s="12"/>
      <c r="G8078" t="str">
        <f t="shared" si="42"/>
        <v/>
      </c>
      <c r="H8078" t="str">
        <f t="shared" si="43"/>
        <v/>
      </c>
      <c r="I8078" t="str">
        <f t="shared" si="44"/>
        <v/>
      </c>
      <c r="J8078">
        <f t="shared" si="45"/>
        <v>0</v>
      </c>
    </row>
    <row r="8079" spans="1:10" x14ac:dyDescent="0.3">
      <c r="A8079">
        <v>2014</v>
      </c>
      <c r="B8079" t="s">
        <v>112</v>
      </c>
      <c r="C8079" t="s">
        <v>152</v>
      </c>
      <c r="D8079" t="s">
        <v>203</v>
      </c>
      <c r="E8079" s="12"/>
      <c r="G8079" t="str">
        <f t="shared" si="42"/>
        <v/>
      </c>
      <c r="H8079" t="str">
        <f t="shared" si="43"/>
        <v/>
      </c>
      <c r="I8079" t="str">
        <f t="shared" si="44"/>
        <v>Females</v>
      </c>
      <c r="J8079">
        <f t="shared" si="45"/>
        <v>0</v>
      </c>
    </row>
    <row r="8080" spans="1:10" x14ac:dyDescent="0.3">
      <c r="A8080">
        <v>2014</v>
      </c>
      <c r="B8080" t="s">
        <v>112</v>
      </c>
      <c r="C8080" t="s">
        <v>152</v>
      </c>
      <c r="D8080" t="s">
        <v>205</v>
      </c>
      <c r="E8080" s="12"/>
      <c r="G8080" t="str">
        <f t="shared" si="42"/>
        <v/>
      </c>
      <c r="H8080" t="str">
        <f t="shared" si="43"/>
        <v/>
      </c>
      <c r="I8080" t="str">
        <f t="shared" si="44"/>
        <v/>
      </c>
      <c r="J8080">
        <f t="shared" si="45"/>
        <v>0</v>
      </c>
    </row>
    <row r="8081" spans="1:10" x14ac:dyDescent="0.3">
      <c r="A8081">
        <v>2014</v>
      </c>
      <c r="B8081" t="s">
        <v>112</v>
      </c>
      <c r="C8081" t="s">
        <v>24</v>
      </c>
      <c r="D8081" t="s">
        <v>202</v>
      </c>
      <c r="E8081" s="12"/>
      <c r="G8081" t="str">
        <f t="shared" si="42"/>
        <v/>
      </c>
      <c r="H8081" t="str">
        <f t="shared" si="43"/>
        <v/>
      </c>
      <c r="I8081" t="str">
        <f t="shared" si="44"/>
        <v/>
      </c>
      <c r="J8081">
        <f t="shared" si="45"/>
        <v>0</v>
      </c>
    </row>
    <row r="8082" spans="1:10" x14ac:dyDescent="0.3">
      <c r="A8082">
        <v>2014</v>
      </c>
      <c r="B8082" t="s">
        <v>112</v>
      </c>
      <c r="C8082" t="s">
        <v>24</v>
      </c>
      <c r="D8082" t="s">
        <v>203</v>
      </c>
      <c r="E8082" s="12"/>
      <c r="G8082" t="str">
        <f t="shared" si="42"/>
        <v/>
      </c>
      <c r="H8082" t="str">
        <f t="shared" si="43"/>
        <v/>
      </c>
      <c r="I8082" t="str">
        <f t="shared" si="44"/>
        <v>Females</v>
      </c>
      <c r="J8082">
        <f t="shared" si="45"/>
        <v>0</v>
      </c>
    </row>
    <row r="8083" spans="1:10" x14ac:dyDescent="0.3">
      <c r="A8083">
        <v>2014</v>
      </c>
      <c r="B8083" t="s">
        <v>112</v>
      </c>
      <c r="C8083" t="s">
        <v>24</v>
      </c>
      <c r="D8083" t="s">
        <v>205</v>
      </c>
      <c r="E8083" s="12"/>
      <c r="G8083" t="str">
        <f t="shared" si="42"/>
        <v/>
      </c>
      <c r="H8083" t="str">
        <f t="shared" si="43"/>
        <v/>
      </c>
      <c r="I8083" t="str">
        <f t="shared" si="44"/>
        <v/>
      </c>
      <c r="J8083">
        <f t="shared" si="45"/>
        <v>0</v>
      </c>
    </row>
    <row r="8084" spans="1:10" x14ac:dyDescent="0.3">
      <c r="A8084">
        <v>2014</v>
      </c>
      <c r="B8084" t="s">
        <v>112</v>
      </c>
      <c r="C8084" t="s">
        <v>153</v>
      </c>
      <c r="D8084" t="s">
        <v>202</v>
      </c>
      <c r="E8084" s="12"/>
      <c r="G8084" t="str">
        <f t="shared" si="42"/>
        <v/>
      </c>
      <c r="H8084" t="str">
        <f t="shared" si="43"/>
        <v/>
      </c>
      <c r="I8084" t="str">
        <f t="shared" si="44"/>
        <v/>
      </c>
      <c r="J8084">
        <f t="shared" si="45"/>
        <v>0</v>
      </c>
    </row>
    <row r="8085" spans="1:10" x14ac:dyDescent="0.3">
      <c r="A8085">
        <v>2014</v>
      </c>
      <c r="B8085" t="s">
        <v>112</v>
      </c>
      <c r="C8085" t="s">
        <v>153</v>
      </c>
      <c r="D8085" t="s">
        <v>203</v>
      </c>
      <c r="E8085" s="12"/>
      <c r="G8085" t="str">
        <f t="shared" si="42"/>
        <v/>
      </c>
      <c r="H8085" t="str">
        <f t="shared" si="43"/>
        <v/>
      </c>
      <c r="I8085" t="str">
        <f t="shared" si="44"/>
        <v>Females</v>
      </c>
      <c r="J8085">
        <f t="shared" si="45"/>
        <v>0</v>
      </c>
    </row>
    <row r="8086" spans="1:10" x14ac:dyDescent="0.3">
      <c r="A8086">
        <v>2014</v>
      </c>
      <c r="B8086" t="s">
        <v>112</v>
      </c>
      <c r="C8086" t="s">
        <v>153</v>
      </c>
      <c r="D8086" t="s">
        <v>205</v>
      </c>
      <c r="E8086" s="12"/>
      <c r="G8086" t="str">
        <f t="shared" si="42"/>
        <v/>
      </c>
      <c r="H8086" t="str">
        <f t="shared" si="43"/>
        <v/>
      </c>
      <c r="I8086" t="str">
        <f t="shared" si="44"/>
        <v/>
      </c>
      <c r="J8086">
        <f t="shared" si="45"/>
        <v>0</v>
      </c>
    </row>
    <row r="8087" spans="1:10" x14ac:dyDescent="0.3">
      <c r="A8087">
        <v>2014</v>
      </c>
      <c r="B8087" t="s">
        <v>112</v>
      </c>
      <c r="C8087" t="s">
        <v>154</v>
      </c>
      <c r="D8087" t="s">
        <v>202</v>
      </c>
      <c r="E8087" s="12"/>
      <c r="G8087" t="str">
        <f t="shared" si="42"/>
        <v/>
      </c>
      <c r="H8087" t="str">
        <f t="shared" si="43"/>
        <v/>
      </c>
      <c r="I8087" t="str">
        <f t="shared" si="44"/>
        <v/>
      </c>
      <c r="J8087">
        <f t="shared" si="45"/>
        <v>0</v>
      </c>
    </row>
    <row r="8088" spans="1:10" x14ac:dyDescent="0.3">
      <c r="A8088">
        <v>2014</v>
      </c>
      <c r="B8088" t="s">
        <v>112</v>
      </c>
      <c r="C8088" t="s">
        <v>154</v>
      </c>
      <c r="D8088" t="s">
        <v>203</v>
      </c>
      <c r="E8088" s="12"/>
      <c r="G8088" t="str">
        <f t="shared" si="42"/>
        <v/>
      </c>
      <c r="H8088" t="str">
        <f t="shared" si="43"/>
        <v/>
      </c>
      <c r="I8088" t="str">
        <f t="shared" si="44"/>
        <v>Females</v>
      </c>
      <c r="J8088">
        <f t="shared" si="45"/>
        <v>0</v>
      </c>
    </row>
    <row r="8089" spans="1:10" x14ac:dyDescent="0.3">
      <c r="A8089">
        <v>2014</v>
      </c>
      <c r="B8089" t="s">
        <v>112</v>
      </c>
      <c r="C8089" t="s">
        <v>154</v>
      </c>
      <c r="D8089" t="s">
        <v>205</v>
      </c>
      <c r="E8089" s="12"/>
      <c r="G8089" t="str">
        <f t="shared" si="42"/>
        <v/>
      </c>
      <c r="H8089" t="str">
        <f t="shared" si="43"/>
        <v/>
      </c>
      <c r="I8089" t="str">
        <f t="shared" si="44"/>
        <v/>
      </c>
      <c r="J8089">
        <f t="shared" si="45"/>
        <v>0</v>
      </c>
    </row>
    <row r="8090" spans="1:10" x14ac:dyDescent="0.3">
      <c r="A8090">
        <v>2014</v>
      </c>
      <c r="B8090" t="s">
        <v>112</v>
      </c>
      <c r="C8090" t="s">
        <v>155</v>
      </c>
      <c r="D8090" t="s">
        <v>202</v>
      </c>
      <c r="E8090" s="12"/>
      <c r="G8090" t="str">
        <f t="shared" si="42"/>
        <v/>
      </c>
      <c r="H8090" t="str">
        <f t="shared" si="43"/>
        <v/>
      </c>
      <c r="I8090" t="str">
        <f t="shared" si="44"/>
        <v/>
      </c>
      <c r="J8090">
        <f t="shared" si="45"/>
        <v>0</v>
      </c>
    </row>
    <row r="8091" spans="1:10" x14ac:dyDescent="0.3">
      <c r="A8091">
        <v>2014</v>
      </c>
      <c r="B8091" t="s">
        <v>112</v>
      </c>
      <c r="C8091" t="s">
        <v>155</v>
      </c>
      <c r="D8091" t="s">
        <v>203</v>
      </c>
      <c r="E8091" s="12"/>
      <c r="G8091" t="str">
        <f t="shared" si="42"/>
        <v/>
      </c>
      <c r="H8091" t="str">
        <f t="shared" si="43"/>
        <v/>
      </c>
      <c r="I8091" t="str">
        <f t="shared" si="44"/>
        <v>Females</v>
      </c>
      <c r="J8091">
        <f t="shared" si="45"/>
        <v>0</v>
      </c>
    </row>
    <row r="8092" spans="1:10" x14ac:dyDescent="0.3">
      <c r="A8092">
        <v>2014</v>
      </c>
      <c r="B8092" t="s">
        <v>112</v>
      </c>
      <c r="C8092" t="s">
        <v>155</v>
      </c>
      <c r="D8092" t="s">
        <v>205</v>
      </c>
      <c r="E8092" s="12"/>
      <c r="G8092" t="str">
        <f t="shared" si="42"/>
        <v/>
      </c>
      <c r="H8092" t="str">
        <f t="shared" si="43"/>
        <v/>
      </c>
      <c r="I8092" t="str">
        <f t="shared" si="44"/>
        <v/>
      </c>
      <c r="J8092">
        <f t="shared" si="45"/>
        <v>0</v>
      </c>
    </row>
    <row r="8093" spans="1:10" x14ac:dyDescent="0.3">
      <c r="A8093">
        <v>2014</v>
      </c>
      <c r="B8093" t="s">
        <v>112</v>
      </c>
      <c r="C8093" t="s">
        <v>156</v>
      </c>
      <c r="D8093" t="s">
        <v>202</v>
      </c>
      <c r="E8093" s="12"/>
      <c r="G8093" t="str">
        <f t="shared" si="42"/>
        <v/>
      </c>
      <c r="H8093" t="str">
        <f t="shared" si="43"/>
        <v/>
      </c>
      <c r="I8093" t="str">
        <f t="shared" si="44"/>
        <v/>
      </c>
      <c r="J8093">
        <f t="shared" si="45"/>
        <v>0</v>
      </c>
    </row>
    <row r="8094" spans="1:10" x14ac:dyDescent="0.3">
      <c r="A8094">
        <v>2014</v>
      </c>
      <c r="B8094" t="s">
        <v>112</v>
      </c>
      <c r="C8094" t="s">
        <v>156</v>
      </c>
      <c r="D8094" t="s">
        <v>203</v>
      </c>
      <c r="E8094" s="12"/>
      <c r="G8094" t="str">
        <f t="shared" si="42"/>
        <v/>
      </c>
      <c r="H8094" t="str">
        <f t="shared" si="43"/>
        <v/>
      </c>
      <c r="I8094" t="str">
        <f t="shared" si="44"/>
        <v>Females</v>
      </c>
      <c r="J8094">
        <f t="shared" si="45"/>
        <v>0</v>
      </c>
    </row>
    <row r="8095" spans="1:10" x14ac:dyDescent="0.3">
      <c r="A8095">
        <v>2014</v>
      </c>
      <c r="B8095" t="s">
        <v>112</v>
      </c>
      <c r="C8095" t="s">
        <v>156</v>
      </c>
      <c r="D8095" t="s">
        <v>205</v>
      </c>
      <c r="E8095" s="12"/>
      <c r="G8095" t="str">
        <f t="shared" si="42"/>
        <v/>
      </c>
      <c r="H8095" t="str">
        <f t="shared" si="43"/>
        <v/>
      </c>
      <c r="I8095" t="str">
        <f t="shared" si="44"/>
        <v/>
      </c>
      <c r="J8095">
        <f t="shared" si="45"/>
        <v>0</v>
      </c>
    </row>
    <row r="8096" spans="1:10" x14ac:dyDescent="0.3">
      <c r="A8096">
        <v>2014</v>
      </c>
      <c r="B8096" t="s">
        <v>112</v>
      </c>
      <c r="C8096" t="s">
        <v>157</v>
      </c>
      <c r="D8096" t="s">
        <v>202</v>
      </c>
      <c r="E8096" s="12"/>
      <c r="G8096" t="str">
        <f t="shared" si="42"/>
        <v/>
      </c>
      <c r="H8096" t="str">
        <f t="shared" si="43"/>
        <v/>
      </c>
      <c r="I8096" t="str">
        <f t="shared" si="44"/>
        <v/>
      </c>
      <c r="J8096">
        <f t="shared" si="45"/>
        <v>0</v>
      </c>
    </row>
    <row r="8097" spans="1:10" x14ac:dyDescent="0.3">
      <c r="A8097">
        <v>2014</v>
      </c>
      <c r="B8097" t="s">
        <v>112</v>
      </c>
      <c r="C8097" t="s">
        <v>157</v>
      </c>
      <c r="D8097" t="s">
        <v>203</v>
      </c>
      <c r="E8097" s="12"/>
      <c r="G8097" t="str">
        <f t="shared" si="42"/>
        <v/>
      </c>
      <c r="H8097" t="str">
        <f t="shared" si="43"/>
        <v/>
      </c>
      <c r="I8097" t="str">
        <f t="shared" si="44"/>
        <v>Females</v>
      </c>
      <c r="J8097">
        <f t="shared" si="45"/>
        <v>0</v>
      </c>
    </row>
    <row r="8098" spans="1:10" x14ac:dyDescent="0.3">
      <c r="A8098">
        <v>2014</v>
      </c>
      <c r="B8098" t="s">
        <v>112</v>
      </c>
      <c r="C8098" t="s">
        <v>157</v>
      </c>
      <c r="D8098" t="s">
        <v>205</v>
      </c>
      <c r="E8098" s="12"/>
      <c r="G8098" t="str">
        <f t="shared" si="42"/>
        <v/>
      </c>
      <c r="H8098" t="str">
        <f t="shared" si="43"/>
        <v/>
      </c>
      <c r="I8098" t="str">
        <f t="shared" si="44"/>
        <v/>
      </c>
      <c r="J8098">
        <f t="shared" si="45"/>
        <v>0</v>
      </c>
    </row>
    <row r="8099" spans="1:10" x14ac:dyDescent="0.3">
      <c r="A8099">
        <v>2014</v>
      </c>
      <c r="B8099" t="s">
        <v>112</v>
      </c>
      <c r="C8099" t="s">
        <v>158</v>
      </c>
      <c r="D8099" t="s">
        <v>202</v>
      </c>
      <c r="E8099" s="12"/>
      <c r="G8099" t="str">
        <f t="shared" si="42"/>
        <v/>
      </c>
      <c r="H8099" t="str">
        <f t="shared" si="43"/>
        <v/>
      </c>
      <c r="I8099" t="str">
        <f t="shared" si="44"/>
        <v/>
      </c>
      <c r="J8099">
        <f t="shared" si="45"/>
        <v>0</v>
      </c>
    </row>
    <row r="8100" spans="1:10" x14ac:dyDescent="0.3">
      <c r="A8100">
        <v>2014</v>
      </c>
      <c r="B8100" t="s">
        <v>112</v>
      </c>
      <c r="C8100" t="s">
        <v>158</v>
      </c>
      <c r="D8100" t="s">
        <v>203</v>
      </c>
      <c r="E8100" s="12"/>
      <c r="G8100" t="str">
        <f t="shared" si="42"/>
        <v/>
      </c>
      <c r="H8100" t="str">
        <f t="shared" si="43"/>
        <v/>
      </c>
      <c r="I8100" t="str">
        <f t="shared" si="44"/>
        <v>Females</v>
      </c>
      <c r="J8100">
        <f t="shared" si="45"/>
        <v>0</v>
      </c>
    </row>
    <row r="8101" spans="1:10" x14ac:dyDescent="0.3">
      <c r="A8101">
        <v>2014</v>
      </c>
      <c r="B8101" t="s">
        <v>112</v>
      </c>
      <c r="C8101" t="s">
        <v>158</v>
      </c>
      <c r="D8101" t="s">
        <v>205</v>
      </c>
      <c r="E8101" s="12"/>
      <c r="G8101" t="str">
        <f t="shared" si="42"/>
        <v/>
      </c>
      <c r="H8101" t="str">
        <f t="shared" si="43"/>
        <v/>
      </c>
      <c r="I8101" t="str">
        <f t="shared" si="44"/>
        <v/>
      </c>
      <c r="J8101">
        <f t="shared" si="45"/>
        <v>0</v>
      </c>
    </row>
    <row r="8102" spans="1:10" x14ac:dyDescent="0.3">
      <c r="A8102">
        <v>2014</v>
      </c>
      <c r="B8102" t="s">
        <v>112</v>
      </c>
      <c r="C8102" t="s">
        <v>217</v>
      </c>
      <c r="D8102" t="s">
        <v>202</v>
      </c>
      <c r="E8102" s="12"/>
      <c r="G8102" t="str">
        <f t="shared" si="42"/>
        <v/>
      </c>
      <c r="H8102" t="str">
        <f t="shared" si="43"/>
        <v/>
      </c>
      <c r="I8102" t="str">
        <f t="shared" si="44"/>
        <v/>
      </c>
      <c r="J8102">
        <f t="shared" si="45"/>
        <v>0</v>
      </c>
    </row>
    <row r="8103" spans="1:10" x14ac:dyDescent="0.3">
      <c r="A8103">
        <v>2014</v>
      </c>
      <c r="B8103" t="s">
        <v>112</v>
      </c>
      <c r="C8103" t="s">
        <v>217</v>
      </c>
      <c r="D8103" t="s">
        <v>203</v>
      </c>
      <c r="E8103" s="12"/>
      <c r="G8103" t="str">
        <f t="shared" si="42"/>
        <v/>
      </c>
      <c r="H8103" t="str">
        <f t="shared" si="43"/>
        <v/>
      </c>
      <c r="I8103" t="str">
        <f t="shared" si="44"/>
        <v>Females</v>
      </c>
      <c r="J8103">
        <f t="shared" si="45"/>
        <v>0</v>
      </c>
    </row>
    <row r="8104" spans="1:10" x14ac:dyDescent="0.3">
      <c r="A8104">
        <v>2014</v>
      </c>
      <c r="B8104" t="s">
        <v>112</v>
      </c>
      <c r="C8104" t="s">
        <v>217</v>
      </c>
      <c r="D8104" t="s">
        <v>205</v>
      </c>
      <c r="E8104" s="12"/>
      <c r="G8104" t="str">
        <f t="shared" si="42"/>
        <v/>
      </c>
      <c r="H8104" t="str">
        <f t="shared" si="43"/>
        <v/>
      </c>
      <c r="I8104" t="str">
        <f t="shared" si="44"/>
        <v/>
      </c>
      <c r="J8104">
        <f t="shared" si="45"/>
        <v>0</v>
      </c>
    </row>
    <row r="8105" spans="1:10" x14ac:dyDescent="0.3">
      <c r="A8105">
        <v>2014</v>
      </c>
      <c r="B8105" t="s">
        <v>112</v>
      </c>
      <c r="C8105" t="s">
        <v>159</v>
      </c>
      <c r="D8105" t="s">
        <v>202</v>
      </c>
      <c r="E8105" s="12"/>
      <c r="G8105" t="str">
        <f t="shared" si="42"/>
        <v/>
      </c>
      <c r="H8105" t="str">
        <f t="shared" si="43"/>
        <v/>
      </c>
      <c r="I8105" t="str">
        <f t="shared" si="44"/>
        <v/>
      </c>
      <c r="J8105">
        <f t="shared" si="45"/>
        <v>0</v>
      </c>
    </row>
    <row r="8106" spans="1:10" x14ac:dyDescent="0.3">
      <c r="A8106">
        <v>2014</v>
      </c>
      <c r="B8106" t="s">
        <v>112</v>
      </c>
      <c r="C8106" t="s">
        <v>159</v>
      </c>
      <c r="D8106" t="s">
        <v>203</v>
      </c>
      <c r="E8106" s="12"/>
      <c r="G8106" t="str">
        <f t="shared" si="42"/>
        <v/>
      </c>
      <c r="H8106" t="str">
        <f t="shared" si="43"/>
        <v/>
      </c>
      <c r="I8106" t="str">
        <f t="shared" si="44"/>
        <v>Females</v>
      </c>
      <c r="J8106">
        <f t="shared" si="45"/>
        <v>0</v>
      </c>
    </row>
    <row r="8107" spans="1:10" x14ac:dyDescent="0.3">
      <c r="A8107">
        <v>2014</v>
      </c>
      <c r="B8107" t="s">
        <v>112</v>
      </c>
      <c r="C8107" t="s">
        <v>159</v>
      </c>
      <c r="D8107" t="s">
        <v>205</v>
      </c>
      <c r="E8107" s="12"/>
      <c r="G8107" t="str">
        <f t="shared" si="42"/>
        <v/>
      </c>
      <c r="H8107" t="str">
        <f t="shared" si="43"/>
        <v/>
      </c>
      <c r="I8107" t="str">
        <f t="shared" si="44"/>
        <v/>
      </c>
      <c r="J8107">
        <f t="shared" si="45"/>
        <v>0</v>
      </c>
    </row>
    <row r="8108" spans="1:10" x14ac:dyDescent="0.3">
      <c r="A8108">
        <v>2014</v>
      </c>
      <c r="B8108" t="s">
        <v>112</v>
      </c>
      <c r="C8108" t="s">
        <v>160</v>
      </c>
      <c r="D8108" t="s">
        <v>202</v>
      </c>
      <c r="E8108" s="12"/>
      <c r="G8108" t="str">
        <f t="shared" si="42"/>
        <v/>
      </c>
      <c r="H8108" t="str">
        <f t="shared" si="43"/>
        <v/>
      </c>
      <c r="I8108" t="str">
        <f t="shared" si="44"/>
        <v/>
      </c>
      <c r="J8108">
        <f t="shared" si="45"/>
        <v>0</v>
      </c>
    </row>
    <row r="8109" spans="1:10" x14ac:dyDescent="0.3">
      <c r="A8109">
        <v>2014</v>
      </c>
      <c r="B8109" t="s">
        <v>112</v>
      </c>
      <c r="C8109" t="s">
        <v>160</v>
      </c>
      <c r="D8109" t="s">
        <v>203</v>
      </c>
      <c r="E8109" s="12"/>
      <c r="G8109" t="str">
        <f t="shared" si="42"/>
        <v/>
      </c>
      <c r="H8109" t="str">
        <f t="shared" si="43"/>
        <v/>
      </c>
      <c r="I8109" t="str">
        <f t="shared" si="44"/>
        <v>Females</v>
      </c>
      <c r="J8109">
        <f t="shared" si="45"/>
        <v>0</v>
      </c>
    </row>
    <row r="8110" spans="1:10" x14ac:dyDescent="0.3">
      <c r="A8110">
        <v>2014</v>
      </c>
      <c r="B8110" t="s">
        <v>112</v>
      </c>
      <c r="C8110" t="s">
        <v>160</v>
      </c>
      <c r="D8110" t="s">
        <v>205</v>
      </c>
      <c r="E8110" s="12"/>
      <c r="G8110" t="str">
        <f t="shared" si="42"/>
        <v/>
      </c>
      <c r="H8110" t="str">
        <f t="shared" si="43"/>
        <v/>
      </c>
      <c r="I8110" t="str">
        <f t="shared" si="44"/>
        <v/>
      </c>
      <c r="J8110">
        <f t="shared" si="45"/>
        <v>0</v>
      </c>
    </row>
    <row r="8111" spans="1:10" x14ac:dyDescent="0.3">
      <c r="A8111">
        <v>2014</v>
      </c>
      <c r="B8111" t="s">
        <v>161</v>
      </c>
      <c r="C8111" t="s">
        <v>162</v>
      </c>
      <c r="D8111" t="s">
        <v>202</v>
      </c>
      <c r="E8111" s="12"/>
      <c r="G8111" t="str">
        <f t="shared" si="42"/>
        <v/>
      </c>
      <c r="H8111" t="str">
        <f t="shared" si="43"/>
        <v/>
      </c>
      <c r="I8111" t="str">
        <f t="shared" si="44"/>
        <v/>
      </c>
      <c r="J8111">
        <f t="shared" si="45"/>
        <v>0</v>
      </c>
    </row>
    <row r="8112" spans="1:10" x14ac:dyDescent="0.3">
      <c r="A8112">
        <v>2014</v>
      </c>
      <c r="B8112" t="s">
        <v>161</v>
      </c>
      <c r="C8112" t="s">
        <v>162</v>
      </c>
      <c r="D8112" t="s">
        <v>203</v>
      </c>
      <c r="E8112" s="12"/>
      <c r="G8112" t="str">
        <f t="shared" si="42"/>
        <v/>
      </c>
      <c r="H8112" t="str">
        <f t="shared" si="43"/>
        <v/>
      </c>
      <c r="I8112" t="str">
        <f t="shared" si="44"/>
        <v>Females</v>
      </c>
      <c r="J8112">
        <f t="shared" si="45"/>
        <v>0</v>
      </c>
    </row>
    <row r="8113" spans="1:10" x14ac:dyDescent="0.3">
      <c r="A8113">
        <v>2014</v>
      </c>
      <c r="B8113" t="s">
        <v>161</v>
      </c>
      <c r="C8113" t="s">
        <v>162</v>
      </c>
      <c r="D8113" t="s">
        <v>205</v>
      </c>
      <c r="E8113" s="12"/>
      <c r="G8113" t="str">
        <f t="shared" si="42"/>
        <v/>
      </c>
      <c r="H8113" t="str">
        <f t="shared" si="43"/>
        <v/>
      </c>
      <c r="I8113" t="str">
        <f t="shared" si="44"/>
        <v/>
      </c>
      <c r="J8113">
        <f t="shared" si="45"/>
        <v>0</v>
      </c>
    </row>
    <row r="8114" spans="1:10" x14ac:dyDescent="0.3">
      <c r="A8114">
        <v>2014</v>
      </c>
      <c r="B8114" t="s">
        <v>161</v>
      </c>
      <c r="C8114" t="s">
        <v>163</v>
      </c>
      <c r="D8114" t="s">
        <v>202</v>
      </c>
      <c r="E8114" s="12"/>
      <c r="G8114" t="str">
        <f t="shared" si="42"/>
        <v/>
      </c>
      <c r="H8114" t="str">
        <f t="shared" si="43"/>
        <v/>
      </c>
      <c r="I8114" t="str">
        <f t="shared" si="44"/>
        <v/>
      </c>
      <c r="J8114">
        <f t="shared" si="45"/>
        <v>0</v>
      </c>
    </row>
    <row r="8115" spans="1:10" x14ac:dyDescent="0.3">
      <c r="A8115">
        <v>2014</v>
      </c>
      <c r="B8115" t="s">
        <v>161</v>
      </c>
      <c r="C8115" t="s">
        <v>163</v>
      </c>
      <c r="D8115" t="s">
        <v>203</v>
      </c>
      <c r="E8115" s="12"/>
      <c r="G8115" t="str">
        <f t="shared" si="42"/>
        <v/>
      </c>
      <c r="H8115" t="str">
        <f t="shared" si="43"/>
        <v/>
      </c>
      <c r="I8115" t="str">
        <f t="shared" si="44"/>
        <v>Females</v>
      </c>
      <c r="J8115">
        <f t="shared" si="45"/>
        <v>0</v>
      </c>
    </row>
    <row r="8116" spans="1:10" x14ac:dyDescent="0.3">
      <c r="A8116">
        <v>2014</v>
      </c>
      <c r="B8116" t="s">
        <v>161</v>
      </c>
      <c r="C8116" t="s">
        <v>163</v>
      </c>
      <c r="D8116" t="s">
        <v>205</v>
      </c>
      <c r="E8116" s="12"/>
      <c r="G8116" t="str">
        <f t="shared" si="42"/>
        <v/>
      </c>
      <c r="H8116" t="str">
        <f t="shared" si="43"/>
        <v/>
      </c>
      <c r="I8116" t="str">
        <f t="shared" si="44"/>
        <v/>
      </c>
      <c r="J8116">
        <f t="shared" si="45"/>
        <v>0</v>
      </c>
    </row>
    <row r="8117" spans="1:10" x14ac:dyDescent="0.3">
      <c r="A8117">
        <v>2014</v>
      </c>
      <c r="B8117" t="s">
        <v>161</v>
      </c>
      <c r="C8117" t="s">
        <v>164</v>
      </c>
      <c r="D8117" t="s">
        <v>202</v>
      </c>
      <c r="E8117" s="12"/>
      <c r="G8117" t="str">
        <f t="shared" si="42"/>
        <v/>
      </c>
      <c r="H8117" t="str">
        <f t="shared" si="43"/>
        <v/>
      </c>
      <c r="I8117" t="str">
        <f t="shared" si="44"/>
        <v/>
      </c>
      <c r="J8117">
        <f t="shared" si="45"/>
        <v>0</v>
      </c>
    </row>
    <row r="8118" spans="1:10" x14ac:dyDescent="0.3">
      <c r="A8118">
        <v>2014</v>
      </c>
      <c r="B8118" t="s">
        <v>161</v>
      </c>
      <c r="C8118" t="s">
        <v>164</v>
      </c>
      <c r="D8118" t="s">
        <v>203</v>
      </c>
      <c r="E8118" s="12"/>
      <c r="G8118" t="str">
        <f t="shared" si="42"/>
        <v/>
      </c>
      <c r="H8118" t="str">
        <f t="shared" si="43"/>
        <v/>
      </c>
      <c r="I8118" t="str">
        <f t="shared" si="44"/>
        <v>Females</v>
      </c>
      <c r="J8118">
        <f t="shared" si="45"/>
        <v>0</v>
      </c>
    </row>
    <row r="8119" spans="1:10" x14ac:dyDescent="0.3">
      <c r="A8119">
        <v>2014</v>
      </c>
      <c r="B8119" t="s">
        <v>161</v>
      </c>
      <c r="C8119" t="s">
        <v>164</v>
      </c>
      <c r="D8119" t="s">
        <v>205</v>
      </c>
      <c r="E8119" s="12"/>
      <c r="G8119" t="str">
        <f t="shared" si="42"/>
        <v/>
      </c>
      <c r="H8119" t="str">
        <f t="shared" si="43"/>
        <v/>
      </c>
      <c r="I8119" t="str">
        <f t="shared" si="44"/>
        <v/>
      </c>
      <c r="J8119">
        <f t="shared" si="45"/>
        <v>0</v>
      </c>
    </row>
    <row r="8120" spans="1:10" x14ac:dyDescent="0.3">
      <c r="A8120">
        <v>2014</v>
      </c>
      <c r="B8120" t="s">
        <v>161</v>
      </c>
      <c r="C8120" t="s">
        <v>165</v>
      </c>
      <c r="D8120" t="s">
        <v>202</v>
      </c>
      <c r="E8120" s="12"/>
      <c r="G8120" t="str">
        <f t="shared" si="42"/>
        <v/>
      </c>
      <c r="H8120" t="str">
        <f t="shared" si="43"/>
        <v/>
      </c>
      <c r="I8120" t="str">
        <f t="shared" si="44"/>
        <v/>
      </c>
      <c r="J8120">
        <f t="shared" si="45"/>
        <v>0</v>
      </c>
    </row>
    <row r="8121" spans="1:10" x14ac:dyDescent="0.3">
      <c r="A8121">
        <v>2014</v>
      </c>
      <c r="B8121" t="s">
        <v>161</v>
      </c>
      <c r="C8121" t="s">
        <v>165</v>
      </c>
      <c r="D8121" t="s">
        <v>203</v>
      </c>
      <c r="E8121" s="12"/>
      <c r="G8121" t="str">
        <f t="shared" si="42"/>
        <v/>
      </c>
      <c r="H8121" t="str">
        <f t="shared" si="43"/>
        <v/>
      </c>
      <c r="I8121" t="str">
        <f t="shared" si="44"/>
        <v>Females</v>
      </c>
      <c r="J8121">
        <f t="shared" si="45"/>
        <v>0</v>
      </c>
    </row>
    <row r="8122" spans="1:10" x14ac:dyDescent="0.3">
      <c r="A8122">
        <v>2014</v>
      </c>
      <c r="B8122" t="s">
        <v>161</v>
      </c>
      <c r="C8122" t="s">
        <v>165</v>
      </c>
      <c r="D8122" t="s">
        <v>205</v>
      </c>
      <c r="E8122" s="12"/>
      <c r="G8122" t="str">
        <f t="shared" si="42"/>
        <v/>
      </c>
      <c r="H8122" t="str">
        <f t="shared" si="43"/>
        <v/>
      </c>
      <c r="I8122" t="str">
        <f t="shared" si="44"/>
        <v/>
      </c>
      <c r="J8122">
        <f t="shared" si="45"/>
        <v>0</v>
      </c>
    </row>
    <row r="8123" spans="1:10" x14ac:dyDescent="0.3">
      <c r="A8123">
        <v>2014</v>
      </c>
      <c r="B8123" t="s">
        <v>161</v>
      </c>
      <c r="C8123" t="s">
        <v>166</v>
      </c>
      <c r="D8123" t="s">
        <v>202</v>
      </c>
      <c r="E8123" s="12"/>
      <c r="G8123" t="str">
        <f t="shared" si="42"/>
        <v/>
      </c>
      <c r="H8123" t="str">
        <f t="shared" si="43"/>
        <v/>
      </c>
      <c r="I8123" t="str">
        <f t="shared" si="44"/>
        <v/>
      </c>
      <c r="J8123">
        <f t="shared" si="45"/>
        <v>0</v>
      </c>
    </row>
    <row r="8124" spans="1:10" x14ac:dyDescent="0.3">
      <c r="A8124">
        <v>2014</v>
      </c>
      <c r="B8124" t="s">
        <v>161</v>
      </c>
      <c r="C8124" t="s">
        <v>166</v>
      </c>
      <c r="D8124" t="s">
        <v>203</v>
      </c>
      <c r="E8124" s="12"/>
      <c r="G8124" t="str">
        <f t="shared" si="42"/>
        <v/>
      </c>
      <c r="H8124" t="str">
        <f t="shared" si="43"/>
        <v/>
      </c>
      <c r="I8124" t="str">
        <f t="shared" si="44"/>
        <v>Females</v>
      </c>
      <c r="J8124">
        <f t="shared" si="45"/>
        <v>0</v>
      </c>
    </row>
    <row r="8125" spans="1:10" x14ac:dyDescent="0.3">
      <c r="A8125">
        <v>2014</v>
      </c>
      <c r="B8125" t="s">
        <v>161</v>
      </c>
      <c r="C8125" t="s">
        <v>166</v>
      </c>
      <c r="D8125" t="s">
        <v>205</v>
      </c>
      <c r="E8125" s="12"/>
      <c r="G8125" t="str">
        <f t="shared" si="42"/>
        <v/>
      </c>
      <c r="H8125" t="str">
        <f t="shared" si="43"/>
        <v/>
      </c>
      <c r="I8125" t="str">
        <f t="shared" si="44"/>
        <v/>
      </c>
      <c r="J8125">
        <f t="shared" si="45"/>
        <v>0</v>
      </c>
    </row>
    <row r="8126" spans="1:10" x14ac:dyDescent="0.3">
      <c r="A8126">
        <v>2014</v>
      </c>
      <c r="B8126" t="s">
        <v>161</v>
      </c>
      <c r="C8126" t="s">
        <v>167</v>
      </c>
      <c r="D8126" t="s">
        <v>202</v>
      </c>
      <c r="E8126" s="12"/>
      <c r="G8126" t="str">
        <f t="shared" si="42"/>
        <v/>
      </c>
      <c r="H8126" t="str">
        <f t="shared" si="43"/>
        <v/>
      </c>
      <c r="I8126" t="str">
        <f t="shared" si="44"/>
        <v/>
      </c>
      <c r="J8126">
        <f t="shared" si="45"/>
        <v>0</v>
      </c>
    </row>
    <row r="8127" spans="1:10" x14ac:dyDescent="0.3">
      <c r="A8127">
        <v>2014</v>
      </c>
      <c r="B8127" t="s">
        <v>161</v>
      </c>
      <c r="C8127" t="s">
        <v>167</v>
      </c>
      <c r="D8127" t="s">
        <v>203</v>
      </c>
      <c r="E8127" s="12"/>
      <c r="G8127" t="str">
        <f t="shared" si="42"/>
        <v/>
      </c>
      <c r="H8127" t="str">
        <f t="shared" si="43"/>
        <v/>
      </c>
      <c r="I8127" t="str">
        <f t="shared" si="44"/>
        <v>Females</v>
      </c>
      <c r="J8127">
        <f t="shared" si="45"/>
        <v>0</v>
      </c>
    </row>
    <row r="8128" spans="1:10" x14ac:dyDescent="0.3">
      <c r="A8128">
        <v>2014</v>
      </c>
      <c r="B8128" t="s">
        <v>161</v>
      </c>
      <c r="C8128" t="s">
        <v>167</v>
      </c>
      <c r="D8128" t="s">
        <v>205</v>
      </c>
      <c r="E8128" s="12"/>
      <c r="G8128" t="str">
        <f t="shared" si="42"/>
        <v/>
      </c>
      <c r="H8128" t="str">
        <f t="shared" si="43"/>
        <v/>
      </c>
      <c r="I8128" t="str">
        <f t="shared" si="44"/>
        <v/>
      </c>
      <c r="J8128">
        <f t="shared" si="45"/>
        <v>0</v>
      </c>
    </row>
    <row r="8129" spans="1:10" x14ac:dyDescent="0.3">
      <c r="A8129">
        <v>2014</v>
      </c>
      <c r="B8129" t="s">
        <v>161</v>
      </c>
      <c r="C8129" t="s">
        <v>168</v>
      </c>
      <c r="D8129" t="s">
        <v>202</v>
      </c>
      <c r="E8129" s="12"/>
      <c r="G8129" t="str">
        <f t="shared" si="42"/>
        <v/>
      </c>
      <c r="H8129" t="str">
        <f t="shared" si="43"/>
        <v/>
      </c>
      <c r="I8129" t="str">
        <f t="shared" si="44"/>
        <v/>
      </c>
      <c r="J8129">
        <f t="shared" si="45"/>
        <v>0</v>
      </c>
    </row>
    <row r="8130" spans="1:10" x14ac:dyDescent="0.3">
      <c r="A8130">
        <v>2014</v>
      </c>
      <c r="B8130" t="s">
        <v>161</v>
      </c>
      <c r="C8130" t="s">
        <v>168</v>
      </c>
      <c r="D8130" t="s">
        <v>203</v>
      </c>
      <c r="E8130" s="12"/>
      <c r="G8130" t="str">
        <f t="shared" si="42"/>
        <v/>
      </c>
      <c r="H8130" t="str">
        <f t="shared" si="43"/>
        <v/>
      </c>
      <c r="I8130" t="str">
        <f t="shared" si="44"/>
        <v>Females</v>
      </c>
      <c r="J8130">
        <f t="shared" si="45"/>
        <v>0</v>
      </c>
    </row>
    <row r="8131" spans="1:10" x14ac:dyDescent="0.3">
      <c r="A8131">
        <v>2014</v>
      </c>
      <c r="B8131" t="s">
        <v>161</v>
      </c>
      <c r="C8131" t="s">
        <v>168</v>
      </c>
      <c r="D8131" t="s">
        <v>205</v>
      </c>
      <c r="E8131" s="12"/>
      <c r="G8131" t="str">
        <f t="shared" si="42"/>
        <v/>
      </c>
      <c r="H8131" t="str">
        <f t="shared" si="43"/>
        <v/>
      </c>
      <c r="I8131" t="str">
        <f t="shared" si="44"/>
        <v/>
      </c>
      <c r="J8131">
        <f t="shared" si="45"/>
        <v>0</v>
      </c>
    </row>
    <row r="8132" spans="1:10" x14ac:dyDescent="0.3">
      <c r="A8132">
        <v>2014</v>
      </c>
      <c r="B8132" t="s">
        <v>161</v>
      </c>
      <c r="C8132" t="s">
        <v>169</v>
      </c>
      <c r="D8132" t="s">
        <v>202</v>
      </c>
      <c r="E8132" s="12"/>
      <c r="G8132" t="str">
        <f t="shared" si="42"/>
        <v/>
      </c>
      <c r="H8132" t="str">
        <f t="shared" si="43"/>
        <v/>
      </c>
      <c r="I8132" t="str">
        <f t="shared" si="44"/>
        <v/>
      </c>
      <c r="J8132">
        <f t="shared" si="45"/>
        <v>0</v>
      </c>
    </row>
    <row r="8133" spans="1:10" x14ac:dyDescent="0.3">
      <c r="A8133">
        <v>2014</v>
      </c>
      <c r="B8133" t="s">
        <v>161</v>
      </c>
      <c r="C8133" t="s">
        <v>169</v>
      </c>
      <c r="D8133" t="s">
        <v>203</v>
      </c>
      <c r="E8133" s="12"/>
      <c r="G8133" t="str">
        <f t="shared" si="42"/>
        <v/>
      </c>
      <c r="H8133" t="str">
        <f t="shared" si="43"/>
        <v/>
      </c>
      <c r="I8133" t="str">
        <f t="shared" si="44"/>
        <v>Females</v>
      </c>
      <c r="J8133">
        <f t="shared" si="45"/>
        <v>0</v>
      </c>
    </row>
    <row r="8134" spans="1:10" x14ac:dyDescent="0.3">
      <c r="A8134">
        <v>2014</v>
      </c>
      <c r="B8134" t="s">
        <v>161</v>
      </c>
      <c r="C8134" t="s">
        <v>169</v>
      </c>
      <c r="D8134" t="s">
        <v>205</v>
      </c>
      <c r="E8134" s="12"/>
      <c r="G8134" t="str">
        <f t="shared" si="42"/>
        <v/>
      </c>
      <c r="H8134" t="str">
        <f t="shared" si="43"/>
        <v/>
      </c>
      <c r="I8134" t="str">
        <f t="shared" si="44"/>
        <v/>
      </c>
      <c r="J8134">
        <f t="shared" si="45"/>
        <v>0</v>
      </c>
    </row>
    <row r="8135" spans="1:10" x14ac:dyDescent="0.3">
      <c r="A8135">
        <v>2014</v>
      </c>
      <c r="B8135" t="s">
        <v>161</v>
      </c>
      <c r="C8135" t="s">
        <v>170</v>
      </c>
      <c r="D8135" t="s">
        <v>202</v>
      </c>
      <c r="E8135" s="12"/>
      <c r="G8135" t="str">
        <f t="shared" si="42"/>
        <v/>
      </c>
      <c r="H8135" t="str">
        <f t="shared" si="43"/>
        <v/>
      </c>
      <c r="I8135" t="str">
        <f t="shared" si="44"/>
        <v/>
      </c>
      <c r="J8135">
        <f t="shared" si="45"/>
        <v>0</v>
      </c>
    </row>
    <row r="8136" spans="1:10" x14ac:dyDescent="0.3">
      <c r="A8136">
        <v>2014</v>
      </c>
      <c r="B8136" t="s">
        <v>161</v>
      </c>
      <c r="C8136" t="s">
        <v>170</v>
      </c>
      <c r="D8136" t="s">
        <v>203</v>
      </c>
      <c r="E8136" s="12"/>
      <c r="G8136" t="str">
        <f t="shared" ref="G8136:G8199" si="46">IF(A8136=$G$1,A8136,"")</f>
        <v/>
      </c>
      <c r="H8136" t="str">
        <f t="shared" ref="H8136:H8199" si="47">IF(C8136=$H$1, C8136,"")</f>
        <v/>
      </c>
      <c r="I8136" t="str">
        <f t="shared" ref="I8136:I8199" si="48">IF(D8136=$I$1,D8136,"")</f>
        <v>Females</v>
      </c>
      <c r="J8136">
        <f t="shared" ref="J8136:J8199" si="49">IF(AND(G8136=$G$1,AND(H8136=$H$1,I8136=$I$1)),E8136,0)</f>
        <v>0</v>
      </c>
    </row>
    <row r="8137" spans="1:10" x14ac:dyDescent="0.3">
      <c r="A8137">
        <v>2014</v>
      </c>
      <c r="B8137" t="s">
        <v>161</v>
      </c>
      <c r="C8137" t="s">
        <v>170</v>
      </c>
      <c r="D8137" t="s">
        <v>205</v>
      </c>
      <c r="E8137" s="12"/>
      <c r="G8137" t="str">
        <f t="shared" si="46"/>
        <v/>
      </c>
      <c r="H8137" t="str">
        <f t="shared" si="47"/>
        <v/>
      </c>
      <c r="I8137" t="str">
        <f t="shared" si="48"/>
        <v/>
      </c>
      <c r="J8137">
        <f t="shared" si="49"/>
        <v>0</v>
      </c>
    </row>
    <row r="8138" spans="1:10" x14ac:dyDescent="0.3">
      <c r="A8138">
        <v>2014</v>
      </c>
      <c r="B8138" t="s">
        <v>161</v>
      </c>
      <c r="C8138" t="s">
        <v>171</v>
      </c>
      <c r="D8138" t="s">
        <v>202</v>
      </c>
      <c r="E8138" s="12"/>
      <c r="G8138" t="str">
        <f t="shared" si="46"/>
        <v/>
      </c>
      <c r="H8138" t="str">
        <f t="shared" si="47"/>
        <v/>
      </c>
      <c r="I8138" t="str">
        <f t="shared" si="48"/>
        <v/>
      </c>
      <c r="J8138">
        <f t="shared" si="49"/>
        <v>0</v>
      </c>
    </row>
    <row r="8139" spans="1:10" x14ac:dyDescent="0.3">
      <c r="A8139">
        <v>2014</v>
      </c>
      <c r="B8139" t="s">
        <v>161</v>
      </c>
      <c r="C8139" t="s">
        <v>171</v>
      </c>
      <c r="D8139" t="s">
        <v>203</v>
      </c>
      <c r="E8139" s="12"/>
      <c r="G8139" t="str">
        <f t="shared" si="46"/>
        <v/>
      </c>
      <c r="H8139" t="str">
        <f t="shared" si="47"/>
        <v/>
      </c>
      <c r="I8139" t="str">
        <f t="shared" si="48"/>
        <v>Females</v>
      </c>
      <c r="J8139">
        <f t="shared" si="49"/>
        <v>0</v>
      </c>
    </row>
    <row r="8140" spans="1:10" x14ac:dyDescent="0.3">
      <c r="A8140">
        <v>2014</v>
      </c>
      <c r="B8140" t="s">
        <v>161</v>
      </c>
      <c r="C8140" t="s">
        <v>171</v>
      </c>
      <c r="D8140" t="s">
        <v>205</v>
      </c>
      <c r="E8140" s="12"/>
      <c r="G8140" t="str">
        <f t="shared" si="46"/>
        <v/>
      </c>
      <c r="H8140" t="str">
        <f t="shared" si="47"/>
        <v/>
      </c>
      <c r="I8140" t="str">
        <f t="shared" si="48"/>
        <v/>
      </c>
      <c r="J8140">
        <f t="shared" si="49"/>
        <v>0</v>
      </c>
    </row>
    <row r="8141" spans="1:10" x14ac:dyDescent="0.3">
      <c r="A8141">
        <v>2014</v>
      </c>
      <c r="B8141" t="s">
        <v>161</v>
      </c>
      <c r="C8141" t="s">
        <v>172</v>
      </c>
      <c r="D8141" t="s">
        <v>202</v>
      </c>
      <c r="E8141" s="12"/>
      <c r="G8141" t="str">
        <f t="shared" si="46"/>
        <v/>
      </c>
      <c r="H8141" t="str">
        <f t="shared" si="47"/>
        <v/>
      </c>
      <c r="I8141" t="str">
        <f t="shared" si="48"/>
        <v/>
      </c>
      <c r="J8141">
        <f t="shared" si="49"/>
        <v>0</v>
      </c>
    </row>
    <row r="8142" spans="1:10" x14ac:dyDescent="0.3">
      <c r="A8142">
        <v>2014</v>
      </c>
      <c r="B8142" t="s">
        <v>161</v>
      </c>
      <c r="C8142" t="s">
        <v>172</v>
      </c>
      <c r="D8142" t="s">
        <v>203</v>
      </c>
      <c r="E8142" s="12"/>
      <c r="G8142" t="str">
        <f t="shared" si="46"/>
        <v/>
      </c>
      <c r="H8142" t="str">
        <f t="shared" si="47"/>
        <v/>
      </c>
      <c r="I8142" t="str">
        <f t="shared" si="48"/>
        <v>Females</v>
      </c>
      <c r="J8142">
        <f t="shared" si="49"/>
        <v>0</v>
      </c>
    </row>
    <row r="8143" spans="1:10" x14ac:dyDescent="0.3">
      <c r="A8143">
        <v>2014</v>
      </c>
      <c r="B8143" t="s">
        <v>161</v>
      </c>
      <c r="C8143" t="s">
        <v>172</v>
      </c>
      <c r="D8143" t="s">
        <v>205</v>
      </c>
      <c r="E8143" s="12"/>
      <c r="G8143" t="str">
        <f t="shared" si="46"/>
        <v/>
      </c>
      <c r="H8143" t="str">
        <f t="shared" si="47"/>
        <v/>
      </c>
      <c r="I8143" t="str">
        <f t="shared" si="48"/>
        <v/>
      </c>
      <c r="J8143">
        <f t="shared" si="49"/>
        <v>0</v>
      </c>
    </row>
    <row r="8144" spans="1:10" x14ac:dyDescent="0.3">
      <c r="A8144">
        <v>2014</v>
      </c>
      <c r="B8144" t="s">
        <v>161</v>
      </c>
      <c r="C8144" t="s">
        <v>173</v>
      </c>
      <c r="D8144" t="s">
        <v>202</v>
      </c>
      <c r="E8144" s="12"/>
      <c r="G8144" t="str">
        <f t="shared" si="46"/>
        <v/>
      </c>
      <c r="H8144" t="str">
        <f t="shared" si="47"/>
        <v/>
      </c>
      <c r="I8144" t="str">
        <f t="shared" si="48"/>
        <v/>
      </c>
      <c r="J8144">
        <f t="shared" si="49"/>
        <v>0</v>
      </c>
    </row>
    <row r="8145" spans="1:10" x14ac:dyDescent="0.3">
      <c r="A8145">
        <v>2014</v>
      </c>
      <c r="B8145" t="s">
        <v>161</v>
      </c>
      <c r="C8145" t="s">
        <v>173</v>
      </c>
      <c r="D8145" t="s">
        <v>203</v>
      </c>
      <c r="E8145" s="12"/>
      <c r="G8145" t="str">
        <f t="shared" si="46"/>
        <v/>
      </c>
      <c r="H8145" t="str">
        <f t="shared" si="47"/>
        <v/>
      </c>
      <c r="I8145" t="str">
        <f t="shared" si="48"/>
        <v>Females</v>
      </c>
      <c r="J8145">
        <f t="shared" si="49"/>
        <v>0</v>
      </c>
    </row>
    <row r="8146" spans="1:10" x14ac:dyDescent="0.3">
      <c r="A8146">
        <v>2014</v>
      </c>
      <c r="B8146" t="s">
        <v>161</v>
      </c>
      <c r="C8146" t="s">
        <v>173</v>
      </c>
      <c r="D8146" t="s">
        <v>205</v>
      </c>
      <c r="E8146" s="12"/>
      <c r="G8146" t="str">
        <f t="shared" si="46"/>
        <v/>
      </c>
      <c r="H8146" t="str">
        <f t="shared" si="47"/>
        <v/>
      </c>
      <c r="I8146" t="str">
        <f t="shared" si="48"/>
        <v/>
      </c>
      <c r="J8146">
        <f t="shared" si="49"/>
        <v>0</v>
      </c>
    </row>
    <row r="8147" spans="1:10" x14ac:dyDescent="0.3">
      <c r="A8147">
        <v>2014</v>
      </c>
      <c r="B8147" t="s">
        <v>161</v>
      </c>
      <c r="C8147" t="s">
        <v>174</v>
      </c>
      <c r="D8147" t="s">
        <v>202</v>
      </c>
      <c r="E8147" s="12"/>
      <c r="G8147" t="str">
        <f t="shared" si="46"/>
        <v/>
      </c>
      <c r="H8147" t="str">
        <f t="shared" si="47"/>
        <v/>
      </c>
      <c r="I8147" t="str">
        <f t="shared" si="48"/>
        <v/>
      </c>
      <c r="J8147">
        <f t="shared" si="49"/>
        <v>0</v>
      </c>
    </row>
    <row r="8148" spans="1:10" x14ac:dyDescent="0.3">
      <c r="A8148">
        <v>2014</v>
      </c>
      <c r="B8148" t="s">
        <v>161</v>
      </c>
      <c r="C8148" t="s">
        <v>174</v>
      </c>
      <c r="D8148" t="s">
        <v>203</v>
      </c>
      <c r="E8148" s="12"/>
      <c r="G8148" t="str">
        <f t="shared" si="46"/>
        <v/>
      </c>
      <c r="H8148" t="str">
        <f t="shared" si="47"/>
        <v/>
      </c>
      <c r="I8148" t="str">
        <f t="shared" si="48"/>
        <v>Females</v>
      </c>
      <c r="J8148">
        <f t="shared" si="49"/>
        <v>0</v>
      </c>
    </row>
    <row r="8149" spans="1:10" x14ac:dyDescent="0.3">
      <c r="A8149">
        <v>2014</v>
      </c>
      <c r="B8149" t="s">
        <v>161</v>
      </c>
      <c r="C8149" t="s">
        <v>174</v>
      </c>
      <c r="D8149" t="s">
        <v>205</v>
      </c>
      <c r="E8149" s="12"/>
      <c r="G8149" t="str">
        <f t="shared" si="46"/>
        <v/>
      </c>
      <c r="H8149" t="str">
        <f t="shared" si="47"/>
        <v/>
      </c>
      <c r="I8149" t="str">
        <f t="shared" si="48"/>
        <v/>
      </c>
      <c r="J8149">
        <f t="shared" si="49"/>
        <v>0</v>
      </c>
    </row>
    <row r="8150" spans="1:10" x14ac:dyDescent="0.3">
      <c r="A8150">
        <v>2014</v>
      </c>
      <c r="B8150" t="s">
        <v>161</v>
      </c>
      <c r="C8150" t="s">
        <v>175</v>
      </c>
      <c r="D8150" t="s">
        <v>202</v>
      </c>
      <c r="E8150" s="12"/>
      <c r="G8150" t="str">
        <f t="shared" si="46"/>
        <v/>
      </c>
      <c r="H8150" t="str">
        <f t="shared" si="47"/>
        <v/>
      </c>
      <c r="I8150" t="str">
        <f t="shared" si="48"/>
        <v/>
      </c>
      <c r="J8150">
        <f t="shared" si="49"/>
        <v>0</v>
      </c>
    </row>
    <row r="8151" spans="1:10" x14ac:dyDescent="0.3">
      <c r="A8151">
        <v>2014</v>
      </c>
      <c r="B8151" t="s">
        <v>161</v>
      </c>
      <c r="C8151" t="s">
        <v>175</v>
      </c>
      <c r="D8151" t="s">
        <v>203</v>
      </c>
      <c r="E8151" s="12"/>
      <c r="G8151" t="str">
        <f t="shared" si="46"/>
        <v/>
      </c>
      <c r="H8151" t="str">
        <f t="shared" si="47"/>
        <v/>
      </c>
      <c r="I8151" t="str">
        <f t="shared" si="48"/>
        <v>Females</v>
      </c>
      <c r="J8151">
        <f t="shared" si="49"/>
        <v>0</v>
      </c>
    </row>
    <row r="8152" spans="1:10" x14ac:dyDescent="0.3">
      <c r="A8152">
        <v>2014</v>
      </c>
      <c r="B8152" t="s">
        <v>161</v>
      </c>
      <c r="C8152" t="s">
        <v>175</v>
      </c>
      <c r="D8152" t="s">
        <v>205</v>
      </c>
      <c r="E8152" s="12"/>
      <c r="G8152" t="str">
        <f t="shared" si="46"/>
        <v/>
      </c>
      <c r="H8152" t="str">
        <f t="shared" si="47"/>
        <v/>
      </c>
      <c r="I8152" t="str">
        <f t="shared" si="48"/>
        <v/>
      </c>
      <c r="J8152">
        <f t="shared" si="49"/>
        <v>0</v>
      </c>
    </row>
    <row r="8153" spans="1:10" x14ac:dyDescent="0.3">
      <c r="A8153">
        <v>2014</v>
      </c>
      <c r="B8153" t="s">
        <v>161</v>
      </c>
      <c r="C8153" t="s">
        <v>176</v>
      </c>
      <c r="D8153" t="s">
        <v>202</v>
      </c>
      <c r="E8153" s="12"/>
      <c r="G8153" t="str">
        <f t="shared" si="46"/>
        <v/>
      </c>
      <c r="H8153" t="str">
        <f t="shared" si="47"/>
        <v/>
      </c>
      <c r="I8153" t="str">
        <f t="shared" si="48"/>
        <v/>
      </c>
      <c r="J8153">
        <f t="shared" si="49"/>
        <v>0</v>
      </c>
    </row>
    <row r="8154" spans="1:10" x14ac:dyDescent="0.3">
      <c r="A8154">
        <v>2014</v>
      </c>
      <c r="B8154" t="s">
        <v>161</v>
      </c>
      <c r="C8154" t="s">
        <v>176</v>
      </c>
      <c r="D8154" t="s">
        <v>203</v>
      </c>
      <c r="E8154" s="12"/>
      <c r="G8154" t="str">
        <f t="shared" si="46"/>
        <v/>
      </c>
      <c r="H8154" t="str">
        <f t="shared" si="47"/>
        <v/>
      </c>
      <c r="I8154" t="str">
        <f t="shared" si="48"/>
        <v>Females</v>
      </c>
      <c r="J8154">
        <f t="shared" si="49"/>
        <v>0</v>
      </c>
    </row>
    <row r="8155" spans="1:10" x14ac:dyDescent="0.3">
      <c r="A8155">
        <v>2014</v>
      </c>
      <c r="B8155" t="s">
        <v>161</v>
      </c>
      <c r="C8155" t="s">
        <v>176</v>
      </c>
      <c r="D8155" t="s">
        <v>205</v>
      </c>
      <c r="E8155" s="12"/>
      <c r="G8155" t="str">
        <f t="shared" si="46"/>
        <v/>
      </c>
      <c r="H8155" t="str">
        <f t="shared" si="47"/>
        <v/>
      </c>
      <c r="I8155" t="str">
        <f t="shared" si="48"/>
        <v/>
      </c>
      <c r="J8155">
        <f t="shared" si="49"/>
        <v>0</v>
      </c>
    </row>
    <row r="8156" spans="1:10" x14ac:dyDescent="0.3">
      <c r="A8156">
        <v>2014</v>
      </c>
      <c r="B8156" t="s">
        <v>161</v>
      </c>
      <c r="C8156" t="s">
        <v>177</v>
      </c>
      <c r="D8156" t="s">
        <v>202</v>
      </c>
      <c r="E8156" s="12"/>
      <c r="G8156" t="str">
        <f t="shared" si="46"/>
        <v/>
      </c>
      <c r="H8156" t="str">
        <f t="shared" si="47"/>
        <v/>
      </c>
      <c r="I8156" t="str">
        <f t="shared" si="48"/>
        <v/>
      </c>
      <c r="J8156">
        <f t="shared" si="49"/>
        <v>0</v>
      </c>
    </row>
    <row r="8157" spans="1:10" x14ac:dyDescent="0.3">
      <c r="A8157">
        <v>2014</v>
      </c>
      <c r="B8157" t="s">
        <v>161</v>
      </c>
      <c r="C8157" t="s">
        <v>177</v>
      </c>
      <c r="D8157" t="s">
        <v>203</v>
      </c>
      <c r="E8157" s="12"/>
      <c r="G8157" t="str">
        <f t="shared" si="46"/>
        <v/>
      </c>
      <c r="H8157" t="str">
        <f t="shared" si="47"/>
        <v/>
      </c>
      <c r="I8157" t="str">
        <f t="shared" si="48"/>
        <v>Females</v>
      </c>
      <c r="J8157">
        <f t="shared" si="49"/>
        <v>0</v>
      </c>
    </row>
    <row r="8158" spans="1:10" x14ac:dyDescent="0.3">
      <c r="A8158">
        <v>2014</v>
      </c>
      <c r="B8158" t="s">
        <v>161</v>
      </c>
      <c r="C8158" t="s">
        <v>177</v>
      </c>
      <c r="D8158" t="s">
        <v>205</v>
      </c>
      <c r="E8158" s="12"/>
      <c r="G8158" t="str">
        <f t="shared" si="46"/>
        <v/>
      </c>
      <c r="H8158" t="str">
        <f t="shared" si="47"/>
        <v/>
      </c>
      <c r="I8158" t="str">
        <f t="shared" si="48"/>
        <v/>
      </c>
      <c r="J8158">
        <f t="shared" si="49"/>
        <v>0</v>
      </c>
    </row>
    <row r="8159" spans="1:10" x14ac:dyDescent="0.3">
      <c r="A8159">
        <v>2014</v>
      </c>
      <c r="B8159" t="s">
        <v>161</v>
      </c>
      <c r="C8159" t="s">
        <v>178</v>
      </c>
      <c r="D8159" t="s">
        <v>202</v>
      </c>
      <c r="E8159" s="12"/>
      <c r="G8159" t="str">
        <f t="shared" si="46"/>
        <v/>
      </c>
      <c r="H8159" t="str">
        <f t="shared" si="47"/>
        <v/>
      </c>
      <c r="I8159" t="str">
        <f t="shared" si="48"/>
        <v/>
      </c>
      <c r="J8159">
        <f t="shared" si="49"/>
        <v>0</v>
      </c>
    </row>
    <row r="8160" spans="1:10" x14ac:dyDescent="0.3">
      <c r="A8160">
        <v>2014</v>
      </c>
      <c r="B8160" t="s">
        <v>161</v>
      </c>
      <c r="C8160" t="s">
        <v>178</v>
      </c>
      <c r="D8160" t="s">
        <v>203</v>
      </c>
      <c r="E8160" s="12"/>
      <c r="G8160" t="str">
        <f t="shared" si="46"/>
        <v/>
      </c>
      <c r="H8160" t="str">
        <f t="shared" si="47"/>
        <v/>
      </c>
      <c r="I8160" t="str">
        <f t="shared" si="48"/>
        <v>Females</v>
      </c>
      <c r="J8160">
        <f t="shared" si="49"/>
        <v>0</v>
      </c>
    </row>
    <row r="8161" spans="1:10" x14ac:dyDescent="0.3">
      <c r="A8161">
        <v>2014</v>
      </c>
      <c r="B8161" t="s">
        <v>161</v>
      </c>
      <c r="C8161" t="s">
        <v>178</v>
      </c>
      <c r="D8161" t="s">
        <v>205</v>
      </c>
      <c r="E8161" s="12"/>
      <c r="G8161" t="str">
        <f t="shared" si="46"/>
        <v/>
      </c>
      <c r="H8161" t="str">
        <f t="shared" si="47"/>
        <v/>
      </c>
      <c r="I8161" t="str">
        <f t="shared" si="48"/>
        <v/>
      </c>
      <c r="J8161">
        <f t="shared" si="49"/>
        <v>0</v>
      </c>
    </row>
    <row r="8162" spans="1:10" x14ac:dyDescent="0.3">
      <c r="A8162">
        <v>2014</v>
      </c>
      <c r="B8162" t="s">
        <v>161</v>
      </c>
      <c r="C8162" t="s">
        <v>215</v>
      </c>
      <c r="D8162" t="s">
        <v>202</v>
      </c>
      <c r="E8162" s="12"/>
      <c r="G8162" t="str">
        <f t="shared" si="46"/>
        <v/>
      </c>
      <c r="H8162" t="str">
        <f t="shared" si="47"/>
        <v/>
      </c>
      <c r="I8162" t="str">
        <f t="shared" si="48"/>
        <v/>
      </c>
      <c r="J8162">
        <f t="shared" si="49"/>
        <v>0</v>
      </c>
    </row>
    <row r="8163" spans="1:10" x14ac:dyDescent="0.3">
      <c r="A8163">
        <v>2014</v>
      </c>
      <c r="B8163" t="s">
        <v>161</v>
      </c>
      <c r="C8163" t="s">
        <v>215</v>
      </c>
      <c r="D8163" t="s">
        <v>203</v>
      </c>
      <c r="E8163" s="12"/>
      <c r="G8163" t="str">
        <f t="shared" si="46"/>
        <v/>
      </c>
      <c r="H8163" t="str">
        <f t="shared" si="47"/>
        <v/>
      </c>
      <c r="I8163" t="str">
        <f t="shared" si="48"/>
        <v>Females</v>
      </c>
      <c r="J8163">
        <f t="shared" si="49"/>
        <v>0</v>
      </c>
    </row>
    <row r="8164" spans="1:10" x14ac:dyDescent="0.3">
      <c r="A8164">
        <v>2014</v>
      </c>
      <c r="B8164" t="s">
        <v>161</v>
      </c>
      <c r="C8164" t="s">
        <v>215</v>
      </c>
      <c r="D8164" t="s">
        <v>205</v>
      </c>
      <c r="E8164" s="12"/>
      <c r="G8164" t="str">
        <f t="shared" si="46"/>
        <v/>
      </c>
      <c r="H8164" t="str">
        <f t="shared" si="47"/>
        <v/>
      </c>
      <c r="I8164" t="str">
        <f t="shared" si="48"/>
        <v/>
      </c>
      <c r="J8164">
        <f t="shared" si="49"/>
        <v>0</v>
      </c>
    </row>
    <row r="8165" spans="1:10" x14ac:dyDescent="0.3">
      <c r="A8165">
        <v>2014</v>
      </c>
      <c r="B8165" t="s">
        <v>161</v>
      </c>
      <c r="C8165" t="s">
        <v>179</v>
      </c>
      <c r="D8165" t="s">
        <v>202</v>
      </c>
      <c r="E8165" s="12"/>
      <c r="G8165" t="str">
        <f t="shared" si="46"/>
        <v/>
      </c>
      <c r="H8165" t="str">
        <f t="shared" si="47"/>
        <v/>
      </c>
      <c r="I8165" t="str">
        <f t="shared" si="48"/>
        <v/>
      </c>
      <c r="J8165">
        <f t="shared" si="49"/>
        <v>0</v>
      </c>
    </row>
    <row r="8166" spans="1:10" x14ac:dyDescent="0.3">
      <c r="A8166">
        <v>2014</v>
      </c>
      <c r="B8166" t="s">
        <v>161</v>
      </c>
      <c r="C8166" t="s">
        <v>179</v>
      </c>
      <c r="D8166" t="s">
        <v>203</v>
      </c>
      <c r="E8166" s="12"/>
      <c r="G8166" t="str">
        <f t="shared" si="46"/>
        <v/>
      </c>
      <c r="H8166" t="str">
        <f t="shared" si="47"/>
        <v/>
      </c>
      <c r="I8166" t="str">
        <f t="shared" si="48"/>
        <v>Females</v>
      </c>
      <c r="J8166">
        <f t="shared" si="49"/>
        <v>0</v>
      </c>
    </row>
    <row r="8167" spans="1:10" x14ac:dyDescent="0.3">
      <c r="A8167">
        <v>2014</v>
      </c>
      <c r="B8167" t="s">
        <v>161</v>
      </c>
      <c r="C8167" t="s">
        <v>179</v>
      </c>
      <c r="D8167" t="s">
        <v>205</v>
      </c>
      <c r="E8167" s="12"/>
      <c r="G8167" t="str">
        <f t="shared" si="46"/>
        <v/>
      </c>
      <c r="H8167" t="str">
        <f t="shared" si="47"/>
        <v/>
      </c>
      <c r="I8167" t="str">
        <f t="shared" si="48"/>
        <v/>
      </c>
      <c r="J8167">
        <f t="shared" si="49"/>
        <v>0</v>
      </c>
    </row>
    <row r="8168" spans="1:10" x14ac:dyDescent="0.3">
      <c r="A8168">
        <v>2014</v>
      </c>
      <c r="B8168" t="s">
        <v>161</v>
      </c>
      <c r="C8168" t="s">
        <v>180</v>
      </c>
      <c r="D8168" t="s">
        <v>202</v>
      </c>
      <c r="E8168" s="12"/>
      <c r="G8168" t="str">
        <f t="shared" si="46"/>
        <v/>
      </c>
      <c r="H8168" t="str">
        <f t="shared" si="47"/>
        <v/>
      </c>
      <c r="I8168" t="str">
        <f t="shared" si="48"/>
        <v/>
      </c>
      <c r="J8168">
        <f t="shared" si="49"/>
        <v>0</v>
      </c>
    </row>
    <row r="8169" spans="1:10" x14ac:dyDescent="0.3">
      <c r="A8169">
        <v>2014</v>
      </c>
      <c r="B8169" t="s">
        <v>161</v>
      </c>
      <c r="C8169" t="s">
        <v>180</v>
      </c>
      <c r="D8169" t="s">
        <v>203</v>
      </c>
      <c r="E8169" s="12"/>
      <c r="G8169" t="str">
        <f t="shared" si="46"/>
        <v/>
      </c>
      <c r="H8169" t="str">
        <f t="shared" si="47"/>
        <v/>
      </c>
      <c r="I8169" t="str">
        <f t="shared" si="48"/>
        <v>Females</v>
      </c>
      <c r="J8169">
        <f t="shared" si="49"/>
        <v>0</v>
      </c>
    </row>
    <row r="8170" spans="1:10" x14ac:dyDescent="0.3">
      <c r="A8170">
        <v>2014</v>
      </c>
      <c r="B8170" t="s">
        <v>161</v>
      </c>
      <c r="C8170" t="s">
        <v>180</v>
      </c>
      <c r="D8170" t="s">
        <v>205</v>
      </c>
      <c r="E8170" s="12"/>
      <c r="G8170" t="str">
        <f t="shared" si="46"/>
        <v/>
      </c>
      <c r="H8170" t="str">
        <f t="shared" si="47"/>
        <v/>
      </c>
      <c r="I8170" t="str">
        <f t="shared" si="48"/>
        <v/>
      </c>
      <c r="J8170">
        <f t="shared" si="49"/>
        <v>0</v>
      </c>
    </row>
    <row r="8171" spans="1:10" x14ac:dyDescent="0.3">
      <c r="A8171">
        <v>2014</v>
      </c>
      <c r="B8171" t="s">
        <v>161</v>
      </c>
      <c r="C8171" t="s">
        <v>181</v>
      </c>
      <c r="D8171" t="s">
        <v>202</v>
      </c>
      <c r="E8171" s="12"/>
      <c r="G8171" t="str">
        <f t="shared" si="46"/>
        <v/>
      </c>
      <c r="H8171" t="str">
        <f t="shared" si="47"/>
        <v/>
      </c>
      <c r="I8171" t="str">
        <f t="shared" si="48"/>
        <v/>
      </c>
      <c r="J8171">
        <f t="shared" si="49"/>
        <v>0</v>
      </c>
    </row>
    <row r="8172" spans="1:10" x14ac:dyDescent="0.3">
      <c r="A8172">
        <v>2014</v>
      </c>
      <c r="B8172" t="s">
        <v>161</v>
      </c>
      <c r="C8172" t="s">
        <v>181</v>
      </c>
      <c r="D8172" t="s">
        <v>203</v>
      </c>
      <c r="E8172" s="12"/>
      <c r="G8172" t="str">
        <f t="shared" si="46"/>
        <v/>
      </c>
      <c r="H8172" t="str">
        <f t="shared" si="47"/>
        <v/>
      </c>
      <c r="I8172" t="str">
        <f t="shared" si="48"/>
        <v>Females</v>
      </c>
      <c r="J8172">
        <f t="shared" si="49"/>
        <v>0</v>
      </c>
    </row>
    <row r="8173" spans="1:10" x14ac:dyDescent="0.3">
      <c r="A8173">
        <v>2014</v>
      </c>
      <c r="B8173" t="s">
        <v>161</v>
      </c>
      <c r="C8173" t="s">
        <v>181</v>
      </c>
      <c r="D8173" t="s">
        <v>205</v>
      </c>
      <c r="E8173" s="12"/>
      <c r="G8173" t="str">
        <f t="shared" si="46"/>
        <v/>
      </c>
      <c r="H8173" t="str">
        <f t="shared" si="47"/>
        <v/>
      </c>
      <c r="I8173" t="str">
        <f t="shared" si="48"/>
        <v/>
      </c>
      <c r="J8173">
        <f t="shared" si="49"/>
        <v>0</v>
      </c>
    </row>
    <row r="8174" spans="1:10" x14ac:dyDescent="0.3">
      <c r="A8174">
        <v>2014</v>
      </c>
      <c r="B8174" t="s">
        <v>182</v>
      </c>
      <c r="C8174" t="s">
        <v>183</v>
      </c>
      <c r="D8174" t="s">
        <v>202</v>
      </c>
      <c r="E8174" s="12"/>
      <c r="G8174" t="str">
        <f t="shared" si="46"/>
        <v/>
      </c>
      <c r="H8174" t="str">
        <f t="shared" si="47"/>
        <v/>
      </c>
      <c r="I8174" t="str">
        <f t="shared" si="48"/>
        <v/>
      </c>
      <c r="J8174">
        <f t="shared" si="49"/>
        <v>0</v>
      </c>
    </row>
    <row r="8175" spans="1:10" x14ac:dyDescent="0.3">
      <c r="A8175">
        <v>2014</v>
      </c>
      <c r="B8175" t="s">
        <v>182</v>
      </c>
      <c r="C8175" t="s">
        <v>183</v>
      </c>
      <c r="D8175" t="s">
        <v>203</v>
      </c>
      <c r="E8175" s="12"/>
      <c r="G8175" t="str">
        <f t="shared" si="46"/>
        <v/>
      </c>
      <c r="H8175" t="str">
        <f t="shared" si="47"/>
        <v/>
      </c>
      <c r="I8175" t="str">
        <f t="shared" si="48"/>
        <v>Females</v>
      </c>
      <c r="J8175">
        <f t="shared" si="49"/>
        <v>0</v>
      </c>
    </row>
    <row r="8176" spans="1:10" x14ac:dyDescent="0.3">
      <c r="A8176">
        <v>2014</v>
      </c>
      <c r="B8176" t="s">
        <v>182</v>
      </c>
      <c r="C8176" t="s">
        <v>183</v>
      </c>
      <c r="D8176" t="s">
        <v>205</v>
      </c>
      <c r="E8176" s="12"/>
      <c r="G8176" t="str">
        <f t="shared" si="46"/>
        <v/>
      </c>
      <c r="H8176" t="str">
        <f t="shared" si="47"/>
        <v/>
      </c>
      <c r="I8176" t="str">
        <f t="shared" si="48"/>
        <v/>
      </c>
      <c r="J8176">
        <f t="shared" si="49"/>
        <v>0</v>
      </c>
    </row>
    <row r="8177" spans="1:10" x14ac:dyDescent="0.3">
      <c r="A8177">
        <v>2014</v>
      </c>
      <c r="B8177" t="s">
        <v>182</v>
      </c>
      <c r="C8177" t="s">
        <v>184</v>
      </c>
      <c r="D8177" t="s">
        <v>202</v>
      </c>
      <c r="E8177" s="12"/>
      <c r="G8177" t="str">
        <f t="shared" si="46"/>
        <v/>
      </c>
      <c r="H8177" t="str">
        <f t="shared" si="47"/>
        <v/>
      </c>
      <c r="I8177" t="str">
        <f t="shared" si="48"/>
        <v/>
      </c>
      <c r="J8177">
        <f t="shared" si="49"/>
        <v>0</v>
      </c>
    </row>
    <row r="8178" spans="1:10" x14ac:dyDescent="0.3">
      <c r="A8178">
        <v>2014</v>
      </c>
      <c r="B8178" t="s">
        <v>182</v>
      </c>
      <c r="C8178" t="s">
        <v>184</v>
      </c>
      <c r="D8178" t="s">
        <v>203</v>
      </c>
      <c r="E8178" s="12"/>
      <c r="G8178" t="str">
        <f t="shared" si="46"/>
        <v/>
      </c>
      <c r="H8178" t="str">
        <f t="shared" si="47"/>
        <v/>
      </c>
      <c r="I8178" t="str">
        <f t="shared" si="48"/>
        <v>Females</v>
      </c>
      <c r="J8178">
        <f t="shared" si="49"/>
        <v>0</v>
      </c>
    </row>
    <row r="8179" spans="1:10" x14ac:dyDescent="0.3">
      <c r="A8179">
        <v>2014</v>
      </c>
      <c r="B8179" t="s">
        <v>182</v>
      </c>
      <c r="C8179" t="s">
        <v>184</v>
      </c>
      <c r="D8179" t="s">
        <v>205</v>
      </c>
      <c r="E8179" s="12"/>
      <c r="G8179" t="str">
        <f t="shared" si="46"/>
        <v/>
      </c>
      <c r="H8179" t="str">
        <f t="shared" si="47"/>
        <v/>
      </c>
      <c r="I8179" t="str">
        <f t="shared" si="48"/>
        <v/>
      </c>
      <c r="J8179">
        <f t="shared" si="49"/>
        <v>0</v>
      </c>
    </row>
    <row r="8180" spans="1:10" x14ac:dyDescent="0.3">
      <c r="A8180">
        <v>2014</v>
      </c>
      <c r="B8180" t="s">
        <v>182</v>
      </c>
      <c r="C8180" t="s">
        <v>185</v>
      </c>
      <c r="D8180" t="s">
        <v>202</v>
      </c>
      <c r="E8180" s="12"/>
      <c r="G8180" t="str">
        <f t="shared" si="46"/>
        <v/>
      </c>
      <c r="H8180" t="str">
        <f t="shared" si="47"/>
        <v/>
      </c>
      <c r="I8180" t="str">
        <f t="shared" si="48"/>
        <v/>
      </c>
      <c r="J8180">
        <f t="shared" si="49"/>
        <v>0</v>
      </c>
    </row>
    <row r="8181" spans="1:10" x14ac:dyDescent="0.3">
      <c r="A8181">
        <v>2014</v>
      </c>
      <c r="B8181" t="s">
        <v>182</v>
      </c>
      <c r="C8181" t="s">
        <v>185</v>
      </c>
      <c r="D8181" t="s">
        <v>203</v>
      </c>
      <c r="E8181" s="12"/>
      <c r="G8181" t="str">
        <f t="shared" si="46"/>
        <v/>
      </c>
      <c r="H8181" t="str">
        <f t="shared" si="47"/>
        <v/>
      </c>
      <c r="I8181" t="str">
        <f t="shared" si="48"/>
        <v>Females</v>
      </c>
      <c r="J8181">
        <f t="shared" si="49"/>
        <v>0</v>
      </c>
    </row>
    <row r="8182" spans="1:10" x14ac:dyDescent="0.3">
      <c r="A8182">
        <v>2014</v>
      </c>
      <c r="B8182" t="s">
        <v>182</v>
      </c>
      <c r="C8182" t="s">
        <v>185</v>
      </c>
      <c r="D8182" t="s">
        <v>205</v>
      </c>
      <c r="E8182" s="12"/>
      <c r="G8182" t="str">
        <f t="shared" si="46"/>
        <v/>
      </c>
      <c r="H8182" t="str">
        <f t="shared" si="47"/>
        <v/>
      </c>
      <c r="I8182" t="str">
        <f t="shared" si="48"/>
        <v/>
      </c>
      <c r="J8182">
        <f t="shared" si="49"/>
        <v>0</v>
      </c>
    </row>
    <row r="8183" spans="1:10" x14ac:dyDescent="0.3">
      <c r="A8183">
        <v>2014</v>
      </c>
      <c r="B8183" t="s">
        <v>182</v>
      </c>
      <c r="C8183" t="s">
        <v>186</v>
      </c>
      <c r="D8183" t="s">
        <v>202</v>
      </c>
      <c r="E8183" s="12"/>
      <c r="G8183" t="str">
        <f t="shared" si="46"/>
        <v/>
      </c>
      <c r="H8183" t="str">
        <f t="shared" si="47"/>
        <v/>
      </c>
      <c r="I8183" t="str">
        <f t="shared" si="48"/>
        <v/>
      </c>
      <c r="J8183">
        <f t="shared" si="49"/>
        <v>0</v>
      </c>
    </row>
    <row r="8184" spans="1:10" x14ac:dyDescent="0.3">
      <c r="A8184">
        <v>2014</v>
      </c>
      <c r="B8184" t="s">
        <v>182</v>
      </c>
      <c r="C8184" t="s">
        <v>186</v>
      </c>
      <c r="D8184" t="s">
        <v>203</v>
      </c>
      <c r="E8184" s="12"/>
      <c r="G8184" t="str">
        <f t="shared" si="46"/>
        <v/>
      </c>
      <c r="H8184" t="str">
        <f t="shared" si="47"/>
        <v/>
      </c>
      <c r="I8184" t="str">
        <f t="shared" si="48"/>
        <v>Females</v>
      </c>
      <c r="J8184">
        <f t="shared" si="49"/>
        <v>0</v>
      </c>
    </row>
    <row r="8185" spans="1:10" x14ac:dyDescent="0.3">
      <c r="A8185">
        <v>2014</v>
      </c>
      <c r="B8185" t="s">
        <v>182</v>
      </c>
      <c r="C8185" t="s">
        <v>186</v>
      </c>
      <c r="D8185" t="s">
        <v>205</v>
      </c>
      <c r="E8185" s="12"/>
      <c r="G8185" t="str">
        <f t="shared" si="46"/>
        <v/>
      </c>
      <c r="H8185" t="str">
        <f t="shared" si="47"/>
        <v/>
      </c>
      <c r="I8185" t="str">
        <f t="shared" si="48"/>
        <v/>
      </c>
      <c r="J8185">
        <f t="shared" si="49"/>
        <v>0</v>
      </c>
    </row>
    <row r="8186" spans="1:10" x14ac:dyDescent="0.3">
      <c r="A8186">
        <v>2014</v>
      </c>
      <c r="B8186" t="s">
        <v>182</v>
      </c>
      <c r="C8186" t="s">
        <v>187</v>
      </c>
      <c r="D8186" t="s">
        <v>202</v>
      </c>
      <c r="E8186" s="12"/>
      <c r="G8186" t="str">
        <f t="shared" si="46"/>
        <v/>
      </c>
      <c r="H8186" t="str">
        <f t="shared" si="47"/>
        <v/>
      </c>
      <c r="I8186" t="str">
        <f t="shared" si="48"/>
        <v/>
      </c>
      <c r="J8186">
        <f t="shared" si="49"/>
        <v>0</v>
      </c>
    </row>
    <row r="8187" spans="1:10" x14ac:dyDescent="0.3">
      <c r="A8187">
        <v>2014</v>
      </c>
      <c r="B8187" t="s">
        <v>182</v>
      </c>
      <c r="C8187" t="s">
        <v>187</v>
      </c>
      <c r="D8187" t="s">
        <v>203</v>
      </c>
      <c r="E8187" s="12"/>
      <c r="G8187" t="str">
        <f t="shared" si="46"/>
        <v/>
      </c>
      <c r="H8187" t="str">
        <f t="shared" si="47"/>
        <v/>
      </c>
      <c r="I8187" t="str">
        <f t="shared" si="48"/>
        <v>Females</v>
      </c>
      <c r="J8187">
        <f t="shared" si="49"/>
        <v>0</v>
      </c>
    </row>
    <row r="8188" spans="1:10" x14ac:dyDescent="0.3">
      <c r="A8188">
        <v>2014</v>
      </c>
      <c r="B8188" t="s">
        <v>182</v>
      </c>
      <c r="C8188" t="s">
        <v>187</v>
      </c>
      <c r="D8188" t="s">
        <v>205</v>
      </c>
      <c r="E8188" s="12"/>
      <c r="G8188" t="str">
        <f t="shared" si="46"/>
        <v/>
      </c>
      <c r="H8188" t="str">
        <f t="shared" si="47"/>
        <v/>
      </c>
      <c r="I8188" t="str">
        <f t="shared" si="48"/>
        <v/>
      </c>
      <c r="J8188">
        <f t="shared" si="49"/>
        <v>0</v>
      </c>
    </row>
    <row r="8189" spans="1:10" x14ac:dyDescent="0.3">
      <c r="A8189">
        <v>2014</v>
      </c>
      <c r="B8189" t="s">
        <v>182</v>
      </c>
      <c r="C8189" t="s">
        <v>188</v>
      </c>
      <c r="D8189" t="s">
        <v>202</v>
      </c>
      <c r="E8189" s="12"/>
      <c r="G8189" t="str">
        <f t="shared" si="46"/>
        <v/>
      </c>
      <c r="H8189" t="str">
        <f t="shared" si="47"/>
        <v/>
      </c>
      <c r="I8189" t="str">
        <f t="shared" si="48"/>
        <v/>
      </c>
      <c r="J8189">
        <f t="shared" si="49"/>
        <v>0</v>
      </c>
    </row>
    <row r="8190" spans="1:10" x14ac:dyDescent="0.3">
      <c r="A8190">
        <v>2014</v>
      </c>
      <c r="B8190" t="s">
        <v>182</v>
      </c>
      <c r="C8190" t="s">
        <v>188</v>
      </c>
      <c r="D8190" t="s">
        <v>203</v>
      </c>
      <c r="E8190" s="12"/>
      <c r="G8190" t="str">
        <f t="shared" si="46"/>
        <v/>
      </c>
      <c r="H8190" t="str">
        <f t="shared" si="47"/>
        <v/>
      </c>
      <c r="I8190" t="str">
        <f t="shared" si="48"/>
        <v>Females</v>
      </c>
      <c r="J8190">
        <f t="shared" si="49"/>
        <v>0</v>
      </c>
    </row>
    <row r="8191" spans="1:10" x14ac:dyDescent="0.3">
      <c r="A8191">
        <v>2014</v>
      </c>
      <c r="B8191" t="s">
        <v>182</v>
      </c>
      <c r="C8191" t="s">
        <v>188</v>
      </c>
      <c r="D8191" t="s">
        <v>205</v>
      </c>
      <c r="E8191" s="12"/>
      <c r="G8191" t="str">
        <f t="shared" si="46"/>
        <v/>
      </c>
      <c r="H8191" t="str">
        <f t="shared" si="47"/>
        <v/>
      </c>
      <c r="I8191" t="str">
        <f t="shared" si="48"/>
        <v/>
      </c>
      <c r="J8191">
        <f t="shared" si="49"/>
        <v>0</v>
      </c>
    </row>
    <row r="8192" spans="1:10" x14ac:dyDescent="0.3">
      <c r="A8192">
        <v>2014</v>
      </c>
      <c r="B8192" t="s">
        <v>182</v>
      </c>
      <c r="C8192" t="s">
        <v>189</v>
      </c>
      <c r="D8192" t="s">
        <v>202</v>
      </c>
      <c r="E8192" s="12"/>
      <c r="G8192" t="str">
        <f t="shared" si="46"/>
        <v/>
      </c>
      <c r="H8192" t="str">
        <f t="shared" si="47"/>
        <v/>
      </c>
      <c r="I8192" t="str">
        <f t="shared" si="48"/>
        <v/>
      </c>
      <c r="J8192">
        <f t="shared" si="49"/>
        <v>0</v>
      </c>
    </row>
    <row r="8193" spans="1:10" x14ac:dyDescent="0.3">
      <c r="A8193">
        <v>2014</v>
      </c>
      <c r="B8193" t="s">
        <v>182</v>
      </c>
      <c r="C8193" t="s">
        <v>189</v>
      </c>
      <c r="D8193" t="s">
        <v>203</v>
      </c>
      <c r="E8193" s="12"/>
      <c r="G8193" t="str">
        <f t="shared" si="46"/>
        <v/>
      </c>
      <c r="H8193" t="str">
        <f t="shared" si="47"/>
        <v/>
      </c>
      <c r="I8193" t="str">
        <f t="shared" si="48"/>
        <v>Females</v>
      </c>
      <c r="J8193">
        <f t="shared" si="49"/>
        <v>0</v>
      </c>
    </row>
    <row r="8194" spans="1:10" x14ac:dyDescent="0.3">
      <c r="A8194">
        <v>2014</v>
      </c>
      <c r="B8194" t="s">
        <v>182</v>
      </c>
      <c r="C8194" t="s">
        <v>189</v>
      </c>
      <c r="D8194" t="s">
        <v>205</v>
      </c>
      <c r="E8194" s="12"/>
      <c r="G8194" t="str">
        <f t="shared" si="46"/>
        <v/>
      </c>
      <c r="H8194" t="str">
        <f t="shared" si="47"/>
        <v/>
      </c>
      <c r="I8194" t="str">
        <f t="shared" si="48"/>
        <v/>
      </c>
      <c r="J8194">
        <f t="shared" si="49"/>
        <v>0</v>
      </c>
    </row>
    <row r="8195" spans="1:10" x14ac:dyDescent="0.3">
      <c r="A8195">
        <v>2014</v>
      </c>
      <c r="B8195" t="s">
        <v>182</v>
      </c>
      <c r="C8195" t="s">
        <v>216</v>
      </c>
      <c r="D8195" t="s">
        <v>202</v>
      </c>
      <c r="E8195" s="12"/>
      <c r="G8195" t="str">
        <f t="shared" si="46"/>
        <v/>
      </c>
      <c r="H8195" t="str">
        <f t="shared" si="47"/>
        <v/>
      </c>
      <c r="I8195" t="str">
        <f t="shared" si="48"/>
        <v/>
      </c>
      <c r="J8195">
        <f t="shared" si="49"/>
        <v>0</v>
      </c>
    </row>
    <row r="8196" spans="1:10" x14ac:dyDescent="0.3">
      <c r="A8196">
        <v>2014</v>
      </c>
      <c r="B8196" t="s">
        <v>182</v>
      </c>
      <c r="C8196" t="s">
        <v>216</v>
      </c>
      <c r="D8196" t="s">
        <v>203</v>
      </c>
      <c r="E8196" s="12"/>
      <c r="G8196" t="str">
        <f t="shared" si="46"/>
        <v/>
      </c>
      <c r="H8196" t="str">
        <f t="shared" si="47"/>
        <v/>
      </c>
      <c r="I8196" t="str">
        <f t="shared" si="48"/>
        <v>Females</v>
      </c>
      <c r="J8196">
        <f t="shared" si="49"/>
        <v>0</v>
      </c>
    </row>
    <row r="8197" spans="1:10" x14ac:dyDescent="0.3">
      <c r="A8197">
        <v>2014</v>
      </c>
      <c r="B8197" t="s">
        <v>182</v>
      </c>
      <c r="C8197" t="s">
        <v>216</v>
      </c>
      <c r="D8197" t="s">
        <v>205</v>
      </c>
      <c r="E8197" s="12"/>
      <c r="G8197" t="str">
        <f t="shared" si="46"/>
        <v/>
      </c>
      <c r="H8197" t="str">
        <f t="shared" si="47"/>
        <v/>
      </c>
      <c r="I8197" t="str">
        <f t="shared" si="48"/>
        <v/>
      </c>
      <c r="J8197">
        <f t="shared" si="49"/>
        <v>0</v>
      </c>
    </row>
    <row r="8198" spans="1:10" x14ac:dyDescent="0.3">
      <c r="A8198">
        <v>2014</v>
      </c>
      <c r="B8198" t="s">
        <v>182</v>
      </c>
      <c r="C8198" t="s">
        <v>190</v>
      </c>
      <c r="D8198" t="s">
        <v>202</v>
      </c>
      <c r="E8198" s="12"/>
      <c r="G8198" t="str">
        <f t="shared" si="46"/>
        <v/>
      </c>
      <c r="H8198" t="str">
        <f t="shared" si="47"/>
        <v/>
      </c>
      <c r="I8198" t="str">
        <f t="shared" si="48"/>
        <v/>
      </c>
      <c r="J8198">
        <f t="shared" si="49"/>
        <v>0</v>
      </c>
    </row>
    <row r="8199" spans="1:10" x14ac:dyDescent="0.3">
      <c r="A8199">
        <v>2014</v>
      </c>
      <c r="B8199" t="s">
        <v>182</v>
      </c>
      <c r="C8199" t="s">
        <v>190</v>
      </c>
      <c r="D8199" t="s">
        <v>203</v>
      </c>
      <c r="E8199" s="12"/>
      <c r="G8199" t="str">
        <f t="shared" si="46"/>
        <v/>
      </c>
      <c r="H8199" t="str">
        <f t="shared" si="47"/>
        <v/>
      </c>
      <c r="I8199" t="str">
        <f t="shared" si="48"/>
        <v>Females</v>
      </c>
      <c r="J8199">
        <f t="shared" si="49"/>
        <v>0</v>
      </c>
    </row>
    <row r="8200" spans="1:10" x14ac:dyDescent="0.3">
      <c r="A8200">
        <v>2014</v>
      </c>
      <c r="B8200" t="s">
        <v>182</v>
      </c>
      <c r="C8200" t="s">
        <v>190</v>
      </c>
      <c r="D8200" t="s">
        <v>205</v>
      </c>
      <c r="E8200" s="12"/>
      <c r="G8200" t="str">
        <f t="shared" ref="G8200:G8236" si="50">IF(A8200=$G$1,A8200,"")</f>
        <v/>
      </c>
      <c r="H8200" t="str">
        <f t="shared" ref="H8200:H8236" si="51">IF(C8200=$H$1, C8200,"")</f>
        <v/>
      </c>
      <c r="I8200" t="str">
        <f t="shared" ref="I8200:I8236" si="52">IF(D8200=$I$1,D8200,"")</f>
        <v/>
      </c>
      <c r="J8200">
        <f t="shared" ref="J8200:J8236" si="53">IF(AND(G8200=$G$1,AND(H8200=$H$1,I8200=$I$1)),E8200,0)</f>
        <v>0</v>
      </c>
    </row>
    <row r="8201" spans="1:10" x14ac:dyDescent="0.3">
      <c r="A8201">
        <v>2014</v>
      </c>
      <c r="B8201" t="s">
        <v>182</v>
      </c>
      <c r="C8201" t="s">
        <v>191</v>
      </c>
      <c r="D8201" t="s">
        <v>202</v>
      </c>
      <c r="E8201" s="12"/>
      <c r="G8201" t="str">
        <f t="shared" si="50"/>
        <v/>
      </c>
      <c r="H8201" t="str">
        <f t="shared" si="51"/>
        <v/>
      </c>
      <c r="I8201" t="str">
        <f t="shared" si="52"/>
        <v/>
      </c>
      <c r="J8201">
        <f t="shared" si="53"/>
        <v>0</v>
      </c>
    </row>
    <row r="8202" spans="1:10" x14ac:dyDescent="0.3">
      <c r="A8202">
        <v>2014</v>
      </c>
      <c r="B8202" t="s">
        <v>182</v>
      </c>
      <c r="C8202" t="s">
        <v>191</v>
      </c>
      <c r="D8202" t="s">
        <v>203</v>
      </c>
      <c r="E8202" s="12"/>
      <c r="G8202" t="str">
        <f t="shared" si="50"/>
        <v/>
      </c>
      <c r="H8202" t="str">
        <f t="shared" si="51"/>
        <v/>
      </c>
      <c r="I8202" t="str">
        <f t="shared" si="52"/>
        <v>Females</v>
      </c>
      <c r="J8202">
        <f t="shared" si="53"/>
        <v>0</v>
      </c>
    </row>
    <row r="8203" spans="1:10" x14ac:dyDescent="0.3">
      <c r="A8203">
        <v>2014</v>
      </c>
      <c r="B8203" t="s">
        <v>182</v>
      </c>
      <c r="C8203" t="s">
        <v>191</v>
      </c>
      <c r="D8203" t="s">
        <v>205</v>
      </c>
      <c r="E8203" s="12"/>
      <c r="G8203" t="str">
        <f t="shared" si="50"/>
        <v/>
      </c>
      <c r="H8203" t="str">
        <f t="shared" si="51"/>
        <v/>
      </c>
      <c r="I8203" t="str">
        <f t="shared" si="52"/>
        <v/>
      </c>
      <c r="J8203">
        <f t="shared" si="53"/>
        <v>0</v>
      </c>
    </row>
    <row r="8204" spans="1:10" x14ac:dyDescent="0.3">
      <c r="A8204">
        <v>2014</v>
      </c>
      <c r="B8204" t="s">
        <v>182</v>
      </c>
      <c r="C8204" t="s">
        <v>192</v>
      </c>
      <c r="D8204" t="s">
        <v>202</v>
      </c>
      <c r="E8204" s="12"/>
      <c r="G8204" t="str">
        <f t="shared" si="50"/>
        <v/>
      </c>
      <c r="H8204" t="str">
        <f t="shared" si="51"/>
        <v/>
      </c>
      <c r="I8204" t="str">
        <f t="shared" si="52"/>
        <v/>
      </c>
      <c r="J8204">
        <f t="shared" si="53"/>
        <v>0</v>
      </c>
    </row>
    <row r="8205" spans="1:10" x14ac:dyDescent="0.3">
      <c r="A8205">
        <v>2014</v>
      </c>
      <c r="B8205" t="s">
        <v>182</v>
      </c>
      <c r="C8205" t="s">
        <v>192</v>
      </c>
      <c r="D8205" t="s">
        <v>203</v>
      </c>
      <c r="E8205" s="12"/>
      <c r="G8205" t="str">
        <f t="shared" si="50"/>
        <v/>
      </c>
      <c r="H8205" t="str">
        <f t="shared" si="51"/>
        <v/>
      </c>
      <c r="I8205" t="str">
        <f t="shared" si="52"/>
        <v>Females</v>
      </c>
      <c r="J8205">
        <f t="shared" si="53"/>
        <v>0</v>
      </c>
    </row>
    <row r="8206" spans="1:10" x14ac:dyDescent="0.3">
      <c r="A8206">
        <v>2014</v>
      </c>
      <c r="B8206" t="s">
        <v>182</v>
      </c>
      <c r="C8206" t="s">
        <v>192</v>
      </c>
      <c r="D8206" t="s">
        <v>205</v>
      </c>
      <c r="E8206" s="12"/>
      <c r="G8206" t="str">
        <f t="shared" si="50"/>
        <v/>
      </c>
      <c r="H8206" t="str">
        <f t="shared" si="51"/>
        <v/>
      </c>
      <c r="I8206" t="str">
        <f t="shared" si="52"/>
        <v/>
      </c>
      <c r="J8206">
        <f t="shared" si="53"/>
        <v>0</v>
      </c>
    </row>
    <row r="8207" spans="1:10" x14ac:dyDescent="0.3">
      <c r="A8207">
        <v>2014</v>
      </c>
      <c r="B8207" t="s">
        <v>182</v>
      </c>
      <c r="C8207" t="s">
        <v>193</v>
      </c>
      <c r="D8207" t="s">
        <v>202</v>
      </c>
      <c r="E8207" s="12"/>
      <c r="G8207" t="str">
        <f t="shared" si="50"/>
        <v/>
      </c>
      <c r="H8207" t="str">
        <f t="shared" si="51"/>
        <v/>
      </c>
      <c r="I8207" t="str">
        <f t="shared" si="52"/>
        <v/>
      </c>
      <c r="J8207">
        <f t="shared" si="53"/>
        <v>0</v>
      </c>
    </row>
    <row r="8208" spans="1:10" x14ac:dyDescent="0.3">
      <c r="A8208">
        <v>2014</v>
      </c>
      <c r="B8208" t="s">
        <v>182</v>
      </c>
      <c r="C8208" t="s">
        <v>193</v>
      </c>
      <c r="D8208" t="s">
        <v>203</v>
      </c>
      <c r="E8208" s="12"/>
      <c r="G8208" t="str">
        <f t="shared" si="50"/>
        <v/>
      </c>
      <c r="H8208" t="str">
        <f t="shared" si="51"/>
        <v/>
      </c>
      <c r="I8208" t="str">
        <f t="shared" si="52"/>
        <v>Females</v>
      </c>
      <c r="J8208">
        <f t="shared" si="53"/>
        <v>0</v>
      </c>
    </row>
    <row r="8209" spans="1:10" x14ac:dyDescent="0.3">
      <c r="A8209">
        <v>2014</v>
      </c>
      <c r="B8209" t="s">
        <v>182</v>
      </c>
      <c r="C8209" t="s">
        <v>193</v>
      </c>
      <c r="D8209" t="s">
        <v>205</v>
      </c>
      <c r="E8209" s="12"/>
      <c r="G8209" t="str">
        <f t="shared" si="50"/>
        <v/>
      </c>
      <c r="H8209" t="str">
        <f t="shared" si="51"/>
        <v/>
      </c>
      <c r="I8209" t="str">
        <f t="shared" si="52"/>
        <v/>
      </c>
      <c r="J8209">
        <f t="shared" si="53"/>
        <v>0</v>
      </c>
    </row>
    <row r="8210" spans="1:10" x14ac:dyDescent="0.3">
      <c r="A8210">
        <v>2014</v>
      </c>
      <c r="B8210" t="s">
        <v>182</v>
      </c>
      <c r="C8210" t="s">
        <v>194</v>
      </c>
      <c r="D8210" t="s">
        <v>202</v>
      </c>
      <c r="E8210" s="12"/>
      <c r="G8210" t="str">
        <f t="shared" si="50"/>
        <v/>
      </c>
      <c r="H8210" t="str">
        <f t="shared" si="51"/>
        <v/>
      </c>
      <c r="I8210" t="str">
        <f t="shared" si="52"/>
        <v/>
      </c>
      <c r="J8210">
        <f t="shared" si="53"/>
        <v>0</v>
      </c>
    </row>
    <row r="8211" spans="1:10" x14ac:dyDescent="0.3">
      <c r="A8211">
        <v>2014</v>
      </c>
      <c r="B8211" t="s">
        <v>182</v>
      </c>
      <c r="C8211" t="s">
        <v>194</v>
      </c>
      <c r="D8211" t="s">
        <v>203</v>
      </c>
      <c r="E8211" s="12"/>
      <c r="G8211" t="str">
        <f t="shared" si="50"/>
        <v/>
      </c>
      <c r="H8211" t="str">
        <f t="shared" si="51"/>
        <v/>
      </c>
      <c r="I8211" t="str">
        <f t="shared" si="52"/>
        <v>Females</v>
      </c>
      <c r="J8211">
        <f t="shared" si="53"/>
        <v>0</v>
      </c>
    </row>
    <row r="8212" spans="1:10" x14ac:dyDescent="0.3">
      <c r="A8212">
        <v>2014</v>
      </c>
      <c r="B8212" t="s">
        <v>182</v>
      </c>
      <c r="C8212" t="s">
        <v>194</v>
      </c>
      <c r="D8212" t="s">
        <v>205</v>
      </c>
      <c r="E8212" s="12"/>
      <c r="G8212" t="str">
        <f t="shared" si="50"/>
        <v/>
      </c>
      <c r="H8212" t="str">
        <f t="shared" si="51"/>
        <v/>
      </c>
      <c r="I8212" t="str">
        <f t="shared" si="52"/>
        <v/>
      </c>
      <c r="J8212">
        <f t="shared" si="53"/>
        <v>0</v>
      </c>
    </row>
    <row r="8213" spans="1:10" x14ac:dyDescent="0.3">
      <c r="A8213">
        <v>2014</v>
      </c>
      <c r="B8213" t="s">
        <v>182</v>
      </c>
      <c r="C8213" t="s">
        <v>195</v>
      </c>
      <c r="D8213" t="s">
        <v>202</v>
      </c>
      <c r="E8213" s="12"/>
      <c r="G8213" t="str">
        <f t="shared" si="50"/>
        <v/>
      </c>
      <c r="H8213" t="str">
        <f t="shared" si="51"/>
        <v/>
      </c>
      <c r="I8213" t="str">
        <f t="shared" si="52"/>
        <v/>
      </c>
      <c r="J8213">
        <f t="shared" si="53"/>
        <v>0</v>
      </c>
    </row>
    <row r="8214" spans="1:10" x14ac:dyDescent="0.3">
      <c r="A8214">
        <v>2014</v>
      </c>
      <c r="B8214" t="s">
        <v>182</v>
      </c>
      <c r="C8214" t="s">
        <v>195</v>
      </c>
      <c r="D8214" t="s">
        <v>203</v>
      </c>
      <c r="E8214" s="12"/>
      <c r="G8214" t="str">
        <f t="shared" si="50"/>
        <v/>
      </c>
      <c r="H8214" t="str">
        <f t="shared" si="51"/>
        <v/>
      </c>
      <c r="I8214" t="str">
        <f t="shared" si="52"/>
        <v>Females</v>
      </c>
      <c r="J8214">
        <f t="shared" si="53"/>
        <v>0</v>
      </c>
    </row>
    <row r="8215" spans="1:10" x14ac:dyDescent="0.3">
      <c r="A8215">
        <v>2014</v>
      </c>
      <c r="B8215" t="s">
        <v>182</v>
      </c>
      <c r="C8215" t="s">
        <v>195</v>
      </c>
      <c r="D8215" t="s">
        <v>205</v>
      </c>
      <c r="E8215" s="12"/>
      <c r="G8215" t="str">
        <f t="shared" si="50"/>
        <v/>
      </c>
      <c r="H8215" t="str">
        <f t="shared" si="51"/>
        <v/>
      </c>
      <c r="I8215" t="str">
        <f t="shared" si="52"/>
        <v/>
      </c>
      <c r="J8215">
        <f t="shared" si="53"/>
        <v>0</v>
      </c>
    </row>
    <row r="8216" spans="1:10" x14ac:dyDescent="0.3">
      <c r="A8216">
        <v>2014</v>
      </c>
      <c r="B8216" t="s">
        <v>182</v>
      </c>
      <c r="C8216" t="s">
        <v>213</v>
      </c>
      <c r="D8216" t="s">
        <v>202</v>
      </c>
      <c r="E8216" s="12"/>
      <c r="G8216" t="str">
        <f t="shared" si="50"/>
        <v/>
      </c>
      <c r="H8216" t="str">
        <f t="shared" si="51"/>
        <v/>
      </c>
      <c r="I8216" t="str">
        <f t="shared" si="52"/>
        <v/>
      </c>
      <c r="J8216">
        <f t="shared" si="53"/>
        <v>0</v>
      </c>
    </row>
    <row r="8217" spans="1:10" x14ac:dyDescent="0.3">
      <c r="A8217">
        <v>2014</v>
      </c>
      <c r="B8217" t="s">
        <v>182</v>
      </c>
      <c r="C8217" t="s">
        <v>213</v>
      </c>
      <c r="D8217" t="s">
        <v>203</v>
      </c>
      <c r="E8217" s="12"/>
      <c r="G8217" t="str">
        <f t="shared" si="50"/>
        <v/>
      </c>
      <c r="H8217" t="str">
        <f t="shared" si="51"/>
        <v/>
      </c>
      <c r="I8217" t="str">
        <f t="shared" si="52"/>
        <v>Females</v>
      </c>
      <c r="J8217">
        <f t="shared" si="53"/>
        <v>0</v>
      </c>
    </row>
    <row r="8218" spans="1:10" x14ac:dyDescent="0.3">
      <c r="A8218">
        <v>2014</v>
      </c>
      <c r="B8218" t="s">
        <v>182</v>
      </c>
      <c r="C8218" t="s">
        <v>213</v>
      </c>
      <c r="D8218" t="s">
        <v>205</v>
      </c>
      <c r="E8218" s="12"/>
      <c r="G8218" t="str">
        <f t="shared" si="50"/>
        <v/>
      </c>
      <c r="H8218" t="str">
        <f t="shared" si="51"/>
        <v/>
      </c>
      <c r="I8218" t="str">
        <f t="shared" si="52"/>
        <v/>
      </c>
      <c r="J8218">
        <f t="shared" si="53"/>
        <v>0</v>
      </c>
    </row>
    <row r="8219" spans="1:10" x14ac:dyDescent="0.3">
      <c r="A8219">
        <v>2014</v>
      </c>
      <c r="B8219" t="s">
        <v>182</v>
      </c>
      <c r="C8219" t="s">
        <v>196</v>
      </c>
      <c r="D8219" t="s">
        <v>202</v>
      </c>
      <c r="E8219" s="12"/>
      <c r="G8219" t="str">
        <f t="shared" si="50"/>
        <v/>
      </c>
      <c r="H8219" t="str">
        <f t="shared" si="51"/>
        <v/>
      </c>
      <c r="I8219" t="str">
        <f t="shared" si="52"/>
        <v/>
      </c>
      <c r="J8219">
        <f t="shared" si="53"/>
        <v>0</v>
      </c>
    </row>
    <row r="8220" spans="1:10" x14ac:dyDescent="0.3">
      <c r="A8220">
        <v>2014</v>
      </c>
      <c r="B8220" t="s">
        <v>182</v>
      </c>
      <c r="C8220" t="s">
        <v>196</v>
      </c>
      <c r="D8220" t="s">
        <v>203</v>
      </c>
      <c r="E8220" s="12"/>
      <c r="G8220" t="str">
        <f t="shared" si="50"/>
        <v/>
      </c>
      <c r="H8220" t="str">
        <f t="shared" si="51"/>
        <v/>
      </c>
      <c r="I8220" t="str">
        <f t="shared" si="52"/>
        <v>Females</v>
      </c>
      <c r="J8220">
        <f t="shared" si="53"/>
        <v>0</v>
      </c>
    </row>
    <row r="8221" spans="1:10" x14ac:dyDescent="0.3">
      <c r="A8221">
        <v>2014</v>
      </c>
      <c r="B8221" t="s">
        <v>182</v>
      </c>
      <c r="C8221" t="s">
        <v>196</v>
      </c>
      <c r="D8221" t="s">
        <v>205</v>
      </c>
      <c r="E8221" s="12"/>
      <c r="G8221" t="str">
        <f t="shared" si="50"/>
        <v/>
      </c>
      <c r="H8221" t="str">
        <f t="shared" si="51"/>
        <v/>
      </c>
      <c r="I8221" t="str">
        <f t="shared" si="52"/>
        <v/>
      </c>
      <c r="J8221">
        <f t="shared" si="53"/>
        <v>0</v>
      </c>
    </row>
    <row r="8222" spans="1:10" x14ac:dyDescent="0.3">
      <c r="A8222">
        <v>2014</v>
      </c>
      <c r="B8222" t="s">
        <v>182</v>
      </c>
      <c r="C8222" t="s">
        <v>197</v>
      </c>
      <c r="D8222" t="s">
        <v>202</v>
      </c>
      <c r="E8222" s="12"/>
      <c r="G8222" t="str">
        <f t="shared" si="50"/>
        <v/>
      </c>
      <c r="H8222" t="str">
        <f t="shared" si="51"/>
        <v/>
      </c>
      <c r="I8222" t="str">
        <f t="shared" si="52"/>
        <v/>
      </c>
      <c r="J8222">
        <f t="shared" si="53"/>
        <v>0</v>
      </c>
    </row>
    <row r="8223" spans="1:10" x14ac:dyDescent="0.3">
      <c r="A8223">
        <v>2014</v>
      </c>
      <c r="B8223" t="s">
        <v>182</v>
      </c>
      <c r="C8223" t="s">
        <v>197</v>
      </c>
      <c r="D8223" t="s">
        <v>203</v>
      </c>
      <c r="E8223" s="12"/>
      <c r="G8223" t="str">
        <f t="shared" si="50"/>
        <v/>
      </c>
      <c r="H8223" t="str">
        <f t="shared" si="51"/>
        <v/>
      </c>
      <c r="I8223" t="str">
        <f t="shared" si="52"/>
        <v>Females</v>
      </c>
      <c r="J8223">
        <f t="shared" si="53"/>
        <v>0</v>
      </c>
    </row>
    <row r="8224" spans="1:10" x14ac:dyDescent="0.3">
      <c r="A8224">
        <v>2014</v>
      </c>
      <c r="B8224" t="s">
        <v>182</v>
      </c>
      <c r="C8224" t="s">
        <v>197</v>
      </c>
      <c r="D8224" t="s">
        <v>205</v>
      </c>
      <c r="E8224" s="12"/>
      <c r="G8224" t="str">
        <f t="shared" si="50"/>
        <v/>
      </c>
      <c r="H8224" t="str">
        <f t="shared" si="51"/>
        <v/>
      </c>
      <c r="I8224" t="str">
        <f t="shared" si="52"/>
        <v/>
      </c>
      <c r="J8224">
        <f t="shared" si="53"/>
        <v>0</v>
      </c>
    </row>
    <row r="8225" spans="1:10" x14ac:dyDescent="0.3">
      <c r="A8225">
        <v>2014</v>
      </c>
      <c r="B8225" t="s">
        <v>182</v>
      </c>
      <c r="C8225" t="s">
        <v>198</v>
      </c>
      <c r="D8225" t="s">
        <v>202</v>
      </c>
      <c r="E8225" s="12"/>
      <c r="G8225" t="str">
        <f t="shared" si="50"/>
        <v/>
      </c>
      <c r="H8225" t="str">
        <f t="shared" si="51"/>
        <v/>
      </c>
      <c r="I8225" t="str">
        <f t="shared" si="52"/>
        <v/>
      </c>
      <c r="J8225">
        <f t="shared" si="53"/>
        <v>0</v>
      </c>
    </row>
    <row r="8226" spans="1:10" x14ac:dyDescent="0.3">
      <c r="A8226">
        <v>2014</v>
      </c>
      <c r="B8226" t="s">
        <v>182</v>
      </c>
      <c r="C8226" t="s">
        <v>198</v>
      </c>
      <c r="D8226" t="s">
        <v>203</v>
      </c>
      <c r="E8226" s="12"/>
      <c r="G8226" t="str">
        <f t="shared" si="50"/>
        <v/>
      </c>
      <c r="H8226" t="str">
        <f t="shared" si="51"/>
        <v/>
      </c>
      <c r="I8226" t="str">
        <f t="shared" si="52"/>
        <v>Females</v>
      </c>
      <c r="J8226">
        <f t="shared" si="53"/>
        <v>0</v>
      </c>
    </row>
    <row r="8227" spans="1:10" x14ac:dyDescent="0.3">
      <c r="A8227">
        <v>2014</v>
      </c>
      <c r="B8227" t="s">
        <v>182</v>
      </c>
      <c r="C8227" t="s">
        <v>198</v>
      </c>
      <c r="D8227" t="s">
        <v>205</v>
      </c>
      <c r="E8227" s="12"/>
      <c r="G8227" t="str">
        <f t="shared" si="50"/>
        <v/>
      </c>
      <c r="H8227" t="str">
        <f t="shared" si="51"/>
        <v/>
      </c>
      <c r="I8227" t="str">
        <f t="shared" si="52"/>
        <v/>
      </c>
      <c r="J8227">
        <f t="shared" si="53"/>
        <v>0</v>
      </c>
    </row>
    <row r="8228" spans="1:10" x14ac:dyDescent="0.3">
      <c r="A8228">
        <v>2014</v>
      </c>
      <c r="B8228" t="s">
        <v>182</v>
      </c>
      <c r="C8228" t="s">
        <v>199</v>
      </c>
      <c r="D8228" t="s">
        <v>202</v>
      </c>
      <c r="E8228" s="12"/>
      <c r="G8228" t="str">
        <f t="shared" si="50"/>
        <v/>
      </c>
      <c r="H8228" t="str">
        <f t="shared" si="51"/>
        <v/>
      </c>
      <c r="I8228" t="str">
        <f t="shared" si="52"/>
        <v/>
      </c>
      <c r="J8228">
        <f t="shared" si="53"/>
        <v>0</v>
      </c>
    </row>
    <row r="8229" spans="1:10" x14ac:dyDescent="0.3">
      <c r="A8229">
        <v>2014</v>
      </c>
      <c r="B8229" t="s">
        <v>182</v>
      </c>
      <c r="C8229" t="s">
        <v>199</v>
      </c>
      <c r="D8229" t="s">
        <v>203</v>
      </c>
      <c r="E8229" s="12"/>
      <c r="G8229" t="str">
        <f t="shared" si="50"/>
        <v/>
      </c>
      <c r="H8229" t="str">
        <f t="shared" si="51"/>
        <v/>
      </c>
      <c r="I8229" t="str">
        <f t="shared" si="52"/>
        <v>Females</v>
      </c>
      <c r="J8229">
        <f t="shared" si="53"/>
        <v>0</v>
      </c>
    </row>
    <row r="8230" spans="1:10" x14ac:dyDescent="0.3">
      <c r="A8230">
        <v>2014</v>
      </c>
      <c r="B8230" t="s">
        <v>182</v>
      </c>
      <c r="C8230" t="s">
        <v>199</v>
      </c>
      <c r="D8230" t="s">
        <v>205</v>
      </c>
      <c r="E8230" s="12"/>
      <c r="G8230" t="str">
        <f t="shared" si="50"/>
        <v/>
      </c>
      <c r="H8230" t="str">
        <f t="shared" si="51"/>
        <v/>
      </c>
      <c r="I8230" t="str">
        <f t="shared" si="52"/>
        <v/>
      </c>
      <c r="J8230">
        <f t="shared" si="53"/>
        <v>0</v>
      </c>
    </row>
    <row r="8231" spans="1:10" x14ac:dyDescent="0.3">
      <c r="A8231">
        <v>2014</v>
      </c>
      <c r="B8231" t="s">
        <v>182</v>
      </c>
      <c r="C8231" t="s">
        <v>200</v>
      </c>
      <c r="D8231" t="s">
        <v>202</v>
      </c>
      <c r="E8231" s="12"/>
      <c r="G8231" t="str">
        <f t="shared" si="50"/>
        <v/>
      </c>
      <c r="H8231" t="str">
        <f t="shared" si="51"/>
        <v/>
      </c>
      <c r="I8231" t="str">
        <f t="shared" si="52"/>
        <v/>
      </c>
      <c r="J8231">
        <f t="shared" si="53"/>
        <v>0</v>
      </c>
    </row>
    <row r="8232" spans="1:10" x14ac:dyDescent="0.3">
      <c r="A8232">
        <v>2014</v>
      </c>
      <c r="B8232" t="s">
        <v>182</v>
      </c>
      <c r="C8232" t="s">
        <v>200</v>
      </c>
      <c r="D8232" t="s">
        <v>203</v>
      </c>
      <c r="E8232" s="12"/>
      <c r="G8232" t="str">
        <f t="shared" si="50"/>
        <v/>
      </c>
      <c r="H8232" t="str">
        <f t="shared" si="51"/>
        <v/>
      </c>
      <c r="I8232" t="str">
        <f t="shared" si="52"/>
        <v>Females</v>
      </c>
      <c r="J8232">
        <f t="shared" si="53"/>
        <v>0</v>
      </c>
    </row>
    <row r="8233" spans="1:10" x14ac:dyDescent="0.3">
      <c r="A8233">
        <v>2014</v>
      </c>
      <c r="B8233" t="s">
        <v>182</v>
      </c>
      <c r="C8233" t="s">
        <v>200</v>
      </c>
      <c r="D8233" t="s">
        <v>205</v>
      </c>
      <c r="E8233" s="12"/>
      <c r="G8233" t="str">
        <f t="shared" si="50"/>
        <v/>
      </c>
      <c r="H8233" t="str">
        <f t="shared" si="51"/>
        <v/>
      </c>
      <c r="I8233" t="str">
        <f t="shared" si="52"/>
        <v/>
      </c>
      <c r="J8233">
        <f t="shared" si="53"/>
        <v>0</v>
      </c>
    </row>
    <row r="8234" spans="1:10" x14ac:dyDescent="0.3">
      <c r="A8234">
        <v>2014</v>
      </c>
      <c r="B8234" t="s">
        <v>182</v>
      </c>
      <c r="C8234" t="s">
        <v>201</v>
      </c>
      <c r="D8234" t="s">
        <v>202</v>
      </c>
      <c r="E8234" s="12"/>
      <c r="G8234" t="str">
        <f t="shared" si="50"/>
        <v/>
      </c>
      <c r="H8234" t="str">
        <f t="shared" si="51"/>
        <v/>
      </c>
      <c r="I8234" t="str">
        <f t="shared" si="52"/>
        <v/>
      </c>
      <c r="J8234">
        <f t="shared" si="53"/>
        <v>0</v>
      </c>
    </row>
    <row r="8235" spans="1:10" x14ac:dyDescent="0.3">
      <c r="A8235">
        <v>2014</v>
      </c>
      <c r="B8235" t="s">
        <v>182</v>
      </c>
      <c r="C8235" t="s">
        <v>201</v>
      </c>
      <c r="D8235" t="s">
        <v>203</v>
      </c>
      <c r="E8235" s="12"/>
      <c r="G8235" t="str">
        <f t="shared" si="50"/>
        <v/>
      </c>
      <c r="H8235" t="str">
        <f t="shared" si="51"/>
        <v/>
      </c>
      <c r="I8235" t="str">
        <f t="shared" si="52"/>
        <v>Females</v>
      </c>
      <c r="J8235">
        <f t="shared" si="53"/>
        <v>0</v>
      </c>
    </row>
    <row r="8236" spans="1:10" x14ac:dyDescent="0.3">
      <c r="A8236">
        <v>2014</v>
      </c>
      <c r="B8236" t="s">
        <v>182</v>
      </c>
      <c r="C8236" t="s">
        <v>201</v>
      </c>
      <c r="D8236" t="s">
        <v>205</v>
      </c>
      <c r="E8236" s="12"/>
      <c r="G8236" t="str">
        <f t="shared" si="50"/>
        <v/>
      </c>
      <c r="H8236" t="str">
        <f t="shared" si="51"/>
        <v/>
      </c>
      <c r="I8236" t="str">
        <f t="shared" si="52"/>
        <v/>
      </c>
      <c r="J8236">
        <f t="shared" si="53"/>
        <v>0</v>
      </c>
    </row>
    <row r="8237" spans="1:10" x14ac:dyDescent="0.3">
      <c r="A8237">
        <v>2015</v>
      </c>
      <c r="B8237" t="s">
        <v>26</v>
      </c>
      <c r="C8237" t="s">
        <v>27</v>
      </c>
      <c r="D8237" t="s">
        <v>202</v>
      </c>
      <c r="E8237" s="12">
        <v>65.238320000000002</v>
      </c>
      <c r="G8237">
        <v>2015</v>
      </c>
      <c r="H8237" t="str">
        <f t="shared" ref="H8237:H8300" si="54">IF(C8237=$H$1, C8237,"")</f>
        <v/>
      </c>
      <c r="I8237" t="str">
        <f t="shared" ref="I8237:I8300" si="55">IF(D8237=$I$1,D8237,"")</f>
        <v/>
      </c>
      <c r="J8237">
        <f>IF(AND(A8237=$G$8237,AND(H8237=$H$1,I8237=$I$1)),E8237,0)</f>
        <v>0</v>
      </c>
    </row>
    <row r="8238" spans="1:10" x14ac:dyDescent="0.3">
      <c r="A8238">
        <v>2015</v>
      </c>
      <c r="B8238" t="s">
        <v>26</v>
      </c>
      <c r="C8238" t="s">
        <v>27</v>
      </c>
      <c r="D8238" t="s">
        <v>203</v>
      </c>
      <c r="E8238" s="12">
        <v>65.415610000000001</v>
      </c>
      <c r="G8238" t="str">
        <f t="shared" ref="G8238:G8300" si="56">IF(A8238=$G$1,A8238,"")</f>
        <v/>
      </c>
      <c r="H8238" t="str">
        <f t="shared" si="54"/>
        <v/>
      </c>
      <c r="I8238" t="str">
        <f t="shared" si="55"/>
        <v>Females</v>
      </c>
      <c r="J8238">
        <f t="shared" ref="J8238:J8301" si="57">IF(AND(A8238=$G$8237,AND(H8238=$H$1,I8238=$I$1)),E8238,0)</f>
        <v>0</v>
      </c>
    </row>
    <row r="8239" spans="1:10" x14ac:dyDescent="0.3">
      <c r="A8239">
        <v>2015</v>
      </c>
      <c r="B8239" t="s">
        <v>26</v>
      </c>
      <c r="C8239" t="s">
        <v>27</v>
      </c>
      <c r="D8239" t="s">
        <v>205</v>
      </c>
      <c r="E8239" s="12">
        <v>65.321169999999995</v>
      </c>
      <c r="G8239" t="str">
        <f t="shared" si="56"/>
        <v/>
      </c>
      <c r="H8239" t="str">
        <f t="shared" si="54"/>
        <v/>
      </c>
      <c r="I8239" t="str">
        <f t="shared" si="55"/>
        <v/>
      </c>
      <c r="J8239">
        <f t="shared" si="57"/>
        <v>0</v>
      </c>
    </row>
    <row r="8240" spans="1:10" x14ac:dyDescent="0.3">
      <c r="A8240">
        <v>2015</v>
      </c>
      <c r="B8240" t="s">
        <v>26</v>
      </c>
      <c r="C8240" t="s">
        <v>28</v>
      </c>
      <c r="D8240" t="s">
        <v>202</v>
      </c>
      <c r="E8240" s="12">
        <v>53.317079999999997</v>
      </c>
      <c r="G8240" t="str">
        <f t="shared" si="56"/>
        <v/>
      </c>
      <c r="H8240" t="str">
        <f t="shared" si="54"/>
        <v/>
      </c>
      <c r="I8240" t="str">
        <f t="shared" si="55"/>
        <v/>
      </c>
      <c r="J8240">
        <f t="shared" si="57"/>
        <v>0</v>
      </c>
    </row>
    <row r="8241" spans="1:10" x14ac:dyDescent="0.3">
      <c r="A8241">
        <v>2015</v>
      </c>
      <c r="B8241" t="s">
        <v>26</v>
      </c>
      <c r="C8241" t="s">
        <v>28</v>
      </c>
      <c r="D8241" t="s">
        <v>203</v>
      </c>
      <c r="E8241" s="12">
        <v>57.301929999999999</v>
      </c>
      <c r="G8241" t="str">
        <f t="shared" si="56"/>
        <v/>
      </c>
      <c r="H8241" t="str">
        <f t="shared" si="54"/>
        <v/>
      </c>
      <c r="I8241" t="str">
        <f t="shared" si="55"/>
        <v>Females</v>
      </c>
      <c r="J8241">
        <f t="shared" si="57"/>
        <v>0</v>
      </c>
    </row>
    <row r="8242" spans="1:10" x14ac:dyDescent="0.3">
      <c r="A8242">
        <v>2015</v>
      </c>
      <c r="B8242" t="s">
        <v>26</v>
      </c>
      <c r="C8242" t="s">
        <v>28</v>
      </c>
      <c r="D8242" t="s">
        <v>205</v>
      </c>
      <c r="E8242" s="12">
        <v>55.317489999999999</v>
      </c>
      <c r="G8242" t="str">
        <f t="shared" si="56"/>
        <v/>
      </c>
      <c r="H8242" t="str">
        <f t="shared" si="54"/>
        <v/>
      </c>
      <c r="I8242" t="str">
        <f t="shared" si="55"/>
        <v/>
      </c>
      <c r="J8242">
        <f t="shared" si="57"/>
        <v>0</v>
      </c>
    </row>
    <row r="8243" spans="1:10" x14ac:dyDescent="0.3">
      <c r="A8243">
        <v>2015</v>
      </c>
      <c r="B8243" t="s">
        <v>26</v>
      </c>
      <c r="C8243" t="s">
        <v>29</v>
      </c>
      <c r="D8243" t="s">
        <v>202</v>
      </c>
      <c r="E8243" s="12">
        <v>52.156599999999997</v>
      </c>
      <c r="G8243" t="str">
        <f t="shared" si="56"/>
        <v/>
      </c>
      <c r="H8243" t="str">
        <f t="shared" si="54"/>
        <v>Benin</v>
      </c>
      <c r="I8243" t="str">
        <f t="shared" si="55"/>
        <v/>
      </c>
      <c r="J8243">
        <f t="shared" si="57"/>
        <v>0</v>
      </c>
    </row>
    <row r="8244" spans="1:10" x14ac:dyDescent="0.3">
      <c r="A8244">
        <v>2015</v>
      </c>
      <c r="B8244" t="s">
        <v>26</v>
      </c>
      <c r="C8244" t="s">
        <v>29</v>
      </c>
      <c r="D8244" t="s">
        <v>203</v>
      </c>
      <c r="E8244" s="12">
        <v>54.013260000000002</v>
      </c>
      <c r="G8244" t="str">
        <f t="shared" si="56"/>
        <v/>
      </c>
      <c r="H8244" t="str">
        <f t="shared" si="54"/>
        <v>Benin</v>
      </c>
      <c r="I8244" t="str">
        <f t="shared" si="55"/>
        <v>Females</v>
      </c>
      <c r="J8244">
        <f t="shared" si="57"/>
        <v>54.013260000000002</v>
      </c>
    </row>
    <row r="8245" spans="1:10" x14ac:dyDescent="0.3">
      <c r="A8245">
        <v>2015</v>
      </c>
      <c r="B8245" t="s">
        <v>26</v>
      </c>
      <c r="C8245" t="s">
        <v>29</v>
      </c>
      <c r="D8245" t="s">
        <v>205</v>
      </c>
      <c r="E8245" s="12">
        <v>53.105719999999998</v>
      </c>
      <c r="G8245" t="str">
        <f t="shared" si="56"/>
        <v/>
      </c>
      <c r="H8245" t="str">
        <f t="shared" si="54"/>
        <v>Benin</v>
      </c>
      <c r="I8245" t="str">
        <f t="shared" si="55"/>
        <v/>
      </c>
      <c r="J8245">
        <f t="shared" si="57"/>
        <v>0</v>
      </c>
    </row>
    <row r="8246" spans="1:10" x14ac:dyDescent="0.3">
      <c r="A8246">
        <v>2015</v>
      </c>
      <c r="B8246" t="s">
        <v>26</v>
      </c>
      <c r="C8246" t="s">
        <v>30</v>
      </c>
      <c r="D8246" t="s">
        <v>202</v>
      </c>
      <c r="E8246" s="12">
        <v>54.400779999999997</v>
      </c>
      <c r="G8246" t="str">
        <f t="shared" si="56"/>
        <v/>
      </c>
      <c r="H8246" t="str">
        <f t="shared" si="54"/>
        <v/>
      </c>
      <c r="I8246" t="str">
        <f t="shared" si="55"/>
        <v/>
      </c>
      <c r="J8246">
        <f t="shared" si="57"/>
        <v>0</v>
      </c>
    </row>
    <row r="8247" spans="1:10" x14ac:dyDescent="0.3">
      <c r="A8247">
        <v>2015</v>
      </c>
      <c r="B8247" t="s">
        <v>26</v>
      </c>
      <c r="C8247" t="s">
        <v>30</v>
      </c>
      <c r="D8247" t="s">
        <v>203</v>
      </c>
      <c r="E8247" s="12">
        <v>59.13626</v>
      </c>
      <c r="G8247" t="str">
        <f t="shared" si="56"/>
        <v/>
      </c>
      <c r="H8247" t="str">
        <f t="shared" si="54"/>
        <v/>
      </c>
      <c r="I8247" t="str">
        <f t="shared" si="55"/>
        <v>Females</v>
      </c>
      <c r="J8247">
        <f t="shared" si="57"/>
        <v>0</v>
      </c>
    </row>
    <row r="8248" spans="1:10" x14ac:dyDescent="0.3">
      <c r="A8248">
        <v>2015</v>
      </c>
      <c r="B8248" t="s">
        <v>26</v>
      </c>
      <c r="C8248" t="s">
        <v>30</v>
      </c>
      <c r="D8248" t="s">
        <v>205</v>
      </c>
      <c r="E8248" s="12">
        <v>56.824330000000003</v>
      </c>
      <c r="G8248" t="str">
        <f t="shared" si="56"/>
        <v/>
      </c>
      <c r="H8248" t="str">
        <f t="shared" si="54"/>
        <v/>
      </c>
      <c r="I8248" t="str">
        <f t="shared" si="55"/>
        <v/>
      </c>
      <c r="J8248">
        <f t="shared" si="57"/>
        <v>0</v>
      </c>
    </row>
    <row r="8249" spans="1:10" x14ac:dyDescent="0.3">
      <c r="A8249">
        <v>2015</v>
      </c>
      <c r="B8249" t="s">
        <v>26</v>
      </c>
      <c r="C8249" t="s">
        <v>31</v>
      </c>
      <c r="D8249" t="s">
        <v>202</v>
      </c>
      <c r="E8249" s="12">
        <v>52.146850000000001</v>
      </c>
      <c r="G8249" t="str">
        <f t="shared" si="56"/>
        <v/>
      </c>
      <c r="H8249" t="str">
        <f t="shared" si="54"/>
        <v/>
      </c>
      <c r="I8249" t="str">
        <f t="shared" si="55"/>
        <v/>
      </c>
      <c r="J8249">
        <f t="shared" si="57"/>
        <v>0</v>
      </c>
    </row>
    <row r="8250" spans="1:10" x14ac:dyDescent="0.3">
      <c r="A8250">
        <v>2015</v>
      </c>
      <c r="B8250" t="s">
        <v>26</v>
      </c>
      <c r="C8250" t="s">
        <v>31</v>
      </c>
      <c r="D8250" t="s">
        <v>203</v>
      </c>
      <c r="E8250" s="12">
        <v>52.631970000000003</v>
      </c>
      <c r="G8250" t="str">
        <f t="shared" si="56"/>
        <v/>
      </c>
      <c r="H8250" t="str">
        <f t="shared" si="54"/>
        <v/>
      </c>
      <c r="I8250" t="str">
        <f t="shared" si="55"/>
        <v>Females</v>
      </c>
      <c r="J8250">
        <f t="shared" si="57"/>
        <v>0</v>
      </c>
    </row>
    <row r="8251" spans="1:10" x14ac:dyDescent="0.3">
      <c r="A8251">
        <v>2015</v>
      </c>
      <c r="B8251" t="s">
        <v>26</v>
      </c>
      <c r="C8251" t="s">
        <v>31</v>
      </c>
      <c r="D8251" t="s">
        <v>205</v>
      </c>
      <c r="E8251" s="12">
        <v>52.434330000000003</v>
      </c>
      <c r="G8251" t="str">
        <f t="shared" si="56"/>
        <v/>
      </c>
      <c r="H8251" t="str">
        <f t="shared" si="54"/>
        <v/>
      </c>
      <c r="I8251" t="str">
        <f t="shared" si="55"/>
        <v/>
      </c>
      <c r="J8251">
        <f t="shared" si="57"/>
        <v>0</v>
      </c>
    </row>
    <row r="8252" spans="1:10" x14ac:dyDescent="0.3">
      <c r="A8252">
        <v>2015</v>
      </c>
      <c r="B8252" t="s">
        <v>26</v>
      </c>
      <c r="C8252" t="s">
        <v>32</v>
      </c>
      <c r="D8252" t="s">
        <v>202</v>
      </c>
      <c r="E8252" s="12">
        <v>50.72974</v>
      </c>
      <c r="G8252" t="str">
        <f t="shared" si="56"/>
        <v/>
      </c>
      <c r="H8252" t="str">
        <f t="shared" si="54"/>
        <v/>
      </c>
      <c r="I8252" t="str">
        <f t="shared" si="55"/>
        <v/>
      </c>
      <c r="J8252">
        <f t="shared" si="57"/>
        <v>0</v>
      </c>
    </row>
    <row r="8253" spans="1:10" x14ac:dyDescent="0.3">
      <c r="A8253">
        <v>2015</v>
      </c>
      <c r="B8253" t="s">
        <v>26</v>
      </c>
      <c r="C8253" t="s">
        <v>32</v>
      </c>
      <c r="D8253" t="s">
        <v>203</v>
      </c>
      <c r="E8253" s="12">
        <v>53.599229999999999</v>
      </c>
      <c r="G8253" t="str">
        <f t="shared" si="56"/>
        <v/>
      </c>
      <c r="H8253" t="str">
        <f t="shared" si="54"/>
        <v/>
      </c>
      <c r="I8253" t="str">
        <f t="shared" si="55"/>
        <v>Females</v>
      </c>
      <c r="J8253">
        <f t="shared" si="57"/>
        <v>0</v>
      </c>
    </row>
    <row r="8254" spans="1:10" x14ac:dyDescent="0.3">
      <c r="A8254">
        <v>2015</v>
      </c>
      <c r="B8254" t="s">
        <v>26</v>
      </c>
      <c r="C8254" t="s">
        <v>32</v>
      </c>
      <c r="D8254" t="s">
        <v>205</v>
      </c>
      <c r="E8254" s="12">
        <v>52.151679999999999</v>
      </c>
      <c r="G8254" t="str">
        <f t="shared" si="56"/>
        <v/>
      </c>
      <c r="H8254" t="str">
        <f t="shared" si="54"/>
        <v/>
      </c>
      <c r="I8254" t="str">
        <f t="shared" si="55"/>
        <v/>
      </c>
      <c r="J8254">
        <f t="shared" si="57"/>
        <v>0</v>
      </c>
    </row>
    <row r="8255" spans="1:10" x14ac:dyDescent="0.3">
      <c r="A8255">
        <v>2015</v>
      </c>
      <c r="B8255" t="s">
        <v>26</v>
      </c>
      <c r="C8255" t="s">
        <v>33</v>
      </c>
      <c r="D8255" t="s">
        <v>202</v>
      </c>
      <c r="E8255" s="12">
        <v>49.244489999999999</v>
      </c>
      <c r="G8255" t="str">
        <f t="shared" si="56"/>
        <v/>
      </c>
      <c r="H8255" t="str">
        <f t="shared" si="54"/>
        <v/>
      </c>
      <c r="I8255" t="str">
        <f t="shared" si="55"/>
        <v/>
      </c>
      <c r="J8255">
        <f t="shared" si="57"/>
        <v>0</v>
      </c>
    </row>
    <row r="8256" spans="1:10" x14ac:dyDescent="0.3">
      <c r="A8256">
        <v>2015</v>
      </c>
      <c r="B8256" t="s">
        <v>26</v>
      </c>
      <c r="C8256" t="s">
        <v>33</v>
      </c>
      <c r="D8256" t="s">
        <v>203</v>
      </c>
      <c r="E8256" s="12">
        <v>51.410760000000003</v>
      </c>
      <c r="G8256" t="str">
        <f t="shared" si="56"/>
        <v/>
      </c>
      <c r="H8256" t="str">
        <f t="shared" si="54"/>
        <v/>
      </c>
      <c r="I8256" t="str">
        <f t="shared" si="55"/>
        <v>Females</v>
      </c>
      <c r="J8256">
        <f t="shared" si="57"/>
        <v>0</v>
      </c>
    </row>
    <row r="8257" spans="1:10" x14ac:dyDescent="0.3">
      <c r="A8257">
        <v>2015</v>
      </c>
      <c r="B8257" t="s">
        <v>26</v>
      </c>
      <c r="C8257" t="s">
        <v>33</v>
      </c>
      <c r="D8257" t="s">
        <v>205</v>
      </c>
      <c r="E8257" s="12">
        <v>50.313589999999998</v>
      </c>
      <c r="G8257" t="str">
        <f t="shared" si="56"/>
        <v/>
      </c>
      <c r="H8257" t="str">
        <f t="shared" si="54"/>
        <v/>
      </c>
      <c r="I8257" t="str">
        <f t="shared" si="55"/>
        <v/>
      </c>
      <c r="J8257">
        <f t="shared" si="57"/>
        <v>0</v>
      </c>
    </row>
    <row r="8258" spans="1:10" x14ac:dyDescent="0.3">
      <c r="A8258">
        <v>2015</v>
      </c>
      <c r="B8258" t="s">
        <v>26</v>
      </c>
      <c r="C8258" t="s">
        <v>34</v>
      </c>
      <c r="D8258" t="s">
        <v>202</v>
      </c>
      <c r="E8258" s="12">
        <v>62.862250000000003</v>
      </c>
      <c r="G8258" t="str">
        <f t="shared" si="56"/>
        <v/>
      </c>
      <c r="H8258" t="str">
        <f t="shared" si="54"/>
        <v/>
      </c>
      <c r="I8258" t="str">
        <f t="shared" si="55"/>
        <v/>
      </c>
      <c r="J8258">
        <f t="shared" si="57"/>
        <v>0</v>
      </c>
    </row>
    <row r="8259" spans="1:10" x14ac:dyDescent="0.3">
      <c r="A8259">
        <v>2015</v>
      </c>
      <c r="B8259" t="s">
        <v>26</v>
      </c>
      <c r="C8259" t="s">
        <v>34</v>
      </c>
      <c r="D8259" t="s">
        <v>203</v>
      </c>
      <c r="E8259" s="12">
        <v>65.503709999999998</v>
      </c>
      <c r="G8259" t="str">
        <f t="shared" si="56"/>
        <v/>
      </c>
      <c r="H8259" t="str">
        <f t="shared" si="54"/>
        <v/>
      </c>
      <c r="I8259" t="str">
        <f t="shared" si="55"/>
        <v>Females</v>
      </c>
      <c r="J8259">
        <f t="shared" si="57"/>
        <v>0</v>
      </c>
    </row>
    <row r="8260" spans="1:10" x14ac:dyDescent="0.3">
      <c r="A8260">
        <v>2015</v>
      </c>
      <c r="B8260" t="s">
        <v>26</v>
      </c>
      <c r="C8260" t="s">
        <v>34</v>
      </c>
      <c r="D8260" t="s">
        <v>205</v>
      </c>
      <c r="E8260" s="12">
        <v>64.290109999999999</v>
      </c>
      <c r="G8260" t="str">
        <f t="shared" si="56"/>
        <v/>
      </c>
      <c r="H8260" t="str">
        <f t="shared" si="54"/>
        <v/>
      </c>
      <c r="I8260" t="str">
        <f t="shared" si="55"/>
        <v/>
      </c>
      <c r="J8260">
        <f t="shared" si="57"/>
        <v>0</v>
      </c>
    </row>
    <row r="8261" spans="1:10" x14ac:dyDescent="0.3">
      <c r="A8261">
        <v>2015</v>
      </c>
      <c r="B8261" t="s">
        <v>26</v>
      </c>
      <c r="C8261" t="s">
        <v>209</v>
      </c>
      <c r="D8261" t="s">
        <v>202</v>
      </c>
      <c r="E8261" s="12">
        <v>43.88364</v>
      </c>
      <c r="G8261" t="str">
        <f t="shared" si="56"/>
        <v/>
      </c>
      <c r="H8261" t="str">
        <f t="shared" si="54"/>
        <v/>
      </c>
      <c r="I8261" t="str">
        <f t="shared" si="55"/>
        <v/>
      </c>
      <c r="J8261">
        <f t="shared" si="57"/>
        <v>0</v>
      </c>
    </row>
    <row r="8262" spans="1:10" x14ac:dyDescent="0.3">
      <c r="A8262">
        <v>2015</v>
      </c>
      <c r="B8262" t="s">
        <v>26</v>
      </c>
      <c r="C8262" t="s">
        <v>209</v>
      </c>
      <c r="D8262" t="s">
        <v>203</v>
      </c>
      <c r="E8262" s="12">
        <v>45.27702</v>
      </c>
      <c r="G8262" t="str">
        <f t="shared" si="56"/>
        <v/>
      </c>
      <c r="H8262" t="str">
        <f t="shared" si="54"/>
        <v/>
      </c>
      <c r="I8262" t="str">
        <f t="shared" si="55"/>
        <v>Females</v>
      </c>
      <c r="J8262">
        <f t="shared" si="57"/>
        <v>0</v>
      </c>
    </row>
    <row r="8263" spans="1:10" x14ac:dyDescent="0.3">
      <c r="A8263">
        <v>2015</v>
      </c>
      <c r="B8263" t="s">
        <v>26</v>
      </c>
      <c r="C8263" t="s">
        <v>209</v>
      </c>
      <c r="D8263" t="s">
        <v>205</v>
      </c>
      <c r="E8263" s="12">
        <v>44.592030000000001</v>
      </c>
      <c r="G8263" t="str">
        <f t="shared" si="56"/>
        <v/>
      </c>
      <c r="H8263" t="str">
        <f t="shared" si="54"/>
        <v/>
      </c>
      <c r="I8263" t="str">
        <f t="shared" si="55"/>
        <v/>
      </c>
      <c r="J8263">
        <f t="shared" si="57"/>
        <v>0</v>
      </c>
    </row>
    <row r="8264" spans="1:10" x14ac:dyDescent="0.3">
      <c r="A8264">
        <v>2015</v>
      </c>
      <c r="B8264" t="s">
        <v>26</v>
      </c>
      <c r="C8264" t="s">
        <v>35</v>
      </c>
      <c r="D8264" t="s">
        <v>202</v>
      </c>
      <c r="E8264" s="12">
        <v>45.956139999999998</v>
      </c>
      <c r="G8264" t="str">
        <f t="shared" si="56"/>
        <v/>
      </c>
      <c r="H8264" t="str">
        <f t="shared" si="54"/>
        <v/>
      </c>
      <c r="I8264" t="str">
        <f t="shared" si="55"/>
        <v/>
      </c>
      <c r="J8264">
        <f t="shared" si="57"/>
        <v>0</v>
      </c>
    </row>
    <row r="8265" spans="1:10" x14ac:dyDescent="0.3">
      <c r="A8265">
        <v>2015</v>
      </c>
      <c r="B8265" t="s">
        <v>26</v>
      </c>
      <c r="C8265" t="s">
        <v>35</v>
      </c>
      <c r="D8265" t="s">
        <v>203</v>
      </c>
      <c r="E8265" s="12">
        <v>47.496609999999997</v>
      </c>
      <c r="G8265" t="str">
        <f t="shared" si="56"/>
        <v/>
      </c>
      <c r="H8265" t="str">
        <f t="shared" si="54"/>
        <v/>
      </c>
      <c r="I8265" t="str">
        <f t="shared" si="55"/>
        <v>Females</v>
      </c>
      <c r="J8265">
        <f t="shared" si="57"/>
        <v>0</v>
      </c>
    </row>
    <row r="8266" spans="1:10" x14ac:dyDescent="0.3">
      <c r="A8266">
        <v>2015</v>
      </c>
      <c r="B8266" t="s">
        <v>26</v>
      </c>
      <c r="C8266" t="s">
        <v>35</v>
      </c>
      <c r="D8266" t="s">
        <v>205</v>
      </c>
      <c r="E8266" s="12">
        <v>46.724539999999998</v>
      </c>
      <c r="G8266" t="str">
        <f t="shared" si="56"/>
        <v/>
      </c>
      <c r="H8266" t="str">
        <f t="shared" si="54"/>
        <v/>
      </c>
      <c r="I8266" t="str">
        <f t="shared" si="55"/>
        <v/>
      </c>
      <c r="J8266">
        <f t="shared" si="57"/>
        <v>0</v>
      </c>
    </row>
    <row r="8267" spans="1:10" x14ac:dyDescent="0.3">
      <c r="A8267">
        <v>2015</v>
      </c>
      <c r="B8267" t="s">
        <v>26</v>
      </c>
      <c r="C8267" t="s">
        <v>36</v>
      </c>
      <c r="D8267" t="s">
        <v>202</v>
      </c>
      <c r="E8267" s="12">
        <v>55.066960000000002</v>
      </c>
      <c r="G8267" t="str">
        <f t="shared" si="56"/>
        <v/>
      </c>
      <c r="H8267" t="str">
        <f t="shared" si="54"/>
        <v/>
      </c>
      <c r="I8267" t="str">
        <f t="shared" si="55"/>
        <v/>
      </c>
      <c r="J8267">
        <f t="shared" si="57"/>
        <v>0</v>
      </c>
    </row>
    <row r="8268" spans="1:10" x14ac:dyDescent="0.3">
      <c r="A8268">
        <v>2015</v>
      </c>
      <c r="B8268" t="s">
        <v>26</v>
      </c>
      <c r="C8268" t="s">
        <v>36</v>
      </c>
      <c r="D8268" t="s">
        <v>203</v>
      </c>
      <c r="E8268" s="12">
        <v>57.490729999999999</v>
      </c>
      <c r="G8268" t="str">
        <f t="shared" si="56"/>
        <v/>
      </c>
      <c r="H8268" t="str">
        <f t="shared" si="54"/>
        <v/>
      </c>
      <c r="I8268" t="str">
        <f t="shared" si="55"/>
        <v>Females</v>
      </c>
      <c r="J8268">
        <f t="shared" si="57"/>
        <v>0</v>
      </c>
    </row>
    <row r="8269" spans="1:10" x14ac:dyDescent="0.3">
      <c r="A8269">
        <v>2015</v>
      </c>
      <c r="B8269" t="s">
        <v>26</v>
      </c>
      <c r="C8269" t="s">
        <v>36</v>
      </c>
      <c r="D8269" t="s">
        <v>205</v>
      </c>
      <c r="E8269" s="12">
        <v>56.26117</v>
      </c>
      <c r="G8269" t="str">
        <f t="shared" si="56"/>
        <v/>
      </c>
      <c r="H8269" t="str">
        <f t="shared" si="54"/>
        <v/>
      </c>
      <c r="I8269" t="str">
        <f t="shared" si="55"/>
        <v/>
      </c>
      <c r="J8269">
        <f t="shared" si="57"/>
        <v>0</v>
      </c>
    </row>
    <row r="8270" spans="1:10" x14ac:dyDescent="0.3">
      <c r="A8270">
        <v>2015</v>
      </c>
      <c r="B8270" t="s">
        <v>26</v>
      </c>
      <c r="C8270" t="s">
        <v>37</v>
      </c>
      <c r="D8270" t="s">
        <v>202</v>
      </c>
      <c r="E8270" s="12">
        <v>55.359430000000003</v>
      </c>
      <c r="G8270" t="str">
        <f t="shared" si="56"/>
        <v/>
      </c>
      <c r="H8270" t="str">
        <f t="shared" si="54"/>
        <v/>
      </c>
      <c r="I8270" t="str">
        <f t="shared" si="55"/>
        <v/>
      </c>
      <c r="J8270">
        <f t="shared" si="57"/>
        <v>0</v>
      </c>
    </row>
    <row r="8271" spans="1:10" x14ac:dyDescent="0.3">
      <c r="A8271">
        <v>2015</v>
      </c>
      <c r="B8271" t="s">
        <v>26</v>
      </c>
      <c r="C8271" t="s">
        <v>37</v>
      </c>
      <c r="D8271" t="s">
        <v>203</v>
      </c>
      <c r="E8271" s="12">
        <v>56.833129999999997</v>
      </c>
      <c r="G8271" t="str">
        <f t="shared" si="56"/>
        <v/>
      </c>
      <c r="H8271" t="str">
        <f t="shared" si="54"/>
        <v/>
      </c>
      <c r="I8271" t="str">
        <f t="shared" si="55"/>
        <v>Females</v>
      </c>
      <c r="J8271">
        <f t="shared" si="57"/>
        <v>0</v>
      </c>
    </row>
    <row r="8272" spans="1:10" x14ac:dyDescent="0.3">
      <c r="A8272">
        <v>2015</v>
      </c>
      <c r="B8272" t="s">
        <v>26</v>
      </c>
      <c r="C8272" t="s">
        <v>37</v>
      </c>
      <c r="D8272" t="s">
        <v>205</v>
      </c>
      <c r="E8272" s="12">
        <v>56.090890000000002</v>
      </c>
      <c r="G8272" t="str">
        <f t="shared" si="56"/>
        <v/>
      </c>
      <c r="H8272" t="str">
        <f t="shared" si="54"/>
        <v/>
      </c>
      <c r="I8272" t="str">
        <f t="shared" si="55"/>
        <v/>
      </c>
      <c r="J8272">
        <f t="shared" si="57"/>
        <v>0</v>
      </c>
    </row>
    <row r="8273" spans="1:10" x14ac:dyDescent="0.3">
      <c r="A8273">
        <v>2015</v>
      </c>
      <c r="B8273" t="s">
        <v>26</v>
      </c>
      <c r="C8273" t="s">
        <v>38</v>
      </c>
      <c r="D8273" t="s">
        <v>202</v>
      </c>
      <c r="E8273" s="12">
        <v>47.018140000000002</v>
      </c>
      <c r="G8273" t="str">
        <f t="shared" si="56"/>
        <v/>
      </c>
      <c r="H8273" t="str">
        <f t="shared" si="54"/>
        <v/>
      </c>
      <c r="I8273" t="str">
        <f t="shared" si="55"/>
        <v/>
      </c>
      <c r="J8273">
        <f t="shared" si="57"/>
        <v>0</v>
      </c>
    </row>
    <row r="8274" spans="1:10" x14ac:dyDescent="0.3">
      <c r="A8274">
        <v>2015</v>
      </c>
      <c r="B8274" t="s">
        <v>26</v>
      </c>
      <c r="C8274" t="s">
        <v>38</v>
      </c>
      <c r="D8274" t="s">
        <v>203</v>
      </c>
      <c r="E8274" s="12">
        <v>48.447220000000002</v>
      </c>
      <c r="G8274" t="str">
        <f t="shared" si="56"/>
        <v/>
      </c>
      <c r="H8274" t="str">
        <f t="shared" si="54"/>
        <v/>
      </c>
      <c r="I8274" t="str">
        <f t="shared" si="55"/>
        <v>Females</v>
      </c>
      <c r="J8274">
        <f t="shared" si="57"/>
        <v>0</v>
      </c>
    </row>
    <row r="8275" spans="1:10" x14ac:dyDescent="0.3">
      <c r="A8275">
        <v>2015</v>
      </c>
      <c r="B8275" t="s">
        <v>26</v>
      </c>
      <c r="C8275" t="s">
        <v>38</v>
      </c>
      <c r="D8275" t="s">
        <v>205</v>
      </c>
      <c r="E8275" s="12">
        <v>47.682929999999999</v>
      </c>
      <c r="G8275" t="str">
        <f t="shared" si="56"/>
        <v/>
      </c>
      <c r="H8275" t="str">
        <f t="shared" si="54"/>
        <v/>
      </c>
      <c r="I8275" t="str">
        <f t="shared" si="55"/>
        <v/>
      </c>
      <c r="J8275">
        <f t="shared" si="57"/>
        <v>0</v>
      </c>
    </row>
    <row r="8276" spans="1:10" x14ac:dyDescent="0.3">
      <c r="A8276">
        <v>2015</v>
      </c>
      <c r="B8276" t="s">
        <v>26</v>
      </c>
      <c r="C8276" t="s">
        <v>210</v>
      </c>
      <c r="D8276" t="s">
        <v>202</v>
      </c>
      <c r="E8276" s="12">
        <v>50.893500000000003</v>
      </c>
      <c r="G8276" t="str">
        <f t="shared" si="56"/>
        <v/>
      </c>
      <c r="H8276" t="str">
        <f t="shared" si="54"/>
        <v/>
      </c>
      <c r="I8276" t="str">
        <f t="shared" si="55"/>
        <v/>
      </c>
      <c r="J8276">
        <f t="shared" si="57"/>
        <v>0</v>
      </c>
    </row>
    <row r="8277" spans="1:10" x14ac:dyDescent="0.3">
      <c r="A8277">
        <v>2015</v>
      </c>
      <c r="B8277" t="s">
        <v>26</v>
      </c>
      <c r="C8277" t="s">
        <v>210</v>
      </c>
      <c r="D8277" t="s">
        <v>203</v>
      </c>
      <c r="E8277" s="12">
        <v>53.342829999999999</v>
      </c>
      <c r="G8277" t="str">
        <f t="shared" si="56"/>
        <v/>
      </c>
      <c r="H8277" t="str">
        <f t="shared" si="54"/>
        <v/>
      </c>
      <c r="I8277" t="str">
        <f t="shared" si="55"/>
        <v>Females</v>
      </c>
      <c r="J8277">
        <f t="shared" si="57"/>
        <v>0</v>
      </c>
    </row>
    <row r="8278" spans="1:10" x14ac:dyDescent="0.3">
      <c r="A8278">
        <v>2015</v>
      </c>
      <c r="B8278" t="s">
        <v>26</v>
      </c>
      <c r="C8278" t="s">
        <v>210</v>
      </c>
      <c r="D8278" t="s">
        <v>205</v>
      </c>
      <c r="E8278" s="12">
        <v>52.11347</v>
      </c>
      <c r="G8278" t="str">
        <f t="shared" si="56"/>
        <v/>
      </c>
      <c r="H8278" t="str">
        <f t="shared" si="54"/>
        <v/>
      </c>
      <c r="I8278" t="str">
        <f t="shared" si="55"/>
        <v/>
      </c>
      <c r="J8278">
        <f t="shared" si="57"/>
        <v>0</v>
      </c>
    </row>
    <row r="8279" spans="1:10" x14ac:dyDescent="0.3">
      <c r="A8279">
        <v>2015</v>
      </c>
      <c r="B8279" t="s">
        <v>26</v>
      </c>
      <c r="C8279" t="s">
        <v>39</v>
      </c>
      <c r="D8279" t="s">
        <v>202</v>
      </c>
      <c r="E8279" s="12">
        <v>52.232509999999998</v>
      </c>
      <c r="G8279" t="str">
        <f t="shared" si="56"/>
        <v/>
      </c>
      <c r="H8279" t="str">
        <f t="shared" si="54"/>
        <v/>
      </c>
      <c r="I8279" t="str">
        <f t="shared" si="55"/>
        <v/>
      </c>
      <c r="J8279">
        <f t="shared" si="57"/>
        <v>0</v>
      </c>
    </row>
    <row r="8280" spans="1:10" x14ac:dyDescent="0.3">
      <c r="A8280">
        <v>2015</v>
      </c>
      <c r="B8280" t="s">
        <v>26</v>
      </c>
      <c r="C8280" t="s">
        <v>39</v>
      </c>
      <c r="D8280" t="s">
        <v>203</v>
      </c>
      <c r="E8280" s="12">
        <v>55.186100000000003</v>
      </c>
      <c r="G8280" t="str">
        <f t="shared" si="56"/>
        <v/>
      </c>
      <c r="H8280" t="str">
        <f t="shared" si="54"/>
        <v/>
      </c>
      <c r="I8280" t="str">
        <f t="shared" si="55"/>
        <v>Females</v>
      </c>
      <c r="J8280">
        <f t="shared" si="57"/>
        <v>0</v>
      </c>
    </row>
    <row r="8281" spans="1:10" x14ac:dyDescent="0.3">
      <c r="A8281">
        <v>2015</v>
      </c>
      <c r="B8281" t="s">
        <v>26</v>
      </c>
      <c r="C8281" t="s">
        <v>39</v>
      </c>
      <c r="D8281" t="s">
        <v>205</v>
      </c>
      <c r="E8281" s="12">
        <v>53.560519999999997</v>
      </c>
      <c r="G8281" t="str">
        <f t="shared" si="56"/>
        <v/>
      </c>
      <c r="H8281" t="str">
        <f t="shared" si="54"/>
        <v/>
      </c>
      <c r="I8281" t="str">
        <f t="shared" si="55"/>
        <v/>
      </c>
      <c r="J8281">
        <f t="shared" si="57"/>
        <v>0</v>
      </c>
    </row>
    <row r="8282" spans="1:10" x14ac:dyDescent="0.3">
      <c r="A8282">
        <v>2015</v>
      </c>
      <c r="B8282" t="s">
        <v>26</v>
      </c>
      <c r="C8282" t="s">
        <v>40</v>
      </c>
      <c r="D8282" t="s">
        <v>202</v>
      </c>
      <c r="E8282" s="12">
        <v>55.663069999999998</v>
      </c>
      <c r="G8282" t="str">
        <f t="shared" si="56"/>
        <v/>
      </c>
      <c r="H8282" t="str">
        <f t="shared" si="54"/>
        <v/>
      </c>
      <c r="I8282" t="str">
        <f t="shared" si="55"/>
        <v/>
      </c>
      <c r="J8282">
        <f t="shared" si="57"/>
        <v>0</v>
      </c>
    </row>
    <row r="8283" spans="1:10" x14ac:dyDescent="0.3">
      <c r="A8283">
        <v>2015</v>
      </c>
      <c r="B8283" t="s">
        <v>26</v>
      </c>
      <c r="C8283" t="s">
        <v>40</v>
      </c>
      <c r="D8283" t="s">
        <v>203</v>
      </c>
      <c r="E8283" s="12">
        <v>58.605420000000002</v>
      </c>
      <c r="G8283" t="str">
        <f t="shared" si="56"/>
        <v/>
      </c>
      <c r="H8283" t="str">
        <f t="shared" si="54"/>
        <v/>
      </c>
      <c r="I8283" t="str">
        <f t="shared" si="55"/>
        <v>Females</v>
      </c>
      <c r="J8283">
        <f t="shared" si="57"/>
        <v>0</v>
      </c>
    </row>
    <row r="8284" spans="1:10" x14ac:dyDescent="0.3">
      <c r="A8284">
        <v>2015</v>
      </c>
      <c r="B8284" t="s">
        <v>26</v>
      </c>
      <c r="C8284" t="s">
        <v>40</v>
      </c>
      <c r="D8284" t="s">
        <v>205</v>
      </c>
      <c r="E8284" s="12">
        <v>57.111890000000002</v>
      </c>
      <c r="G8284" t="str">
        <f t="shared" si="56"/>
        <v/>
      </c>
      <c r="H8284" t="str">
        <f t="shared" si="54"/>
        <v/>
      </c>
      <c r="I8284" t="str">
        <f t="shared" si="55"/>
        <v/>
      </c>
      <c r="J8284">
        <f t="shared" si="57"/>
        <v>0</v>
      </c>
    </row>
    <row r="8285" spans="1:10" x14ac:dyDescent="0.3">
      <c r="A8285">
        <v>2015</v>
      </c>
      <c r="B8285" t="s">
        <v>26</v>
      </c>
      <c r="C8285" t="s">
        <v>41</v>
      </c>
      <c r="D8285" t="s">
        <v>202</v>
      </c>
      <c r="E8285" s="12">
        <v>55.566299999999998</v>
      </c>
      <c r="G8285" t="str">
        <f t="shared" si="56"/>
        <v/>
      </c>
      <c r="H8285" t="str">
        <f t="shared" si="54"/>
        <v/>
      </c>
      <c r="I8285" t="str">
        <f t="shared" si="55"/>
        <v/>
      </c>
      <c r="J8285">
        <f t="shared" si="57"/>
        <v>0</v>
      </c>
    </row>
    <row r="8286" spans="1:10" x14ac:dyDescent="0.3">
      <c r="A8286">
        <v>2015</v>
      </c>
      <c r="B8286" t="s">
        <v>26</v>
      </c>
      <c r="C8286" t="s">
        <v>41</v>
      </c>
      <c r="D8286" t="s">
        <v>203</v>
      </c>
      <c r="E8286" s="12">
        <v>58.407040000000002</v>
      </c>
      <c r="G8286" t="str">
        <f t="shared" si="56"/>
        <v/>
      </c>
      <c r="H8286" t="str">
        <f t="shared" si="54"/>
        <v/>
      </c>
      <c r="I8286" t="str">
        <f t="shared" si="55"/>
        <v>Females</v>
      </c>
      <c r="J8286">
        <f t="shared" si="57"/>
        <v>0</v>
      </c>
    </row>
    <row r="8287" spans="1:10" x14ac:dyDescent="0.3">
      <c r="A8287">
        <v>2015</v>
      </c>
      <c r="B8287" t="s">
        <v>26</v>
      </c>
      <c r="C8287" t="s">
        <v>41</v>
      </c>
      <c r="D8287" t="s">
        <v>205</v>
      </c>
      <c r="E8287" s="12">
        <v>56.978610000000003</v>
      </c>
      <c r="G8287" t="str">
        <f t="shared" si="56"/>
        <v/>
      </c>
      <c r="H8287" t="str">
        <f t="shared" si="54"/>
        <v/>
      </c>
      <c r="I8287" t="str">
        <f t="shared" si="55"/>
        <v/>
      </c>
      <c r="J8287">
        <f t="shared" si="57"/>
        <v>0</v>
      </c>
    </row>
    <row r="8288" spans="1:10" x14ac:dyDescent="0.3">
      <c r="A8288">
        <v>2015</v>
      </c>
      <c r="B8288" t="s">
        <v>26</v>
      </c>
      <c r="C8288" t="s">
        <v>42</v>
      </c>
      <c r="D8288" t="s">
        <v>202</v>
      </c>
      <c r="E8288" s="12">
        <v>57.235169999999997</v>
      </c>
      <c r="G8288" t="str">
        <f t="shared" si="56"/>
        <v/>
      </c>
      <c r="H8288" t="str">
        <f t="shared" si="54"/>
        <v/>
      </c>
      <c r="I8288" t="str">
        <f t="shared" si="55"/>
        <v/>
      </c>
      <c r="J8288">
        <f t="shared" si="57"/>
        <v>0</v>
      </c>
    </row>
    <row r="8289" spans="1:10" x14ac:dyDescent="0.3">
      <c r="A8289">
        <v>2015</v>
      </c>
      <c r="B8289" t="s">
        <v>26</v>
      </c>
      <c r="C8289" t="s">
        <v>42</v>
      </c>
      <c r="D8289" t="s">
        <v>203</v>
      </c>
      <c r="E8289" s="12">
        <v>59.114330000000002</v>
      </c>
      <c r="G8289" t="str">
        <f t="shared" si="56"/>
        <v/>
      </c>
      <c r="H8289" t="str">
        <f t="shared" si="54"/>
        <v/>
      </c>
      <c r="I8289" t="str">
        <f t="shared" si="55"/>
        <v>Females</v>
      </c>
      <c r="J8289">
        <f t="shared" si="57"/>
        <v>0</v>
      </c>
    </row>
    <row r="8290" spans="1:10" x14ac:dyDescent="0.3">
      <c r="A8290">
        <v>2015</v>
      </c>
      <c r="B8290" t="s">
        <v>26</v>
      </c>
      <c r="C8290" t="s">
        <v>42</v>
      </c>
      <c r="D8290" t="s">
        <v>205</v>
      </c>
      <c r="E8290" s="12">
        <v>58.16874</v>
      </c>
      <c r="G8290" t="str">
        <f t="shared" si="56"/>
        <v/>
      </c>
      <c r="H8290" t="str">
        <f t="shared" si="54"/>
        <v/>
      </c>
      <c r="I8290" t="str">
        <f t="shared" si="55"/>
        <v/>
      </c>
      <c r="J8290">
        <f t="shared" si="57"/>
        <v>0</v>
      </c>
    </row>
    <row r="8291" spans="1:10" x14ac:dyDescent="0.3">
      <c r="A8291">
        <v>2015</v>
      </c>
      <c r="B8291" t="s">
        <v>26</v>
      </c>
      <c r="C8291" t="s">
        <v>43</v>
      </c>
      <c r="D8291" t="s">
        <v>202</v>
      </c>
      <c r="E8291" s="12">
        <v>53.424930000000003</v>
      </c>
      <c r="G8291" t="str">
        <f t="shared" si="56"/>
        <v/>
      </c>
      <c r="H8291" t="str">
        <f t="shared" si="54"/>
        <v/>
      </c>
      <c r="I8291" t="str">
        <f t="shared" si="55"/>
        <v/>
      </c>
      <c r="J8291">
        <f t="shared" si="57"/>
        <v>0</v>
      </c>
    </row>
    <row r="8292" spans="1:10" x14ac:dyDescent="0.3">
      <c r="A8292">
        <v>2015</v>
      </c>
      <c r="B8292" t="s">
        <v>26</v>
      </c>
      <c r="C8292" t="s">
        <v>43</v>
      </c>
      <c r="D8292" t="s">
        <v>203</v>
      </c>
      <c r="E8292" s="12">
        <v>54.858409999999999</v>
      </c>
      <c r="G8292" t="str">
        <f t="shared" si="56"/>
        <v/>
      </c>
      <c r="H8292" t="str">
        <f t="shared" si="54"/>
        <v/>
      </c>
      <c r="I8292" t="str">
        <f t="shared" si="55"/>
        <v>Females</v>
      </c>
      <c r="J8292">
        <f t="shared" si="57"/>
        <v>0</v>
      </c>
    </row>
    <row r="8293" spans="1:10" x14ac:dyDescent="0.3">
      <c r="A8293">
        <v>2015</v>
      </c>
      <c r="B8293" t="s">
        <v>26</v>
      </c>
      <c r="C8293" t="s">
        <v>43</v>
      </c>
      <c r="D8293" t="s">
        <v>205</v>
      </c>
      <c r="E8293" s="12">
        <v>54.11103</v>
      </c>
      <c r="G8293" t="str">
        <f t="shared" si="56"/>
        <v/>
      </c>
      <c r="H8293" t="str">
        <f t="shared" si="54"/>
        <v/>
      </c>
      <c r="I8293" t="str">
        <f t="shared" si="55"/>
        <v/>
      </c>
      <c r="J8293">
        <f t="shared" si="57"/>
        <v>0</v>
      </c>
    </row>
    <row r="8294" spans="1:10" x14ac:dyDescent="0.3">
      <c r="A8294">
        <v>2015</v>
      </c>
      <c r="B8294" t="s">
        <v>26</v>
      </c>
      <c r="C8294" t="s">
        <v>44</v>
      </c>
      <c r="D8294" t="s">
        <v>202</v>
      </c>
      <c r="E8294" s="12">
        <v>55.471710000000002</v>
      </c>
      <c r="G8294" t="str">
        <f t="shared" si="56"/>
        <v/>
      </c>
      <c r="H8294" t="str">
        <f t="shared" si="54"/>
        <v/>
      </c>
      <c r="I8294" t="str">
        <f t="shared" si="55"/>
        <v/>
      </c>
      <c r="J8294">
        <f t="shared" si="57"/>
        <v>0</v>
      </c>
    </row>
    <row r="8295" spans="1:10" x14ac:dyDescent="0.3">
      <c r="A8295">
        <v>2015</v>
      </c>
      <c r="B8295" t="s">
        <v>26</v>
      </c>
      <c r="C8295" t="s">
        <v>44</v>
      </c>
      <c r="D8295" t="s">
        <v>203</v>
      </c>
      <c r="E8295" s="12">
        <v>56.581940000000003</v>
      </c>
      <c r="G8295" t="str">
        <f t="shared" si="56"/>
        <v/>
      </c>
      <c r="H8295" t="str">
        <f t="shared" si="54"/>
        <v/>
      </c>
      <c r="I8295" t="str">
        <f t="shared" si="55"/>
        <v>Females</v>
      </c>
      <c r="J8295">
        <f t="shared" si="57"/>
        <v>0</v>
      </c>
    </row>
    <row r="8296" spans="1:10" x14ac:dyDescent="0.3">
      <c r="A8296">
        <v>2015</v>
      </c>
      <c r="B8296" t="s">
        <v>26</v>
      </c>
      <c r="C8296" t="s">
        <v>44</v>
      </c>
      <c r="D8296" t="s">
        <v>205</v>
      </c>
      <c r="E8296" s="12">
        <v>56.034309999999998</v>
      </c>
      <c r="G8296" t="str">
        <f t="shared" si="56"/>
        <v/>
      </c>
      <c r="H8296" t="str">
        <f t="shared" si="54"/>
        <v/>
      </c>
      <c r="I8296" t="str">
        <f t="shared" si="55"/>
        <v/>
      </c>
      <c r="J8296">
        <f t="shared" si="57"/>
        <v>0</v>
      </c>
    </row>
    <row r="8297" spans="1:10" x14ac:dyDescent="0.3">
      <c r="A8297">
        <v>2015</v>
      </c>
      <c r="B8297" t="s">
        <v>26</v>
      </c>
      <c r="C8297" t="s">
        <v>45</v>
      </c>
      <c r="D8297" t="s">
        <v>202</v>
      </c>
      <c r="E8297" s="12">
        <v>51.077629999999999</v>
      </c>
      <c r="G8297" t="str">
        <f t="shared" si="56"/>
        <v/>
      </c>
      <c r="H8297" t="str">
        <f t="shared" si="54"/>
        <v/>
      </c>
      <c r="I8297" t="str">
        <f t="shared" si="55"/>
        <v/>
      </c>
      <c r="J8297">
        <f t="shared" si="57"/>
        <v>0</v>
      </c>
    </row>
    <row r="8298" spans="1:10" x14ac:dyDescent="0.3">
      <c r="A8298">
        <v>2015</v>
      </c>
      <c r="B8298" t="s">
        <v>26</v>
      </c>
      <c r="C8298" t="s">
        <v>45</v>
      </c>
      <c r="D8298" t="s">
        <v>203</v>
      </c>
      <c r="E8298" s="12">
        <v>51.154350000000001</v>
      </c>
      <c r="G8298" t="str">
        <f t="shared" si="56"/>
        <v/>
      </c>
      <c r="H8298" t="str">
        <f t="shared" si="54"/>
        <v/>
      </c>
      <c r="I8298" t="str">
        <f t="shared" si="55"/>
        <v>Females</v>
      </c>
      <c r="J8298">
        <f t="shared" si="57"/>
        <v>0</v>
      </c>
    </row>
    <row r="8299" spans="1:10" x14ac:dyDescent="0.3">
      <c r="A8299">
        <v>2015</v>
      </c>
      <c r="B8299" t="s">
        <v>26</v>
      </c>
      <c r="C8299" t="s">
        <v>45</v>
      </c>
      <c r="D8299" t="s">
        <v>205</v>
      </c>
      <c r="E8299" s="12">
        <v>51.121929999999999</v>
      </c>
      <c r="G8299" t="str">
        <f t="shared" si="56"/>
        <v/>
      </c>
      <c r="H8299" t="str">
        <f t="shared" si="54"/>
        <v/>
      </c>
      <c r="I8299" t="str">
        <f t="shared" si="55"/>
        <v/>
      </c>
      <c r="J8299">
        <f t="shared" si="57"/>
        <v>0</v>
      </c>
    </row>
    <row r="8300" spans="1:10" x14ac:dyDescent="0.3">
      <c r="A8300">
        <v>2015</v>
      </c>
      <c r="B8300" t="s">
        <v>26</v>
      </c>
      <c r="C8300" t="s">
        <v>46</v>
      </c>
      <c r="D8300" t="s">
        <v>202</v>
      </c>
      <c r="E8300" s="12">
        <v>50.015770000000003</v>
      </c>
      <c r="G8300" t="str">
        <f t="shared" si="56"/>
        <v/>
      </c>
      <c r="H8300" t="str">
        <f t="shared" si="54"/>
        <v/>
      </c>
      <c r="I8300" t="str">
        <f t="shared" si="55"/>
        <v/>
      </c>
      <c r="J8300">
        <f t="shared" si="57"/>
        <v>0</v>
      </c>
    </row>
    <row r="8301" spans="1:10" x14ac:dyDescent="0.3">
      <c r="A8301">
        <v>2015</v>
      </c>
      <c r="B8301" t="s">
        <v>26</v>
      </c>
      <c r="C8301" t="s">
        <v>46</v>
      </c>
      <c r="D8301" t="s">
        <v>203</v>
      </c>
      <c r="E8301" s="12">
        <v>52.340629999999997</v>
      </c>
      <c r="G8301" t="str">
        <f t="shared" ref="G8301:G8364" si="58">IF(A8301=$G$1,A8301,"")</f>
        <v/>
      </c>
      <c r="H8301" t="str">
        <f t="shared" ref="H8301:H8364" si="59">IF(C8301=$H$1, C8301,"")</f>
        <v/>
      </c>
      <c r="I8301" t="str">
        <f t="shared" ref="I8301:I8364" si="60">IF(D8301=$I$1,D8301,"")</f>
        <v>Females</v>
      </c>
      <c r="J8301">
        <f t="shared" si="57"/>
        <v>0</v>
      </c>
    </row>
    <row r="8302" spans="1:10" x14ac:dyDescent="0.3">
      <c r="A8302">
        <v>2015</v>
      </c>
      <c r="B8302" t="s">
        <v>26</v>
      </c>
      <c r="C8302" t="s">
        <v>46</v>
      </c>
      <c r="D8302" t="s">
        <v>205</v>
      </c>
      <c r="E8302" s="12">
        <v>51.195500000000003</v>
      </c>
      <c r="G8302" t="str">
        <f t="shared" si="58"/>
        <v/>
      </c>
      <c r="H8302" t="str">
        <f t="shared" si="59"/>
        <v/>
      </c>
      <c r="I8302" t="str">
        <f t="shared" si="60"/>
        <v/>
      </c>
      <c r="J8302">
        <f t="shared" ref="J8302:J8365" si="61">IF(AND(A8302=$G$8237,AND(H8302=$H$1,I8302=$I$1)),E8302,0)</f>
        <v>0</v>
      </c>
    </row>
    <row r="8303" spans="1:10" x14ac:dyDescent="0.3">
      <c r="A8303">
        <v>2015</v>
      </c>
      <c r="B8303" t="s">
        <v>26</v>
      </c>
      <c r="C8303" t="s">
        <v>47</v>
      </c>
      <c r="D8303" t="s">
        <v>202</v>
      </c>
      <c r="E8303" s="12">
        <v>56.341250000000002</v>
      </c>
      <c r="G8303" t="str">
        <f t="shared" si="58"/>
        <v/>
      </c>
      <c r="H8303" t="str">
        <f t="shared" si="59"/>
        <v/>
      </c>
      <c r="I8303" t="str">
        <f t="shared" si="60"/>
        <v/>
      </c>
      <c r="J8303">
        <f t="shared" si="61"/>
        <v>0</v>
      </c>
    </row>
    <row r="8304" spans="1:10" x14ac:dyDescent="0.3">
      <c r="A8304">
        <v>2015</v>
      </c>
      <c r="B8304" t="s">
        <v>26</v>
      </c>
      <c r="C8304" t="s">
        <v>47</v>
      </c>
      <c r="D8304" t="s">
        <v>203</v>
      </c>
      <c r="E8304" s="12">
        <v>60.332659999999997</v>
      </c>
      <c r="G8304" t="str">
        <f t="shared" si="58"/>
        <v/>
      </c>
      <c r="H8304" t="str">
        <f t="shared" si="59"/>
        <v/>
      </c>
      <c r="I8304" t="str">
        <f t="shared" si="60"/>
        <v>Females</v>
      </c>
      <c r="J8304">
        <f t="shared" si="61"/>
        <v>0</v>
      </c>
    </row>
    <row r="8305" spans="1:10" x14ac:dyDescent="0.3">
      <c r="A8305">
        <v>2015</v>
      </c>
      <c r="B8305" t="s">
        <v>26</v>
      </c>
      <c r="C8305" t="s">
        <v>47</v>
      </c>
      <c r="D8305" t="s">
        <v>205</v>
      </c>
      <c r="E8305" s="12">
        <v>58.332810000000002</v>
      </c>
      <c r="G8305" t="str">
        <f t="shared" si="58"/>
        <v/>
      </c>
      <c r="H8305" t="str">
        <f t="shared" si="59"/>
        <v/>
      </c>
      <c r="I8305" t="str">
        <f t="shared" si="60"/>
        <v/>
      </c>
      <c r="J8305">
        <f t="shared" si="61"/>
        <v>0</v>
      </c>
    </row>
    <row r="8306" spans="1:10" x14ac:dyDescent="0.3">
      <c r="A8306">
        <v>2015</v>
      </c>
      <c r="B8306" t="s">
        <v>26</v>
      </c>
      <c r="C8306" t="s">
        <v>48</v>
      </c>
      <c r="D8306" t="s">
        <v>202</v>
      </c>
      <c r="E8306" s="12">
        <v>44.263449999999999</v>
      </c>
      <c r="G8306" t="str">
        <f t="shared" si="58"/>
        <v/>
      </c>
      <c r="H8306" t="str">
        <f t="shared" si="59"/>
        <v/>
      </c>
      <c r="I8306" t="str">
        <f t="shared" si="60"/>
        <v/>
      </c>
      <c r="J8306">
        <f t="shared" si="61"/>
        <v>0</v>
      </c>
    </row>
    <row r="8307" spans="1:10" x14ac:dyDescent="0.3">
      <c r="A8307">
        <v>2015</v>
      </c>
      <c r="B8307" t="s">
        <v>26</v>
      </c>
      <c r="C8307" t="s">
        <v>48</v>
      </c>
      <c r="D8307" t="s">
        <v>203</v>
      </c>
      <c r="E8307" s="12">
        <v>47.231990000000003</v>
      </c>
      <c r="G8307" t="str">
        <f t="shared" si="58"/>
        <v/>
      </c>
      <c r="H8307" t="str">
        <f t="shared" si="59"/>
        <v/>
      </c>
      <c r="I8307" t="str">
        <f t="shared" si="60"/>
        <v>Females</v>
      </c>
      <c r="J8307">
        <f t="shared" si="61"/>
        <v>0</v>
      </c>
    </row>
    <row r="8308" spans="1:10" x14ac:dyDescent="0.3">
      <c r="A8308">
        <v>2015</v>
      </c>
      <c r="B8308" t="s">
        <v>26</v>
      </c>
      <c r="C8308" t="s">
        <v>48</v>
      </c>
      <c r="D8308" t="s">
        <v>205</v>
      </c>
      <c r="E8308" s="12">
        <v>45.883380000000002</v>
      </c>
      <c r="G8308" t="str">
        <f t="shared" si="58"/>
        <v/>
      </c>
      <c r="H8308" t="str">
        <f t="shared" si="59"/>
        <v/>
      </c>
      <c r="I8308" t="str">
        <f t="shared" si="60"/>
        <v/>
      </c>
      <c r="J8308">
        <f t="shared" si="61"/>
        <v>0</v>
      </c>
    </row>
    <row r="8309" spans="1:10" x14ac:dyDescent="0.3">
      <c r="A8309">
        <v>2015</v>
      </c>
      <c r="B8309" t="s">
        <v>26</v>
      </c>
      <c r="C8309" t="s">
        <v>49</v>
      </c>
      <c r="D8309" t="s">
        <v>202</v>
      </c>
      <c r="E8309" s="12">
        <v>52.961959999999998</v>
      </c>
      <c r="G8309" t="str">
        <f t="shared" si="58"/>
        <v/>
      </c>
      <c r="H8309" t="str">
        <f t="shared" si="59"/>
        <v/>
      </c>
      <c r="I8309" t="str">
        <f t="shared" si="60"/>
        <v/>
      </c>
      <c r="J8309">
        <f t="shared" si="61"/>
        <v>0</v>
      </c>
    </row>
    <row r="8310" spans="1:10" x14ac:dyDescent="0.3">
      <c r="A8310">
        <v>2015</v>
      </c>
      <c r="B8310" t="s">
        <v>26</v>
      </c>
      <c r="C8310" t="s">
        <v>49</v>
      </c>
      <c r="D8310" t="s">
        <v>203</v>
      </c>
      <c r="E8310" s="12">
        <v>54.383839999999999</v>
      </c>
      <c r="G8310" t="str">
        <f t="shared" si="58"/>
        <v/>
      </c>
      <c r="H8310" t="str">
        <f t="shared" si="59"/>
        <v/>
      </c>
      <c r="I8310" t="str">
        <f t="shared" si="60"/>
        <v>Females</v>
      </c>
      <c r="J8310">
        <f t="shared" si="61"/>
        <v>0</v>
      </c>
    </row>
    <row r="8311" spans="1:10" x14ac:dyDescent="0.3">
      <c r="A8311">
        <v>2015</v>
      </c>
      <c r="B8311" t="s">
        <v>26</v>
      </c>
      <c r="C8311" t="s">
        <v>49</v>
      </c>
      <c r="D8311" t="s">
        <v>205</v>
      </c>
      <c r="E8311" s="12">
        <v>53.674759999999999</v>
      </c>
      <c r="G8311" t="str">
        <f t="shared" si="58"/>
        <v/>
      </c>
      <c r="H8311" t="str">
        <f t="shared" si="59"/>
        <v/>
      </c>
      <c r="I8311" t="str">
        <f t="shared" si="60"/>
        <v/>
      </c>
      <c r="J8311">
        <f t="shared" si="61"/>
        <v>0</v>
      </c>
    </row>
    <row r="8312" spans="1:10" x14ac:dyDescent="0.3">
      <c r="A8312">
        <v>2015</v>
      </c>
      <c r="B8312" t="s">
        <v>26</v>
      </c>
      <c r="C8312" t="s">
        <v>50</v>
      </c>
      <c r="D8312" t="s">
        <v>202</v>
      </c>
      <c r="E8312" s="12">
        <v>56.752369999999999</v>
      </c>
      <c r="G8312" t="str">
        <f t="shared" si="58"/>
        <v/>
      </c>
      <c r="H8312" t="str">
        <f t="shared" si="59"/>
        <v/>
      </c>
      <c r="I8312" t="str">
        <f t="shared" si="60"/>
        <v/>
      </c>
      <c r="J8312">
        <f t="shared" si="61"/>
        <v>0</v>
      </c>
    </row>
    <row r="8313" spans="1:10" x14ac:dyDescent="0.3">
      <c r="A8313">
        <v>2015</v>
      </c>
      <c r="B8313" t="s">
        <v>26</v>
      </c>
      <c r="C8313" t="s">
        <v>50</v>
      </c>
      <c r="D8313" t="s">
        <v>203</v>
      </c>
      <c r="E8313" s="12">
        <v>59.14011</v>
      </c>
      <c r="G8313" t="str">
        <f t="shared" si="58"/>
        <v/>
      </c>
      <c r="H8313" t="str">
        <f t="shared" si="59"/>
        <v/>
      </c>
      <c r="I8313" t="str">
        <f t="shared" si="60"/>
        <v>Females</v>
      </c>
      <c r="J8313">
        <f t="shared" si="61"/>
        <v>0</v>
      </c>
    </row>
    <row r="8314" spans="1:10" x14ac:dyDescent="0.3">
      <c r="A8314">
        <v>2015</v>
      </c>
      <c r="B8314" t="s">
        <v>26</v>
      </c>
      <c r="C8314" t="s">
        <v>50</v>
      </c>
      <c r="D8314" t="s">
        <v>205</v>
      </c>
      <c r="E8314" s="12">
        <v>57.941659999999999</v>
      </c>
      <c r="G8314" t="str">
        <f t="shared" si="58"/>
        <v/>
      </c>
      <c r="H8314" t="str">
        <f t="shared" si="59"/>
        <v/>
      </c>
      <c r="I8314" t="str">
        <f t="shared" si="60"/>
        <v/>
      </c>
      <c r="J8314">
        <f t="shared" si="61"/>
        <v>0</v>
      </c>
    </row>
    <row r="8315" spans="1:10" x14ac:dyDescent="0.3">
      <c r="A8315">
        <v>2015</v>
      </c>
      <c r="B8315" t="s">
        <v>26</v>
      </c>
      <c r="C8315" t="s">
        <v>51</v>
      </c>
      <c r="D8315" t="s">
        <v>202</v>
      </c>
      <c r="E8315" s="12">
        <v>53.226010000000002</v>
      </c>
      <c r="G8315" t="str">
        <f t="shared" si="58"/>
        <v/>
      </c>
      <c r="H8315" t="str">
        <f t="shared" si="59"/>
        <v/>
      </c>
      <c r="I8315" t="str">
        <f t="shared" si="60"/>
        <v/>
      </c>
      <c r="J8315">
        <f t="shared" si="61"/>
        <v>0</v>
      </c>
    </row>
    <row r="8316" spans="1:10" x14ac:dyDescent="0.3">
      <c r="A8316">
        <v>2015</v>
      </c>
      <c r="B8316" t="s">
        <v>26</v>
      </c>
      <c r="C8316" t="s">
        <v>51</v>
      </c>
      <c r="D8316" t="s">
        <v>203</v>
      </c>
      <c r="E8316" s="12">
        <v>57.709499999999998</v>
      </c>
      <c r="G8316" t="str">
        <f t="shared" si="58"/>
        <v/>
      </c>
      <c r="H8316" t="str">
        <f t="shared" si="59"/>
        <v/>
      </c>
      <c r="I8316" t="str">
        <f t="shared" si="60"/>
        <v>Females</v>
      </c>
      <c r="J8316">
        <f t="shared" si="61"/>
        <v>0</v>
      </c>
    </row>
    <row r="8317" spans="1:10" x14ac:dyDescent="0.3">
      <c r="A8317">
        <v>2015</v>
      </c>
      <c r="B8317" t="s">
        <v>26</v>
      </c>
      <c r="C8317" t="s">
        <v>51</v>
      </c>
      <c r="D8317" t="s">
        <v>205</v>
      </c>
      <c r="E8317" s="12">
        <v>55.518990000000002</v>
      </c>
      <c r="G8317" t="str">
        <f t="shared" si="58"/>
        <v/>
      </c>
      <c r="H8317" t="str">
        <f t="shared" si="59"/>
        <v/>
      </c>
      <c r="I8317" t="str">
        <f t="shared" si="60"/>
        <v/>
      </c>
      <c r="J8317">
        <f t="shared" si="61"/>
        <v>0</v>
      </c>
    </row>
    <row r="8318" spans="1:10" x14ac:dyDescent="0.3">
      <c r="A8318">
        <v>2015</v>
      </c>
      <c r="B8318" t="s">
        <v>26</v>
      </c>
      <c r="C8318" t="s">
        <v>52</v>
      </c>
      <c r="D8318" t="s">
        <v>202</v>
      </c>
      <c r="E8318" s="12">
        <v>49.836320000000001</v>
      </c>
      <c r="G8318" t="str">
        <f t="shared" si="58"/>
        <v/>
      </c>
      <c r="H8318" t="str">
        <f t="shared" si="59"/>
        <v/>
      </c>
      <c r="I8318" t="str">
        <f t="shared" si="60"/>
        <v/>
      </c>
      <c r="J8318">
        <f t="shared" si="61"/>
        <v>0</v>
      </c>
    </row>
    <row r="8319" spans="1:10" x14ac:dyDescent="0.3">
      <c r="A8319">
        <v>2015</v>
      </c>
      <c r="B8319" t="s">
        <v>26</v>
      </c>
      <c r="C8319" t="s">
        <v>52</v>
      </c>
      <c r="D8319" t="s">
        <v>203</v>
      </c>
      <c r="E8319" s="12">
        <v>50.471339999999998</v>
      </c>
      <c r="G8319" t="str">
        <f t="shared" si="58"/>
        <v/>
      </c>
      <c r="H8319" t="str">
        <f t="shared" si="59"/>
        <v/>
      </c>
      <c r="I8319" t="str">
        <f t="shared" si="60"/>
        <v>Females</v>
      </c>
      <c r="J8319">
        <f t="shared" si="61"/>
        <v>0</v>
      </c>
    </row>
    <row r="8320" spans="1:10" x14ac:dyDescent="0.3">
      <c r="A8320">
        <v>2015</v>
      </c>
      <c r="B8320" t="s">
        <v>26</v>
      </c>
      <c r="C8320" t="s">
        <v>52</v>
      </c>
      <c r="D8320" t="s">
        <v>205</v>
      </c>
      <c r="E8320" s="12">
        <v>50.164470000000001</v>
      </c>
      <c r="G8320" t="str">
        <f t="shared" si="58"/>
        <v/>
      </c>
      <c r="H8320" t="str">
        <f t="shared" si="59"/>
        <v/>
      </c>
      <c r="I8320" t="str">
        <f t="shared" si="60"/>
        <v/>
      </c>
      <c r="J8320">
        <f t="shared" si="61"/>
        <v>0</v>
      </c>
    </row>
    <row r="8321" spans="1:10" x14ac:dyDescent="0.3">
      <c r="A8321">
        <v>2015</v>
      </c>
      <c r="B8321" t="s">
        <v>26</v>
      </c>
      <c r="C8321" t="s">
        <v>53</v>
      </c>
      <c r="D8321" t="s">
        <v>202</v>
      </c>
      <c r="E8321" s="12">
        <v>55.245159999999998</v>
      </c>
      <c r="G8321" t="str">
        <f t="shared" si="58"/>
        <v/>
      </c>
      <c r="H8321" t="str">
        <f t="shared" si="59"/>
        <v/>
      </c>
      <c r="I8321" t="str">
        <f t="shared" si="60"/>
        <v/>
      </c>
      <c r="J8321">
        <f t="shared" si="61"/>
        <v>0</v>
      </c>
    </row>
    <row r="8322" spans="1:10" x14ac:dyDescent="0.3">
      <c r="A8322">
        <v>2015</v>
      </c>
      <c r="B8322" t="s">
        <v>26</v>
      </c>
      <c r="C8322" t="s">
        <v>53</v>
      </c>
      <c r="D8322" t="s">
        <v>203</v>
      </c>
      <c r="E8322" s="12">
        <v>56.845149999999997</v>
      </c>
      <c r="G8322" t="str">
        <f t="shared" si="58"/>
        <v/>
      </c>
      <c r="H8322" t="str">
        <f t="shared" si="59"/>
        <v/>
      </c>
      <c r="I8322" t="str">
        <f t="shared" si="60"/>
        <v>Females</v>
      </c>
      <c r="J8322">
        <f t="shared" si="61"/>
        <v>0</v>
      </c>
    </row>
    <row r="8323" spans="1:10" x14ac:dyDescent="0.3">
      <c r="A8323">
        <v>2015</v>
      </c>
      <c r="B8323" t="s">
        <v>26</v>
      </c>
      <c r="C8323" t="s">
        <v>53</v>
      </c>
      <c r="D8323" t="s">
        <v>205</v>
      </c>
      <c r="E8323" s="12">
        <v>56.054780000000001</v>
      </c>
      <c r="G8323" t="str">
        <f t="shared" si="58"/>
        <v/>
      </c>
      <c r="H8323" t="str">
        <f t="shared" si="59"/>
        <v/>
      </c>
      <c r="I8323" t="str">
        <f t="shared" si="60"/>
        <v/>
      </c>
      <c r="J8323">
        <f t="shared" si="61"/>
        <v>0</v>
      </c>
    </row>
    <row r="8324" spans="1:10" x14ac:dyDescent="0.3">
      <c r="A8324">
        <v>2015</v>
      </c>
      <c r="B8324" t="s">
        <v>26</v>
      </c>
      <c r="C8324" t="s">
        <v>54</v>
      </c>
      <c r="D8324" t="s">
        <v>202</v>
      </c>
      <c r="E8324" s="12">
        <v>63.214329999999997</v>
      </c>
      <c r="G8324" t="str">
        <f t="shared" si="58"/>
        <v/>
      </c>
      <c r="H8324" t="str">
        <f t="shared" si="59"/>
        <v/>
      </c>
      <c r="I8324" t="str">
        <f t="shared" si="60"/>
        <v/>
      </c>
      <c r="J8324">
        <f t="shared" si="61"/>
        <v>0</v>
      </c>
    </row>
    <row r="8325" spans="1:10" x14ac:dyDescent="0.3">
      <c r="A8325">
        <v>2015</v>
      </c>
      <c r="B8325" t="s">
        <v>26</v>
      </c>
      <c r="C8325" t="s">
        <v>54</v>
      </c>
      <c r="D8325" t="s">
        <v>203</v>
      </c>
      <c r="E8325" s="12">
        <v>68.038290000000003</v>
      </c>
      <c r="G8325" t="str">
        <f t="shared" si="58"/>
        <v/>
      </c>
      <c r="H8325" t="str">
        <f t="shared" si="59"/>
        <v/>
      </c>
      <c r="I8325" t="str">
        <f t="shared" si="60"/>
        <v>Females</v>
      </c>
      <c r="J8325">
        <f t="shared" si="61"/>
        <v>0</v>
      </c>
    </row>
    <row r="8326" spans="1:10" x14ac:dyDescent="0.3">
      <c r="A8326">
        <v>2015</v>
      </c>
      <c r="B8326" t="s">
        <v>26</v>
      </c>
      <c r="C8326" t="s">
        <v>54</v>
      </c>
      <c r="D8326" t="s">
        <v>205</v>
      </c>
      <c r="E8326" s="12">
        <v>65.530079999999998</v>
      </c>
      <c r="G8326" t="str">
        <f t="shared" si="58"/>
        <v/>
      </c>
      <c r="H8326" t="str">
        <f t="shared" si="59"/>
        <v/>
      </c>
      <c r="I8326" t="str">
        <f t="shared" si="60"/>
        <v/>
      </c>
      <c r="J8326">
        <f t="shared" si="61"/>
        <v>0</v>
      </c>
    </row>
    <row r="8327" spans="1:10" x14ac:dyDescent="0.3">
      <c r="A8327">
        <v>2015</v>
      </c>
      <c r="B8327" t="s">
        <v>26</v>
      </c>
      <c r="C8327" t="s">
        <v>55</v>
      </c>
      <c r="D8327" t="s">
        <v>202</v>
      </c>
      <c r="E8327" s="12">
        <v>49.555430000000001</v>
      </c>
      <c r="G8327" t="str">
        <f t="shared" si="58"/>
        <v/>
      </c>
      <c r="H8327" t="str">
        <f t="shared" si="59"/>
        <v/>
      </c>
      <c r="I8327" t="str">
        <f t="shared" si="60"/>
        <v/>
      </c>
      <c r="J8327">
        <f t="shared" si="61"/>
        <v>0</v>
      </c>
    </row>
    <row r="8328" spans="1:10" x14ac:dyDescent="0.3">
      <c r="A8328">
        <v>2015</v>
      </c>
      <c r="B8328" t="s">
        <v>26</v>
      </c>
      <c r="C8328" t="s">
        <v>55</v>
      </c>
      <c r="D8328" t="s">
        <v>203</v>
      </c>
      <c r="E8328" s="12">
        <v>52.720489999999998</v>
      </c>
      <c r="G8328" t="str">
        <f t="shared" si="58"/>
        <v/>
      </c>
      <c r="H8328" t="str">
        <f t="shared" si="59"/>
        <v/>
      </c>
      <c r="I8328" t="str">
        <f t="shared" si="60"/>
        <v>Females</v>
      </c>
      <c r="J8328">
        <f t="shared" si="61"/>
        <v>0</v>
      </c>
    </row>
    <row r="8329" spans="1:10" x14ac:dyDescent="0.3">
      <c r="A8329">
        <v>2015</v>
      </c>
      <c r="B8329" t="s">
        <v>26</v>
      </c>
      <c r="C8329" t="s">
        <v>55</v>
      </c>
      <c r="D8329" t="s">
        <v>205</v>
      </c>
      <c r="E8329" s="12">
        <v>51.193759999999997</v>
      </c>
      <c r="G8329" t="str">
        <f t="shared" si="58"/>
        <v/>
      </c>
      <c r="H8329" t="str">
        <f t="shared" si="59"/>
        <v/>
      </c>
      <c r="I8329" t="str">
        <f t="shared" si="60"/>
        <v/>
      </c>
      <c r="J8329">
        <f t="shared" si="61"/>
        <v>0</v>
      </c>
    </row>
    <row r="8330" spans="1:10" x14ac:dyDescent="0.3">
      <c r="A8330">
        <v>2015</v>
      </c>
      <c r="B8330" t="s">
        <v>26</v>
      </c>
      <c r="C8330" t="s">
        <v>56</v>
      </c>
      <c r="D8330" t="s">
        <v>202</v>
      </c>
      <c r="E8330" s="12">
        <v>53.55688</v>
      </c>
      <c r="G8330" t="str">
        <f t="shared" si="58"/>
        <v/>
      </c>
      <c r="H8330" t="str">
        <f t="shared" si="59"/>
        <v/>
      </c>
      <c r="I8330" t="str">
        <f t="shared" si="60"/>
        <v/>
      </c>
      <c r="J8330">
        <f t="shared" si="61"/>
        <v>0</v>
      </c>
    </row>
    <row r="8331" spans="1:10" x14ac:dyDescent="0.3">
      <c r="A8331">
        <v>2015</v>
      </c>
      <c r="B8331" t="s">
        <v>26</v>
      </c>
      <c r="C8331" t="s">
        <v>56</v>
      </c>
      <c r="D8331" t="s">
        <v>203</v>
      </c>
      <c r="E8331" s="12">
        <v>57.553040000000003</v>
      </c>
      <c r="G8331" t="str">
        <f t="shared" si="58"/>
        <v/>
      </c>
      <c r="H8331" t="str">
        <f t="shared" si="59"/>
        <v/>
      </c>
      <c r="I8331" t="str">
        <f t="shared" si="60"/>
        <v>Females</v>
      </c>
      <c r="J8331">
        <f t="shared" si="61"/>
        <v>0</v>
      </c>
    </row>
    <row r="8332" spans="1:10" x14ac:dyDescent="0.3">
      <c r="A8332">
        <v>2015</v>
      </c>
      <c r="B8332" t="s">
        <v>26</v>
      </c>
      <c r="C8332" t="s">
        <v>56</v>
      </c>
      <c r="D8332" t="s">
        <v>205</v>
      </c>
      <c r="E8332" s="12">
        <v>55.63212</v>
      </c>
      <c r="G8332" t="str">
        <f t="shared" si="58"/>
        <v/>
      </c>
      <c r="H8332" t="str">
        <f t="shared" si="59"/>
        <v/>
      </c>
      <c r="I8332" t="str">
        <f t="shared" si="60"/>
        <v/>
      </c>
      <c r="J8332">
        <f t="shared" si="61"/>
        <v>0</v>
      </c>
    </row>
    <row r="8333" spans="1:10" x14ac:dyDescent="0.3">
      <c r="A8333">
        <v>2015</v>
      </c>
      <c r="B8333" t="s">
        <v>26</v>
      </c>
      <c r="C8333" t="s">
        <v>57</v>
      </c>
      <c r="D8333" t="s">
        <v>202</v>
      </c>
      <c r="E8333" s="12">
        <v>51.428379999999997</v>
      </c>
      <c r="G8333" t="str">
        <f t="shared" si="58"/>
        <v/>
      </c>
      <c r="H8333" t="str">
        <f t="shared" si="59"/>
        <v/>
      </c>
      <c r="I8333" t="str">
        <f t="shared" si="60"/>
        <v/>
      </c>
      <c r="J8333">
        <f t="shared" si="61"/>
        <v>0</v>
      </c>
    </row>
    <row r="8334" spans="1:10" x14ac:dyDescent="0.3">
      <c r="A8334">
        <v>2015</v>
      </c>
      <c r="B8334" t="s">
        <v>26</v>
      </c>
      <c r="C8334" t="s">
        <v>57</v>
      </c>
      <c r="D8334" t="s">
        <v>203</v>
      </c>
      <c r="E8334" s="12">
        <v>52.635809999999999</v>
      </c>
      <c r="G8334" t="str">
        <f t="shared" si="58"/>
        <v/>
      </c>
      <c r="H8334" t="str">
        <f t="shared" si="59"/>
        <v/>
      </c>
      <c r="I8334" t="str">
        <f t="shared" si="60"/>
        <v>Females</v>
      </c>
      <c r="J8334">
        <f t="shared" si="61"/>
        <v>0</v>
      </c>
    </row>
    <row r="8335" spans="1:10" x14ac:dyDescent="0.3">
      <c r="A8335">
        <v>2015</v>
      </c>
      <c r="B8335" t="s">
        <v>26</v>
      </c>
      <c r="C8335" t="s">
        <v>57</v>
      </c>
      <c r="D8335" t="s">
        <v>205</v>
      </c>
      <c r="E8335" s="12">
        <v>52.00047</v>
      </c>
      <c r="G8335" t="str">
        <f t="shared" si="58"/>
        <v/>
      </c>
      <c r="H8335" t="str">
        <f t="shared" si="59"/>
        <v/>
      </c>
      <c r="I8335" t="str">
        <f t="shared" si="60"/>
        <v/>
      </c>
      <c r="J8335">
        <f t="shared" si="61"/>
        <v>0</v>
      </c>
    </row>
    <row r="8336" spans="1:10" x14ac:dyDescent="0.3">
      <c r="A8336">
        <v>2015</v>
      </c>
      <c r="B8336" t="s">
        <v>26</v>
      </c>
      <c r="C8336" t="s">
        <v>58</v>
      </c>
      <c r="D8336" t="s">
        <v>202</v>
      </c>
      <c r="E8336" s="12">
        <v>48.244619999999998</v>
      </c>
      <c r="G8336" t="str">
        <f t="shared" si="58"/>
        <v/>
      </c>
      <c r="H8336" t="str">
        <f t="shared" si="59"/>
        <v/>
      </c>
      <c r="I8336" t="str">
        <f t="shared" si="60"/>
        <v/>
      </c>
      <c r="J8336">
        <f t="shared" si="61"/>
        <v>0</v>
      </c>
    </row>
    <row r="8337" spans="1:10" x14ac:dyDescent="0.3">
      <c r="A8337">
        <v>2015</v>
      </c>
      <c r="B8337" t="s">
        <v>26</v>
      </c>
      <c r="C8337" t="s">
        <v>58</v>
      </c>
      <c r="D8337" t="s">
        <v>203</v>
      </c>
      <c r="E8337" s="12">
        <v>48.794130000000003</v>
      </c>
      <c r="G8337" t="str">
        <f t="shared" si="58"/>
        <v/>
      </c>
      <c r="H8337" t="str">
        <f t="shared" si="59"/>
        <v/>
      </c>
      <c r="I8337" t="str">
        <f t="shared" si="60"/>
        <v>Females</v>
      </c>
      <c r="J8337">
        <f t="shared" si="61"/>
        <v>0</v>
      </c>
    </row>
    <row r="8338" spans="1:10" x14ac:dyDescent="0.3">
      <c r="A8338">
        <v>2015</v>
      </c>
      <c r="B8338" t="s">
        <v>26</v>
      </c>
      <c r="C8338" t="s">
        <v>58</v>
      </c>
      <c r="D8338" t="s">
        <v>205</v>
      </c>
      <c r="E8338" s="12">
        <v>48.517569999999999</v>
      </c>
      <c r="G8338" t="str">
        <f t="shared" si="58"/>
        <v/>
      </c>
      <c r="H8338" t="str">
        <f t="shared" si="59"/>
        <v/>
      </c>
      <c r="I8338" t="str">
        <f t="shared" si="60"/>
        <v/>
      </c>
      <c r="J8338">
        <f t="shared" si="61"/>
        <v>0</v>
      </c>
    </row>
    <row r="8339" spans="1:10" x14ac:dyDescent="0.3">
      <c r="A8339">
        <v>2015</v>
      </c>
      <c r="B8339" t="s">
        <v>26</v>
      </c>
      <c r="C8339" t="s">
        <v>59</v>
      </c>
      <c r="D8339" t="s">
        <v>202</v>
      </c>
      <c r="E8339" s="12">
        <v>58.263109999999998</v>
      </c>
      <c r="G8339" t="str">
        <f t="shared" si="58"/>
        <v/>
      </c>
      <c r="H8339" t="str">
        <f t="shared" si="59"/>
        <v/>
      </c>
      <c r="I8339" t="str">
        <f t="shared" si="60"/>
        <v/>
      </c>
      <c r="J8339">
        <f t="shared" si="61"/>
        <v>0</v>
      </c>
    </row>
    <row r="8340" spans="1:10" x14ac:dyDescent="0.3">
      <c r="A8340">
        <v>2015</v>
      </c>
      <c r="B8340" t="s">
        <v>26</v>
      </c>
      <c r="C8340" t="s">
        <v>59</v>
      </c>
      <c r="D8340" t="s">
        <v>203</v>
      </c>
      <c r="E8340" s="12">
        <v>60.341270000000002</v>
      </c>
      <c r="G8340" t="str">
        <f t="shared" si="58"/>
        <v/>
      </c>
      <c r="H8340" t="str">
        <f t="shared" si="59"/>
        <v/>
      </c>
      <c r="I8340" t="str">
        <f t="shared" si="60"/>
        <v>Females</v>
      </c>
      <c r="J8340">
        <f t="shared" si="61"/>
        <v>0</v>
      </c>
    </row>
    <row r="8341" spans="1:10" x14ac:dyDescent="0.3">
      <c r="A8341">
        <v>2015</v>
      </c>
      <c r="B8341" t="s">
        <v>26</v>
      </c>
      <c r="C8341" t="s">
        <v>59</v>
      </c>
      <c r="D8341" t="s">
        <v>205</v>
      </c>
      <c r="E8341" s="12">
        <v>55.488720000000001</v>
      </c>
      <c r="G8341" t="str">
        <f t="shared" si="58"/>
        <v/>
      </c>
      <c r="H8341" t="str">
        <f t="shared" si="59"/>
        <v/>
      </c>
      <c r="I8341" t="str">
        <f t="shared" si="60"/>
        <v/>
      </c>
      <c r="J8341">
        <f t="shared" si="61"/>
        <v>0</v>
      </c>
    </row>
    <row r="8342" spans="1:10" x14ac:dyDescent="0.3">
      <c r="A8342">
        <v>2015</v>
      </c>
      <c r="B8342" t="s">
        <v>26</v>
      </c>
      <c r="C8342" t="s">
        <v>60</v>
      </c>
      <c r="D8342" t="s">
        <v>202</v>
      </c>
      <c r="E8342" s="12">
        <v>58.770870000000002</v>
      </c>
      <c r="G8342" t="str">
        <f t="shared" si="58"/>
        <v/>
      </c>
      <c r="H8342" t="str">
        <f t="shared" si="59"/>
        <v/>
      </c>
      <c r="I8342" t="str">
        <f t="shared" si="60"/>
        <v/>
      </c>
      <c r="J8342">
        <f t="shared" si="61"/>
        <v>0</v>
      </c>
    </row>
    <row r="8343" spans="1:10" x14ac:dyDescent="0.3">
      <c r="A8343">
        <v>2015</v>
      </c>
      <c r="B8343" t="s">
        <v>26</v>
      </c>
      <c r="C8343" t="s">
        <v>60</v>
      </c>
      <c r="D8343" t="s">
        <v>203</v>
      </c>
      <c r="E8343" s="12">
        <v>62.08155</v>
      </c>
      <c r="G8343" t="str">
        <f t="shared" si="58"/>
        <v/>
      </c>
      <c r="H8343" t="str">
        <f t="shared" si="59"/>
        <v/>
      </c>
      <c r="I8343" t="str">
        <f t="shared" si="60"/>
        <v>Females</v>
      </c>
      <c r="J8343">
        <f t="shared" si="61"/>
        <v>0</v>
      </c>
    </row>
    <row r="8344" spans="1:10" x14ac:dyDescent="0.3">
      <c r="A8344">
        <v>2015</v>
      </c>
      <c r="B8344" t="s">
        <v>26</v>
      </c>
      <c r="C8344" t="s">
        <v>60</v>
      </c>
      <c r="D8344" t="s">
        <v>205</v>
      </c>
      <c r="E8344" s="12">
        <v>60.458480000000002</v>
      </c>
      <c r="G8344" t="str">
        <f t="shared" si="58"/>
        <v/>
      </c>
      <c r="H8344" t="str">
        <f t="shared" si="59"/>
        <v/>
      </c>
      <c r="I8344" t="str">
        <f t="shared" si="60"/>
        <v/>
      </c>
      <c r="J8344">
        <f t="shared" si="61"/>
        <v>0</v>
      </c>
    </row>
    <row r="8345" spans="1:10" x14ac:dyDescent="0.3">
      <c r="A8345">
        <v>2015</v>
      </c>
      <c r="B8345" t="s">
        <v>26</v>
      </c>
      <c r="C8345" t="s">
        <v>61</v>
      </c>
      <c r="D8345" t="s">
        <v>202</v>
      </c>
      <c r="E8345" s="12">
        <v>56.958509999999997</v>
      </c>
      <c r="G8345" t="str">
        <f t="shared" si="58"/>
        <v/>
      </c>
      <c r="H8345" t="str">
        <f t="shared" si="59"/>
        <v/>
      </c>
      <c r="I8345" t="str">
        <f t="shared" si="60"/>
        <v/>
      </c>
      <c r="J8345">
        <f t="shared" si="61"/>
        <v>0</v>
      </c>
    </row>
    <row r="8346" spans="1:10" x14ac:dyDescent="0.3">
      <c r="A8346">
        <v>2015</v>
      </c>
      <c r="B8346" t="s">
        <v>26</v>
      </c>
      <c r="C8346" t="s">
        <v>61</v>
      </c>
      <c r="D8346" t="s">
        <v>203</v>
      </c>
      <c r="E8346" s="12">
        <v>59.708849999999998</v>
      </c>
      <c r="G8346" t="str">
        <f t="shared" si="58"/>
        <v/>
      </c>
      <c r="H8346" t="str">
        <f t="shared" si="59"/>
        <v/>
      </c>
      <c r="I8346" t="str">
        <f t="shared" si="60"/>
        <v>Females</v>
      </c>
      <c r="J8346">
        <f t="shared" si="61"/>
        <v>0</v>
      </c>
    </row>
    <row r="8347" spans="1:10" x14ac:dyDescent="0.3">
      <c r="A8347">
        <v>2015</v>
      </c>
      <c r="B8347" t="s">
        <v>26</v>
      </c>
      <c r="C8347" t="s">
        <v>61</v>
      </c>
      <c r="D8347" t="s">
        <v>205</v>
      </c>
      <c r="E8347" s="12">
        <v>58.383879999999998</v>
      </c>
      <c r="G8347" t="str">
        <f t="shared" si="58"/>
        <v/>
      </c>
      <c r="H8347" t="str">
        <f t="shared" si="59"/>
        <v/>
      </c>
      <c r="I8347" t="str">
        <f t="shared" si="60"/>
        <v/>
      </c>
      <c r="J8347">
        <f t="shared" si="61"/>
        <v>0</v>
      </c>
    </row>
    <row r="8348" spans="1:10" x14ac:dyDescent="0.3">
      <c r="A8348">
        <v>2015</v>
      </c>
      <c r="B8348" t="s">
        <v>26</v>
      </c>
      <c r="C8348" t="s">
        <v>62</v>
      </c>
      <c r="D8348" t="s">
        <v>202</v>
      </c>
      <c r="E8348" s="12">
        <v>62.150500000000001</v>
      </c>
      <c r="G8348" t="str">
        <f t="shared" si="58"/>
        <v/>
      </c>
      <c r="H8348" t="str">
        <f t="shared" si="59"/>
        <v/>
      </c>
      <c r="I8348" t="str">
        <f t="shared" si="60"/>
        <v/>
      </c>
      <c r="J8348">
        <f t="shared" si="61"/>
        <v>0</v>
      </c>
    </row>
    <row r="8349" spans="1:10" x14ac:dyDescent="0.3">
      <c r="A8349">
        <v>2015</v>
      </c>
      <c r="B8349" t="s">
        <v>26</v>
      </c>
      <c r="C8349" t="s">
        <v>62</v>
      </c>
      <c r="D8349" t="s">
        <v>203</v>
      </c>
      <c r="E8349" s="12">
        <v>69.250960000000006</v>
      </c>
      <c r="G8349" t="str">
        <f t="shared" si="58"/>
        <v/>
      </c>
      <c r="H8349" t="str">
        <f t="shared" si="59"/>
        <v/>
      </c>
      <c r="I8349" t="str">
        <f t="shared" si="60"/>
        <v>Females</v>
      </c>
      <c r="J8349">
        <f t="shared" si="61"/>
        <v>0</v>
      </c>
    </row>
    <row r="8350" spans="1:10" x14ac:dyDescent="0.3">
      <c r="A8350">
        <v>2015</v>
      </c>
      <c r="B8350" t="s">
        <v>26</v>
      </c>
      <c r="C8350" t="s">
        <v>62</v>
      </c>
      <c r="D8350" t="s">
        <v>205</v>
      </c>
      <c r="E8350" s="12">
        <v>65.479219999999998</v>
      </c>
      <c r="G8350" t="str">
        <f t="shared" si="58"/>
        <v/>
      </c>
      <c r="H8350" t="str">
        <f t="shared" si="59"/>
        <v/>
      </c>
      <c r="I8350" t="str">
        <f t="shared" si="60"/>
        <v/>
      </c>
      <c r="J8350">
        <f t="shared" si="61"/>
        <v>0</v>
      </c>
    </row>
    <row r="8351" spans="1:10" x14ac:dyDescent="0.3">
      <c r="A8351">
        <v>2015</v>
      </c>
      <c r="B8351" t="s">
        <v>26</v>
      </c>
      <c r="C8351" t="s">
        <v>63</v>
      </c>
      <c r="D8351" t="s">
        <v>202</v>
      </c>
      <c r="E8351" s="12">
        <v>45.565620000000003</v>
      </c>
      <c r="G8351" t="str">
        <f t="shared" si="58"/>
        <v/>
      </c>
      <c r="H8351" t="str">
        <f t="shared" si="59"/>
        <v/>
      </c>
      <c r="I8351" t="str">
        <f t="shared" si="60"/>
        <v/>
      </c>
      <c r="J8351">
        <f t="shared" si="61"/>
        <v>0</v>
      </c>
    </row>
    <row r="8352" spans="1:10" x14ac:dyDescent="0.3">
      <c r="A8352">
        <v>2015</v>
      </c>
      <c r="B8352" t="s">
        <v>26</v>
      </c>
      <c r="C8352" t="s">
        <v>63</v>
      </c>
      <c r="D8352" t="s">
        <v>203</v>
      </c>
      <c r="E8352" s="12">
        <v>46.489539999999998</v>
      </c>
      <c r="G8352" t="str">
        <f t="shared" si="58"/>
        <v/>
      </c>
      <c r="H8352" t="str">
        <f t="shared" si="59"/>
        <v/>
      </c>
      <c r="I8352" t="str">
        <f t="shared" si="60"/>
        <v>Females</v>
      </c>
      <c r="J8352">
        <f t="shared" si="61"/>
        <v>0</v>
      </c>
    </row>
    <row r="8353" spans="1:10" x14ac:dyDescent="0.3">
      <c r="A8353">
        <v>2015</v>
      </c>
      <c r="B8353" t="s">
        <v>26</v>
      </c>
      <c r="C8353" t="s">
        <v>63</v>
      </c>
      <c r="D8353" t="s">
        <v>205</v>
      </c>
      <c r="E8353" s="12">
        <v>46.024619999999999</v>
      </c>
      <c r="G8353" t="str">
        <f t="shared" si="58"/>
        <v/>
      </c>
      <c r="H8353" t="str">
        <f t="shared" si="59"/>
        <v/>
      </c>
      <c r="I8353" t="str">
        <f t="shared" si="60"/>
        <v/>
      </c>
      <c r="J8353">
        <f t="shared" si="61"/>
        <v>0</v>
      </c>
    </row>
    <row r="8354" spans="1:10" x14ac:dyDescent="0.3">
      <c r="A8354">
        <v>2015</v>
      </c>
      <c r="B8354" t="s">
        <v>26</v>
      </c>
      <c r="C8354" t="s">
        <v>64</v>
      </c>
      <c r="D8354" t="s">
        <v>202</v>
      </c>
      <c r="E8354" s="12">
        <v>52.912289999999999</v>
      </c>
      <c r="G8354" t="str">
        <f t="shared" si="58"/>
        <v/>
      </c>
      <c r="H8354" t="str">
        <f t="shared" si="59"/>
        <v/>
      </c>
      <c r="I8354" t="str">
        <f t="shared" si="60"/>
        <v/>
      </c>
      <c r="J8354">
        <f t="shared" si="61"/>
        <v>0</v>
      </c>
    </row>
    <row r="8355" spans="1:10" x14ac:dyDescent="0.3">
      <c r="A8355">
        <v>2015</v>
      </c>
      <c r="B8355" t="s">
        <v>26</v>
      </c>
      <c r="C8355" t="s">
        <v>64</v>
      </c>
      <c r="D8355" t="s">
        <v>203</v>
      </c>
      <c r="E8355" s="12">
        <v>57.784660000000002</v>
      </c>
      <c r="G8355" t="str">
        <f t="shared" si="58"/>
        <v/>
      </c>
      <c r="H8355" t="str">
        <f t="shared" si="59"/>
        <v/>
      </c>
      <c r="I8355" t="str">
        <f t="shared" si="60"/>
        <v>Females</v>
      </c>
      <c r="J8355">
        <f t="shared" si="61"/>
        <v>0</v>
      </c>
    </row>
    <row r="8356" spans="1:10" x14ac:dyDescent="0.3">
      <c r="A8356">
        <v>2015</v>
      </c>
      <c r="B8356" t="s">
        <v>26</v>
      </c>
      <c r="C8356" t="s">
        <v>64</v>
      </c>
      <c r="D8356" t="s">
        <v>205</v>
      </c>
      <c r="E8356" s="12">
        <v>55.348280000000003</v>
      </c>
      <c r="G8356" t="str">
        <f t="shared" si="58"/>
        <v/>
      </c>
      <c r="H8356" t="str">
        <f t="shared" si="59"/>
        <v/>
      </c>
      <c r="I8356" t="str">
        <f t="shared" si="60"/>
        <v/>
      </c>
      <c r="J8356">
        <f t="shared" si="61"/>
        <v>0</v>
      </c>
    </row>
    <row r="8357" spans="1:10" x14ac:dyDescent="0.3">
      <c r="A8357">
        <v>2015</v>
      </c>
      <c r="B8357" t="s">
        <v>26</v>
      </c>
      <c r="C8357" t="s">
        <v>65</v>
      </c>
      <c r="D8357" t="s">
        <v>202</v>
      </c>
      <c r="E8357" s="12">
        <v>47.49109</v>
      </c>
      <c r="G8357" t="str">
        <f t="shared" si="58"/>
        <v/>
      </c>
      <c r="H8357" t="str">
        <f t="shared" si="59"/>
        <v/>
      </c>
      <c r="I8357" t="str">
        <f t="shared" si="60"/>
        <v/>
      </c>
      <c r="J8357">
        <f t="shared" si="61"/>
        <v>0</v>
      </c>
    </row>
    <row r="8358" spans="1:10" x14ac:dyDescent="0.3">
      <c r="A8358">
        <v>2015</v>
      </c>
      <c r="B8358" t="s">
        <v>26</v>
      </c>
      <c r="C8358" t="s">
        <v>65</v>
      </c>
      <c r="D8358" t="s">
        <v>203</v>
      </c>
      <c r="E8358" s="12">
        <v>51.89902</v>
      </c>
      <c r="G8358" t="str">
        <f t="shared" si="58"/>
        <v/>
      </c>
      <c r="H8358" t="str">
        <f t="shared" si="59"/>
        <v/>
      </c>
      <c r="I8358" t="str">
        <f t="shared" si="60"/>
        <v>Females</v>
      </c>
      <c r="J8358">
        <f t="shared" si="61"/>
        <v>0</v>
      </c>
    </row>
    <row r="8359" spans="1:10" x14ac:dyDescent="0.3">
      <c r="A8359">
        <v>2015</v>
      </c>
      <c r="B8359" t="s">
        <v>26</v>
      </c>
      <c r="C8359" t="s">
        <v>65</v>
      </c>
      <c r="D8359" t="s">
        <v>205</v>
      </c>
      <c r="E8359" s="12">
        <v>49.852899999999998</v>
      </c>
      <c r="G8359" t="str">
        <f t="shared" si="58"/>
        <v/>
      </c>
      <c r="H8359" t="str">
        <f t="shared" si="59"/>
        <v/>
      </c>
      <c r="I8359" t="str">
        <f t="shared" si="60"/>
        <v/>
      </c>
      <c r="J8359">
        <f t="shared" si="61"/>
        <v>0</v>
      </c>
    </row>
    <row r="8360" spans="1:10" x14ac:dyDescent="0.3">
      <c r="A8360">
        <v>2015</v>
      </c>
      <c r="B8360" t="s">
        <v>26</v>
      </c>
      <c r="C8360" t="s">
        <v>66</v>
      </c>
      <c r="D8360" t="s">
        <v>202</v>
      </c>
      <c r="E8360" s="12">
        <v>53.18488</v>
      </c>
      <c r="G8360" t="str">
        <f t="shared" si="58"/>
        <v/>
      </c>
      <c r="H8360" t="str">
        <f t="shared" si="59"/>
        <v/>
      </c>
      <c r="I8360" t="str">
        <f t="shared" si="60"/>
        <v/>
      </c>
      <c r="J8360">
        <f t="shared" si="61"/>
        <v>0</v>
      </c>
    </row>
    <row r="8361" spans="1:10" x14ac:dyDescent="0.3">
      <c r="A8361">
        <v>2015</v>
      </c>
      <c r="B8361" t="s">
        <v>26</v>
      </c>
      <c r="C8361" t="s">
        <v>66</v>
      </c>
      <c r="D8361" t="s">
        <v>203</v>
      </c>
      <c r="E8361" s="12">
        <v>53.859259999999999</v>
      </c>
      <c r="G8361" t="str">
        <f t="shared" si="58"/>
        <v/>
      </c>
      <c r="H8361" t="str">
        <f t="shared" si="59"/>
        <v/>
      </c>
      <c r="I8361" t="str">
        <f t="shared" si="60"/>
        <v>Females</v>
      </c>
      <c r="J8361">
        <f t="shared" si="61"/>
        <v>0</v>
      </c>
    </row>
    <row r="8362" spans="1:10" x14ac:dyDescent="0.3">
      <c r="A8362">
        <v>2015</v>
      </c>
      <c r="B8362" t="s">
        <v>26</v>
      </c>
      <c r="C8362" t="s">
        <v>66</v>
      </c>
      <c r="D8362" t="s">
        <v>205</v>
      </c>
      <c r="E8362" s="12">
        <v>53.526020000000003</v>
      </c>
      <c r="G8362" t="str">
        <f t="shared" si="58"/>
        <v/>
      </c>
      <c r="H8362" t="str">
        <f t="shared" si="59"/>
        <v/>
      </c>
      <c r="I8362" t="str">
        <f t="shared" si="60"/>
        <v/>
      </c>
      <c r="J8362">
        <f t="shared" si="61"/>
        <v>0</v>
      </c>
    </row>
    <row r="8363" spans="1:10" x14ac:dyDescent="0.3">
      <c r="A8363">
        <v>2015</v>
      </c>
      <c r="B8363" t="s">
        <v>26</v>
      </c>
      <c r="C8363" t="s">
        <v>67</v>
      </c>
      <c r="D8363" t="s">
        <v>202</v>
      </c>
      <c r="E8363" s="12">
        <v>52.410200000000003</v>
      </c>
      <c r="G8363" t="str">
        <f t="shared" si="58"/>
        <v/>
      </c>
      <c r="H8363" t="str">
        <f t="shared" si="59"/>
        <v/>
      </c>
      <c r="I8363" t="str">
        <f t="shared" si="60"/>
        <v/>
      </c>
      <c r="J8363">
        <f t="shared" si="61"/>
        <v>0</v>
      </c>
    </row>
    <row r="8364" spans="1:10" x14ac:dyDescent="0.3">
      <c r="A8364">
        <v>2015</v>
      </c>
      <c r="B8364" t="s">
        <v>26</v>
      </c>
      <c r="C8364" t="s">
        <v>67</v>
      </c>
      <c r="D8364" t="s">
        <v>203</v>
      </c>
      <c r="E8364" s="12">
        <v>56.506929999999997</v>
      </c>
      <c r="G8364" t="str">
        <f t="shared" si="58"/>
        <v/>
      </c>
      <c r="H8364" t="str">
        <f t="shared" si="59"/>
        <v/>
      </c>
      <c r="I8364" t="str">
        <f t="shared" si="60"/>
        <v>Females</v>
      </c>
      <c r="J8364">
        <f t="shared" si="61"/>
        <v>0</v>
      </c>
    </row>
    <row r="8365" spans="1:10" x14ac:dyDescent="0.3">
      <c r="A8365">
        <v>2015</v>
      </c>
      <c r="B8365" t="s">
        <v>26</v>
      </c>
      <c r="C8365" t="s">
        <v>67</v>
      </c>
      <c r="D8365" t="s">
        <v>205</v>
      </c>
      <c r="E8365" s="12">
        <v>54.469880000000003</v>
      </c>
      <c r="G8365" t="str">
        <f t="shared" ref="G8365:G8428" si="62">IF(A8365=$G$1,A8365,"")</f>
        <v/>
      </c>
      <c r="H8365" t="str">
        <f t="shared" ref="H8365:H8428" si="63">IF(C8365=$H$1, C8365,"")</f>
        <v/>
      </c>
      <c r="I8365" t="str">
        <f t="shared" ref="I8365:I8428" si="64">IF(D8365=$I$1,D8365,"")</f>
        <v/>
      </c>
      <c r="J8365">
        <f t="shared" si="61"/>
        <v>0</v>
      </c>
    </row>
    <row r="8366" spans="1:10" x14ac:dyDescent="0.3">
      <c r="A8366">
        <v>2015</v>
      </c>
      <c r="B8366" t="s">
        <v>26</v>
      </c>
      <c r="C8366" t="s">
        <v>68</v>
      </c>
      <c r="D8366" t="s">
        <v>202</v>
      </c>
      <c r="E8366" s="12">
        <v>54.347639999999998</v>
      </c>
      <c r="G8366" t="str">
        <f t="shared" si="62"/>
        <v/>
      </c>
      <c r="H8366" t="str">
        <f t="shared" si="63"/>
        <v/>
      </c>
      <c r="I8366" t="str">
        <f t="shared" si="64"/>
        <v/>
      </c>
      <c r="J8366">
        <f t="shared" ref="J8366:J8429" si="65">IF(AND(A8366=$G$8237,AND(H8366=$H$1,I8366=$I$1)),E8366,0)</f>
        <v>0</v>
      </c>
    </row>
    <row r="8367" spans="1:10" x14ac:dyDescent="0.3">
      <c r="A8367">
        <v>2015</v>
      </c>
      <c r="B8367" t="s">
        <v>26</v>
      </c>
      <c r="C8367" t="s">
        <v>68</v>
      </c>
      <c r="D8367" t="s">
        <v>203</v>
      </c>
      <c r="E8367" s="12">
        <v>57.580219999999997</v>
      </c>
      <c r="G8367" t="str">
        <f t="shared" si="62"/>
        <v/>
      </c>
      <c r="H8367" t="str">
        <f t="shared" si="63"/>
        <v/>
      </c>
      <c r="I8367" t="str">
        <f t="shared" si="64"/>
        <v>Females</v>
      </c>
      <c r="J8367">
        <f t="shared" si="65"/>
        <v>0</v>
      </c>
    </row>
    <row r="8368" spans="1:10" x14ac:dyDescent="0.3">
      <c r="A8368">
        <v>2015</v>
      </c>
      <c r="B8368" t="s">
        <v>26</v>
      </c>
      <c r="C8368" t="s">
        <v>68</v>
      </c>
      <c r="D8368" t="s">
        <v>205</v>
      </c>
      <c r="E8368" s="12">
        <v>55.961829999999999</v>
      </c>
      <c r="G8368" t="str">
        <f t="shared" si="62"/>
        <v/>
      </c>
      <c r="H8368" t="str">
        <f t="shared" si="63"/>
        <v/>
      </c>
      <c r="I8368" t="str">
        <f t="shared" si="64"/>
        <v/>
      </c>
      <c r="J8368">
        <f t="shared" si="65"/>
        <v>0</v>
      </c>
    </row>
    <row r="8369" spans="1:10" x14ac:dyDescent="0.3">
      <c r="A8369">
        <v>2015</v>
      </c>
      <c r="B8369" t="s">
        <v>26</v>
      </c>
      <c r="C8369" t="s">
        <v>69</v>
      </c>
      <c r="D8369" t="s">
        <v>202</v>
      </c>
      <c r="E8369" s="12">
        <v>52.166339999999998</v>
      </c>
      <c r="G8369" t="str">
        <f t="shared" si="62"/>
        <v/>
      </c>
      <c r="H8369" t="str">
        <f t="shared" si="63"/>
        <v/>
      </c>
      <c r="I8369" t="str">
        <f t="shared" si="64"/>
        <v/>
      </c>
      <c r="J8369">
        <f t="shared" si="65"/>
        <v>0</v>
      </c>
    </row>
    <row r="8370" spans="1:10" x14ac:dyDescent="0.3">
      <c r="A8370">
        <v>2015</v>
      </c>
      <c r="B8370" t="s">
        <v>26</v>
      </c>
      <c r="C8370" t="s">
        <v>69</v>
      </c>
      <c r="D8370" t="s">
        <v>203</v>
      </c>
      <c r="E8370" s="12">
        <v>55.420389999999998</v>
      </c>
      <c r="G8370" t="str">
        <f t="shared" si="62"/>
        <v/>
      </c>
      <c r="H8370" t="str">
        <f t="shared" si="63"/>
        <v/>
      </c>
      <c r="I8370" t="str">
        <f t="shared" si="64"/>
        <v>Females</v>
      </c>
      <c r="J8370">
        <f t="shared" si="65"/>
        <v>0</v>
      </c>
    </row>
    <row r="8371" spans="1:10" x14ac:dyDescent="0.3">
      <c r="A8371">
        <v>2015</v>
      </c>
      <c r="B8371" t="s">
        <v>26</v>
      </c>
      <c r="C8371" t="s">
        <v>69</v>
      </c>
      <c r="D8371" t="s">
        <v>205</v>
      </c>
      <c r="E8371" s="12">
        <v>53.825330000000001</v>
      </c>
      <c r="G8371" t="str">
        <f t="shared" si="62"/>
        <v/>
      </c>
      <c r="H8371" t="str">
        <f t="shared" si="63"/>
        <v/>
      </c>
      <c r="I8371" t="str">
        <f t="shared" si="64"/>
        <v/>
      </c>
      <c r="J8371">
        <f t="shared" si="65"/>
        <v>0</v>
      </c>
    </row>
    <row r="8372" spans="1:10" x14ac:dyDescent="0.3">
      <c r="A8372">
        <v>2015</v>
      </c>
      <c r="B8372" t="s">
        <v>26</v>
      </c>
      <c r="C8372" t="s">
        <v>70</v>
      </c>
      <c r="D8372" t="s">
        <v>202</v>
      </c>
      <c r="E8372" s="12">
        <v>52.150269999999999</v>
      </c>
      <c r="G8372" t="str">
        <f t="shared" si="62"/>
        <v/>
      </c>
      <c r="H8372" t="str">
        <f t="shared" si="63"/>
        <v/>
      </c>
      <c r="I8372" t="str">
        <f t="shared" si="64"/>
        <v/>
      </c>
      <c r="J8372">
        <f t="shared" si="65"/>
        <v>0</v>
      </c>
    </row>
    <row r="8373" spans="1:10" x14ac:dyDescent="0.3">
      <c r="A8373">
        <v>2015</v>
      </c>
      <c r="B8373" t="s">
        <v>26</v>
      </c>
      <c r="C8373" t="s">
        <v>70</v>
      </c>
      <c r="D8373" t="s">
        <v>203</v>
      </c>
      <c r="E8373" s="12">
        <v>55.322049999999997</v>
      </c>
      <c r="G8373" t="str">
        <f t="shared" si="62"/>
        <v/>
      </c>
      <c r="H8373" t="str">
        <f t="shared" si="63"/>
        <v/>
      </c>
      <c r="I8373" t="str">
        <f t="shared" si="64"/>
        <v>Females</v>
      </c>
      <c r="J8373">
        <f t="shared" si="65"/>
        <v>0</v>
      </c>
    </row>
    <row r="8374" spans="1:10" x14ac:dyDescent="0.3">
      <c r="A8374">
        <v>2015</v>
      </c>
      <c r="B8374" t="s">
        <v>26</v>
      </c>
      <c r="C8374" t="s">
        <v>70</v>
      </c>
      <c r="D8374" t="s">
        <v>205</v>
      </c>
      <c r="E8374" s="12">
        <v>53.82931</v>
      </c>
      <c r="G8374" t="str">
        <f t="shared" si="62"/>
        <v/>
      </c>
      <c r="H8374" t="str">
        <f t="shared" si="63"/>
        <v/>
      </c>
      <c r="I8374" t="str">
        <f t="shared" si="64"/>
        <v/>
      </c>
      <c r="J8374">
        <f t="shared" si="65"/>
        <v>0</v>
      </c>
    </row>
    <row r="8375" spans="1:10" x14ac:dyDescent="0.3">
      <c r="A8375">
        <v>2015</v>
      </c>
      <c r="B8375" t="s">
        <v>26</v>
      </c>
      <c r="C8375" t="s">
        <v>71</v>
      </c>
      <c r="D8375" t="s">
        <v>202</v>
      </c>
      <c r="E8375" s="12">
        <v>49.581180000000003</v>
      </c>
      <c r="G8375" t="str">
        <f t="shared" si="62"/>
        <v/>
      </c>
      <c r="H8375" t="str">
        <f t="shared" si="63"/>
        <v/>
      </c>
      <c r="I8375" t="str">
        <f t="shared" si="64"/>
        <v/>
      </c>
      <c r="J8375">
        <f t="shared" si="65"/>
        <v>0</v>
      </c>
    </row>
    <row r="8376" spans="1:10" x14ac:dyDescent="0.3">
      <c r="A8376">
        <v>2015</v>
      </c>
      <c r="B8376" t="s">
        <v>26</v>
      </c>
      <c r="C8376" t="s">
        <v>71</v>
      </c>
      <c r="D8376" t="s">
        <v>203</v>
      </c>
      <c r="E8376" s="12">
        <v>50.869509999999998</v>
      </c>
      <c r="G8376" t="str">
        <f t="shared" si="62"/>
        <v/>
      </c>
      <c r="H8376" t="str">
        <f t="shared" si="63"/>
        <v/>
      </c>
      <c r="I8376" t="str">
        <f t="shared" si="64"/>
        <v>Females</v>
      </c>
      <c r="J8376">
        <f t="shared" si="65"/>
        <v>0</v>
      </c>
    </row>
    <row r="8377" spans="1:10" x14ac:dyDescent="0.3">
      <c r="A8377">
        <v>2015</v>
      </c>
      <c r="B8377" t="s">
        <v>26</v>
      </c>
      <c r="C8377" t="s">
        <v>71</v>
      </c>
      <c r="D8377" t="s">
        <v>205</v>
      </c>
      <c r="E8377" s="12">
        <v>50.225990000000003</v>
      </c>
      <c r="G8377" t="str">
        <f t="shared" si="62"/>
        <v/>
      </c>
      <c r="H8377" t="str">
        <f t="shared" si="63"/>
        <v/>
      </c>
      <c r="I8377" t="str">
        <f t="shared" si="64"/>
        <v/>
      </c>
      <c r="J8377">
        <f t="shared" si="65"/>
        <v>0</v>
      </c>
    </row>
    <row r="8378" spans="1:10" x14ac:dyDescent="0.3">
      <c r="A8378">
        <v>2015</v>
      </c>
      <c r="B8378" t="s">
        <v>72</v>
      </c>
      <c r="C8378" t="s">
        <v>73</v>
      </c>
      <c r="D8378" t="s">
        <v>202</v>
      </c>
      <c r="E8378" s="12">
        <v>65.120540000000005</v>
      </c>
      <c r="G8378" t="str">
        <f t="shared" si="62"/>
        <v/>
      </c>
      <c r="H8378" t="str">
        <f t="shared" si="63"/>
        <v/>
      </c>
      <c r="I8378" t="str">
        <f t="shared" si="64"/>
        <v/>
      </c>
      <c r="J8378">
        <f t="shared" si="65"/>
        <v>0</v>
      </c>
    </row>
    <row r="8379" spans="1:10" x14ac:dyDescent="0.3">
      <c r="A8379">
        <v>2015</v>
      </c>
      <c r="B8379" t="s">
        <v>72</v>
      </c>
      <c r="C8379" t="s">
        <v>73</v>
      </c>
      <c r="D8379" t="s">
        <v>203</v>
      </c>
      <c r="E8379" s="12">
        <v>68.646050000000002</v>
      </c>
      <c r="G8379" t="str">
        <f t="shared" si="62"/>
        <v/>
      </c>
      <c r="H8379" t="str">
        <f t="shared" si="63"/>
        <v/>
      </c>
      <c r="I8379" t="str">
        <f t="shared" si="64"/>
        <v>Females</v>
      </c>
      <c r="J8379">
        <f t="shared" si="65"/>
        <v>0</v>
      </c>
    </row>
    <row r="8380" spans="1:10" x14ac:dyDescent="0.3">
      <c r="A8380">
        <v>2015</v>
      </c>
      <c r="B8380" t="s">
        <v>72</v>
      </c>
      <c r="C8380" t="s">
        <v>73</v>
      </c>
      <c r="D8380" t="s">
        <v>205</v>
      </c>
      <c r="E8380" s="12">
        <v>66.892039999999994</v>
      </c>
      <c r="G8380" t="str">
        <f t="shared" si="62"/>
        <v/>
      </c>
      <c r="H8380" t="str">
        <f t="shared" si="63"/>
        <v/>
      </c>
      <c r="I8380" t="str">
        <f t="shared" si="64"/>
        <v/>
      </c>
      <c r="J8380">
        <f t="shared" si="65"/>
        <v>0</v>
      </c>
    </row>
    <row r="8381" spans="1:10" x14ac:dyDescent="0.3">
      <c r="A8381">
        <v>2015</v>
      </c>
      <c r="B8381" t="s">
        <v>72</v>
      </c>
      <c r="C8381" t="s">
        <v>74</v>
      </c>
      <c r="D8381" t="s">
        <v>202</v>
      </c>
      <c r="E8381" s="12">
        <v>65.697460000000007</v>
      </c>
      <c r="G8381" t="str">
        <f t="shared" si="62"/>
        <v/>
      </c>
      <c r="H8381" t="str">
        <f t="shared" si="63"/>
        <v/>
      </c>
      <c r="I8381" t="str">
        <f t="shared" si="64"/>
        <v/>
      </c>
      <c r="J8381">
        <f t="shared" si="65"/>
        <v>0</v>
      </c>
    </row>
    <row r="8382" spans="1:10" x14ac:dyDescent="0.3">
      <c r="A8382">
        <v>2015</v>
      </c>
      <c r="B8382" t="s">
        <v>72</v>
      </c>
      <c r="C8382" t="s">
        <v>74</v>
      </c>
      <c r="D8382" t="s">
        <v>203</v>
      </c>
      <c r="E8382" s="12">
        <v>70.535179999999997</v>
      </c>
      <c r="G8382" t="str">
        <f t="shared" si="62"/>
        <v/>
      </c>
      <c r="H8382" t="str">
        <f t="shared" si="63"/>
        <v/>
      </c>
      <c r="I8382" t="str">
        <f t="shared" si="64"/>
        <v>Females</v>
      </c>
      <c r="J8382">
        <f t="shared" si="65"/>
        <v>0</v>
      </c>
    </row>
    <row r="8383" spans="1:10" x14ac:dyDescent="0.3">
      <c r="A8383">
        <v>2015</v>
      </c>
      <c r="B8383" t="s">
        <v>72</v>
      </c>
      <c r="C8383" t="s">
        <v>74</v>
      </c>
      <c r="D8383" t="s">
        <v>205</v>
      </c>
      <c r="E8383" s="12">
        <v>68.172349999999994</v>
      </c>
      <c r="G8383" t="str">
        <f t="shared" si="62"/>
        <v/>
      </c>
      <c r="H8383" t="str">
        <f t="shared" si="63"/>
        <v/>
      </c>
      <c r="I8383" t="str">
        <f t="shared" si="64"/>
        <v/>
      </c>
      <c r="J8383">
        <f t="shared" si="65"/>
        <v>0</v>
      </c>
    </row>
    <row r="8384" spans="1:10" x14ac:dyDescent="0.3">
      <c r="A8384">
        <v>2015</v>
      </c>
      <c r="B8384" t="s">
        <v>72</v>
      </c>
      <c r="C8384" t="s">
        <v>75</v>
      </c>
      <c r="D8384" t="s">
        <v>202</v>
      </c>
      <c r="E8384" s="12">
        <v>64.494600000000005</v>
      </c>
      <c r="G8384" t="str">
        <f t="shared" si="62"/>
        <v/>
      </c>
      <c r="H8384" t="str">
        <f t="shared" si="63"/>
        <v/>
      </c>
      <c r="I8384" t="str">
        <f t="shared" si="64"/>
        <v/>
      </c>
      <c r="J8384">
        <f t="shared" si="65"/>
        <v>0</v>
      </c>
    </row>
    <row r="8385" spans="1:10" x14ac:dyDescent="0.3">
      <c r="A8385">
        <v>2015</v>
      </c>
      <c r="B8385" t="s">
        <v>72</v>
      </c>
      <c r="C8385" t="s">
        <v>75</v>
      </c>
      <c r="D8385" t="s">
        <v>203</v>
      </c>
      <c r="E8385" s="12">
        <v>68.749380000000002</v>
      </c>
      <c r="G8385" t="str">
        <f t="shared" si="62"/>
        <v/>
      </c>
      <c r="H8385" t="str">
        <f t="shared" si="63"/>
        <v/>
      </c>
      <c r="I8385" t="str">
        <f t="shared" si="64"/>
        <v>Females</v>
      </c>
      <c r="J8385">
        <f t="shared" si="65"/>
        <v>0</v>
      </c>
    </row>
    <row r="8386" spans="1:10" x14ac:dyDescent="0.3">
      <c r="A8386">
        <v>2015</v>
      </c>
      <c r="B8386" t="s">
        <v>72</v>
      </c>
      <c r="C8386" t="s">
        <v>75</v>
      </c>
      <c r="D8386" t="s">
        <v>205</v>
      </c>
      <c r="E8386" s="12">
        <v>66.682109999999994</v>
      </c>
      <c r="G8386" t="str">
        <f t="shared" si="62"/>
        <v/>
      </c>
      <c r="H8386" t="str">
        <f t="shared" si="63"/>
        <v/>
      </c>
      <c r="I8386" t="str">
        <f t="shared" si="64"/>
        <v/>
      </c>
      <c r="J8386">
        <f t="shared" si="65"/>
        <v>0</v>
      </c>
    </row>
    <row r="8387" spans="1:10" x14ac:dyDescent="0.3">
      <c r="A8387">
        <v>2015</v>
      </c>
      <c r="B8387" t="s">
        <v>72</v>
      </c>
      <c r="C8387" t="s">
        <v>76</v>
      </c>
      <c r="D8387" t="s">
        <v>202</v>
      </c>
      <c r="E8387" s="12">
        <v>65.197590000000005</v>
      </c>
      <c r="G8387" t="str">
        <f t="shared" si="62"/>
        <v/>
      </c>
      <c r="H8387" t="str">
        <f t="shared" si="63"/>
        <v/>
      </c>
      <c r="I8387" t="str">
        <f t="shared" si="64"/>
        <v/>
      </c>
      <c r="J8387">
        <f t="shared" si="65"/>
        <v>0</v>
      </c>
    </row>
    <row r="8388" spans="1:10" x14ac:dyDescent="0.3">
      <c r="A8388">
        <v>2015</v>
      </c>
      <c r="B8388" t="s">
        <v>72</v>
      </c>
      <c r="C8388" t="s">
        <v>76</v>
      </c>
      <c r="D8388" t="s">
        <v>203</v>
      </c>
      <c r="E8388" s="12">
        <v>68.39143</v>
      </c>
      <c r="G8388" t="str">
        <f t="shared" si="62"/>
        <v/>
      </c>
      <c r="H8388" t="str">
        <f t="shared" si="63"/>
        <v/>
      </c>
      <c r="I8388" t="str">
        <f t="shared" si="64"/>
        <v>Females</v>
      </c>
      <c r="J8388">
        <f t="shared" si="65"/>
        <v>0</v>
      </c>
    </row>
    <row r="8389" spans="1:10" x14ac:dyDescent="0.3">
      <c r="A8389">
        <v>2015</v>
      </c>
      <c r="B8389" t="s">
        <v>72</v>
      </c>
      <c r="C8389" t="s">
        <v>76</v>
      </c>
      <c r="D8389" t="s">
        <v>205</v>
      </c>
      <c r="E8389" s="12">
        <v>66.821619999999996</v>
      </c>
      <c r="G8389" t="str">
        <f t="shared" si="62"/>
        <v/>
      </c>
      <c r="H8389" t="str">
        <f t="shared" si="63"/>
        <v/>
      </c>
      <c r="I8389" t="str">
        <f t="shared" si="64"/>
        <v/>
      </c>
      <c r="J8389">
        <f t="shared" si="65"/>
        <v>0</v>
      </c>
    </row>
    <row r="8390" spans="1:10" x14ac:dyDescent="0.3">
      <c r="A8390">
        <v>2015</v>
      </c>
      <c r="B8390" t="s">
        <v>72</v>
      </c>
      <c r="C8390" t="s">
        <v>77</v>
      </c>
      <c r="D8390" t="s">
        <v>202</v>
      </c>
      <c r="E8390" s="12">
        <v>60.5321</v>
      </c>
      <c r="G8390" t="str">
        <f t="shared" si="62"/>
        <v/>
      </c>
      <c r="H8390" t="str">
        <f t="shared" si="63"/>
        <v/>
      </c>
      <c r="I8390" t="str">
        <f t="shared" si="64"/>
        <v/>
      </c>
      <c r="J8390">
        <f t="shared" si="65"/>
        <v>0</v>
      </c>
    </row>
    <row r="8391" spans="1:10" x14ac:dyDescent="0.3">
      <c r="A8391">
        <v>2015</v>
      </c>
      <c r="B8391" t="s">
        <v>72</v>
      </c>
      <c r="C8391" t="s">
        <v>77</v>
      </c>
      <c r="D8391" t="s">
        <v>203</v>
      </c>
      <c r="E8391" s="12">
        <v>64.341139999999996</v>
      </c>
      <c r="G8391" t="str">
        <f t="shared" si="62"/>
        <v/>
      </c>
      <c r="H8391" t="str">
        <f t="shared" si="63"/>
        <v/>
      </c>
      <c r="I8391" t="str">
        <f t="shared" si="64"/>
        <v>Females</v>
      </c>
      <c r="J8391">
        <f t="shared" si="65"/>
        <v>0</v>
      </c>
    </row>
    <row r="8392" spans="1:10" x14ac:dyDescent="0.3">
      <c r="A8392">
        <v>2015</v>
      </c>
      <c r="B8392" t="s">
        <v>72</v>
      </c>
      <c r="C8392" t="s">
        <v>77</v>
      </c>
      <c r="D8392" t="s">
        <v>205</v>
      </c>
      <c r="E8392" s="12">
        <v>62.313139999999997</v>
      </c>
      <c r="G8392" t="str">
        <f t="shared" si="62"/>
        <v/>
      </c>
      <c r="H8392" t="str">
        <f t="shared" si="63"/>
        <v/>
      </c>
      <c r="I8392" t="str">
        <f t="shared" si="64"/>
        <v/>
      </c>
      <c r="J8392">
        <f t="shared" si="65"/>
        <v>0</v>
      </c>
    </row>
    <row r="8393" spans="1:10" x14ac:dyDescent="0.3">
      <c r="A8393">
        <v>2015</v>
      </c>
      <c r="B8393" t="s">
        <v>72</v>
      </c>
      <c r="C8393" t="s">
        <v>220</v>
      </c>
      <c r="D8393" t="s">
        <v>202</v>
      </c>
      <c r="E8393" s="12">
        <v>61.018630000000002</v>
      </c>
      <c r="G8393" t="str">
        <f t="shared" si="62"/>
        <v/>
      </c>
      <c r="H8393" t="str">
        <f t="shared" si="63"/>
        <v/>
      </c>
      <c r="I8393" t="str">
        <f t="shared" si="64"/>
        <v/>
      </c>
      <c r="J8393">
        <f t="shared" si="65"/>
        <v>0</v>
      </c>
    </row>
    <row r="8394" spans="1:10" x14ac:dyDescent="0.3">
      <c r="A8394">
        <v>2015</v>
      </c>
      <c r="B8394" t="s">
        <v>72</v>
      </c>
      <c r="C8394" t="s">
        <v>220</v>
      </c>
      <c r="D8394" t="s">
        <v>203</v>
      </c>
      <c r="E8394" s="12">
        <v>64.444159999999997</v>
      </c>
      <c r="G8394" t="str">
        <f t="shared" si="62"/>
        <v/>
      </c>
      <c r="H8394" t="str">
        <f t="shared" si="63"/>
        <v/>
      </c>
      <c r="I8394" t="str">
        <f t="shared" si="64"/>
        <v>Females</v>
      </c>
      <c r="J8394">
        <f t="shared" si="65"/>
        <v>0</v>
      </c>
    </row>
    <row r="8395" spans="1:10" x14ac:dyDescent="0.3">
      <c r="A8395">
        <v>2015</v>
      </c>
      <c r="B8395" t="s">
        <v>72</v>
      </c>
      <c r="C8395" t="s">
        <v>220</v>
      </c>
      <c r="D8395" t="s">
        <v>205</v>
      </c>
      <c r="E8395" s="12">
        <v>62.695399999999999</v>
      </c>
      <c r="G8395" t="str">
        <f t="shared" si="62"/>
        <v/>
      </c>
      <c r="H8395" t="str">
        <f t="shared" si="63"/>
        <v/>
      </c>
      <c r="I8395" t="str">
        <f t="shared" si="64"/>
        <v/>
      </c>
      <c r="J8395">
        <f t="shared" si="65"/>
        <v>0</v>
      </c>
    </row>
    <row r="8396" spans="1:10" x14ac:dyDescent="0.3">
      <c r="A8396">
        <v>2015</v>
      </c>
      <c r="B8396" t="s">
        <v>72</v>
      </c>
      <c r="C8396" t="s">
        <v>78</v>
      </c>
      <c r="D8396" t="s">
        <v>202</v>
      </c>
      <c r="E8396" s="12">
        <v>63.126860000000001</v>
      </c>
      <c r="G8396" t="str">
        <f t="shared" si="62"/>
        <v/>
      </c>
      <c r="H8396" t="str">
        <f t="shared" si="63"/>
        <v/>
      </c>
      <c r="I8396" t="str">
        <f t="shared" si="64"/>
        <v/>
      </c>
      <c r="J8396">
        <f t="shared" si="65"/>
        <v>0</v>
      </c>
    </row>
    <row r="8397" spans="1:10" x14ac:dyDescent="0.3">
      <c r="A8397">
        <v>2015</v>
      </c>
      <c r="B8397" t="s">
        <v>72</v>
      </c>
      <c r="C8397" t="s">
        <v>78</v>
      </c>
      <c r="D8397" t="s">
        <v>203</v>
      </c>
      <c r="E8397" s="12">
        <v>68.432910000000007</v>
      </c>
      <c r="G8397" t="str">
        <f t="shared" si="62"/>
        <v/>
      </c>
      <c r="H8397" t="str">
        <f t="shared" si="63"/>
        <v/>
      </c>
      <c r="I8397" t="str">
        <f t="shared" si="64"/>
        <v>Females</v>
      </c>
      <c r="J8397">
        <f t="shared" si="65"/>
        <v>0</v>
      </c>
    </row>
    <row r="8398" spans="1:10" x14ac:dyDescent="0.3">
      <c r="A8398">
        <v>2015</v>
      </c>
      <c r="B8398" t="s">
        <v>72</v>
      </c>
      <c r="C8398" t="s">
        <v>78</v>
      </c>
      <c r="D8398" t="s">
        <v>205</v>
      </c>
      <c r="E8398" s="12">
        <v>65.759910000000005</v>
      </c>
      <c r="G8398" t="str">
        <f t="shared" si="62"/>
        <v/>
      </c>
      <c r="H8398" t="str">
        <f t="shared" si="63"/>
        <v/>
      </c>
      <c r="I8398" t="str">
        <f t="shared" si="64"/>
        <v/>
      </c>
      <c r="J8398">
        <f t="shared" si="65"/>
        <v>0</v>
      </c>
    </row>
    <row r="8399" spans="1:10" x14ac:dyDescent="0.3">
      <c r="A8399">
        <v>2015</v>
      </c>
      <c r="B8399" t="s">
        <v>72</v>
      </c>
      <c r="C8399" t="s">
        <v>79</v>
      </c>
      <c r="D8399" t="s">
        <v>202</v>
      </c>
      <c r="E8399" s="12">
        <v>71.762960000000007</v>
      </c>
      <c r="G8399" t="str">
        <f t="shared" si="62"/>
        <v/>
      </c>
      <c r="H8399" t="str">
        <f t="shared" si="63"/>
        <v/>
      </c>
      <c r="I8399" t="str">
        <f t="shared" si="64"/>
        <v/>
      </c>
      <c r="J8399">
        <f t="shared" si="65"/>
        <v>0</v>
      </c>
    </row>
    <row r="8400" spans="1:10" x14ac:dyDescent="0.3">
      <c r="A8400">
        <v>2015</v>
      </c>
      <c r="B8400" t="s">
        <v>72</v>
      </c>
      <c r="C8400" t="s">
        <v>79</v>
      </c>
      <c r="D8400" t="s">
        <v>203</v>
      </c>
      <c r="E8400" s="12">
        <v>74.193929999999995</v>
      </c>
      <c r="G8400" t="str">
        <f t="shared" si="62"/>
        <v/>
      </c>
      <c r="H8400" t="str">
        <f t="shared" si="63"/>
        <v/>
      </c>
      <c r="I8400" t="str">
        <f t="shared" si="64"/>
        <v>Females</v>
      </c>
      <c r="J8400">
        <f t="shared" si="65"/>
        <v>0</v>
      </c>
    </row>
    <row r="8401" spans="1:10" x14ac:dyDescent="0.3">
      <c r="A8401">
        <v>2015</v>
      </c>
      <c r="B8401" t="s">
        <v>72</v>
      </c>
      <c r="C8401" t="s">
        <v>79</v>
      </c>
      <c r="D8401" t="s">
        <v>205</v>
      </c>
      <c r="E8401" s="12">
        <v>72.999080000000006</v>
      </c>
      <c r="G8401" t="str">
        <f t="shared" si="62"/>
        <v/>
      </c>
      <c r="H8401" t="str">
        <f t="shared" si="63"/>
        <v/>
      </c>
      <c r="I8401" t="str">
        <f t="shared" si="64"/>
        <v/>
      </c>
      <c r="J8401">
        <f t="shared" si="65"/>
        <v>0</v>
      </c>
    </row>
    <row r="8402" spans="1:10" x14ac:dyDescent="0.3">
      <c r="A8402">
        <v>2015</v>
      </c>
      <c r="B8402" t="s">
        <v>72</v>
      </c>
      <c r="C8402" t="s">
        <v>80</v>
      </c>
      <c r="D8402" t="s">
        <v>202</v>
      </c>
      <c r="E8402" s="12">
        <v>67.657210000000006</v>
      </c>
      <c r="G8402" t="str">
        <f t="shared" si="62"/>
        <v/>
      </c>
      <c r="H8402" t="str">
        <f t="shared" si="63"/>
        <v/>
      </c>
      <c r="I8402" t="str">
        <f t="shared" si="64"/>
        <v/>
      </c>
      <c r="J8402">
        <f t="shared" si="65"/>
        <v>0</v>
      </c>
    </row>
    <row r="8403" spans="1:10" x14ac:dyDescent="0.3">
      <c r="A8403">
        <v>2015</v>
      </c>
      <c r="B8403" t="s">
        <v>72</v>
      </c>
      <c r="C8403" t="s">
        <v>80</v>
      </c>
      <c r="D8403" t="s">
        <v>203</v>
      </c>
      <c r="E8403" s="12">
        <v>71.388069999999999</v>
      </c>
      <c r="G8403" t="str">
        <f t="shared" si="62"/>
        <v/>
      </c>
      <c r="H8403" t="str">
        <f t="shared" si="63"/>
        <v/>
      </c>
      <c r="I8403" t="str">
        <f t="shared" si="64"/>
        <v>Females</v>
      </c>
      <c r="J8403">
        <f t="shared" si="65"/>
        <v>0</v>
      </c>
    </row>
    <row r="8404" spans="1:10" x14ac:dyDescent="0.3">
      <c r="A8404">
        <v>2015</v>
      </c>
      <c r="B8404" t="s">
        <v>72</v>
      </c>
      <c r="C8404" t="s">
        <v>80</v>
      </c>
      <c r="D8404" t="s">
        <v>205</v>
      </c>
      <c r="E8404" s="12">
        <v>69.569509999999994</v>
      </c>
      <c r="G8404" t="str">
        <f t="shared" si="62"/>
        <v/>
      </c>
      <c r="H8404" t="str">
        <f t="shared" si="63"/>
        <v/>
      </c>
      <c r="I8404" t="str">
        <f t="shared" si="64"/>
        <v/>
      </c>
      <c r="J8404">
        <f t="shared" si="65"/>
        <v>0</v>
      </c>
    </row>
    <row r="8405" spans="1:10" x14ac:dyDescent="0.3">
      <c r="A8405">
        <v>2015</v>
      </c>
      <c r="B8405" t="s">
        <v>72</v>
      </c>
      <c r="C8405" t="s">
        <v>81</v>
      </c>
      <c r="D8405" t="s">
        <v>202</v>
      </c>
      <c r="E8405" s="12">
        <v>64.149019999999993</v>
      </c>
      <c r="G8405" t="str">
        <f t="shared" si="62"/>
        <v/>
      </c>
      <c r="H8405" t="str">
        <f t="shared" si="63"/>
        <v/>
      </c>
      <c r="I8405" t="str">
        <f t="shared" si="64"/>
        <v/>
      </c>
      <c r="J8405">
        <f t="shared" si="65"/>
        <v>0</v>
      </c>
    </row>
    <row r="8406" spans="1:10" x14ac:dyDescent="0.3">
      <c r="A8406">
        <v>2015</v>
      </c>
      <c r="B8406" t="s">
        <v>72</v>
      </c>
      <c r="C8406" t="s">
        <v>81</v>
      </c>
      <c r="D8406" t="s">
        <v>203</v>
      </c>
      <c r="E8406" s="12">
        <v>69.551119999999997</v>
      </c>
      <c r="G8406" t="str">
        <f t="shared" si="62"/>
        <v/>
      </c>
      <c r="H8406" t="str">
        <f t="shared" si="63"/>
        <v/>
      </c>
      <c r="I8406" t="str">
        <f t="shared" si="64"/>
        <v>Females</v>
      </c>
      <c r="J8406">
        <f t="shared" si="65"/>
        <v>0</v>
      </c>
    </row>
    <row r="8407" spans="1:10" x14ac:dyDescent="0.3">
      <c r="A8407">
        <v>2015</v>
      </c>
      <c r="B8407" t="s">
        <v>72</v>
      </c>
      <c r="C8407" t="s">
        <v>81</v>
      </c>
      <c r="D8407" t="s">
        <v>205</v>
      </c>
      <c r="E8407" s="12">
        <v>66.814409999999995</v>
      </c>
      <c r="G8407" t="str">
        <f t="shared" si="62"/>
        <v/>
      </c>
      <c r="H8407" t="str">
        <f t="shared" si="63"/>
        <v/>
      </c>
      <c r="I8407" t="str">
        <f t="shared" si="64"/>
        <v/>
      </c>
      <c r="J8407">
        <f t="shared" si="65"/>
        <v>0</v>
      </c>
    </row>
    <row r="8408" spans="1:10" x14ac:dyDescent="0.3">
      <c r="A8408">
        <v>2015</v>
      </c>
      <c r="B8408" t="s">
        <v>72</v>
      </c>
      <c r="C8408" t="s">
        <v>82</v>
      </c>
      <c r="D8408" t="s">
        <v>202</v>
      </c>
      <c r="E8408" s="12">
        <v>68.939869999999999</v>
      </c>
      <c r="G8408" t="str">
        <f t="shared" si="62"/>
        <v/>
      </c>
      <c r="H8408" t="str">
        <f t="shared" si="63"/>
        <v/>
      </c>
      <c r="I8408" t="str">
        <f t="shared" si="64"/>
        <v/>
      </c>
      <c r="J8408">
        <f t="shared" si="65"/>
        <v>0</v>
      </c>
    </row>
    <row r="8409" spans="1:10" x14ac:dyDescent="0.3">
      <c r="A8409">
        <v>2015</v>
      </c>
      <c r="B8409" t="s">
        <v>72</v>
      </c>
      <c r="C8409" t="s">
        <v>82</v>
      </c>
      <c r="D8409" t="s">
        <v>203</v>
      </c>
      <c r="E8409" s="12">
        <v>72.534000000000006</v>
      </c>
      <c r="G8409" t="str">
        <f t="shared" si="62"/>
        <v/>
      </c>
      <c r="H8409" t="str">
        <f t="shared" si="63"/>
        <v/>
      </c>
      <c r="I8409" t="str">
        <f t="shared" si="64"/>
        <v>Females</v>
      </c>
      <c r="J8409">
        <f t="shared" si="65"/>
        <v>0</v>
      </c>
    </row>
    <row r="8410" spans="1:10" x14ac:dyDescent="0.3">
      <c r="A8410">
        <v>2015</v>
      </c>
      <c r="B8410" t="s">
        <v>72</v>
      </c>
      <c r="C8410" t="s">
        <v>82</v>
      </c>
      <c r="D8410" t="s">
        <v>205</v>
      </c>
      <c r="E8410" s="12">
        <v>70.705370000000002</v>
      </c>
      <c r="G8410" t="str">
        <f t="shared" si="62"/>
        <v/>
      </c>
      <c r="H8410" t="str">
        <f t="shared" si="63"/>
        <v/>
      </c>
      <c r="I8410" t="str">
        <f t="shared" si="64"/>
        <v/>
      </c>
      <c r="J8410">
        <f t="shared" si="65"/>
        <v>0</v>
      </c>
    </row>
    <row r="8411" spans="1:10" x14ac:dyDescent="0.3">
      <c r="A8411">
        <v>2015</v>
      </c>
      <c r="B8411" t="s">
        <v>72</v>
      </c>
      <c r="C8411" t="s">
        <v>83</v>
      </c>
      <c r="D8411" t="s">
        <v>202</v>
      </c>
      <c r="E8411" s="12">
        <v>68.208870000000005</v>
      </c>
      <c r="G8411" t="str">
        <f t="shared" si="62"/>
        <v/>
      </c>
      <c r="H8411" t="str">
        <f t="shared" si="63"/>
        <v/>
      </c>
      <c r="I8411" t="str">
        <f t="shared" si="64"/>
        <v/>
      </c>
      <c r="J8411">
        <f t="shared" si="65"/>
        <v>0</v>
      </c>
    </row>
    <row r="8412" spans="1:10" x14ac:dyDescent="0.3">
      <c r="A8412">
        <v>2015</v>
      </c>
      <c r="B8412" t="s">
        <v>72</v>
      </c>
      <c r="C8412" t="s">
        <v>83</v>
      </c>
      <c r="D8412" t="s">
        <v>203</v>
      </c>
      <c r="E8412" s="12">
        <v>71.119619999999998</v>
      </c>
      <c r="G8412" t="str">
        <f t="shared" si="62"/>
        <v/>
      </c>
      <c r="H8412" t="str">
        <f t="shared" si="63"/>
        <v/>
      </c>
      <c r="I8412" t="str">
        <f t="shared" si="64"/>
        <v>Females</v>
      </c>
      <c r="J8412">
        <f t="shared" si="65"/>
        <v>0</v>
      </c>
    </row>
    <row r="8413" spans="1:10" x14ac:dyDescent="0.3">
      <c r="A8413">
        <v>2015</v>
      </c>
      <c r="B8413" t="s">
        <v>72</v>
      </c>
      <c r="C8413" t="s">
        <v>83</v>
      </c>
      <c r="D8413" t="s">
        <v>205</v>
      </c>
      <c r="E8413" s="12">
        <v>69.632739999999998</v>
      </c>
      <c r="G8413" t="str">
        <f t="shared" si="62"/>
        <v/>
      </c>
      <c r="H8413" t="str">
        <f t="shared" si="63"/>
        <v/>
      </c>
      <c r="I8413" t="str">
        <f t="shared" si="64"/>
        <v/>
      </c>
      <c r="J8413">
        <f t="shared" si="65"/>
        <v>0</v>
      </c>
    </row>
    <row r="8414" spans="1:10" x14ac:dyDescent="0.3">
      <c r="A8414">
        <v>2015</v>
      </c>
      <c r="B8414" t="s">
        <v>72</v>
      </c>
      <c r="C8414" t="s">
        <v>211</v>
      </c>
      <c r="D8414" t="s">
        <v>202</v>
      </c>
      <c r="E8414" s="12">
        <v>62.797310000000003</v>
      </c>
      <c r="G8414" t="str">
        <f t="shared" si="62"/>
        <v/>
      </c>
      <c r="H8414" t="str">
        <f t="shared" si="63"/>
        <v/>
      </c>
      <c r="I8414" t="str">
        <f t="shared" si="64"/>
        <v/>
      </c>
      <c r="J8414">
        <f t="shared" si="65"/>
        <v>0</v>
      </c>
    </row>
    <row r="8415" spans="1:10" x14ac:dyDescent="0.3">
      <c r="A8415">
        <v>2015</v>
      </c>
      <c r="B8415" t="s">
        <v>72</v>
      </c>
      <c r="C8415" t="s">
        <v>211</v>
      </c>
      <c r="D8415" t="s">
        <v>203</v>
      </c>
      <c r="E8415" s="12">
        <v>67.174250000000001</v>
      </c>
      <c r="G8415" t="str">
        <f t="shared" si="62"/>
        <v/>
      </c>
      <c r="H8415" t="str">
        <f t="shared" si="63"/>
        <v/>
      </c>
      <c r="I8415" t="str">
        <f t="shared" si="64"/>
        <v>Females</v>
      </c>
      <c r="J8415">
        <f t="shared" si="65"/>
        <v>0</v>
      </c>
    </row>
    <row r="8416" spans="1:10" x14ac:dyDescent="0.3">
      <c r="A8416">
        <v>2015</v>
      </c>
      <c r="B8416" t="s">
        <v>72</v>
      </c>
      <c r="C8416" t="s">
        <v>211</v>
      </c>
      <c r="D8416" t="s">
        <v>205</v>
      </c>
      <c r="E8416" s="12">
        <v>64.928600000000003</v>
      </c>
      <c r="G8416" t="str">
        <f t="shared" si="62"/>
        <v/>
      </c>
      <c r="H8416" t="str">
        <f t="shared" si="63"/>
        <v/>
      </c>
      <c r="I8416" t="str">
        <f t="shared" si="64"/>
        <v/>
      </c>
      <c r="J8416">
        <f t="shared" si="65"/>
        <v>0</v>
      </c>
    </row>
    <row r="8417" spans="1:10" x14ac:dyDescent="0.3">
      <c r="A8417">
        <v>2015</v>
      </c>
      <c r="B8417" t="s">
        <v>72</v>
      </c>
      <c r="C8417" t="s">
        <v>84</v>
      </c>
      <c r="D8417" t="s">
        <v>202</v>
      </c>
      <c r="E8417" s="12">
        <v>65.843270000000004</v>
      </c>
      <c r="G8417" t="str">
        <f t="shared" si="62"/>
        <v/>
      </c>
      <c r="H8417" t="str">
        <f t="shared" si="63"/>
        <v/>
      </c>
      <c r="I8417" t="str">
        <f t="shared" si="64"/>
        <v/>
      </c>
      <c r="J8417">
        <f t="shared" si="65"/>
        <v>0</v>
      </c>
    </row>
    <row r="8418" spans="1:10" x14ac:dyDescent="0.3">
      <c r="A8418">
        <v>2015</v>
      </c>
      <c r="B8418" t="s">
        <v>72</v>
      </c>
      <c r="C8418" t="s">
        <v>84</v>
      </c>
      <c r="D8418" t="s">
        <v>203</v>
      </c>
      <c r="E8418" s="12">
        <v>69.48348</v>
      </c>
      <c r="G8418" t="str">
        <f t="shared" si="62"/>
        <v/>
      </c>
      <c r="H8418" t="str">
        <f t="shared" si="63"/>
        <v/>
      </c>
      <c r="I8418" t="str">
        <f t="shared" si="64"/>
        <v>Females</v>
      </c>
      <c r="J8418">
        <f t="shared" si="65"/>
        <v>0</v>
      </c>
    </row>
    <row r="8419" spans="1:10" x14ac:dyDescent="0.3">
      <c r="A8419">
        <v>2015</v>
      </c>
      <c r="B8419" t="s">
        <v>72</v>
      </c>
      <c r="C8419" t="s">
        <v>84</v>
      </c>
      <c r="D8419" t="s">
        <v>205</v>
      </c>
      <c r="E8419" s="12">
        <v>67.637739999999994</v>
      </c>
      <c r="G8419" t="str">
        <f t="shared" si="62"/>
        <v/>
      </c>
      <c r="H8419" t="str">
        <f t="shared" si="63"/>
        <v/>
      </c>
      <c r="I8419" t="str">
        <f t="shared" si="64"/>
        <v/>
      </c>
      <c r="J8419">
        <f t="shared" si="65"/>
        <v>0</v>
      </c>
    </row>
    <row r="8420" spans="1:10" x14ac:dyDescent="0.3">
      <c r="A8420">
        <v>2015</v>
      </c>
      <c r="B8420" t="s">
        <v>72</v>
      </c>
      <c r="C8420" t="s">
        <v>85</v>
      </c>
      <c r="D8420" t="s">
        <v>202</v>
      </c>
      <c r="E8420" s="12">
        <v>61.392200000000003</v>
      </c>
      <c r="G8420" t="str">
        <f t="shared" si="62"/>
        <v/>
      </c>
      <c r="H8420" t="str">
        <f t="shared" si="63"/>
        <v/>
      </c>
      <c r="I8420" t="str">
        <f t="shared" si="64"/>
        <v/>
      </c>
      <c r="J8420">
        <f t="shared" si="65"/>
        <v>0</v>
      </c>
    </row>
    <row r="8421" spans="1:10" x14ac:dyDescent="0.3">
      <c r="A8421">
        <v>2015</v>
      </c>
      <c r="B8421" t="s">
        <v>72</v>
      </c>
      <c r="C8421" t="s">
        <v>85</v>
      </c>
      <c r="D8421" t="s">
        <v>203</v>
      </c>
      <c r="E8421" s="12">
        <v>68.743200000000002</v>
      </c>
      <c r="G8421" t="str">
        <f t="shared" si="62"/>
        <v/>
      </c>
      <c r="H8421" t="str">
        <f t="shared" si="63"/>
        <v/>
      </c>
      <c r="I8421" t="str">
        <f t="shared" si="64"/>
        <v>Females</v>
      </c>
      <c r="J8421">
        <f t="shared" si="65"/>
        <v>0</v>
      </c>
    </row>
    <row r="8422" spans="1:10" x14ac:dyDescent="0.3">
      <c r="A8422">
        <v>2015</v>
      </c>
      <c r="B8422" t="s">
        <v>72</v>
      </c>
      <c r="C8422" t="s">
        <v>85</v>
      </c>
      <c r="D8422" t="s">
        <v>205</v>
      </c>
      <c r="E8422" s="12">
        <v>65.211550000000003</v>
      </c>
      <c r="G8422" t="str">
        <f t="shared" si="62"/>
        <v/>
      </c>
      <c r="H8422" t="str">
        <f t="shared" si="63"/>
        <v/>
      </c>
      <c r="I8422" t="str">
        <f t="shared" si="64"/>
        <v/>
      </c>
      <c r="J8422">
        <f t="shared" si="65"/>
        <v>0</v>
      </c>
    </row>
    <row r="8423" spans="1:10" x14ac:dyDescent="0.3">
      <c r="A8423">
        <v>2015</v>
      </c>
      <c r="B8423" t="s">
        <v>72</v>
      </c>
      <c r="C8423" t="s">
        <v>86</v>
      </c>
      <c r="D8423" t="s">
        <v>202</v>
      </c>
      <c r="E8423" s="12">
        <v>62.92165</v>
      </c>
      <c r="G8423" t="str">
        <f t="shared" si="62"/>
        <v/>
      </c>
      <c r="H8423" t="str">
        <f t="shared" si="63"/>
        <v/>
      </c>
      <c r="I8423" t="str">
        <f t="shared" si="64"/>
        <v/>
      </c>
      <c r="J8423">
        <f t="shared" si="65"/>
        <v>0</v>
      </c>
    </row>
    <row r="8424" spans="1:10" x14ac:dyDescent="0.3">
      <c r="A8424">
        <v>2015</v>
      </c>
      <c r="B8424" t="s">
        <v>72</v>
      </c>
      <c r="C8424" t="s">
        <v>86</v>
      </c>
      <c r="D8424" t="s">
        <v>203</v>
      </c>
      <c r="E8424" s="12">
        <v>66.354510000000005</v>
      </c>
      <c r="G8424" t="str">
        <f t="shared" si="62"/>
        <v/>
      </c>
      <c r="H8424" t="str">
        <f t="shared" si="63"/>
        <v/>
      </c>
      <c r="I8424" t="str">
        <f t="shared" si="64"/>
        <v>Females</v>
      </c>
      <c r="J8424">
        <f t="shared" si="65"/>
        <v>0</v>
      </c>
    </row>
    <row r="8425" spans="1:10" x14ac:dyDescent="0.3">
      <c r="A8425">
        <v>2015</v>
      </c>
      <c r="B8425" t="s">
        <v>72</v>
      </c>
      <c r="C8425" t="s">
        <v>86</v>
      </c>
      <c r="D8425" t="s">
        <v>205</v>
      </c>
      <c r="E8425" s="12">
        <v>64.616169999999997</v>
      </c>
      <c r="G8425" t="str">
        <f t="shared" si="62"/>
        <v/>
      </c>
      <c r="H8425" t="str">
        <f t="shared" si="63"/>
        <v/>
      </c>
      <c r="I8425" t="str">
        <f t="shared" si="64"/>
        <v/>
      </c>
      <c r="J8425">
        <f t="shared" si="65"/>
        <v>0</v>
      </c>
    </row>
    <row r="8426" spans="1:10" x14ac:dyDescent="0.3">
      <c r="A8426">
        <v>2015</v>
      </c>
      <c r="B8426" t="s">
        <v>72</v>
      </c>
      <c r="C8426" t="s">
        <v>87</v>
      </c>
      <c r="D8426" t="s">
        <v>202</v>
      </c>
      <c r="E8426" s="12">
        <v>61.769260000000003</v>
      </c>
      <c r="G8426" t="str">
        <f t="shared" si="62"/>
        <v/>
      </c>
      <c r="H8426" t="str">
        <f t="shared" si="63"/>
        <v/>
      </c>
      <c r="I8426" t="str">
        <f t="shared" si="64"/>
        <v/>
      </c>
      <c r="J8426">
        <f t="shared" si="65"/>
        <v>0</v>
      </c>
    </row>
    <row r="8427" spans="1:10" x14ac:dyDescent="0.3">
      <c r="A8427">
        <v>2015</v>
      </c>
      <c r="B8427" t="s">
        <v>72</v>
      </c>
      <c r="C8427" t="s">
        <v>87</v>
      </c>
      <c r="D8427" t="s">
        <v>203</v>
      </c>
      <c r="E8427" s="12">
        <v>65.904489999999996</v>
      </c>
      <c r="G8427" t="str">
        <f t="shared" si="62"/>
        <v/>
      </c>
      <c r="H8427" t="str">
        <f t="shared" si="63"/>
        <v/>
      </c>
      <c r="I8427" t="str">
        <f t="shared" si="64"/>
        <v>Females</v>
      </c>
      <c r="J8427">
        <f t="shared" si="65"/>
        <v>0</v>
      </c>
    </row>
    <row r="8428" spans="1:10" x14ac:dyDescent="0.3">
      <c r="A8428">
        <v>2015</v>
      </c>
      <c r="B8428" t="s">
        <v>72</v>
      </c>
      <c r="C8428" t="s">
        <v>87</v>
      </c>
      <c r="D8428" t="s">
        <v>205</v>
      </c>
      <c r="E8428" s="12">
        <v>63.868659999999998</v>
      </c>
      <c r="G8428" t="str">
        <f t="shared" si="62"/>
        <v/>
      </c>
      <c r="H8428" t="str">
        <f t="shared" si="63"/>
        <v/>
      </c>
      <c r="I8428" t="str">
        <f t="shared" si="64"/>
        <v/>
      </c>
      <c r="J8428">
        <f t="shared" si="65"/>
        <v>0</v>
      </c>
    </row>
    <row r="8429" spans="1:10" x14ac:dyDescent="0.3">
      <c r="A8429">
        <v>2015</v>
      </c>
      <c r="B8429" t="s">
        <v>72</v>
      </c>
      <c r="C8429" t="s">
        <v>88</v>
      </c>
      <c r="D8429" t="s">
        <v>202</v>
      </c>
      <c r="E8429" s="12">
        <v>56.311360000000001</v>
      </c>
      <c r="G8429" t="str">
        <f t="shared" ref="G8429:G8492" si="66">IF(A8429=$G$1,A8429,"")</f>
        <v/>
      </c>
      <c r="H8429" t="str">
        <f t="shared" ref="H8429:H8492" si="67">IF(C8429=$H$1, C8429,"")</f>
        <v/>
      </c>
      <c r="I8429" t="str">
        <f t="shared" ref="I8429:I8492" si="68">IF(D8429=$I$1,D8429,"")</f>
        <v/>
      </c>
      <c r="J8429">
        <f t="shared" si="65"/>
        <v>0</v>
      </c>
    </row>
    <row r="8430" spans="1:10" x14ac:dyDescent="0.3">
      <c r="A8430">
        <v>2015</v>
      </c>
      <c r="B8430" t="s">
        <v>72</v>
      </c>
      <c r="C8430" t="s">
        <v>88</v>
      </c>
      <c r="D8430" t="s">
        <v>203</v>
      </c>
      <c r="E8430" s="12">
        <v>60.196930000000002</v>
      </c>
      <c r="G8430" t="str">
        <f t="shared" si="66"/>
        <v/>
      </c>
      <c r="H8430" t="str">
        <f t="shared" si="67"/>
        <v/>
      </c>
      <c r="I8430" t="str">
        <f t="shared" si="68"/>
        <v>Females</v>
      </c>
      <c r="J8430">
        <f t="shared" ref="J8430:J8493" si="69">IF(AND(A8430=$G$8237,AND(H8430=$H$1,I8430=$I$1)),E8430,0)</f>
        <v>0</v>
      </c>
    </row>
    <row r="8431" spans="1:10" x14ac:dyDescent="0.3">
      <c r="A8431">
        <v>2015</v>
      </c>
      <c r="B8431" t="s">
        <v>72</v>
      </c>
      <c r="C8431" t="s">
        <v>88</v>
      </c>
      <c r="D8431" t="s">
        <v>205</v>
      </c>
      <c r="E8431" s="12">
        <v>58.174909999999997</v>
      </c>
      <c r="G8431" t="str">
        <f t="shared" si="66"/>
        <v/>
      </c>
      <c r="H8431" t="str">
        <f t="shared" si="67"/>
        <v/>
      </c>
      <c r="I8431" t="str">
        <f t="shared" si="68"/>
        <v/>
      </c>
      <c r="J8431">
        <f t="shared" si="69"/>
        <v>0</v>
      </c>
    </row>
    <row r="8432" spans="1:10" x14ac:dyDescent="0.3">
      <c r="A8432">
        <v>2015</v>
      </c>
      <c r="B8432" t="s">
        <v>72</v>
      </c>
      <c r="C8432" t="s">
        <v>89</v>
      </c>
      <c r="D8432" t="s">
        <v>202</v>
      </c>
      <c r="E8432" s="12">
        <v>53.667960000000001</v>
      </c>
      <c r="G8432" t="str">
        <f t="shared" si="66"/>
        <v/>
      </c>
      <c r="H8432" t="str">
        <f t="shared" si="67"/>
        <v/>
      </c>
      <c r="I8432" t="str">
        <f t="shared" si="68"/>
        <v/>
      </c>
      <c r="J8432">
        <f t="shared" si="69"/>
        <v>0</v>
      </c>
    </row>
    <row r="8433" spans="1:10" x14ac:dyDescent="0.3">
      <c r="A8433">
        <v>2015</v>
      </c>
      <c r="B8433" t="s">
        <v>72</v>
      </c>
      <c r="C8433" t="s">
        <v>89</v>
      </c>
      <c r="D8433" t="s">
        <v>203</v>
      </c>
      <c r="E8433" s="12">
        <v>56.591149999999999</v>
      </c>
      <c r="G8433" t="str">
        <f t="shared" si="66"/>
        <v/>
      </c>
      <c r="H8433" t="str">
        <f t="shared" si="67"/>
        <v/>
      </c>
      <c r="I8433" t="str">
        <f t="shared" si="68"/>
        <v>Females</v>
      </c>
      <c r="J8433">
        <f t="shared" si="69"/>
        <v>0</v>
      </c>
    </row>
    <row r="8434" spans="1:10" x14ac:dyDescent="0.3">
      <c r="A8434">
        <v>2015</v>
      </c>
      <c r="B8434" t="s">
        <v>72</v>
      </c>
      <c r="C8434" t="s">
        <v>89</v>
      </c>
      <c r="D8434" t="s">
        <v>205</v>
      </c>
      <c r="E8434" s="12">
        <v>55.118470000000002</v>
      </c>
      <c r="G8434" t="str">
        <f t="shared" si="66"/>
        <v/>
      </c>
      <c r="H8434" t="str">
        <f t="shared" si="67"/>
        <v/>
      </c>
      <c r="I8434" t="str">
        <f t="shared" si="68"/>
        <v/>
      </c>
      <c r="J8434">
        <f t="shared" si="69"/>
        <v>0</v>
      </c>
    </row>
    <row r="8435" spans="1:10" x14ac:dyDescent="0.3">
      <c r="A8435">
        <v>2015</v>
      </c>
      <c r="B8435" t="s">
        <v>72</v>
      </c>
      <c r="C8435" t="s">
        <v>90</v>
      </c>
      <c r="D8435" t="s">
        <v>202</v>
      </c>
      <c r="E8435" s="12">
        <v>64.898390000000006</v>
      </c>
      <c r="G8435" t="str">
        <f t="shared" si="66"/>
        <v/>
      </c>
      <c r="H8435" t="str">
        <f t="shared" si="67"/>
        <v/>
      </c>
      <c r="I8435" t="str">
        <f t="shared" si="68"/>
        <v/>
      </c>
      <c r="J8435">
        <f t="shared" si="69"/>
        <v>0</v>
      </c>
    </row>
    <row r="8436" spans="1:10" x14ac:dyDescent="0.3">
      <c r="A8436">
        <v>2015</v>
      </c>
      <c r="B8436" t="s">
        <v>72</v>
      </c>
      <c r="C8436" t="s">
        <v>90</v>
      </c>
      <c r="D8436" t="s">
        <v>203</v>
      </c>
      <c r="E8436" s="12">
        <v>68.238259999999997</v>
      </c>
      <c r="G8436" t="str">
        <f t="shared" si="66"/>
        <v/>
      </c>
      <c r="H8436" t="str">
        <f t="shared" si="67"/>
        <v/>
      </c>
      <c r="I8436" t="str">
        <f t="shared" si="68"/>
        <v>Females</v>
      </c>
      <c r="J8436">
        <f t="shared" si="69"/>
        <v>0</v>
      </c>
    </row>
    <row r="8437" spans="1:10" x14ac:dyDescent="0.3">
      <c r="A8437">
        <v>2015</v>
      </c>
      <c r="B8437" t="s">
        <v>72</v>
      </c>
      <c r="C8437" t="s">
        <v>90</v>
      </c>
      <c r="D8437" t="s">
        <v>205</v>
      </c>
      <c r="E8437" s="12">
        <v>66.573769999999996</v>
      </c>
      <c r="G8437" t="str">
        <f t="shared" si="66"/>
        <v/>
      </c>
      <c r="H8437" t="str">
        <f t="shared" si="67"/>
        <v/>
      </c>
      <c r="I8437" t="str">
        <f t="shared" si="68"/>
        <v/>
      </c>
      <c r="J8437">
        <f t="shared" si="69"/>
        <v>0</v>
      </c>
    </row>
    <row r="8438" spans="1:10" x14ac:dyDescent="0.3">
      <c r="A8438">
        <v>2015</v>
      </c>
      <c r="B8438" t="s">
        <v>72</v>
      </c>
      <c r="C8438" t="s">
        <v>91</v>
      </c>
      <c r="D8438" t="s">
        <v>202</v>
      </c>
      <c r="E8438" s="12">
        <v>65.067310000000006</v>
      </c>
      <c r="G8438" t="str">
        <f t="shared" si="66"/>
        <v/>
      </c>
      <c r="H8438" t="str">
        <f t="shared" si="67"/>
        <v/>
      </c>
      <c r="I8438" t="str">
        <f t="shared" si="68"/>
        <v/>
      </c>
      <c r="J8438">
        <f t="shared" si="69"/>
        <v>0</v>
      </c>
    </row>
    <row r="8439" spans="1:10" x14ac:dyDescent="0.3">
      <c r="A8439">
        <v>2015</v>
      </c>
      <c r="B8439" t="s">
        <v>72</v>
      </c>
      <c r="C8439" t="s">
        <v>91</v>
      </c>
      <c r="D8439" t="s">
        <v>203</v>
      </c>
      <c r="E8439" s="12">
        <v>68.396450000000002</v>
      </c>
      <c r="G8439" t="str">
        <f t="shared" si="66"/>
        <v/>
      </c>
      <c r="H8439" t="str">
        <f t="shared" si="67"/>
        <v/>
      </c>
      <c r="I8439" t="str">
        <f t="shared" si="68"/>
        <v>Females</v>
      </c>
      <c r="J8439">
        <f t="shared" si="69"/>
        <v>0</v>
      </c>
    </row>
    <row r="8440" spans="1:10" x14ac:dyDescent="0.3">
      <c r="A8440">
        <v>2015</v>
      </c>
      <c r="B8440" t="s">
        <v>72</v>
      </c>
      <c r="C8440" t="s">
        <v>91</v>
      </c>
      <c r="D8440" t="s">
        <v>205</v>
      </c>
      <c r="E8440" s="12">
        <v>66.700029999999998</v>
      </c>
      <c r="G8440" t="str">
        <f t="shared" si="66"/>
        <v/>
      </c>
      <c r="H8440" t="str">
        <f t="shared" si="67"/>
        <v/>
      </c>
      <c r="I8440" t="str">
        <f t="shared" si="68"/>
        <v/>
      </c>
      <c r="J8440">
        <f t="shared" si="69"/>
        <v>0</v>
      </c>
    </row>
    <row r="8441" spans="1:10" x14ac:dyDescent="0.3">
      <c r="A8441">
        <v>2015</v>
      </c>
      <c r="B8441" t="s">
        <v>72</v>
      </c>
      <c r="C8441" t="s">
        <v>92</v>
      </c>
      <c r="D8441" t="s">
        <v>202</v>
      </c>
      <c r="E8441" s="12">
        <v>65.472239999999999</v>
      </c>
      <c r="G8441" t="str">
        <f t="shared" si="66"/>
        <v/>
      </c>
      <c r="H8441" t="str">
        <f t="shared" si="67"/>
        <v/>
      </c>
      <c r="I8441" t="str">
        <f t="shared" si="68"/>
        <v/>
      </c>
      <c r="J8441">
        <f t="shared" si="69"/>
        <v>0</v>
      </c>
    </row>
    <row r="8442" spans="1:10" x14ac:dyDescent="0.3">
      <c r="A8442">
        <v>2015</v>
      </c>
      <c r="B8442" t="s">
        <v>72</v>
      </c>
      <c r="C8442" t="s">
        <v>92</v>
      </c>
      <c r="D8442" t="s">
        <v>203</v>
      </c>
      <c r="E8442" s="12">
        <v>69.362009999999998</v>
      </c>
      <c r="G8442" t="str">
        <f t="shared" si="66"/>
        <v/>
      </c>
      <c r="H8442" t="str">
        <f t="shared" si="67"/>
        <v/>
      </c>
      <c r="I8442" t="str">
        <f t="shared" si="68"/>
        <v>Females</v>
      </c>
      <c r="J8442">
        <f t="shared" si="69"/>
        <v>0</v>
      </c>
    </row>
    <row r="8443" spans="1:10" x14ac:dyDescent="0.3">
      <c r="A8443">
        <v>2015</v>
      </c>
      <c r="B8443" t="s">
        <v>72</v>
      </c>
      <c r="C8443" t="s">
        <v>92</v>
      </c>
      <c r="D8443" t="s">
        <v>205</v>
      </c>
      <c r="E8443" s="12">
        <v>67.400170000000003</v>
      </c>
      <c r="G8443" t="str">
        <f t="shared" si="66"/>
        <v/>
      </c>
      <c r="H8443" t="str">
        <f t="shared" si="67"/>
        <v/>
      </c>
      <c r="I8443" t="str">
        <f t="shared" si="68"/>
        <v/>
      </c>
      <c r="J8443">
        <f t="shared" si="69"/>
        <v>0</v>
      </c>
    </row>
    <row r="8444" spans="1:10" x14ac:dyDescent="0.3">
      <c r="A8444">
        <v>2015</v>
      </c>
      <c r="B8444" t="s">
        <v>72</v>
      </c>
      <c r="C8444" t="s">
        <v>93</v>
      </c>
      <c r="D8444" t="s">
        <v>202</v>
      </c>
      <c r="E8444" s="12">
        <v>64.466440000000006</v>
      </c>
      <c r="G8444" t="str">
        <f t="shared" si="66"/>
        <v/>
      </c>
      <c r="H8444" t="str">
        <f t="shared" si="67"/>
        <v/>
      </c>
      <c r="I8444" t="str">
        <f t="shared" si="68"/>
        <v/>
      </c>
      <c r="J8444">
        <f t="shared" si="69"/>
        <v>0</v>
      </c>
    </row>
    <row r="8445" spans="1:10" x14ac:dyDescent="0.3">
      <c r="A8445">
        <v>2015</v>
      </c>
      <c r="B8445" t="s">
        <v>72</v>
      </c>
      <c r="C8445" t="s">
        <v>93</v>
      </c>
      <c r="D8445" t="s">
        <v>203</v>
      </c>
      <c r="E8445" s="12">
        <v>68.753550000000004</v>
      </c>
      <c r="G8445" t="str">
        <f t="shared" si="66"/>
        <v/>
      </c>
      <c r="H8445" t="str">
        <f t="shared" si="67"/>
        <v/>
      </c>
      <c r="I8445" t="str">
        <f t="shared" si="68"/>
        <v>Females</v>
      </c>
      <c r="J8445">
        <f t="shared" si="69"/>
        <v>0</v>
      </c>
    </row>
    <row r="8446" spans="1:10" x14ac:dyDescent="0.3">
      <c r="A8446">
        <v>2015</v>
      </c>
      <c r="B8446" t="s">
        <v>72</v>
      </c>
      <c r="C8446" t="s">
        <v>93</v>
      </c>
      <c r="D8446" t="s">
        <v>205</v>
      </c>
      <c r="E8446" s="12">
        <v>66.640690000000006</v>
      </c>
      <c r="G8446" t="str">
        <f t="shared" si="66"/>
        <v/>
      </c>
      <c r="H8446" t="str">
        <f t="shared" si="67"/>
        <v/>
      </c>
      <c r="I8446" t="str">
        <f t="shared" si="68"/>
        <v/>
      </c>
      <c r="J8446">
        <f t="shared" si="69"/>
        <v>0</v>
      </c>
    </row>
    <row r="8447" spans="1:10" x14ac:dyDescent="0.3">
      <c r="A8447">
        <v>2015</v>
      </c>
      <c r="B8447" t="s">
        <v>72</v>
      </c>
      <c r="C8447" t="s">
        <v>94</v>
      </c>
      <c r="D8447" t="s">
        <v>202</v>
      </c>
      <c r="E8447" s="12">
        <v>67.054609999999997</v>
      </c>
      <c r="G8447" t="str">
        <f t="shared" si="66"/>
        <v/>
      </c>
      <c r="H8447" t="str">
        <f t="shared" si="67"/>
        <v/>
      </c>
      <c r="I8447" t="str">
        <f t="shared" si="68"/>
        <v/>
      </c>
      <c r="J8447">
        <f t="shared" si="69"/>
        <v>0</v>
      </c>
    </row>
    <row r="8448" spans="1:10" x14ac:dyDescent="0.3">
      <c r="A8448">
        <v>2015</v>
      </c>
      <c r="B8448" t="s">
        <v>72</v>
      </c>
      <c r="C8448" t="s">
        <v>94</v>
      </c>
      <c r="D8448" t="s">
        <v>203</v>
      </c>
      <c r="E8448" s="12">
        <v>71.601150000000004</v>
      </c>
      <c r="G8448" t="str">
        <f t="shared" si="66"/>
        <v/>
      </c>
      <c r="H8448" t="str">
        <f t="shared" si="67"/>
        <v/>
      </c>
      <c r="I8448" t="str">
        <f t="shared" si="68"/>
        <v>Females</v>
      </c>
      <c r="J8448">
        <f t="shared" si="69"/>
        <v>0</v>
      </c>
    </row>
    <row r="8449" spans="1:10" x14ac:dyDescent="0.3">
      <c r="A8449">
        <v>2015</v>
      </c>
      <c r="B8449" t="s">
        <v>72</v>
      </c>
      <c r="C8449" t="s">
        <v>94</v>
      </c>
      <c r="D8449" t="s">
        <v>205</v>
      </c>
      <c r="E8449" s="12">
        <v>69.259709999999998</v>
      </c>
      <c r="G8449" t="str">
        <f t="shared" si="66"/>
        <v/>
      </c>
      <c r="H8449" t="str">
        <f t="shared" si="67"/>
        <v/>
      </c>
      <c r="I8449" t="str">
        <f t="shared" si="68"/>
        <v/>
      </c>
      <c r="J8449">
        <f t="shared" si="69"/>
        <v>0</v>
      </c>
    </row>
    <row r="8450" spans="1:10" x14ac:dyDescent="0.3">
      <c r="A8450">
        <v>2015</v>
      </c>
      <c r="B8450" t="s">
        <v>72</v>
      </c>
      <c r="C8450" t="s">
        <v>95</v>
      </c>
      <c r="D8450" t="s">
        <v>202</v>
      </c>
      <c r="E8450" s="12">
        <v>64.118409999999997</v>
      </c>
      <c r="G8450" t="str">
        <f t="shared" si="66"/>
        <v/>
      </c>
      <c r="H8450" t="str">
        <f t="shared" si="67"/>
        <v/>
      </c>
      <c r="I8450" t="str">
        <f t="shared" si="68"/>
        <v/>
      </c>
      <c r="J8450">
        <f t="shared" si="69"/>
        <v>0</v>
      </c>
    </row>
    <row r="8451" spans="1:10" x14ac:dyDescent="0.3">
      <c r="A8451">
        <v>2015</v>
      </c>
      <c r="B8451" t="s">
        <v>72</v>
      </c>
      <c r="C8451" t="s">
        <v>95</v>
      </c>
      <c r="D8451" t="s">
        <v>203</v>
      </c>
      <c r="E8451" s="12">
        <v>66.23321</v>
      </c>
      <c r="G8451" t="str">
        <f t="shared" si="66"/>
        <v/>
      </c>
      <c r="H8451" t="str">
        <f t="shared" si="67"/>
        <v/>
      </c>
      <c r="I8451" t="str">
        <f t="shared" si="68"/>
        <v>Females</v>
      </c>
      <c r="J8451">
        <f t="shared" si="69"/>
        <v>0</v>
      </c>
    </row>
    <row r="8452" spans="1:10" x14ac:dyDescent="0.3">
      <c r="A8452">
        <v>2015</v>
      </c>
      <c r="B8452" t="s">
        <v>72</v>
      </c>
      <c r="C8452" t="s">
        <v>95</v>
      </c>
      <c r="D8452" t="s">
        <v>205</v>
      </c>
      <c r="E8452" s="12">
        <v>65.142049999999998</v>
      </c>
      <c r="G8452" t="str">
        <f t="shared" si="66"/>
        <v/>
      </c>
      <c r="H8452" t="str">
        <f t="shared" si="67"/>
        <v/>
      </c>
      <c r="I8452" t="str">
        <f t="shared" si="68"/>
        <v/>
      </c>
      <c r="J8452">
        <f t="shared" si="69"/>
        <v>0</v>
      </c>
    </row>
    <row r="8453" spans="1:10" x14ac:dyDescent="0.3">
      <c r="A8453">
        <v>2015</v>
      </c>
      <c r="B8453" t="s">
        <v>72</v>
      </c>
      <c r="C8453" t="s">
        <v>96</v>
      </c>
      <c r="D8453" t="s">
        <v>202</v>
      </c>
      <c r="E8453" s="12">
        <v>65.479100000000003</v>
      </c>
      <c r="G8453" t="str">
        <f t="shared" si="66"/>
        <v/>
      </c>
      <c r="H8453" t="str">
        <f t="shared" si="67"/>
        <v/>
      </c>
      <c r="I8453" t="str">
        <f t="shared" si="68"/>
        <v/>
      </c>
      <c r="J8453">
        <f t="shared" si="69"/>
        <v>0</v>
      </c>
    </row>
    <row r="8454" spans="1:10" x14ac:dyDescent="0.3">
      <c r="A8454">
        <v>2015</v>
      </c>
      <c r="B8454" t="s">
        <v>72</v>
      </c>
      <c r="C8454" t="s">
        <v>96</v>
      </c>
      <c r="D8454" t="s">
        <v>203</v>
      </c>
      <c r="E8454" s="12">
        <v>68.886439999999993</v>
      </c>
      <c r="G8454" t="str">
        <f t="shared" si="66"/>
        <v/>
      </c>
      <c r="H8454" t="str">
        <f t="shared" si="67"/>
        <v/>
      </c>
      <c r="I8454" t="str">
        <f t="shared" si="68"/>
        <v>Females</v>
      </c>
      <c r="J8454">
        <f t="shared" si="69"/>
        <v>0</v>
      </c>
    </row>
    <row r="8455" spans="1:10" x14ac:dyDescent="0.3">
      <c r="A8455">
        <v>2015</v>
      </c>
      <c r="B8455" t="s">
        <v>72</v>
      </c>
      <c r="C8455" t="s">
        <v>96</v>
      </c>
      <c r="D8455" t="s">
        <v>205</v>
      </c>
      <c r="E8455" s="12">
        <v>67.170450000000002</v>
      </c>
      <c r="G8455" t="str">
        <f t="shared" si="66"/>
        <v/>
      </c>
      <c r="H8455" t="str">
        <f t="shared" si="67"/>
        <v/>
      </c>
      <c r="I8455" t="str">
        <f t="shared" si="68"/>
        <v/>
      </c>
      <c r="J8455">
        <f t="shared" si="69"/>
        <v>0</v>
      </c>
    </row>
    <row r="8456" spans="1:10" x14ac:dyDescent="0.3">
      <c r="A8456">
        <v>2015</v>
      </c>
      <c r="B8456" t="s">
        <v>72</v>
      </c>
      <c r="C8456" t="s">
        <v>97</v>
      </c>
      <c r="D8456" t="s">
        <v>202</v>
      </c>
      <c r="E8456" s="12">
        <v>64.408730000000006</v>
      </c>
      <c r="G8456" t="str">
        <f t="shared" si="66"/>
        <v/>
      </c>
      <c r="H8456" t="str">
        <f t="shared" si="67"/>
        <v/>
      </c>
      <c r="I8456" t="str">
        <f t="shared" si="68"/>
        <v/>
      </c>
      <c r="J8456">
        <f t="shared" si="69"/>
        <v>0</v>
      </c>
    </row>
    <row r="8457" spans="1:10" x14ac:dyDescent="0.3">
      <c r="A8457">
        <v>2015</v>
      </c>
      <c r="B8457" t="s">
        <v>72</v>
      </c>
      <c r="C8457" t="s">
        <v>97</v>
      </c>
      <c r="D8457" t="s">
        <v>203</v>
      </c>
      <c r="E8457" s="12">
        <v>68.176090000000002</v>
      </c>
      <c r="G8457" t="str">
        <f t="shared" si="66"/>
        <v/>
      </c>
      <c r="H8457" t="str">
        <f t="shared" si="67"/>
        <v/>
      </c>
      <c r="I8457" t="str">
        <f t="shared" si="68"/>
        <v>Females</v>
      </c>
      <c r="J8457">
        <f t="shared" si="69"/>
        <v>0</v>
      </c>
    </row>
    <row r="8458" spans="1:10" x14ac:dyDescent="0.3">
      <c r="A8458">
        <v>2015</v>
      </c>
      <c r="B8458" t="s">
        <v>72</v>
      </c>
      <c r="C8458" t="s">
        <v>97</v>
      </c>
      <c r="D8458" t="s">
        <v>205</v>
      </c>
      <c r="E8458" s="12">
        <v>66.273960000000002</v>
      </c>
      <c r="G8458" t="str">
        <f t="shared" si="66"/>
        <v/>
      </c>
      <c r="H8458" t="str">
        <f t="shared" si="67"/>
        <v/>
      </c>
      <c r="I8458" t="str">
        <f t="shared" si="68"/>
        <v/>
      </c>
      <c r="J8458">
        <f t="shared" si="69"/>
        <v>0</v>
      </c>
    </row>
    <row r="8459" spans="1:10" x14ac:dyDescent="0.3">
      <c r="A8459">
        <v>2015</v>
      </c>
      <c r="B8459" t="s">
        <v>72</v>
      </c>
      <c r="C8459" t="s">
        <v>214</v>
      </c>
      <c r="D8459" t="s">
        <v>202</v>
      </c>
      <c r="E8459" s="12">
        <v>61.790819999999997</v>
      </c>
      <c r="G8459" t="str">
        <f t="shared" si="66"/>
        <v/>
      </c>
      <c r="H8459" t="str">
        <f t="shared" si="67"/>
        <v/>
      </c>
      <c r="I8459" t="str">
        <f t="shared" si="68"/>
        <v/>
      </c>
      <c r="J8459">
        <f t="shared" si="69"/>
        <v>0</v>
      </c>
    </row>
    <row r="8460" spans="1:10" x14ac:dyDescent="0.3">
      <c r="A8460">
        <v>2015</v>
      </c>
      <c r="B8460" t="s">
        <v>72</v>
      </c>
      <c r="C8460" t="s">
        <v>214</v>
      </c>
      <c r="D8460" t="s">
        <v>203</v>
      </c>
      <c r="E8460" s="12">
        <v>65.694699999999997</v>
      </c>
      <c r="G8460" t="str">
        <f t="shared" si="66"/>
        <v/>
      </c>
      <c r="H8460" t="str">
        <f t="shared" si="67"/>
        <v/>
      </c>
      <c r="I8460" t="str">
        <f t="shared" si="68"/>
        <v>Females</v>
      </c>
      <c r="J8460">
        <f t="shared" si="69"/>
        <v>0</v>
      </c>
    </row>
    <row r="8461" spans="1:10" x14ac:dyDescent="0.3">
      <c r="A8461">
        <v>2015</v>
      </c>
      <c r="B8461" t="s">
        <v>72</v>
      </c>
      <c r="C8461" t="s">
        <v>214</v>
      </c>
      <c r="D8461" t="s">
        <v>205</v>
      </c>
      <c r="E8461" s="12">
        <v>63.629429999999999</v>
      </c>
      <c r="G8461" t="str">
        <f t="shared" si="66"/>
        <v/>
      </c>
      <c r="H8461" t="str">
        <f t="shared" si="67"/>
        <v/>
      </c>
      <c r="I8461" t="str">
        <f t="shared" si="68"/>
        <v/>
      </c>
      <c r="J8461">
        <f t="shared" si="69"/>
        <v>0</v>
      </c>
    </row>
    <row r="8462" spans="1:10" x14ac:dyDescent="0.3">
      <c r="A8462">
        <v>2015</v>
      </c>
      <c r="B8462" t="s">
        <v>72</v>
      </c>
      <c r="C8462" t="s">
        <v>98</v>
      </c>
      <c r="D8462" t="s">
        <v>202</v>
      </c>
      <c r="E8462" s="12">
        <v>60.844230000000003</v>
      </c>
      <c r="G8462" t="str">
        <f t="shared" si="66"/>
        <v/>
      </c>
      <c r="H8462" t="str">
        <f t="shared" si="67"/>
        <v/>
      </c>
      <c r="I8462" t="str">
        <f t="shared" si="68"/>
        <v/>
      </c>
      <c r="J8462">
        <f t="shared" si="69"/>
        <v>0</v>
      </c>
    </row>
    <row r="8463" spans="1:10" x14ac:dyDescent="0.3">
      <c r="A8463">
        <v>2015</v>
      </c>
      <c r="B8463" t="s">
        <v>72</v>
      </c>
      <c r="C8463" t="s">
        <v>98</v>
      </c>
      <c r="D8463" t="s">
        <v>203</v>
      </c>
      <c r="E8463" s="12">
        <v>65.130579999999995</v>
      </c>
      <c r="G8463" t="str">
        <f t="shared" si="66"/>
        <v/>
      </c>
      <c r="H8463" t="str">
        <f t="shared" si="67"/>
        <v/>
      </c>
      <c r="I8463" t="str">
        <f t="shared" si="68"/>
        <v>Females</v>
      </c>
      <c r="J8463">
        <f t="shared" si="69"/>
        <v>0</v>
      </c>
    </row>
    <row r="8464" spans="1:10" x14ac:dyDescent="0.3">
      <c r="A8464">
        <v>2015</v>
      </c>
      <c r="B8464" t="s">
        <v>72</v>
      </c>
      <c r="C8464" t="s">
        <v>98</v>
      </c>
      <c r="D8464" t="s">
        <v>205</v>
      </c>
      <c r="E8464" s="12">
        <v>62.942309999999999</v>
      </c>
      <c r="G8464" t="str">
        <f t="shared" si="66"/>
        <v/>
      </c>
      <c r="H8464" t="str">
        <f t="shared" si="67"/>
        <v/>
      </c>
      <c r="I8464" t="str">
        <f t="shared" si="68"/>
        <v/>
      </c>
      <c r="J8464">
        <f t="shared" si="69"/>
        <v>0</v>
      </c>
    </row>
    <row r="8465" spans="1:10" x14ac:dyDescent="0.3">
      <c r="A8465">
        <v>2015</v>
      </c>
      <c r="B8465" t="s">
        <v>72</v>
      </c>
      <c r="C8465" t="s">
        <v>99</v>
      </c>
      <c r="D8465" t="s">
        <v>202</v>
      </c>
      <c r="E8465" s="12">
        <v>60.337780000000002</v>
      </c>
      <c r="G8465" t="str">
        <f t="shared" si="66"/>
        <v/>
      </c>
      <c r="H8465" t="str">
        <f t="shared" si="67"/>
        <v/>
      </c>
      <c r="I8465" t="str">
        <f t="shared" si="68"/>
        <v/>
      </c>
      <c r="J8465">
        <f t="shared" si="69"/>
        <v>0</v>
      </c>
    </row>
    <row r="8466" spans="1:10" x14ac:dyDescent="0.3">
      <c r="A8466">
        <v>2015</v>
      </c>
      <c r="B8466" t="s">
        <v>72</v>
      </c>
      <c r="C8466" t="s">
        <v>99</v>
      </c>
      <c r="D8466" t="s">
        <v>203</v>
      </c>
      <c r="E8466" s="12">
        <v>66.059820000000002</v>
      </c>
      <c r="G8466" t="str">
        <f t="shared" si="66"/>
        <v/>
      </c>
      <c r="H8466" t="str">
        <f t="shared" si="67"/>
        <v/>
      </c>
      <c r="I8466" t="str">
        <f t="shared" si="68"/>
        <v>Females</v>
      </c>
      <c r="J8466">
        <f t="shared" si="69"/>
        <v>0</v>
      </c>
    </row>
    <row r="8467" spans="1:10" x14ac:dyDescent="0.3">
      <c r="A8467">
        <v>2015</v>
      </c>
      <c r="B8467" t="s">
        <v>72</v>
      </c>
      <c r="C8467" t="s">
        <v>99</v>
      </c>
      <c r="D8467" t="s">
        <v>205</v>
      </c>
      <c r="E8467" s="12">
        <v>63.129649999999998</v>
      </c>
      <c r="G8467" t="str">
        <f t="shared" si="66"/>
        <v/>
      </c>
      <c r="H8467" t="str">
        <f t="shared" si="67"/>
        <v/>
      </c>
      <c r="I8467" t="str">
        <f t="shared" si="68"/>
        <v/>
      </c>
      <c r="J8467">
        <f t="shared" si="69"/>
        <v>0</v>
      </c>
    </row>
    <row r="8468" spans="1:10" x14ac:dyDescent="0.3">
      <c r="A8468">
        <v>2015</v>
      </c>
      <c r="B8468" t="s">
        <v>72</v>
      </c>
      <c r="C8468" t="s">
        <v>218</v>
      </c>
      <c r="D8468" t="s">
        <v>202</v>
      </c>
      <c r="E8468" s="12">
        <v>67.091899999999995</v>
      </c>
      <c r="G8468" t="str">
        <f t="shared" si="66"/>
        <v/>
      </c>
      <c r="H8468" t="str">
        <f t="shared" si="67"/>
        <v/>
      </c>
      <c r="I8468" t="str">
        <f t="shared" si="68"/>
        <v/>
      </c>
      <c r="J8468">
        <f t="shared" si="69"/>
        <v>0</v>
      </c>
    </row>
    <row r="8469" spans="1:10" x14ac:dyDescent="0.3">
      <c r="A8469">
        <v>2015</v>
      </c>
      <c r="B8469" t="s">
        <v>72</v>
      </c>
      <c r="C8469" t="s">
        <v>218</v>
      </c>
      <c r="D8469" t="s">
        <v>203</v>
      </c>
      <c r="E8469" s="12">
        <v>70.109369999999998</v>
      </c>
      <c r="G8469" t="str">
        <f t="shared" si="66"/>
        <v/>
      </c>
      <c r="H8469" t="str">
        <f t="shared" si="67"/>
        <v/>
      </c>
      <c r="I8469" t="str">
        <f t="shared" si="68"/>
        <v>Females</v>
      </c>
      <c r="J8469">
        <f t="shared" si="69"/>
        <v>0</v>
      </c>
    </row>
    <row r="8470" spans="1:10" x14ac:dyDescent="0.3">
      <c r="A8470">
        <v>2015</v>
      </c>
      <c r="B8470" t="s">
        <v>72</v>
      </c>
      <c r="C8470" t="s">
        <v>218</v>
      </c>
      <c r="D8470" t="s">
        <v>205</v>
      </c>
      <c r="E8470" s="12">
        <v>68.584689999999995</v>
      </c>
      <c r="G8470" t="str">
        <f t="shared" si="66"/>
        <v/>
      </c>
      <c r="H8470" t="str">
        <f t="shared" si="67"/>
        <v/>
      </c>
      <c r="I8470" t="str">
        <f t="shared" si="68"/>
        <v/>
      </c>
      <c r="J8470">
        <f t="shared" si="69"/>
        <v>0</v>
      </c>
    </row>
    <row r="8471" spans="1:10" x14ac:dyDescent="0.3">
      <c r="A8471">
        <v>2015</v>
      </c>
      <c r="B8471" t="s">
        <v>72</v>
      </c>
      <c r="C8471" t="s">
        <v>100</v>
      </c>
      <c r="D8471" t="s">
        <v>202</v>
      </c>
      <c r="E8471" s="12">
        <v>65.580280000000002</v>
      </c>
      <c r="G8471" t="str">
        <f t="shared" si="66"/>
        <v/>
      </c>
      <c r="H8471" t="str">
        <f t="shared" si="67"/>
        <v/>
      </c>
      <c r="I8471" t="str">
        <f t="shared" si="68"/>
        <v/>
      </c>
      <c r="J8471">
        <f t="shared" si="69"/>
        <v>0</v>
      </c>
    </row>
    <row r="8472" spans="1:10" x14ac:dyDescent="0.3">
      <c r="A8472">
        <v>2015</v>
      </c>
      <c r="B8472" t="s">
        <v>72</v>
      </c>
      <c r="C8472" t="s">
        <v>100</v>
      </c>
      <c r="D8472" t="s">
        <v>203</v>
      </c>
      <c r="E8472" s="12">
        <v>70.945679999999996</v>
      </c>
      <c r="G8472" t="str">
        <f t="shared" si="66"/>
        <v/>
      </c>
      <c r="H8472" t="str">
        <f t="shared" si="67"/>
        <v/>
      </c>
      <c r="I8472" t="str">
        <f t="shared" si="68"/>
        <v>Females</v>
      </c>
      <c r="J8472">
        <f t="shared" si="69"/>
        <v>0</v>
      </c>
    </row>
    <row r="8473" spans="1:10" x14ac:dyDescent="0.3">
      <c r="A8473">
        <v>2015</v>
      </c>
      <c r="B8473" t="s">
        <v>72</v>
      </c>
      <c r="C8473" t="s">
        <v>100</v>
      </c>
      <c r="D8473" t="s">
        <v>205</v>
      </c>
      <c r="E8473" s="12">
        <v>68.663939999999997</v>
      </c>
      <c r="G8473" t="str">
        <f t="shared" si="66"/>
        <v/>
      </c>
      <c r="H8473" t="str">
        <f t="shared" si="67"/>
        <v/>
      </c>
      <c r="I8473" t="str">
        <f t="shared" si="68"/>
        <v/>
      </c>
      <c r="J8473">
        <f t="shared" si="69"/>
        <v>0</v>
      </c>
    </row>
    <row r="8474" spans="1:10" x14ac:dyDescent="0.3">
      <c r="A8474">
        <v>2015</v>
      </c>
      <c r="B8474" t="s">
        <v>72</v>
      </c>
      <c r="C8474" t="s">
        <v>219</v>
      </c>
      <c r="D8474" t="s">
        <v>202</v>
      </c>
      <c r="E8474" s="12">
        <v>62.387790000000003</v>
      </c>
      <c r="G8474" t="str">
        <f t="shared" si="66"/>
        <v/>
      </c>
      <c r="H8474" t="str">
        <f t="shared" si="67"/>
        <v/>
      </c>
      <c r="I8474" t="str">
        <f t="shared" si="68"/>
        <v/>
      </c>
      <c r="J8474">
        <f t="shared" si="69"/>
        <v>0</v>
      </c>
    </row>
    <row r="8475" spans="1:10" x14ac:dyDescent="0.3">
      <c r="A8475">
        <v>2015</v>
      </c>
      <c r="B8475" t="s">
        <v>72</v>
      </c>
      <c r="C8475" t="s">
        <v>219</v>
      </c>
      <c r="D8475" t="s">
        <v>203</v>
      </c>
      <c r="E8475" s="12">
        <v>69.792929999999998</v>
      </c>
      <c r="G8475" t="str">
        <f t="shared" si="66"/>
        <v/>
      </c>
      <c r="H8475" t="str">
        <f t="shared" si="67"/>
        <v/>
      </c>
      <c r="I8475" t="str">
        <f t="shared" si="68"/>
        <v>Females</v>
      </c>
      <c r="J8475">
        <f t="shared" si="69"/>
        <v>0</v>
      </c>
    </row>
    <row r="8476" spans="1:10" x14ac:dyDescent="0.3">
      <c r="A8476">
        <v>2015</v>
      </c>
      <c r="B8476" t="s">
        <v>72</v>
      </c>
      <c r="C8476" t="s">
        <v>219</v>
      </c>
      <c r="D8476" t="s">
        <v>205</v>
      </c>
      <c r="E8476" s="12">
        <v>65.941760000000002</v>
      </c>
      <c r="G8476" t="str">
        <f t="shared" si="66"/>
        <v/>
      </c>
      <c r="H8476" t="str">
        <f t="shared" si="67"/>
        <v/>
      </c>
      <c r="I8476" t="str">
        <f t="shared" si="68"/>
        <v/>
      </c>
      <c r="J8476">
        <f t="shared" si="69"/>
        <v>0</v>
      </c>
    </row>
    <row r="8477" spans="1:10" x14ac:dyDescent="0.3">
      <c r="A8477">
        <v>2015</v>
      </c>
      <c r="B8477" t="s">
        <v>101</v>
      </c>
      <c r="C8477" t="s">
        <v>102</v>
      </c>
      <c r="D8477" t="s">
        <v>202</v>
      </c>
      <c r="E8477" s="12">
        <v>62.180340000000001</v>
      </c>
      <c r="G8477" t="str">
        <f t="shared" si="66"/>
        <v/>
      </c>
      <c r="H8477" t="str">
        <f t="shared" si="67"/>
        <v/>
      </c>
      <c r="I8477" t="str">
        <f t="shared" si="68"/>
        <v/>
      </c>
      <c r="J8477">
        <f t="shared" si="69"/>
        <v>0</v>
      </c>
    </row>
    <row r="8478" spans="1:10" x14ac:dyDescent="0.3">
      <c r="A8478">
        <v>2015</v>
      </c>
      <c r="B8478" t="s">
        <v>101</v>
      </c>
      <c r="C8478" t="s">
        <v>102</v>
      </c>
      <c r="D8478" t="s">
        <v>203</v>
      </c>
      <c r="E8478" s="12">
        <v>63.638759999999998</v>
      </c>
      <c r="G8478" t="str">
        <f t="shared" si="66"/>
        <v/>
      </c>
      <c r="H8478" t="str">
        <f t="shared" si="67"/>
        <v/>
      </c>
      <c r="I8478" t="str">
        <f t="shared" si="68"/>
        <v>Females</v>
      </c>
      <c r="J8478">
        <f t="shared" si="69"/>
        <v>0</v>
      </c>
    </row>
    <row r="8479" spans="1:10" x14ac:dyDescent="0.3">
      <c r="A8479">
        <v>2015</v>
      </c>
      <c r="B8479" t="s">
        <v>101</v>
      </c>
      <c r="C8479" t="s">
        <v>102</v>
      </c>
      <c r="D8479" t="s">
        <v>205</v>
      </c>
      <c r="E8479" s="12">
        <v>62.842930000000003</v>
      </c>
      <c r="G8479" t="str">
        <f t="shared" si="66"/>
        <v/>
      </c>
      <c r="H8479" t="str">
        <f t="shared" si="67"/>
        <v/>
      </c>
      <c r="I8479" t="str">
        <f t="shared" si="68"/>
        <v/>
      </c>
      <c r="J8479">
        <f t="shared" si="69"/>
        <v>0</v>
      </c>
    </row>
    <row r="8480" spans="1:10" x14ac:dyDescent="0.3">
      <c r="A8480">
        <v>2015</v>
      </c>
      <c r="B8480" t="s">
        <v>101</v>
      </c>
      <c r="C8480" t="s">
        <v>103</v>
      </c>
      <c r="D8480" t="s">
        <v>202</v>
      </c>
      <c r="E8480" s="12">
        <v>60.421489999999999</v>
      </c>
      <c r="G8480" t="str">
        <f t="shared" si="66"/>
        <v/>
      </c>
      <c r="H8480" t="str">
        <f t="shared" si="67"/>
        <v/>
      </c>
      <c r="I8480" t="str">
        <f t="shared" si="68"/>
        <v/>
      </c>
      <c r="J8480">
        <f t="shared" si="69"/>
        <v>0</v>
      </c>
    </row>
    <row r="8481" spans="1:10" x14ac:dyDescent="0.3">
      <c r="A8481">
        <v>2015</v>
      </c>
      <c r="B8481" t="s">
        <v>101</v>
      </c>
      <c r="C8481" t="s">
        <v>103</v>
      </c>
      <c r="D8481" t="s">
        <v>203</v>
      </c>
      <c r="E8481" s="12">
        <v>59.997599999999998</v>
      </c>
      <c r="G8481" t="str">
        <f t="shared" si="66"/>
        <v/>
      </c>
      <c r="H8481" t="str">
        <f t="shared" si="67"/>
        <v/>
      </c>
      <c r="I8481" t="str">
        <f t="shared" si="68"/>
        <v>Females</v>
      </c>
      <c r="J8481">
        <f t="shared" si="69"/>
        <v>0</v>
      </c>
    </row>
    <row r="8482" spans="1:10" x14ac:dyDescent="0.3">
      <c r="A8482">
        <v>2015</v>
      </c>
      <c r="B8482" t="s">
        <v>101</v>
      </c>
      <c r="C8482" t="s">
        <v>103</v>
      </c>
      <c r="D8482" t="s">
        <v>205</v>
      </c>
      <c r="E8482" s="12">
        <v>60.242190000000001</v>
      </c>
      <c r="G8482" t="str">
        <f t="shared" si="66"/>
        <v/>
      </c>
      <c r="H8482" t="str">
        <f t="shared" si="67"/>
        <v/>
      </c>
      <c r="I8482" t="str">
        <f t="shared" si="68"/>
        <v/>
      </c>
      <c r="J8482">
        <f t="shared" si="69"/>
        <v>0</v>
      </c>
    </row>
    <row r="8483" spans="1:10" x14ac:dyDescent="0.3">
      <c r="A8483">
        <v>2015</v>
      </c>
      <c r="B8483" t="s">
        <v>101</v>
      </c>
      <c r="C8483" t="s">
        <v>212</v>
      </c>
      <c r="D8483" t="s">
        <v>202</v>
      </c>
      <c r="E8483" s="12">
        <v>61.906910000000003</v>
      </c>
      <c r="G8483" t="str">
        <f t="shared" si="66"/>
        <v/>
      </c>
      <c r="H8483" t="str">
        <f t="shared" si="67"/>
        <v/>
      </c>
      <c r="I8483" t="str">
        <f t="shared" si="68"/>
        <v/>
      </c>
      <c r="J8483">
        <f t="shared" si="69"/>
        <v>0</v>
      </c>
    </row>
    <row r="8484" spans="1:10" x14ac:dyDescent="0.3">
      <c r="A8484">
        <v>2015</v>
      </c>
      <c r="B8484" t="s">
        <v>101</v>
      </c>
      <c r="C8484" t="s">
        <v>212</v>
      </c>
      <c r="D8484" t="s">
        <v>203</v>
      </c>
      <c r="E8484" s="12">
        <v>66.642679999999999</v>
      </c>
      <c r="G8484" t="str">
        <f t="shared" si="66"/>
        <v/>
      </c>
      <c r="H8484" t="str">
        <f t="shared" si="67"/>
        <v/>
      </c>
      <c r="I8484" t="str">
        <f t="shared" si="68"/>
        <v>Females</v>
      </c>
      <c r="J8484">
        <f t="shared" si="69"/>
        <v>0</v>
      </c>
    </row>
    <row r="8485" spans="1:10" x14ac:dyDescent="0.3">
      <c r="A8485">
        <v>2015</v>
      </c>
      <c r="B8485" t="s">
        <v>101</v>
      </c>
      <c r="C8485" t="s">
        <v>212</v>
      </c>
      <c r="D8485" t="s">
        <v>205</v>
      </c>
      <c r="E8485" s="12">
        <v>64.375429999999994</v>
      </c>
      <c r="G8485" t="str">
        <f t="shared" si="66"/>
        <v/>
      </c>
      <c r="H8485" t="str">
        <f t="shared" si="67"/>
        <v/>
      </c>
      <c r="I8485" t="str">
        <f t="shared" si="68"/>
        <v/>
      </c>
      <c r="J8485">
        <f t="shared" si="69"/>
        <v>0</v>
      </c>
    </row>
    <row r="8486" spans="1:10" x14ac:dyDescent="0.3">
      <c r="A8486">
        <v>2015</v>
      </c>
      <c r="B8486" t="s">
        <v>101</v>
      </c>
      <c r="C8486" t="s">
        <v>104</v>
      </c>
      <c r="D8486" t="s">
        <v>202</v>
      </c>
      <c r="E8486" s="12">
        <v>58.364719999999998</v>
      </c>
      <c r="G8486" t="str">
        <f t="shared" si="66"/>
        <v/>
      </c>
      <c r="H8486" t="str">
        <f t="shared" si="67"/>
        <v/>
      </c>
      <c r="I8486" t="str">
        <f t="shared" si="68"/>
        <v/>
      </c>
      <c r="J8486">
        <f t="shared" si="69"/>
        <v>0</v>
      </c>
    </row>
    <row r="8487" spans="1:10" x14ac:dyDescent="0.3">
      <c r="A8487">
        <v>2015</v>
      </c>
      <c r="B8487" t="s">
        <v>101</v>
      </c>
      <c r="C8487" t="s">
        <v>104</v>
      </c>
      <c r="D8487" t="s">
        <v>203</v>
      </c>
      <c r="E8487" s="12">
        <v>59.471440000000001</v>
      </c>
      <c r="G8487" t="str">
        <f t="shared" si="66"/>
        <v/>
      </c>
      <c r="H8487" t="str">
        <f t="shared" si="67"/>
        <v/>
      </c>
      <c r="I8487" t="str">
        <f t="shared" si="68"/>
        <v>Females</v>
      </c>
      <c r="J8487">
        <f t="shared" si="69"/>
        <v>0</v>
      </c>
    </row>
    <row r="8488" spans="1:10" x14ac:dyDescent="0.3">
      <c r="A8488">
        <v>2015</v>
      </c>
      <c r="B8488" t="s">
        <v>101</v>
      </c>
      <c r="C8488" t="s">
        <v>104</v>
      </c>
      <c r="D8488" t="s">
        <v>205</v>
      </c>
      <c r="E8488" s="12">
        <v>58.895200000000003</v>
      </c>
      <c r="G8488" t="str">
        <f t="shared" si="66"/>
        <v/>
      </c>
      <c r="H8488" t="str">
        <f t="shared" si="67"/>
        <v/>
      </c>
      <c r="I8488" t="str">
        <f t="shared" si="68"/>
        <v/>
      </c>
      <c r="J8488">
        <f t="shared" si="69"/>
        <v>0</v>
      </c>
    </row>
    <row r="8489" spans="1:10" x14ac:dyDescent="0.3">
      <c r="A8489">
        <v>2015</v>
      </c>
      <c r="B8489" t="s">
        <v>101</v>
      </c>
      <c r="C8489" t="s">
        <v>105</v>
      </c>
      <c r="D8489" t="s">
        <v>202</v>
      </c>
      <c r="E8489" s="12">
        <v>60.25121</v>
      </c>
      <c r="G8489" t="str">
        <f t="shared" si="66"/>
        <v/>
      </c>
      <c r="H8489" t="str">
        <f t="shared" si="67"/>
        <v/>
      </c>
      <c r="I8489" t="str">
        <f t="shared" si="68"/>
        <v/>
      </c>
      <c r="J8489">
        <f t="shared" si="69"/>
        <v>0</v>
      </c>
    </row>
    <row r="8490" spans="1:10" x14ac:dyDescent="0.3">
      <c r="A8490">
        <v>2015</v>
      </c>
      <c r="B8490" t="s">
        <v>101</v>
      </c>
      <c r="C8490" t="s">
        <v>105</v>
      </c>
      <c r="D8490" t="s">
        <v>203</v>
      </c>
      <c r="E8490" s="12">
        <v>62.79148</v>
      </c>
      <c r="G8490" t="str">
        <f t="shared" si="66"/>
        <v/>
      </c>
      <c r="H8490" t="str">
        <f t="shared" si="67"/>
        <v/>
      </c>
      <c r="I8490" t="str">
        <f t="shared" si="68"/>
        <v>Females</v>
      </c>
      <c r="J8490">
        <f t="shared" si="69"/>
        <v>0</v>
      </c>
    </row>
    <row r="8491" spans="1:10" x14ac:dyDescent="0.3">
      <c r="A8491">
        <v>2015</v>
      </c>
      <c r="B8491" t="s">
        <v>101</v>
      </c>
      <c r="C8491" t="s">
        <v>105</v>
      </c>
      <c r="D8491" t="s">
        <v>205</v>
      </c>
      <c r="E8491" s="12">
        <v>61.482109999999999</v>
      </c>
      <c r="G8491" t="str">
        <f t="shared" si="66"/>
        <v/>
      </c>
      <c r="H8491" t="str">
        <f t="shared" si="67"/>
        <v/>
      </c>
      <c r="I8491" t="str">
        <f t="shared" si="68"/>
        <v/>
      </c>
      <c r="J8491">
        <f t="shared" si="69"/>
        <v>0</v>
      </c>
    </row>
    <row r="8492" spans="1:10" x14ac:dyDescent="0.3">
      <c r="A8492">
        <v>2015</v>
      </c>
      <c r="B8492" t="s">
        <v>101</v>
      </c>
      <c r="C8492" t="s">
        <v>106</v>
      </c>
      <c r="D8492" t="s">
        <v>202</v>
      </c>
      <c r="E8492" s="12">
        <v>69.269660000000002</v>
      </c>
      <c r="G8492" t="str">
        <f t="shared" si="66"/>
        <v/>
      </c>
      <c r="H8492" t="str">
        <f t="shared" si="67"/>
        <v/>
      </c>
      <c r="I8492" t="str">
        <f t="shared" si="68"/>
        <v/>
      </c>
      <c r="J8492">
        <f t="shared" si="69"/>
        <v>0</v>
      </c>
    </row>
    <row r="8493" spans="1:10" x14ac:dyDescent="0.3">
      <c r="A8493">
        <v>2015</v>
      </c>
      <c r="B8493" t="s">
        <v>101</v>
      </c>
      <c r="C8493" t="s">
        <v>106</v>
      </c>
      <c r="D8493" t="s">
        <v>203</v>
      </c>
      <c r="E8493" s="12">
        <v>69.388530000000003</v>
      </c>
      <c r="G8493" t="str">
        <f t="shared" ref="G8493:G8556" si="70">IF(A8493=$G$1,A8493,"")</f>
        <v/>
      </c>
      <c r="H8493" t="str">
        <f t="shared" ref="H8493:H8556" si="71">IF(C8493=$H$1, C8493,"")</f>
        <v/>
      </c>
      <c r="I8493" t="str">
        <f t="shared" ref="I8493:I8556" si="72">IF(D8493=$I$1,D8493,"")</f>
        <v>Females</v>
      </c>
      <c r="J8493">
        <f t="shared" si="69"/>
        <v>0</v>
      </c>
    </row>
    <row r="8494" spans="1:10" x14ac:dyDescent="0.3">
      <c r="A8494">
        <v>2015</v>
      </c>
      <c r="B8494" t="s">
        <v>101</v>
      </c>
      <c r="C8494" t="s">
        <v>106</v>
      </c>
      <c r="D8494" t="s">
        <v>205</v>
      </c>
      <c r="E8494" s="12">
        <v>69.388249999999999</v>
      </c>
      <c r="G8494" t="str">
        <f t="shared" si="70"/>
        <v/>
      </c>
      <c r="H8494" t="str">
        <f t="shared" si="71"/>
        <v/>
      </c>
      <c r="I8494" t="str">
        <f t="shared" si="72"/>
        <v/>
      </c>
      <c r="J8494">
        <f t="shared" ref="J8494:J8557" si="73">IF(AND(A8494=$G$8237,AND(H8494=$H$1,I8494=$I$1)),E8494,0)</f>
        <v>0</v>
      </c>
    </row>
    <row r="8495" spans="1:10" x14ac:dyDescent="0.3">
      <c r="A8495">
        <v>2015</v>
      </c>
      <c r="B8495" t="s">
        <v>101</v>
      </c>
      <c r="C8495" t="s">
        <v>107</v>
      </c>
      <c r="D8495" t="s">
        <v>202</v>
      </c>
      <c r="E8495" s="12">
        <v>56.485469999999999</v>
      </c>
      <c r="G8495" t="str">
        <f t="shared" si="70"/>
        <v/>
      </c>
      <c r="H8495" t="str">
        <f t="shared" si="71"/>
        <v/>
      </c>
      <c r="I8495" t="str">
        <f t="shared" si="72"/>
        <v/>
      </c>
      <c r="J8495">
        <f t="shared" si="73"/>
        <v>0</v>
      </c>
    </row>
    <row r="8496" spans="1:10" x14ac:dyDescent="0.3">
      <c r="A8496">
        <v>2015</v>
      </c>
      <c r="B8496" t="s">
        <v>101</v>
      </c>
      <c r="C8496" t="s">
        <v>107</v>
      </c>
      <c r="D8496" t="s">
        <v>203</v>
      </c>
      <c r="E8496" s="12">
        <v>59.612769999999998</v>
      </c>
      <c r="G8496" t="str">
        <f t="shared" si="70"/>
        <v/>
      </c>
      <c r="H8496" t="str">
        <f t="shared" si="71"/>
        <v/>
      </c>
      <c r="I8496" t="str">
        <f t="shared" si="72"/>
        <v>Females</v>
      </c>
      <c r="J8496">
        <f t="shared" si="73"/>
        <v>0</v>
      </c>
    </row>
    <row r="8497" spans="1:10" x14ac:dyDescent="0.3">
      <c r="A8497">
        <v>2015</v>
      </c>
      <c r="B8497" t="s">
        <v>101</v>
      </c>
      <c r="C8497" t="s">
        <v>107</v>
      </c>
      <c r="D8497" t="s">
        <v>205</v>
      </c>
      <c r="E8497" s="12">
        <v>58.066209999999998</v>
      </c>
      <c r="G8497" t="str">
        <f t="shared" si="70"/>
        <v/>
      </c>
      <c r="H8497" t="str">
        <f t="shared" si="71"/>
        <v/>
      </c>
      <c r="I8497" t="str">
        <f t="shared" si="72"/>
        <v/>
      </c>
      <c r="J8497">
        <f t="shared" si="73"/>
        <v>0</v>
      </c>
    </row>
    <row r="8498" spans="1:10" x14ac:dyDescent="0.3">
      <c r="A8498">
        <v>2015</v>
      </c>
      <c r="B8498" t="s">
        <v>101</v>
      </c>
      <c r="C8498" t="s">
        <v>108</v>
      </c>
      <c r="D8498" t="s">
        <v>202</v>
      </c>
      <c r="E8498" s="12">
        <v>59.35033</v>
      </c>
      <c r="G8498" t="str">
        <f t="shared" si="70"/>
        <v/>
      </c>
      <c r="H8498" t="str">
        <f t="shared" si="71"/>
        <v/>
      </c>
      <c r="I8498" t="str">
        <f t="shared" si="72"/>
        <v/>
      </c>
      <c r="J8498">
        <f t="shared" si="73"/>
        <v>0</v>
      </c>
    </row>
    <row r="8499" spans="1:10" x14ac:dyDescent="0.3">
      <c r="A8499">
        <v>2015</v>
      </c>
      <c r="B8499" t="s">
        <v>101</v>
      </c>
      <c r="C8499" t="s">
        <v>108</v>
      </c>
      <c r="D8499" t="s">
        <v>203</v>
      </c>
      <c r="E8499" s="12">
        <v>61.074330000000003</v>
      </c>
      <c r="G8499" t="str">
        <f t="shared" si="70"/>
        <v/>
      </c>
      <c r="H8499" t="str">
        <f t="shared" si="71"/>
        <v/>
      </c>
      <c r="I8499" t="str">
        <f t="shared" si="72"/>
        <v>Females</v>
      </c>
      <c r="J8499">
        <f t="shared" si="73"/>
        <v>0</v>
      </c>
    </row>
    <row r="8500" spans="1:10" x14ac:dyDescent="0.3">
      <c r="A8500">
        <v>2015</v>
      </c>
      <c r="B8500" t="s">
        <v>101</v>
      </c>
      <c r="C8500" t="s">
        <v>108</v>
      </c>
      <c r="D8500" t="s">
        <v>205</v>
      </c>
      <c r="E8500" s="12">
        <v>60.204560000000001</v>
      </c>
      <c r="G8500" t="str">
        <f t="shared" si="70"/>
        <v/>
      </c>
      <c r="H8500" t="str">
        <f t="shared" si="71"/>
        <v/>
      </c>
      <c r="I8500" t="str">
        <f t="shared" si="72"/>
        <v/>
      </c>
      <c r="J8500">
        <f t="shared" si="73"/>
        <v>0</v>
      </c>
    </row>
    <row r="8501" spans="1:10" x14ac:dyDescent="0.3">
      <c r="A8501">
        <v>2015</v>
      </c>
      <c r="B8501" t="s">
        <v>101</v>
      </c>
      <c r="C8501" t="s">
        <v>109</v>
      </c>
      <c r="D8501" t="s">
        <v>202</v>
      </c>
      <c r="E8501" s="12">
        <v>64.194800000000001</v>
      </c>
      <c r="G8501" t="str">
        <f t="shared" si="70"/>
        <v/>
      </c>
      <c r="H8501" t="str">
        <f t="shared" si="71"/>
        <v/>
      </c>
      <c r="I8501" t="str">
        <f t="shared" si="72"/>
        <v/>
      </c>
      <c r="J8501">
        <f t="shared" si="73"/>
        <v>0</v>
      </c>
    </row>
    <row r="8502" spans="1:10" x14ac:dyDescent="0.3">
      <c r="A8502">
        <v>2015</v>
      </c>
      <c r="B8502" t="s">
        <v>101</v>
      </c>
      <c r="C8502" t="s">
        <v>109</v>
      </c>
      <c r="D8502" t="s">
        <v>203</v>
      </c>
      <c r="E8502" s="12">
        <v>69.023200000000003</v>
      </c>
      <c r="G8502" t="str">
        <f t="shared" si="70"/>
        <v/>
      </c>
      <c r="H8502" t="str">
        <f t="shared" si="71"/>
        <v/>
      </c>
      <c r="I8502" t="str">
        <f t="shared" si="72"/>
        <v>Females</v>
      </c>
      <c r="J8502">
        <f t="shared" si="73"/>
        <v>0</v>
      </c>
    </row>
    <row r="8503" spans="1:10" x14ac:dyDescent="0.3">
      <c r="A8503">
        <v>2015</v>
      </c>
      <c r="B8503" t="s">
        <v>101</v>
      </c>
      <c r="C8503" t="s">
        <v>109</v>
      </c>
      <c r="D8503" t="s">
        <v>205</v>
      </c>
      <c r="E8503" s="12">
        <v>66.633189999999999</v>
      </c>
      <c r="G8503" t="str">
        <f t="shared" si="70"/>
        <v/>
      </c>
      <c r="H8503" t="str">
        <f t="shared" si="71"/>
        <v/>
      </c>
      <c r="I8503" t="str">
        <f t="shared" si="72"/>
        <v/>
      </c>
      <c r="J8503">
        <f t="shared" si="73"/>
        <v>0</v>
      </c>
    </row>
    <row r="8504" spans="1:10" x14ac:dyDescent="0.3">
      <c r="A8504">
        <v>2015</v>
      </c>
      <c r="B8504" t="s">
        <v>101</v>
      </c>
      <c r="C8504" t="s">
        <v>110</v>
      </c>
      <c r="D8504" t="s">
        <v>202</v>
      </c>
      <c r="E8504" s="12">
        <v>63.745010000000001</v>
      </c>
      <c r="G8504" t="str">
        <f t="shared" si="70"/>
        <v/>
      </c>
      <c r="H8504" t="str">
        <f t="shared" si="71"/>
        <v/>
      </c>
      <c r="I8504" t="str">
        <f t="shared" si="72"/>
        <v/>
      </c>
      <c r="J8504">
        <f t="shared" si="73"/>
        <v>0</v>
      </c>
    </row>
    <row r="8505" spans="1:10" x14ac:dyDescent="0.3">
      <c r="A8505">
        <v>2015</v>
      </c>
      <c r="B8505" t="s">
        <v>101</v>
      </c>
      <c r="C8505" t="s">
        <v>110</v>
      </c>
      <c r="D8505" t="s">
        <v>203</v>
      </c>
      <c r="E8505" s="12">
        <v>69.516689999999997</v>
      </c>
      <c r="G8505" t="str">
        <f t="shared" si="70"/>
        <v/>
      </c>
      <c r="H8505" t="str">
        <f t="shared" si="71"/>
        <v/>
      </c>
      <c r="I8505" t="str">
        <f t="shared" si="72"/>
        <v>Females</v>
      </c>
      <c r="J8505">
        <f t="shared" si="73"/>
        <v>0</v>
      </c>
    </row>
    <row r="8506" spans="1:10" x14ac:dyDescent="0.3">
      <c r="A8506">
        <v>2015</v>
      </c>
      <c r="B8506" t="s">
        <v>101</v>
      </c>
      <c r="C8506" t="s">
        <v>110</v>
      </c>
      <c r="D8506" t="s">
        <v>205</v>
      </c>
      <c r="E8506" s="12">
        <v>66.59075</v>
      </c>
      <c r="G8506" t="str">
        <f t="shared" si="70"/>
        <v/>
      </c>
      <c r="H8506" t="str">
        <f t="shared" si="71"/>
        <v/>
      </c>
      <c r="I8506" t="str">
        <f t="shared" si="72"/>
        <v/>
      </c>
      <c r="J8506">
        <f t="shared" si="73"/>
        <v>0</v>
      </c>
    </row>
    <row r="8507" spans="1:10" x14ac:dyDescent="0.3">
      <c r="A8507">
        <v>2015</v>
      </c>
      <c r="B8507" t="s">
        <v>101</v>
      </c>
      <c r="C8507" t="s">
        <v>111</v>
      </c>
      <c r="D8507" t="s">
        <v>202</v>
      </c>
      <c r="E8507" s="12">
        <v>57.18732</v>
      </c>
      <c r="G8507" t="str">
        <f t="shared" si="70"/>
        <v/>
      </c>
      <c r="H8507" t="str">
        <f t="shared" si="71"/>
        <v/>
      </c>
      <c r="I8507" t="str">
        <f t="shared" si="72"/>
        <v/>
      </c>
      <c r="J8507">
        <f t="shared" si="73"/>
        <v>0</v>
      </c>
    </row>
    <row r="8508" spans="1:10" x14ac:dyDescent="0.3">
      <c r="A8508">
        <v>2015</v>
      </c>
      <c r="B8508" t="s">
        <v>101</v>
      </c>
      <c r="C8508" t="s">
        <v>111</v>
      </c>
      <c r="D8508" t="s">
        <v>203</v>
      </c>
      <c r="E8508" s="12">
        <v>60.139139999999998</v>
      </c>
      <c r="G8508" t="str">
        <f t="shared" si="70"/>
        <v/>
      </c>
      <c r="H8508" t="str">
        <f t="shared" si="71"/>
        <v/>
      </c>
      <c r="I8508" t="str">
        <f t="shared" si="72"/>
        <v>Females</v>
      </c>
      <c r="J8508">
        <f t="shared" si="73"/>
        <v>0</v>
      </c>
    </row>
    <row r="8509" spans="1:10" x14ac:dyDescent="0.3">
      <c r="A8509">
        <v>2015</v>
      </c>
      <c r="B8509" t="s">
        <v>101</v>
      </c>
      <c r="C8509" t="s">
        <v>111</v>
      </c>
      <c r="D8509" t="s">
        <v>205</v>
      </c>
      <c r="E8509" s="12">
        <v>58.619729999999997</v>
      </c>
      <c r="G8509" t="str">
        <f t="shared" si="70"/>
        <v/>
      </c>
      <c r="H8509" t="str">
        <f t="shared" si="71"/>
        <v/>
      </c>
      <c r="I8509" t="str">
        <f t="shared" si="72"/>
        <v/>
      </c>
      <c r="J8509">
        <f t="shared" si="73"/>
        <v>0</v>
      </c>
    </row>
    <row r="8510" spans="1:10" x14ac:dyDescent="0.3">
      <c r="A8510">
        <v>2015</v>
      </c>
      <c r="B8510" t="s">
        <v>112</v>
      </c>
      <c r="C8510" t="s">
        <v>113</v>
      </c>
      <c r="D8510" t="s">
        <v>202</v>
      </c>
      <c r="E8510" s="12">
        <v>66.536370000000005</v>
      </c>
      <c r="G8510" t="str">
        <f t="shared" si="70"/>
        <v/>
      </c>
      <c r="H8510" t="str">
        <f t="shared" si="71"/>
        <v/>
      </c>
      <c r="I8510" t="str">
        <f t="shared" si="72"/>
        <v/>
      </c>
      <c r="J8510">
        <f t="shared" si="73"/>
        <v>0</v>
      </c>
    </row>
    <row r="8511" spans="1:10" x14ac:dyDescent="0.3">
      <c r="A8511">
        <v>2015</v>
      </c>
      <c r="B8511" t="s">
        <v>112</v>
      </c>
      <c r="C8511" t="s">
        <v>113</v>
      </c>
      <c r="D8511" t="s">
        <v>203</v>
      </c>
      <c r="E8511" s="12">
        <v>69.256559999999993</v>
      </c>
      <c r="G8511" t="str">
        <f t="shared" si="70"/>
        <v/>
      </c>
      <c r="H8511" t="str">
        <f t="shared" si="71"/>
        <v/>
      </c>
      <c r="I8511" t="str">
        <f t="shared" si="72"/>
        <v>Females</v>
      </c>
      <c r="J8511">
        <f t="shared" si="73"/>
        <v>0</v>
      </c>
    </row>
    <row r="8512" spans="1:10" x14ac:dyDescent="0.3">
      <c r="A8512">
        <v>2015</v>
      </c>
      <c r="B8512" t="s">
        <v>112</v>
      </c>
      <c r="C8512" t="s">
        <v>113</v>
      </c>
      <c r="D8512" t="s">
        <v>205</v>
      </c>
      <c r="E8512" s="12">
        <v>67.847030000000004</v>
      </c>
      <c r="G8512" t="str">
        <f t="shared" si="70"/>
        <v/>
      </c>
      <c r="H8512" t="str">
        <f t="shared" si="71"/>
        <v/>
      </c>
      <c r="I8512" t="str">
        <f t="shared" si="72"/>
        <v/>
      </c>
      <c r="J8512">
        <f t="shared" si="73"/>
        <v>0</v>
      </c>
    </row>
    <row r="8513" spans="1:10" x14ac:dyDescent="0.3">
      <c r="A8513">
        <v>2015</v>
      </c>
      <c r="B8513" t="s">
        <v>112</v>
      </c>
      <c r="C8513" t="s">
        <v>114</v>
      </c>
      <c r="D8513" t="s">
        <v>202</v>
      </c>
      <c r="E8513" s="12">
        <v>63.257420000000003</v>
      </c>
      <c r="G8513" t="str">
        <f t="shared" si="70"/>
        <v/>
      </c>
      <c r="H8513" t="str">
        <f t="shared" si="71"/>
        <v/>
      </c>
      <c r="I8513" t="str">
        <f t="shared" si="72"/>
        <v/>
      </c>
      <c r="J8513">
        <f t="shared" si="73"/>
        <v>0</v>
      </c>
    </row>
    <row r="8514" spans="1:10" x14ac:dyDescent="0.3">
      <c r="A8514">
        <v>2015</v>
      </c>
      <c r="B8514" t="s">
        <v>112</v>
      </c>
      <c r="C8514" t="s">
        <v>114</v>
      </c>
      <c r="D8514" t="s">
        <v>203</v>
      </c>
      <c r="E8514" s="12">
        <v>68.505989999999997</v>
      </c>
      <c r="G8514" t="str">
        <f t="shared" si="70"/>
        <v/>
      </c>
      <c r="H8514" t="str">
        <f t="shared" si="71"/>
        <v/>
      </c>
      <c r="I8514" t="str">
        <f t="shared" si="72"/>
        <v>Females</v>
      </c>
      <c r="J8514">
        <f t="shared" si="73"/>
        <v>0</v>
      </c>
    </row>
    <row r="8515" spans="1:10" x14ac:dyDescent="0.3">
      <c r="A8515">
        <v>2015</v>
      </c>
      <c r="B8515" t="s">
        <v>112</v>
      </c>
      <c r="C8515" t="s">
        <v>114</v>
      </c>
      <c r="D8515" t="s">
        <v>205</v>
      </c>
      <c r="E8515" s="12">
        <v>66.010189999999994</v>
      </c>
      <c r="G8515" t="str">
        <f t="shared" si="70"/>
        <v/>
      </c>
      <c r="H8515" t="str">
        <f t="shared" si="71"/>
        <v/>
      </c>
      <c r="I8515" t="str">
        <f t="shared" si="72"/>
        <v/>
      </c>
      <c r="J8515">
        <f t="shared" si="73"/>
        <v>0</v>
      </c>
    </row>
    <row r="8516" spans="1:10" x14ac:dyDescent="0.3">
      <c r="A8516">
        <v>2015</v>
      </c>
      <c r="B8516" t="s">
        <v>112</v>
      </c>
      <c r="C8516" t="s">
        <v>115</v>
      </c>
      <c r="D8516" t="s">
        <v>202</v>
      </c>
      <c r="E8516" s="12">
        <v>70.448710000000005</v>
      </c>
      <c r="G8516" t="str">
        <f t="shared" si="70"/>
        <v/>
      </c>
      <c r="H8516" t="str">
        <f t="shared" si="71"/>
        <v/>
      </c>
      <c r="I8516" t="str">
        <f t="shared" si="72"/>
        <v/>
      </c>
      <c r="J8516">
        <f t="shared" si="73"/>
        <v>0</v>
      </c>
    </row>
    <row r="8517" spans="1:10" x14ac:dyDescent="0.3">
      <c r="A8517">
        <v>2015</v>
      </c>
      <c r="B8517" t="s">
        <v>112</v>
      </c>
      <c r="C8517" t="s">
        <v>115</v>
      </c>
      <c r="D8517" t="s">
        <v>203</v>
      </c>
      <c r="E8517" s="12">
        <v>73.645200000000003</v>
      </c>
      <c r="G8517" t="str">
        <f t="shared" si="70"/>
        <v/>
      </c>
      <c r="H8517" t="str">
        <f t="shared" si="71"/>
        <v/>
      </c>
      <c r="I8517" t="str">
        <f t="shared" si="72"/>
        <v>Females</v>
      </c>
      <c r="J8517">
        <f t="shared" si="73"/>
        <v>0</v>
      </c>
    </row>
    <row r="8518" spans="1:10" x14ac:dyDescent="0.3">
      <c r="A8518">
        <v>2015</v>
      </c>
      <c r="B8518" t="s">
        <v>112</v>
      </c>
      <c r="C8518" t="s">
        <v>115</v>
      </c>
      <c r="D8518" t="s">
        <v>205</v>
      </c>
      <c r="E8518" s="12">
        <v>72.074219999999997</v>
      </c>
      <c r="G8518" t="str">
        <f t="shared" si="70"/>
        <v/>
      </c>
      <c r="H8518" t="str">
        <f t="shared" si="71"/>
        <v/>
      </c>
      <c r="I8518" t="str">
        <f t="shared" si="72"/>
        <v/>
      </c>
      <c r="J8518">
        <f t="shared" si="73"/>
        <v>0</v>
      </c>
    </row>
    <row r="8519" spans="1:10" x14ac:dyDescent="0.3">
      <c r="A8519">
        <v>2015</v>
      </c>
      <c r="B8519" t="s">
        <v>112</v>
      </c>
      <c r="C8519" t="s">
        <v>116</v>
      </c>
      <c r="D8519" t="s">
        <v>202</v>
      </c>
      <c r="E8519" s="12">
        <v>62.549689999999998</v>
      </c>
      <c r="G8519" t="str">
        <f t="shared" si="70"/>
        <v/>
      </c>
      <c r="H8519" t="str">
        <f t="shared" si="71"/>
        <v/>
      </c>
      <c r="I8519" t="str">
        <f t="shared" si="72"/>
        <v/>
      </c>
      <c r="J8519">
        <f t="shared" si="73"/>
        <v>0</v>
      </c>
    </row>
    <row r="8520" spans="1:10" x14ac:dyDescent="0.3">
      <c r="A8520">
        <v>2015</v>
      </c>
      <c r="B8520" t="s">
        <v>112</v>
      </c>
      <c r="C8520" t="s">
        <v>116</v>
      </c>
      <c r="D8520" t="s">
        <v>203</v>
      </c>
      <c r="E8520" s="12">
        <v>66.643240000000006</v>
      </c>
      <c r="G8520" t="str">
        <f t="shared" si="70"/>
        <v/>
      </c>
      <c r="H8520" t="str">
        <f t="shared" si="71"/>
        <v/>
      </c>
      <c r="I8520" t="str">
        <f t="shared" si="72"/>
        <v>Females</v>
      </c>
      <c r="J8520">
        <f t="shared" si="73"/>
        <v>0</v>
      </c>
    </row>
    <row r="8521" spans="1:10" x14ac:dyDescent="0.3">
      <c r="A8521">
        <v>2015</v>
      </c>
      <c r="B8521" t="s">
        <v>112</v>
      </c>
      <c r="C8521" t="s">
        <v>116</v>
      </c>
      <c r="D8521" t="s">
        <v>205</v>
      </c>
      <c r="E8521" s="12">
        <v>64.63091</v>
      </c>
      <c r="G8521" t="str">
        <f t="shared" si="70"/>
        <v/>
      </c>
      <c r="H8521" t="str">
        <f t="shared" si="71"/>
        <v/>
      </c>
      <c r="I8521" t="str">
        <f t="shared" si="72"/>
        <v/>
      </c>
      <c r="J8521">
        <f t="shared" si="73"/>
        <v>0</v>
      </c>
    </row>
    <row r="8522" spans="1:10" x14ac:dyDescent="0.3">
      <c r="A8522">
        <v>2015</v>
      </c>
      <c r="B8522" t="s">
        <v>112</v>
      </c>
      <c r="C8522" t="s">
        <v>117</v>
      </c>
      <c r="D8522" t="s">
        <v>202</v>
      </c>
      <c r="E8522" s="12">
        <v>61.097740000000002</v>
      </c>
      <c r="G8522" t="str">
        <f t="shared" si="70"/>
        <v/>
      </c>
      <c r="H8522" t="str">
        <f t="shared" si="71"/>
        <v/>
      </c>
      <c r="I8522" t="str">
        <f t="shared" si="72"/>
        <v/>
      </c>
      <c r="J8522">
        <f t="shared" si="73"/>
        <v>0</v>
      </c>
    </row>
    <row r="8523" spans="1:10" x14ac:dyDescent="0.3">
      <c r="A8523">
        <v>2015</v>
      </c>
      <c r="B8523" t="s">
        <v>112</v>
      </c>
      <c r="C8523" t="s">
        <v>117</v>
      </c>
      <c r="D8523" t="s">
        <v>203</v>
      </c>
      <c r="E8523" s="12">
        <v>68.986649999999997</v>
      </c>
      <c r="G8523" t="str">
        <f t="shared" si="70"/>
        <v/>
      </c>
      <c r="H8523" t="str">
        <f t="shared" si="71"/>
        <v/>
      </c>
      <c r="I8523" t="str">
        <f t="shared" si="72"/>
        <v>Females</v>
      </c>
      <c r="J8523">
        <f t="shared" si="73"/>
        <v>0</v>
      </c>
    </row>
    <row r="8524" spans="1:10" x14ac:dyDescent="0.3">
      <c r="A8524">
        <v>2015</v>
      </c>
      <c r="B8524" t="s">
        <v>112</v>
      </c>
      <c r="C8524" t="s">
        <v>117</v>
      </c>
      <c r="D8524" t="s">
        <v>205</v>
      </c>
      <c r="E8524" s="12">
        <v>65.154449999999997</v>
      </c>
      <c r="G8524" t="str">
        <f t="shared" si="70"/>
        <v/>
      </c>
      <c r="H8524" t="str">
        <f t="shared" si="71"/>
        <v/>
      </c>
      <c r="I8524" t="str">
        <f t="shared" si="72"/>
        <v/>
      </c>
      <c r="J8524">
        <f t="shared" si="73"/>
        <v>0</v>
      </c>
    </row>
    <row r="8525" spans="1:10" x14ac:dyDescent="0.3">
      <c r="A8525">
        <v>2015</v>
      </c>
      <c r="B8525" t="s">
        <v>112</v>
      </c>
      <c r="C8525" t="s">
        <v>118</v>
      </c>
      <c r="D8525" t="s">
        <v>202</v>
      </c>
      <c r="E8525" s="12">
        <v>70.005769999999998</v>
      </c>
      <c r="G8525" t="str">
        <f t="shared" si="70"/>
        <v/>
      </c>
      <c r="H8525" t="str">
        <f t="shared" si="71"/>
        <v/>
      </c>
      <c r="I8525" t="str">
        <f t="shared" si="72"/>
        <v/>
      </c>
      <c r="J8525">
        <f t="shared" si="73"/>
        <v>0</v>
      </c>
    </row>
    <row r="8526" spans="1:10" x14ac:dyDescent="0.3">
      <c r="A8526">
        <v>2015</v>
      </c>
      <c r="B8526" t="s">
        <v>112</v>
      </c>
      <c r="C8526" t="s">
        <v>118</v>
      </c>
      <c r="D8526" t="s">
        <v>203</v>
      </c>
      <c r="E8526" s="12">
        <v>72.806460000000001</v>
      </c>
      <c r="G8526" t="str">
        <f t="shared" si="70"/>
        <v/>
      </c>
      <c r="H8526" t="str">
        <f t="shared" si="71"/>
        <v/>
      </c>
      <c r="I8526" t="str">
        <f t="shared" si="72"/>
        <v>Females</v>
      </c>
      <c r="J8526">
        <f t="shared" si="73"/>
        <v>0</v>
      </c>
    </row>
    <row r="8527" spans="1:10" x14ac:dyDescent="0.3">
      <c r="A8527">
        <v>2015</v>
      </c>
      <c r="B8527" t="s">
        <v>112</v>
      </c>
      <c r="C8527" t="s">
        <v>118</v>
      </c>
      <c r="D8527" t="s">
        <v>205</v>
      </c>
      <c r="E8527" s="12">
        <v>71.424710000000005</v>
      </c>
      <c r="G8527" t="str">
        <f t="shared" si="70"/>
        <v/>
      </c>
      <c r="H8527" t="str">
        <f t="shared" si="71"/>
        <v/>
      </c>
      <c r="I8527" t="str">
        <f t="shared" si="72"/>
        <v/>
      </c>
      <c r="J8527">
        <f t="shared" si="73"/>
        <v>0</v>
      </c>
    </row>
    <row r="8528" spans="1:10" x14ac:dyDescent="0.3">
      <c r="A8528">
        <v>2015</v>
      </c>
      <c r="B8528" t="s">
        <v>112</v>
      </c>
      <c r="C8528" t="s">
        <v>119</v>
      </c>
      <c r="D8528" t="s">
        <v>202</v>
      </c>
      <c r="E8528" s="12">
        <v>64.633099999999999</v>
      </c>
      <c r="G8528" t="str">
        <f t="shared" si="70"/>
        <v/>
      </c>
      <c r="H8528" t="str">
        <f t="shared" si="71"/>
        <v/>
      </c>
      <c r="I8528" t="str">
        <f t="shared" si="72"/>
        <v/>
      </c>
      <c r="J8528">
        <f t="shared" si="73"/>
        <v>0</v>
      </c>
    </row>
    <row r="8529" spans="1:10" x14ac:dyDescent="0.3">
      <c r="A8529">
        <v>2015</v>
      </c>
      <c r="B8529" t="s">
        <v>112</v>
      </c>
      <c r="C8529" t="s">
        <v>119</v>
      </c>
      <c r="D8529" t="s">
        <v>203</v>
      </c>
      <c r="E8529" s="12">
        <v>69.172399999999996</v>
      </c>
      <c r="G8529" t="str">
        <f t="shared" si="70"/>
        <v/>
      </c>
      <c r="H8529" t="str">
        <f t="shared" si="71"/>
        <v/>
      </c>
      <c r="I8529" t="str">
        <f t="shared" si="72"/>
        <v>Females</v>
      </c>
      <c r="J8529">
        <f t="shared" si="73"/>
        <v>0</v>
      </c>
    </row>
    <row r="8530" spans="1:10" x14ac:dyDescent="0.3">
      <c r="A8530">
        <v>2015</v>
      </c>
      <c r="B8530" t="s">
        <v>112</v>
      </c>
      <c r="C8530" t="s">
        <v>119</v>
      </c>
      <c r="D8530" t="s">
        <v>205</v>
      </c>
      <c r="E8530" s="12">
        <v>66.930449999999993</v>
      </c>
      <c r="G8530" t="str">
        <f t="shared" si="70"/>
        <v/>
      </c>
      <c r="H8530" t="str">
        <f t="shared" si="71"/>
        <v/>
      </c>
      <c r="I8530" t="str">
        <f t="shared" si="72"/>
        <v/>
      </c>
      <c r="J8530">
        <f t="shared" si="73"/>
        <v>0</v>
      </c>
    </row>
    <row r="8531" spans="1:10" x14ac:dyDescent="0.3">
      <c r="A8531">
        <v>2015</v>
      </c>
      <c r="B8531" t="s">
        <v>112</v>
      </c>
      <c r="C8531" t="s">
        <v>120</v>
      </c>
      <c r="D8531" t="s">
        <v>202</v>
      </c>
      <c r="E8531" s="12">
        <v>63.376399999999997</v>
      </c>
      <c r="G8531" t="str">
        <f t="shared" si="70"/>
        <v/>
      </c>
      <c r="H8531" t="str">
        <f t="shared" si="71"/>
        <v/>
      </c>
      <c r="I8531" t="str">
        <f t="shared" si="72"/>
        <v/>
      </c>
      <c r="J8531">
        <f t="shared" si="73"/>
        <v>0</v>
      </c>
    </row>
    <row r="8532" spans="1:10" x14ac:dyDescent="0.3">
      <c r="A8532">
        <v>2015</v>
      </c>
      <c r="B8532" t="s">
        <v>112</v>
      </c>
      <c r="C8532" t="s">
        <v>120</v>
      </c>
      <c r="D8532" t="s">
        <v>203</v>
      </c>
      <c r="E8532" s="12">
        <v>69.075490000000002</v>
      </c>
      <c r="G8532" t="str">
        <f t="shared" si="70"/>
        <v/>
      </c>
      <c r="H8532" t="str">
        <f t="shared" si="71"/>
        <v/>
      </c>
      <c r="I8532" t="str">
        <f t="shared" si="72"/>
        <v>Females</v>
      </c>
      <c r="J8532">
        <f t="shared" si="73"/>
        <v>0</v>
      </c>
    </row>
    <row r="8533" spans="1:10" x14ac:dyDescent="0.3">
      <c r="A8533">
        <v>2015</v>
      </c>
      <c r="B8533" t="s">
        <v>112</v>
      </c>
      <c r="C8533" t="s">
        <v>120</v>
      </c>
      <c r="D8533" t="s">
        <v>205</v>
      </c>
      <c r="E8533" s="12">
        <v>66.195880000000002</v>
      </c>
      <c r="G8533" t="str">
        <f t="shared" si="70"/>
        <v/>
      </c>
      <c r="H8533" t="str">
        <f t="shared" si="71"/>
        <v/>
      </c>
      <c r="I8533" t="str">
        <f t="shared" si="72"/>
        <v/>
      </c>
      <c r="J8533">
        <f t="shared" si="73"/>
        <v>0</v>
      </c>
    </row>
    <row r="8534" spans="1:10" x14ac:dyDescent="0.3">
      <c r="A8534">
        <v>2015</v>
      </c>
      <c r="B8534" t="s">
        <v>112</v>
      </c>
      <c r="C8534" t="s">
        <v>121</v>
      </c>
      <c r="D8534" t="s">
        <v>202</v>
      </c>
      <c r="E8534" s="12">
        <v>65.789550000000006</v>
      </c>
      <c r="G8534" t="str">
        <f t="shared" si="70"/>
        <v/>
      </c>
      <c r="H8534" t="str">
        <f t="shared" si="71"/>
        <v/>
      </c>
      <c r="I8534" t="str">
        <f t="shared" si="72"/>
        <v/>
      </c>
      <c r="J8534">
        <f t="shared" si="73"/>
        <v>0</v>
      </c>
    </row>
    <row r="8535" spans="1:10" x14ac:dyDescent="0.3">
      <c r="A8535">
        <v>2015</v>
      </c>
      <c r="B8535" t="s">
        <v>112</v>
      </c>
      <c r="C8535" t="s">
        <v>121</v>
      </c>
      <c r="D8535" t="s">
        <v>203</v>
      </c>
      <c r="E8535" s="12">
        <v>70.963970000000003</v>
      </c>
      <c r="G8535" t="str">
        <f t="shared" si="70"/>
        <v/>
      </c>
      <c r="H8535" t="str">
        <f t="shared" si="71"/>
        <v/>
      </c>
      <c r="I8535" t="str">
        <f t="shared" si="72"/>
        <v>Females</v>
      </c>
      <c r="J8535">
        <f t="shared" si="73"/>
        <v>0</v>
      </c>
    </row>
    <row r="8536" spans="1:10" x14ac:dyDescent="0.3">
      <c r="A8536">
        <v>2015</v>
      </c>
      <c r="B8536" t="s">
        <v>112</v>
      </c>
      <c r="C8536" t="s">
        <v>121</v>
      </c>
      <c r="D8536" t="s">
        <v>205</v>
      </c>
      <c r="E8536" s="12">
        <v>68.360010000000003</v>
      </c>
      <c r="G8536" t="str">
        <f t="shared" si="70"/>
        <v/>
      </c>
      <c r="H8536" t="str">
        <f t="shared" si="71"/>
        <v/>
      </c>
      <c r="I8536" t="str">
        <f t="shared" si="72"/>
        <v/>
      </c>
      <c r="J8536">
        <f t="shared" si="73"/>
        <v>0</v>
      </c>
    </row>
    <row r="8537" spans="1:10" x14ac:dyDescent="0.3">
      <c r="A8537">
        <v>2015</v>
      </c>
      <c r="B8537" t="s">
        <v>112</v>
      </c>
      <c r="C8537" t="s">
        <v>122</v>
      </c>
      <c r="D8537" t="s">
        <v>202</v>
      </c>
      <c r="E8537" s="12">
        <v>71.701390000000004</v>
      </c>
      <c r="G8537" t="str">
        <f t="shared" si="70"/>
        <v/>
      </c>
      <c r="H8537" t="str">
        <f t="shared" si="71"/>
        <v/>
      </c>
      <c r="I8537" t="str">
        <f t="shared" si="72"/>
        <v/>
      </c>
      <c r="J8537">
        <f t="shared" si="73"/>
        <v>0</v>
      </c>
    </row>
    <row r="8538" spans="1:10" x14ac:dyDescent="0.3">
      <c r="A8538">
        <v>2015</v>
      </c>
      <c r="B8538" t="s">
        <v>112</v>
      </c>
      <c r="C8538" t="s">
        <v>122</v>
      </c>
      <c r="D8538" t="s">
        <v>203</v>
      </c>
      <c r="E8538" s="12">
        <v>74.591989999999996</v>
      </c>
      <c r="G8538" t="str">
        <f t="shared" si="70"/>
        <v/>
      </c>
      <c r="H8538" t="str">
        <f t="shared" si="71"/>
        <v/>
      </c>
      <c r="I8538" t="str">
        <f t="shared" si="72"/>
        <v>Females</v>
      </c>
      <c r="J8538">
        <f t="shared" si="73"/>
        <v>0</v>
      </c>
    </row>
    <row r="8539" spans="1:10" x14ac:dyDescent="0.3">
      <c r="A8539">
        <v>2015</v>
      </c>
      <c r="B8539" t="s">
        <v>112</v>
      </c>
      <c r="C8539" t="s">
        <v>122</v>
      </c>
      <c r="D8539" t="s">
        <v>205</v>
      </c>
      <c r="E8539" s="12">
        <v>73.131339999999994</v>
      </c>
      <c r="G8539" t="str">
        <f t="shared" si="70"/>
        <v/>
      </c>
      <c r="H8539" t="str">
        <f t="shared" si="71"/>
        <v/>
      </c>
      <c r="I8539" t="str">
        <f t="shared" si="72"/>
        <v/>
      </c>
      <c r="J8539">
        <f t="shared" si="73"/>
        <v>0</v>
      </c>
    </row>
    <row r="8540" spans="1:10" x14ac:dyDescent="0.3">
      <c r="A8540">
        <v>2015</v>
      </c>
      <c r="B8540" t="s">
        <v>112</v>
      </c>
      <c r="C8540" t="s">
        <v>123</v>
      </c>
      <c r="D8540" t="s">
        <v>202</v>
      </c>
      <c r="E8540" s="12">
        <v>66.560130000000001</v>
      </c>
      <c r="G8540" t="str">
        <f t="shared" si="70"/>
        <v/>
      </c>
      <c r="H8540" t="str">
        <f t="shared" si="71"/>
        <v/>
      </c>
      <c r="I8540" t="str">
        <f t="shared" si="72"/>
        <v/>
      </c>
      <c r="J8540">
        <f t="shared" si="73"/>
        <v>0</v>
      </c>
    </row>
    <row r="8541" spans="1:10" x14ac:dyDescent="0.3">
      <c r="A8541">
        <v>2015</v>
      </c>
      <c r="B8541" t="s">
        <v>112</v>
      </c>
      <c r="C8541" t="s">
        <v>123</v>
      </c>
      <c r="D8541" t="s">
        <v>203</v>
      </c>
      <c r="E8541" s="12">
        <v>71.13091</v>
      </c>
      <c r="G8541" t="str">
        <f t="shared" si="70"/>
        <v/>
      </c>
      <c r="H8541" t="str">
        <f t="shared" si="71"/>
        <v/>
      </c>
      <c r="I8541" t="str">
        <f t="shared" si="72"/>
        <v>Females</v>
      </c>
      <c r="J8541">
        <f t="shared" si="73"/>
        <v>0</v>
      </c>
    </row>
    <row r="8542" spans="1:10" x14ac:dyDescent="0.3">
      <c r="A8542">
        <v>2015</v>
      </c>
      <c r="B8542" t="s">
        <v>112</v>
      </c>
      <c r="C8542" t="s">
        <v>123</v>
      </c>
      <c r="D8542" t="s">
        <v>205</v>
      </c>
      <c r="E8542" s="12">
        <v>68.823610000000002</v>
      </c>
      <c r="G8542" t="str">
        <f t="shared" si="70"/>
        <v/>
      </c>
      <c r="H8542" t="str">
        <f t="shared" si="71"/>
        <v/>
      </c>
      <c r="I8542" t="str">
        <f t="shared" si="72"/>
        <v/>
      </c>
      <c r="J8542">
        <f t="shared" si="73"/>
        <v>0</v>
      </c>
    </row>
    <row r="8543" spans="1:10" x14ac:dyDescent="0.3">
      <c r="A8543">
        <v>2015</v>
      </c>
      <c r="B8543" t="s">
        <v>112</v>
      </c>
      <c r="C8543" t="s">
        <v>124</v>
      </c>
      <c r="D8543" t="s">
        <v>202</v>
      </c>
      <c r="E8543" s="12">
        <v>70.466350000000006</v>
      </c>
      <c r="G8543" t="str">
        <f t="shared" si="70"/>
        <v/>
      </c>
      <c r="H8543" t="str">
        <f t="shared" si="71"/>
        <v/>
      </c>
      <c r="I8543" t="str">
        <f t="shared" si="72"/>
        <v/>
      </c>
      <c r="J8543">
        <f t="shared" si="73"/>
        <v>0</v>
      </c>
    </row>
    <row r="8544" spans="1:10" x14ac:dyDescent="0.3">
      <c r="A8544">
        <v>2015</v>
      </c>
      <c r="B8544" t="s">
        <v>112</v>
      </c>
      <c r="C8544" t="s">
        <v>124</v>
      </c>
      <c r="D8544" t="s">
        <v>203</v>
      </c>
      <c r="E8544" s="12">
        <v>72.714060000000003</v>
      </c>
      <c r="G8544" t="str">
        <f t="shared" si="70"/>
        <v/>
      </c>
      <c r="H8544" t="str">
        <f t="shared" si="71"/>
        <v/>
      </c>
      <c r="I8544" t="str">
        <f t="shared" si="72"/>
        <v>Females</v>
      </c>
      <c r="J8544">
        <f t="shared" si="73"/>
        <v>0</v>
      </c>
    </row>
    <row r="8545" spans="1:10" x14ac:dyDescent="0.3">
      <c r="A8545">
        <v>2015</v>
      </c>
      <c r="B8545" t="s">
        <v>112</v>
      </c>
      <c r="C8545" t="s">
        <v>124</v>
      </c>
      <c r="D8545" t="s">
        <v>205</v>
      </c>
      <c r="E8545" s="12">
        <v>71.539569999999998</v>
      </c>
      <c r="G8545" t="str">
        <f t="shared" si="70"/>
        <v/>
      </c>
      <c r="H8545" t="str">
        <f t="shared" si="71"/>
        <v/>
      </c>
      <c r="I8545" t="str">
        <f t="shared" si="72"/>
        <v/>
      </c>
      <c r="J8545">
        <f t="shared" si="73"/>
        <v>0</v>
      </c>
    </row>
    <row r="8546" spans="1:10" x14ac:dyDescent="0.3">
      <c r="A8546">
        <v>2015</v>
      </c>
      <c r="B8546" t="s">
        <v>112</v>
      </c>
      <c r="C8546" t="s">
        <v>125</v>
      </c>
      <c r="D8546" t="s">
        <v>202</v>
      </c>
      <c r="E8546" s="12">
        <v>64.527469999999994</v>
      </c>
      <c r="G8546" t="str">
        <f t="shared" si="70"/>
        <v/>
      </c>
      <c r="H8546" t="str">
        <f t="shared" si="71"/>
        <v/>
      </c>
      <c r="I8546" t="str">
        <f t="shared" si="72"/>
        <v/>
      </c>
      <c r="J8546">
        <f t="shared" si="73"/>
        <v>0</v>
      </c>
    </row>
    <row r="8547" spans="1:10" x14ac:dyDescent="0.3">
      <c r="A8547">
        <v>2015</v>
      </c>
      <c r="B8547" t="s">
        <v>112</v>
      </c>
      <c r="C8547" t="s">
        <v>125</v>
      </c>
      <c r="D8547" t="s">
        <v>203</v>
      </c>
      <c r="E8547" s="12">
        <v>71.118480000000005</v>
      </c>
      <c r="G8547" t="str">
        <f t="shared" si="70"/>
        <v/>
      </c>
      <c r="H8547" t="str">
        <f t="shared" si="71"/>
        <v/>
      </c>
      <c r="I8547" t="str">
        <f t="shared" si="72"/>
        <v>Females</v>
      </c>
      <c r="J8547">
        <f t="shared" si="73"/>
        <v>0</v>
      </c>
    </row>
    <row r="8548" spans="1:10" x14ac:dyDescent="0.3">
      <c r="A8548">
        <v>2015</v>
      </c>
      <c r="B8548" t="s">
        <v>112</v>
      </c>
      <c r="C8548" t="s">
        <v>125</v>
      </c>
      <c r="D8548" t="s">
        <v>205</v>
      </c>
      <c r="E8548" s="12">
        <v>68.027339999999995</v>
      </c>
      <c r="G8548" t="str">
        <f t="shared" si="70"/>
        <v/>
      </c>
      <c r="H8548" t="str">
        <f t="shared" si="71"/>
        <v/>
      </c>
      <c r="I8548" t="str">
        <f t="shared" si="72"/>
        <v/>
      </c>
      <c r="J8548">
        <f t="shared" si="73"/>
        <v>0</v>
      </c>
    </row>
    <row r="8549" spans="1:10" x14ac:dyDescent="0.3">
      <c r="A8549">
        <v>2015</v>
      </c>
      <c r="B8549" t="s">
        <v>112</v>
      </c>
      <c r="C8549" t="s">
        <v>126</v>
      </c>
      <c r="D8549" t="s">
        <v>202</v>
      </c>
      <c r="E8549" s="12">
        <v>69.688950000000006</v>
      </c>
      <c r="G8549" t="str">
        <f t="shared" si="70"/>
        <v/>
      </c>
      <c r="H8549" t="str">
        <f t="shared" si="71"/>
        <v/>
      </c>
      <c r="I8549" t="str">
        <f t="shared" si="72"/>
        <v/>
      </c>
      <c r="J8549">
        <f t="shared" si="73"/>
        <v>0</v>
      </c>
    </row>
    <row r="8550" spans="1:10" x14ac:dyDescent="0.3">
      <c r="A8550">
        <v>2015</v>
      </c>
      <c r="B8550" t="s">
        <v>112</v>
      </c>
      <c r="C8550" t="s">
        <v>126</v>
      </c>
      <c r="D8550" t="s">
        <v>203</v>
      </c>
      <c r="E8550" s="12">
        <v>73.489810000000006</v>
      </c>
      <c r="G8550" t="str">
        <f t="shared" si="70"/>
        <v/>
      </c>
      <c r="H8550" t="str">
        <f t="shared" si="71"/>
        <v/>
      </c>
      <c r="I8550" t="str">
        <f t="shared" si="72"/>
        <v>Females</v>
      </c>
      <c r="J8550">
        <f t="shared" si="73"/>
        <v>0</v>
      </c>
    </row>
    <row r="8551" spans="1:10" x14ac:dyDescent="0.3">
      <c r="A8551">
        <v>2015</v>
      </c>
      <c r="B8551" t="s">
        <v>112</v>
      </c>
      <c r="C8551" t="s">
        <v>126</v>
      </c>
      <c r="D8551" t="s">
        <v>205</v>
      </c>
      <c r="E8551" s="12">
        <v>71.613259999999997</v>
      </c>
      <c r="G8551" t="str">
        <f t="shared" si="70"/>
        <v/>
      </c>
      <c r="H8551" t="str">
        <f t="shared" si="71"/>
        <v/>
      </c>
      <c r="I8551" t="str">
        <f t="shared" si="72"/>
        <v/>
      </c>
      <c r="J8551">
        <f t="shared" si="73"/>
        <v>0</v>
      </c>
    </row>
    <row r="8552" spans="1:10" x14ac:dyDescent="0.3">
      <c r="A8552">
        <v>2015</v>
      </c>
      <c r="B8552" t="s">
        <v>112</v>
      </c>
      <c r="C8552" t="s">
        <v>127</v>
      </c>
      <c r="D8552" t="s">
        <v>202</v>
      </c>
      <c r="E8552" s="12">
        <v>71.555800000000005</v>
      </c>
      <c r="G8552" t="str">
        <f t="shared" si="70"/>
        <v/>
      </c>
      <c r="H8552" t="str">
        <f t="shared" si="71"/>
        <v/>
      </c>
      <c r="I8552" t="str">
        <f t="shared" si="72"/>
        <v/>
      </c>
      <c r="J8552">
        <f t="shared" si="73"/>
        <v>0</v>
      </c>
    </row>
    <row r="8553" spans="1:10" x14ac:dyDescent="0.3">
      <c r="A8553">
        <v>2015</v>
      </c>
      <c r="B8553" t="s">
        <v>112</v>
      </c>
      <c r="C8553" t="s">
        <v>127</v>
      </c>
      <c r="D8553" t="s">
        <v>203</v>
      </c>
      <c r="E8553" s="12">
        <v>74.771879999999996</v>
      </c>
      <c r="G8553" t="str">
        <f t="shared" si="70"/>
        <v/>
      </c>
      <c r="H8553" t="str">
        <f t="shared" si="71"/>
        <v/>
      </c>
      <c r="I8553" t="str">
        <f t="shared" si="72"/>
        <v>Females</v>
      </c>
      <c r="J8553">
        <f t="shared" si="73"/>
        <v>0</v>
      </c>
    </row>
    <row r="8554" spans="1:10" x14ac:dyDescent="0.3">
      <c r="A8554">
        <v>2015</v>
      </c>
      <c r="B8554" t="s">
        <v>112</v>
      </c>
      <c r="C8554" t="s">
        <v>127</v>
      </c>
      <c r="D8554" t="s">
        <v>205</v>
      </c>
      <c r="E8554" s="12">
        <v>73.181160000000006</v>
      </c>
      <c r="G8554" t="str">
        <f t="shared" si="70"/>
        <v/>
      </c>
      <c r="H8554" t="str">
        <f t="shared" si="71"/>
        <v/>
      </c>
      <c r="I8554" t="str">
        <f t="shared" si="72"/>
        <v/>
      </c>
      <c r="J8554">
        <f t="shared" si="73"/>
        <v>0</v>
      </c>
    </row>
    <row r="8555" spans="1:10" x14ac:dyDescent="0.3">
      <c r="A8555">
        <v>2015</v>
      </c>
      <c r="B8555" t="s">
        <v>112</v>
      </c>
      <c r="C8555" t="s">
        <v>128</v>
      </c>
      <c r="D8555" t="s">
        <v>202</v>
      </c>
      <c r="E8555" s="12">
        <v>61.644370000000002</v>
      </c>
      <c r="G8555" t="str">
        <f t="shared" si="70"/>
        <v/>
      </c>
      <c r="H8555" t="str">
        <f t="shared" si="71"/>
        <v/>
      </c>
      <c r="I8555" t="str">
        <f t="shared" si="72"/>
        <v/>
      </c>
      <c r="J8555">
        <f t="shared" si="73"/>
        <v>0</v>
      </c>
    </row>
    <row r="8556" spans="1:10" x14ac:dyDescent="0.3">
      <c r="A8556">
        <v>2015</v>
      </c>
      <c r="B8556" t="s">
        <v>112</v>
      </c>
      <c r="C8556" t="s">
        <v>128</v>
      </c>
      <c r="D8556" t="s">
        <v>203</v>
      </c>
      <c r="E8556" s="12">
        <v>68.538529999999994</v>
      </c>
      <c r="G8556" t="str">
        <f t="shared" si="70"/>
        <v/>
      </c>
      <c r="H8556" t="str">
        <f t="shared" si="71"/>
        <v/>
      </c>
      <c r="I8556" t="str">
        <f t="shared" si="72"/>
        <v>Females</v>
      </c>
      <c r="J8556">
        <f t="shared" si="73"/>
        <v>0</v>
      </c>
    </row>
    <row r="8557" spans="1:10" x14ac:dyDescent="0.3">
      <c r="A8557">
        <v>2015</v>
      </c>
      <c r="B8557" t="s">
        <v>112</v>
      </c>
      <c r="C8557" t="s">
        <v>128</v>
      </c>
      <c r="D8557" t="s">
        <v>205</v>
      </c>
      <c r="E8557" s="12">
        <v>65.097700000000003</v>
      </c>
      <c r="G8557" t="str">
        <f t="shared" ref="G8557:G8620" si="74">IF(A8557=$G$1,A8557,"")</f>
        <v/>
      </c>
      <c r="H8557" t="str">
        <f t="shared" ref="H8557:H8620" si="75">IF(C8557=$H$1, C8557,"")</f>
        <v/>
      </c>
      <c r="I8557" t="str">
        <f t="shared" ref="I8557:I8620" si="76">IF(D8557=$I$1,D8557,"")</f>
        <v/>
      </c>
      <c r="J8557">
        <f t="shared" si="73"/>
        <v>0</v>
      </c>
    </row>
    <row r="8558" spans="1:10" x14ac:dyDescent="0.3">
      <c r="A8558">
        <v>2015</v>
      </c>
      <c r="B8558" t="s">
        <v>112</v>
      </c>
      <c r="C8558" t="s">
        <v>129</v>
      </c>
      <c r="D8558" t="s">
        <v>202</v>
      </c>
      <c r="E8558" s="12">
        <v>69.884410000000003</v>
      </c>
      <c r="G8558" t="str">
        <f t="shared" si="74"/>
        <v/>
      </c>
      <c r="H8558" t="str">
        <f t="shared" si="75"/>
        <v/>
      </c>
      <c r="I8558" t="str">
        <f t="shared" si="76"/>
        <v/>
      </c>
      <c r="J8558">
        <f t="shared" ref="J8558:J8621" si="77">IF(AND(A8558=$G$8237,AND(H8558=$H$1,I8558=$I$1)),E8558,0)</f>
        <v>0</v>
      </c>
    </row>
    <row r="8559" spans="1:10" x14ac:dyDescent="0.3">
      <c r="A8559">
        <v>2015</v>
      </c>
      <c r="B8559" t="s">
        <v>112</v>
      </c>
      <c r="C8559" t="s">
        <v>129</v>
      </c>
      <c r="D8559" t="s">
        <v>203</v>
      </c>
      <c r="E8559" s="12">
        <v>72.769720000000007</v>
      </c>
      <c r="G8559" t="str">
        <f t="shared" si="74"/>
        <v/>
      </c>
      <c r="H8559" t="str">
        <f t="shared" si="75"/>
        <v/>
      </c>
      <c r="I8559" t="str">
        <f t="shared" si="76"/>
        <v>Females</v>
      </c>
      <c r="J8559">
        <f t="shared" si="77"/>
        <v>0</v>
      </c>
    </row>
    <row r="8560" spans="1:10" x14ac:dyDescent="0.3">
      <c r="A8560">
        <v>2015</v>
      </c>
      <c r="B8560" t="s">
        <v>112</v>
      </c>
      <c r="C8560" t="s">
        <v>129</v>
      </c>
      <c r="D8560" t="s">
        <v>205</v>
      </c>
      <c r="E8560" s="12">
        <v>71.309600000000003</v>
      </c>
      <c r="G8560" t="str">
        <f t="shared" si="74"/>
        <v/>
      </c>
      <c r="H8560" t="str">
        <f t="shared" si="75"/>
        <v/>
      </c>
      <c r="I8560" t="str">
        <f t="shared" si="76"/>
        <v/>
      </c>
      <c r="J8560">
        <f t="shared" si="77"/>
        <v>0</v>
      </c>
    </row>
    <row r="8561" spans="1:10" x14ac:dyDescent="0.3">
      <c r="A8561">
        <v>2015</v>
      </c>
      <c r="B8561" t="s">
        <v>112</v>
      </c>
      <c r="C8561" t="s">
        <v>130</v>
      </c>
      <c r="D8561" t="s">
        <v>202</v>
      </c>
      <c r="E8561" s="12">
        <v>70.255420000000001</v>
      </c>
      <c r="G8561" t="str">
        <f t="shared" si="74"/>
        <v/>
      </c>
      <c r="H8561" t="str">
        <f t="shared" si="75"/>
        <v/>
      </c>
      <c r="I8561" t="str">
        <f t="shared" si="76"/>
        <v/>
      </c>
      <c r="J8561">
        <f t="shared" si="77"/>
        <v>0</v>
      </c>
    </row>
    <row r="8562" spans="1:10" x14ac:dyDescent="0.3">
      <c r="A8562">
        <v>2015</v>
      </c>
      <c r="B8562" t="s">
        <v>112</v>
      </c>
      <c r="C8562" t="s">
        <v>130</v>
      </c>
      <c r="D8562" t="s">
        <v>203</v>
      </c>
      <c r="E8562" s="12">
        <v>73.354230000000001</v>
      </c>
      <c r="G8562" t="str">
        <f t="shared" si="74"/>
        <v/>
      </c>
      <c r="H8562" t="str">
        <f t="shared" si="75"/>
        <v/>
      </c>
      <c r="I8562" t="str">
        <f t="shared" si="76"/>
        <v>Females</v>
      </c>
      <c r="J8562">
        <f t="shared" si="77"/>
        <v>0</v>
      </c>
    </row>
    <row r="8563" spans="1:10" x14ac:dyDescent="0.3">
      <c r="A8563">
        <v>2015</v>
      </c>
      <c r="B8563" t="s">
        <v>112</v>
      </c>
      <c r="C8563" t="s">
        <v>130</v>
      </c>
      <c r="D8563" t="s">
        <v>205</v>
      </c>
      <c r="E8563" s="12">
        <v>71.770060000000001</v>
      </c>
      <c r="G8563" t="str">
        <f t="shared" si="74"/>
        <v/>
      </c>
      <c r="H8563" t="str">
        <f t="shared" si="75"/>
        <v/>
      </c>
      <c r="I8563" t="str">
        <f t="shared" si="76"/>
        <v/>
      </c>
      <c r="J8563">
        <f t="shared" si="77"/>
        <v>0</v>
      </c>
    </row>
    <row r="8564" spans="1:10" x14ac:dyDescent="0.3">
      <c r="A8564">
        <v>2015</v>
      </c>
      <c r="B8564" t="s">
        <v>112</v>
      </c>
      <c r="C8564" t="s">
        <v>131</v>
      </c>
      <c r="D8564" t="s">
        <v>202</v>
      </c>
      <c r="E8564" s="12">
        <v>63.71331</v>
      </c>
      <c r="G8564" t="str">
        <f t="shared" si="74"/>
        <v/>
      </c>
      <c r="H8564" t="str">
        <f t="shared" si="75"/>
        <v/>
      </c>
      <c r="I8564" t="str">
        <f t="shared" si="76"/>
        <v/>
      </c>
      <c r="J8564">
        <f t="shared" si="77"/>
        <v>0</v>
      </c>
    </row>
    <row r="8565" spans="1:10" x14ac:dyDescent="0.3">
      <c r="A8565">
        <v>2015</v>
      </c>
      <c r="B8565" t="s">
        <v>112</v>
      </c>
      <c r="C8565" t="s">
        <v>131</v>
      </c>
      <c r="D8565" t="s">
        <v>203</v>
      </c>
      <c r="E8565" s="12">
        <v>68.887699999999995</v>
      </c>
      <c r="G8565" t="str">
        <f t="shared" si="74"/>
        <v/>
      </c>
      <c r="H8565" t="str">
        <f t="shared" si="75"/>
        <v/>
      </c>
      <c r="I8565" t="str">
        <f t="shared" si="76"/>
        <v>Females</v>
      </c>
      <c r="J8565">
        <f t="shared" si="77"/>
        <v>0</v>
      </c>
    </row>
    <row r="8566" spans="1:10" x14ac:dyDescent="0.3">
      <c r="A8566">
        <v>2015</v>
      </c>
      <c r="B8566" t="s">
        <v>112</v>
      </c>
      <c r="C8566" t="s">
        <v>131</v>
      </c>
      <c r="D8566" t="s">
        <v>205</v>
      </c>
      <c r="E8566" s="12">
        <v>66.359530000000007</v>
      </c>
      <c r="G8566" t="str">
        <f t="shared" si="74"/>
        <v/>
      </c>
      <c r="H8566" t="str">
        <f t="shared" si="75"/>
        <v/>
      </c>
      <c r="I8566" t="str">
        <f t="shared" si="76"/>
        <v/>
      </c>
      <c r="J8566">
        <f t="shared" si="77"/>
        <v>0</v>
      </c>
    </row>
    <row r="8567" spans="1:10" x14ac:dyDescent="0.3">
      <c r="A8567">
        <v>2015</v>
      </c>
      <c r="B8567" t="s">
        <v>112</v>
      </c>
      <c r="C8567" t="s">
        <v>132</v>
      </c>
      <c r="D8567" t="s">
        <v>202</v>
      </c>
      <c r="E8567" s="12">
        <v>72.19605</v>
      </c>
      <c r="G8567" t="str">
        <f t="shared" si="74"/>
        <v/>
      </c>
      <c r="H8567" t="str">
        <f t="shared" si="75"/>
        <v/>
      </c>
      <c r="I8567" t="str">
        <f t="shared" si="76"/>
        <v/>
      </c>
      <c r="J8567">
        <f t="shared" si="77"/>
        <v>0</v>
      </c>
    </row>
    <row r="8568" spans="1:10" x14ac:dyDescent="0.3">
      <c r="A8568">
        <v>2015</v>
      </c>
      <c r="B8568" t="s">
        <v>112</v>
      </c>
      <c r="C8568" t="s">
        <v>132</v>
      </c>
      <c r="D8568" t="s">
        <v>203</v>
      </c>
      <c r="E8568" s="12">
        <v>73.843170000000001</v>
      </c>
      <c r="G8568" t="str">
        <f t="shared" si="74"/>
        <v/>
      </c>
      <c r="H8568" t="str">
        <f t="shared" si="75"/>
        <v/>
      </c>
      <c r="I8568" t="str">
        <f t="shared" si="76"/>
        <v>Females</v>
      </c>
      <c r="J8568">
        <f t="shared" si="77"/>
        <v>0</v>
      </c>
    </row>
    <row r="8569" spans="1:10" x14ac:dyDescent="0.3">
      <c r="A8569">
        <v>2015</v>
      </c>
      <c r="B8569" t="s">
        <v>112</v>
      </c>
      <c r="C8569" t="s">
        <v>132</v>
      </c>
      <c r="D8569" t="s">
        <v>205</v>
      </c>
      <c r="E8569" s="12">
        <v>73.00797</v>
      </c>
      <c r="G8569" t="str">
        <f t="shared" si="74"/>
        <v/>
      </c>
      <c r="H8569" t="str">
        <f t="shared" si="75"/>
        <v/>
      </c>
      <c r="I8569" t="str">
        <f t="shared" si="76"/>
        <v/>
      </c>
      <c r="J8569">
        <f t="shared" si="77"/>
        <v>0</v>
      </c>
    </row>
    <row r="8570" spans="1:10" x14ac:dyDescent="0.3">
      <c r="A8570">
        <v>2015</v>
      </c>
      <c r="B8570" t="s">
        <v>112</v>
      </c>
      <c r="C8570" t="s">
        <v>133</v>
      </c>
      <c r="D8570" t="s">
        <v>202</v>
      </c>
      <c r="E8570" s="12">
        <v>70.902270000000001</v>
      </c>
      <c r="G8570" t="str">
        <f t="shared" si="74"/>
        <v/>
      </c>
      <c r="H8570" t="str">
        <f t="shared" si="75"/>
        <v/>
      </c>
      <c r="I8570" t="str">
        <f t="shared" si="76"/>
        <v/>
      </c>
      <c r="J8570">
        <f t="shared" si="77"/>
        <v>0</v>
      </c>
    </row>
    <row r="8571" spans="1:10" x14ac:dyDescent="0.3">
      <c r="A8571">
        <v>2015</v>
      </c>
      <c r="B8571" t="s">
        <v>112</v>
      </c>
      <c r="C8571" t="s">
        <v>133</v>
      </c>
      <c r="D8571" t="s">
        <v>203</v>
      </c>
      <c r="E8571" s="12">
        <v>73.109700000000004</v>
      </c>
      <c r="G8571" t="str">
        <f t="shared" si="74"/>
        <v/>
      </c>
      <c r="H8571" t="str">
        <f t="shared" si="75"/>
        <v/>
      </c>
      <c r="I8571" t="str">
        <f t="shared" si="76"/>
        <v>Females</v>
      </c>
      <c r="J8571">
        <f t="shared" si="77"/>
        <v>0</v>
      </c>
    </row>
    <row r="8572" spans="1:10" x14ac:dyDescent="0.3">
      <c r="A8572">
        <v>2015</v>
      </c>
      <c r="B8572" t="s">
        <v>112</v>
      </c>
      <c r="C8572" t="s">
        <v>133</v>
      </c>
      <c r="D8572" t="s">
        <v>205</v>
      </c>
      <c r="E8572" s="12">
        <v>71.979389999999995</v>
      </c>
      <c r="G8572" t="str">
        <f t="shared" si="74"/>
        <v/>
      </c>
      <c r="H8572" t="str">
        <f t="shared" si="75"/>
        <v/>
      </c>
      <c r="I8572" t="str">
        <f t="shared" si="76"/>
        <v/>
      </c>
      <c r="J8572">
        <f t="shared" si="77"/>
        <v>0</v>
      </c>
    </row>
    <row r="8573" spans="1:10" x14ac:dyDescent="0.3">
      <c r="A8573">
        <v>2015</v>
      </c>
      <c r="B8573" t="s">
        <v>112</v>
      </c>
      <c r="C8573" t="s">
        <v>134</v>
      </c>
      <c r="D8573" t="s">
        <v>202</v>
      </c>
      <c r="E8573" s="12">
        <v>71.435779999999994</v>
      </c>
      <c r="G8573" t="str">
        <f t="shared" si="74"/>
        <v/>
      </c>
      <c r="H8573" t="str">
        <f t="shared" si="75"/>
        <v/>
      </c>
      <c r="I8573" t="str">
        <f t="shared" si="76"/>
        <v/>
      </c>
      <c r="J8573">
        <f t="shared" si="77"/>
        <v>0</v>
      </c>
    </row>
    <row r="8574" spans="1:10" x14ac:dyDescent="0.3">
      <c r="A8574">
        <v>2015</v>
      </c>
      <c r="B8574" t="s">
        <v>112</v>
      </c>
      <c r="C8574" t="s">
        <v>134</v>
      </c>
      <c r="D8574" t="s">
        <v>203</v>
      </c>
      <c r="E8574" s="12">
        <v>73.916690000000003</v>
      </c>
      <c r="G8574" t="str">
        <f t="shared" si="74"/>
        <v/>
      </c>
      <c r="H8574" t="str">
        <f t="shared" si="75"/>
        <v/>
      </c>
      <c r="I8574" t="str">
        <f t="shared" si="76"/>
        <v>Females</v>
      </c>
      <c r="J8574">
        <f t="shared" si="77"/>
        <v>0</v>
      </c>
    </row>
    <row r="8575" spans="1:10" x14ac:dyDescent="0.3">
      <c r="A8575">
        <v>2015</v>
      </c>
      <c r="B8575" t="s">
        <v>112</v>
      </c>
      <c r="C8575" t="s">
        <v>134</v>
      </c>
      <c r="D8575" t="s">
        <v>205</v>
      </c>
      <c r="E8575" s="12">
        <v>72.733549999999994</v>
      </c>
      <c r="G8575" t="str">
        <f t="shared" si="74"/>
        <v/>
      </c>
      <c r="H8575" t="str">
        <f t="shared" si="75"/>
        <v/>
      </c>
      <c r="I8575" t="str">
        <f t="shared" si="76"/>
        <v/>
      </c>
      <c r="J8575">
        <f t="shared" si="77"/>
        <v>0</v>
      </c>
    </row>
    <row r="8576" spans="1:10" x14ac:dyDescent="0.3">
      <c r="A8576">
        <v>2015</v>
      </c>
      <c r="B8576" t="s">
        <v>112</v>
      </c>
      <c r="C8576" t="s">
        <v>135</v>
      </c>
      <c r="D8576" t="s">
        <v>202</v>
      </c>
      <c r="E8576" s="12">
        <v>71.694400000000002</v>
      </c>
      <c r="G8576" t="str">
        <f t="shared" si="74"/>
        <v/>
      </c>
      <c r="H8576" t="str">
        <f t="shared" si="75"/>
        <v/>
      </c>
      <c r="I8576" t="str">
        <f t="shared" si="76"/>
        <v/>
      </c>
      <c r="J8576">
        <f t="shared" si="77"/>
        <v>0</v>
      </c>
    </row>
    <row r="8577" spans="1:10" x14ac:dyDescent="0.3">
      <c r="A8577">
        <v>2015</v>
      </c>
      <c r="B8577" t="s">
        <v>112</v>
      </c>
      <c r="C8577" t="s">
        <v>135</v>
      </c>
      <c r="D8577" t="s">
        <v>203</v>
      </c>
      <c r="E8577" s="12">
        <v>74.169790000000006</v>
      </c>
      <c r="G8577" t="str">
        <f t="shared" si="74"/>
        <v/>
      </c>
      <c r="H8577" t="str">
        <f t="shared" si="75"/>
        <v/>
      </c>
      <c r="I8577" t="str">
        <f t="shared" si="76"/>
        <v>Females</v>
      </c>
      <c r="J8577">
        <f t="shared" si="77"/>
        <v>0</v>
      </c>
    </row>
    <row r="8578" spans="1:10" x14ac:dyDescent="0.3">
      <c r="A8578">
        <v>2015</v>
      </c>
      <c r="B8578" t="s">
        <v>112</v>
      </c>
      <c r="C8578" t="s">
        <v>135</v>
      </c>
      <c r="D8578" t="s">
        <v>205</v>
      </c>
      <c r="E8578" s="12">
        <v>72.951899999999995</v>
      </c>
      <c r="G8578" t="str">
        <f t="shared" si="74"/>
        <v/>
      </c>
      <c r="H8578" t="str">
        <f t="shared" si="75"/>
        <v/>
      </c>
      <c r="I8578" t="str">
        <f t="shared" si="76"/>
        <v/>
      </c>
      <c r="J8578">
        <f t="shared" si="77"/>
        <v>0</v>
      </c>
    </row>
    <row r="8579" spans="1:10" x14ac:dyDescent="0.3">
      <c r="A8579">
        <v>2015</v>
      </c>
      <c r="B8579" t="s">
        <v>112</v>
      </c>
      <c r="C8579" t="s">
        <v>136</v>
      </c>
      <c r="D8579" t="s">
        <v>202</v>
      </c>
      <c r="E8579" s="12">
        <v>59.263599999999997</v>
      </c>
      <c r="G8579" t="str">
        <f t="shared" si="74"/>
        <v/>
      </c>
      <c r="H8579" t="str">
        <f t="shared" si="75"/>
        <v/>
      </c>
      <c r="I8579" t="str">
        <f t="shared" si="76"/>
        <v/>
      </c>
      <c r="J8579">
        <f t="shared" si="77"/>
        <v>0</v>
      </c>
    </row>
    <row r="8580" spans="1:10" x14ac:dyDescent="0.3">
      <c r="A8580">
        <v>2015</v>
      </c>
      <c r="B8580" t="s">
        <v>112</v>
      </c>
      <c r="C8580" t="s">
        <v>136</v>
      </c>
      <c r="D8580" t="s">
        <v>203</v>
      </c>
      <c r="E8580" s="12">
        <v>66.316999999999993</v>
      </c>
      <c r="G8580" t="str">
        <f t="shared" si="74"/>
        <v/>
      </c>
      <c r="H8580" t="str">
        <f t="shared" si="75"/>
        <v/>
      </c>
      <c r="I8580" t="str">
        <f t="shared" si="76"/>
        <v>Females</v>
      </c>
      <c r="J8580">
        <f t="shared" si="77"/>
        <v>0</v>
      </c>
    </row>
    <row r="8581" spans="1:10" x14ac:dyDescent="0.3">
      <c r="A8581">
        <v>2015</v>
      </c>
      <c r="B8581" t="s">
        <v>112</v>
      </c>
      <c r="C8581" t="s">
        <v>136</v>
      </c>
      <c r="D8581" t="s">
        <v>205</v>
      </c>
      <c r="E8581" s="12">
        <v>62.826680000000003</v>
      </c>
      <c r="G8581" t="str">
        <f t="shared" si="74"/>
        <v/>
      </c>
      <c r="H8581" t="str">
        <f t="shared" si="75"/>
        <v/>
      </c>
      <c r="I8581" t="str">
        <f t="shared" si="76"/>
        <v/>
      </c>
      <c r="J8581">
        <f t="shared" si="77"/>
        <v>0</v>
      </c>
    </row>
    <row r="8582" spans="1:10" x14ac:dyDescent="0.3">
      <c r="A8582">
        <v>2015</v>
      </c>
      <c r="B8582" t="s">
        <v>112</v>
      </c>
      <c r="C8582" t="s">
        <v>137</v>
      </c>
      <c r="D8582" t="s">
        <v>202</v>
      </c>
      <c r="E8582" s="12">
        <v>60.41563</v>
      </c>
      <c r="G8582" t="str">
        <f t="shared" si="74"/>
        <v/>
      </c>
      <c r="H8582" t="str">
        <f t="shared" si="75"/>
        <v/>
      </c>
      <c r="I8582" t="str">
        <f t="shared" si="76"/>
        <v/>
      </c>
      <c r="J8582">
        <f t="shared" si="77"/>
        <v>0</v>
      </c>
    </row>
    <row r="8583" spans="1:10" x14ac:dyDescent="0.3">
      <c r="A8583">
        <v>2015</v>
      </c>
      <c r="B8583" t="s">
        <v>112</v>
      </c>
      <c r="C8583" t="s">
        <v>137</v>
      </c>
      <c r="D8583" t="s">
        <v>203</v>
      </c>
      <c r="E8583" s="12">
        <v>66.009649999999993</v>
      </c>
      <c r="G8583" t="str">
        <f t="shared" si="74"/>
        <v/>
      </c>
      <c r="H8583" t="str">
        <f t="shared" si="75"/>
        <v/>
      </c>
      <c r="I8583" t="str">
        <f t="shared" si="76"/>
        <v>Females</v>
      </c>
      <c r="J8583">
        <f t="shared" si="77"/>
        <v>0</v>
      </c>
    </row>
    <row r="8584" spans="1:10" x14ac:dyDescent="0.3">
      <c r="A8584">
        <v>2015</v>
      </c>
      <c r="B8584" t="s">
        <v>112</v>
      </c>
      <c r="C8584" t="s">
        <v>137</v>
      </c>
      <c r="D8584" t="s">
        <v>205</v>
      </c>
      <c r="E8584" s="12">
        <v>63.214060000000003</v>
      </c>
      <c r="G8584" t="str">
        <f t="shared" si="74"/>
        <v/>
      </c>
      <c r="H8584" t="str">
        <f t="shared" si="75"/>
        <v/>
      </c>
      <c r="I8584" t="str">
        <f t="shared" si="76"/>
        <v/>
      </c>
      <c r="J8584">
        <f t="shared" si="77"/>
        <v>0</v>
      </c>
    </row>
    <row r="8585" spans="1:10" x14ac:dyDescent="0.3">
      <c r="A8585">
        <v>2015</v>
      </c>
      <c r="B8585" t="s">
        <v>112</v>
      </c>
      <c r="C8585" t="s">
        <v>138</v>
      </c>
      <c r="D8585" t="s">
        <v>202</v>
      </c>
      <c r="E8585" s="12">
        <v>62.162089999999999</v>
      </c>
      <c r="G8585" t="str">
        <f t="shared" si="74"/>
        <v/>
      </c>
      <c r="H8585" t="str">
        <f t="shared" si="75"/>
        <v/>
      </c>
      <c r="I8585" t="str">
        <f t="shared" si="76"/>
        <v/>
      </c>
      <c r="J8585">
        <f t="shared" si="77"/>
        <v>0</v>
      </c>
    </row>
    <row r="8586" spans="1:10" x14ac:dyDescent="0.3">
      <c r="A8586">
        <v>2015</v>
      </c>
      <c r="B8586" t="s">
        <v>112</v>
      </c>
      <c r="C8586" t="s">
        <v>138</v>
      </c>
      <c r="D8586" t="s">
        <v>203</v>
      </c>
      <c r="E8586" s="12">
        <v>69.236919999999998</v>
      </c>
      <c r="G8586" t="str">
        <f t="shared" si="74"/>
        <v/>
      </c>
      <c r="H8586" t="str">
        <f t="shared" si="75"/>
        <v/>
      </c>
      <c r="I8586" t="str">
        <f t="shared" si="76"/>
        <v>Females</v>
      </c>
      <c r="J8586">
        <f t="shared" si="77"/>
        <v>0</v>
      </c>
    </row>
    <row r="8587" spans="1:10" x14ac:dyDescent="0.3">
      <c r="A8587">
        <v>2015</v>
      </c>
      <c r="B8587" t="s">
        <v>112</v>
      </c>
      <c r="C8587" t="s">
        <v>138</v>
      </c>
      <c r="D8587" t="s">
        <v>205</v>
      </c>
      <c r="E8587" s="12">
        <v>65.945359999999994</v>
      </c>
      <c r="G8587" t="str">
        <f t="shared" si="74"/>
        <v/>
      </c>
      <c r="H8587" t="str">
        <f t="shared" si="75"/>
        <v/>
      </c>
      <c r="I8587" t="str">
        <f t="shared" si="76"/>
        <v/>
      </c>
      <c r="J8587">
        <f t="shared" si="77"/>
        <v>0</v>
      </c>
    </row>
    <row r="8588" spans="1:10" x14ac:dyDescent="0.3">
      <c r="A8588">
        <v>2015</v>
      </c>
      <c r="B8588" t="s">
        <v>112</v>
      </c>
      <c r="C8588" t="s">
        <v>139</v>
      </c>
      <c r="D8588" t="s">
        <v>202</v>
      </c>
      <c r="E8588" s="12">
        <v>61.33717</v>
      </c>
      <c r="G8588" t="str">
        <f t="shared" si="74"/>
        <v/>
      </c>
      <c r="H8588" t="str">
        <f t="shared" si="75"/>
        <v/>
      </c>
      <c r="I8588" t="str">
        <f t="shared" si="76"/>
        <v/>
      </c>
      <c r="J8588">
        <f t="shared" si="77"/>
        <v>0</v>
      </c>
    </row>
    <row r="8589" spans="1:10" x14ac:dyDescent="0.3">
      <c r="A8589">
        <v>2015</v>
      </c>
      <c r="B8589" t="s">
        <v>112</v>
      </c>
      <c r="C8589" t="s">
        <v>139</v>
      </c>
      <c r="D8589" t="s">
        <v>203</v>
      </c>
      <c r="E8589" s="12">
        <v>69.545969999999997</v>
      </c>
      <c r="G8589" t="str">
        <f t="shared" si="74"/>
        <v/>
      </c>
      <c r="H8589" t="str">
        <f t="shared" si="75"/>
        <v/>
      </c>
      <c r="I8589" t="str">
        <f t="shared" si="76"/>
        <v>Females</v>
      </c>
      <c r="J8589">
        <f t="shared" si="77"/>
        <v>0</v>
      </c>
    </row>
    <row r="8590" spans="1:10" x14ac:dyDescent="0.3">
      <c r="A8590">
        <v>2015</v>
      </c>
      <c r="B8590" t="s">
        <v>112</v>
      </c>
      <c r="C8590" t="s">
        <v>139</v>
      </c>
      <c r="D8590" t="s">
        <v>205</v>
      </c>
      <c r="E8590" s="12">
        <v>65.515000000000001</v>
      </c>
      <c r="G8590" t="str">
        <f t="shared" si="74"/>
        <v/>
      </c>
      <c r="H8590" t="str">
        <f t="shared" si="75"/>
        <v/>
      </c>
      <c r="I8590" t="str">
        <f t="shared" si="76"/>
        <v/>
      </c>
      <c r="J8590">
        <f t="shared" si="77"/>
        <v>0</v>
      </c>
    </row>
    <row r="8591" spans="1:10" x14ac:dyDescent="0.3">
      <c r="A8591">
        <v>2015</v>
      </c>
      <c r="B8591" t="s">
        <v>112</v>
      </c>
      <c r="C8591" t="s">
        <v>140</v>
      </c>
      <c r="D8591" t="s">
        <v>202</v>
      </c>
      <c r="E8591" s="12">
        <v>70.998410000000007</v>
      </c>
      <c r="G8591" t="str">
        <f t="shared" si="74"/>
        <v/>
      </c>
      <c r="H8591" t="str">
        <f t="shared" si="75"/>
        <v/>
      </c>
      <c r="I8591" t="str">
        <f t="shared" si="76"/>
        <v/>
      </c>
      <c r="J8591">
        <f t="shared" si="77"/>
        <v>0</v>
      </c>
    </row>
    <row r="8592" spans="1:10" x14ac:dyDescent="0.3">
      <c r="A8592">
        <v>2015</v>
      </c>
      <c r="B8592" t="s">
        <v>112</v>
      </c>
      <c r="C8592" t="s">
        <v>140</v>
      </c>
      <c r="D8592" t="s">
        <v>203</v>
      </c>
      <c r="E8592" s="12">
        <v>73.874949999999998</v>
      </c>
      <c r="G8592" t="str">
        <f t="shared" si="74"/>
        <v/>
      </c>
      <c r="H8592" t="str">
        <f t="shared" si="75"/>
        <v/>
      </c>
      <c r="I8592" t="str">
        <f t="shared" si="76"/>
        <v>Females</v>
      </c>
      <c r="J8592">
        <f t="shared" si="77"/>
        <v>0</v>
      </c>
    </row>
    <row r="8593" spans="1:10" x14ac:dyDescent="0.3">
      <c r="A8593">
        <v>2015</v>
      </c>
      <c r="B8593" t="s">
        <v>112</v>
      </c>
      <c r="C8593" t="s">
        <v>140</v>
      </c>
      <c r="D8593" t="s">
        <v>205</v>
      </c>
      <c r="E8593" s="12">
        <v>72.585570000000004</v>
      </c>
      <c r="G8593" t="str">
        <f t="shared" si="74"/>
        <v/>
      </c>
      <c r="H8593" t="str">
        <f t="shared" si="75"/>
        <v/>
      </c>
      <c r="I8593" t="str">
        <f t="shared" si="76"/>
        <v/>
      </c>
      <c r="J8593">
        <f t="shared" si="77"/>
        <v>0</v>
      </c>
    </row>
    <row r="8594" spans="1:10" x14ac:dyDescent="0.3">
      <c r="A8594">
        <v>2015</v>
      </c>
      <c r="B8594" t="s">
        <v>112</v>
      </c>
      <c r="C8594" t="s">
        <v>141</v>
      </c>
      <c r="D8594" t="s">
        <v>202</v>
      </c>
      <c r="E8594" s="12">
        <v>71.286900000000003</v>
      </c>
      <c r="G8594" t="str">
        <f t="shared" si="74"/>
        <v/>
      </c>
      <c r="H8594" t="str">
        <f t="shared" si="75"/>
        <v/>
      </c>
      <c r="I8594" t="str">
        <f t="shared" si="76"/>
        <v/>
      </c>
      <c r="J8594">
        <f t="shared" si="77"/>
        <v>0</v>
      </c>
    </row>
    <row r="8595" spans="1:10" x14ac:dyDescent="0.3">
      <c r="A8595">
        <v>2015</v>
      </c>
      <c r="B8595" t="s">
        <v>112</v>
      </c>
      <c r="C8595" t="s">
        <v>141</v>
      </c>
      <c r="D8595" t="s">
        <v>203</v>
      </c>
      <c r="E8595" s="12">
        <v>73.173770000000005</v>
      </c>
      <c r="G8595" t="str">
        <f t="shared" si="74"/>
        <v/>
      </c>
      <c r="H8595" t="str">
        <f t="shared" si="75"/>
        <v/>
      </c>
      <c r="I8595" t="str">
        <f t="shared" si="76"/>
        <v>Females</v>
      </c>
      <c r="J8595">
        <f t="shared" si="77"/>
        <v>0</v>
      </c>
    </row>
    <row r="8596" spans="1:10" x14ac:dyDescent="0.3">
      <c r="A8596">
        <v>2015</v>
      </c>
      <c r="B8596" t="s">
        <v>112</v>
      </c>
      <c r="C8596" t="s">
        <v>141</v>
      </c>
      <c r="D8596" t="s">
        <v>205</v>
      </c>
      <c r="E8596" s="12">
        <v>72.165090000000006</v>
      </c>
      <c r="G8596" t="str">
        <f t="shared" si="74"/>
        <v/>
      </c>
      <c r="H8596" t="str">
        <f t="shared" si="75"/>
        <v/>
      </c>
      <c r="I8596" t="str">
        <f t="shared" si="76"/>
        <v/>
      </c>
      <c r="J8596">
        <f t="shared" si="77"/>
        <v>0</v>
      </c>
    </row>
    <row r="8597" spans="1:10" x14ac:dyDescent="0.3">
      <c r="A8597">
        <v>2015</v>
      </c>
      <c r="B8597" t="s">
        <v>112</v>
      </c>
      <c r="C8597" t="s">
        <v>142</v>
      </c>
      <c r="D8597" t="s">
        <v>202</v>
      </c>
      <c r="E8597" s="12">
        <v>71.110690000000005</v>
      </c>
      <c r="G8597" t="str">
        <f t="shared" si="74"/>
        <v/>
      </c>
      <c r="H8597" t="str">
        <f t="shared" si="75"/>
        <v/>
      </c>
      <c r="I8597" t="str">
        <f t="shared" si="76"/>
        <v/>
      </c>
      <c r="J8597">
        <f t="shared" si="77"/>
        <v>0</v>
      </c>
    </row>
    <row r="8598" spans="1:10" x14ac:dyDescent="0.3">
      <c r="A8598">
        <v>2015</v>
      </c>
      <c r="B8598" t="s">
        <v>112</v>
      </c>
      <c r="C8598" t="s">
        <v>142</v>
      </c>
      <c r="D8598" t="s">
        <v>203</v>
      </c>
      <c r="E8598" s="12">
        <v>72.748270000000005</v>
      </c>
      <c r="G8598" t="str">
        <f t="shared" si="74"/>
        <v/>
      </c>
      <c r="H8598" t="str">
        <f t="shared" si="75"/>
        <v/>
      </c>
      <c r="I8598" t="str">
        <f t="shared" si="76"/>
        <v>Females</v>
      </c>
      <c r="J8598">
        <f t="shared" si="77"/>
        <v>0</v>
      </c>
    </row>
    <row r="8599" spans="1:10" x14ac:dyDescent="0.3">
      <c r="A8599">
        <v>2015</v>
      </c>
      <c r="B8599" t="s">
        <v>112</v>
      </c>
      <c r="C8599" t="s">
        <v>142</v>
      </c>
      <c r="D8599" t="s">
        <v>205</v>
      </c>
      <c r="E8599" s="12">
        <v>71.951899999999995</v>
      </c>
      <c r="G8599" t="str">
        <f t="shared" si="74"/>
        <v/>
      </c>
      <c r="H8599" t="str">
        <f t="shared" si="75"/>
        <v/>
      </c>
      <c r="I8599" t="str">
        <f t="shared" si="76"/>
        <v/>
      </c>
      <c r="J8599">
        <f t="shared" si="77"/>
        <v>0</v>
      </c>
    </row>
    <row r="8600" spans="1:10" x14ac:dyDescent="0.3">
      <c r="A8600">
        <v>2015</v>
      </c>
      <c r="B8600" t="s">
        <v>112</v>
      </c>
      <c r="C8600" t="s">
        <v>143</v>
      </c>
      <c r="D8600" t="s">
        <v>202</v>
      </c>
      <c r="E8600" s="12">
        <v>71.66113</v>
      </c>
      <c r="G8600" t="str">
        <f t="shared" si="74"/>
        <v/>
      </c>
      <c r="H8600" t="str">
        <f t="shared" si="75"/>
        <v/>
      </c>
      <c r="I8600" t="str">
        <f t="shared" si="76"/>
        <v/>
      </c>
      <c r="J8600">
        <f t="shared" si="77"/>
        <v>0</v>
      </c>
    </row>
    <row r="8601" spans="1:10" x14ac:dyDescent="0.3">
      <c r="A8601">
        <v>2015</v>
      </c>
      <c r="B8601" t="s">
        <v>112</v>
      </c>
      <c r="C8601" t="s">
        <v>143</v>
      </c>
      <c r="D8601" t="s">
        <v>203</v>
      </c>
      <c r="E8601" s="12">
        <v>74.119730000000004</v>
      </c>
      <c r="G8601" t="str">
        <f t="shared" si="74"/>
        <v/>
      </c>
      <c r="H8601" t="str">
        <f t="shared" si="75"/>
        <v/>
      </c>
      <c r="I8601" t="str">
        <f t="shared" si="76"/>
        <v>Females</v>
      </c>
      <c r="J8601">
        <f t="shared" si="77"/>
        <v>0</v>
      </c>
    </row>
    <row r="8602" spans="1:10" x14ac:dyDescent="0.3">
      <c r="A8602">
        <v>2015</v>
      </c>
      <c r="B8602" t="s">
        <v>112</v>
      </c>
      <c r="C8602" t="s">
        <v>143</v>
      </c>
      <c r="D8602" t="s">
        <v>205</v>
      </c>
      <c r="E8602" s="12">
        <v>72.899500000000003</v>
      </c>
      <c r="G8602" t="str">
        <f t="shared" si="74"/>
        <v/>
      </c>
      <c r="H8602" t="str">
        <f t="shared" si="75"/>
        <v/>
      </c>
      <c r="I8602" t="str">
        <f t="shared" si="76"/>
        <v/>
      </c>
      <c r="J8602">
        <f t="shared" si="77"/>
        <v>0</v>
      </c>
    </row>
    <row r="8603" spans="1:10" x14ac:dyDescent="0.3">
      <c r="A8603">
        <v>2015</v>
      </c>
      <c r="B8603" t="s">
        <v>112</v>
      </c>
      <c r="C8603" t="s">
        <v>144</v>
      </c>
      <c r="D8603" t="s">
        <v>202</v>
      </c>
      <c r="E8603" s="12">
        <v>64.867769999999993</v>
      </c>
      <c r="G8603" t="str">
        <f t="shared" si="74"/>
        <v/>
      </c>
      <c r="H8603" t="str">
        <f t="shared" si="75"/>
        <v/>
      </c>
      <c r="I8603" t="str">
        <f t="shared" si="76"/>
        <v/>
      </c>
      <c r="J8603">
        <f t="shared" si="77"/>
        <v>0</v>
      </c>
    </row>
    <row r="8604" spans="1:10" x14ac:dyDescent="0.3">
      <c r="A8604">
        <v>2015</v>
      </c>
      <c r="B8604" t="s">
        <v>112</v>
      </c>
      <c r="C8604" t="s">
        <v>144</v>
      </c>
      <c r="D8604" t="s">
        <v>203</v>
      </c>
      <c r="E8604" s="12">
        <v>71.333780000000004</v>
      </c>
      <c r="G8604" t="str">
        <f t="shared" si="74"/>
        <v/>
      </c>
      <c r="H8604" t="str">
        <f t="shared" si="75"/>
        <v/>
      </c>
      <c r="I8604" t="str">
        <f t="shared" si="76"/>
        <v>Females</v>
      </c>
      <c r="J8604">
        <f t="shared" si="77"/>
        <v>0</v>
      </c>
    </row>
    <row r="8605" spans="1:10" x14ac:dyDescent="0.3">
      <c r="A8605">
        <v>2015</v>
      </c>
      <c r="B8605" t="s">
        <v>112</v>
      </c>
      <c r="C8605" t="s">
        <v>144</v>
      </c>
      <c r="D8605" t="s">
        <v>205</v>
      </c>
      <c r="E8605" s="12">
        <v>68.095339999999993</v>
      </c>
      <c r="G8605" t="str">
        <f t="shared" si="74"/>
        <v/>
      </c>
      <c r="H8605" t="str">
        <f t="shared" si="75"/>
        <v/>
      </c>
      <c r="I8605" t="str">
        <f t="shared" si="76"/>
        <v/>
      </c>
      <c r="J8605">
        <f t="shared" si="77"/>
        <v>0</v>
      </c>
    </row>
    <row r="8606" spans="1:10" x14ac:dyDescent="0.3">
      <c r="A8606">
        <v>2015</v>
      </c>
      <c r="B8606" t="s">
        <v>112</v>
      </c>
      <c r="C8606" t="s">
        <v>145</v>
      </c>
      <c r="D8606" t="s">
        <v>202</v>
      </c>
      <c r="E8606" s="12">
        <v>69.852710000000002</v>
      </c>
      <c r="G8606" t="str">
        <f t="shared" si="74"/>
        <v/>
      </c>
      <c r="H8606" t="str">
        <f t="shared" si="75"/>
        <v/>
      </c>
      <c r="I8606" t="str">
        <f t="shared" si="76"/>
        <v/>
      </c>
      <c r="J8606">
        <f t="shared" si="77"/>
        <v>0</v>
      </c>
    </row>
    <row r="8607" spans="1:10" x14ac:dyDescent="0.3">
      <c r="A8607">
        <v>2015</v>
      </c>
      <c r="B8607" t="s">
        <v>112</v>
      </c>
      <c r="C8607" t="s">
        <v>145</v>
      </c>
      <c r="D8607" t="s">
        <v>203</v>
      </c>
      <c r="E8607" s="12">
        <v>73.735020000000006</v>
      </c>
      <c r="G8607" t="str">
        <f t="shared" si="74"/>
        <v/>
      </c>
      <c r="H8607" t="str">
        <f t="shared" si="75"/>
        <v/>
      </c>
      <c r="I8607" t="str">
        <f t="shared" si="76"/>
        <v>Females</v>
      </c>
      <c r="J8607">
        <f t="shared" si="77"/>
        <v>0</v>
      </c>
    </row>
    <row r="8608" spans="1:10" x14ac:dyDescent="0.3">
      <c r="A8608">
        <v>2015</v>
      </c>
      <c r="B8608" t="s">
        <v>112</v>
      </c>
      <c r="C8608" t="s">
        <v>145</v>
      </c>
      <c r="D8608" t="s">
        <v>205</v>
      </c>
      <c r="E8608" s="12">
        <v>71.81353</v>
      </c>
      <c r="G8608" t="str">
        <f t="shared" si="74"/>
        <v/>
      </c>
      <c r="H8608" t="str">
        <f t="shared" si="75"/>
        <v/>
      </c>
      <c r="I8608" t="str">
        <f t="shared" si="76"/>
        <v/>
      </c>
      <c r="J8608">
        <f t="shared" si="77"/>
        <v>0</v>
      </c>
    </row>
    <row r="8609" spans="1:10" x14ac:dyDescent="0.3">
      <c r="A8609">
        <v>2015</v>
      </c>
      <c r="B8609" t="s">
        <v>112</v>
      </c>
      <c r="C8609" t="s">
        <v>146</v>
      </c>
      <c r="D8609" t="s">
        <v>202</v>
      </c>
      <c r="E8609" s="12">
        <v>59.965319999999998</v>
      </c>
      <c r="G8609" t="str">
        <f t="shared" si="74"/>
        <v/>
      </c>
      <c r="H8609" t="str">
        <f t="shared" si="75"/>
        <v/>
      </c>
      <c r="I8609" t="str">
        <f t="shared" si="76"/>
        <v/>
      </c>
      <c r="J8609">
        <f t="shared" si="77"/>
        <v>0</v>
      </c>
    </row>
    <row r="8610" spans="1:10" x14ac:dyDescent="0.3">
      <c r="A8610">
        <v>2015</v>
      </c>
      <c r="B8610" t="s">
        <v>112</v>
      </c>
      <c r="C8610" t="s">
        <v>146</v>
      </c>
      <c r="D8610" t="s">
        <v>203</v>
      </c>
      <c r="E8610" s="12">
        <v>65.792439999999999</v>
      </c>
      <c r="G8610" t="str">
        <f t="shared" si="74"/>
        <v/>
      </c>
      <c r="H8610" t="str">
        <f t="shared" si="75"/>
        <v/>
      </c>
      <c r="I8610" t="str">
        <f t="shared" si="76"/>
        <v>Females</v>
      </c>
      <c r="J8610">
        <f t="shared" si="77"/>
        <v>0</v>
      </c>
    </row>
    <row r="8611" spans="1:10" x14ac:dyDescent="0.3">
      <c r="A8611">
        <v>2015</v>
      </c>
      <c r="B8611" t="s">
        <v>112</v>
      </c>
      <c r="C8611" t="s">
        <v>146</v>
      </c>
      <c r="D8611" t="s">
        <v>205</v>
      </c>
      <c r="E8611" s="12">
        <v>62.895409999999998</v>
      </c>
      <c r="G8611" t="str">
        <f t="shared" si="74"/>
        <v/>
      </c>
      <c r="H8611" t="str">
        <f t="shared" si="75"/>
        <v/>
      </c>
      <c r="I8611" t="str">
        <f t="shared" si="76"/>
        <v/>
      </c>
      <c r="J8611">
        <f t="shared" si="77"/>
        <v>0</v>
      </c>
    </row>
    <row r="8612" spans="1:10" x14ac:dyDescent="0.3">
      <c r="A8612">
        <v>2015</v>
      </c>
      <c r="B8612" t="s">
        <v>112</v>
      </c>
      <c r="C8612" t="s">
        <v>147</v>
      </c>
      <c r="D8612" t="s">
        <v>202</v>
      </c>
      <c r="E8612" s="12">
        <v>63.32338</v>
      </c>
      <c r="G8612" t="str">
        <f t="shared" si="74"/>
        <v/>
      </c>
      <c r="H8612" t="str">
        <f t="shared" si="75"/>
        <v/>
      </c>
      <c r="I8612" t="str">
        <f t="shared" si="76"/>
        <v/>
      </c>
      <c r="J8612">
        <f t="shared" si="77"/>
        <v>0</v>
      </c>
    </row>
    <row r="8613" spans="1:10" x14ac:dyDescent="0.3">
      <c r="A8613">
        <v>2015</v>
      </c>
      <c r="B8613" t="s">
        <v>112</v>
      </c>
      <c r="C8613" t="s">
        <v>147</v>
      </c>
      <c r="D8613" t="s">
        <v>203</v>
      </c>
      <c r="E8613" s="12">
        <v>69.300539999999998</v>
      </c>
      <c r="G8613" t="str">
        <f t="shared" si="74"/>
        <v/>
      </c>
      <c r="H8613" t="str">
        <f t="shared" si="75"/>
        <v/>
      </c>
      <c r="I8613" t="str">
        <f t="shared" si="76"/>
        <v>Females</v>
      </c>
      <c r="J8613">
        <f t="shared" si="77"/>
        <v>0</v>
      </c>
    </row>
    <row r="8614" spans="1:10" x14ac:dyDescent="0.3">
      <c r="A8614">
        <v>2015</v>
      </c>
      <c r="B8614" t="s">
        <v>112</v>
      </c>
      <c r="C8614" t="s">
        <v>147</v>
      </c>
      <c r="D8614" t="s">
        <v>205</v>
      </c>
      <c r="E8614" s="12">
        <v>66.258529999999993</v>
      </c>
      <c r="G8614" t="str">
        <f t="shared" si="74"/>
        <v/>
      </c>
      <c r="H8614" t="str">
        <f t="shared" si="75"/>
        <v/>
      </c>
      <c r="I8614" t="str">
        <f t="shared" si="76"/>
        <v/>
      </c>
      <c r="J8614">
        <f t="shared" si="77"/>
        <v>0</v>
      </c>
    </row>
    <row r="8615" spans="1:10" x14ac:dyDescent="0.3">
      <c r="A8615">
        <v>2015</v>
      </c>
      <c r="B8615" t="s">
        <v>112</v>
      </c>
      <c r="C8615" t="s">
        <v>148</v>
      </c>
      <c r="D8615" t="s">
        <v>202</v>
      </c>
      <c r="E8615" s="12">
        <v>58.726230000000001</v>
      </c>
      <c r="G8615" t="str">
        <f t="shared" si="74"/>
        <v/>
      </c>
      <c r="H8615" t="str">
        <f t="shared" si="75"/>
        <v/>
      </c>
      <c r="I8615" t="str">
        <f t="shared" si="76"/>
        <v/>
      </c>
      <c r="J8615">
        <f t="shared" si="77"/>
        <v>0</v>
      </c>
    </row>
    <row r="8616" spans="1:10" x14ac:dyDescent="0.3">
      <c r="A8616">
        <v>2015</v>
      </c>
      <c r="B8616" t="s">
        <v>112</v>
      </c>
      <c r="C8616" t="s">
        <v>148</v>
      </c>
      <c r="D8616" t="s">
        <v>203</v>
      </c>
      <c r="E8616" s="12">
        <v>67.263440000000003</v>
      </c>
      <c r="G8616" t="str">
        <f t="shared" si="74"/>
        <v/>
      </c>
      <c r="H8616" t="str">
        <f t="shared" si="75"/>
        <v/>
      </c>
      <c r="I8616" t="str">
        <f t="shared" si="76"/>
        <v>Females</v>
      </c>
      <c r="J8616">
        <f t="shared" si="77"/>
        <v>0</v>
      </c>
    </row>
    <row r="8617" spans="1:10" x14ac:dyDescent="0.3">
      <c r="A8617">
        <v>2015</v>
      </c>
      <c r="B8617" t="s">
        <v>112</v>
      </c>
      <c r="C8617" t="s">
        <v>148</v>
      </c>
      <c r="D8617" t="s">
        <v>205</v>
      </c>
      <c r="E8617" s="12">
        <v>63.149909999999998</v>
      </c>
      <c r="G8617" t="str">
        <f t="shared" si="74"/>
        <v/>
      </c>
      <c r="H8617" t="str">
        <f t="shared" si="75"/>
        <v/>
      </c>
      <c r="I8617" t="str">
        <f t="shared" si="76"/>
        <v/>
      </c>
      <c r="J8617">
        <f t="shared" si="77"/>
        <v>0</v>
      </c>
    </row>
    <row r="8618" spans="1:10" x14ac:dyDescent="0.3">
      <c r="A8618">
        <v>2015</v>
      </c>
      <c r="B8618" t="s">
        <v>112</v>
      </c>
      <c r="C8618" t="s">
        <v>149</v>
      </c>
      <c r="D8618" t="s">
        <v>202</v>
      </c>
      <c r="E8618" s="12">
        <v>64.980540000000005</v>
      </c>
      <c r="G8618" t="str">
        <f t="shared" si="74"/>
        <v/>
      </c>
      <c r="H8618" t="str">
        <f t="shared" si="75"/>
        <v/>
      </c>
      <c r="I8618" t="str">
        <f t="shared" si="76"/>
        <v/>
      </c>
      <c r="J8618">
        <f t="shared" si="77"/>
        <v>0</v>
      </c>
    </row>
    <row r="8619" spans="1:10" x14ac:dyDescent="0.3">
      <c r="A8619">
        <v>2015</v>
      </c>
      <c r="B8619" t="s">
        <v>112</v>
      </c>
      <c r="C8619" t="s">
        <v>149</v>
      </c>
      <c r="D8619" t="s">
        <v>203</v>
      </c>
      <c r="E8619" s="12">
        <v>68.983630000000005</v>
      </c>
      <c r="G8619" t="str">
        <f t="shared" si="74"/>
        <v/>
      </c>
      <c r="H8619" t="str">
        <f t="shared" si="75"/>
        <v/>
      </c>
      <c r="I8619" t="str">
        <f t="shared" si="76"/>
        <v>Females</v>
      </c>
      <c r="J8619">
        <f t="shared" si="77"/>
        <v>0</v>
      </c>
    </row>
    <row r="8620" spans="1:10" x14ac:dyDescent="0.3">
      <c r="A8620">
        <v>2015</v>
      </c>
      <c r="B8620" t="s">
        <v>112</v>
      </c>
      <c r="C8620" t="s">
        <v>149</v>
      </c>
      <c r="D8620" t="s">
        <v>205</v>
      </c>
      <c r="E8620" s="12">
        <v>66.991129999999998</v>
      </c>
      <c r="G8620" t="str">
        <f t="shared" si="74"/>
        <v/>
      </c>
      <c r="H8620" t="str">
        <f t="shared" si="75"/>
        <v/>
      </c>
      <c r="I8620" t="str">
        <f t="shared" si="76"/>
        <v/>
      </c>
      <c r="J8620">
        <f t="shared" si="77"/>
        <v>0</v>
      </c>
    </row>
    <row r="8621" spans="1:10" x14ac:dyDescent="0.3">
      <c r="A8621">
        <v>2015</v>
      </c>
      <c r="B8621" t="s">
        <v>112</v>
      </c>
      <c r="C8621" t="s">
        <v>150</v>
      </c>
      <c r="D8621" t="s">
        <v>202</v>
      </c>
      <c r="E8621" s="12">
        <v>64.920969999999997</v>
      </c>
      <c r="G8621" t="str">
        <f t="shared" ref="G8621:G8684" si="78">IF(A8621=$G$1,A8621,"")</f>
        <v/>
      </c>
      <c r="H8621" t="str">
        <f t="shared" ref="H8621:H8684" si="79">IF(C8621=$H$1, C8621,"")</f>
        <v/>
      </c>
      <c r="I8621" t="str">
        <f t="shared" ref="I8621:I8684" si="80">IF(D8621=$I$1,D8621,"")</f>
        <v/>
      </c>
      <c r="J8621">
        <f t="shared" si="77"/>
        <v>0</v>
      </c>
    </row>
    <row r="8622" spans="1:10" x14ac:dyDescent="0.3">
      <c r="A8622">
        <v>2015</v>
      </c>
      <c r="B8622" t="s">
        <v>112</v>
      </c>
      <c r="C8622" t="s">
        <v>150</v>
      </c>
      <c r="D8622" t="s">
        <v>203</v>
      </c>
      <c r="E8622" s="12">
        <v>70.879620000000003</v>
      </c>
      <c r="G8622" t="str">
        <f t="shared" si="78"/>
        <v/>
      </c>
      <c r="H8622" t="str">
        <f t="shared" si="79"/>
        <v/>
      </c>
      <c r="I8622" t="str">
        <f t="shared" si="80"/>
        <v>Females</v>
      </c>
      <c r="J8622">
        <f t="shared" ref="J8622:J8685" si="81">IF(AND(A8622=$G$8237,AND(H8622=$H$1,I8622=$I$1)),E8622,0)</f>
        <v>0</v>
      </c>
    </row>
    <row r="8623" spans="1:10" x14ac:dyDescent="0.3">
      <c r="A8623">
        <v>2015</v>
      </c>
      <c r="B8623" t="s">
        <v>112</v>
      </c>
      <c r="C8623" t="s">
        <v>150</v>
      </c>
      <c r="D8623" t="s">
        <v>205</v>
      </c>
      <c r="E8623" s="12">
        <v>67.972719999999995</v>
      </c>
      <c r="G8623" t="str">
        <f t="shared" si="78"/>
        <v/>
      </c>
      <c r="H8623" t="str">
        <f t="shared" si="79"/>
        <v/>
      </c>
      <c r="I8623" t="str">
        <f t="shared" si="80"/>
        <v/>
      </c>
      <c r="J8623">
        <f t="shared" si="81"/>
        <v>0</v>
      </c>
    </row>
    <row r="8624" spans="1:10" x14ac:dyDescent="0.3">
      <c r="A8624">
        <v>2015</v>
      </c>
      <c r="B8624" t="s">
        <v>112</v>
      </c>
      <c r="C8624" t="s">
        <v>151</v>
      </c>
      <c r="D8624" t="s">
        <v>202</v>
      </c>
      <c r="E8624" s="12">
        <v>67.923180000000002</v>
      </c>
      <c r="G8624" t="str">
        <f t="shared" si="78"/>
        <v/>
      </c>
      <c r="H8624" t="str">
        <f t="shared" si="79"/>
        <v/>
      </c>
      <c r="I8624" t="str">
        <f t="shared" si="80"/>
        <v/>
      </c>
      <c r="J8624">
        <f t="shared" si="81"/>
        <v>0</v>
      </c>
    </row>
    <row r="8625" spans="1:10" x14ac:dyDescent="0.3">
      <c r="A8625">
        <v>2015</v>
      </c>
      <c r="B8625" t="s">
        <v>112</v>
      </c>
      <c r="C8625" t="s">
        <v>151</v>
      </c>
      <c r="D8625" t="s">
        <v>203</v>
      </c>
      <c r="E8625" s="12">
        <v>72.355639999999994</v>
      </c>
      <c r="G8625" t="str">
        <f t="shared" si="78"/>
        <v/>
      </c>
      <c r="H8625" t="str">
        <f t="shared" si="79"/>
        <v/>
      </c>
      <c r="I8625" t="str">
        <f t="shared" si="80"/>
        <v>Females</v>
      </c>
      <c r="J8625">
        <f t="shared" si="81"/>
        <v>0</v>
      </c>
    </row>
    <row r="8626" spans="1:10" x14ac:dyDescent="0.3">
      <c r="A8626">
        <v>2015</v>
      </c>
      <c r="B8626" t="s">
        <v>112</v>
      </c>
      <c r="C8626" t="s">
        <v>151</v>
      </c>
      <c r="D8626" t="s">
        <v>205</v>
      </c>
      <c r="E8626" s="12">
        <v>70.180819999999997</v>
      </c>
      <c r="G8626" t="str">
        <f t="shared" si="78"/>
        <v/>
      </c>
      <c r="H8626" t="str">
        <f t="shared" si="79"/>
        <v/>
      </c>
      <c r="I8626" t="str">
        <f t="shared" si="80"/>
        <v/>
      </c>
      <c r="J8626">
        <f t="shared" si="81"/>
        <v>0</v>
      </c>
    </row>
    <row r="8627" spans="1:10" x14ac:dyDescent="0.3">
      <c r="A8627">
        <v>2015</v>
      </c>
      <c r="B8627" t="s">
        <v>112</v>
      </c>
      <c r="C8627" t="s">
        <v>152</v>
      </c>
      <c r="D8627" t="s">
        <v>202</v>
      </c>
      <c r="E8627" s="12">
        <v>71.874799999999993</v>
      </c>
      <c r="G8627" t="str">
        <f t="shared" si="78"/>
        <v/>
      </c>
      <c r="H8627" t="str">
        <f t="shared" si="79"/>
        <v/>
      </c>
      <c r="I8627" t="str">
        <f t="shared" si="80"/>
        <v/>
      </c>
      <c r="J8627">
        <f t="shared" si="81"/>
        <v>0</v>
      </c>
    </row>
    <row r="8628" spans="1:10" x14ac:dyDescent="0.3">
      <c r="A8628">
        <v>2015</v>
      </c>
      <c r="B8628" t="s">
        <v>112</v>
      </c>
      <c r="C8628" t="s">
        <v>152</v>
      </c>
      <c r="D8628" t="s">
        <v>203</v>
      </c>
      <c r="E8628" s="12">
        <v>75.177369999999996</v>
      </c>
      <c r="G8628" t="str">
        <f t="shared" si="78"/>
        <v/>
      </c>
      <c r="H8628" t="str">
        <f t="shared" si="79"/>
        <v/>
      </c>
      <c r="I8628" t="str">
        <f t="shared" si="80"/>
        <v>Females</v>
      </c>
      <c r="J8628">
        <f t="shared" si="81"/>
        <v>0</v>
      </c>
    </row>
    <row r="8629" spans="1:10" x14ac:dyDescent="0.3">
      <c r="A8629">
        <v>2015</v>
      </c>
      <c r="B8629" t="s">
        <v>112</v>
      </c>
      <c r="C8629" t="s">
        <v>152</v>
      </c>
      <c r="D8629" t="s">
        <v>205</v>
      </c>
      <c r="E8629" s="12">
        <v>73.515510000000006</v>
      </c>
      <c r="G8629" t="str">
        <f t="shared" si="78"/>
        <v/>
      </c>
      <c r="H8629" t="str">
        <f t="shared" si="79"/>
        <v/>
      </c>
      <c r="I8629" t="str">
        <f t="shared" si="80"/>
        <v/>
      </c>
      <c r="J8629">
        <f t="shared" si="81"/>
        <v>0</v>
      </c>
    </row>
    <row r="8630" spans="1:10" x14ac:dyDescent="0.3">
      <c r="A8630">
        <v>2015</v>
      </c>
      <c r="B8630" t="s">
        <v>112</v>
      </c>
      <c r="C8630" t="s">
        <v>24</v>
      </c>
      <c r="D8630" t="s">
        <v>202</v>
      </c>
      <c r="E8630" s="12">
        <v>71.304220000000001</v>
      </c>
      <c r="G8630" t="str">
        <f t="shared" si="78"/>
        <v/>
      </c>
      <c r="H8630" t="str">
        <f t="shared" si="79"/>
        <v/>
      </c>
      <c r="I8630" t="str">
        <f t="shared" si="80"/>
        <v/>
      </c>
      <c r="J8630">
        <f t="shared" si="81"/>
        <v>0</v>
      </c>
    </row>
    <row r="8631" spans="1:10" x14ac:dyDescent="0.3">
      <c r="A8631">
        <v>2015</v>
      </c>
      <c r="B8631" t="s">
        <v>112</v>
      </c>
      <c r="C8631" t="s">
        <v>24</v>
      </c>
      <c r="D8631" t="s">
        <v>203</v>
      </c>
      <c r="E8631" s="12">
        <v>73.270489999999995</v>
      </c>
      <c r="G8631" t="str">
        <f t="shared" si="78"/>
        <v/>
      </c>
      <c r="H8631" t="str">
        <f t="shared" si="79"/>
        <v/>
      </c>
      <c r="I8631" t="str">
        <f t="shared" si="80"/>
        <v>Females</v>
      </c>
      <c r="J8631">
        <f t="shared" si="81"/>
        <v>0</v>
      </c>
    </row>
    <row r="8632" spans="1:10" x14ac:dyDescent="0.3">
      <c r="A8632">
        <v>2015</v>
      </c>
      <c r="B8632" t="s">
        <v>112</v>
      </c>
      <c r="C8632" t="s">
        <v>24</v>
      </c>
      <c r="D8632" t="s">
        <v>205</v>
      </c>
      <c r="E8632" s="12">
        <v>72.278180000000006</v>
      </c>
      <c r="G8632" t="str">
        <f t="shared" si="78"/>
        <v/>
      </c>
      <c r="H8632" t="str">
        <f t="shared" si="79"/>
        <v/>
      </c>
      <c r="I8632" t="str">
        <f t="shared" si="80"/>
        <v/>
      </c>
      <c r="J8632">
        <f t="shared" si="81"/>
        <v>0</v>
      </c>
    </row>
    <row r="8633" spans="1:10" x14ac:dyDescent="0.3">
      <c r="A8633">
        <v>2015</v>
      </c>
      <c r="B8633" t="s">
        <v>112</v>
      </c>
      <c r="C8633" t="s">
        <v>153</v>
      </c>
      <c r="D8633" t="s">
        <v>202</v>
      </c>
      <c r="E8633" s="12">
        <v>72.078530000000001</v>
      </c>
      <c r="G8633" t="str">
        <f t="shared" si="78"/>
        <v/>
      </c>
      <c r="H8633" t="str">
        <f t="shared" si="79"/>
        <v/>
      </c>
      <c r="I8633" t="str">
        <f t="shared" si="80"/>
        <v/>
      </c>
      <c r="J8633">
        <f t="shared" si="81"/>
        <v>0</v>
      </c>
    </row>
    <row r="8634" spans="1:10" x14ac:dyDescent="0.3">
      <c r="A8634">
        <v>2015</v>
      </c>
      <c r="B8634" t="s">
        <v>112</v>
      </c>
      <c r="C8634" t="s">
        <v>153</v>
      </c>
      <c r="D8634" t="s">
        <v>203</v>
      </c>
      <c r="E8634" s="12">
        <v>74.259370000000004</v>
      </c>
      <c r="G8634" t="str">
        <f t="shared" si="78"/>
        <v/>
      </c>
      <c r="H8634" t="str">
        <f t="shared" si="79"/>
        <v/>
      </c>
      <c r="I8634" t="str">
        <f t="shared" si="80"/>
        <v>Females</v>
      </c>
      <c r="J8634">
        <f t="shared" si="81"/>
        <v>0</v>
      </c>
    </row>
    <row r="8635" spans="1:10" x14ac:dyDescent="0.3">
      <c r="A8635">
        <v>2015</v>
      </c>
      <c r="B8635" t="s">
        <v>112</v>
      </c>
      <c r="C8635" t="s">
        <v>153</v>
      </c>
      <c r="D8635" t="s">
        <v>205</v>
      </c>
      <c r="E8635" s="12">
        <v>73.217129999999997</v>
      </c>
      <c r="G8635" t="str">
        <f t="shared" si="78"/>
        <v/>
      </c>
      <c r="H8635" t="str">
        <f t="shared" si="79"/>
        <v/>
      </c>
      <c r="I8635" t="str">
        <f t="shared" si="80"/>
        <v/>
      </c>
      <c r="J8635">
        <f t="shared" si="81"/>
        <v>0</v>
      </c>
    </row>
    <row r="8636" spans="1:10" x14ac:dyDescent="0.3">
      <c r="A8636">
        <v>2015</v>
      </c>
      <c r="B8636" t="s">
        <v>112</v>
      </c>
      <c r="C8636" t="s">
        <v>154</v>
      </c>
      <c r="D8636" t="s">
        <v>202</v>
      </c>
      <c r="E8636" s="12">
        <v>61.54524</v>
      </c>
      <c r="G8636" t="str">
        <f t="shared" si="78"/>
        <v/>
      </c>
      <c r="H8636" t="str">
        <f t="shared" si="79"/>
        <v/>
      </c>
      <c r="I8636" t="str">
        <f t="shared" si="80"/>
        <v/>
      </c>
      <c r="J8636">
        <f t="shared" si="81"/>
        <v>0</v>
      </c>
    </row>
    <row r="8637" spans="1:10" x14ac:dyDescent="0.3">
      <c r="A8637">
        <v>2015</v>
      </c>
      <c r="B8637" t="s">
        <v>112</v>
      </c>
      <c r="C8637" t="s">
        <v>154</v>
      </c>
      <c r="D8637" t="s">
        <v>203</v>
      </c>
      <c r="E8637" s="12">
        <v>65.073089999999993</v>
      </c>
      <c r="G8637" t="str">
        <f t="shared" si="78"/>
        <v/>
      </c>
      <c r="H8637" t="str">
        <f t="shared" si="79"/>
        <v/>
      </c>
      <c r="I8637" t="str">
        <f t="shared" si="80"/>
        <v>Females</v>
      </c>
      <c r="J8637">
        <f t="shared" si="81"/>
        <v>0</v>
      </c>
    </row>
    <row r="8638" spans="1:10" x14ac:dyDescent="0.3">
      <c r="A8638">
        <v>2015</v>
      </c>
      <c r="B8638" t="s">
        <v>112</v>
      </c>
      <c r="C8638" t="s">
        <v>154</v>
      </c>
      <c r="D8638" t="s">
        <v>205</v>
      </c>
      <c r="E8638" s="12">
        <v>63.249899999999997</v>
      </c>
      <c r="G8638" t="str">
        <f t="shared" si="78"/>
        <v/>
      </c>
      <c r="H8638" t="str">
        <f t="shared" si="79"/>
        <v/>
      </c>
      <c r="I8638" t="str">
        <f t="shared" si="80"/>
        <v/>
      </c>
      <c r="J8638">
        <f t="shared" si="81"/>
        <v>0</v>
      </c>
    </row>
    <row r="8639" spans="1:10" x14ac:dyDescent="0.3">
      <c r="A8639">
        <v>2015</v>
      </c>
      <c r="B8639" t="s">
        <v>112</v>
      </c>
      <c r="C8639" t="s">
        <v>155</v>
      </c>
      <c r="D8639" t="s">
        <v>202</v>
      </c>
      <c r="E8639" s="12">
        <v>65.556460000000001</v>
      </c>
      <c r="G8639" t="str">
        <f t="shared" si="78"/>
        <v/>
      </c>
      <c r="H8639" t="str">
        <f t="shared" si="79"/>
        <v/>
      </c>
      <c r="I8639" t="str">
        <f t="shared" si="80"/>
        <v/>
      </c>
      <c r="J8639">
        <f t="shared" si="81"/>
        <v>0</v>
      </c>
    </row>
    <row r="8640" spans="1:10" x14ac:dyDescent="0.3">
      <c r="A8640">
        <v>2015</v>
      </c>
      <c r="B8640" t="s">
        <v>112</v>
      </c>
      <c r="C8640" t="s">
        <v>155</v>
      </c>
      <c r="D8640" t="s">
        <v>203</v>
      </c>
      <c r="E8640" s="12">
        <v>68.650989999999993</v>
      </c>
      <c r="G8640" t="str">
        <f t="shared" si="78"/>
        <v/>
      </c>
      <c r="H8640" t="str">
        <f t="shared" si="79"/>
        <v/>
      </c>
      <c r="I8640" t="str">
        <f t="shared" si="80"/>
        <v>Females</v>
      </c>
      <c r="J8640">
        <f t="shared" si="81"/>
        <v>0</v>
      </c>
    </row>
    <row r="8641" spans="1:10" x14ac:dyDescent="0.3">
      <c r="A8641">
        <v>2015</v>
      </c>
      <c r="B8641" t="s">
        <v>112</v>
      </c>
      <c r="C8641" t="s">
        <v>155</v>
      </c>
      <c r="D8641" t="s">
        <v>205</v>
      </c>
      <c r="E8641" s="12">
        <v>66.948430000000002</v>
      </c>
      <c r="G8641" t="str">
        <f t="shared" si="78"/>
        <v/>
      </c>
      <c r="H8641" t="str">
        <f t="shared" si="79"/>
        <v/>
      </c>
      <c r="I8641" t="str">
        <f t="shared" si="80"/>
        <v/>
      </c>
      <c r="J8641">
        <f t="shared" si="81"/>
        <v>0</v>
      </c>
    </row>
    <row r="8642" spans="1:10" x14ac:dyDescent="0.3">
      <c r="A8642">
        <v>2015</v>
      </c>
      <c r="B8642" t="s">
        <v>112</v>
      </c>
      <c r="C8642" t="s">
        <v>156</v>
      </c>
      <c r="D8642" t="s">
        <v>202</v>
      </c>
      <c r="E8642" s="12">
        <v>64.016739999999999</v>
      </c>
      <c r="G8642" t="str">
        <f t="shared" si="78"/>
        <v/>
      </c>
      <c r="H8642" t="str">
        <f t="shared" si="79"/>
        <v/>
      </c>
      <c r="I8642" t="str">
        <f t="shared" si="80"/>
        <v/>
      </c>
      <c r="J8642">
        <f t="shared" si="81"/>
        <v>0</v>
      </c>
    </row>
    <row r="8643" spans="1:10" x14ac:dyDescent="0.3">
      <c r="A8643">
        <v>2015</v>
      </c>
      <c r="B8643" t="s">
        <v>112</v>
      </c>
      <c r="C8643" t="s">
        <v>156</v>
      </c>
      <c r="D8643" t="s">
        <v>203</v>
      </c>
      <c r="E8643" s="12">
        <v>67.246880000000004</v>
      </c>
      <c r="G8643" t="str">
        <f t="shared" si="78"/>
        <v/>
      </c>
      <c r="H8643" t="str">
        <f t="shared" si="79"/>
        <v/>
      </c>
      <c r="I8643" t="str">
        <f t="shared" si="80"/>
        <v>Females</v>
      </c>
      <c r="J8643">
        <f t="shared" si="81"/>
        <v>0</v>
      </c>
    </row>
    <row r="8644" spans="1:10" x14ac:dyDescent="0.3">
      <c r="A8644">
        <v>2015</v>
      </c>
      <c r="B8644" t="s">
        <v>112</v>
      </c>
      <c r="C8644" t="s">
        <v>156</v>
      </c>
      <c r="D8644" t="s">
        <v>205</v>
      </c>
      <c r="E8644" s="12">
        <v>65.647090000000006</v>
      </c>
      <c r="G8644" t="str">
        <f t="shared" si="78"/>
        <v/>
      </c>
      <c r="H8644" t="str">
        <f t="shared" si="79"/>
        <v/>
      </c>
      <c r="I8644" t="str">
        <f t="shared" si="80"/>
        <v/>
      </c>
      <c r="J8644">
        <f t="shared" si="81"/>
        <v>0</v>
      </c>
    </row>
    <row r="8645" spans="1:10" x14ac:dyDescent="0.3">
      <c r="A8645">
        <v>2015</v>
      </c>
      <c r="B8645" t="s">
        <v>112</v>
      </c>
      <c r="C8645" t="s">
        <v>157</v>
      </c>
      <c r="D8645" t="s">
        <v>202</v>
      </c>
      <c r="E8645" s="12">
        <v>58.238590000000002</v>
      </c>
      <c r="G8645" t="str">
        <f t="shared" si="78"/>
        <v/>
      </c>
      <c r="H8645" t="str">
        <f t="shared" si="79"/>
        <v/>
      </c>
      <c r="I8645" t="str">
        <f t="shared" si="80"/>
        <v/>
      </c>
      <c r="J8645">
        <f t="shared" si="81"/>
        <v>0</v>
      </c>
    </row>
    <row r="8646" spans="1:10" x14ac:dyDescent="0.3">
      <c r="A8646">
        <v>2015</v>
      </c>
      <c r="B8646" t="s">
        <v>112</v>
      </c>
      <c r="C8646" t="s">
        <v>157</v>
      </c>
      <c r="D8646" t="s">
        <v>203</v>
      </c>
      <c r="E8646" s="12">
        <v>63.774189999999997</v>
      </c>
      <c r="G8646" t="str">
        <f t="shared" si="78"/>
        <v/>
      </c>
      <c r="H8646" t="str">
        <f t="shared" si="79"/>
        <v/>
      </c>
      <c r="I8646" t="str">
        <f t="shared" si="80"/>
        <v>Females</v>
      </c>
      <c r="J8646">
        <f t="shared" si="81"/>
        <v>0</v>
      </c>
    </row>
    <row r="8647" spans="1:10" x14ac:dyDescent="0.3">
      <c r="A8647">
        <v>2015</v>
      </c>
      <c r="B8647" t="s">
        <v>112</v>
      </c>
      <c r="C8647" t="s">
        <v>157</v>
      </c>
      <c r="D8647" t="s">
        <v>205</v>
      </c>
      <c r="E8647" s="12">
        <v>60.989879999999999</v>
      </c>
      <c r="G8647" t="str">
        <f t="shared" si="78"/>
        <v/>
      </c>
      <c r="H8647" t="str">
        <f t="shared" si="79"/>
        <v/>
      </c>
      <c r="I8647" t="str">
        <f t="shared" si="80"/>
        <v/>
      </c>
      <c r="J8647">
        <f t="shared" si="81"/>
        <v>0</v>
      </c>
    </row>
    <row r="8648" spans="1:10" x14ac:dyDescent="0.3">
      <c r="A8648">
        <v>2015</v>
      </c>
      <c r="B8648" t="s">
        <v>112</v>
      </c>
      <c r="C8648" t="s">
        <v>158</v>
      </c>
      <c r="D8648" t="s">
        <v>202</v>
      </c>
      <c r="E8648" s="12">
        <v>59.88899</v>
      </c>
      <c r="G8648" t="str">
        <f t="shared" si="78"/>
        <v/>
      </c>
      <c r="H8648" t="str">
        <f t="shared" si="79"/>
        <v/>
      </c>
      <c r="I8648" t="str">
        <f t="shared" si="80"/>
        <v/>
      </c>
      <c r="J8648">
        <f t="shared" si="81"/>
        <v>0</v>
      </c>
    </row>
    <row r="8649" spans="1:10" x14ac:dyDescent="0.3">
      <c r="A8649">
        <v>2015</v>
      </c>
      <c r="B8649" t="s">
        <v>112</v>
      </c>
      <c r="C8649" t="s">
        <v>158</v>
      </c>
      <c r="D8649" t="s">
        <v>203</v>
      </c>
      <c r="E8649" s="12">
        <v>67.322580000000002</v>
      </c>
      <c r="G8649" t="str">
        <f t="shared" si="78"/>
        <v/>
      </c>
      <c r="H8649" t="str">
        <f t="shared" si="79"/>
        <v/>
      </c>
      <c r="I8649" t="str">
        <f t="shared" si="80"/>
        <v>Females</v>
      </c>
      <c r="J8649">
        <f t="shared" si="81"/>
        <v>0</v>
      </c>
    </row>
    <row r="8650" spans="1:10" x14ac:dyDescent="0.3">
      <c r="A8650">
        <v>2015</v>
      </c>
      <c r="B8650" t="s">
        <v>112</v>
      </c>
      <c r="C8650" t="s">
        <v>158</v>
      </c>
      <c r="D8650" t="s">
        <v>205</v>
      </c>
      <c r="E8650" s="12">
        <v>63.68835</v>
      </c>
      <c r="G8650" t="str">
        <f t="shared" si="78"/>
        <v/>
      </c>
      <c r="H8650" t="str">
        <f t="shared" si="79"/>
        <v/>
      </c>
      <c r="I8650" t="str">
        <f t="shared" si="80"/>
        <v/>
      </c>
      <c r="J8650">
        <f t="shared" si="81"/>
        <v>0</v>
      </c>
    </row>
    <row r="8651" spans="1:10" x14ac:dyDescent="0.3">
      <c r="A8651">
        <v>2015</v>
      </c>
      <c r="B8651" t="s">
        <v>112</v>
      </c>
      <c r="C8651" t="s">
        <v>217</v>
      </c>
      <c r="D8651" t="s">
        <v>202</v>
      </c>
      <c r="E8651" s="12">
        <v>70.658360000000002</v>
      </c>
      <c r="G8651" t="str">
        <f t="shared" si="78"/>
        <v/>
      </c>
      <c r="H8651" t="str">
        <f t="shared" si="79"/>
        <v/>
      </c>
      <c r="I8651" t="str">
        <f t="shared" si="80"/>
        <v/>
      </c>
      <c r="J8651">
        <f t="shared" si="81"/>
        <v>0</v>
      </c>
    </row>
    <row r="8652" spans="1:10" x14ac:dyDescent="0.3">
      <c r="A8652">
        <v>2015</v>
      </c>
      <c r="B8652" t="s">
        <v>112</v>
      </c>
      <c r="C8652" t="s">
        <v>217</v>
      </c>
      <c r="D8652" t="s">
        <v>203</v>
      </c>
      <c r="E8652" s="12">
        <v>72.686980000000005</v>
      </c>
      <c r="G8652" t="str">
        <f t="shared" si="78"/>
        <v/>
      </c>
      <c r="H8652" t="str">
        <f t="shared" si="79"/>
        <v/>
      </c>
      <c r="I8652" t="str">
        <f t="shared" si="80"/>
        <v>Females</v>
      </c>
      <c r="J8652">
        <f t="shared" si="81"/>
        <v>0</v>
      </c>
    </row>
    <row r="8653" spans="1:10" x14ac:dyDescent="0.3">
      <c r="A8653">
        <v>2015</v>
      </c>
      <c r="B8653" t="s">
        <v>112</v>
      </c>
      <c r="C8653" t="s">
        <v>217</v>
      </c>
      <c r="D8653" t="s">
        <v>205</v>
      </c>
      <c r="E8653" s="12">
        <v>71.683009999999996</v>
      </c>
      <c r="G8653" t="str">
        <f t="shared" si="78"/>
        <v/>
      </c>
      <c r="H8653" t="str">
        <f t="shared" si="79"/>
        <v/>
      </c>
      <c r="I8653" t="str">
        <f t="shared" si="80"/>
        <v/>
      </c>
      <c r="J8653">
        <f t="shared" si="81"/>
        <v>0</v>
      </c>
    </row>
    <row r="8654" spans="1:10" x14ac:dyDescent="0.3">
      <c r="A8654">
        <v>2015</v>
      </c>
      <c r="B8654" t="s">
        <v>112</v>
      </c>
      <c r="C8654" t="s">
        <v>159</v>
      </c>
      <c r="D8654" t="s">
        <v>202</v>
      </c>
      <c r="E8654" s="12">
        <v>62.60069</v>
      </c>
      <c r="G8654" t="str">
        <f t="shared" si="78"/>
        <v/>
      </c>
      <c r="H8654" t="str">
        <f t="shared" si="79"/>
        <v/>
      </c>
      <c r="I8654" t="str">
        <f t="shared" si="80"/>
        <v/>
      </c>
      <c r="J8654">
        <f t="shared" si="81"/>
        <v>0</v>
      </c>
    </row>
    <row r="8655" spans="1:10" x14ac:dyDescent="0.3">
      <c r="A8655">
        <v>2015</v>
      </c>
      <c r="B8655" t="s">
        <v>112</v>
      </c>
      <c r="C8655" t="s">
        <v>159</v>
      </c>
      <c r="D8655" t="s">
        <v>203</v>
      </c>
      <c r="E8655" s="12">
        <v>65.900040000000004</v>
      </c>
      <c r="G8655" t="str">
        <f t="shared" si="78"/>
        <v/>
      </c>
      <c r="H8655" t="str">
        <f t="shared" si="79"/>
        <v/>
      </c>
      <c r="I8655" t="str">
        <f t="shared" si="80"/>
        <v>Females</v>
      </c>
      <c r="J8655">
        <f t="shared" si="81"/>
        <v>0</v>
      </c>
    </row>
    <row r="8656" spans="1:10" x14ac:dyDescent="0.3">
      <c r="A8656">
        <v>2015</v>
      </c>
      <c r="B8656" t="s">
        <v>112</v>
      </c>
      <c r="C8656" t="s">
        <v>159</v>
      </c>
      <c r="D8656" t="s">
        <v>205</v>
      </c>
      <c r="E8656" s="12">
        <v>64.246669999999995</v>
      </c>
      <c r="G8656" t="str">
        <f t="shared" si="78"/>
        <v/>
      </c>
      <c r="H8656" t="str">
        <f t="shared" si="79"/>
        <v/>
      </c>
      <c r="I8656" t="str">
        <f t="shared" si="80"/>
        <v/>
      </c>
      <c r="J8656">
        <f t="shared" si="81"/>
        <v>0</v>
      </c>
    </row>
    <row r="8657" spans="1:10" x14ac:dyDescent="0.3">
      <c r="A8657">
        <v>2015</v>
      </c>
      <c r="B8657" t="s">
        <v>112</v>
      </c>
      <c r="C8657" t="s">
        <v>160</v>
      </c>
      <c r="D8657" t="s">
        <v>202</v>
      </c>
      <c r="E8657" s="12">
        <v>65.875299999999996</v>
      </c>
      <c r="G8657" t="str">
        <f t="shared" si="78"/>
        <v/>
      </c>
      <c r="H8657" t="str">
        <f t="shared" si="79"/>
        <v/>
      </c>
      <c r="I8657" t="str">
        <f t="shared" si="80"/>
        <v/>
      </c>
      <c r="J8657">
        <f t="shared" si="81"/>
        <v>0</v>
      </c>
    </row>
    <row r="8658" spans="1:10" x14ac:dyDescent="0.3">
      <c r="A8658">
        <v>2015</v>
      </c>
      <c r="B8658" t="s">
        <v>112</v>
      </c>
      <c r="C8658" t="s">
        <v>160</v>
      </c>
      <c r="D8658" t="s">
        <v>203</v>
      </c>
      <c r="E8658" s="12">
        <v>69.948310000000006</v>
      </c>
      <c r="G8658" t="str">
        <f t="shared" si="78"/>
        <v/>
      </c>
      <c r="H8658" t="str">
        <f t="shared" si="79"/>
        <v/>
      </c>
      <c r="I8658" t="str">
        <f t="shared" si="80"/>
        <v>Females</v>
      </c>
      <c r="J8658">
        <f t="shared" si="81"/>
        <v>0</v>
      </c>
    </row>
    <row r="8659" spans="1:10" x14ac:dyDescent="0.3">
      <c r="A8659">
        <v>2015</v>
      </c>
      <c r="B8659" t="s">
        <v>112</v>
      </c>
      <c r="C8659" t="s">
        <v>160</v>
      </c>
      <c r="D8659" t="s">
        <v>205</v>
      </c>
      <c r="E8659" s="12">
        <v>67.918440000000004</v>
      </c>
      <c r="G8659" t="str">
        <f t="shared" si="78"/>
        <v/>
      </c>
      <c r="H8659" t="str">
        <f t="shared" si="79"/>
        <v/>
      </c>
      <c r="I8659" t="str">
        <f t="shared" si="80"/>
        <v/>
      </c>
      <c r="J8659">
        <f t="shared" si="81"/>
        <v>0</v>
      </c>
    </row>
    <row r="8660" spans="1:10" x14ac:dyDescent="0.3">
      <c r="A8660">
        <v>2015</v>
      </c>
      <c r="B8660" t="s">
        <v>161</v>
      </c>
      <c r="C8660" t="s">
        <v>162</v>
      </c>
      <c r="D8660" t="s">
        <v>202</v>
      </c>
      <c r="E8660" s="12">
        <v>52.557510000000001</v>
      </c>
      <c r="G8660" t="str">
        <f t="shared" si="78"/>
        <v/>
      </c>
      <c r="H8660" t="str">
        <f t="shared" si="79"/>
        <v/>
      </c>
      <c r="I8660" t="str">
        <f t="shared" si="80"/>
        <v/>
      </c>
      <c r="J8660">
        <f t="shared" si="81"/>
        <v>0</v>
      </c>
    </row>
    <row r="8661" spans="1:10" x14ac:dyDescent="0.3">
      <c r="A8661">
        <v>2015</v>
      </c>
      <c r="B8661" t="s">
        <v>161</v>
      </c>
      <c r="C8661" t="s">
        <v>162</v>
      </c>
      <c r="D8661" t="s">
        <v>203</v>
      </c>
      <c r="E8661" s="12">
        <v>54.102710000000002</v>
      </c>
      <c r="G8661" t="str">
        <f t="shared" si="78"/>
        <v/>
      </c>
      <c r="H8661" t="str">
        <f t="shared" si="79"/>
        <v/>
      </c>
      <c r="I8661" t="str">
        <f t="shared" si="80"/>
        <v>Females</v>
      </c>
      <c r="J8661">
        <f t="shared" si="81"/>
        <v>0</v>
      </c>
    </row>
    <row r="8662" spans="1:10" x14ac:dyDescent="0.3">
      <c r="A8662">
        <v>2015</v>
      </c>
      <c r="B8662" t="s">
        <v>161</v>
      </c>
      <c r="C8662" t="s">
        <v>162</v>
      </c>
      <c r="D8662" t="s">
        <v>205</v>
      </c>
      <c r="E8662" s="12">
        <v>53.17033</v>
      </c>
      <c r="G8662" t="str">
        <f t="shared" si="78"/>
        <v/>
      </c>
      <c r="H8662" t="str">
        <f t="shared" si="79"/>
        <v/>
      </c>
      <c r="I8662" t="str">
        <f t="shared" si="80"/>
        <v/>
      </c>
      <c r="J8662">
        <f t="shared" si="81"/>
        <v>0</v>
      </c>
    </row>
    <row r="8663" spans="1:10" x14ac:dyDescent="0.3">
      <c r="A8663">
        <v>2015</v>
      </c>
      <c r="B8663" t="s">
        <v>161</v>
      </c>
      <c r="C8663" t="s">
        <v>163</v>
      </c>
      <c r="D8663" t="s">
        <v>202</v>
      </c>
      <c r="E8663" s="12">
        <v>67.903059999999996</v>
      </c>
      <c r="G8663" t="str">
        <f t="shared" si="78"/>
        <v/>
      </c>
      <c r="H8663" t="str">
        <f t="shared" si="79"/>
        <v/>
      </c>
      <c r="I8663" t="str">
        <f t="shared" si="80"/>
        <v/>
      </c>
      <c r="J8663">
        <f t="shared" si="81"/>
        <v>0</v>
      </c>
    </row>
    <row r="8664" spans="1:10" x14ac:dyDescent="0.3">
      <c r="A8664">
        <v>2015</v>
      </c>
      <c r="B8664" t="s">
        <v>161</v>
      </c>
      <c r="C8664" t="s">
        <v>163</v>
      </c>
      <c r="D8664" t="s">
        <v>203</v>
      </c>
      <c r="E8664" s="12">
        <v>67.271060000000006</v>
      </c>
      <c r="G8664" t="str">
        <f t="shared" si="78"/>
        <v/>
      </c>
      <c r="H8664" t="str">
        <f t="shared" si="79"/>
        <v/>
      </c>
      <c r="I8664" t="str">
        <f t="shared" si="80"/>
        <v>Females</v>
      </c>
      <c r="J8664">
        <f t="shared" si="81"/>
        <v>0</v>
      </c>
    </row>
    <row r="8665" spans="1:10" x14ac:dyDescent="0.3">
      <c r="A8665">
        <v>2015</v>
      </c>
      <c r="B8665" t="s">
        <v>161</v>
      </c>
      <c r="C8665" t="s">
        <v>163</v>
      </c>
      <c r="D8665" t="s">
        <v>205</v>
      </c>
      <c r="E8665" s="12">
        <v>67.683859999999996</v>
      </c>
      <c r="G8665" t="str">
        <f t="shared" si="78"/>
        <v/>
      </c>
      <c r="H8665" t="str">
        <f t="shared" si="79"/>
        <v/>
      </c>
      <c r="I8665" t="str">
        <f t="shared" si="80"/>
        <v/>
      </c>
      <c r="J8665">
        <f t="shared" si="81"/>
        <v>0</v>
      </c>
    </row>
    <row r="8666" spans="1:10" x14ac:dyDescent="0.3">
      <c r="A8666">
        <v>2015</v>
      </c>
      <c r="B8666" t="s">
        <v>161</v>
      </c>
      <c r="C8666" t="s">
        <v>164</v>
      </c>
      <c r="D8666" t="s">
        <v>202</v>
      </c>
      <c r="E8666" s="12">
        <v>55.038939999999997</v>
      </c>
      <c r="G8666" t="str">
        <f t="shared" si="78"/>
        <v/>
      </c>
      <c r="H8666" t="str">
        <f t="shared" si="79"/>
        <v/>
      </c>
      <c r="I8666" t="str">
        <f t="shared" si="80"/>
        <v/>
      </c>
      <c r="J8666">
        <f t="shared" si="81"/>
        <v>0</v>
      </c>
    </row>
    <row r="8667" spans="1:10" x14ac:dyDescent="0.3">
      <c r="A8667">
        <v>2015</v>
      </c>
      <c r="B8667" t="s">
        <v>161</v>
      </c>
      <c r="C8667" t="s">
        <v>164</v>
      </c>
      <c r="D8667" t="s">
        <v>203</v>
      </c>
      <c r="E8667" s="12">
        <v>57.664079999999998</v>
      </c>
      <c r="G8667" t="str">
        <f t="shared" si="78"/>
        <v/>
      </c>
      <c r="H8667" t="str">
        <f t="shared" si="79"/>
        <v/>
      </c>
      <c r="I8667" t="str">
        <f t="shared" si="80"/>
        <v>Females</v>
      </c>
      <c r="J8667">
        <f t="shared" si="81"/>
        <v>0</v>
      </c>
    </row>
    <row r="8668" spans="1:10" x14ac:dyDescent="0.3">
      <c r="A8668">
        <v>2015</v>
      </c>
      <c r="B8668" t="s">
        <v>161</v>
      </c>
      <c r="C8668" t="s">
        <v>164</v>
      </c>
      <c r="D8668" t="s">
        <v>205</v>
      </c>
      <c r="E8668" s="12">
        <v>56.327500000000001</v>
      </c>
      <c r="G8668" t="str">
        <f t="shared" si="78"/>
        <v/>
      </c>
      <c r="H8668" t="str">
        <f t="shared" si="79"/>
        <v/>
      </c>
      <c r="I8668" t="str">
        <f t="shared" si="80"/>
        <v/>
      </c>
      <c r="J8668">
        <f t="shared" si="81"/>
        <v>0</v>
      </c>
    </row>
    <row r="8669" spans="1:10" x14ac:dyDescent="0.3">
      <c r="A8669">
        <v>2015</v>
      </c>
      <c r="B8669" t="s">
        <v>161</v>
      </c>
      <c r="C8669" t="s">
        <v>165</v>
      </c>
      <c r="D8669" t="s">
        <v>202</v>
      </c>
      <c r="E8669" s="12">
        <v>59.694789999999998</v>
      </c>
      <c r="G8669" t="str">
        <f t="shared" si="78"/>
        <v/>
      </c>
      <c r="H8669" t="str">
        <f t="shared" si="79"/>
        <v/>
      </c>
      <c r="I8669" t="str">
        <f t="shared" si="80"/>
        <v/>
      </c>
      <c r="J8669">
        <f t="shared" si="81"/>
        <v>0</v>
      </c>
    </row>
    <row r="8670" spans="1:10" x14ac:dyDescent="0.3">
      <c r="A8670">
        <v>2015</v>
      </c>
      <c r="B8670" t="s">
        <v>161</v>
      </c>
      <c r="C8670" t="s">
        <v>165</v>
      </c>
      <c r="D8670" t="s">
        <v>203</v>
      </c>
      <c r="E8670" s="12">
        <v>62.046309999999998</v>
      </c>
      <c r="G8670" t="str">
        <f t="shared" si="78"/>
        <v/>
      </c>
      <c r="H8670" t="str">
        <f t="shared" si="79"/>
        <v/>
      </c>
      <c r="I8670" t="str">
        <f t="shared" si="80"/>
        <v>Females</v>
      </c>
      <c r="J8670">
        <f t="shared" si="81"/>
        <v>0</v>
      </c>
    </row>
    <row r="8671" spans="1:10" x14ac:dyDescent="0.3">
      <c r="A8671">
        <v>2015</v>
      </c>
      <c r="B8671" t="s">
        <v>161</v>
      </c>
      <c r="C8671" t="s">
        <v>165</v>
      </c>
      <c r="D8671" t="s">
        <v>205</v>
      </c>
      <c r="E8671" s="12">
        <v>60.835970000000003</v>
      </c>
      <c r="G8671" t="str">
        <f t="shared" si="78"/>
        <v/>
      </c>
      <c r="H8671" t="str">
        <f t="shared" si="79"/>
        <v/>
      </c>
      <c r="I8671" t="str">
        <f t="shared" si="80"/>
        <v/>
      </c>
      <c r="J8671">
        <f t="shared" si="81"/>
        <v>0</v>
      </c>
    </row>
    <row r="8672" spans="1:10" x14ac:dyDescent="0.3">
      <c r="A8672">
        <v>2015</v>
      </c>
      <c r="B8672" t="s">
        <v>161</v>
      </c>
      <c r="C8672" t="s">
        <v>166</v>
      </c>
      <c r="D8672" t="s">
        <v>202</v>
      </c>
      <c r="E8672" s="12">
        <v>64.566599999999994</v>
      </c>
      <c r="G8672" t="str">
        <f t="shared" si="78"/>
        <v/>
      </c>
      <c r="H8672" t="str">
        <f t="shared" si="79"/>
        <v/>
      </c>
      <c r="I8672" t="str">
        <f t="shared" si="80"/>
        <v/>
      </c>
      <c r="J8672">
        <f t="shared" si="81"/>
        <v>0</v>
      </c>
    </row>
    <row r="8673" spans="1:10" x14ac:dyDescent="0.3">
      <c r="A8673">
        <v>2015</v>
      </c>
      <c r="B8673" t="s">
        <v>161</v>
      </c>
      <c r="C8673" t="s">
        <v>166</v>
      </c>
      <c r="D8673" t="s">
        <v>203</v>
      </c>
      <c r="E8673" s="12">
        <v>65.639970000000005</v>
      </c>
      <c r="G8673" t="str">
        <f t="shared" si="78"/>
        <v/>
      </c>
      <c r="H8673" t="str">
        <f t="shared" si="79"/>
        <v/>
      </c>
      <c r="I8673" t="str">
        <f t="shared" si="80"/>
        <v>Females</v>
      </c>
      <c r="J8673">
        <f t="shared" si="81"/>
        <v>0</v>
      </c>
    </row>
    <row r="8674" spans="1:10" x14ac:dyDescent="0.3">
      <c r="A8674">
        <v>2015</v>
      </c>
      <c r="B8674" t="s">
        <v>161</v>
      </c>
      <c r="C8674" t="s">
        <v>166</v>
      </c>
      <c r="D8674" t="s">
        <v>205</v>
      </c>
      <c r="E8674" s="12">
        <v>65.090109999999996</v>
      </c>
      <c r="G8674" t="str">
        <f t="shared" si="78"/>
        <v/>
      </c>
      <c r="H8674" t="str">
        <f t="shared" si="79"/>
        <v/>
      </c>
      <c r="I8674" t="str">
        <f t="shared" si="80"/>
        <v/>
      </c>
      <c r="J8674">
        <f t="shared" si="81"/>
        <v>0</v>
      </c>
    </row>
    <row r="8675" spans="1:10" x14ac:dyDescent="0.3">
      <c r="A8675">
        <v>2015</v>
      </c>
      <c r="B8675" t="s">
        <v>161</v>
      </c>
      <c r="C8675" t="s">
        <v>167</v>
      </c>
      <c r="D8675" t="s">
        <v>202</v>
      </c>
      <c r="E8675" s="12">
        <v>56.729289999999999</v>
      </c>
      <c r="G8675" t="str">
        <f t="shared" si="78"/>
        <v/>
      </c>
      <c r="H8675" t="str">
        <f t="shared" si="79"/>
        <v/>
      </c>
      <c r="I8675" t="str">
        <f t="shared" si="80"/>
        <v/>
      </c>
      <c r="J8675">
        <f t="shared" si="81"/>
        <v>0</v>
      </c>
    </row>
    <row r="8676" spans="1:10" x14ac:dyDescent="0.3">
      <c r="A8676">
        <v>2015</v>
      </c>
      <c r="B8676" t="s">
        <v>161</v>
      </c>
      <c r="C8676" t="s">
        <v>167</v>
      </c>
      <c r="D8676" t="s">
        <v>203</v>
      </c>
      <c r="E8676" s="12">
        <v>60.178170000000001</v>
      </c>
      <c r="G8676" t="str">
        <f t="shared" si="78"/>
        <v/>
      </c>
      <c r="H8676" t="str">
        <f t="shared" si="79"/>
        <v/>
      </c>
      <c r="I8676" t="str">
        <f t="shared" si="80"/>
        <v>Females</v>
      </c>
      <c r="J8676">
        <f t="shared" si="81"/>
        <v>0</v>
      </c>
    </row>
    <row r="8677" spans="1:10" x14ac:dyDescent="0.3">
      <c r="A8677">
        <v>2015</v>
      </c>
      <c r="B8677" t="s">
        <v>161</v>
      </c>
      <c r="C8677" t="s">
        <v>167</v>
      </c>
      <c r="D8677" t="s">
        <v>205</v>
      </c>
      <c r="E8677" s="12">
        <v>58.43533</v>
      </c>
      <c r="G8677" t="str">
        <f t="shared" si="78"/>
        <v/>
      </c>
      <c r="H8677" t="str">
        <f t="shared" si="79"/>
        <v/>
      </c>
      <c r="I8677" t="str">
        <f t="shared" si="80"/>
        <v/>
      </c>
      <c r="J8677">
        <f t="shared" si="81"/>
        <v>0</v>
      </c>
    </row>
    <row r="8678" spans="1:10" x14ac:dyDescent="0.3">
      <c r="A8678">
        <v>2015</v>
      </c>
      <c r="B8678" t="s">
        <v>161</v>
      </c>
      <c r="C8678" t="s">
        <v>168</v>
      </c>
      <c r="D8678" t="s">
        <v>202</v>
      </c>
      <c r="E8678" s="12">
        <v>65.177869999999999</v>
      </c>
      <c r="G8678" t="str">
        <f t="shared" si="78"/>
        <v/>
      </c>
      <c r="H8678" t="str">
        <f t="shared" si="79"/>
        <v/>
      </c>
      <c r="I8678" t="str">
        <f t="shared" si="80"/>
        <v/>
      </c>
      <c r="J8678">
        <f t="shared" si="81"/>
        <v>0</v>
      </c>
    </row>
    <row r="8679" spans="1:10" x14ac:dyDescent="0.3">
      <c r="A8679">
        <v>2015</v>
      </c>
      <c r="B8679" t="s">
        <v>161</v>
      </c>
      <c r="C8679" t="s">
        <v>168</v>
      </c>
      <c r="D8679" t="s">
        <v>203</v>
      </c>
      <c r="E8679" s="12">
        <v>67.202640000000002</v>
      </c>
      <c r="G8679" t="str">
        <f t="shared" si="78"/>
        <v/>
      </c>
      <c r="H8679" t="str">
        <f t="shared" si="79"/>
        <v/>
      </c>
      <c r="I8679" t="str">
        <f t="shared" si="80"/>
        <v>Females</v>
      </c>
      <c r="J8679">
        <f t="shared" si="81"/>
        <v>0</v>
      </c>
    </row>
    <row r="8680" spans="1:10" x14ac:dyDescent="0.3">
      <c r="A8680">
        <v>2015</v>
      </c>
      <c r="B8680" t="s">
        <v>161</v>
      </c>
      <c r="C8680" t="s">
        <v>168</v>
      </c>
      <c r="D8680" t="s">
        <v>205</v>
      </c>
      <c r="E8680" s="12">
        <v>66.159800000000004</v>
      </c>
      <c r="G8680" t="str">
        <f t="shared" si="78"/>
        <v/>
      </c>
      <c r="H8680" t="str">
        <f t="shared" si="79"/>
        <v/>
      </c>
      <c r="I8680" t="str">
        <f t="shared" si="80"/>
        <v/>
      </c>
      <c r="J8680">
        <f t="shared" si="81"/>
        <v>0</v>
      </c>
    </row>
    <row r="8681" spans="1:10" x14ac:dyDescent="0.3">
      <c r="A8681">
        <v>2015</v>
      </c>
      <c r="B8681" t="s">
        <v>161</v>
      </c>
      <c r="C8681" t="s">
        <v>169</v>
      </c>
      <c r="D8681" t="s">
        <v>202</v>
      </c>
      <c r="E8681" s="12">
        <v>66.054040000000001</v>
      </c>
      <c r="G8681" t="str">
        <f t="shared" si="78"/>
        <v/>
      </c>
      <c r="H8681" t="str">
        <f t="shared" si="79"/>
        <v/>
      </c>
      <c r="I8681" t="str">
        <f t="shared" si="80"/>
        <v/>
      </c>
      <c r="J8681">
        <f t="shared" si="81"/>
        <v>0</v>
      </c>
    </row>
    <row r="8682" spans="1:10" x14ac:dyDescent="0.3">
      <c r="A8682">
        <v>2015</v>
      </c>
      <c r="B8682" t="s">
        <v>161</v>
      </c>
      <c r="C8682" t="s">
        <v>169</v>
      </c>
      <c r="D8682" t="s">
        <v>203</v>
      </c>
      <c r="E8682" s="12">
        <v>66.032499999999999</v>
      </c>
      <c r="G8682" t="str">
        <f t="shared" si="78"/>
        <v/>
      </c>
      <c r="H8682" t="str">
        <f t="shared" si="79"/>
        <v/>
      </c>
      <c r="I8682" t="str">
        <f t="shared" si="80"/>
        <v>Females</v>
      </c>
      <c r="J8682">
        <f t="shared" si="81"/>
        <v>0</v>
      </c>
    </row>
    <row r="8683" spans="1:10" x14ac:dyDescent="0.3">
      <c r="A8683">
        <v>2015</v>
      </c>
      <c r="B8683" t="s">
        <v>161</v>
      </c>
      <c r="C8683" t="s">
        <v>169</v>
      </c>
      <c r="D8683" t="s">
        <v>205</v>
      </c>
      <c r="E8683" s="12">
        <v>66.108840000000001</v>
      </c>
      <c r="G8683" t="str">
        <f t="shared" si="78"/>
        <v/>
      </c>
      <c r="H8683" t="str">
        <f t="shared" si="79"/>
        <v/>
      </c>
      <c r="I8683" t="str">
        <f t="shared" si="80"/>
        <v/>
      </c>
      <c r="J8683">
        <f t="shared" si="81"/>
        <v>0</v>
      </c>
    </row>
    <row r="8684" spans="1:10" x14ac:dyDescent="0.3">
      <c r="A8684">
        <v>2015</v>
      </c>
      <c r="B8684" t="s">
        <v>161</v>
      </c>
      <c r="C8684" t="s">
        <v>170</v>
      </c>
      <c r="D8684" t="s">
        <v>202</v>
      </c>
      <c r="E8684" s="12">
        <v>64.937160000000006</v>
      </c>
      <c r="G8684" t="str">
        <f t="shared" si="78"/>
        <v/>
      </c>
      <c r="H8684" t="str">
        <f t="shared" si="79"/>
        <v/>
      </c>
      <c r="I8684" t="str">
        <f t="shared" si="80"/>
        <v/>
      </c>
      <c r="J8684">
        <f t="shared" si="81"/>
        <v>0</v>
      </c>
    </row>
    <row r="8685" spans="1:10" x14ac:dyDescent="0.3">
      <c r="A8685">
        <v>2015</v>
      </c>
      <c r="B8685" t="s">
        <v>161</v>
      </c>
      <c r="C8685" t="s">
        <v>170</v>
      </c>
      <c r="D8685" t="s">
        <v>203</v>
      </c>
      <c r="E8685" s="12">
        <v>66.388599999999997</v>
      </c>
      <c r="G8685" t="str">
        <f t="shared" ref="G8685:G8748" si="82">IF(A8685=$G$1,A8685,"")</f>
        <v/>
      </c>
      <c r="H8685" t="str">
        <f t="shared" ref="H8685:H8748" si="83">IF(C8685=$H$1, C8685,"")</f>
        <v/>
      </c>
      <c r="I8685" t="str">
        <f t="shared" ref="I8685:I8748" si="84">IF(D8685=$I$1,D8685,"")</f>
        <v>Females</v>
      </c>
      <c r="J8685">
        <f t="shared" si="81"/>
        <v>0</v>
      </c>
    </row>
    <row r="8686" spans="1:10" x14ac:dyDescent="0.3">
      <c r="A8686">
        <v>2015</v>
      </c>
      <c r="B8686" t="s">
        <v>161</v>
      </c>
      <c r="C8686" t="s">
        <v>170</v>
      </c>
      <c r="D8686" t="s">
        <v>205</v>
      </c>
      <c r="E8686" s="12">
        <v>65.595510000000004</v>
      </c>
      <c r="G8686" t="str">
        <f t="shared" si="82"/>
        <v/>
      </c>
      <c r="H8686" t="str">
        <f t="shared" si="83"/>
        <v/>
      </c>
      <c r="I8686" t="str">
        <f t="shared" si="84"/>
        <v/>
      </c>
      <c r="J8686">
        <f t="shared" ref="J8686:J8749" si="85">IF(AND(A8686=$G$8237,AND(H8686=$H$1,I8686=$I$1)),E8686,0)</f>
        <v>0</v>
      </c>
    </row>
    <row r="8687" spans="1:10" x14ac:dyDescent="0.3">
      <c r="A8687">
        <v>2015</v>
      </c>
      <c r="B8687" t="s">
        <v>161</v>
      </c>
      <c r="C8687" t="s">
        <v>171</v>
      </c>
      <c r="D8687" t="s">
        <v>202</v>
      </c>
      <c r="E8687" s="12">
        <v>60.613120000000002</v>
      </c>
      <c r="G8687" t="str">
        <f t="shared" si="82"/>
        <v/>
      </c>
      <c r="H8687" t="str">
        <f t="shared" si="83"/>
        <v/>
      </c>
      <c r="I8687" t="str">
        <f t="shared" si="84"/>
        <v/>
      </c>
      <c r="J8687">
        <f t="shared" si="85"/>
        <v>0</v>
      </c>
    </row>
    <row r="8688" spans="1:10" x14ac:dyDescent="0.3">
      <c r="A8688">
        <v>2015</v>
      </c>
      <c r="B8688" t="s">
        <v>161</v>
      </c>
      <c r="C8688" t="s">
        <v>171</v>
      </c>
      <c r="D8688" t="s">
        <v>203</v>
      </c>
      <c r="E8688" s="12">
        <v>64.162360000000007</v>
      </c>
      <c r="G8688" t="str">
        <f t="shared" si="82"/>
        <v/>
      </c>
      <c r="H8688" t="str">
        <f t="shared" si="83"/>
        <v/>
      </c>
      <c r="I8688" t="str">
        <f t="shared" si="84"/>
        <v>Females</v>
      </c>
      <c r="J8688">
        <f t="shared" si="85"/>
        <v>0</v>
      </c>
    </row>
    <row r="8689" spans="1:10" x14ac:dyDescent="0.3">
      <c r="A8689">
        <v>2015</v>
      </c>
      <c r="B8689" t="s">
        <v>161</v>
      </c>
      <c r="C8689" t="s">
        <v>171</v>
      </c>
      <c r="D8689" t="s">
        <v>205</v>
      </c>
      <c r="E8689" s="12">
        <v>62.31812</v>
      </c>
      <c r="G8689" t="str">
        <f t="shared" si="82"/>
        <v/>
      </c>
      <c r="H8689" t="str">
        <f t="shared" si="83"/>
        <v/>
      </c>
      <c r="I8689" t="str">
        <f t="shared" si="84"/>
        <v/>
      </c>
      <c r="J8689">
        <f t="shared" si="85"/>
        <v>0</v>
      </c>
    </row>
    <row r="8690" spans="1:10" x14ac:dyDescent="0.3">
      <c r="A8690">
        <v>2015</v>
      </c>
      <c r="B8690" t="s">
        <v>161</v>
      </c>
      <c r="C8690" t="s">
        <v>172</v>
      </c>
      <c r="D8690" t="s">
        <v>202</v>
      </c>
      <c r="E8690" s="12">
        <v>64.771680000000003</v>
      </c>
      <c r="G8690" t="str">
        <f t="shared" si="82"/>
        <v/>
      </c>
      <c r="H8690" t="str">
        <f t="shared" si="83"/>
        <v/>
      </c>
      <c r="I8690" t="str">
        <f t="shared" si="84"/>
        <v/>
      </c>
      <c r="J8690">
        <f t="shared" si="85"/>
        <v>0</v>
      </c>
    </row>
    <row r="8691" spans="1:10" x14ac:dyDescent="0.3">
      <c r="A8691">
        <v>2015</v>
      </c>
      <c r="B8691" t="s">
        <v>161</v>
      </c>
      <c r="C8691" t="s">
        <v>172</v>
      </c>
      <c r="D8691" t="s">
        <v>203</v>
      </c>
      <c r="E8691" s="12">
        <v>65.217939999999999</v>
      </c>
      <c r="G8691" t="str">
        <f t="shared" si="82"/>
        <v/>
      </c>
      <c r="H8691" t="str">
        <f t="shared" si="83"/>
        <v/>
      </c>
      <c r="I8691" t="str">
        <f t="shared" si="84"/>
        <v>Females</v>
      </c>
      <c r="J8691">
        <f t="shared" si="85"/>
        <v>0</v>
      </c>
    </row>
    <row r="8692" spans="1:10" x14ac:dyDescent="0.3">
      <c r="A8692">
        <v>2015</v>
      </c>
      <c r="B8692" t="s">
        <v>161</v>
      </c>
      <c r="C8692" t="s">
        <v>172</v>
      </c>
      <c r="D8692" t="s">
        <v>205</v>
      </c>
      <c r="E8692" s="12">
        <v>65.004019999999997</v>
      </c>
      <c r="G8692" t="str">
        <f t="shared" si="82"/>
        <v/>
      </c>
      <c r="H8692" t="str">
        <f t="shared" si="83"/>
        <v/>
      </c>
      <c r="I8692" t="str">
        <f t="shared" si="84"/>
        <v/>
      </c>
      <c r="J8692">
        <f t="shared" si="85"/>
        <v>0</v>
      </c>
    </row>
    <row r="8693" spans="1:10" x14ac:dyDescent="0.3">
      <c r="A8693">
        <v>2015</v>
      </c>
      <c r="B8693" t="s">
        <v>161</v>
      </c>
      <c r="C8693" t="s">
        <v>173</v>
      </c>
      <c r="D8693" t="s">
        <v>202</v>
      </c>
      <c r="E8693" s="12">
        <v>63.840310000000002</v>
      </c>
      <c r="G8693" t="str">
        <f t="shared" si="82"/>
        <v/>
      </c>
      <c r="H8693" t="str">
        <f t="shared" si="83"/>
        <v/>
      </c>
      <c r="I8693" t="str">
        <f t="shared" si="84"/>
        <v/>
      </c>
      <c r="J8693">
        <f t="shared" si="85"/>
        <v>0</v>
      </c>
    </row>
    <row r="8694" spans="1:10" x14ac:dyDescent="0.3">
      <c r="A8694">
        <v>2015</v>
      </c>
      <c r="B8694" t="s">
        <v>161</v>
      </c>
      <c r="C8694" t="s">
        <v>173</v>
      </c>
      <c r="D8694" t="s">
        <v>203</v>
      </c>
      <c r="E8694" s="12">
        <v>67.531869999999998</v>
      </c>
      <c r="G8694" t="str">
        <f t="shared" si="82"/>
        <v/>
      </c>
      <c r="H8694" t="str">
        <f t="shared" si="83"/>
        <v/>
      </c>
      <c r="I8694" t="str">
        <f t="shared" si="84"/>
        <v>Females</v>
      </c>
      <c r="J8694">
        <f t="shared" si="85"/>
        <v>0</v>
      </c>
    </row>
    <row r="8695" spans="1:10" x14ac:dyDescent="0.3">
      <c r="A8695">
        <v>2015</v>
      </c>
      <c r="B8695" t="s">
        <v>161</v>
      </c>
      <c r="C8695" t="s">
        <v>173</v>
      </c>
      <c r="D8695" t="s">
        <v>205</v>
      </c>
      <c r="E8695" s="12">
        <v>65.460880000000003</v>
      </c>
      <c r="G8695" t="str">
        <f t="shared" si="82"/>
        <v/>
      </c>
      <c r="H8695" t="str">
        <f t="shared" si="83"/>
        <v/>
      </c>
      <c r="I8695" t="str">
        <f t="shared" si="84"/>
        <v/>
      </c>
      <c r="J8695">
        <f t="shared" si="85"/>
        <v>0</v>
      </c>
    </row>
    <row r="8696" spans="1:10" x14ac:dyDescent="0.3">
      <c r="A8696">
        <v>2015</v>
      </c>
      <c r="B8696" t="s">
        <v>161</v>
      </c>
      <c r="C8696" t="s">
        <v>174</v>
      </c>
      <c r="D8696" t="s">
        <v>202</v>
      </c>
      <c r="E8696" s="12">
        <v>57.063180000000003</v>
      </c>
      <c r="G8696" t="str">
        <f t="shared" si="82"/>
        <v/>
      </c>
      <c r="H8696" t="str">
        <f t="shared" si="83"/>
        <v/>
      </c>
      <c r="I8696" t="str">
        <f t="shared" si="84"/>
        <v/>
      </c>
      <c r="J8696">
        <f t="shared" si="85"/>
        <v>0</v>
      </c>
    </row>
    <row r="8697" spans="1:10" x14ac:dyDescent="0.3">
      <c r="A8697">
        <v>2015</v>
      </c>
      <c r="B8697" t="s">
        <v>161</v>
      </c>
      <c r="C8697" t="s">
        <v>174</v>
      </c>
      <c r="D8697" t="s">
        <v>203</v>
      </c>
      <c r="E8697" s="12">
        <v>57.531309999999998</v>
      </c>
      <c r="G8697" t="str">
        <f t="shared" si="82"/>
        <v/>
      </c>
      <c r="H8697" t="str">
        <f t="shared" si="83"/>
        <v/>
      </c>
      <c r="I8697" t="str">
        <f t="shared" si="84"/>
        <v>Females</v>
      </c>
      <c r="J8697">
        <f t="shared" si="85"/>
        <v>0</v>
      </c>
    </row>
    <row r="8698" spans="1:10" x14ac:dyDescent="0.3">
      <c r="A8698">
        <v>2015</v>
      </c>
      <c r="B8698" t="s">
        <v>161</v>
      </c>
      <c r="C8698" t="s">
        <v>174</v>
      </c>
      <c r="D8698" t="s">
        <v>205</v>
      </c>
      <c r="E8698" s="12">
        <v>57.292380000000001</v>
      </c>
      <c r="G8698" t="str">
        <f t="shared" si="82"/>
        <v/>
      </c>
      <c r="H8698" t="str">
        <f t="shared" si="83"/>
        <v/>
      </c>
      <c r="I8698" t="str">
        <f t="shared" si="84"/>
        <v/>
      </c>
      <c r="J8698">
        <f t="shared" si="85"/>
        <v>0</v>
      </c>
    </row>
    <row r="8699" spans="1:10" x14ac:dyDescent="0.3">
      <c r="A8699">
        <v>2015</v>
      </c>
      <c r="B8699" t="s">
        <v>161</v>
      </c>
      <c r="C8699" t="s">
        <v>175</v>
      </c>
      <c r="D8699" t="s">
        <v>202</v>
      </c>
      <c r="E8699" s="12">
        <v>68.064670000000007</v>
      </c>
      <c r="G8699" t="str">
        <f t="shared" si="82"/>
        <v/>
      </c>
      <c r="H8699" t="str">
        <f t="shared" si="83"/>
        <v/>
      </c>
      <c r="I8699" t="str">
        <f t="shared" si="84"/>
        <v/>
      </c>
      <c r="J8699">
        <f t="shared" si="85"/>
        <v>0</v>
      </c>
    </row>
    <row r="8700" spans="1:10" x14ac:dyDescent="0.3">
      <c r="A8700">
        <v>2015</v>
      </c>
      <c r="B8700" t="s">
        <v>161</v>
      </c>
      <c r="C8700" t="s">
        <v>175</v>
      </c>
      <c r="D8700" t="s">
        <v>203</v>
      </c>
      <c r="E8700" s="12">
        <v>68.113240000000005</v>
      </c>
      <c r="G8700" t="str">
        <f t="shared" si="82"/>
        <v/>
      </c>
      <c r="H8700" t="str">
        <f t="shared" si="83"/>
        <v/>
      </c>
      <c r="I8700" t="str">
        <f t="shared" si="84"/>
        <v>Females</v>
      </c>
      <c r="J8700">
        <f t="shared" si="85"/>
        <v>0</v>
      </c>
    </row>
    <row r="8701" spans="1:10" x14ac:dyDescent="0.3">
      <c r="A8701">
        <v>2015</v>
      </c>
      <c r="B8701" t="s">
        <v>161</v>
      </c>
      <c r="C8701" t="s">
        <v>175</v>
      </c>
      <c r="D8701" t="s">
        <v>205</v>
      </c>
      <c r="E8701" s="12">
        <v>68.312150000000003</v>
      </c>
      <c r="G8701" t="str">
        <f t="shared" si="82"/>
        <v/>
      </c>
      <c r="H8701" t="str">
        <f t="shared" si="83"/>
        <v/>
      </c>
      <c r="I8701" t="str">
        <f t="shared" si="84"/>
        <v/>
      </c>
      <c r="J8701">
        <f t="shared" si="85"/>
        <v>0</v>
      </c>
    </row>
    <row r="8702" spans="1:10" x14ac:dyDescent="0.3">
      <c r="A8702">
        <v>2015</v>
      </c>
      <c r="B8702" t="s">
        <v>161</v>
      </c>
      <c r="C8702" t="s">
        <v>176</v>
      </c>
      <c r="D8702" t="s">
        <v>202</v>
      </c>
      <c r="E8702" s="12">
        <v>65.236779999999996</v>
      </c>
      <c r="G8702" t="str">
        <f t="shared" si="82"/>
        <v/>
      </c>
      <c r="H8702" t="str">
        <f t="shared" si="83"/>
        <v/>
      </c>
      <c r="I8702" t="str">
        <f t="shared" si="84"/>
        <v/>
      </c>
      <c r="J8702">
        <f t="shared" si="85"/>
        <v>0</v>
      </c>
    </row>
    <row r="8703" spans="1:10" x14ac:dyDescent="0.3">
      <c r="A8703">
        <v>2015</v>
      </c>
      <c r="B8703" t="s">
        <v>161</v>
      </c>
      <c r="C8703" t="s">
        <v>176</v>
      </c>
      <c r="D8703" t="s">
        <v>203</v>
      </c>
      <c r="E8703" s="12">
        <v>65.599310000000003</v>
      </c>
      <c r="G8703" t="str">
        <f t="shared" si="82"/>
        <v/>
      </c>
      <c r="H8703" t="str">
        <f t="shared" si="83"/>
        <v/>
      </c>
      <c r="I8703" t="str">
        <f t="shared" si="84"/>
        <v>Females</v>
      </c>
      <c r="J8703">
        <f t="shared" si="85"/>
        <v>0</v>
      </c>
    </row>
    <row r="8704" spans="1:10" x14ac:dyDescent="0.3">
      <c r="A8704">
        <v>2015</v>
      </c>
      <c r="B8704" t="s">
        <v>161</v>
      </c>
      <c r="C8704" t="s">
        <v>176</v>
      </c>
      <c r="D8704" t="s">
        <v>205</v>
      </c>
      <c r="E8704" s="12">
        <v>65.42004</v>
      </c>
      <c r="G8704" t="str">
        <f t="shared" si="82"/>
        <v/>
      </c>
      <c r="H8704" t="str">
        <f t="shared" si="83"/>
        <v/>
      </c>
      <c r="I8704" t="str">
        <f t="shared" si="84"/>
        <v/>
      </c>
      <c r="J8704">
        <f t="shared" si="85"/>
        <v>0</v>
      </c>
    </row>
    <row r="8705" spans="1:10" x14ac:dyDescent="0.3">
      <c r="A8705">
        <v>2015</v>
      </c>
      <c r="B8705" t="s">
        <v>161</v>
      </c>
      <c r="C8705" t="s">
        <v>177</v>
      </c>
      <c r="D8705" t="s">
        <v>202</v>
      </c>
      <c r="E8705" s="12">
        <v>49.084000000000003</v>
      </c>
      <c r="G8705" t="str">
        <f t="shared" si="82"/>
        <v/>
      </c>
      <c r="H8705" t="str">
        <f t="shared" si="83"/>
        <v/>
      </c>
      <c r="I8705" t="str">
        <f t="shared" si="84"/>
        <v/>
      </c>
      <c r="J8705">
        <f t="shared" si="85"/>
        <v>0</v>
      </c>
    </row>
    <row r="8706" spans="1:10" x14ac:dyDescent="0.3">
      <c r="A8706">
        <v>2015</v>
      </c>
      <c r="B8706" t="s">
        <v>161</v>
      </c>
      <c r="C8706" t="s">
        <v>177</v>
      </c>
      <c r="D8706" t="s">
        <v>203</v>
      </c>
      <c r="E8706" s="12">
        <v>51.103029999999997</v>
      </c>
      <c r="G8706" t="str">
        <f t="shared" si="82"/>
        <v/>
      </c>
      <c r="H8706" t="str">
        <f t="shared" si="83"/>
        <v/>
      </c>
      <c r="I8706" t="str">
        <f t="shared" si="84"/>
        <v>Females</v>
      </c>
      <c r="J8706">
        <f t="shared" si="85"/>
        <v>0</v>
      </c>
    </row>
    <row r="8707" spans="1:10" x14ac:dyDescent="0.3">
      <c r="A8707">
        <v>2015</v>
      </c>
      <c r="B8707" t="s">
        <v>161</v>
      </c>
      <c r="C8707" t="s">
        <v>177</v>
      </c>
      <c r="D8707" t="s">
        <v>205</v>
      </c>
      <c r="E8707" s="12">
        <v>50.080129999999997</v>
      </c>
      <c r="G8707" t="str">
        <f t="shared" si="82"/>
        <v/>
      </c>
      <c r="H8707" t="str">
        <f t="shared" si="83"/>
        <v/>
      </c>
      <c r="I8707" t="str">
        <f t="shared" si="84"/>
        <v/>
      </c>
      <c r="J8707">
        <f t="shared" si="85"/>
        <v>0</v>
      </c>
    </row>
    <row r="8708" spans="1:10" x14ac:dyDescent="0.3">
      <c r="A8708">
        <v>2015</v>
      </c>
      <c r="B8708" t="s">
        <v>161</v>
      </c>
      <c r="C8708" t="s">
        <v>178</v>
      </c>
      <c r="D8708" t="s">
        <v>202</v>
      </c>
      <c r="E8708" s="12">
        <v>54.400930000000002</v>
      </c>
      <c r="G8708" t="str">
        <f t="shared" si="82"/>
        <v/>
      </c>
      <c r="H8708" t="str">
        <f t="shared" si="83"/>
        <v/>
      </c>
      <c r="I8708" t="str">
        <f t="shared" si="84"/>
        <v/>
      </c>
      <c r="J8708">
        <f t="shared" si="85"/>
        <v>0</v>
      </c>
    </row>
    <row r="8709" spans="1:10" x14ac:dyDescent="0.3">
      <c r="A8709">
        <v>2015</v>
      </c>
      <c r="B8709" t="s">
        <v>161</v>
      </c>
      <c r="C8709" t="s">
        <v>178</v>
      </c>
      <c r="D8709" t="s">
        <v>203</v>
      </c>
      <c r="E8709" s="12">
        <v>56.483240000000002</v>
      </c>
      <c r="G8709" t="str">
        <f t="shared" si="82"/>
        <v/>
      </c>
      <c r="H8709" t="str">
        <f t="shared" si="83"/>
        <v/>
      </c>
      <c r="I8709" t="str">
        <f t="shared" si="84"/>
        <v>Females</v>
      </c>
      <c r="J8709">
        <f t="shared" si="85"/>
        <v>0</v>
      </c>
    </row>
    <row r="8710" spans="1:10" x14ac:dyDescent="0.3">
      <c r="A8710">
        <v>2015</v>
      </c>
      <c r="B8710" t="s">
        <v>161</v>
      </c>
      <c r="C8710" t="s">
        <v>178</v>
      </c>
      <c r="D8710" t="s">
        <v>205</v>
      </c>
      <c r="E8710" s="12">
        <v>55.432319999999997</v>
      </c>
      <c r="G8710" t="str">
        <f t="shared" si="82"/>
        <v/>
      </c>
      <c r="H8710" t="str">
        <f t="shared" si="83"/>
        <v/>
      </c>
      <c r="I8710" t="str">
        <f t="shared" si="84"/>
        <v/>
      </c>
      <c r="J8710">
        <f t="shared" si="85"/>
        <v>0</v>
      </c>
    </row>
    <row r="8711" spans="1:10" x14ac:dyDescent="0.3">
      <c r="A8711">
        <v>2015</v>
      </c>
      <c r="B8711" t="s">
        <v>161</v>
      </c>
      <c r="C8711" t="s">
        <v>215</v>
      </c>
      <c r="D8711" t="s">
        <v>202</v>
      </c>
      <c r="E8711" s="12">
        <v>51.741390000000003</v>
      </c>
      <c r="G8711" t="str">
        <f t="shared" si="82"/>
        <v/>
      </c>
      <c r="H8711" t="str">
        <f t="shared" si="83"/>
        <v/>
      </c>
      <c r="I8711" t="str">
        <f t="shared" si="84"/>
        <v/>
      </c>
      <c r="J8711">
        <f t="shared" si="85"/>
        <v>0</v>
      </c>
    </row>
    <row r="8712" spans="1:10" x14ac:dyDescent="0.3">
      <c r="A8712">
        <v>2015</v>
      </c>
      <c r="B8712" t="s">
        <v>161</v>
      </c>
      <c r="C8712" t="s">
        <v>215</v>
      </c>
      <c r="D8712" t="s">
        <v>203</v>
      </c>
      <c r="E8712" s="12">
        <v>59.164160000000003</v>
      </c>
      <c r="G8712" t="str">
        <f t="shared" si="82"/>
        <v/>
      </c>
      <c r="H8712" t="str">
        <f t="shared" si="83"/>
        <v/>
      </c>
      <c r="I8712" t="str">
        <f t="shared" si="84"/>
        <v>Females</v>
      </c>
      <c r="J8712">
        <f t="shared" si="85"/>
        <v>0</v>
      </c>
    </row>
    <row r="8713" spans="1:10" x14ac:dyDescent="0.3">
      <c r="A8713">
        <v>2015</v>
      </c>
      <c r="B8713" t="s">
        <v>161</v>
      </c>
      <c r="C8713" t="s">
        <v>215</v>
      </c>
      <c r="D8713" t="s">
        <v>205</v>
      </c>
      <c r="E8713" s="12">
        <v>55.175159999999998</v>
      </c>
      <c r="G8713" t="str">
        <f t="shared" si="82"/>
        <v/>
      </c>
      <c r="H8713" t="str">
        <f t="shared" si="83"/>
        <v/>
      </c>
      <c r="I8713" t="str">
        <f t="shared" si="84"/>
        <v/>
      </c>
      <c r="J8713">
        <f t="shared" si="85"/>
        <v>0</v>
      </c>
    </row>
    <row r="8714" spans="1:10" x14ac:dyDescent="0.3">
      <c r="A8714">
        <v>2015</v>
      </c>
      <c r="B8714" t="s">
        <v>161</v>
      </c>
      <c r="C8714" t="s">
        <v>179</v>
      </c>
      <c r="D8714" t="s">
        <v>202</v>
      </c>
      <c r="E8714" s="12">
        <v>65.022189999999995</v>
      </c>
      <c r="G8714" t="str">
        <f t="shared" si="82"/>
        <v/>
      </c>
      <c r="H8714" t="str">
        <f t="shared" si="83"/>
        <v/>
      </c>
      <c r="I8714" t="str">
        <f t="shared" si="84"/>
        <v/>
      </c>
      <c r="J8714">
        <f t="shared" si="85"/>
        <v>0</v>
      </c>
    </row>
    <row r="8715" spans="1:10" x14ac:dyDescent="0.3">
      <c r="A8715">
        <v>2015</v>
      </c>
      <c r="B8715" t="s">
        <v>161</v>
      </c>
      <c r="C8715" t="s">
        <v>179</v>
      </c>
      <c r="D8715" t="s">
        <v>203</v>
      </c>
      <c r="E8715" s="12">
        <v>67.022130000000004</v>
      </c>
      <c r="G8715" t="str">
        <f t="shared" si="82"/>
        <v/>
      </c>
      <c r="H8715" t="str">
        <f t="shared" si="83"/>
        <v/>
      </c>
      <c r="I8715" t="str">
        <f t="shared" si="84"/>
        <v>Females</v>
      </c>
      <c r="J8715">
        <f t="shared" si="85"/>
        <v>0</v>
      </c>
    </row>
    <row r="8716" spans="1:10" x14ac:dyDescent="0.3">
      <c r="A8716">
        <v>2015</v>
      </c>
      <c r="B8716" t="s">
        <v>161</v>
      </c>
      <c r="C8716" t="s">
        <v>179</v>
      </c>
      <c r="D8716" t="s">
        <v>205</v>
      </c>
      <c r="E8716" s="12">
        <v>66.007819999999995</v>
      </c>
      <c r="G8716" t="str">
        <f t="shared" si="82"/>
        <v/>
      </c>
      <c r="H8716" t="str">
        <f t="shared" si="83"/>
        <v/>
      </c>
      <c r="I8716" t="str">
        <f t="shared" si="84"/>
        <v/>
      </c>
      <c r="J8716">
        <f t="shared" si="85"/>
        <v>0</v>
      </c>
    </row>
    <row r="8717" spans="1:10" x14ac:dyDescent="0.3">
      <c r="A8717">
        <v>2015</v>
      </c>
      <c r="B8717" t="s">
        <v>161</v>
      </c>
      <c r="C8717" t="s">
        <v>180</v>
      </c>
      <c r="D8717" t="s">
        <v>202</v>
      </c>
      <c r="E8717" s="12">
        <v>65.800250000000005</v>
      </c>
      <c r="G8717" t="str">
        <f t="shared" si="82"/>
        <v/>
      </c>
      <c r="H8717" t="str">
        <f t="shared" si="83"/>
        <v/>
      </c>
      <c r="I8717" t="str">
        <f t="shared" si="84"/>
        <v/>
      </c>
      <c r="J8717">
        <f t="shared" si="85"/>
        <v>0</v>
      </c>
    </row>
    <row r="8718" spans="1:10" x14ac:dyDescent="0.3">
      <c r="A8718">
        <v>2015</v>
      </c>
      <c r="B8718" t="s">
        <v>161</v>
      </c>
      <c r="C8718" t="s">
        <v>180</v>
      </c>
      <c r="D8718" t="s">
        <v>203</v>
      </c>
      <c r="E8718" s="12">
        <v>68.069689999999994</v>
      </c>
      <c r="G8718" t="str">
        <f t="shared" si="82"/>
        <v/>
      </c>
      <c r="H8718" t="str">
        <f t="shared" si="83"/>
        <v/>
      </c>
      <c r="I8718" t="str">
        <f t="shared" si="84"/>
        <v>Females</v>
      </c>
      <c r="J8718">
        <f t="shared" si="85"/>
        <v>0</v>
      </c>
    </row>
    <row r="8719" spans="1:10" x14ac:dyDescent="0.3">
      <c r="A8719">
        <v>2015</v>
      </c>
      <c r="B8719" t="s">
        <v>161</v>
      </c>
      <c r="C8719" t="s">
        <v>180</v>
      </c>
      <c r="D8719" t="s">
        <v>205</v>
      </c>
      <c r="E8719" s="12">
        <v>66.50985</v>
      </c>
      <c r="G8719" t="str">
        <f t="shared" si="82"/>
        <v/>
      </c>
      <c r="H8719" t="str">
        <f t="shared" si="83"/>
        <v/>
      </c>
      <c r="I8719" t="str">
        <f t="shared" si="84"/>
        <v/>
      </c>
      <c r="J8719">
        <f t="shared" si="85"/>
        <v>0</v>
      </c>
    </row>
    <row r="8720" spans="1:10" x14ac:dyDescent="0.3">
      <c r="A8720">
        <v>2015</v>
      </c>
      <c r="B8720" t="s">
        <v>161</v>
      </c>
      <c r="C8720" t="s">
        <v>181</v>
      </c>
      <c r="D8720" t="s">
        <v>202</v>
      </c>
      <c r="E8720" s="12">
        <v>53.686619999999998</v>
      </c>
      <c r="G8720" t="str">
        <f t="shared" si="82"/>
        <v/>
      </c>
      <c r="H8720" t="str">
        <f t="shared" si="83"/>
        <v/>
      </c>
      <c r="I8720" t="str">
        <f t="shared" si="84"/>
        <v/>
      </c>
      <c r="J8720">
        <f t="shared" si="85"/>
        <v>0</v>
      </c>
    </row>
    <row r="8721" spans="1:10" x14ac:dyDescent="0.3">
      <c r="A8721">
        <v>2015</v>
      </c>
      <c r="B8721" t="s">
        <v>161</v>
      </c>
      <c r="C8721" t="s">
        <v>181</v>
      </c>
      <c r="D8721" t="s">
        <v>203</v>
      </c>
      <c r="E8721" s="12">
        <v>55.005279999999999</v>
      </c>
      <c r="G8721" t="str">
        <f t="shared" si="82"/>
        <v/>
      </c>
      <c r="H8721" t="str">
        <f t="shared" si="83"/>
        <v/>
      </c>
      <c r="I8721" t="str">
        <f t="shared" si="84"/>
        <v>Females</v>
      </c>
      <c r="J8721">
        <f t="shared" si="85"/>
        <v>0</v>
      </c>
    </row>
    <row r="8722" spans="1:10" x14ac:dyDescent="0.3">
      <c r="A8722">
        <v>2015</v>
      </c>
      <c r="B8722" t="s">
        <v>161</v>
      </c>
      <c r="C8722" t="s">
        <v>181</v>
      </c>
      <c r="D8722" t="s">
        <v>205</v>
      </c>
      <c r="E8722" s="12">
        <v>54.329700000000003</v>
      </c>
      <c r="G8722" t="str">
        <f t="shared" si="82"/>
        <v/>
      </c>
      <c r="H8722" t="str">
        <f t="shared" si="83"/>
        <v/>
      </c>
      <c r="I8722" t="str">
        <f t="shared" si="84"/>
        <v/>
      </c>
      <c r="J8722">
        <f t="shared" si="85"/>
        <v>0</v>
      </c>
    </row>
    <row r="8723" spans="1:10" x14ac:dyDescent="0.3">
      <c r="A8723">
        <v>2015</v>
      </c>
      <c r="B8723" t="s">
        <v>182</v>
      </c>
      <c r="C8723" t="s">
        <v>183</v>
      </c>
      <c r="D8723" t="s">
        <v>202</v>
      </c>
      <c r="E8723" s="12">
        <v>71.492679999999993</v>
      </c>
      <c r="G8723" t="str">
        <f t="shared" si="82"/>
        <v/>
      </c>
      <c r="H8723" t="str">
        <f t="shared" si="83"/>
        <v/>
      </c>
      <c r="I8723" t="str">
        <f t="shared" si="84"/>
        <v/>
      </c>
      <c r="J8723">
        <f t="shared" si="85"/>
        <v>0</v>
      </c>
    </row>
    <row r="8724" spans="1:10" x14ac:dyDescent="0.3">
      <c r="A8724">
        <v>2015</v>
      </c>
      <c r="B8724" t="s">
        <v>182</v>
      </c>
      <c r="C8724" t="s">
        <v>183</v>
      </c>
      <c r="D8724" t="s">
        <v>203</v>
      </c>
      <c r="E8724" s="12">
        <v>73.949029999999993</v>
      </c>
      <c r="G8724" t="str">
        <f t="shared" si="82"/>
        <v/>
      </c>
      <c r="H8724" t="str">
        <f t="shared" si="83"/>
        <v/>
      </c>
      <c r="I8724" t="str">
        <f t="shared" si="84"/>
        <v>Females</v>
      </c>
      <c r="J8724">
        <f t="shared" si="85"/>
        <v>0</v>
      </c>
    </row>
    <row r="8725" spans="1:10" x14ac:dyDescent="0.3">
      <c r="A8725">
        <v>2015</v>
      </c>
      <c r="B8725" t="s">
        <v>182</v>
      </c>
      <c r="C8725" t="s">
        <v>183</v>
      </c>
      <c r="D8725" t="s">
        <v>205</v>
      </c>
      <c r="E8725" s="12">
        <v>72.739590000000007</v>
      </c>
      <c r="G8725" t="str">
        <f t="shared" si="82"/>
        <v/>
      </c>
      <c r="H8725" t="str">
        <f t="shared" si="83"/>
        <v/>
      </c>
      <c r="I8725" t="str">
        <f t="shared" si="84"/>
        <v/>
      </c>
      <c r="J8725">
        <f t="shared" si="85"/>
        <v>0</v>
      </c>
    </row>
    <row r="8726" spans="1:10" x14ac:dyDescent="0.3">
      <c r="A8726">
        <v>2015</v>
      </c>
      <c r="B8726" t="s">
        <v>182</v>
      </c>
      <c r="C8726" t="s">
        <v>184</v>
      </c>
      <c r="D8726" t="s">
        <v>202</v>
      </c>
      <c r="E8726" s="12">
        <v>66.761030000000005</v>
      </c>
      <c r="G8726" t="str">
        <f t="shared" si="82"/>
        <v/>
      </c>
      <c r="H8726" t="str">
        <f t="shared" si="83"/>
        <v/>
      </c>
      <c r="I8726" t="str">
        <f t="shared" si="84"/>
        <v/>
      </c>
      <c r="J8726">
        <f t="shared" si="85"/>
        <v>0</v>
      </c>
    </row>
    <row r="8727" spans="1:10" x14ac:dyDescent="0.3">
      <c r="A8727">
        <v>2015</v>
      </c>
      <c r="B8727" t="s">
        <v>182</v>
      </c>
      <c r="C8727" t="s">
        <v>184</v>
      </c>
      <c r="D8727" t="s">
        <v>203</v>
      </c>
      <c r="E8727" s="12">
        <v>68.546949999999995</v>
      </c>
      <c r="G8727" t="str">
        <f t="shared" si="82"/>
        <v/>
      </c>
      <c r="H8727" t="str">
        <f t="shared" si="83"/>
        <v/>
      </c>
      <c r="I8727" t="str">
        <f t="shared" si="84"/>
        <v>Females</v>
      </c>
      <c r="J8727">
        <f t="shared" si="85"/>
        <v>0</v>
      </c>
    </row>
    <row r="8728" spans="1:10" x14ac:dyDescent="0.3">
      <c r="A8728">
        <v>2015</v>
      </c>
      <c r="B8728" t="s">
        <v>182</v>
      </c>
      <c r="C8728" t="s">
        <v>184</v>
      </c>
      <c r="D8728" t="s">
        <v>205</v>
      </c>
      <c r="E8728" s="12">
        <v>67.652060000000006</v>
      </c>
      <c r="G8728" t="str">
        <f t="shared" si="82"/>
        <v/>
      </c>
      <c r="H8728" t="str">
        <f t="shared" si="83"/>
        <v/>
      </c>
      <c r="I8728" t="str">
        <f t="shared" si="84"/>
        <v/>
      </c>
      <c r="J8728">
        <f t="shared" si="85"/>
        <v>0</v>
      </c>
    </row>
    <row r="8729" spans="1:10" x14ac:dyDescent="0.3">
      <c r="A8729">
        <v>2015</v>
      </c>
      <c r="B8729" t="s">
        <v>182</v>
      </c>
      <c r="C8729" t="s">
        <v>185</v>
      </c>
      <c r="D8729" t="s">
        <v>202</v>
      </c>
      <c r="E8729" s="12">
        <v>58.975960000000001</v>
      </c>
      <c r="G8729" t="str">
        <f t="shared" si="82"/>
        <v/>
      </c>
      <c r="H8729" t="str">
        <f t="shared" si="83"/>
        <v/>
      </c>
      <c r="I8729" t="str">
        <f t="shared" si="84"/>
        <v/>
      </c>
      <c r="J8729">
        <f t="shared" si="85"/>
        <v>0</v>
      </c>
    </row>
    <row r="8730" spans="1:10" x14ac:dyDescent="0.3">
      <c r="A8730">
        <v>2015</v>
      </c>
      <c r="B8730" t="s">
        <v>182</v>
      </c>
      <c r="C8730" t="s">
        <v>185</v>
      </c>
      <c r="D8730" t="s">
        <v>203</v>
      </c>
      <c r="E8730" s="12">
        <v>61.63964</v>
      </c>
      <c r="G8730" t="str">
        <f t="shared" si="82"/>
        <v/>
      </c>
      <c r="H8730" t="str">
        <f t="shared" si="83"/>
        <v/>
      </c>
      <c r="I8730" t="str">
        <f t="shared" si="84"/>
        <v>Females</v>
      </c>
      <c r="J8730">
        <f t="shared" si="85"/>
        <v>0</v>
      </c>
    </row>
    <row r="8731" spans="1:10" x14ac:dyDescent="0.3">
      <c r="A8731">
        <v>2015</v>
      </c>
      <c r="B8731" t="s">
        <v>182</v>
      </c>
      <c r="C8731" t="s">
        <v>185</v>
      </c>
      <c r="D8731" t="s">
        <v>205</v>
      </c>
      <c r="E8731" s="12">
        <v>60.3812</v>
      </c>
      <c r="G8731" t="str">
        <f t="shared" si="82"/>
        <v/>
      </c>
      <c r="H8731" t="str">
        <f t="shared" si="83"/>
        <v/>
      </c>
      <c r="I8731" t="str">
        <f t="shared" si="84"/>
        <v/>
      </c>
      <c r="J8731">
        <f t="shared" si="85"/>
        <v>0</v>
      </c>
    </row>
    <row r="8732" spans="1:10" x14ac:dyDescent="0.3">
      <c r="A8732">
        <v>2015</v>
      </c>
      <c r="B8732" t="s">
        <v>182</v>
      </c>
      <c r="C8732" t="s">
        <v>186</v>
      </c>
      <c r="D8732" t="s">
        <v>202</v>
      </c>
      <c r="E8732" s="12">
        <v>67.804509999999993</v>
      </c>
      <c r="G8732" t="str">
        <f t="shared" si="82"/>
        <v/>
      </c>
      <c r="H8732" t="str">
        <f t="shared" si="83"/>
        <v/>
      </c>
      <c r="I8732" t="str">
        <f t="shared" si="84"/>
        <v/>
      </c>
      <c r="J8732">
        <f t="shared" si="85"/>
        <v>0</v>
      </c>
    </row>
    <row r="8733" spans="1:10" x14ac:dyDescent="0.3">
      <c r="A8733">
        <v>2015</v>
      </c>
      <c r="B8733" t="s">
        <v>182</v>
      </c>
      <c r="C8733" t="s">
        <v>186</v>
      </c>
      <c r="D8733" t="s">
        <v>203</v>
      </c>
      <c r="E8733" s="12">
        <v>69.093500000000006</v>
      </c>
      <c r="G8733" t="str">
        <f t="shared" si="82"/>
        <v/>
      </c>
      <c r="H8733" t="str">
        <f t="shared" si="83"/>
        <v/>
      </c>
      <c r="I8733" t="str">
        <f t="shared" si="84"/>
        <v>Females</v>
      </c>
      <c r="J8733">
        <f t="shared" si="85"/>
        <v>0</v>
      </c>
    </row>
    <row r="8734" spans="1:10" x14ac:dyDescent="0.3">
      <c r="A8734">
        <v>2015</v>
      </c>
      <c r="B8734" t="s">
        <v>182</v>
      </c>
      <c r="C8734" t="s">
        <v>186</v>
      </c>
      <c r="D8734" t="s">
        <v>205</v>
      </c>
      <c r="E8734" s="12">
        <v>68.421530000000004</v>
      </c>
      <c r="G8734" t="str">
        <f t="shared" si="82"/>
        <v/>
      </c>
      <c r="H8734" t="str">
        <f t="shared" si="83"/>
        <v/>
      </c>
      <c r="I8734" t="str">
        <f t="shared" si="84"/>
        <v/>
      </c>
      <c r="J8734">
        <f t="shared" si="85"/>
        <v>0</v>
      </c>
    </row>
    <row r="8735" spans="1:10" x14ac:dyDescent="0.3">
      <c r="A8735">
        <v>2015</v>
      </c>
      <c r="B8735" t="s">
        <v>182</v>
      </c>
      <c r="C8735" t="s">
        <v>187</v>
      </c>
      <c r="D8735" t="s">
        <v>202</v>
      </c>
      <c r="E8735" s="12">
        <v>59.423160000000003</v>
      </c>
      <c r="G8735" t="str">
        <f t="shared" si="82"/>
        <v/>
      </c>
      <c r="H8735" t="str">
        <f t="shared" si="83"/>
        <v/>
      </c>
      <c r="I8735" t="str">
        <f t="shared" si="84"/>
        <v/>
      </c>
      <c r="J8735">
        <f t="shared" si="85"/>
        <v>0</v>
      </c>
    </row>
    <row r="8736" spans="1:10" x14ac:dyDescent="0.3">
      <c r="A8736">
        <v>2015</v>
      </c>
      <c r="B8736" t="s">
        <v>182</v>
      </c>
      <c r="C8736" t="s">
        <v>187</v>
      </c>
      <c r="D8736" t="s">
        <v>203</v>
      </c>
      <c r="E8736" s="12">
        <v>63.146999999999998</v>
      </c>
      <c r="G8736" t="str">
        <f t="shared" si="82"/>
        <v/>
      </c>
      <c r="H8736" t="str">
        <f t="shared" si="83"/>
        <v/>
      </c>
      <c r="I8736" t="str">
        <f t="shared" si="84"/>
        <v>Females</v>
      </c>
      <c r="J8736">
        <f t="shared" si="85"/>
        <v>0</v>
      </c>
    </row>
    <row r="8737" spans="1:10" x14ac:dyDescent="0.3">
      <c r="A8737">
        <v>2015</v>
      </c>
      <c r="B8737" t="s">
        <v>182</v>
      </c>
      <c r="C8737" t="s">
        <v>187</v>
      </c>
      <c r="D8737" t="s">
        <v>205</v>
      </c>
      <c r="E8737" s="12">
        <v>61.175260000000002</v>
      </c>
      <c r="G8737" t="str">
        <f t="shared" si="82"/>
        <v/>
      </c>
      <c r="H8737" t="str">
        <f t="shared" si="83"/>
        <v/>
      </c>
      <c r="I8737" t="str">
        <f t="shared" si="84"/>
        <v/>
      </c>
      <c r="J8737">
        <f t="shared" si="85"/>
        <v>0</v>
      </c>
    </row>
    <row r="8738" spans="1:10" x14ac:dyDescent="0.3">
      <c r="A8738">
        <v>2015</v>
      </c>
      <c r="B8738" t="s">
        <v>182</v>
      </c>
      <c r="C8738" t="s">
        <v>188</v>
      </c>
      <c r="D8738" t="s">
        <v>202</v>
      </c>
      <c r="E8738" s="12">
        <v>72.396929999999998</v>
      </c>
      <c r="G8738" t="str">
        <f t="shared" si="82"/>
        <v/>
      </c>
      <c r="H8738" t="str">
        <f t="shared" si="83"/>
        <v/>
      </c>
      <c r="I8738" t="str">
        <f t="shared" si="84"/>
        <v/>
      </c>
      <c r="J8738">
        <f t="shared" si="85"/>
        <v>0</v>
      </c>
    </row>
    <row r="8739" spans="1:10" x14ac:dyDescent="0.3">
      <c r="A8739">
        <v>2015</v>
      </c>
      <c r="B8739" t="s">
        <v>182</v>
      </c>
      <c r="C8739" t="s">
        <v>188</v>
      </c>
      <c r="D8739" t="s">
        <v>203</v>
      </c>
      <c r="E8739" s="12">
        <v>76.800259999999994</v>
      </c>
      <c r="G8739" t="str">
        <f t="shared" si="82"/>
        <v/>
      </c>
      <c r="H8739" t="str">
        <f t="shared" si="83"/>
        <v/>
      </c>
      <c r="I8739" t="str">
        <f t="shared" si="84"/>
        <v>Females</v>
      </c>
      <c r="J8739">
        <f t="shared" si="85"/>
        <v>0</v>
      </c>
    </row>
    <row r="8740" spans="1:10" x14ac:dyDescent="0.3">
      <c r="A8740">
        <v>2015</v>
      </c>
      <c r="B8740" t="s">
        <v>182</v>
      </c>
      <c r="C8740" t="s">
        <v>188</v>
      </c>
      <c r="D8740" t="s">
        <v>205</v>
      </c>
      <c r="E8740" s="12">
        <v>74.667299999999997</v>
      </c>
      <c r="G8740" t="str">
        <f t="shared" si="82"/>
        <v/>
      </c>
      <c r="H8740" t="str">
        <f t="shared" si="83"/>
        <v/>
      </c>
      <c r="I8740" t="str">
        <f t="shared" si="84"/>
        <v/>
      </c>
      <c r="J8740">
        <f t="shared" si="85"/>
        <v>0</v>
      </c>
    </row>
    <row r="8741" spans="1:10" x14ac:dyDescent="0.3">
      <c r="A8741">
        <v>2015</v>
      </c>
      <c r="B8741" t="s">
        <v>182</v>
      </c>
      <c r="C8741" t="s">
        <v>189</v>
      </c>
      <c r="D8741" t="s">
        <v>202</v>
      </c>
      <c r="E8741" s="12">
        <v>55.846269999999997</v>
      </c>
      <c r="G8741" t="str">
        <f t="shared" si="82"/>
        <v/>
      </c>
      <c r="H8741" t="str">
        <f t="shared" si="83"/>
        <v/>
      </c>
      <c r="I8741" t="str">
        <f t="shared" si="84"/>
        <v/>
      </c>
      <c r="J8741">
        <f t="shared" si="85"/>
        <v>0</v>
      </c>
    </row>
    <row r="8742" spans="1:10" x14ac:dyDescent="0.3">
      <c r="A8742">
        <v>2015</v>
      </c>
      <c r="B8742" t="s">
        <v>182</v>
      </c>
      <c r="C8742" t="s">
        <v>189</v>
      </c>
      <c r="D8742" t="s">
        <v>203</v>
      </c>
      <c r="E8742" s="12">
        <v>59.260159999999999</v>
      </c>
      <c r="G8742" t="str">
        <f t="shared" si="82"/>
        <v/>
      </c>
      <c r="H8742" t="str">
        <f t="shared" si="83"/>
        <v/>
      </c>
      <c r="I8742" t="str">
        <f t="shared" si="84"/>
        <v>Females</v>
      </c>
      <c r="J8742">
        <f t="shared" si="85"/>
        <v>0</v>
      </c>
    </row>
    <row r="8743" spans="1:10" x14ac:dyDescent="0.3">
      <c r="A8743">
        <v>2015</v>
      </c>
      <c r="B8743" t="s">
        <v>182</v>
      </c>
      <c r="C8743" t="s">
        <v>189</v>
      </c>
      <c r="D8743" t="s">
        <v>205</v>
      </c>
      <c r="E8743" s="12">
        <v>57.579270000000001</v>
      </c>
      <c r="G8743" t="str">
        <f t="shared" si="82"/>
        <v/>
      </c>
      <c r="H8743" t="str">
        <f t="shared" si="83"/>
        <v/>
      </c>
      <c r="I8743" t="str">
        <f t="shared" si="84"/>
        <v/>
      </c>
      <c r="J8743">
        <f t="shared" si="85"/>
        <v>0</v>
      </c>
    </row>
    <row r="8744" spans="1:10" x14ac:dyDescent="0.3">
      <c r="A8744">
        <v>2015</v>
      </c>
      <c r="B8744" t="s">
        <v>182</v>
      </c>
      <c r="C8744" t="s">
        <v>216</v>
      </c>
      <c r="D8744" t="s">
        <v>202</v>
      </c>
      <c r="E8744" s="12">
        <v>56.592790000000001</v>
      </c>
      <c r="G8744" t="str">
        <f t="shared" si="82"/>
        <v/>
      </c>
      <c r="H8744" t="str">
        <f t="shared" si="83"/>
        <v/>
      </c>
      <c r="I8744" t="str">
        <f t="shared" si="84"/>
        <v/>
      </c>
      <c r="J8744">
        <f t="shared" si="85"/>
        <v>0</v>
      </c>
    </row>
    <row r="8745" spans="1:10" x14ac:dyDescent="0.3">
      <c r="A8745">
        <v>2015</v>
      </c>
      <c r="B8745" t="s">
        <v>182</v>
      </c>
      <c r="C8745" t="s">
        <v>216</v>
      </c>
      <c r="D8745" t="s">
        <v>203</v>
      </c>
      <c r="E8745" s="12">
        <v>58.423020000000001</v>
      </c>
      <c r="G8745" t="str">
        <f t="shared" si="82"/>
        <v/>
      </c>
      <c r="H8745" t="str">
        <f t="shared" si="83"/>
        <v/>
      </c>
      <c r="I8745" t="str">
        <f t="shared" si="84"/>
        <v>Females</v>
      </c>
      <c r="J8745">
        <f t="shared" si="85"/>
        <v>0</v>
      </c>
    </row>
    <row r="8746" spans="1:10" x14ac:dyDescent="0.3">
      <c r="A8746">
        <v>2015</v>
      </c>
      <c r="B8746" t="s">
        <v>182</v>
      </c>
      <c r="C8746" t="s">
        <v>216</v>
      </c>
      <c r="D8746" t="s">
        <v>205</v>
      </c>
      <c r="E8746" s="12">
        <v>57.509099999999997</v>
      </c>
      <c r="G8746" t="str">
        <f t="shared" si="82"/>
        <v/>
      </c>
      <c r="H8746" t="str">
        <f t="shared" si="83"/>
        <v/>
      </c>
      <c r="I8746" t="str">
        <f t="shared" si="84"/>
        <v/>
      </c>
      <c r="J8746">
        <f t="shared" si="85"/>
        <v>0</v>
      </c>
    </row>
    <row r="8747" spans="1:10" x14ac:dyDescent="0.3">
      <c r="A8747">
        <v>2015</v>
      </c>
      <c r="B8747" t="s">
        <v>182</v>
      </c>
      <c r="C8747" t="s">
        <v>190</v>
      </c>
      <c r="D8747" t="s">
        <v>202</v>
      </c>
      <c r="E8747" s="12">
        <v>65.026079999999993</v>
      </c>
      <c r="G8747" t="str">
        <f t="shared" si="82"/>
        <v/>
      </c>
      <c r="H8747" t="str">
        <f t="shared" si="83"/>
        <v/>
      </c>
      <c r="I8747" t="str">
        <f t="shared" si="84"/>
        <v/>
      </c>
      <c r="J8747">
        <f t="shared" si="85"/>
        <v>0</v>
      </c>
    </row>
    <row r="8748" spans="1:10" x14ac:dyDescent="0.3">
      <c r="A8748">
        <v>2015</v>
      </c>
      <c r="B8748" t="s">
        <v>182</v>
      </c>
      <c r="C8748" t="s">
        <v>190</v>
      </c>
      <c r="D8748" t="s">
        <v>203</v>
      </c>
      <c r="E8748" s="12">
        <v>67.946849999999998</v>
      </c>
      <c r="G8748" t="str">
        <f t="shared" si="82"/>
        <v/>
      </c>
      <c r="H8748" t="str">
        <f t="shared" si="83"/>
        <v/>
      </c>
      <c r="I8748" t="str">
        <f t="shared" si="84"/>
        <v>Females</v>
      </c>
      <c r="J8748">
        <f t="shared" si="85"/>
        <v>0</v>
      </c>
    </row>
    <row r="8749" spans="1:10" x14ac:dyDescent="0.3">
      <c r="A8749">
        <v>2015</v>
      </c>
      <c r="B8749" t="s">
        <v>182</v>
      </c>
      <c r="C8749" t="s">
        <v>190</v>
      </c>
      <c r="D8749" t="s">
        <v>205</v>
      </c>
      <c r="E8749" s="12">
        <v>66.398060000000001</v>
      </c>
      <c r="G8749" t="str">
        <f t="shared" ref="G8749:G8810" si="86">IF(A8749=$G$1,A8749,"")</f>
        <v/>
      </c>
      <c r="H8749" t="str">
        <f t="shared" ref="H8749:H8810" si="87">IF(C8749=$H$1, C8749,"")</f>
        <v/>
      </c>
      <c r="I8749" t="str">
        <f t="shared" ref="I8749:I8810" si="88">IF(D8749=$I$1,D8749,"")</f>
        <v/>
      </c>
      <c r="J8749">
        <f t="shared" si="85"/>
        <v>0</v>
      </c>
    </row>
    <row r="8750" spans="1:10" x14ac:dyDescent="0.3">
      <c r="A8750">
        <v>2015</v>
      </c>
      <c r="B8750" t="s">
        <v>182</v>
      </c>
      <c r="C8750" t="s">
        <v>191</v>
      </c>
      <c r="D8750" t="s">
        <v>202</v>
      </c>
      <c r="E8750" s="12">
        <v>60.084110000000003</v>
      </c>
      <c r="G8750" t="str">
        <f t="shared" si="86"/>
        <v/>
      </c>
      <c r="H8750" t="str">
        <f t="shared" si="87"/>
        <v/>
      </c>
      <c r="I8750" t="str">
        <f t="shared" si="88"/>
        <v/>
      </c>
      <c r="J8750">
        <f t="shared" ref="J8750:J8785" si="89">IF(AND(A8750=$G$8237,AND(H8750=$H$1,I8750=$I$1)),E8750,0)</f>
        <v>0</v>
      </c>
    </row>
    <row r="8751" spans="1:10" x14ac:dyDescent="0.3">
      <c r="A8751">
        <v>2015</v>
      </c>
      <c r="B8751" t="s">
        <v>182</v>
      </c>
      <c r="C8751" t="s">
        <v>191</v>
      </c>
      <c r="D8751" t="s">
        <v>203</v>
      </c>
      <c r="E8751" s="12">
        <v>61.519150000000003</v>
      </c>
      <c r="G8751" t="str">
        <f t="shared" si="86"/>
        <v/>
      </c>
      <c r="H8751" t="str">
        <f t="shared" si="87"/>
        <v/>
      </c>
      <c r="I8751" t="str">
        <f t="shared" si="88"/>
        <v>Females</v>
      </c>
      <c r="J8751">
        <f t="shared" si="89"/>
        <v>0</v>
      </c>
    </row>
    <row r="8752" spans="1:10" x14ac:dyDescent="0.3">
      <c r="A8752">
        <v>2015</v>
      </c>
      <c r="B8752" t="s">
        <v>182</v>
      </c>
      <c r="C8752" t="s">
        <v>191</v>
      </c>
      <c r="D8752" t="s">
        <v>205</v>
      </c>
      <c r="E8752" s="12">
        <v>60.801699999999997</v>
      </c>
      <c r="G8752" t="str">
        <f t="shared" si="86"/>
        <v/>
      </c>
      <c r="H8752" t="str">
        <f t="shared" si="87"/>
        <v/>
      </c>
      <c r="I8752" t="str">
        <f t="shared" si="88"/>
        <v/>
      </c>
      <c r="J8752">
        <f t="shared" si="89"/>
        <v>0</v>
      </c>
    </row>
    <row r="8753" spans="1:10" x14ac:dyDescent="0.3">
      <c r="A8753">
        <v>2015</v>
      </c>
      <c r="B8753" t="s">
        <v>182</v>
      </c>
      <c r="C8753" t="s">
        <v>192</v>
      </c>
      <c r="D8753" t="s">
        <v>202</v>
      </c>
      <c r="E8753" s="12">
        <v>58.36786</v>
      </c>
      <c r="G8753" t="str">
        <f t="shared" si="86"/>
        <v/>
      </c>
      <c r="H8753" t="str">
        <f t="shared" si="87"/>
        <v/>
      </c>
      <c r="I8753" t="str">
        <f t="shared" si="88"/>
        <v/>
      </c>
      <c r="J8753">
        <f t="shared" si="89"/>
        <v>0</v>
      </c>
    </row>
    <row r="8754" spans="1:10" x14ac:dyDescent="0.3">
      <c r="A8754">
        <v>2015</v>
      </c>
      <c r="B8754" t="s">
        <v>182</v>
      </c>
      <c r="C8754" t="s">
        <v>192</v>
      </c>
      <c r="D8754" t="s">
        <v>203</v>
      </c>
      <c r="E8754" s="12">
        <v>65.302040000000005</v>
      </c>
      <c r="G8754" t="str">
        <f t="shared" si="86"/>
        <v/>
      </c>
      <c r="H8754" t="str">
        <f t="shared" si="87"/>
        <v/>
      </c>
      <c r="I8754" t="str">
        <f t="shared" si="88"/>
        <v>Females</v>
      </c>
      <c r="J8754">
        <f t="shared" si="89"/>
        <v>0</v>
      </c>
    </row>
    <row r="8755" spans="1:10" x14ac:dyDescent="0.3">
      <c r="A8755">
        <v>2015</v>
      </c>
      <c r="B8755" t="s">
        <v>182</v>
      </c>
      <c r="C8755" t="s">
        <v>192</v>
      </c>
      <c r="D8755" t="s">
        <v>205</v>
      </c>
      <c r="E8755" s="12">
        <v>61.726379999999999</v>
      </c>
      <c r="G8755" t="str">
        <f t="shared" si="86"/>
        <v/>
      </c>
      <c r="H8755" t="str">
        <f t="shared" si="87"/>
        <v/>
      </c>
      <c r="I8755" t="str">
        <f t="shared" si="88"/>
        <v/>
      </c>
      <c r="J8755">
        <f t="shared" si="89"/>
        <v>0</v>
      </c>
    </row>
    <row r="8756" spans="1:10" x14ac:dyDescent="0.3">
      <c r="A8756">
        <v>2015</v>
      </c>
      <c r="B8756" t="s">
        <v>182</v>
      </c>
      <c r="C8756" t="s">
        <v>193</v>
      </c>
      <c r="D8756" t="s">
        <v>202</v>
      </c>
      <c r="E8756" s="12">
        <v>71.605419999999995</v>
      </c>
      <c r="G8756" t="str">
        <f t="shared" si="86"/>
        <v/>
      </c>
      <c r="H8756" t="str">
        <f t="shared" si="87"/>
        <v/>
      </c>
      <c r="I8756" t="str">
        <f t="shared" si="88"/>
        <v/>
      </c>
      <c r="J8756">
        <f t="shared" si="89"/>
        <v>0</v>
      </c>
    </row>
    <row r="8757" spans="1:10" x14ac:dyDescent="0.3">
      <c r="A8757">
        <v>2015</v>
      </c>
      <c r="B8757" t="s">
        <v>182</v>
      </c>
      <c r="C8757" t="s">
        <v>193</v>
      </c>
      <c r="D8757" t="s">
        <v>203</v>
      </c>
      <c r="E8757" s="12">
        <v>73.758459999999999</v>
      </c>
      <c r="G8757" t="str">
        <f t="shared" si="86"/>
        <v/>
      </c>
      <c r="H8757" t="str">
        <f t="shared" si="87"/>
        <v/>
      </c>
      <c r="I8757" t="str">
        <f t="shared" si="88"/>
        <v>Females</v>
      </c>
      <c r="J8757">
        <f t="shared" si="89"/>
        <v>0</v>
      </c>
    </row>
    <row r="8758" spans="1:10" x14ac:dyDescent="0.3">
      <c r="A8758">
        <v>2015</v>
      </c>
      <c r="B8758" t="s">
        <v>182</v>
      </c>
      <c r="C8758" t="s">
        <v>193</v>
      </c>
      <c r="D8758" t="s">
        <v>205</v>
      </c>
      <c r="E8758" s="12">
        <v>72.62979</v>
      </c>
      <c r="G8758" t="str">
        <f t="shared" si="86"/>
        <v/>
      </c>
      <c r="H8758" t="str">
        <f t="shared" si="87"/>
        <v/>
      </c>
      <c r="I8758" t="str">
        <f t="shared" si="88"/>
        <v/>
      </c>
      <c r="J8758">
        <f t="shared" si="89"/>
        <v>0</v>
      </c>
    </row>
    <row r="8759" spans="1:10" x14ac:dyDescent="0.3">
      <c r="A8759">
        <v>2015</v>
      </c>
      <c r="B8759" t="s">
        <v>182</v>
      </c>
      <c r="C8759" t="s">
        <v>194</v>
      </c>
      <c r="D8759" t="s">
        <v>202</v>
      </c>
      <c r="E8759" s="12">
        <v>56.47889</v>
      </c>
      <c r="G8759" t="str">
        <f t="shared" si="86"/>
        <v/>
      </c>
      <c r="H8759" t="str">
        <f t="shared" si="87"/>
        <v/>
      </c>
      <c r="I8759" t="str">
        <f t="shared" si="88"/>
        <v/>
      </c>
      <c r="J8759">
        <f t="shared" si="89"/>
        <v>0</v>
      </c>
    </row>
    <row r="8760" spans="1:10" x14ac:dyDescent="0.3">
      <c r="A8760">
        <v>2015</v>
      </c>
      <c r="B8760" t="s">
        <v>182</v>
      </c>
      <c r="C8760" t="s">
        <v>194</v>
      </c>
      <c r="D8760" t="s">
        <v>203</v>
      </c>
      <c r="E8760" s="12">
        <v>59.269779999999997</v>
      </c>
      <c r="G8760" t="str">
        <f t="shared" si="86"/>
        <v/>
      </c>
      <c r="H8760" t="str">
        <f t="shared" si="87"/>
        <v/>
      </c>
      <c r="I8760" t="str">
        <f t="shared" si="88"/>
        <v>Females</v>
      </c>
      <c r="J8760">
        <f t="shared" si="89"/>
        <v>0</v>
      </c>
    </row>
    <row r="8761" spans="1:10" x14ac:dyDescent="0.3">
      <c r="A8761">
        <v>2015</v>
      </c>
      <c r="B8761" t="s">
        <v>182</v>
      </c>
      <c r="C8761" t="s">
        <v>194</v>
      </c>
      <c r="D8761" t="s">
        <v>205</v>
      </c>
      <c r="E8761" s="12">
        <v>57.842590000000001</v>
      </c>
      <c r="G8761" t="str">
        <f t="shared" si="86"/>
        <v/>
      </c>
      <c r="H8761" t="str">
        <f t="shared" si="87"/>
        <v/>
      </c>
      <c r="I8761" t="str">
        <f t="shared" si="88"/>
        <v/>
      </c>
      <c r="J8761">
        <f t="shared" si="89"/>
        <v>0</v>
      </c>
    </row>
    <row r="8762" spans="1:10" x14ac:dyDescent="0.3">
      <c r="A8762">
        <v>2015</v>
      </c>
      <c r="B8762" t="s">
        <v>182</v>
      </c>
      <c r="C8762" t="s">
        <v>195</v>
      </c>
      <c r="D8762" t="s">
        <v>202</v>
      </c>
      <c r="E8762" s="12">
        <v>59.231990000000003</v>
      </c>
      <c r="G8762" t="str">
        <f t="shared" si="86"/>
        <v/>
      </c>
      <c r="H8762" t="str">
        <f t="shared" si="87"/>
        <v/>
      </c>
      <c r="I8762" t="str">
        <f t="shared" si="88"/>
        <v/>
      </c>
      <c r="J8762">
        <f t="shared" si="89"/>
        <v>0</v>
      </c>
    </row>
    <row r="8763" spans="1:10" x14ac:dyDescent="0.3">
      <c r="A8763">
        <v>2015</v>
      </c>
      <c r="B8763" t="s">
        <v>182</v>
      </c>
      <c r="C8763" t="s">
        <v>195</v>
      </c>
      <c r="D8763" t="s">
        <v>203</v>
      </c>
      <c r="E8763" s="12">
        <v>64.046279999999996</v>
      </c>
      <c r="G8763" t="str">
        <f t="shared" si="86"/>
        <v/>
      </c>
      <c r="H8763" t="str">
        <f t="shared" si="87"/>
        <v/>
      </c>
      <c r="I8763" t="str">
        <f t="shared" si="88"/>
        <v>Females</v>
      </c>
      <c r="J8763">
        <f t="shared" si="89"/>
        <v>0</v>
      </c>
    </row>
    <row r="8764" spans="1:10" x14ac:dyDescent="0.3">
      <c r="A8764">
        <v>2015</v>
      </c>
      <c r="B8764" t="s">
        <v>182</v>
      </c>
      <c r="C8764" t="s">
        <v>195</v>
      </c>
      <c r="D8764" t="s">
        <v>205</v>
      </c>
      <c r="E8764" s="12">
        <v>61.555219999999998</v>
      </c>
      <c r="G8764" t="str">
        <f t="shared" si="86"/>
        <v/>
      </c>
      <c r="H8764" t="str">
        <f t="shared" si="87"/>
        <v/>
      </c>
      <c r="I8764" t="str">
        <f t="shared" si="88"/>
        <v/>
      </c>
      <c r="J8764">
        <f t="shared" si="89"/>
        <v>0</v>
      </c>
    </row>
    <row r="8765" spans="1:10" x14ac:dyDescent="0.3">
      <c r="A8765">
        <v>2015</v>
      </c>
      <c r="B8765" t="s">
        <v>182</v>
      </c>
      <c r="C8765" t="s">
        <v>213</v>
      </c>
      <c r="D8765" t="s">
        <v>202</v>
      </c>
      <c r="E8765" s="12">
        <v>70.314729999999997</v>
      </c>
      <c r="G8765" t="str">
        <f t="shared" si="86"/>
        <v/>
      </c>
      <c r="H8765" t="str">
        <f t="shared" si="87"/>
        <v/>
      </c>
      <c r="I8765" t="str">
        <f t="shared" si="88"/>
        <v/>
      </c>
      <c r="J8765">
        <f t="shared" si="89"/>
        <v>0</v>
      </c>
    </row>
    <row r="8766" spans="1:10" x14ac:dyDescent="0.3">
      <c r="A8766">
        <v>2015</v>
      </c>
      <c r="B8766" t="s">
        <v>182</v>
      </c>
      <c r="C8766" t="s">
        <v>213</v>
      </c>
      <c r="D8766" t="s">
        <v>203</v>
      </c>
      <c r="E8766" s="12">
        <v>74.792820000000006</v>
      </c>
      <c r="G8766" t="str">
        <f t="shared" si="86"/>
        <v/>
      </c>
      <c r="H8766" t="str">
        <f t="shared" si="87"/>
        <v/>
      </c>
      <c r="I8766" t="str">
        <f t="shared" si="88"/>
        <v>Females</v>
      </c>
      <c r="J8766">
        <f t="shared" si="89"/>
        <v>0</v>
      </c>
    </row>
    <row r="8767" spans="1:10" x14ac:dyDescent="0.3">
      <c r="A8767">
        <v>2015</v>
      </c>
      <c r="B8767" t="s">
        <v>182</v>
      </c>
      <c r="C8767" t="s">
        <v>213</v>
      </c>
      <c r="D8767" t="s">
        <v>205</v>
      </c>
      <c r="E8767" s="12">
        <v>72.673109999999994</v>
      </c>
      <c r="G8767" t="str">
        <f t="shared" si="86"/>
        <v/>
      </c>
      <c r="H8767" t="str">
        <f t="shared" si="87"/>
        <v/>
      </c>
      <c r="I8767" t="str">
        <f t="shared" si="88"/>
        <v/>
      </c>
      <c r="J8767">
        <f t="shared" si="89"/>
        <v>0</v>
      </c>
    </row>
    <row r="8768" spans="1:10" x14ac:dyDescent="0.3">
      <c r="A8768">
        <v>2015</v>
      </c>
      <c r="B8768" t="s">
        <v>182</v>
      </c>
      <c r="C8768" t="s">
        <v>196</v>
      </c>
      <c r="D8768" t="s">
        <v>202</v>
      </c>
      <c r="E8768" s="12">
        <v>63.838569999999997</v>
      </c>
      <c r="G8768" t="str">
        <f t="shared" si="86"/>
        <v/>
      </c>
      <c r="H8768" t="str">
        <f t="shared" si="87"/>
        <v/>
      </c>
      <c r="I8768" t="str">
        <f t="shared" si="88"/>
        <v/>
      </c>
      <c r="J8768">
        <f t="shared" si="89"/>
        <v>0</v>
      </c>
    </row>
    <row r="8769" spans="1:10" x14ac:dyDescent="0.3">
      <c r="A8769">
        <v>2015</v>
      </c>
      <c r="B8769" t="s">
        <v>182</v>
      </c>
      <c r="C8769" t="s">
        <v>196</v>
      </c>
      <c r="D8769" t="s">
        <v>203</v>
      </c>
      <c r="E8769" s="12">
        <v>67.817260000000005</v>
      </c>
      <c r="G8769" t="str">
        <f t="shared" si="86"/>
        <v/>
      </c>
      <c r="H8769" t="str">
        <f t="shared" si="87"/>
        <v/>
      </c>
      <c r="I8769" t="str">
        <f t="shared" si="88"/>
        <v>Females</v>
      </c>
      <c r="J8769">
        <f t="shared" si="89"/>
        <v>0</v>
      </c>
    </row>
    <row r="8770" spans="1:10" x14ac:dyDescent="0.3">
      <c r="A8770">
        <v>2015</v>
      </c>
      <c r="B8770" t="s">
        <v>182</v>
      </c>
      <c r="C8770" t="s">
        <v>196</v>
      </c>
      <c r="D8770" t="s">
        <v>205</v>
      </c>
      <c r="E8770" s="12">
        <v>65.743650000000002</v>
      </c>
      <c r="G8770" t="str">
        <f t="shared" si="86"/>
        <v/>
      </c>
      <c r="H8770" t="str">
        <f t="shared" si="87"/>
        <v/>
      </c>
      <c r="I8770" t="str">
        <f t="shared" si="88"/>
        <v/>
      </c>
      <c r="J8770">
        <f t="shared" si="89"/>
        <v>0</v>
      </c>
    </row>
    <row r="8771" spans="1:10" x14ac:dyDescent="0.3">
      <c r="A8771">
        <v>2015</v>
      </c>
      <c r="B8771" t="s">
        <v>182</v>
      </c>
      <c r="C8771" t="s">
        <v>197</v>
      </c>
      <c r="D8771" t="s">
        <v>202</v>
      </c>
      <c r="E8771" s="12">
        <v>74.38552</v>
      </c>
      <c r="G8771" t="str">
        <f t="shared" si="86"/>
        <v/>
      </c>
      <c r="H8771" t="str">
        <f t="shared" si="87"/>
        <v/>
      </c>
      <c r="I8771" t="str">
        <f t="shared" si="88"/>
        <v/>
      </c>
      <c r="J8771">
        <f t="shared" si="89"/>
        <v>0</v>
      </c>
    </row>
    <row r="8772" spans="1:10" x14ac:dyDescent="0.3">
      <c r="A8772">
        <v>2015</v>
      </c>
      <c r="B8772" t="s">
        <v>182</v>
      </c>
      <c r="C8772" t="s">
        <v>197</v>
      </c>
      <c r="D8772" t="s">
        <v>203</v>
      </c>
      <c r="E8772" s="12">
        <v>77.365639999999999</v>
      </c>
      <c r="G8772" t="str">
        <f t="shared" si="86"/>
        <v/>
      </c>
      <c r="H8772" t="str">
        <f t="shared" si="87"/>
        <v/>
      </c>
      <c r="I8772" t="str">
        <f t="shared" si="88"/>
        <v>Females</v>
      </c>
      <c r="J8772">
        <f t="shared" si="89"/>
        <v>0</v>
      </c>
    </row>
    <row r="8773" spans="1:10" x14ac:dyDescent="0.3">
      <c r="A8773">
        <v>2015</v>
      </c>
      <c r="B8773" t="s">
        <v>182</v>
      </c>
      <c r="C8773" t="s">
        <v>197</v>
      </c>
      <c r="D8773" t="s">
        <v>205</v>
      </c>
      <c r="E8773" s="12">
        <v>75.901690000000002</v>
      </c>
      <c r="G8773" t="str">
        <f t="shared" si="86"/>
        <v/>
      </c>
      <c r="H8773" t="str">
        <f t="shared" si="87"/>
        <v/>
      </c>
      <c r="I8773" t="str">
        <f t="shared" si="88"/>
        <v/>
      </c>
      <c r="J8773">
        <f t="shared" si="89"/>
        <v>0</v>
      </c>
    </row>
    <row r="8774" spans="1:10" x14ac:dyDescent="0.3">
      <c r="A8774">
        <v>2015</v>
      </c>
      <c r="B8774" t="s">
        <v>182</v>
      </c>
      <c r="C8774" t="s">
        <v>198</v>
      </c>
      <c r="D8774" t="s">
        <v>202</v>
      </c>
      <c r="E8774" s="12">
        <v>61.20091</v>
      </c>
      <c r="G8774" t="str">
        <f t="shared" si="86"/>
        <v/>
      </c>
      <c r="H8774" t="str">
        <f t="shared" si="87"/>
        <v/>
      </c>
      <c r="I8774" t="str">
        <f t="shared" si="88"/>
        <v/>
      </c>
      <c r="J8774">
        <f t="shared" si="89"/>
        <v>0</v>
      </c>
    </row>
    <row r="8775" spans="1:10" x14ac:dyDescent="0.3">
      <c r="A8775">
        <v>2015</v>
      </c>
      <c r="B8775" t="s">
        <v>182</v>
      </c>
      <c r="C8775" t="s">
        <v>198</v>
      </c>
      <c r="D8775" t="s">
        <v>203</v>
      </c>
      <c r="E8775" s="12">
        <v>62.28754</v>
      </c>
      <c r="G8775" t="str">
        <f t="shared" si="86"/>
        <v/>
      </c>
      <c r="H8775" t="str">
        <f t="shared" si="87"/>
        <v/>
      </c>
      <c r="I8775" t="str">
        <f t="shared" si="88"/>
        <v>Females</v>
      </c>
      <c r="J8775">
        <f t="shared" si="89"/>
        <v>0</v>
      </c>
    </row>
    <row r="8776" spans="1:10" x14ac:dyDescent="0.3">
      <c r="A8776">
        <v>2015</v>
      </c>
      <c r="B8776" t="s">
        <v>182</v>
      </c>
      <c r="C8776" t="s">
        <v>198</v>
      </c>
      <c r="D8776" t="s">
        <v>205</v>
      </c>
      <c r="E8776" s="12">
        <v>61.706409999999998</v>
      </c>
      <c r="G8776" t="str">
        <f t="shared" si="86"/>
        <v/>
      </c>
      <c r="H8776" t="str">
        <f t="shared" si="87"/>
        <v/>
      </c>
      <c r="I8776" t="str">
        <f t="shared" si="88"/>
        <v/>
      </c>
      <c r="J8776">
        <f t="shared" si="89"/>
        <v>0</v>
      </c>
    </row>
    <row r="8777" spans="1:10" x14ac:dyDescent="0.3">
      <c r="A8777">
        <v>2015</v>
      </c>
      <c r="B8777" t="s">
        <v>182</v>
      </c>
      <c r="C8777" t="s">
        <v>199</v>
      </c>
      <c r="D8777" t="s">
        <v>202</v>
      </c>
      <c r="E8777" s="12">
        <v>62.510399999999997</v>
      </c>
      <c r="G8777" t="str">
        <f t="shared" si="86"/>
        <v/>
      </c>
      <c r="H8777" t="str">
        <f t="shared" si="87"/>
        <v/>
      </c>
      <c r="I8777" t="str">
        <f t="shared" si="88"/>
        <v/>
      </c>
      <c r="J8777">
        <f t="shared" si="89"/>
        <v>0</v>
      </c>
    </row>
    <row r="8778" spans="1:10" x14ac:dyDescent="0.3">
      <c r="A8778">
        <v>2015</v>
      </c>
      <c r="B8778" t="s">
        <v>182</v>
      </c>
      <c r="C8778" t="s">
        <v>199</v>
      </c>
      <c r="D8778" t="s">
        <v>203</v>
      </c>
      <c r="E8778" s="12">
        <v>65.812370000000001</v>
      </c>
      <c r="G8778" t="str">
        <f t="shared" si="86"/>
        <v/>
      </c>
      <c r="H8778" t="str">
        <f t="shared" si="87"/>
        <v/>
      </c>
      <c r="I8778" t="str">
        <f t="shared" si="88"/>
        <v>Females</v>
      </c>
      <c r="J8778">
        <f t="shared" si="89"/>
        <v>0</v>
      </c>
    </row>
    <row r="8779" spans="1:10" x14ac:dyDescent="0.3">
      <c r="A8779">
        <v>2015</v>
      </c>
      <c r="B8779" t="s">
        <v>182</v>
      </c>
      <c r="C8779" t="s">
        <v>199</v>
      </c>
      <c r="D8779" t="s">
        <v>205</v>
      </c>
      <c r="E8779" s="12">
        <v>64.151949999999999</v>
      </c>
      <c r="G8779" t="str">
        <f t="shared" si="86"/>
        <v/>
      </c>
      <c r="H8779" t="str">
        <f t="shared" si="87"/>
        <v/>
      </c>
      <c r="I8779" t="str">
        <f t="shared" si="88"/>
        <v/>
      </c>
      <c r="J8779">
        <f t="shared" si="89"/>
        <v>0</v>
      </c>
    </row>
    <row r="8780" spans="1:10" x14ac:dyDescent="0.3">
      <c r="A8780">
        <v>2015</v>
      </c>
      <c r="B8780" t="s">
        <v>182</v>
      </c>
      <c r="C8780" t="s">
        <v>200</v>
      </c>
      <c r="D8780" t="s">
        <v>202</v>
      </c>
      <c r="E8780" s="12">
        <v>61.69735</v>
      </c>
      <c r="G8780" t="str">
        <f t="shared" si="86"/>
        <v/>
      </c>
      <c r="H8780" t="str">
        <f t="shared" si="87"/>
        <v/>
      </c>
      <c r="I8780" t="str">
        <f t="shared" si="88"/>
        <v/>
      </c>
      <c r="J8780">
        <f t="shared" si="89"/>
        <v>0</v>
      </c>
    </row>
    <row r="8781" spans="1:10" x14ac:dyDescent="0.3">
      <c r="A8781">
        <v>2015</v>
      </c>
      <c r="B8781" t="s">
        <v>182</v>
      </c>
      <c r="C8781" t="s">
        <v>200</v>
      </c>
      <c r="D8781" t="s">
        <v>203</v>
      </c>
      <c r="E8781" s="12">
        <v>63.461489999999998</v>
      </c>
      <c r="G8781" t="str">
        <f t="shared" si="86"/>
        <v/>
      </c>
      <c r="H8781" t="str">
        <f t="shared" si="87"/>
        <v/>
      </c>
      <c r="I8781" t="str">
        <f t="shared" si="88"/>
        <v>Females</v>
      </c>
      <c r="J8781">
        <f t="shared" si="89"/>
        <v>0</v>
      </c>
    </row>
    <row r="8782" spans="1:10" x14ac:dyDescent="0.3">
      <c r="A8782">
        <v>2015</v>
      </c>
      <c r="B8782" t="s">
        <v>182</v>
      </c>
      <c r="C8782" t="s">
        <v>200</v>
      </c>
      <c r="D8782" t="s">
        <v>205</v>
      </c>
      <c r="E8782" s="12">
        <v>62.520040000000002</v>
      </c>
      <c r="G8782" t="str">
        <f t="shared" si="86"/>
        <v/>
      </c>
      <c r="H8782" t="str">
        <f t="shared" si="87"/>
        <v/>
      </c>
      <c r="I8782" t="str">
        <f t="shared" si="88"/>
        <v/>
      </c>
      <c r="J8782">
        <f t="shared" si="89"/>
        <v>0</v>
      </c>
    </row>
    <row r="8783" spans="1:10" x14ac:dyDescent="0.3">
      <c r="A8783">
        <v>2015</v>
      </c>
      <c r="B8783" t="s">
        <v>182</v>
      </c>
      <c r="C8783" t="s">
        <v>201</v>
      </c>
      <c r="D8783" t="s">
        <v>202</v>
      </c>
      <c r="E8783" s="12">
        <v>63.975320000000004</v>
      </c>
      <c r="G8783" t="str">
        <f t="shared" si="86"/>
        <v/>
      </c>
      <c r="H8783" t="str">
        <f t="shared" si="87"/>
        <v/>
      </c>
      <c r="I8783" t="str">
        <f t="shared" si="88"/>
        <v/>
      </c>
      <c r="J8783">
        <f t="shared" si="89"/>
        <v>0</v>
      </c>
    </row>
    <row r="8784" spans="1:10" x14ac:dyDescent="0.3">
      <c r="A8784">
        <v>2015</v>
      </c>
      <c r="B8784" t="s">
        <v>182</v>
      </c>
      <c r="C8784" t="s">
        <v>201</v>
      </c>
      <c r="D8784" t="s">
        <v>203</v>
      </c>
      <c r="E8784" s="12">
        <v>70.485650000000007</v>
      </c>
      <c r="G8784" t="str">
        <f t="shared" si="86"/>
        <v/>
      </c>
      <c r="H8784" t="str">
        <f t="shared" si="87"/>
        <v/>
      </c>
      <c r="I8784" t="str">
        <f t="shared" si="88"/>
        <v>Females</v>
      </c>
      <c r="J8784">
        <f t="shared" si="89"/>
        <v>0</v>
      </c>
    </row>
    <row r="8785" spans="1:10" x14ac:dyDescent="0.3">
      <c r="A8785">
        <v>2015</v>
      </c>
      <c r="B8785" t="s">
        <v>182</v>
      </c>
      <c r="C8785" t="s">
        <v>201</v>
      </c>
      <c r="D8785" t="s">
        <v>205</v>
      </c>
      <c r="E8785" s="12">
        <v>67.262590000000003</v>
      </c>
      <c r="G8785" t="str">
        <f t="shared" si="86"/>
        <v/>
      </c>
      <c r="H8785" t="str">
        <f t="shared" si="87"/>
        <v/>
      </c>
      <c r="I8785" t="str">
        <f t="shared" si="88"/>
        <v/>
      </c>
      <c r="J8785">
        <f t="shared" si="89"/>
        <v>0</v>
      </c>
    </row>
    <row r="8786" spans="1:10" x14ac:dyDescent="0.3">
      <c r="A8786">
        <v>2016</v>
      </c>
      <c r="B8786" t="s">
        <v>26</v>
      </c>
      <c r="C8786" t="s">
        <v>27</v>
      </c>
      <c r="D8786" t="s">
        <v>202</v>
      </c>
      <c r="E8786" s="12">
        <v>65.447410000000005</v>
      </c>
      <c r="G8786">
        <v>2016</v>
      </c>
      <c r="H8786" t="str">
        <f t="shared" si="87"/>
        <v/>
      </c>
      <c r="I8786" t="str">
        <f t="shared" si="88"/>
        <v/>
      </c>
      <c r="J8786">
        <f>IF(AND(A8786=$G$8786,AND(H8786=$H$1,I8786=$I$1)),E8786,0)</f>
        <v>0</v>
      </c>
    </row>
    <row r="8787" spans="1:10" x14ac:dyDescent="0.3">
      <c r="A8787">
        <v>2016</v>
      </c>
      <c r="B8787" t="s">
        <v>26</v>
      </c>
      <c r="C8787" t="s">
        <v>27</v>
      </c>
      <c r="D8787" t="s">
        <v>203</v>
      </c>
      <c r="E8787" s="12">
        <v>65.625649999999993</v>
      </c>
      <c r="G8787" t="str">
        <f t="shared" si="86"/>
        <v/>
      </c>
      <c r="H8787" t="str">
        <f t="shared" si="87"/>
        <v/>
      </c>
      <c r="I8787" t="str">
        <f t="shared" si="88"/>
        <v>Females</v>
      </c>
      <c r="J8787">
        <f t="shared" ref="J8787:J8850" si="90">IF(AND(A8787=$G$8786,AND(H8787=$H$1,I8787=$I$1)),E8787,0)</f>
        <v>0</v>
      </c>
    </row>
    <row r="8788" spans="1:10" x14ac:dyDescent="0.3">
      <c r="A8788">
        <v>2016</v>
      </c>
      <c r="B8788" t="s">
        <v>26</v>
      </c>
      <c r="C8788" t="s">
        <v>27</v>
      </c>
      <c r="D8788" t="s">
        <v>205</v>
      </c>
      <c r="E8788" s="12">
        <v>65.530720000000002</v>
      </c>
      <c r="G8788" t="str">
        <f t="shared" si="86"/>
        <v/>
      </c>
      <c r="H8788" t="str">
        <f t="shared" si="87"/>
        <v/>
      </c>
      <c r="I8788" t="str">
        <f t="shared" si="88"/>
        <v/>
      </c>
      <c r="J8788">
        <f t="shared" si="90"/>
        <v>0</v>
      </c>
    </row>
    <row r="8789" spans="1:10" x14ac:dyDescent="0.3">
      <c r="A8789">
        <v>2016</v>
      </c>
      <c r="B8789" t="s">
        <v>26</v>
      </c>
      <c r="C8789" t="s">
        <v>28</v>
      </c>
      <c r="D8789" t="s">
        <v>202</v>
      </c>
      <c r="E8789" s="12">
        <v>53.81033</v>
      </c>
      <c r="G8789" t="str">
        <f t="shared" si="86"/>
        <v/>
      </c>
      <c r="H8789" t="str">
        <f t="shared" si="87"/>
        <v/>
      </c>
      <c r="I8789" t="str">
        <f t="shared" si="88"/>
        <v/>
      </c>
      <c r="J8789">
        <f t="shared" si="90"/>
        <v>0</v>
      </c>
    </row>
    <row r="8790" spans="1:10" x14ac:dyDescent="0.3">
      <c r="A8790">
        <v>2016</v>
      </c>
      <c r="B8790" t="s">
        <v>26</v>
      </c>
      <c r="C8790" t="s">
        <v>28</v>
      </c>
      <c r="D8790" t="s">
        <v>203</v>
      </c>
      <c r="E8790" s="12">
        <v>57.741930000000004</v>
      </c>
      <c r="G8790" t="str">
        <f t="shared" si="86"/>
        <v/>
      </c>
      <c r="H8790" t="str">
        <f t="shared" si="87"/>
        <v/>
      </c>
      <c r="I8790" t="str">
        <f t="shared" si="88"/>
        <v>Females</v>
      </c>
      <c r="J8790">
        <f t="shared" si="90"/>
        <v>0</v>
      </c>
    </row>
    <row r="8791" spans="1:10" x14ac:dyDescent="0.3">
      <c r="A8791">
        <v>2016</v>
      </c>
      <c r="B8791" t="s">
        <v>26</v>
      </c>
      <c r="C8791" t="s">
        <v>28</v>
      </c>
      <c r="D8791" t="s">
        <v>205</v>
      </c>
      <c r="E8791" s="12">
        <v>55.785049999999998</v>
      </c>
      <c r="G8791" t="str">
        <f t="shared" si="86"/>
        <v/>
      </c>
      <c r="H8791" t="str">
        <f t="shared" si="87"/>
        <v/>
      </c>
      <c r="I8791" t="str">
        <f t="shared" si="88"/>
        <v/>
      </c>
      <c r="J8791">
        <f t="shared" si="90"/>
        <v>0</v>
      </c>
    </row>
    <row r="8792" spans="1:10" x14ac:dyDescent="0.3">
      <c r="A8792">
        <v>2016</v>
      </c>
      <c r="B8792" t="s">
        <v>26</v>
      </c>
      <c r="C8792" t="s">
        <v>29</v>
      </c>
      <c r="D8792" t="s">
        <v>202</v>
      </c>
      <c r="E8792" s="12">
        <v>52.502969999999998</v>
      </c>
      <c r="G8792" t="str">
        <f t="shared" si="86"/>
        <v/>
      </c>
      <c r="H8792" t="str">
        <f t="shared" si="87"/>
        <v>Benin</v>
      </c>
      <c r="I8792" t="str">
        <f t="shared" si="88"/>
        <v/>
      </c>
      <c r="J8792">
        <f t="shared" si="90"/>
        <v>0</v>
      </c>
    </row>
    <row r="8793" spans="1:10" x14ac:dyDescent="0.3">
      <c r="A8793">
        <v>2016</v>
      </c>
      <c r="B8793" t="s">
        <v>26</v>
      </c>
      <c r="C8793" t="s">
        <v>29</v>
      </c>
      <c r="D8793" t="s">
        <v>203</v>
      </c>
      <c r="E8793" s="12">
        <v>54.374989999999997</v>
      </c>
      <c r="G8793" t="str">
        <f t="shared" si="86"/>
        <v/>
      </c>
      <c r="H8793" t="str">
        <f t="shared" si="87"/>
        <v>Benin</v>
      </c>
      <c r="I8793" t="str">
        <f t="shared" si="88"/>
        <v>Females</v>
      </c>
      <c r="J8793">
        <f t="shared" si="90"/>
        <v>54.374989999999997</v>
      </c>
    </row>
    <row r="8794" spans="1:10" x14ac:dyDescent="0.3">
      <c r="A8794">
        <v>2016</v>
      </c>
      <c r="B8794" t="s">
        <v>26</v>
      </c>
      <c r="C8794" t="s">
        <v>29</v>
      </c>
      <c r="D8794" t="s">
        <v>205</v>
      </c>
      <c r="E8794" s="12">
        <v>53.458129999999997</v>
      </c>
      <c r="G8794" t="str">
        <f t="shared" si="86"/>
        <v/>
      </c>
      <c r="H8794" t="str">
        <f t="shared" si="87"/>
        <v>Benin</v>
      </c>
      <c r="I8794" t="str">
        <f t="shared" si="88"/>
        <v/>
      </c>
      <c r="J8794">
        <f t="shared" si="90"/>
        <v>0</v>
      </c>
    </row>
    <row r="8795" spans="1:10" x14ac:dyDescent="0.3">
      <c r="A8795">
        <v>2016</v>
      </c>
      <c r="B8795" t="s">
        <v>26</v>
      </c>
      <c r="C8795" t="s">
        <v>30</v>
      </c>
      <c r="D8795" t="s">
        <v>202</v>
      </c>
      <c r="E8795" s="12">
        <v>55.243470000000002</v>
      </c>
      <c r="G8795" t="str">
        <f t="shared" si="86"/>
        <v/>
      </c>
      <c r="H8795" t="str">
        <f t="shared" si="87"/>
        <v/>
      </c>
      <c r="I8795" t="str">
        <f t="shared" si="88"/>
        <v/>
      </c>
      <c r="J8795">
        <f t="shared" si="90"/>
        <v>0</v>
      </c>
    </row>
    <row r="8796" spans="1:10" x14ac:dyDescent="0.3">
      <c r="A8796">
        <v>2016</v>
      </c>
      <c r="B8796" t="s">
        <v>26</v>
      </c>
      <c r="C8796" t="s">
        <v>30</v>
      </c>
      <c r="D8796" t="s">
        <v>203</v>
      </c>
      <c r="E8796" s="12">
        <v>59.549880000000002</v>
      </c>
      <c r="G8796" t="str">
        <f t="shared" si="86"/>
        <v/>
      </c>
      <c r="H8796" t="str">
        <f t="shared" si="87"/>
        <v/>
      </c>
      <c r="I8796" t="str">
        <f t="shared" si="88"/>
        <v>Females</v>
      </c>
      <c r="J8796">
        <f t="shared" si="90"/>
        <v>0</v>
      </c>
    </row>
    <row r="8797" spans="1:10" x14ac:dyDescent="0.3">
      <c r="A8797">
        <v>2016</v>
      </c>
      <c r="B8797" t="s">
        <v>26</v>
      </c>
      <c r="C8797" t="s">
        <v>30</v>
      </c>
      <c r="D8797" t="s">
        <v>205</v>
      </c>
      <c r="E8797" s="12">
        <v>57.470289999999999</v>
      </c>
      <c r="G8797" t="str">
        <f t="shared" si="86"/>
        <v/>
      </c>
      <c r="H8797" t="str">
        <f t="shared" si="87"/>
        <v/>
      </c>
      <c r="I8797" t="str">
        <f t="shared" si="88"/>
        <v/>
      </c>
      <c r="J8797">
        <f t="shared" si="90"/>
        <v>0</v>
      </c>
    </row>
    <row r="8798" spans="1:10" x14ac:dyDescent="0.3">
      <c r="A8798">
        <v>2016</v>
      </c>
      <c r="B8798" t="s">
        <v>26</v>
      </c>
      <c r="C8798" t="s">
        <v>31</v>
      </c>
      <c r="D8798" t="s">
        <v>202</v>
      </c>
      <c r="E8798" s="12">
        <v>52.653370000000002</v>
      </c>
      <c r="G8798" t="str">
        <f t="shared" si="86"/>
        <v/>
      </c>
      <c r="H8798" t="str">
        <f t="shared" si="87"/>
        <v/>
      </c>
      <c r="I8798" t="str">
        <f t="shared" si="88"/>
        <v/>
      </c>
      <c r="J8798">
        <f t="shared" si="90"/>
        <v>0</v>
      </c>
    </row>
    <row r="8799" spans="1:10" x14ac:dyDescent="0.3">
      <c r="A8799">
        <v>2016</v>
      </c>
      <c r="B8799" t="s">
        <v>26</v>
      </c>
      <c r="C8799" t="s">
        <v>31</v>
      </c>
      <c r="D8799" t="s">
        <v>203</v>
      </c>
      <c r="E8799" s="12">
        <v>53.08419</v>
      </c>
      <c r="G8799" t="str">
        <f t="shared" si="86"/>
        <v/>
      </c>
      <c r="H8799" t="str">
        <f t="shared" si="87"/>
        <v/>
      </c>
      <c r="I8799" t="str">
        <f t="shared" si="88"/>
        <v>Females</v>
      </c>
      <c r="J8799">
        <f t="shared" si="90"/>
        <v>0</v>
      </c>
    </row>
    <row r="8800" spans="1:10" x14ac:dyDescent="0.3">
      <c r="A8800">
        <v>2016</v>
      </c>
      <c r="B8800" t="s">
        <v>26</v>
      </c>
      <c r="C8800" t="s">
        <v>31</v>
      </c>
      <c r="D8800" t="s">
        <v>205</v>
      </c>
      <c r="E8800" s="12">
        <v>52.913460000000001</v>
      </c>
      <c r="G8800" t="str">
        <f t="shared" si="86"/>
        <v/>
      </c>
      <c r="H8800" t="str">
        <f t="shared" si="87"/>
        <v/>
      </c>
      <c r="I8800" t="str">
        <f t="shared" si="88"/>
        <v/>
      </c>
      <c r="J8800">
        <f t="shared" si="90"/>
        <v>0</v>
      </c>
    </row>
    <row r="8801" spans="1:10" x14ac:dyDescent="0.3">
      <c r="A8801">
        <v>2016</v>
      </c>
      <c r="B8801" t="s">
        <v>26</v>
      </c>
      <c r="C8801" t="s">
        <v>32</v>
      </c>
      <c r="D8801" t="s">
        <v>202</v>
      </c>
      <c r="E8801" s="12">
        <v>51.187779999999997</v>
      </c>
      <c r="G8801" t="str">
        <f t="shared" si="86"/>
        <v/>
      </c>
      <c r="H8801" t="str">
        <f t="shared" si="87"/>
        <v/>
      </c>
      <c r="I8801" t="str">
        <f t="shared" si="88"/>
        <v/>
      </c>
      <c r="J8801">
        <f t="shared" si="90"/>
        <v>0</v>
      </c>
    </row>
    <row r="8802" spans="1:10" x14ac:dyDescent="0.3">
      <c r="A8802">
        <v>2016</v>
      </c>
      <c r="B8802" t="s">
        <v>26</v>
      </c>
      <c r="C8802" t="s">
        <v>32</v>
      </c>
      <c r="D8802" t="s">
        <v>203</v>
      </c>
      <c r="E8802" s="12">
        <v>53.960189999999997</v>
      </c>
      <c r="G8802" t="str">
        <f t="shared" si="86"/>
        <v/>
      </c>
      <c r="H8802" t="str">
        <f t="shared" si="87"/>
        <v/>
      </c>
      <c r="I8802" t="str">
        <f t="shared" si="88"/>
        <v>Females</v>
      </c>
      <c r="J8802">
        <f t="shared" si="90"/>
        <v>0</v>
      </c>
    </row>
    <row r="8803" spans="1:10" x14ac:dyDescent="0.3">
      <c r="A8803">
        <v>2016</v>
      </c>
      <c r="B8803" t="s">
        <v>26</v>
      </c>
      <c r="C8803" t="s">
        <v>32</v>
      </c>
      <c r="D8803" t="s">
        <v>205</v>
      </c>
      <c r="E8803" s="12">
        <v>52.563639999999999</v>
      </c>
      <c r="G8803" t="str">
        <f t="shared" si="86"/>
        <v/>
      </c>
      <c r="H8803" t="str">
        <f t="shared" si="87"/>
        <v/>
      </c>
      <c r="I8803" t="str">
        <f t="shared" si="88"/>
        <v/>
      </c>
      <c r="J8803">
        <f t="shared" si="90"/>
        <v>0</v>
      </c>
    </row>
    <row r="8804" spans="1:10" x14ac:dyDescent="0.3">
      <c r="A8804">
        <v>2016</v>
      </c>
      <c r="B8804" t="s">
        <v>26</v>
      </c>
      <c r="C8804" t="s">
        <v>33</v>
      </c>
      <c r="D8804" t="s">
        <v>202</v>
      </c>
      <c r="E8804" s="12">
        <v>50.119390000000003</v>
      </c>
      <c r="G8804" t="str">
        <f t="shared" si="86"/>
        <v/>
      </c>
      <c r="H8804" t="str">
        <f t="shared" si="87"/>
        <v/>
      </c>
      <c r="I8804" t="str">
        <f t="shared" si="88"/>
        <v/>
      </c>
      <c r="J8804">
        <f t="shared" si="90"/>
        <v>0</v>
      </c>
    </row>
    <row r="8805" spans="1:10" x14ac:dyDescent="0.3">
      <c r="A8805">
        <v>2016</v>
      </c>
      <c r="B8805" t="s">
        <v>26</v>
      </c>
      <c r="C8805" t="s">
        <v>33</v>
      </c>
      <c r="D8805" t="s">
        <v>203</v>
      </c>
      <c r="E8805" s="12">
        <v>52.048609999999996</v>
      </c>
      <c r="G8805" t="str">
        <f t="shared" si="86"/>
        <v/>
      </c>
      <c r="H8805" t="str">
        <f t="shared" si="87"/>
        <v/>
      </c>
      <c r="I8805" t="str">
        <f t="shared" si="88"/>
        <v>Females</v>
      </c>
      <c r="J8805">
        <f t="shared" si="90"/>
        <v>0</v>
      </c>
    </row>
    <row r="8806" spans="1:10" x14ac:dyDescent="0.3">
      <c r="A8806">
        <v>2016</v>
      </c>
      <c r="B8806" t="s">
        <v>26</v>
      </c>
      <c r="C8806" t="s">
        <v>33</v>
      </c>
      <c r="D8806" t="s">
        <v>205</v>
      </c>
      <c r="E8806" s="12">
        <v>51.07499</v>
      </c>
      <c r="G8806" t="str">
        <f t="shared" si="86"/>
        <v/>
      </c>
      <c r="H8806" t="str">
        <f t="shared" si="87"/>
        <v/>
      </c>
      <c r="I8806" t="str">
        <f t="shared" si="88"/>
        <v/>
      </c>
      <c r="J8806">
        <f t="shared" si="90"/>
        <v>0</v>
      </c>
    </row>
    <row r="8807" spans="1:10" x14ac:dyDescent="0.3">
      <c r="A8807">
        <v>2016</v>
      </c>
      <c r="B8807" t="s">
        <v>26</v>
      </c>
      <c r="C8807" t="s">
        <v>34</v>
      </c>
      <c r="D8807" t="s">
        <v>202</v>
      </c>
      <c r="E8807" s="12">
        <v>63.088709999999999</v>
      </c>
      <c r="G8807" t="str">
        <f t="shared" si="86"/>
        <v/>
      </c>
      <c r="H8807" t="str">
        <f t="shared" si="87"/>
        <v/>
      </c>
      <c r="I8807" t="str">
        <f t="shared" si="88"/>
        <v/>
      </c>
      <c r="J8807">
        <f t="shared" si="90"/>
        <v>0</v>
      </c>
    </row>
    <row r="8808" spans="1:10" x14ac:dyDescent="0.3">
      <c r="A8808">
        <v>2016</v>
      </c>
      <c r="B8808" t="s">
        <v>26</v>
      </c>
      <c r="C8808" t="s">
        <v>34</v>
      </c>
      <c r="D8808" t="s">
        <v>203</v>
      </c>
      <c r="E8808" s="12">
        <v>65.757480000000001</v>
      </c>
      <c r="G8808" t="str">
        <f t="shared" si="86"/>
        <v/>
      </c>
      <c r="H8808" t="str">
        <f t="shared" si="87"/>
        <v/>
      </c>
      <c r="I8808" t="str">
        <f t="shared" si="88"/>
        <v>Females</v>
      </c>
      <c r="J8808">
        <f t="shared" si="90"/>
        <v>0</v>
      </c>
    </row>
    <row r="8809" spans="1:10" x14ac:dyDescent="0.3">
      <c r="A8809">
        <v>2016</v>
      </c>
      <c r="B8809" t="s">
        <v>26</v>
      </c>
      <c r="C8809" t="s">
        <v>34</v>
      </c>
      <c r="D8809" t="s">
        <v>205</v>
      </c>
      <c r="E8809" s="12">
        <v>64.527150000000006</v>
      </c>
      <c r="G8809" t="str">
        <f t="shared" si="86"/>
        <v/>
      </c>
      <c r="H8809" t="str">
        <f t="shared" si="87"/>
        <v/>
      </c>
      <c r="I8809" t="str">
        <f t="shared" si="88"/>
        <v/>
      </c>
      <c r="J8809">
        <f t="shared" si="90"/>
        <v>0</v>
      </c>
    </row>
    <row r="8810" spans="1:10" x14ac:dyDescent="0.3">
      <c r="A8810">
        <v>2016</v>
      </c>
      <c r="B8810" t="s">
        <v>26</v>
      </c>
      <c r="C8810" t="s">
        <v>209</v>
      </c>
      <c r="D8810" t="s">
        <v>202</v>
      </c>
      <c r="E8810" s="12">
        <v>43.878929999999997</v>
      </c>
      <c r="G8810" t="str">
        <f t="shared" si="86"/>
        <v/>
      </c>
      <c r="H8810" t="str">
        <f t="shared" si="87"/>
        <v/>
      </c>
      <c r="I8810" t="str">
        <f t="shared" si="88"/>
        <v/>
      </c>
      <c r="J8810">
        <f t="shared" si="90"/>
        <v>0</v>
      </c>
    </row>
    <row r="8811" spans="1:10" x14ac:dyDescent="0.3">
      <c r="A8811">
        <v>2016</v>
      </c>
      <c r="B8811" t="s">
        <v>26</v>
      </c>
      <c r="C8811" t="s">
        <v>209</v>
      </c>
      <c r="D8811" t="s">
        <v>203</v>
      </c>
      <c r="E8811" s="12">
        <v>45.86674</v>
      </c>
      <c r="G8811" t="str">
        <f>IF(A8811=G1,A8811,"")</f>
        <v/>
      </c>
      <c r="H8811" t="str">
        <f>IF(C8811=H1, C8811,"")</f>
        <v/>
      </c>
      <c r="I8811" t="str">
        <f>IF(D8811=I1,D8811,"")</f>
        <v>Females</v>
      </c>
      <c r="J8811">
        <f t="shared" si="90"/>
        <v>0</v>
      </c>
    </row>
    <row r="8812" spans="1:10" x14ac:dyDescent="0.3">
      <c r="A8812">
        <v>2016</v>
      </c>
      <c r="B8812" t="s">
        <v>26</v>
      </c>
      <c r="C8812" t="s">
        <v>209</v>
      </c>
      <c r="D8812" t="s">
        <v>205</v>
      </c>
      <c r="E8812" s="12">
        <v>44.878039999999999</v>
      </c>
      <c r="G8812" t="str">
        <f>IF(A8812=G1,A8812,"")</f>
        <v/>
      </c>
      <c r="H8812" t="str">
        <f>IF(C8812=H1, C8812,"")</f>
        <v/>
      </c>
      <c r="I8812" t="str">
        <f>IF(D8812=I1,D8812,"")</f>
        <v/>
      </c>
      <c r="J8812">
        <f t="shared" si="90"/>
        <v>0</v>
      </c>
    </row>
    <row r="8813" spans="1:10" x14ac:dyDescent="0.3">
      <c r="A8813">
        <v>2016</v>
      </c>
      <c r="B8813" t="s">
        <v>26</v>
      </c>
      <c r="C8813" t="s">
        <v>35</v>
      </c>
      <c r="D8813" t="s">
        <v>202</v>
      </c>
      <c r="E8813" s="12">
        <v>46.48319</v>
      </c>
      <c r="G8813" t="str">
        <f>IF(A8813=G1,A8813,"")</f>
        <v/>
      </c>
      <c r="H8813" t="str">
        <f>IF(C8813=H1, C8813,"")</f>
        <v/>
      </c>
      <c r="I8813" t="str">
        <f>IF(D8813=I1,D8813,"")</f>
        <v/>
      </c>
      <c r="J8813">
        <f t="shared" si="90"/>
        <v>0</v>
      </c>
    </row>
    <row r="8814" spans="1:10" x14ac:dyDescent="0.3">
      <c r="A8814">
        <v>2016</v>
      </c>
      <c r="B8814" t="s">
        <v>26</v>
      </c>
      <c r="C8814" t="s">
        <v>35</v>
      </c>
      <c r="D8814" t="s">
        <v>203</v>
      </c>
      <c r="E8814" s="12">
        <v>47.983379999999997</v>
      </c>
      <c r="G8814" t="str">
        <f>IF(A8814=G1,A8814,"")</f>
        <v/>
      </c>
      <c r="H8814" t="str">
        <f>IF(C8814=H1, C8814,"")</f>
        <v/>
      </c>
      <c r="I8814" t="str">
        <f>IF(D8814=I1,D8814,"")</f>
        <v>Females</v>
      </c>
      <c r="J8814">
        <f t="shared" si="90"/>
        <v>0</v>
      </c>
    </row>
    <row r="8815" spans="1:10" x14ac:dyDescent="0.3">
      <c r="A8815">
        <v>2016</v>
      </c>
      <c r="B8815" t="s">
        <v>26</v>
      </c>
      <c r="C8815" t="s">
        <v>35</v>
      </c>
      <c r="D8815" t="s">
        <v>205</v>
      </c>
      <c r="E8815" s="12">
        <v>47.232089999999999</v>
      </c>
      <c r="G8815" t="str">
        <f>IF(A8815=G1,A8815,"")</f>
        <v/>
      </c>
      <c r="H8815" t="str">
        <f>IF(C8815=H1, C8815,"")</f>
        <v/>
      </c>
      <c r="I8815" t="str">
        <f>IF(D8815=I1,D8815,"")</f>
        <v/>
      </c>
      <c r="J8815">
        <f t="shared" si="90"/>
        <v>0</v>
      </c>
    </row>
    <row r="8816" spans="1:10" x14ac:dyDescent="0.3">
      <c r="A8816">
        <v>2016</v>
      </c>
      <c r="B8816" t="s">
        <v>26</v>
      </c>
      <c r="C8816" t="s">
        <v>36</v>
      </c>
      <c r="D8816" t="s">
        <v>202</v>
      </c>
      <c r="E8816" s="12">
        <v>55.36741</v>
      </c>
      <c r="G8816" t="str">
        <f>IF(A8816=G1,A8816,"")</f>
        <v/>
      </c>
      <c r="H8816" t="str">
        <f>IF(C8816=H1, C8816,"")</f>
        <v/>
      </c>
      <c r="I8816" t="str">
        <f>IF(D8816=I1,D8816,"")</f>
        <v/>
      </c>
      <c r="J8816">
        <f t="shared" si="90"/>
        <v>0</v>
      </c>
    </row>
    <row r="8817" spans="1:10" x14ac:dyDescent="0.3">
      <c r="A8817">
        <v>2016</v>
      </c>
      <c r="B8817" t="s">
        <v>26</v>
      </c>
      <c r="C8817" t="s">
        <v>36</v>
      </c>
      <c r="D8817" t="s">
        <v>203</v>
      </c>
      <c r="E8817" s="12">
        <v>57.790190000000003</v>
      </c>
      <c r="G8817" t="str">
        <f>IF(A8817=G1,A8817,"")</f>
        <v/>
      </c>
      <c r="H8817" t="str">
        <f>IF(C8817=H1, C8817,"")</f>
        <v/>
      </c>
      <c r="I8817" t="str">
        <f>IF(D8817=I1,D8817,"")</f>
        <v>Females</v>
      </c>
      <c r="J8817">
        <f t="shared" si="90"/>
        <v>0</v>
      </c>
    </row>
    <row r="8818" spans="1:10" x14ac:dyDescent="0.3">
      <c r="A8818">
        <v>2016</v>
      </c>
      <c r="B8818" t="s">
        <v>26</v>
      </c>
      <c r="C8818" t="s">
        <v>36</v>
      </c>
      <c r="D8818" t="s">
        <v>205</v>
      </c>
      <c r="E8818" s="12">
        <v>56.560519999999997</v>
      </c>
      <c r="G8818" t="str">
        <f>IF(A8818=G1,A8818,"")</f>
        <v/>
      </c>
      <c r="H8818" t="str">
        <f>IF(C8818=H1, C8818,"")</f>
        <v/>
      </c>
      <c r="I8818" t="str">
        <f>IF(D8818=I1,D8818,"")</f>
        <v/>
      </c>
      <c r="J8818">
        <f t="shared" si="90"/>
        <v>0</v>
      </c>
    </row>
    <row r="8819" spans="1:10" x14ac:dyDescent="0.3">
      <c r="A8819">
        <v>2016</v>
      </c>
      <c r="B8819" t="s">
        <v>26</v>
      </c>
      <c r="C8819" t="s">
        <v>37</v>
      </c>
      <c r="D8819" t="s">
        <v>202</v>
      </c>
      <c r="E8819" s="12">
        <v>55.944360000000003</v>
      </c>
      <c r="G8819" t="str">
        <f>IF(A8819=G1,A8819,"")</f>
        <v/>
      </c>
      <c r="H8819" t="str">
        <f>IF(C8819=H1, C8819,"")</f>
        <v/>
      </c>
      <c r="I8819" t="str">
        <f>IF(D8819=I1,D8819,"")</f>
        <v/>
      </c>
      <c r="J8819">
        <f t="shared" si="90"/>
        <v>0</v>
      </c>
    </row>
    <row r="8820" spans="1:10" x14ac:dyDescent="0.3">
      <c r="A8820">
        <v>2016</v>
      </c>
      <c r="B8820" t="s">
        <v>26</v>
      </c>
      <c r="C8820" t="s">
        <v>37</v>
      </c>
      <c r="D8820" t="s">
        <v>203</v>
      </c>
      <c r="E8820" s="12">
        <v>57.55556</v>
      </c>
      <c r="G8820" t="str">
        <f>IF(A8820=G1,A8820,"")</f>
        <v/>
      </c>
      <c r="H8820" t="str">
        <f>IF(C8820=H1, C8820,"")</f>
        <v/>
      </c>
      <c r="I8820" t="str">
        <f>IF(D8820=I1,D8820,"")</f>
        <v>Females</v>
      </c>
      <c r="J8820">
        <f t="shared" si="90"/>
        <v>0</v>
      </c>
    </row>
    <row r="8821" spans="1:10" x14ac:dyDescent="0.3">
      <c r="A8821">
        <v>2016</v>
      </c>
      <c r="B8821" t="s">
        <v>26</v>
      </c>
      <c r="C8821" t="s">
        <v>37</v>
      </c>
      <c r="D8821" t="s">
        <v>205</v>
      </c>
      <c r="E8821" s="12">
        <v>56.742510000000003</v>
      </c>
      <c r="G8821" t="str">
        <f>IF(A8821=G1,A8821,"")</f>
        <v/>
      </c>
      <c r="H8821" t="str">
        <f>IF(C8821=H1, C8821,"")</f>
        <v/>
      </c>
      <c r="I8821" t="str">
        <f>IF(D8821=I1,D8821,"")</f>
        <v/>
      </c>
      <c r="J8821">
        <f t="shared" si="90"/>
        <v>0</v>
      </c>
    </row>
    <row r="8822" spans="1:10" x14ac:dyDescent="0.3">
      <c r="A8822">
        <v>2016</v>
      </c>
      <c r="B8822" t="s">
        <v>26</v>
      </c>
      <c r="C8822" t="s">
        <v>38</v>
      </c>
      <c r="D8822" t="s">
        <v>202</v>
      </c>
      <c r="E8822" s="12">
        <v>47.596130000000002</v>
      </c>
      <c r="G8822" t="str">
        <f>IF(A8822=G1,A8822,"")</f>
        <v/>
      </c>
      <c r="H8822" t="str">
        <f>IF(C8822=H1, C8822,"")</f>
        <v/>
      </c>
      <c r="I8822" t="str">
        <f>IF(D8822=I1,D8822,"")</f>
        <v/>
      </c>
      <c r="J8822">
        <f t="shared" si="90"/>
        <v>0</v>
      </c>
    </row>
    <row r="8823" spans="1:10" x14ac:dyDescent="0.3">
      <c r="A8823">
        <v>2016</v>
      </c>
      <c r="B8823" t="s">
        <v>26</v>
      </c>
      <c r="C8823" t="s">
        <v>38</v>
      </c>
      <c r="D8823" t="s">
        <v>203</v>
      </c>
      <c r="E8823" s="12">
        <v>49.045160000000003</v>
      </c>
      <c r="G8823" t="str">
        <f>IF(A8823=G1,A8823,"")</f>
        <v/>
      </c>
      <c r="H8823" t="str">
        <f>IF(C8823=H1, C8823,"")</f>
        <v/>
      </c>
      <c r="I8823" t="str">
        <f>IF(D8823=I1,D8823,"")</f>
        <v>Females</v>
      </c>
      <c r="J8823">
        <f t="shared" si="90"/>
        <v>0</v>
      </c>
    </row>
    <row r="8824" spans="1:10" x14ac:dyDescent="0.3">
      <c r="A8824">
        <v>2016</v>
      </c>
      <c r="B8824" t="s">
        <v>26</v>
      </c>
      <c r="C8824" t="s">
        <v>38</v>
      </c>
      <c r="D8824" t="s">
        <v>205</v>
      </c>
      <c r="E8824" s="12">
        <v>48.272669999999998</v>
      </c>
      <c r="G8824" t="str">
        <f>IF(A8824=G1,A8824,"")</f>
        <v/>
      </c>
      <c r="H8824" t="str">
        <f>IF(C8824=H1, C8824,"")</f>
        <v/>
      </c>
      <c r="I8824" t="str">
        <f>IF(D8824=I1,D8824,"")</f>
        <v/>
      </c>
      <c r="J8824">
        <f t="shared" si="90"/>
        <v>0</v>
      </c>
    </row>
    <row r="8825" spans="1:10" x14ac:dyDescent="0.3">
      <c r="A8825">
        <v>2016</v>
      </c>
      <c r="B8825" t="s">
        <v>26</v>
      </c>
      <c r="C8825" t="s">
        <v>210</v>
      </c>
      <c r="D8825" t="s">
        <v>202</v>
      </c>
      <c r="E8825" s="12">
        <v>51.292769999999997</v>
      </c>
      <c r="G8825" t="str">
        <f>IF(A8825=G1,A8825,"")</f>
        <v/>
      </c>
      <c r="H8825" t="str">
        <f>IF(C8825=H1, C8825,"")</f>
        <v/>
      </c>
      <c r="I8825" t="str">
        <f>IF(D8825=I1,D8825,"")</f>
        <v/>
      </c>
      <c r="J8825">
        <f t="shared" si="90"/>
        <v>0</v>
      </c>
    </row>
    <row r="8826" spans="1:10" x14ac:dyDescent="0.3">
      <c r="A8826">
        <v>2016</v>
      </c>
      <c r="B8826" t="s">
        <v>26</v>
      </c>
      <c r="C8826" t="s">
        <v>210</v>
      </c>
      <c r="D8826" t="s">
        <v>203</v>
      </c>
      <c r="E8826" s="12">
        <v>53.750019999999999</v>
      </c>
      <c r="G8826" t="str">
        <f>IF(A8826=G1,A8826,"")</f>
        <v/>
      </c>
      <c r="H8826" t="str">
        <f>IF(C8826=H1, C8826,"")</f>
        <v/>
      </c>
      <c r="I8826" t="str">
        <f>IF(D8826=I1,D8826,"")</f>
        <v>Females</v>
      </c>
      <c r="J8826">
        <f t="shared" si="90"/>
        <v>0</v>
      </c>
    </row>
    <row r="8827" spans="1:10" x14ac:dyDescent="0.3">
      <c r="A8827">
        <v>2016</v>
      </c>
      <c r="B8827" t="s">
        <v>26</v>
      </c>
      <c r="C8827" t="s">
        <v>210</v>
      </c>
      <c r="D8827" t="s">
        <v>205</v>
      </c>
      <c r="E8827" s="12">
        <v>52.516030000000001</v>
      </c>
      <c r="G8827" t="str">
        <f>IF(A8827=G1,A8827,"")</f>
        <v/>
      </c>
      <c r="H8827" t="str">
        <f>IF(C8827=H1, C8827,"")</f>
        <v/>
      </c>
      <c r="I8827" t="str">
        <f>IF(D8827=I1,D8827,"")</f>
        <v/>
      </c>
      <c r="J8827">
        <f t="shared" si="90"/>
        <v>0</v>
      </c>
    </row>
    <row r="8828" spans="1:10" x14ac:dyDescent="0.3">
      <c r="A8828">
        <v>2016</v>
      </c>
      <c r="B8828" t="s">
        <v>26</v>
      </c>
      <c r="C8828" t="s">
        <v>39</v>
      </c>
      <c r="D8828" t="s">
        <v>202</v>
      </c>
      <c r="E8828" s="12">
        <v>52.50367</v>
      </c>
      <c r="G8828" t="str">
        <f>IF(A8828=G1,A8828,"")</f>
        <v/>
      </c>
      <c r="H8828" t="str">
        <f>IF(C8828=H1, C8828,"")</f>
        <v/>
      </c>
      <c r="I8828" t="str">
        <f>IF(D8828=I1,D8828,"")</f>
        <v/>
      </c>
      <c r="J8828">
        <f t="shared" si="90"/>
        <v>0</v>
      </c>
    </row>
    <row r="8829" spans="1:10" x14ac:dyDescent="0.3">
      <c r="A8829">
        <v>2016</v>
      </c>
      <c r="B8829" t="s">
        <v>26</v>
      </c>
      <c r="C8829" t="s">
        <v>39</v>
      </c>
      <c r="D8829" t="s">
        <v>203</v>
      </c>
      <c r="E8829" s="12">
        <v>55.260480000000001</v>
      </c>
      <c r="G8829" t="str">
        <f>IF(A8829=G1,A8829,"")</f>
        <v/>
      </c>
      <c r="H8829" t="str">
        <f>IF(C8829=H1, C8829,"")</f>
        <v/>
      </c>
      <c r="I8829" t="str">
        <f>IF(D8829=I1,D8829,"")</f>
        <v>Females</v>
      </c>
      <c r="J8829">
        <f t="shared" si="90"/>
        <v>0</v>
      </c>
    </row>
    <row r="8830" spans="1:10" x14ac:dyDescent="0.3">
      <c r="A8830">
        <v>2016</v>
      </c>
      <c r="B8830" t="s">
        <v>26</v>
      </c>
      <c r="C8830" t="s">
        <v>39</v>
      </c>
      <c r="D8830" t="s">
        <v>205</v>
      </c>
      <c r="E8830" s="12">
        <v>53.750999999999998</v>
      </c>
      <c r="G8830" t="str">
        <f>IF(A8830=G1,A8830,"")</f>
        <v/>
      </c>
      <c r="H8830" t="str">
        <f>IF(C8830=H1, C8830,"")</f>
        <v/>
      </c>
      <c r="I8830" t="str">
        <f>IF(D8830=I1,D8830,"")</f>
        <v/>
      </c>
      <c r="J8830">
        <f t="shared" si="90"/>
        <v>0</v>
      </c>
    </row>
    <row r="8831" spans="1:10" x14ac:dyDescent="0.3">
      <c r="A8831">
        <v>2016</v>
      </c>
      <c r="B8831" t="s">
        <v>26</v>
      </c>
      <c r="C8831" t="s">
        <v>40</v>
      </c>
      <c r="D8831" t="s">
        <v>202</v>
      </c>
      <c r="E8831" s="12">
        <v>55.983559999999997</v>
      </c>
      <c r="G8831" t="str">
        <f>IF(A8831=G1,A8831,"")</f>
        <v/>
      </c>
      <c r="H8831" t="str">
        <f>IF(C8831=H1, C8831,"")</f>
        <v/>
      </c>
      <c r="I8831" t="str">
        <f>IF(D8831=I1,D8831,"")</f>
        <v/>
      </c>
      <c r="J8831">
        <f t="shared" si="90"/>
        <v>0</v>
      </c>
    </row>
    <row r="8832" spans="1:10" x14ac:dyDescent="0.3">
      <c r="A8832">
        <v>2016</v>
      </c>
      <c r="B8832" t="s">
        <v>26</v>
      </c>
      <c r="C8832" t="s">
        <v>40</v>
      </c>
      <c r="D8832" t="s">
        <v>203</v>
      </c>
      <c r="E8832" s="12">
        <v>58.951529999999998</v>
      </c>
      <c r="G8832" t="str">
        <f>IF(A8832=G1,A8832,"")</f>
        <v/>
      </c>
      <c r="H8832" t="str">
        <f>IF(C8832=H1, C8832,"")</f>
        <v/>
      </c>
      <c r="I8832" t="str">
        <f>IF(D8832=I1,D8832,"")</f>
        <v>Females</v>
      </c>
      <c r="J8832">
        <f t="shared" si="90"/>
        <v>0</v>
      </c>
    </row>
    <row r="8833" spans="1:10" x14ac:dyDescent="0.3">
      <c r="A8833">
        <v>2016</v>
      </c>
      <c r="B8833" t="s">
        <v>26</v>
      </c>
      <c r="C8833" t="s">
        <v>40</v>
      </c>
      <c r="D8833" t="s">
        <v>205</v>
      </c>
      <c r="E8833" s="12">
        <v>57.445689999999999</v>
      </c>
      <c r="G8833" t="str">
        <f>IF(A8833=G1,A8833,"")</f>
        <v/>
      </c>
      <c r="H8833" t="str">
        <f>IF(C8833=H1, C8833,"")</f>
        <v/>
      </c>
      <c r="I8833" t="str">
        <f>IF(D8833=I1,D8833,"")</f>
        <v/>
      </c>
      <c r="J8833">
        <f t="shared" si="90"/>
        <v>0</v>
      </c>
    </row>
    <row r="8834" spans="1:10" x14ac:dyDescent="0.3">
      <c r="A8834">
        <v>2016</v>
      </c>
      <c r="B8834" t="s">
        <v>26</v>
      </c>
      <c r="C8834" t="s">
        <v>41</v>
      </c>
      <c r="D8834" t="s">
        <v>202</v>
      </c>
      <c r="E8834" s="12">
        <v>56.059829999999998</v>
      </c>
      <c r="G8834" t="str">
        <f>IF(A8834=G1,A8834,"")</f>
        <v/>
      </c>
      <c r="H8834" t="str">
        <f>IF(C8834=H1, C8834,"")</f>
        <v/>
      </c>
      <c r="I8834" t="str">
        <f>IF(D8834=I1,D8834,"")</f>
        <v/>
      </c>
      <c r="J8834">
        <f t="shared" si="90"/>
        <v>0</v>
      </c>
    </row>
    <row r="8835" spans="1:10" x14ac:dyDescent="0.3">
      <c r="A8835">
        <v>2016</v>
      </c>
      <c r="B8835" t="s">
        <v>26</v>
      </c>
      <c r="C8835" t="s">
        <v>41</v>
      </c>
      <c r="D8835" t="s">
        <v>203</v>
      </c>
      <c r="E8835" s="12">
        <v>58.941960000000002</v>
      </c>
      <c r="G8835" t="str">
        <f>IF(A8835=G1,A8835,"")</f>
        <v/>
      </c>
      <c r="H8835" t="str">
        <f>IF(C8835=H1, C8835,"")</f>
        <v/>
      </c>
      <c r="I8835" t="str">
        <f>IF(D8835=I1,D8835,"")</f>
        <v>Females</v>
      </c>
      <c r="J8835">
        <f t="shared" si="90"/>
        <v>0</v>
      </c>
    </row>
    <row r="8836" spans="1:10" x14ac:dyDescent="0.3">
      <c r="A8836">
        <v>2016</v>
      </c>
      <c r="B8836" t="s">
        <v>26</v>
      </c>
      <c r="C8836" t="s">
        <v>41</v>
      </c>
      <c r="D8836" t="s">
        <v>205</v>
      </c>
      <c r="E8836" s="12">
        <v>57.492400000000004</v>
      </c>
      <c r="G8836" t="str">
        <f>IF(A8836=G1,A8836,"")</f>
        <v/>
      </c>
      <c r="H8836" t="str">
        <f>IF(C8836=H1, C8836,"")</f>
        <v/>
      </c>
      <c r="I8836" t="str">
        <f>IF(D8836=I1,D8836,"")</f>
        <v/>
      </c>
      <c r="J8836">
        <f t="shared" si="90"/>
        <v>0</v>
      </c>
    </row>
    <row r="8837" spans="1:10" x14ac:dyDescent="0.3">
      <c r="A8837">
        <v>2016</v>
      </c>
      <c r="B8837" t="s">
        <v>26</v>
      </c>
      <c r="C8837" t="s">
        <v>42</v>
      </c>
      <c r="D8837" t="s">
        <v>202</v>
      </c>
      <c r="E8837" s="12">
        <v>57.784500000000001</v>
      </c>
      <c r="G8837" t="str">
        <f>IF(A8837=G1,A8837,"")</f>
        <v/>
      </c>
      <c r="H8837" t="str">
        <f>IF(C8837=H1, C8837,"")</f>
        <v/>
      </c>
      <c r="I8837" t="str">
        <f>IF(D8837=I1,D8837,"")</f>
        <v/>
      </c>
      <c r="J8837">
        <f t="shared" si="90"/>
        <v>0</v>
      </c>
    </row>
    <row r="8838" spans="1:10" x14ac:dyDescent="0.3">
      <c r="A8838">
        <v>2016</v>
      </c>
      <c r="B8838" t="s">
        <v>26</v>
      </c>
      <c r="C8838" t="s">
        <v>42</v>
      </c>
      <c r="D8838" t="s">
        <v>203</v>
      </c>
      <c r="E8838" s="12">
        <v>59.729559999999999</v>
      </c>
      <c r="G8838" t="str">
        <f>IF(A8838=G1,A8838,"")</f>
        <v/>
      </c>
      <c r="H8838" t="str">
        <f>IF(C8838=H1, C8838,"")</f>
        <v/>
      </c>
      <c r="I8838" t="str">
        <f>IF(D8838=I1,D8838,"")</f>
        <v>Females</v>
      </c>
      <c r="J8838">
        <f t="shared" si="90"/>
        <v>0</v>
      </c>
    </row>
    <row r="8839" spans="1:10" x14ac:dyDescent="0.3">
      <c r="A8839">
        <v>2016</v>
      </c>
      <c r="B8839" t="s">
        <v>26</v>
      </c>
      <c r="C8839" t="s">
        <v>42</v>
      </c>
      <c r="D8839" t="s">
        <v>205</v>
      </c>
      <c r="E8839" s="12">
        <v>58.745460000000001</v>
      </c>
      <c r="G8839" t="str">
        <f>IF(A8839=G1,A8839,"")</f>
        <v/>
      </c>
      <c r="H8839" t="str">
        <f>IF(C8839=H1, C8839,"")</f>
        <v/>
      </c>
      <c r="I8839" t="str">
        <f>IF(D8839=I1,D8839,"")</f>
        <v/>
      </c>
      <c r="J8839">
        <f t="shared" si="90"/>
        <v>0</v>
      </c>
    </row>
    <row r="8840" spans="1:10" x14ac:dyDescent="0.3">
      <c r="A8840">
        <v>2016</v>
      </c>
      <c r="B8840" t="s">
        <v>26</v>
      </c>
      <c r="C8840" t="s">
        <v>43</v>
      </c>
      <c r="D8840" t="s">
        <v>202</v>
      </c>
      <c r="E8840" s="12">
        <v>53.694180000000003</v>
      </c>
      <c r="G8840" t="str">
        <f>IF(A8840=G1,A8840,"")</f>
        <v/>
      </c>
      <c r="H8840" t="str">
        <f>IF(C8840=H1, C8840,"")</f>
        <v/>
      </c>
      <c r="I8840" t="str">
        <f>IF(D8840=I1,D8840,"")</f>
        <v/>
      </c>
      <c r="J8840">
        <f t="shared" si="90"/>
        <v>0</v>
      </c>
    </row>
    <row r="8841" spans="1:10" x14ac:dyDescent="0.3">
      <c r="A8841">
        <v>2016</v>
      </c>
      <c r="B8841" t="s">
        <v>26</v>
      </c>
      <c r="C8841" t="s">
        <v>43</v>
      </c>
      <c r="D8841" t="s">
        <v>203</v>
      </c>
      <c r="E8841" s="12">
        <v>55.16639</v>
      </c>
      <c r="G8841" t="str">
        <f>IF(A8841=G1,A8841,"")</f>
        <v/>
      </c>
      <c r="H8841" t="str">
        <f>IF(C8841=H1, C8841,"")</f>
        <v/>
      </c>
      <c r="I8841" t="str">
        <f>IF(D8841=I1,D8841,"")</f>
        <v>Females</v>
      </c>
      <c r="J8841">
        <f t="shared" si="90"/>
        <v>0</v>
      </c>
    </row>
    <row r="8842" spans="1:10" x14ac:dyDescent="0.3">
      <c r="A8842">
        <v>2016</v>
      </c>
      <c r="B8842" t="s">
        <v>26</v>
      </c>
      <c r="C8842" t="s">
        <v>43</v>
      </c>
      <c r="D8842" t="s">
        <v>205</v>
      </c>
      <c r="E8842" s="12">
        <v>54.401859999999999</v>
      </c>
      <c r="G8842" t="str">
        <f>IF(A8842=G1,A8842,"")</f>
        <v/>
      </c>
      <c r="H8842" t="str">
        <f>IF(C8842=H1, C8842,"")</f>
        <v/>
      </c>
      <c r="I8842" t="str">
        <f>IF(D8842=I1,D8842,"")</f>
        <v/>
      </c>
      <c r="J8842">
        <f t="shared" si="90"/>
        <v>0</v>
      </c>
    </row>
    <row r="8843" spans="1:10" x14ac:dyDescent="0.3">
      <c r="A8843">
        <v>2016</v>
      </c>
      <c r="B8843" t="s">
        <v>26</v>
      </c>
      <c r="C8843" t="s">
        <v>44</v>
      </c>
      <c r="D8843" t="s">
        <v>202</v>
      </c>
      <c r="E8843" s="12">
        <v>55.776910000000001</v>
      </c>
      <c r="G8843" t="str">
        <f>IF(A8843=G1,A8843,"")</f>
        <v/>
      </c>
      <c r="H8843" t="str">
        <f>IF(C8843=H1, C8843,"")</f>
        <v/>
      </c>
      <c r="I8843" t="str">
        <f>IF(D8843=I1,D8843,"")</f>
        <v/>
      </c>
      <c r="J8843">
        <f t="shared" si="90"/>
        <v>0</v>
      </c>
    </row>
    <row r="8844" spans="1:10" x14ac:dyDescent="0.3">
      <c r="A8844">
        <v>2016</v>
      </c>
      <c r="B8844" t="s">
        <v>26</v>
      </c>
      <c r="C8844" t="s">
        <v>44</v>
      </c>
      <c r="D8844" t="s">
        <v>203</v>
      </c>
      <c r="E8844" s="12">
        <v>56.988349999999997</v>
      </c>
      <c r="G8844" t="str">
        <f>IF(A8844=G1,A8844,"")</f>
        <v/>
      </c>
      <c r="H8844" t="str">
        <f>IF(C8844=H1, C8844,"")</f>
        <v/>
      </c>
      <c r="I8844" t="str">
        <f>IF(D8844=I1,D8844,"")</f>
        <v>Females</v>
      </c>
      <c r="J8844">
        <f t="shared" si="90"/>
        <v>0</v>
      </c>
    </row>
    <row r="8845" spans="1:10" x14ac:dyDescent="0.3">
      <c r="A8845">
        <v>2016</v>
      </c>
      <c r="B8845" t="s">
        <v>26</v>
      </c>
      <c r="C8845" t="s">
        <v>44</v>
      </c>
      <c r="D8845" t="s">
        <v>205</v>
      </c>
      <c r="E8845" s="12">
        <v>56.390749999999997</v>
      </c>
      <c r="G8845" t="str">
        <f>IF(A8845=G1,A8845,"")</f>
        <v/>
      </c>
      <c r="H8845" t="str">
        <f>IF(C8845=H1, C8845,"")</f>
        <v/>
      </c>
      <c r="I8845" t="str">
        <f>IF(D8845=I1,D8845,"")</f>
        <v/>
      </c>
      <c r="J8845">
        <f t="shared" si="90"/>
        <v>0</v>
      </c>
    </row>
    <row r="8846" spans="1:10" x14ac:dyDescent="0.3">
      <c r="A8846">
        <v>2016</v>
      </c>
      <c r="B8846" t="s">
        <v>26</v>
      </c>
      <c r="C8846" t="s">
        <v>45</v>
      </c>
      <c r="D8846" t="s">
        <v>202</v>
      </c>
      <c r="E8846" s="12">
        <v>52.141910000000003</v>
      </c>
      <c r="G8846" t="str">
        <f>IF(A8846=G1,A8846,"")</f>
        <v/>
      </c>
      <c r="H8846" t="str">
        <f>IF(C8846=H1, C8846,"")</f>
        <v/>
      </c>
      <c r="I8846" t="str">
        <f>IF(D8846=I1,D8846,"")</f>
        <v/>
      </c>
      <c r="J8846">
        <f t="shared" si="90"/>
        <v>0</v>
      </c>
    </row>
    <row r="8847" spans="1:10" x14ac:dyDescent="0.3">
      <c r="A8847">
        <v>2016</v>
      </c>
      <c r="B8847" t="s">
        <v>26</v>
      </c>
      <c r="C8847" t="s">
        <v>45</v>
      </c>
      <c r="D8847" t="s">
        <v>203</v>
      </c>
      <c r="E8847" s="12">
        <v>52.192189999999997</v>
      </c>
      <c r="G8847" t="str">
        <f>IF(A8847=G1,A8847,"")</f>
        <v/>
      </c>
      <c r="H8847" t="str">
        <f>IF(C8847=H1, C8847,"")</f>
        <v/>
      </c>
      <c r="I8847" t="str">
        <f>IF(D8847=I1,D8847,"")</f>
        <v>Females</v>
      </c>
      <c r="J8847">
        <f t="shared" si="90"/>
        <v>0</v>
      </c>
    </row>
    <row r="8848" spans="1:10" x14ac:dyDescent="0.3">
      <c r="A8848">
        <v>2016</v>
      </c>
      <c r="B8848" t="s">
        <v>26</v>
      </c>
      <c r="C8848" t="s">
        <v>45</v>
      </c>
      <c r="D8848" t="s">
        <v>205</v>
      </c>
      <c r="E8848" s="12">
        <v>52.173479999999998</v>
      </c>
      <c r="G8848" t="str">
        <f>IF(A8848=G1,A8848,"")</f>
        <v/>
      </c>
      <c r="H8848" t="str">
        <f>IF(C8848=H1, C8848,"")</f>
        <v/>
      </c>
      <c r="I8848" t="str">
        <f>IF(D8848=I1,D8848,"")</f>
        <v/>
      </c>
      <c r="J8848">
        <f t="shared" si="90"/>
        <v>0</v>
      </c>
    </row>
    <row r="8849" spans="1:10" x14ac:dyDescent="0.3">
      <c r="A8849">
        <v>2016</v>
      </c>
      <c r="B8849" t="s">
        <v>26</v>
      </c>
      <c r="C8849" t="s">
        <v>46</v>
      </c>
      <c r="D8849" t="s">
        <v>202</v>
      </c>
      <c r="E8849" s="12">
        <v>50.553730000000002</v>
      </c>
      <c r="G8849" t="str">
        <f>IF(A8849=G1,A8849,"")</f>
        <v/>
      </c>
      <c r="H8849" t="str">
        <f>IF(C8849=H1, C8849,"")</f>
        <v/>
      </c>
      <c r="I8849" t="str">
        <f>IF(D8849=I1,D8849,"")</f>
        <v/>
      </c>
      <c r="J8849">
        <f t="shared" si="90"/>
        <v>0</v>
      </c>
    </row>
    <row r="8850" spans="1:10" x14ac:dyDescent="0.3">
      <c r="A8850">
        <v>2016</v>
      </c>
      <c r="B8850" t="s">
        <v>26</v>
      </c>
      <c r="C8850" t="s">
        <v>46</v>
      </c>
      <c r="D8850" t="s">
        <v>203</v>
      </c>
      <c r="E8850" s="12">
        <v>52.864040000000003</v>
      </c>
      <c r="G8850" t="str">
        <f>IF(A8850=G1,A8850,"")</f>
        <v/>
      </c>
      <c r="H8850" t="str">
        <f>IF(C8850=H1, C8850,"")</f>
        <v/>
      </c>
      <c r="I8850" t="str">
        <f>IF(D8850=I1,D8850,"")</f>
        <v>Females</v>
      </c>
      <c r="J8850">
        <f t="shared" si="90"/>
        <v>0</v>
      </c>
    </row>
    <row r="8851" spans="1:10" x14ac:dyDescent="0.3">
      <c r="A8851">
        <v>2016</v>
      </c>
      <c r="B8851" t="s">
        <v>26</v>
      </c>
      <c r="C8851" t="s">
        <v>46</v>
      </c>
      <c r="D8851" t="s">
        <v>205</v>
      </c>
      <c r="E8851" s="12">
        <v>51.72663</v>
      </c>
      <c r="G8851" t="str">
        <f>IF(A8851=G1,A8851,"")</f>
        <v/>
      </c>
      <c r="H8851" t="str">
        <f>IF(C8851=H1, C8851,"")</f>
        <v/>
      </c>
      <c r="I8851" t="str">
        <f>IF(D8851=I1,D8851,"")</f>
        <v/>
      </c>
      <c r="J8851">
        <f t="shared" ref="J8851:J8914" si="91">IF(AND(A8851=$G$8786,AND(H8851=$H$1,I8851=$I$1)),E8851,0)</f>
        <v>0</v>
      </c>
    </row>
    <row r="8852" spans="1:10" x14ac:dyDescent="0.3">
      <c r="A8852">
        <v>2016</v>
      </c>
      <c r="B8852" t="s">
        <v>26</v>
      </c>
      <c r="C8852" t="s">
        <v>47</v>
      </c>
      <c r="D8852" t="s">
        <v>202</v>
      </c>
      <c r="E8852" s="12">
        <v>57.03866</v>
      </c>
      <c r="G8852" t="str">
        <f>IF(A8852=G1,A8852,"")</f>
        <v/>
      </c>
      <c r="H8852" t="str">
        <f>IF(C8852=H1, C8852,"")</f>
        <v/>
      </c>
      <c r="I8852" t="str">
        <f>IF(D8852=I1,D8852,"")</f>
        <v/>
      </c>
      <c r="J8852">
        <f t="shared" si="91"/>
        <v>0</v>
      </c>
    </row>
    <row r="8853" spans="1:10" x14ac:dyDescent="0.3">
      <c r="A8853">
        <v>2016</v>
      </c>
      <c r="B8853" t="s">
        <v>26</v>
      </c>
      <c r="C8853" t="s">
        <v>47</v>
      </c>
      <c r="D8853" t="s">
        <v>203</v>
      </c>
      <c r="E8853" s="12">
        <v>60.789189999999998</v>
      </c>
      <c r="G8853" t="str">
        <f>IF(A8853=G1,A8853,"")</f>
        <v/>
      </c>
      <c r="H8853" t="str">
        <f>IF(C8853=H1, C8853,"")</f>
        <v/>
      </c>
      <c r="I8853" t="str">
        <f>IF(D8853=I1,D8853,"")</f>
        <v>Females</v>
      </c>
      <c r="J8853">
        <f t="shared" si="91"/>
        <v>0</v>
      </c>
    </row>
    <row r="8854" spans="1:10" x14ac:dyDescent="0.3">
      <c r="A8854">
        <v>2016</v>
      </c>
      <c r="B8854" t="s">
        <v>26</v>
      </c>
      <c r="C8854" t="s">
        <v>47</v>
      </c>
      <c r="D8854" t="s">
        <v>205</v>
      </c>
      <c r="E8854" s="12">
        <v>58.916580000000003</v>
      </c>
      <c r="G8854" t="str">
        <f>IF(A8854=G1,A8854,"")</f>
        <v/>
      </c>
      <c r="H8854" t="str">
        <f>IF(C8854=H1, C8854,"")</f>
        <v/>
      </c>
      <c r="I8854" t="str">
        <f>IF(D8854=I1,D8854,"")</f>
        <v/>
      </c>
      <c r="J8854">
        <f t="shared" si="91"/>
        <v>0</v>
      </c>
    </row>
    <row r="8855" spans="1:10" x14ac:dyDescent="0.3">
      <c r="A8855">
        <v>2016</v>
      </c>
      <c r="B8855" t="s">
        <v>26</v>
      </c>
      <c r="C8855" t="s">
        <v>48</v>
      </c>
      <c r="D8855" t="s">
        <v>202</v>
      </c>
      <c r="E8855" s="12">
        <v>44.98704</v>
      </c>
      <c r="G8855" t="str">
        <f>IF(A8855=G1,A8855,"")</f>
        <v/>
      </c>
      <c r="H8855" t="str">
        <f>IF(C8855=H1, C8855,"")</f>
        <v/>
      </c>
      <c r="I8855" t="str">
        <f>IF(D8855=I1,D8855,"")</f>
        <v/>
      </c>
      <c r="J8855">
        <f t="shared" si="91"/>
        <v>0</v>
      </c>
    </row>
    <row r="8856" spans="1:10" x14ac:dyDescent="0.3">
      <c r="A8856">
        <v>2016</v>
      </c>
      <c r="B8856" t="s">
        <v>26</v>
      </c>
      <c r="C8856" t="s">
        <v>48</v>
      </c>
      <c r="D8856" t="s">
        <v>203</v>
      </c>
      <c r="E8856" s="12">
        <v>47.903759999999998</v>
      </c>
      <c r="G8856" t="str">
        <f>IF(A8856=G1,A8856,"")</f>
        <v/>
      </c>
      <c r="H8856" t="str">
        <f>IF(C8856=H1, C8856,"")</f>
        <v/>
      </c>
      <c r="I8856" t="str">
        <f>IF(D8856=I1,D8856,"")</f>
        <v>Females</v>
      </c>
      <c r="J8856">
        <f t="shared" si="91"/>
        <v>0</v>
      </c>
    </row>
    <row r="8857" spans="1:10" x14ac:dyDescent="0.3">
      <c r="A8857">
        <v>2016</v>
      </c>
      <c r="B8857" t="s">
        <v>26</v>
      </c>
      <c r="C8857" t="s">
        <v>48</v>
      </c>
      <c r="D8857" t="s">
        <v>205</v>
      </c>
      <c r="E8857" s="12">
        <v>46.583869999999997</v>
      </c>
      <c r="G8857" t="str">
        <f>IF(A8857=G1,A8857,"")</f>
        <v/>
      </c>
      <c r="H8857" t="str">
        <f>IF(C8857=H1, C8857,"")</f>
        <v/>
      </c>
      <c r="I8857" t="str">
        <f>IF(D8857=I1,D8857,"")</f>
        <v/>
      </c>
      <c r="J8857">
        <f t="shared" si="91"/>
        <v>0</v>
      </c>
    </row>
    <row r="8858" spans="1:10" x14ac:dyDescent="0.3">
      <c r="A8858">
        <v>2016</v>
      </c>
      <c r="B8858" t="s">
        <v>26</v>
      </c>
      <c r="C8858" t="s">
        <v>49</v>
      </c>
      <c r="D8858" t="s">
        <v>202</v>
      </c>
      <c r="E8858" s="12">
        <v>53.922060000000002</v>
      </c>
      <c r="G8858" t="str">
        <f>IF(A8858=G1,A8858,"")</f>
        <v/>
      </c>
      <c r="H8858" t="str">
        <f>IF(C8858=H1, C8858,"")</f>
        <v/>
      </c>
      <c r="I8858" t="str">
        <f>IF(D8858=I1,D8858,"")</f>
        <v/>
      </c>
      <c r="J8858">
        <f t="shared" si="91"/>
        <v>0</v>
      </c>
    </row>
    <row r="8859" spans="1:10" x14ac:dyDescent="0.3">
      <c r="A8859">
        <v>2016</v>
      </c>
      <c r="B8859" t="s">
        <v>26</v>
      </c>
      <c r="C8859" t="s">
        <v>49</v>
      </c>
      <c r="D8859" t="s">
        <v>203</v>
      </c>
      <c r="E8859" s="12">
        <v>55.091070000000002</v>
      </c>
      <c r="G8859" t="str">
        <f>IF(A8859=G1,A8859,"")</f>
        <v/>
      </c>
      <c r="H8859" t="str">
        <f>IF(C8859=H1, C8859,"")</f>
        <v/>
      </c>
      <c r="I8859" t="str">
        <f>IF(D8859=I1,D8859,"")</f>
        <v>Females</v>
      </c>
      <c r="J8859">
        <f t="shared" si="91"/>
        <v>0</v>
      </c>
    </row>
    <row r="8860" spans="1:10" x14ac:dyDescent="0.3">
      <c r="A8860">
        <v>2016</v>
      </c>
      <c r="B8860" t="s">
        <v>26</v>
      </c>
      <c r="C8860" t="s">
        <v>49</v>
      </c>
      <c r="D8860" t="s">
        <v>205</v>
      </c>
      <c r="E8860" s="12">
        <v>54.512180000000001</v>
      </c>
      <c r="G8860" t="str">
        <f>IF(A8860=G1,A8860,"")</f>
        <v/>
      </c>
      <c r="H8860" t="str">
        <f>IF(C8860=H1, C8860,"")</f>
        <v/>
      </c>
      <c r="I8860" t="str">
        <f>IF(D8860=I1,D8860,"")</f>
        <v/>
      </c>
      <c r="J8860">
        <f t="shared" si="91"/>
        <v>0</v>
      </c>
    </row>
    <row r="8861" spans="1:10" x14ac:dyDescent="0.3">
      <c r="A8861">
        <v>2016</v>
      </c>
      <c r="B8861" t="s">
        <v>26</v>
      </c>
      <c r="C8861" t="s">
        <v>50</v>
      </c>
      <c r="D8861" t="s">
        <v>202</v>
      </c>
      <c r="E8861" s="12">
        <v>57.124090000000002</v>
      </c>
      <c r="G8861" t="str">
        <f>IF(A8861=G1,A8861,"")</f>
        <v/>
      </c>
      <c r="H8861" t="str">
        <f>IF(C8861=H1, C8861,"")</f>
        <v/>
      </c>
      <c r="I8861" t="str">
        <f>IF(D8861=I1,D8861,"")</f>
        <v/>
      </c>
      <c r="J8861">
        <f t="shared" si="91"/>
        <v>0</v>
      </c>
    </row>
    <row r="8862" spans="1:10" x14ac:dyDescent="0.3">
      <c r="A8862">
        <v>2016</v>
      </c>
      <c r="B8862" t="s">
        <v>26</v>
      </c>
      <c r="C8862" t="s">
        <v>50</v>
      </c>
      <c r="D8862" t="s">
        <v>203</v>
      </c>
      <c r="E8862" s="12">
        <v>59.547379999999997</v>
      </c>
      <c r="G8862" t="str">
        <f>IF(A8862=G1,A8862,"")</f>
        <v/>
      </c>
      <c r="H8862" t="str">
        <f>IF(C8862=H1, C8862,"")</f>
        <v/>
      </c>
      <c r="I8862" t="str">
        <f>IF(D8862=I1,D8862,"")</f>
        <v>Females</v>
      </c>
      <c r="J8862">
        <f t="shared" si="91"/>
        <v>0</v>
      </c>
    </row>
    <row r="8863" spans="1:10" x14ac:dyDescent="0.3">
      <c r="A8863">
        <v>2016</v>
      </c>
      <c r="B8863" t="s">
        <v>26</v>
      </c>
      <c r="C8863" t="s">
        <v>50</v>
      </c>
      <c r="D8863" t="s">
        <v>205</v>
      </c>
      <c r="E8863" s="12">
        <v>58.331020000000002</v>
      </c>
      <c r="G8863" t="str">
        <f>IF(A8863=G1,A8863,"")</f>
        <v/>
      </c>
      <c r="H8863" t="str">
        <f>IF(C8863=H1, C8863,"")</f>
        <v/>
      </c>
      <c r="I8863" t="str">
        <f>IF(D8863=I1,D8863,"")</f>
        <v/>
      </c>
      <c r="J8863">
        <f t="shared" si="91"/>
        <v>0</v>
      </c>
    </row>
    <row r="8864" spans="1:10" x14ac:dyDescent="0.3">
      <c r="A8864">
        <v>2016</v>
      </c>
      <c r="B8864" t="s">
        <v>26</v>
      </c>
      <c r="C8864" t="s">
        <v>51</v>
      </c>
      <c r="D8864" t="s">
        <v>202</v>
      </c>
      <c r="E8864" s="12">
        <v>53.878360000000001</v>
      </c>
      <c r="G8864" t="str">
        <f>IF(A8864=G1,A8864,"")</f>
        <v/>
      </c>
      <c r="H8864" t="str">
        <f>IF(C8864=H1, C8864,"")</f>
        <v/>
      </c>
      <c r="I8864" t="str">
        <f>IF(D8864=I1,D8864,"")</f>
        <v/>
      </c>
      <c r="J8864">
        <f t="shared" si="91"/>
        <v>0</v>
      </c>
    </row>
    <row r="8865" spans="1:10" x14ac:dyDescent="0.3">
      <c r="A8865">
        <v>2016</v>
      </c>
      <c r="B8865" t="s">
        <v>26</v>
      </c>
      <c r="C8865" t="s">
        <v>51</v>
      </c>
      <c r="D8865" t="s">
        <v>203</v>
      </c>
      <c r="E8865" s="12">
        <v>58.42248</v>
      </c>
      <c r="G8865" t="str">
        <f>IF(A8865=G1,A8865,"")</f>
        <v/>
      </c>
      <c r="H8865" t="str">
        <f>IF(C8865=H1, C8865,"")</f>
        <v/>
      </c>
      <c r="I8865" t="str">
        <f>IF(D8865=I1,D8865,"")</f>
        <v>Females</v>
      </c>
      <c r="J8865">
        <f t="shared" si="91"/>
        <v>0</v>
      </c>
    </row>
    <row r="8866" spans="1:10" x14ac:dyDescent="0.3">
      <c r="A8866">
        <v>2016</v>
      </c>
      <c r="B8866" t="s">
        <v>26</v>
      </c>
      <c r="C8866" t="s">
        <v>51</v>
      </c>
      <c r="D8866" t="s">
        <v>205</v>
      </c>
      <c r="E8866" s="12">
        <v>56.202869999999997</v>
      </c>
      <c r="G8866" t="str">
        <f>IF(A8866=G1,A8866,"")</f>
        <v/>
      </c>
      <c r="H8866" t="str">
        <f>IF(C8866=H1, C8866,"")</f>
        <v/>
      </c>
      <c r="I8866" t="str">
        <f>IF(D8866=I1,D8866,"")</f>
        <v/>
      </c>
      <c r="J8866">
        <f t="shared" si="91"/>
        <v>0</v>
      </c>
    </row>
    <row r="8867" spans="1:10" x14ac:dyDescent="0.3">
      <c r="A8867">
        <v>2016</v>
      </c>
      <c r="B8867" t="s">
        <v>26</v>
      </c>
      <c r="C8867" t="s">
        <v>52</v>
      </c>
      <c r="D8867" t="s">
        <v>202</v>
      </c>
      <c r="E8867" s="12">
        <v>50.374229999999997</v>
      </c>
      <c r="G8867" t="str">
        <f>IF(A8867=G1,A8867,"")</f>
        <v/>
      </c>
      <c r="H8867" t="str">
        <f>IF(C8867=H1, C8867,"")</f>
        <v/>
      </c>
      <c r="I8867" t="str">
        <f>IF(D8867=I1,D8867,"")</f>
        <v/>
      </c>
      <c r="J8867">
        <f t="shared" si="91"/>
        <v>0</v>
      </c>
    </row>
    <row r="8868" spans="1:10" x14ac:dyDescent="0.3">
      <c r="A8868">
        <v>2016</v>
      </c>
      <c r="B8868" t="s">
        <v>26</v>
      </c>
      <c r="C8868" t="s">
        <v>52</v>
      </c>
      <c r="D8868" t="s">
        <v>203</v>
      </c>
      <c r="E8868" s="12">
        <v>51.01117</v>
      </c>
      <c r="G8868" t="str">
        <f>IF(A8868=G1,A8868,"")</f>
        <v/>
      </c>
      <c r="H8868" t="str">
        <f>IF(C8868=H1, C8868,"")</f>
        <v/>
      </c>
      <c r="I8868" t="str">
        <f>IF(D8868=I1,D8868,"")</f>
        <v>Females</v>
      </c>
      <c r="J8868">
        <f t="shared" si="91"/>
        <v>0</v>
      </c>
    </row>
    <row r="8869" spans="1:10" x14ac:dyDescent="0.3">
      <c r="A8869">
        <v>2016</v>
      </c>
      <c r="B8869" t="s">
        <v>26</v>
      </c>
      <c r="C8869" t="s">
        <v>52</v>
      </c>
      <c r="D8869" t="s">
        <v>205</v>
      </c>
      <c r="E8869" s="12">
        <v>50.702300000000001</v>
      </c>
      <c r="G8869" t="str">
        <f>IF(A8869=G1,A8869,"")</f>
        <v/>
      </c>
      <c r="H8869" t="str">
        <f>IF(C8869=H1, C8869,"")</f>
        <v/>
      </c>
      <c r="I8869" t="str">
        <f>IF(D8869=I1,D8869,"")</f>
        <v/>
      </c>
      <c r="J8869">
        <f t="shared" si="91"/>
        <v>0</v>
      </c>
    </row>
    <row r="8870" spans="1:10" x14ac:dyDescent="0.3">
      <c r="A8870">
        <v>2016</v>
      </c>
      <c r="B8870" t="s">
        <v>26</v>
      </c>
      <c r="C8870" t="s">
        <v>53</v>
      </c>
      <c r="D8870" t="s">
        <v>202</v>
      </c>
      <c r="E8870" s="12">
        <v>55.558430000000001</v>
      </c>
      <c r="G8870" t="str">
        <f>IF(A8870=G1,A8870,"")</f>
        <v/>
      </c>
      <c r="H8870" t="str">
        <f>IF(C8870=H1, C8870,"")</f>
        <v/>
      </c>
      <c r="I8870" t="str">
        <f>IF(D8870=I1,D8870,"")</f>
        <v/>
      </c>
      <c r="J8870">
        <f t="shared" si="91"/>
        <v>0</v>
      </c>
    </row>
    <row r="8871" spans="1:10" x14ac:dyDescent="0.3">
      <c r="A8871">
        <v>2016</v>
      </c>
      <c r="B8871" t="s">
        <v>26</v>
      </c>
      <c r="C8871" t="s">
        <v>53</v>
      </c>
      <c r="D8871" t="s">
        <v>203</v>
      </c>
      <c r="E8871" s="12">
        <v>57.17212</v>
      </c>
      <c r="G8871" t="str">
        <f>IF(A8871=G1,A8871,"")</f>
        <v/>
      </c>
      <c r="H8871" t="str">
        <f>IF(C8871=H1, C8871,"")</f>
        <v/>
      </c>
      <c r="I8871" t="str">
        <f>IF(D8871=I1,D8871,"")</f>
        <v>Females</v>
      </c>
      <c r="J8871">
        <f t="shared" si="91"/>
        <v>0</v>
      </c>
    </row>
    <row r="8872" spans="1:10" x14ac:dyDescent="0.3">
      <c r="A8872">
        <v>2016</v>
      </c>
      <c r="B8872" t="s">
        <v>26</v>
      </c>
      <c r="C8872" t="s">
        <v>53</v>
      </c>
      <c r="D8872" t="s">
        <v>205</v>
      </c>
      <c r="E8872" s="12">
        <v>56.373330000000003</v>
      </c>
      <c r="G8872" t="str">
        <f>IF(A8872=G1,A8872,"")</f>
        <v/>
      </c>
      <c r="H8872" t="str">
        <f>IF(C8872=H1, C8872,"")</f>
        <v/>
      </c>
      <c r="I8872" t="str">
        <f>IF(D8872=I1,D8872,"")</f>
        <v/>
      </c>
      <c r="J8872">
        <f t="shared" si="91"/>
        <v>0</v>
      </c>
    </row>
    <row r="8873" spans="1:10" x14ac:dyDescent="0.3">
      <c r="A8873">
        <v>2016</v>
      </c>
      <c r="B8873" t="s">
        <v>26</v>
      </c>
      <c r="C8873" t="s">
        <v>54</v>
      </c>
      <c r="D8873" t="s">
        <v>202</v>
      </c>
      <c r="E8873" s="12">
        <v>63.553069999999998</v>
      </c>
      <c r="G8873" t="str">
        <f>IF(A8873=G1,A8873,"")</f>
        <v/>
      </c>
      <c r="H8873" t="str">
        <f>IF(C8873=H1, C8873,"")</f>
        <v/>
      </c>
      <c r="I8873" t="str">
        <f>IF(D8873=I1,D8873,"")</f>
        <v/>
      </c>
      <c r="J8873">
        <f t="shared" si="91"/>
        <v>0</v>
      </c>
    </row>
    <row r="8874" spans="1:10" x14ac:dyDescent="0.3">
      <c r="A8874">
        <v>2016</v>
      </c>
      <c r="B8874" t="s">
        <v>26</v>
      </c>
      <c r="C8874" t="s">
        <v>54</v>
      </c>
      <c r="D8874" t="s">
        <v>203</v>
      </c>
      <c r="E8874" s="12">
        <v>68.176479999999998</v>
      </c>
      <c r="G8874" t="str">
        <f>IF(A8874=G1,A8874,"")</f>
        <v/>
      </c>
      <c r="H8874" t="str">
        <f>IF(C8874=H1, C8874,"")</f>
        <v/>
      </c>
      <c r="I8874" t="str">
        <f>IF(D8874=I1,D8874,"")</f>
        <v>Females</v>
      </c>
      <c r="J8874">
        <f t="shared" si="91"/>
        <v>0</v>
      </c>
    </row>
    <row r="8875" spans="1:10" x14ac:dyDescent="0.3">
      <c r="A8875">
        <v>2016</v>
      </c>
      <c r="B8875" t="s">
        <v>26</v>
      </c>
      <c r="C8875" t="s">
        <v>54</v>
      </c>
      <c r="D8875" t="s">
        <v>205</v>
      </c>
      <c r="E8875" s="12">
        <v>65.804400000000001</v>
      </c>
      <c r="G8875" t="str">
        <f>IF(A8875=G1,A8875,"")</f>
        <v/>
      </c>
      <c r="H8875" t="str">
        <f>IF(C8875=H1, C8875,"")</f>
        <v/>
      </c>
      <c r="I8875" t="str">
        <f>IF(D8875=I1,D8875,"")</f>
        <v/>
      </c>
      <c r="J8875">
        <f t="shared" si="91"/>
        <v>0</v>
      </c>
    </row>
    <row r="8876" spans="1:10" x14ac:dyDescent="0.3">
      <c r="A8876">
        <v>2016</v>
      </c>
      <c r="B8876" t="s">
        <v>26</v>
      </c>
      <c r="C8876" t="s">
        <v>55</v>
      </c>
      <c r="D8876" t="s">
        <v>202</v>
      </c>
      <c r="E8876" s="12">
        <v>50.342590000000001</v>
      </c>
      <c r="G8876" t="str">
        <f>IF(A8876=G1,A8876,"")</f>
        <v/>
      </c>
      <c r="H8876" t="str">
        <f>IF(C8876=H1, C8876,"")</f>
        <v/>
      </c>
      <c r="I8876" t="str">
        <f>IF(D8876=I1,D8876,"")</f>
        <v/>
      </c>
      <c r="J8876">
        <f t="shared" si="91"/>
        <v>0</v>
      </c>
    </row>
    <row r="8877" spans="1:10" x14ac:dyDescent="0.3">
      <c r="A8877">
        <v>2016</v>
      </c>
      <c r="B8877" t="s">
        <v>26</v>
      </c>
      <c r="C8877" t="s">
        <v>55</v>
      </c>
      <c r="D8877" t="s">
        <v>203</v>
      </c>
      <c r="E8877" s="12">
        <v>53.909239999999997</v>
      </c>
      <c r="G8877" t="str">
        <f>IF(A8877=G1,A8877,"")</f>
        <v/>
      </c>
      <c r="H8877" t="str">
        <f>IF(C8877=H1, C8877,"")</f>
        <v/>
      </c>
      <c r="I8877" t="str">
        <f>IF(D8877=I1,D8877,"")</f>
        <v>Females</v>
      </c>
      <c r="J8877">
        <f t="shared" si="91"/>
        <v>0</v>
      </c>
    </row>
    <row r="8878" spans="1:10" x14ac:dyDescent="0.3">
      <c r="A8878">
        <v>2016</v>
      </c>
      <c r="B8878" t="s">
        <v>26</v>
      </c>
      <c r="C8878" t="s">
        <v>55</v>
      </c>
      <c r="D8878" t="s">
        <v>205</v>
      </c>
      <c r="E8878" s="12">
        <v>52.180320000000002</v>
      </c>
      <c r="G8878" t="str">
        <f>IF(A8878=G1,A8878,"")</f>
        <v/>
      </c>
      <c r="H8878" t="str">
        <f>IF(C8878=H1, C8878,"")</f>
        <v/>
      </c>
      <c r="I8878" t="str">
        <f>IF(D8878=I1,D8878,"")</f>
        <v/>
      </c>
      <c r="J8878">
        <f t="shared" si="91"/>
        <v>0</v>
      </c>
    </row>
    <row r="8879" spans="1:10" x14ac:dyDescent="0.3">
      <c r="A8879">
        <v>2016</v>
      </c>
      <c r="B8879" t="s">
        <v>26</v>
      </c>
      <c r="C8879" t="s">
        <v>56</v>
      </c>
      <c r="D8879" t="s">
        <v>202</v>
      </c>
      <c r="E8879" s="12">
        <v>53.798220000000001</v>
      </c>
      <c r="G8879" t="str">
        <f>IF(A8879=G1,A8879,"")</f>
        <v/>
      </c>
      <c r="H8879" t="str">
        <f>IF(C8879=H1, C8879,"")</f>
        <v/>
      </c>
      <c r="I8879" t="str">
        <f>IF(D8879=I1,D8879,"")</f>
        <v/>
      </c>
      <c r="J8879">
        <f t="shared" si="91"/>
        <v>0</v>
      </c>
    </row>
    <row r="8880" spans="1:10" x14ac:dyDescent="0.3">
      <c r="A8880">
        <v>2016</v>
      </c>
      <c r="B8880" t="s">
        <v>26</v>
      </c>
      <c r="C8880" t="s">
        <v>56</v>
      </c>
      <c r="D8880" t="s">
        <v>203</v>
      </c>
      <c r="E8880" s="12">
        <v>57.934609999999999</v>
      </c>
      <c r="G8880" t="str">
        <f>IF(A8880=G1,A8880,"")</f>
        <v/>
      </c>
      <c r="H8880" t="str">
        <f>IF(C8880=H1, C8880,"")</f>
        <v/>
      </c>
      <c r="I8880" t="str">
        <f>IF(D8880=I1,D8880,"")</f>
        <v>Females</v>
      </c>
      <c r="J8880">
        <f t="shared" si="91"/>
        <v>0</v>
      </c>
    </row>
    <row r="8881" spans="1:10" x14ac:dyDescent="0.3">
      <c r="A8881">
        <v>2016</v>
      </c>
      <c r="B8881" t="s">
        <v>26</v>
      </c>
      <c r="C8881" t="s">
        <v>56</v>
      </c>
      <c r="D8881" t="s">
        <v>205</v>
      </c>
      <c r="E8881" s="12">
        <v>55.940910000000002</v>
      </c>
      <c r="G8881" t="str">
        <f>IF(A8881=G1,A8881,"")</f>
        <v/>
      </c>
      <c r="H8881" t="str">
        <f>IF(C8881=H1, C8881,"")</f>
        <v/>
      </c>
      <c r="I8881" t="str">
        <f>IF(D8881=I1,D8881,"")</f>
        <v/>
      </c>
      <c r="J8881">
        <f t="shared" si="91"/>
        <v>0</v>
      </c>
    </row>
    <row r="8882" spans="1:10" x14ac:dyDescent="0.3">
      <c r="A8882">
        <v>2016</v>
      </c>
      <c r="B8882" t="s">
        <v>26</v>
      </c>
      <c r="C8882" t="s">
        <v>57</v>
      </c>
      <c r="D8882" t="s">
        <v>202</v>
      </c>
      <c r="E8882" s="12">
        <v>52.022010000000002</v>
      </c>
      <c r="G8882" t="str">
        <f>IF(A8882=G1,A8882,"")</f>
        <v/>
      </c>
      <c r="H8882" t="str">
        <f>IF(C8882=H1, C8882,"")</f>
        <v/>
      </c>
      <c r="I8882" t="str">
        <f>IF(D8882=I1,D8882,"")</f>
        <v/>
      </c>
      <c r="J8882">
        <f t="shared" si="91"/>
        <v>0</v>
      </c>
    </row>
    <row r="8883" spans="1:10" x14ac:dyDescent="0.3">
      <c r="A8883">
        <v>2016</v>
      </c>
      <c r="B8883" t="s">
        <v>26</v>
      </c>
      <c r="C8883" t="s">
        <v>57</v>
      </c>
      <c r="D8883" t="s">
        <v>203</v>
      </c>
      <c r="E8883" s="12">
        <v>53.119639999999997</v>
      </c>
      <c r="G8883" t="str">
        <f>IF(A8883=G1,A8883,"")</f>
        <v/>
      </c>
      <c r="H8883" t="str">
        <f>IF(C8883=H1, C8883,"")</f>
        <v/>
      </c>
      <c r="I8883" t="str">
        <f>IF(D8883=I1,D8883,"")</f>
        <v>Females</v>
      </c>
      <c r="J8883">
        <f t="shared" si="91"/>
        <v>0</v>
      </c>
    </row>
    <row r="8884" spans="1:10" x14ac:dyDescent="0.3">
      <c r="A8884">
        <v>2016</v>
      </c>
      <c r="B8884" t="s">
        <v>26</v>
      </c>
      <c r="C8884" t="s">
        <v>57</v>
      </c>
      <c r="D8884" t="s">
        <v>205</v>
      </c>
      <c r="E8884" s="12">
        <v>52.537680000000002</v>
      </c>
      <c r="G8884" t="str">
        <f>IF(A8884=G1,A8884,"")</f>
        <v/>
      </c>
      <c r="H8884" t="str">
        <f>IF(C8884=H1, C8884,"")</f>
        <v/>
      </c>
      <c r="I8884" t="str">
        <f>IF(D8884=I1,D8884,"")</f>
        <v/>
      </c>
      <c r="J8884">
        <f t="shared" si="91"/>
        <v>0</v>
      </c>
    </row>
    <row r="8885" spans="1:10" x14ac:dyDescent="0.3">
      <c r="A8885">
        <v>2016</v>
      </c>
      <c r="B8885" t="s">
        <v>26</v>
      </c>
      <c r="C8885" t="s">
        <v>58</v>
      </c>
      <c r="D8885" t="s">
        <v>202</v>
      </c>
      <c r="E8885" s="12">
        <v>48.685679999999998</v>
      </c>
      <c r="G8885" t="str">
        <f>IF(A8885=G1,A8885,"")</f>
        <v/>
      </c>
      <c r="H8885" t="str">
        <f>IF(C8885=H1, C8885,"")</f>
        <v/>
      </c>
      <c r="I8885" t="str">
        <f>IF(D8885=I1,D8885,"")</f>
        <v/>
      </c>
      <c r="J8885">
        <f t="shared" si="91"/>
        <v>0</v>
      </c>
    </row>
    <row r="8886" spans="1:10" x14ac:dyDescent="0.3">
      <c r="A8886">
        <v>2016</v>
      </c>
      <c r="B8886" t="s">
        <v>26</v>
      </c>
      <c r="C8886" t="s">
        <v>58</v>
      </c>
      <c r="D8886" t="s">
        <v>203</v>
      </c>
      <c r="E8886" s="12">
        <v>49.21461</v>
      </c>
      <c r="G8886" t="str">
        <f>IF(A8886=G1,A8886,"")</f>
        <v/>
      </c>
      <c r="H8886" t="str">
        <f>IF(C8886=H1, C8886,"")</f>
        <v/>
      </c>
      <c r="I8886" t="str">
        <f>IF(D8886=I1,D8886,"")</f>
        <v>Females</v>
      </c>
      <c r="J8886">
        <f t="shared" si="91"/>
        <v>0</v>
      </c>
    </row>
    <row r="8887" spans="1:10" x14ac:dyDescent="0.3">
      <c r="A8887">
        <v>2016</v>
      </c>
      <c r="B8887" t="s">
        <v>26</v>
      </c>
      <c r="C8887" t="s">
        <v>58</v>
      </c>
      <c r="D8887" t="s">
        <v>205</v>
      </c>
      <c r="E8887" s="12">
        <v>48.948569999999997</v>
      </c>
      <c r="G8887" t="str">
        <f>IF(A8887=G1,A8887,"")</f>
        <v/>
      </c>
      <c r="H8887" t="str">
        <f>IF(C8887=H1, C8887,"")</f>
        <v/>
      </c>
      <c r="I8887" t="str">
        <f>IF(D8887=I1,D8887,"")</f>
        <v/>
      </c>
      <c r="J8887">
        <f t="shared" si="91"/>
        <v>0</v>
      </c>
    </row>
    <row r="8888" spans="1:10" x14ac:dyDescent="0.3">
      <c r="A8888">
        <v>2016</v>
      </c>
      <c r="B8888" t="s">
        <v>26</v>
      </c>
      <c r="C8888" t="s">
        <v>59</v>
      </c>
      <c r="D8888" t="s">
        <v>202</v>
      </c>
      <c r="E8888" s="12">
        <v>58.821579999999997</v>
      </c>
      <c r="G8888" t="str">
        <f>IF(A8888=G1,A8888,"")</f>
        <v/>
      </c>
      <c r="H8888" t="str">
        <f>IF(C8888=H1, C8888,"")</f>
        <v/>
      </c>
      <c r="I8888" t="str">
        <f>IF(D8888=I1,D8888,"")</f>
        <v/>
      </c>
      <c r="J8888">
        <f t="shared" si="91"/>
        <v>0</v>
      </c>
    </row>
    <row r="8889" spans="1:10" x14ac:dyDescent="0.3">
      <c r="A8889">
        <v>2016</v>
      </c>
      <c r="B8889" t="s">
        <v>26</v>
      </c>
      <c r="C8889" t="s">
        <v>59</v>
      </c>
      <c r="D8889" t="s">
        <v>203</v>
      </c>
      <c r="E8889" s="12">
        <v>60.975540000000002</v>
      </c>
      <c r="G8889" t="str">
        <f>IF(A8889=G1,A8889,"")</f>
        <v/>
      </c>
      <c r="H8889" t="str">
        <f>IF(C8889=H1, C8889,"")</f>
        <v/>
      </c>
      <c r="I8889" t="str">
        <f>IF(D8889=I1,D8889,"")</f>
        <v>Females</v>
      </c>
      <c r="J8889">
        <f t="shared" si="91"/>
        <v>0</v>
      </c>
    </row>
    <row r="8890" spans="1:10" x14ac:dyDescent="0.3">
      <c r="A8890">
        <v>2016</v>
      </c>
      <c r="B8890" t="s">
        <v>26</v>
      </c>
      <c r="C8890" t="s">
        <v>59</v>
      </c>
      <c r="D8890" t="s">
        <v>205</v>
      </c>
      <c r="E8890" s="12">
        <v>59.91722</v>
      </c>
      <c r="G8890" t="str">
        <f>IF(A8890=G1,A8890,"")</f>
        <v/>
      </c>
      <c r="H8890" t="str">
        <f>IF(C8890=H1, C8890,"")</f>
        <v/>
      </c>
      <c r="I8890" t="str">
        <f>IF(D8890=I1,D8890,"")</f>
        <v/>
      </c>
      <c r="J8890">
        <f t="shared" si="91"/>
        <v>0</v>
      </c>
    </row>
    <row r="8891" spans="1:10" x14ac:dyDescent="0.3">
      <c r="A8891">
        <v>2016</v>
      </c>
      <c r="B8891" t="s">
        <v>26</v>
      </c>
      <c r="C8891" t="s">
        <v>60</v>
      </c>
      <c r="D8891" t="s">
        <v>202</v>
      </c>
      <c r="E8891" s="12">
        <v>58.954189999999997</v>
      </c>
      <c r="G8891" t="str">
        <f>IF(A8891=G1,A8891,"")</f>
        <v/>
      </c>
      <c r="H8891" t="str">
        <f>IF(C8891=H1, C8891,"")</f>
        <v/>
      </c>
      <c r="I8891" t="str">
        <f>IF(D8891=I1,D8891,"")</f>
        <v/>
      </c>
      <c r="J8891">
        <f t="shared" si="91"/>
        <v>0</v>
      </c>
    </row>
    <row r="8892" spans="1:10" x14ac:dyDescent="0.3">
      <c r="A8892">
        <v>2016</v>
      </c>
      <c r="B8892" t="s">
        <v>26</v>
      </c>
      <c r="C8892" t="s">
        <v>60</v>
      </c>
      <c r="D8892" t="s">
        <v>203</v>
      </c>
      <c r="E8892" s="12">
        <v>62.306489999999997</v>
      </c>
      <c r="G8892" t="str">
        <f>IF(A8892=G1,A8892,"")</f>
        <v/>
      </c>
      <c r="H8892" t="str">
        <f>IF(C8892=H1, C8892,"")</f>
        <v/>
      </c>
      <c r="I8892" t="str">
        <f>IF(D8892=I1,D8892,"")</f>
        <v>Females</v>
      </c>
      <c r="J8892">
        <f t="shared" si="91"/>
        <v>0</v>
      </c>
    </row>
    <row r="8893" spans="1:10" x14ac:dyDescent="0.3">
      <c r="A8893">
        <v>2016</v>
      </c>
      <c r="B8893" t="s">
        <v>26</v>
      </c>
      <c r="C8893" t="s">
        <v>60</v>
      </c>
      <c r="D8893" t="s">
        <v>205</v>
      </c>
      <c r="E8893" s="12">
        <v>60.66234</v>
      </c>
      <c r="G8893" t="str">
        <f>IF(A8893=G1,A8893,"")</f>
        <v/>
      </c>
      <c r="H8893" t="str">
        <f>IF(C8893=H1, C8893,"")</f>
        <v/>
      </c>
      <c r="I8893" t="str">
        <f>IF(D8893=I1,D8893,"")</f>
        <v/>
      </c>
      <c r="J8893">
        <f t="shared" si="91"/>
        <v>0</v>
      </c>
    </row>
    <row r="8894" spans="1:10" x14ac:dyDescent="0.3">
      <c r="A8894">
        <v>2016</v>
      </c>
      <c r="B8894" t="s">
        <v>26</v>
      </c>
      <c r="C8894" t="s">
        <v>61</v>
      </c>
      <c r="D8894" t="s">
        <v>202</v>
      </c>
      <c r="E8894" s="12">
        <v>57.296219999999998</v>
      </c>
      <c r="G8894" t="str">
        <f>IF(A8894=G1,A8894,"")</f>
        <v/>
      </c>
      <c r="H8894" t="str">
        <f>IF(C8894=H1, C8894,"")</f>
        <v/>
      </c>
      <c r="I8894" t="str">
        <f>IF(D8894=I1,D8894,"")</f>
        <v/>
      </c>
      <c r="J8894">
        <f t="shared" si="91"/>
        <v>0</v>
      </c>
    </row>
    <row r="8895" spans="1:10" x14ac:dyDescent="0.3">
      <c r="A8895">
        <v>2016</v>
      </c>
      <c r="B8895" t="s">
        <v>26</v>
      </c>
      <c r="C8895" t="s">
        <v>61</v>
      </c>
      <c r="D8895" t="s">
        <v>203</v>
      </c>
      <c r="E8895" s="12">
        <v>60.110570000000003</v>
      </c>
      <c r="G8895" t="str">
        <f>IF(A8895=G1,A8895,"")</f>
        <v/>
      </c>
      <c r="H8895" t="str">
        <f>IF(C8895=H1, C8895,"")</f>
        <v/>
      </c>
      <c r="I8895" t="str">
        <f>IF(D8895=I1,D8895,"")</f>
        <v>Females</v>
      </c>
      <c r="J8895">
        <f t="shared" si="91"/>
        <v>0</v>
      </c>
    </row>
    <row r="8896" spans="1:10" x14ac:dyDescent="0.3">
      <c r="A8896">
        <v>2016</v>
      </c>
      <c r="B8896" t="s">
        <v>26</v>
      </c>
      <c r="C8896" t="s">
        <v>61</v>
      </c>
      <c r="D8896" t="s">
        <v>205</v>
      </c>
      <c r="E8896" s="12">
        <v>58.755209999999998</v>
      </c>
      <c r="G8896" t="str">
        <f>IF(A8896=G1,A8896,"")</f>
        <v/>
      </c>
      <c r="H8896" t="str">
        <f>IF(C8896=H1, C8896,"")</f>
        <v/>
      </c>
      <c r="I8896" t="str">
        <f>IF(D8896=I1,D8896,"")</f>
        <v/>
      </c>
      <c r="J8896">
        <f t="shared" si="91"/>
        <v>0</v>
      </c>
    </row>
    <row r="8897" spans="1:10" x14ac:dyDescent="0.3">
      <c r="A8897">
        <v>2016</v>
      </c>
      <c r="B8897" t="s">
        <v>26</v>
      </c>
      <c r="C8897" t="s">
        <v>62</v>
      </c>
      <c r="D8897" t="s">
        <v>202</v>
      </c>
      <c r="E8897" s="12">
        <v>62.225999999999999</v>
      </c>
      <c r="G8897" t="str">
        <f>IF(A8897=G1,A8897,"")</f>
        <v/>
      </c>
      <c r="H8897" t="str">
        <f>IF(C8897=H1, C8897,"")</f>
        <v/>
      </c>
      <c r="I8897" t="str">
        <f>IF(D8897=I1,D8897,"")</f>
        <v/>
      </c>
      <c r="J8897">
        <f t="shared" si="91"/>
        <v>0</v>
      </c>
    </row>
    <row r="8898" spans="1:10" x14ac:dyDescent="0.3">
      <c r="A8898">
        <v>2016</v>
      </c>
      <c r="B8898" t="s">
        <v>26</v>
      </c>
      <c r="C8898" t="s">
        <v>62</v>
      </c>
      <c r="D8898" t="s">
        <v>203</v>
      </c>
      <c r="E8898" s="12">
        <v>69.520520000000005</v>
      </c>
      <c r="G8898" t="str">
        <f>IF(A8898=G1,A8898,"")</f>
        <v/>
      </c>
      <c r="H8898" t="str">
        <f>IF(C8898=H1, C8898,"")</f>
        <v/>
      </c>
      <c r="I8898" t="str">
        <f>IF(D8898=I1,D8898,"")</f>
        <v>Females</v>
      </c>
      <c r="J8898">
        <f t="shared" si="91"/>
        <v>0</v>
      </c>
    </row>
    <row r="8899" spans="1:10" x14ac:dyDescent="0.3">
      <c r="A8899">
        <v>2016</v>
      </c>
      <c r="B8899" t="s">
        <v>26</v>
      </c>
      <c r="C8899" t="s">
        <v>62</v>
      </c>
      <c r="D8899" t="s">
        <v>205</v>
      </c>
      <c r="E8899" s="12">
        <v>65.659239999999997</v>
      </c>
      <c r="G8899" t="str">
        <f>IF(A8899=G1,A8899,"")</f>
        <v/>
      </c>
      <c r="H8899" t="str">
        <f>IF(C8899=H1, C8899,"")</f>
        <v/>
      </c>
      <c r="I8899" t="str">
        <f>IF(D8899=I1,D8899,"")</f>
        <v/>
      </c>
      <c r="J8899">
        <f t="shared" si="91"/>
        <v>0</v>
      </c>
    </row>
    <row r="8900" spans="1:10" x14ac:dyDescent="0.3">
      <c r="A8900">
        <v>2016</v>
      </c>
      <c r="B8900" t="s">
        <v>26</v>
      </c>
      <c r="C8900" t="s">
        <v>63</v>
      </c>
      <c r="D8900" t="s">
        <v>202</v>
      </c>
      <c r="E8900" s="12">
        <v>47.180590000000002</v>
      </c>
      <c r="G8900" t="str">
        <f>IF(A8900=G1,A8900,"")</f>
        <v/>
      </c>
      <c r="H8900" t="str">
        <f>IF(C8900=H1, C8900,"")</f>
        <v/>
      </c>
      <c r="I8900" t="str">
        <f>IF(D8900=I1,D8900,"")</f>
        <v/>
      </c>
      <c r="J8900">
        <f t="shared" si="91"/>
        <v>0</v>
      </c>
    </row>
    <row r="8901" spans="1:10" x14ac:dyDescent="0.3">
      <c r="A8901">
        <v>2016</v>
      </c>
      <c r="B8901" t="s">
        <v>26</v>
      </c>
      <c r="C8901" t="s">
        <v>63</v>
      </c>
      <c r="D8901" t="s">
        <v>203</v>
      </c>
      <c r="E8901" s="12">
        <v>48.057670000000002</v>
      </c>
      <c r="G8901" t="str">
        <f>IF(A8901=G1,A8901,"")</f>
        <v/>
      </c>
      <c r="H8901" t="str">
        <f>IF(C8901=H1, C8901,"")</f>
        <v/>
      </c>
      <c r="I8901" t="str">
        <f>IF(D8901=I1,D8901,"")</f>
        <v>Females</v>
      </c>
      <c r="J8901">
        <f t="shared" si="91"/>
        <v>0</v>
      </c>
    </row>
    <row r="8902" spans="1:10" x14ac:dyDescent="0.3">
      <c r="A8902">
        <v>2016</v>
      </c>
      <c r="B8902" t="s">
        <v>26</v>
      </c>
      <c r="C8902" t="s">
        <v>63</v>
      </c>
      <c r="D8902" t="s">
        <v>205</v>
      </c>
      <c r="E8902" s="12">
        <v>47.616120000000002</v>
      </c>
      <c r="G8902" t="str">
        <f>IF(A8902=G1,A8902,"")</f>
        <v/>
      </c>
      <c r="H8902" t="str">
        <f>IF(C8902=H1, C8902,"")</f>
        <v/>
      </c>
      <c r="I8902" t="str">
        <f>IF(D8902=I1,D8902,"")</f>
        <v/>
      </c>
      <c r="J8902">
        <f t="shared" si="91"/>
        <v>0</v>
      </c>
    </row>
    <row r="8903" spans="1:10" x14ac:dyDescent="0.3">
      <c r="A8903">
        <v>2016</v>
      </c>
      <c r="B8903" t="s">
        <v>26</v>
      </c>
      <c r="C8903" t="s">
        <v>64</v>
      </c>
      <c r="D8903" t="s">
        <v>202</v>
      </c>
      <c r="E8903" s="12">
        <v>53.229419999999998</v>
      </c>
      <c r="G8903" t="str">
        <f>IF(A8903=G1,A8903,"")</f>
        <v/>
      </c>
      <c r="H8903" t="str">
        <f>IF(C8903=H1, C8903,"")</f>
        <v/>
      </c>
      <c r="I8903" t="str">
        <f>IF(D8903=I1,D8903,"")</f>
        <v/>
      </c>
      <c r="J8903">
        <f t="shared" si="91"/>
        <v>0</v>
      </c>
    </row>
    <row r="8904" spans="1:10" x14ac:dyDescent="0.3">
      <c r="A8904">
        <v>2016</v>
      </c>
      <c r="B8904" t="s">
        <v>26</v>
      </c>
      <c r="C8904" t="s">
        <v>64</v>
      </c>
      <c r="D8904" t="s">
        <v>203</v>
      </c>
      <c r="E8904" s="12">
        <v>58.182989999999997</v>
      </c>
      <c r="G8904" t="str">
        <f>IF(A8904=G1,A8904,"")</f>
        <v/>
      </c>
      <c r="H8904" t="str">
        <f>IF(C8904=H1, C8904,"")</f>
        <v/>
      </c>
      <c r="I8904" t="str">
        <f>IF(D8904=I1,D8904,"")</f>
        <v>Females</v>
      </c>
      <c r="J8904">
        <f t="shared" si="91"/>
        <v>0</v>
      </c>
    </row>
    <row r="8905" spans="1:10" x14ac:dyDescent="0.3">
      <c r="A8905">
        <v>2016</v>
      </c>
      <c r="B8905" t="s">
        <v>26</v>
      </c>
      <c r="C8905" t="s">
        <v>64</v>
      </c>
      <c r="D8905" t="s">
        <v>205</v>
      </c>
      <c r="E8905" s="12">
        <v>55.705199999999998</v>
      </c>
      <c r="G8905" t="str">
        <f>IF(A8905=G1,A8905,"")</f>
        <v/>
      </c>
      <c r="H8905" t="str">
        <f>IF(C8905=H1, C8905,"")</f>
        <v/>
      </c>
      <c r="I8905" t="str">
        <f>IF(D8905=I1,D8905,"")</f>
        <v/>
      </c>
      <c r="J8905">
        <f t="shared" si="91"/>
        <v>0</v>
      </c>
    </row>
    <row r="8906" spans="1:10" x14ac:dyDescent="0.3">
      <c r="A8906">
        <v>2016</v>
      </c>
      <c r="B8906" t="s">
        <v>26</v>
      </c>
      <c r="C8906" t="s">
        <v>65</v>
      </c>
      <c r="D8906" t="s">
        <v>202</v>
      </c>
      <c r="E8906" s="12">
        <v>47.771639999999998</v>
      </c>
      <c r="G8906" t="str">
        <f>IF(A8906=G1,A8906,"")</f>
        <v/>
      </c>
      <c r="H8906" t="str">
        <f>IF(C8906=H1, C8906,"")</f>
        <v/>
      </c>
      <c r="I8906" t="str">
        <f>IF(D8906=I1,D8906,"")</f>
        <v/>
      </c>
      <c r="J8906">
        <f t="shared" si="91"/>
        <v>0</v>
      </c>
    </row>
    <row r="8907" spans="1:10" x14ac:dyDescent="0.3">
      <c r="A8907">
        <v>2016</v>
      </c>
      <c r="B8907" t="s">
        <v>26</v>
      </c>
      <c r="C8907" t="s">
        <v>65</v>
      </c>
      <c r="D8907" t="s">
        <v>203</v>
      </c>
      <c r="E8907" s="12">
        <v>52.210830000000001</v>
      </c>
      <c r="G8907" t="str">
        <f>IF(A8907=G1,A8907,"")</f>
        <v/>
      </c>
      <c r="H8907" t="str">
        <f>IF(C8907=H1, C8907,"")</f>
        <v/>
      </c>
      <c r="I8907" t="str">
        <f>IF(D8907=I1,D8907,"")</f>
        <v>Females</v>
      </c>
      <c r="J8907">
        <f t="shared" si="91"/>
        <v>0</v>
      </c>
    </row>
    <row r="8908" spans="1:10" x14ac:dyDescent="0.3">
      <c r="A8908">
        <v>2016</v>
      </c>
      <c r="B8908" t="s">
        <v>26</v>
      </c>
      <c r="C8908" t="s">
        <v>65</v>
      </c>
      <c r="D8908" t="s">
        <v>205</v>
      </c>
      <c r="E8908" s="12">
        <v>50.150620000000004</v>
      </c>
      <c r="G8908" t="str">
        <f>IF(A8908=G1,A8908,"")</f>
        <v/>
      </c>
      <c r="H8908" t="str">
        <f>IF(C8908=H1, C8908,"")</f>
        <v/>
      </c>
      <c r="I8908" t="str">
        <f>IF(D8908=I1,D8908,"")</f>
        <v/>
      </c>
      <c r="J8908">
        <f t="shared" si="91"/>
        <v>0</v>
      </c>
    </row>
    <row r="8909" spans="1:10" x14ac:dyDescent="0.3">
      <c r="A8909">
        <v>2016</v>
      </c>
      <c r="B8909" t="s">
        <v>26</v>
      </c>
      <c r="C8909" t="s">
        <v>66</v>
      </c>
      <c r="D8909" t="s">
        <v>202</v>
      </c>
      <c r="E8909" s="12">
        <v>53.561309999999999</v>
      </c>
      <c r="G8909" t="str">
        <f>IF(A8909=G1,A8909,"")</f>
        <v/>
      </c>
      <c r="H8909" t="str">
        <f>IF(C8909=H1, C8909,"")</f>
        <v/>
      </c>
      <c r="I8909" t="str">
        <f>IF(D8909=I1,D8909,"")</f>
        <v/>
      </c>
      <c r="J8909">
        <f t="shared" si="91"/>
        <v>0</v>
      </c>
    </row>
    <row r="8910" spans="1:10" x14ac:dyDescent="0.3">
      <c r="A8910">
        <v>2016</v>
      </c>
      <c r="B8910" t="s">
        <v>26</v>
      </c>
      <c r="C8910" t="s">
        <v>66</v>
      </c>
      <c r="D8910" t="s">
        <v>203</v>
      </c>
      <c r="E8910" s="12">
        <v>54.242159999999998</v>
      </c>
      <c r="G8910" t="str">
        <f>IF(A8910=G1,A8910,"")</f>
        <v/>
      </c>
      <c r="H8910" t="str">
        <f>IF(C8910=H1, C8910,"")</f>
        <v/>
      </c>
      <c r="I8910" t="str">
        <f>IF(D8910=I1,D8910,"")</f>
        <v>Females</v>
      </c>
      <c r="J8910">
        <f t="shared" si="91"/>
        <v>0</v>
      </c>
    </row>
    <row r="8911" spans="1:10" x14ac:dyDescent="0.3">
      <c r="A8911">
        <v>2016</v>
      </c>
      <c r="B8911" t="s">
        <v>26</v>
      </c>
      <c r="C8911" t="s">
        <v>66</v>
      </c>
      <c r="D8911" t="s">
        <v>205</v>
      </c>
      <c r="E8911" s="12">
        <v>53.905540000000002</v>
      </c>
      <c r="G8911" t="str">
        <f>IF(A8911=G1,A8911,"")</f>
        <v/>
      </c>
      <c r="H8911" t="str">
        <f>IF(C8911=H1, C8911,"")</f>
        <v/>
      </c>
      <c r="I8911" t="str">
        <f>IF(D8911=I1,D8911,"")</f>
        <v/>
      </c>
      <c r="J8911">
        <f t="shared" si="91"/>
        <v>0</v>
      </c>
    </row>
    <row r="8912" spans="1:10" x14ac:dyDescent="0.3">
      <c r="A8912">
        <v>2016</v>
      </c>
      <c r="B8912" t="s">
        <v>26</v>
      </c>
      <c r="C8912" t="s">
        <v>67</v>
      </c>
      <c r="D8912" t="s">
        <v>202</v>
      </c>
      <c r="E8912" s="12">
        <v>52.896419999999999</v>
      </c>
      <c r="G8912" t="str">
        <f>IF(A8912=G1,A8912,"")</f>
        <v/>
      </c>
      <c r="H8912" t="str">
        <f>IF(C8912=H1, C8912,"")</f>
        <v/>
      </c>
      <c r="I8912" t="str">
        <f>IF(D8912=I1,D8912,"")</f>
        <v/>
      </c>
      <c r="J8912">
        <f t="shared" si="91"/>
        <v>0</v>
      </c>
    </row>
    <row r="8913" spans="1:10" x14ac:dyDescent="0.3">
      <c r="A8913">
        <v>2016</v>
      </c>
      <c r="B8913" t="s">
        <v>26</v>
      </c>
      <c r="C8913" t="s">
        <v>67</v>
      </c>
      <c r="D8913" t="s">
        <v>203</v>
      </c>
      <c r="E8913" s="12">
        <v>56.86121</v>
      </c>
      <c r="G8913" t="str">
        <f>IF(A8913=G1,A8913,"")</f>
        <v/>
      </c>
      <c r="H8913" t="str">
        <f>IF(C8913=H1, C8913,"")</f>
        <v/>
      </c>
      <c r="I8913" t="str">
        <f>IF(D8913=I1,D8913,"")</f>
        <v>Females</v>
      </c>
      <c r="J8913">
        <f t="shared" si="91"/>
        <v>0</v>
      </c>
    </row>
    <row r="8914" spans="1:10" x14ac:dyDescent="0.3">
      <c r="A8914">
        <v>2016</v>
      </c>
      <c r="B8914" t="s">
        <v>26</v>
      </c>
      <c r="C8914" t="s">
        <v>67</v>
      </c>
      <c r="D8914" t="s">
        <v>205</v>
      </c>
      <c r="E8914" s="12">
        <v>54.892519999999998</v>
      </c>
      <c r="G8914" t="str">
        <f>IF(A8914=G1,A8914,"")</f>
        <v/>
      </c>
      <c r="H8914" t="str">
        <f>IF(C8914=H1, C8914,"")</f>
        <v/>
      </c>
      <c r="I8914" t="str">
        <f>IF(D8914=I1,D8914,"")</f>
        <v/>
      </c>
      <c r="J8914">
        <f t="shared" si="91"/>
        <v>0</v>
      </c>
    </row>
    <row r="8915" spans="1:10" x14ac:dyDescent="0.3">
      <c r="A8915">
        <v>2016</v>
      </c>
      <c r="B8915" t="s">
        <v>26</v>
      </c>
      <c r="C8915" t="s">
        <v>68</v>
      </c>
      <c r="D8915" t="s">
        <v>202</v>
      </c>
      <c r="E8915" s="12">
        <v>54.94312</v>
      </c>
      <c r="G8915" t="str">
        <f>IF(A8915=G1,A8915,"")</f>
        <v/>
      </c>
      <c r="H8915" t="str">
        <f>IF(C8915=H1, C8915,"")</f>
        <v/>
      </c>
      <c r="I8915" t="str">
        <f>IF(D8915=I1,D8915,"")</f>
        <v/>
      </c>
      <c r="J8915">
        <f t="shared" ref="J8915:J8978" si="92">IF(AND(A8915=$G$8786,AND(H8915=$H$1,I8915=$I$1)),E8915,0)</f>
        <v>0</v>
      </c>
    </row>
    <row r="8916" spans="1:10" x14ac:dyDescent="0.3">
      <c r="A8916">
        <v>2016</v>
      </c>
      <c r="B8916" t="s">
        <v>26</v>
      </c>
      <c r="C8916" t="s">
        <v>68</v>
      </c>
      <c r="D8916" t="s">
        <v>203</v>
      </c>
      <c r="E8916" s="12">
        <v>57.996429999999997</v>
      </c>
      <c r="G8916" t="str">
        <f>IF(A8916=G1,A8916,"")</f>
        <v/>
      </c>
      <c r="H8916" t="str">
        <f>IF(C8916=H1, C8916,"")</f>
        <v/>
      </c>
      <c r="I8916" t="str">
        <f>IF(D8916=I1,D8916,"")</f>
        <v>Females</v>
      </c>
      <c r="J8916">
        <f t="shared" si="92"/>
        <v>0</v>
      </c>
    </row>
    <row r="8917" spans="1:10" x14ac:dyDescent="0.3">
      <c r="A8917">
        <v>2016</v>
      </c>
      <c r="B8917" t="s">
        <v>26</v>
      </c>
      <c r="C8917" t="s">
        <v>68</v>
      </c>
      <c r="D8917" t="s">
        <v>205</v>
      </c>
      <c r="E8917" s="12">
        <v>56.471409999999999</v>
      </c>
      <c r="G8917" t="str">
        <f>IF(A8917=G1,A8917,"")</f>
        <v/>
      </c>
      <c r="H8917" t="str">
        <f>IF(C8917=H1, C8917,"")</f>
        <v/>
      </c>
      <c r="I8917" t="str">
        <f>IF(D8917=I1,D8917,"")</f>
        <v/>
      </c>
      <c r="J8917">
        <f t="shared" si="92"/>
        <v>0</v>
      </c>
    </row>
    <row r="8918" spans="1:10" x14ac:dyDescent="0.3">
      <c r="A8918">
        <v>2016</v>
      </c>
      <c r="B8918" t="s">
        <v>26</v>
      </c>
      <c r="C8918" t="s">
        <v>69</v>
      </c>
      <c r="D8918" t="s">
        <v>202</v>
      </c>
      <c r="E8918" s="12">
        <v>52.578009999999999</v>
      </c>
      <c r="G8918" t="str">
        <f>IF(A8918=G1,A8918,"")</f>
        <v/>
      </c>
      <c r="H8918" t="str">
        <f>IF(C8918=H1, C8918,"")</f>
        <v/>
      </c>
      <c r="I8918" t="str">
        <f>IF(D8918=I1,D8918,"")</f>
        <v/>
      </c>
      <c r="J8918">
        <f t="shared" si="92"/>
        <v>0</v>
      </c>
    </row>
    <row r="8919" spans="1:10" x14ac:dyDescent="0.3">
      <c r="A8919">
        <v>2016</v>
      </c>
      <c r="B8919" t="s">
        <v>26</v>
      </c>
      <c r="C8919" t="s">
        <v>69</v>
      </c>
      <c r="D8919" t="s">
        <v>203</v>
      </c>
      <c r="E8919" s="12">
        <v>56.044119999999999</v>
      </c>
      <c r="G8919" t="str">
        <f>IF(A8919=G1,A8919,"")</f>
        <v/>
      </c>
      <c r="H8919" t="str">
        <f>IF(C8919=H1, C8919,"")</f>
        <v/>
      </c>
      <c r="I8919" t="str">
        <f>IF(D8919=I1,D8919,"")</f>
        <v>Females</v>
      </c>
      <c r="J8919">
        <f t="shared" si="92"/>
        <v>0</v>
      </c>
    </row>
    <row r="8920" spans="1:10" x14ac:dyDescent="0.3">
      <c r="A8920">
        <v>2016</v>
      </c>
      <c r="B8920" t="s">
        <v>26</v>
      </c>
      <c r="C8920" t="s">
        <v>69</v>
      </c>
      <c r="D8920" t="s">
        <v>205</v>
      </c>
      <c r="E8920" s="12">
        <v>54.3384</v>
      </c>
      <c r="G8920" t="str">
        <f>IF(A8920=G1,A8920,"")</f>
        <v/>
      </c>
      <c r="H8920" t="str">
        <f>IF(C8920=H1, C8920,"")</f>
        <v/>
      </c>
      <c r="I8920" t="str">
        <f>IF(D8920=I1,D8920,"")</f>
        <v/>
      </c>
      <c r="J8920">
        <f t="shared" si="92"/>
        <v>0</v>
      </c>
    </row>
    <row r="8921" spans="1:10" x14ac:dyDescent="0.3">
      <c r="A8921">
        <v>2016</v>
      </c>
      <c r="B8921" t="s">
        <v>26</v>
      </c>
      <c r="C8921" t="s">
        <v>70</v>
      </c>
      <c r="D8921" t="s">
        <v>202</v>
      </c>
      <c r="E8921" s="12">
        <v>52.695770000000003</v>
      </c>
      <c r="G8921" t="str">
        <f>IF(A8921=G1,A8921,"")</f>
        <v/>
      </c>
      <c r="H8921" t="str">
        <f>IF(C8921=H1, C8921,"")</f>
        <v/>
      </c>
      <c r="I8921" t="str">
        <f>IF(D8921=I1,D8921,"")</f>
        <v/>
      </c>
      <c r="J8921">
        <f t="shared" si="92"/>
        <v>0</v>
      </c>
    </row>
    <row r="8922" spans="1:10" x14ac:dyDescent="0.3">
      <c r="A8922">
        <v>2016</v>
      </c>
      <c r="B8922" t="s">
        <v>26</v>
      </c>
      <c r="C8922" t="s">
        <v>70</v>
      </c>
      <c r="D8922" t="s">
        <v>203</v>
      </c>
      <c r="E8922" s="12">
        <v>55.909649999999999</v>
      </c>
      <c r="G8922" t="str">
        <f>IF(A8922=G1,A8922,"")</f>
        <v/>
      </c>
      <c r="H8922" t="str">
        <f>IF(C8922=H1, C8922,"")</f>
        <v/>
      </c>
      <c r="I8922" t="str">
        <f>IF(D8922=I1,D8922,"")</f>
        <v>Females</v>
      </c>
      <c r="J8922">
        <f t="shared" si="92"/>
        <v>0</v>
      </c>
    </row>
    <row r="8923" spans="1:10" x14ac:dyDescent="0.3">
      <c r="A8923">
        <v>2016</v>
      </c>
      <c r="B8923" t="s">
        <v>26</v>
      </c>
      <c r="C8923" t="s">
        <v>70</v>
      </c>
      <c r="D8923" t="s">
        <v>205</v>
      </c>
      <c r="E8923" s="12">
        <v>54.39678</v>
      </c>
      <c r="G8923" t="str">
        <f>IF(A8923=G1,A8923,"")</f>
        <v/>
      </c>
      <c r="H8923" t="str">
        <f>IF(C8923=H1, C8923,"")</f>
        <v/>
      </c>
      <c r="I8923" t="str">
        <f>IF(D8923=I1,D8923,"")</f>
        <v/>
      </c>
      <c r="J8923">
        <f t="shared" si="92"/>
        <v>0</v>
      </c>
    </row>
    <row r="8924" spans="1:10" x14ac:dyDescent="0.3">
      <c r="A8924">
        <v>2016</v>
      </c>
      <c r="B8924" t="s">
        <v>26</v>
      </c>
      <c r="C8924" t="s">
        <v>71</v>
      </c>
      <c r="D8924" t="s">
        <v>202</v>
      </c>
      <c r="E8924" s="12">
        <v>49.951160000000002</v>
      </c>
      <c r="G8924" t="str">
        <f>IF(A8924=G1,A8924,"")</f>
        <v/>
      </c>
      <c r="H8924" t="str">
        <f>IF(C8924=H1, C8924,"")</f>
        <v/>
      </c>
      <c r="I8924" t="str">
        <f>IF(D8924=I1,D8924,"")</f>
        <v/>
      </c>
      <c r="J8924">
        <f t="shared" si="92"/>
        <v>0</v>
      </c>
    </row>
    <row r="8925" spans="1:10" x14ac:dyDescent="0.3">
      <c r="A8925">
        <v>2016</v>
      </c>
      <c r="B8925" t="s">
        <v>26</v>
      </c>
      <c r="C8925" t="s">
        <v>71</v>
      </c>
      <c r="D8925" t="s">
        <v>203</v>
      </c>
      <c r="E8925" s="12">
        <v>51.325510000000001</v>
      </c>
      <c r="G8925" t="str">
        <f>IF(A8925=G1,A8925,"")</f>
        <v/>
      </c>
      <c r="H8925" t="str">
        <f>IF(C8925=H1, C8925,"")</f>
        <v/>
      </c>
      <c r="I8925" t="str">
        <f>IF(D8925=I1,D8925,"")</f>
        <v>Females</v>
      </c>
      <c r="J8925">
        <f t="shared" si="92"/>
        <v>0</v>
      </c>
    </row>
    <row r="8926" spans="1:10" x14ac:dyDescent="0.3">
      <c r="A8926">
        <v>2016</v>
      </c>
      <c r="B8926" t="s">
        <v>26</v>
      </c>
      <c r="C8926" t="s">
        <v>71</v>
      </c>
      <c r="D8926" t="s">
        <v>205</v>
      </c>
      <c r="E8926" s="12">
        <v>50.637929999999997</v>
      </c>
      <c r="G8926" t="str">
        <f>IF(A8926=G1,A8926,"")</f>
        <v/>
      </c>
      <c r="H8926" t="str">
        <f>IF(C8926=H1, C8926,"")</f>
        <v/>
      </c>
      <c r="I8926" t="str">
        <f>IF(D8926=I1,D8926,"")</f>
        <v/>
      </c>
      <c r="J8926">
        <f t="shared" si="92"/>
        <v>0</v>
      </c>
    </row>
    <row r="8927" spans="1:10" x14ac:dyDescent="0.3">
      <c r="A8927">
        <v>2016</v>
      </c>
      <c r="B8927" t="s">
        <v>72</v>
      </c>
      <c r="C8927" t="s">
        <v>73</v>
      </c>
      <c r="D8927" t="s">
        <v>202</v>
      </c>
      <c r="E8927" s="12">
        <v>65.170760000000001</v>
      </c>
      <c r="G8927" t="str">
        <f>IF(A8927=G1,A8927,"")</f>
        <v/>
      </c>
      <c r="H8927" t="str">
        <f>IF(C8927=H1, C8927,"")</f>
        <v/>
      </c>
      <c r="I8927" t="str">
        <f>IF(D8927=I1,D8927,"")</f>
        <v/>
      </c>
      <c r="J8927">
        <f t="shared" si="92"/>
        <v>0</v>
      </c>
    </row>
    <row r="8928" spans="1:10" x14ac:dyDescent="0.3">
      <c r="A8928">
        <v>2016</v>
      </c>
      <c r="B8928" t="s">
        <v>72</v>
      </c>
      <c r="C8928" t="s">
        <v>73</v>
      </c>
      <c r="D8928" t="s">
        <v>203</v>
      </c>
      <c r="E8928" s="12">
        <v>68.783690000000007</v>
      </c>
      <c r="G8928" t="str">
        <f>IF(A8928=G1,A8928,"")</f>
        <v/>
      </c>
      <c r="H8928" t="str">
        <f>IF(C8928=H1, C8928,"")</f>
        <v/>
      </c>
      <c r="I8928" t="str">
        <f>IF(D8928=I1,D8928,"")</f>
        <v>Females</v>
      </c>
      <c r="J8928">
        <f t="shared" si="92"/>
        <v>0</v>
      </c>
    </row>
    <row r="8929" spans="1:10" x14ac:dyDescent="0.3">
      <c r="A8929">
        <v>2016</v>
      </c>
      <c r="B8929" t="s">
        <v>72</v>
      </c>
      <c r="C8929" t="s">
        <v>73</v>
      </c>
      <c r="D8929" t="s">
        <v>205</v>
      </c>
      <c r="E8929" s="12">
        <v>66.97636</v>
      </c>
      <c r="G8929" t="str">
        <f>IF(A8929=G1,A8929,"")</f>
        <v/>
      </c>
      <c r="H8929" t="str">
        <f>IF(C8929=H1, C8929,"")</f>
        <v/>
      </c>
      <c r="I8929" t="str">
        <f>IF(D8929=I1,D8929,"")</f>
        <v/>
      </c>
      <c r="J8929">
        <f t="shared" si="92"/>
        <v>0</v>
      </c>
    </row>
    <row r="8930" spans="1:10" x14ac:dyDescent="0.3">
      <c r="A8930">
        <v>2016</v>
      </c>
      <c r="B8930" t="s">
        <v>72</v>
      </c>
      <c r="C8930" t="s">
        <v>74</v>
      </c>
      <c r="D8930" t="s">
        <v>202</v>
      </c>
      <c r="E8930" s="12">
        <v>65.895930000000007</v>
      </c>
      <c r="G8930" t="str">
        <f>IF(A8930=G1,A8930,"")</f>
        <v/>
      </c>
      <c r="H8930" t="str">
        <f>IF(C8930=H1, C8930,"")</f>
        <v/>
      </c>
      <c r="I8930" t="str">
        <f>IF(D8930=I1,D8930,"")</f>
        <v/>
      </c>
      <c r="J8930">
        <f t="shared" si="92"/>
        <v>0</v>
      </c>
    </row>
    <row r="8931" spans="1:10" x14ac:dyDescent="0.3">
      <c r="A8931">
        <v>2016</v>
      </c>
      <c r="B8931" t="s">
        <v>72</v>
      </c>
      <c r="C8931" t="s">
        <v>74</v>
      </c>
      <c r="D8931" t="s">
        <v>203</v>
      </c>
      <c r="E8931" s="12">
        <v>70.729190000000003</v>
      </c>
      <c r="G8931" t="str">
        <f>IF(A8931=G1,A8931,"")</f>
        <v/>
      </c>
      <c r="H8931" t="str">
        <f>IF(C8931=H1, C8931,"")</f>
        <v/>
      </c>
      <c r="I8931" t="str">
        <f>IF(D8931=I1,D8931,"")</f>
        <v>Females</v>
      </c>
      <c r="J8931">
        <f t="shared" si="92"/>
        <v>0</v>
      </c>
    </row>
    <row r="8932" spans="1:10" x14ac:dyDescent="0.3">
      <c r="A8932">
        <v>2016</v>
      </c>
      <c r="B8932" t="s">
        <v>72</v>
      </c>
      <c r="C8932" t="s">
        <v>74</v>
      </c>
      <c r="D8932" t="s">
        <v>205</v>
      </c>
      <c r="E8932" s="12">
        <v>68.367549999999994</v>
      </c>
      <c r="G8932" t="str">
        <f>IF(A8932=G1,A8932,"")</f>
        <v/>
      </c>
      <c r="H8932" t="str">
        <f>IF(C8932=H1, C8932,"")</f>
        <v/>
      </c>
      <c r="I8932" t="str">
        <f>IF(D8932=I1,D8932,"")</f>
        <v/>
      </c>
      <c r="J8932">
        <f t="shared" si="92"/>
        <v>0</v>
      </c>
    </row>
    <row r="8933" spans="1:10" x14ac:dyDescent="0.3">
      <c r="A8933">
        <v>2016</v>
      </c>
      <c r="B8933" t="s">
        <v>72</v>
      </c>
      <c r="C8933" t="s">
        <v>75</v>
      </c>
      <c r="D8933" t="s">
        <v>202</v>
      </c>
      <c r="E8933" s="12">
        <v>64.719250000000002</v>
      </c>
      <c r="G8933" t="str">
        <f>IF(A8933=G1,A8933,"")</f>
        <v/>
      </c>
      <c r="H8933" t="str">
        <f>IF(C8933=H1, C8933,"")</f>
        <v/>
      </c>
      <c r="I8933" t="str">
        <f>IF(D8933=I1,D8933,"")</f>
        <v/>
      </c>
      <c r="J8933">
        <f t="shared" si="92"/>
        <v>0</v>
      </c>
    </row>
    <row r="8934" spans="1:10" x14ac:dyDescent="0.3">
      <c r="A8934">
        <v>2016</v>
      </c>
      <c r="B8934" t="s">
        <v>72</v>
      </c>
      <c r="C8934" t="s">
        <v>75</v>
      </c>
      <c r="D8934" t="s">
        <v>203</v>
      </c>
      <c r="E8934" s="12">
        <v>68.837630000000004</v>
      </c>
      <c r="G8934" t="str">
        <f>IF(A8934=G1,A8934,"")</f>
        <v/>
      </c>
      <c r="H8934" t="str">
        <f>IF(C8934=H1, C8934,"")</f>
        <v/>
      </c>
      <c r="I8934" t="str">
        <f>IF(D8934=I1,D8934,"")</f>
        <v>Females</v>
      </c>
      <c r="J8934">
        <f t="shared" si="92"/>
        <v>0</v>
      </c>
    </row>
    <row r="8935" spans="1:10" x14ac:dyDescent="0.3">
      <c r="A8935">
        <v>2016</v>
      </c>
      <c r="B8935" t="s">
        <v>72</v>
      </c>
      <c r="C8935" t="s">
        <v>75</v>
      </c>
      <c r="D8935" t="s">
        <v>205</v>
      </c>
      <c r="E8935" s="12">
        <v>66.836950000000002</v>
      </c>
      <c r="G8935" t="str">
        <f>IF(A8935=G1,A8935,"")</f>
        <v/>
      </c>
      <c r="H8935" t="str">
        <f>IF(C8935=H1, C8935,"")</f>
        <v/>
      </c>
      <c r="I8935" t="str">
        <f>IF(D8935=I1,D8935,"")</f>
        <v/>
      </c>
      <c r="J8935">
        <f t="shared" si="92"/>
        <v>0</v>
      </c>
    </row>
    <row r="8936" spans="1:10" x14ac:dyDescent="0.3">
      <c r="A8936">
        <v>2016</v>
      </c>
      <c r="B8936" t="s">
        <v>72</v>
      </c>
      <c r="C8936" t="s">
        <v>76</v>
      </c>
      <c r="D8936" t="s">
        <v>202</v>
      </c>
      <c r="E8936" s="12">
        <v>65.385270000000006</v>
      </c>
      <c r="G8936" t="str">
        <f>IF(A8936=G1,A8936,"")</f>
        <v/>
      </c>
      <c r="H8936" t="str">
        <f>IF(C8936=H1, C8936,"")</f>
        <v/>
      </c>
      <c r="I8936" t="str">
        <f>IF(D8936=I1,D8936,"")</f>
        <v/>
      </c>
      <c r="J8936">
        <f t="shared" si="92"/>
        <v>0</v>
      </c>
    </row>
    <row r="8937" spans="1:10" x14ac:dyDescent="0.3">
      <c r="A8937">
        <v>2016</v>
      </c>
      <c r="B8937" t="s">
        <v>72</v>
      </c>
      <c r="C8937" t="s">
        <v>76</v>
      </c>
      <c r="D8937" t="s">
        <v>203</v>
      </c>
      <c r="E8937" s="12">
        <v>68.474279999999993</v>
      </c>
      <c r="G8937" t="str">
        <f>IF(A8937=G1,A8937,"")</f>
        <v/>
      </c>
      <c r="H8937" t="str">
        <f>IF(C8937=H1, C8937,"")</f>
        <v/>
      </c>
      <c r="I8937" t="str">
        <f>IF(D8937=I1,D8937,"")</f>
        <v>Females</v>
      </c>
      <c r="J8937">
        <f t="shared" si="92"/>
        <v>0</v>
      </c>
    </row>
    <row r="8938" spans="1:10" x14ac:dyDescent="0.3">
      <c r="A8938">
        <v>2016</v>
      </c>
      <c r="B8938" t="s">
        <v>72</v>
      </c>
      <c r="C8938" t="s">
        <v>76</v>
      </c>
      <c r="D8938" t="s">
        <v>205</v>
      </c>
      <c r="E8938" s="12">
        <v>66.956860000000006</v>
      </c>
      <c r="G8938" t="str">
        <f>IF(A8938=G1,A8938,"")</f>
        <v/>
      </c>
      <c r="H8938" t="str">
        <f>IF(C8938=H1, C8938,"")</f>
        <v/>
      </c>
      <c r="I8938" t="str">
        <f>IF(D8938=I1,D8938,"")</f>
        <v/>
      </c>
      <c r="J8938">
        <f t="shared" si="92"/>
        <v>0</v>
      </c>
    </row>
    <row r="8939" spans="1:10" x14ac:dyDescent="0.3">
      <c r="A8939">
        <v>2016</v>
      </c>
      <c r="B8939" t="s">
        <v>72</v>
      </c>
      <c r="C8939" t="s">
        <v>77</v>
      </c>
      <c r="D8939" t="s">
        <v>202</v>
      </c>
      <c r="E8939" s="12">
        <v>60.732439999999997</v>
      </c>
      <c r="G8939" t="str">
        <f>IF(A8939=G1,A8939,"")</f>
        <v/>
      </c>
      <c r="H8939" t="str">
        <f>IF(C8939=H1, C8939,"")</f>
        <v/>
      </c>
      <c r="I8939" t="str">
        <f>IF(D8939=I1,D8939,"")</f>
        <v/>
      </c>
      <c r="J8939">
        <f t="shared" si="92"/>
        <v>0</v>
      </c>
    </row>
    <row r="8940" spans="1:10" x14ac:dyDescent="0.3">
      <c r="A8940">
        <v>2016</v>
      </c>
      <c r="B8940" t="s">
        <v>72</v>
      </c>
      <c r="C8940" t="s">
        <v>77</v>
      </c>
      <c r="D8940" t="s">
        <v>203</v>
      </c>
      <c r="E8940" s="12">
        <v>64.544830000000005</v>
      </c>
      <c r="G8940" t="str">
        <f>IF(A8940=G1,A8940,"")</f>
        <v/>
      </c>
      <c r="H8940" t="str">
        <f>IF(C8940=H1, C8940,"")</f>
        <v/>
      </c>
      <c r="I8940" t="str">
        <f>IF(D8940=I1,D8940,"")</f>
        <v>Females</v>
      </c>
      <c r="J8940">
        <f t="shared" si="92"/>
        <v>0</v>
      </c>
    </row>
    <row r="8941" spans="1:10" x14ac:dyDescent="0.3">
      <c r="A8941">
        <v>2016</v>
      </c>
      <c r="B8941" t="s">
        <v>72</v>
      </c>
      <c r="C8941" t="s">
        <v>77</v>
      </c>
      <c r="D8941" t="s">
        <v>205</v>
      </c>
      <c r="E8941" s="12">
        <v>62.517200000000003</v>
      </c>
      <c r="G8941" t="str">
        <f>IF(A8941=G1,A8941,"")</f>
        <v/>
      </c>
      <c r="H8941" t="str">
        <f>IF(C8941=H1, C8941,"")</f>
        <v/>
      </c>
      <c r="I8941" t="str">
        <f>IF(D8941=I1,D8941,"")</f>
        <v/>
      </c>
      <c r="J8941">
        <f t="shared" si="92"/>
        <v>0</v>
      </c>
    </row>
    <row r="8942" spans="1:10" x14ac:dyDescent="0.3">
      <c r="A8942">
        <v>2016</v>
      </c>
      <c r="B8942" t="s">
        <v>72</v>
      </c>
      <c r="C8942" t="s">
        <v>220</v>
      </c>
      <c r="D8942" t="s">
        <v>202</v>
      </c>
      <c r="E8942" s="12">
        <v>61.335639999999998</v>
      </c>
      <c r="G8942" t="str">
        <f>IF(A8942=G1,A8942,"")</f>
        <v/>
      </c>
      <c r="H8942" t="str">
        <f>IF(C8942=H1, C8942,"")</f>
        <v/>
      </c>
      <c r="I8942" t="str">
        <f>IF(D8942=I1,D8942,"")</f>
        <v/>
      </c>
      <c r="J8942">
        <f t="shared" si="92"/>
        <v>0</v>
      </c>
    </row>
    <row r="8943" spans="1:10" x14ac:dyDescent="0.3">
      <c r="A8943">
        <v>2016</v>
      </c>
      <c r="B8943" t="s">
        <v>72</v>
      </c>
      <c r="C8943" t="s">
        <v>220</v>
      </c>
      <c r="D8943" t="s">
        <v>203</v>
      </c>
      <c r="E8943" s="12">
        <v>64.768659999999997</v>
      </c>
      <c r="G8943" t="str">
        <f>IF(A8943=G1,A8943,"")</f>
        <v/>
      </c>
      <c r="H8943" t="str">
        <f>IF(C8943=H1, C8943,"")</f>
        <v/>
      </c>
      <c r="I8943" t="str">
        <f>IF(D8943=I1,D8943,"")</f>
        <v>Females</v>
      </c>
      <c r="J8943">
        <f t="shared" si="92"/>
        <v>0</v>
      </c>
    </row>
    <row r="8944" spans="1:10" x14ac:dyDescent="0.3">
      <c r="A8944">
        <v>2016</v>
      </c>
      <c r="B8944" t="s">
        <v>72</v>
      </c>
      <c r="C8944" t="s">
        <v>220</v>
      </c>
      <c r="D8944" t="s">
        <v>205</v>
      </c>
      <c r="E8944" s="12">
        <v>63.013939999999998</v>
      </c>
      <c r="G8944" t="str">
        <f>IF(A8944=G1,A8944,"")</f>
        <v/>
      </c>
      <c r="H8944" t="str">
        <f>IF(C8944=H1, C8944,"")</f>
        <v/>
      </c>
      <c r="I8944" t="str">
        <f>IF(D8944=I1,D8944,"")</f>
        <v/>
      </c>
      <c r="J8944">
        <f t="shared" si="92"/>
        <v>0</v>
      </c>
    </row>
    <row r="8945" spans="1:10" x14ac:dyDescent="0.3">
      <c r="A8945">
        <v>2016</v>
      </c>
      <c r="B8945" t="s">
        <v>72</v>
      </c>
      <c r="C8945" t="s">
        <v>78</v>
      </c>
      <c r="D8945" t="s">
        <v>202</v>
      </c>
      <c r="E8945" s="12">
        <v>63.400179999999999</v>
      </c>
      <c r="G8945" t="str">
        <f>IF(A8945=G1,A8945,"")</f>
        <v/>
      </c>
      <c r="H8945" t="str">
        <f>IF(C8945=H1, C8945,"")</f>
        <v/>
      </c>
      <c r="I8945" t="str">
        <f>IF(D8945=I1,D8945,"")</f>
        <v/>
      </c>
      <c r="J8945">
        <f t="shared" si="92"/>
        <v>0</v>
      </c>
    </row>
    <row r="8946" spans="1:10" x14ac:dyDescent="0.3">
      <c r="A8946">
        <v>2016</v>
      </c>
      <c r="B8946" t="s">
        <v>72</v>
      </c>
      <c r="C8946" t="s">
        <v>78</v>
      </c>
      <c r="D8946" t="s">
        <v>203</v>
      </c>
      <c r="E8946" s="12">
        <v>68.711240000000004</v>
      </c>
      <c r="G8946" t="str">
        <f>IF(A8946=G1,A8946,"")</f>
        <v/>
      </c>
      <c r="H8946" t="str">
        <f>IF(C8946=H1, C8946,"")</f>
        <v/>
      </c>
      <c r="I8946" t="str">
        <f>IF(D8946=I1,D8946,"")</f>
        <v>Females</v>
      </c>
      <c r="J8946">
        <f t="shared" si="92"/>
        <v>0</v>
      </c>
    </row>
    <row r="8947" spans="1:10" x14ac:dyDescent="0.3">
      <c r="A8947">
        <v>2016</v>
      </c>
      <c r="B8947" t="s">
        <v>72</v>
      </c>
      <c r="C8947" t="s">
        <v>78</v>
      </c>
      <c r="D8947" t="s">
        <v>205</v>
      </c>
      <c r="E8947" s="12">
        <v>66.03604</v>
      </c>
      <c r="G8947" t="str">
        <f>IF(A8947=G1,A8947,"")</f>
        <v/>
      </c>
      <c r="H8947" t="str">
        <f>IF(C8947=H1, C8947,"")</f>
        <v/>
      </c>
      <c r="I8947" t="str">
        <f>IF(D8947=I1,D8947,"")</f>
        <v/>
      </c>
      <c r="J8947">
        <f t="shared" si="92"/>
        <v>0</v>
      </c>
    </row>
    <row r="8948" spans="1:10" x14ac:dyDescent="0.3">
      <c r="A8948">
        <v>2016</v>
      </c>
      <c r="B8948" t="s">
        <v>72</v>
      </c>
      <c r="C8948" t="s">
        <v>79</v>
      </c>
      <c r="D8948" t="s">
        <v>202</v>
      </c>
      <c r="E8948" s="12">
        <v>71.991219999999998</v>
      </c>
      <c r="G8948" t="str">
        <f>IF(A8948=G1,A8948,"")</f>
        <v/>
      </c>
      <c r="H8948" t="str">
        <f>IF(C8948=H1, C8948,"")</f>
        <v/>
      </c>
      <c r="I8948" t="str">
        <f>IF(D8948=I1,D8948,"")</f>
        <v/>
      </c>
      <c r="J8948">
        <f t="shared" si="92"/>
        <v>0</v>
      </c>
    </row>
    <row r="8949" spans="1:10" x14ac:dyDescent="0.3">
      <c r="A8949">
        <v>2016</v>
      </c>
      <c r="B8949" t="s">
        <v>72</v>
      </c>
      <c r="C8949" t="s">
        <v>79</v>
      </c>
      <c r="D8949" t="s">
        <v>203</v>
      </c>
      <c r="E8949" s="12">
        <v>74.341080000000005</v>
      </c>
      <c r="G8949" t="str">
        <f>IF(A8949=G1,A8949,"")</f>
        <v/>
      </c>
      <c r="H8949" t="str">
        <f>IF(C8949=H1, C8949,"")</f>
        <v/>
      </c>
      <c r="I8949" t="str">
        <f>IF(D8949=I1,D8949,"")</f>
        <v>Females</v>
      </c>
      <c r="J8949">
        <f t="shared" si="92"/>
        <v>0</v>
      </c>
    </row>
    <row r="8950" spans="1:10" x14ac:dyDescent="0.3">
      <c r="A8950">
        <v>2016</v>
      </c>
      <c r="B8950" t="s">
        <v>72</v>
      </c>
      <c r="C8950" t="s">
        <v>79</v>
      </c>
      <c r="D8950" t="s">
        <v>205</v>
      </c>
      <c r="E8950" s="12">
        <v>73.194119999999998</v>
      </c>
      <c r="G8950" t="str">
        <f>IF(A8950=G1,A8950,"")</f>
        <v/>
      </c>
      <c r="H8950" t="str">
        <f>IF(C8950=H1, C8950,"")</f>
        <v/>
      </c>
      <c r="I8950" t="str">
        <f>IF(D8950=I1,D8950,"")</f>
        <v/>
      </c>
      <c r="J8950">
        <f t="shared" si="92"/>
        <v>0</v>
      </c>
    </row>
    <row r="8951" spans="1:10" x14ac:dyDescent="0.3">
      <c r="A8951">
        <v>2016</v>
      </c>
      <c r="B8951" t="s">
        <v>72</v>
      </c>
      <c r="C8951" t="s">
        <v>80</v>
      </c>
      <c r="D8951" t="s">
        <v>202</v>
      </c>
      <c r="E8951" s="12">
        <v>67.85821</v>
      </c>
      <c r="G8951" t="str">
        <f>IF(A8951=G1,A8951,"")</f>
        <v/>
      </c>
      <c r="H8951" t="str">
        <f>IF(C8951=H1, C8951,"")</f>
        <v/>
      </c>
      <c r="I8951" t="str">
        <f>IF(D8951=I1,D8951,"")</f>
        <v/>
      </c>
      <c r="J8951">
        <f t="shared" si="92"/>
        <v>0</v>
      </c>
    </row>
    <row r="8952" spans="1:10" x14ac:dyDescent="0.3">
      <c r="A8952">
        <v>2016</v>
      </c>
      <c r="B8952" t="s">
        <v>72</v>
      </c>
      <c r="C8952" t="s">
        <v>80</v>
      </c>
      <c r="D8952" t="s">
        <v>203</v>
      </c>
      <c r="E8952" s="12">
        <v>71.536730000000006</v>
      </c>
      <c r="G8952" t="str">
        <f>IF(A8952=G1,A8952,"")</f>
        <v/>
      </c>
      <c r="H8952" t="str">
        <f>IF(C8952=H1, C8952,"")</f>
        <v/>
      </c>
      <c r="I8952" t="str">
        <f>IF(D8952=I1,D8952,"")</f>
        <v>Females</v>
      </c>
      <c r="J8952">
        <f t="shared" si="92"/>
        <v>0</v>
      </c>
    </row>
    <row r="8953" spans="1:10" x14ac:dyDescent="0.3">
      <c r="A8953">
        <v>2016</v>
      </c>
      <c r="B8953" t="s">
        <v>72</v>
      </c>
      <c r="C8953" t="s">
        <v>80</v>
      </c>
      <c r="D8953" t="s">
        <v>205</v>
      </c>
      <c r="E8953" s="12">
        <v>69.741550000000004</v>
      </c>
      <c r="G8953" t="str">
        <f>IF(A8953=G1,A8953,"")</f>
        <v/>
      </c>
      <c r="H8953" t="str">
        <f>IF(C8953=H1, C8953,"")</f>
        <v/>
      </c>
      <c r="I8953" t="str">
        <f>IF(D8953=I1,D8953,"")</f>
        <v/>
      </c>
      <c r="J8953">
        <f t="shared" si="92"/>
        <v>0</v>
      </c>
    </row>
    <row r="8954" spans="1:10" x14ac:dyDescent="0.3">
      <c r="A8954">
        <v>2016</v>
      </c>
      <c r="B8954" t="s">
        <v>72</v>
      </c>
      <c r="C8954" t="s">
        <v>81</v>
      </c>
      <c r="D8954" t="s">
        <v>202</v>
      </c>
      <c r="E8954" s="12">
        <v>64.38937</v>
      </c>
      <c r="G8954" t="str">
        <f>IF(A8954=G1,A8954,"")</f>
        <v/>
      </c>
      <c r="H8954" t="str">
        <f>IF(C8954=H1, C8954,"")</f>
        <v/>
      </c>
      <c r="I8954" t="str">
        <f>IF(D8954=I1,D8954,"")</f>
        <v/>
      </c>
      <c r="J8954">
        <f t="shared" si="92"/>
        <v>0</v>
      </c>
    </row>
    <row r="8955" spans="1:10" x14ac:dyDescent="0.3">
      <c r="A8955">
        <v>2016</v>
      </c>
      <c r="B8955" t="s">
        <v>72</v>
      </c>
      <c r="C8955" t="s">
        <v>81</v>
      </c>
      <c r="D8955" t="s">
        <v>203</v>
      </c>
      <c r="E8955" s="12">
        <v>69.793369999999996</v>
      </c>
      <c r="G8955" t="str">
        <f>IF(A8955=G1,A8955,"")</f>
        <v/>
      </c>
      <c r="H8955" t="str">
        <f>IF(C8955=H1, C8955,"")</f>
        <v/>
      </c>
      <c r="I8955" t="str">
        <f>IF(D8955=I1,D8955,"")</f>
        <v>Females</v>
      </c>
      <c r="J8955">
        <f t="shared" si="92"/>
        <v>0</v>
      </c>
    </row>
    <row r="8956" spans="1:10" x14ac:dyDescent="0.3">
      <c r="A8956">
        <v>2016</v>
      </c>
      <c r="B8956" t="s">
        <v>72</v>
      </c>
      <c r="C8956" t="s">
        <v>81</v>
      </c>
      <c r="D8956" t="s">
        <v>205</v>
      </c>
      <c r="E8956" s="12">
        <v>67.055130000000005</v>
      </c>
      <c r="G8956" t="str">
        <f>IF(A8956=G1,A8956,"")</f>
        <v/>
      </c>
      <c r="H8956" t="str">
        <f>IF(C8956=H1, C8956,"")</f>
        <v/>
      </c>
      <c r="I8956" t="str">
        <f>IF(D8956=I1,D8956,"")</f>
        <v/>
      </c>
      <c r="J8956">
        <f t="shared" si="92"/>
        <v>0</v>
      </c>
    </row>
    <row r="8957" spans="1:10" x14ac:dyDescent="0.3">
      <c r="A8957">
        <v>2016</v>
      </c>
      <c r="B8957" t="s">
        <v>72</v>
      </c>
      <c r="C8957" t="s">
        <v>82</v>
      </c>
      <c r="D8957" t="s">
        <v>202</v>
      </c>
      <c r="E8957" s="12">
        <v>69.106539999999995</v>
      </c>
      <c r="G8957" t="str">
        <f>IF(A8957=G1,A8957,"")</f>
        <v/>
      </c>
      <c r="H8957" t="str">
        <f>IF(C8957=H1, C8957,"")</f>
        <v/>
      </c>
      <c r="I8957" t="str">
        <f>IF(D8957=I1,D8957,"")</f>
        <v/>
      </c>
      <c r="J8957">
        <f t="shared" si="92"/>
        <v>0</v>
      </c>
    </row>
    <row r="8958" spans="1:10" x14ac:dyDescent="0.3">
      <c r="A8958">
        <v>2016</v>
      </c>
      <c r="B8958" t="s">
        <v>72</v>
      </c>
      <c r="C8958" t="s">
        <v>82</v>
      </c>
      <c r="D8958" t="s">
        <v>203</v>
      </c>
      <c r="E8958" s="12">
        <v>72.675780000000003</v>
      </c>
      <c r="G8958" t="str">
        <f>IF(A8958=G1,A8958,"")</f>
        <v/>
      </c>
      <c r="H8958" t="str">
        <f>IF(C8958=H1, C8958,"")</f>
        <v/>
      </c>
      <c r="I8958" t="str">
        <f>IF(D8958=I1,D8958,"")</f>
        <v>Females</v>
      </c>
      <c r="J8958">
        <f t="shared" si="92"/>
        <v>0</v>
      </c>
    </row>
    <row r="8959" spans="1:10" x14ac:dyDescent="0.3">
      <c r="A8959">
        <v>2016</v>
      </c>
      <c r="B8959" t="s">
        <v>72</v>
      </c>
      <c r="C8959" t="s">
        <v>82</v>
      </c>
      <c r="D8959" t="s">
        <v>205</v>
      </c>
      <c r="E8959" s="12">
        <v>70.859650000000002</v>
      </c>
      <c r="G8959" t="str">
        <f>IF(A8959=G1,A8959,"")</f>
        <v/>
      </c>
      <c r="H8959" t="str">
        <f>IF(C8959=H1, C8959,"")</f>
        <v/>
      </c>
      <c r="I8959" t="str">
        <f>IF(D8959=I1,D8959,"")</f>
        <v/>
      </c>
      <c r="J8959">
        <f t="shared" si="92"/>
        <v>0</v>
      </c>
    </row>
    <row r="8960" spans="1:10" x14ac:dyDescent="0.3">
      <c r="A8960">
        <v>2016</v>
      </c>
      <c r="B8960" t="s">
        <v>72</v>
      </c>
      <c r="C8960" t="s">
        <v>83</v>
      </c>
      <c r="D8960" t="s">
        <v>202</v>
      </c>
      <c r="E8960" s="12">
        <v>68.431160000000006</v>
      </c>
      <c r="G8960" t="str">
        <f>IF(A8960=G1,A8960,"")</f>
        <v/>
      </c>
      <c r="H8960" t="str">
        <f>IF(C8960=H1, C8960,"")</f>
        <v/>
      </c>
      <c r="I8960" t="str">
        <f>IF(D8960=I1,D8960,"")</f>
        <v/>
      </c>
      <c r="J8960">
        <f t="shared" si="92"/>
        <v>0</v>
      </c>
    </row>
    <row r="8961" spans="1:10" x14ac:dyDescent="0.3">
      <c r="A8961">
        <v>2016</v>
      </c>
      <c r="B8961" t="s">
        <v>72</v>
      </c>
      <c r="C8961" t="s">
        <v>83</v>
      </c>
      <c r="D8961" t="s">
        <v>203</v>
      </c>
      <c r="E8961" s="12">
        <v>71.378370000000004</v>
      </c>
      <c r="G8961" t="str">
        <f>IF(A8961=G1,A8961,"")</f>
        <v/>
      </c>
      <c r="H8961" t="str">
        <f>IF(C8961=H1, C8961,"")</f>
        <v/>
      </c>
      <c r="I8961" t="str">
        <f>IF(D8961=I1,D8961,"")</f>
        <v>Females</v>
      </c>
      <c r="J8961">
        <f t="shared" si="92"/>
        <v>0</v>
      </c>
    </row>
    <row r="8962" spans="1:10" x14ac:dyDescent="0.3">
      <c r="A8962">
        <v>2016</v>
      </c>
      <c r="B8962" t="s">
        <v>72</v>
      </c>
      <c r="C8962" t="s">
        <v>83</v>
      </c>
      <c r="D8962" t="s">
        <v>205</v>
      </c>
      <c r="E8962" s="12">
        <v>69.872860000000003</v>
      </c>
      <c r="G8962" t="str">
        <f>IF(A8962=G1,A8962,"")</f>
        <v/>
      </c>
      <c r="H8962" t="str">
        <f>IF(C8962=H1, C8962,"")</f>
        <v/>
      </c>
      <c r="I8962" t="str">
        <f>IF(D8962=I1,D8962,"")</f>
        <v/>
      </c>
      <c r="J8962">
        <f t="shared" si="92"/>
        <v>0</v>
      </c>
    </row>
    <row r="8963" spans="1:10" x14ac:dyDescent="0.3">
      <c r="A8963">
        <v>2016</v>
      </c>
      <c r="B8963" t="s">
        <v>72</v>
      </c>
      <c r="C8963" t="s">
        <v>211</v>
      </c>
      <c r="D8963" t="s">
        <v>202</v>
      </c>
      <c r="E8963" s="12">
        <v>63.086329999999997</v>
      </c>
      <c r="G8963" t="str">
        <f>IF(A8963=G1,A8963,"")</f>
        <v/>
      </c>
      <c r="H8963" t="str">
        <f>IF(C8963=H1, C8963,"")</f>
        <v/>
      </c>
      <c r="I8963" t="str">
        <f>IF(D8963=I1,D8963,"")</f>
        <v/>
      </c>
      <c r="J8963">
        <f t="shared" si="92"/>
        <v>0</v>
      </c>
    </row>
    <row r="8964" spans="1:10" x14ac:dyDescent="0.3">
      <c r="A8964">
        <v>2016</v>
      </c>
      <c r="B8964" t="s">
        <v>72</v>
      </c>
      <c r="C8964" t="s">
        <v>211</v>
      </c>
      <c r="D8964" t="s">
        <v>203</v>
      </c>
      <c r="E8964" s="12">
        <v>67.492289999999997</v>
      </c>
      <c r="G8964" t="str">
        <f>IF(A8964=G1,A8964,"")</f>
        <v/>
      </c>
      <c r="H8964" t="str">
        <f>IF(C8964=H1, C8964,"")</f>
        <v/>
      </c>
      <c r="I8964" t="str">
        <f>IF(D8964=I1,D8964,"")</f>
        <v>Females</v>
      </c>
      <c r="J8964">
        <f t="shared" si="92"/>
        <v>0</v>
      </c>
    </row>
    <row r="8965" spans="1:10" x14ac:dyDescent="0.3">
      <c r="A8965">
        <v>2016</v>
      </c>
      <c r="B8965" t="s">
        <v>72</v>
      </c>
      <c r="C8965" t="s">
        <v>211</v>
      </c>
      <c r="D8965" t="s">
        <v>205</v>
      </c>
      <c r="E8965" s="12">
        <v>65.233890000000002</v>
      </c>
      <c r="G8965" t="str">
        <f>IF(A8965=G1,A8965,"")</f>
        <v/>
      </c>
      <c r="H8965" t="str">
        <f>IF(C8965=H1, C8965,"")</f>
        <v/>
      </c>
      <c r="I8965" t="str">
        <f>IF(D8965=I1,D8965,"")</f>
        <v/>
      </c>
      <c r="J8965">
        <f t="shared" si="92"/>
        <v>0</v>
      </c>
    </row>
    <row r="8966" spans="1:10" x14ac:dyDescent="0.3">
      <c r="A8966">
        <v>2016</v>
      </c>
      <c r="B8966" t="s">
        <v>72</v>
      </c>
      <c r="C8966" t="s">
        <v>84</v>
      </c>
      <c r="D8966" t="s">
        <v>202</v>
      </c>
      <c r="E8966" s="12">
        <v>66.132630000000006</v>
      </c>
      <c r="G8966" t="str">
        <f>IF(A8966=G1,A8966,"")</f>
        <v/>
      </c>
      <c r="H8966" t="str">
        <f>IF(C8966=H1, C8966,"")</f>
        <v/>
      </c>
      <c r="I8966" t="str">
        <f>IF(D8966=I1,D8966,"")</f>
        <v/>
      </c>
      <c r="J8966">
        <f t="shared" si="92"/>
        <v>0</v>
      </c>
    </row>
    <row r="8967" spans="1:10" x14ac:dyDescent="0.3">
      <c r="A8967">
        <v>2016</v>
      </c>
      <c r="B8967" t="s">
        <v>72</v>
      </c>
      <c r="C8967" t="s">
        <v>84</v>
      </c>
      <c r="D8967" t="s">
        <v>203</v>
      </c>
      <c r="E8967" s="12">
        <v>69.650570000000002</v>
      </c>
      <c r="G8967" t="str">
        <f>IF(A8967=G1,A8967,"")</f>
        <v/>
      </c>
      <c r="H8967" t="str">
        <f>IF(C8967=H1, C8967,"")</f>
        <v/>
      </c>
      <c r="I8967" t="str">
        <f>IF(D8967=I1,D8967,"")</f>
        <v>Females</v>
      </c>
      <c r="J8967">
        <f t="shared" si="92"/>
        <v>0</v>
      </c>
    </row>
    <row r="8968" spans="1:10" x14ac:dyDescent="0.3">
      <c r="A8968">
        <v>2016</v>
      </c>
      <c r="B8968" t="s">
        <v>72</v>
      </c>
      <c r="C8968" t="s">
        <v>84</v>
      </c>
      <c r="D8968" t="s">
        <v>205</v>
      </c>
      <c r="E8968" s="12">
        <v>67.867999999999995</v>
      </c>
      <c r="G8968" t="str">
        <f>IF(A8968=G1,A8968,"")</f>
        <v/>
      </c>
      <c r="H8968" t="str">
        <f>IF(C8968=H1, C8968,"")</f>
        <v/>
      </c>
      <c r="I8968" t="str">
        <f>IF(D8968=I1,D8968,"")</f>
        <v/>
      </c>
      <c r="J8968">
        <f t="shared" si="92"/>
        <v>0</v>
      </c>
    </row>
    <row r="8969" spans="1:10" x14ac:dyDescent="0.3">
      <c r="A8969">
        <v>2016</v>
      </c>
      <c r="B8969" t="s">
        <v>72</v>
      </c>
      <c r="C8969" t="s">
        <v>85</v>
      </c>
      <c r="D8969" t="s">
        <v>202</v>
      </c>
      <c r="E8969" s="12">
        <v>61.735149999999997</v>
      </c>
      <c r="G8969" t="str">
        <f>IF(A8969=G1,A8969,"")</f>
        <v/>
      </c>
      <c r="H8969" t="str">
        <f>IF(C8969=H1, C8969,"")</f>
        <v/>
      </c>
      <c r="I8969" t="str">
        <f>IF(D8969=I1,D8969,"")</f>
        <v/>
      </c>
      <c r="J8969">
        <f t="shared" si="92"/>
        <v>0</v>
      </c>
    </row>
    <row r="8970" spans="1:10" x14ac:dyDescent="0.3">
      <c r="A8970">
        <v>2016</v>
      </c>
      <c r="B8970" t="s">
        <v>72</v>
      </c>
      <c r="C8970" t="s">
        <v>85</v>
      </c>
      <c r="D8970" t="s">
        <v>203</v>
      </c>
      <c r="E8970" s="12">
        <v>69.002330000000001</v>
      </c>
      <c r="G8970" t="str">
        <f>IF(A8970=G1,A8970,"")</f>
        <v/>
      </c>
      <c r="H8970" t="str">
        <f>IF(C8970=H1, C8970,"")</f>
        <v/>
      </c>
      <c r="I8970" t="str">
        <f>IF(D8970=I1,D8970,"")</f>
        <v>Females</v>
      </c>
      <c r="J8970">
        <f t="shared" si="92"/>
        <v>0</v>
      </c>
    </row>
    <row r="8971" spans="1:10" x14ac:dyDescent="0.3">
      <c r="A8971">
        <v>2016</v>
      </c>
      <c r="B8971" t="s">
        <v>72</v>
      </c>
      <c r="C8971" t="s">
        <v>85</v>
      </c>
      <c r="D8971" t="s">
        <v>205</v>
      </c>
      <c r="E8971" s="12">
        <v>65.513249999999999</v>
      </c>
      <c r="G8971" t="str">
        <f>IF(A8971=G1,A8971,"")</f>
        <v/>
      </c>
      <c r="H8971" t="str">
        <f>IF(C8971=H1, C8971,"")</f>
        <v/>
      </c>
      <c r="I8971" t="str">
        <f>IF(D8971=I1,D8971,"")</f>
        <v/>
      </c>
      <c r="J8971">
        <f t="shared" si="92"/>
        <v>0</v>
      </c>
    </row>
    <row r="8972" spans="1:10" x14ac:dyDescent="0.3">
      <c r="A8972">
        <v>2016</v>
      </c>
      <c r="B8972" t="s">
        <v>72</v>
      </c>
      <c r="C8972" t="s">
        <v>86</v>
      </c>
      <c r="D8972" t="s">
        <v>202</v>
      </c>
      <c r="E8972" s="12">
        <v>63.020060000000001</v>
      </c>
      <c r="G8972" t="str">
        <f>IF(A8972=G1,A8972,"")</f>
        <v/>
      </c>
      <c r="H8972" t="str">
        <f>IF(C8972=H1, C8972,"")</f>
        <v/>
      </c>
      <c r="I8972" t="str">
        <f>IF(D8972=I1,D8972,"")</f>
        <v/>
      </c>
      <c r="J8972">
        <f t="shared" si="92"/>
        <v>0</v>
      </c>
    </row>
    <row r="8973" spans="1:10" x14ac:dyDescent="0.3">
      <c r="A8973">
        <v>2016</v>
      </c>
      <c r="B8973" t="s">
        <v>72</v>
      </c>
      <c r="C8973" t="s">
        <v>86</v>
      </c>
      <c r="D8973" t="s">
        <v>203</v>
      </c>
      <c r="E8973" s="12">
        <v>66.45523</v>
      </c>
      <c r="G8973" t="str">
        <f>IF(A8973=G1,A8973,"")</f>
        <v/>
      </c>
      <c r="H8973" t="str">
        <f>IF(C8973=H1, C8973,"")</f>
        <v/>
      </c>
      <c r="I8973" t="str">
        <f>IF(D8973=I1,D8973,"")</f>
        <v>Females</v>
      </c>
      <c r="J8973">
        <f t="shared" si="92"/>
        <v>0</v>
      </c>
    </row>
    <row r="8974" spans="1:10" x14ac:dyDescent="0.3">
      <c r="A8974">
        <v>2016</v>
      </c>
      <c r="B8974" t="s">
        <v>72</v>
      </c>
      <c r="C8974" t="s">
        <v>86</v>
      </c>
      <c r="D8974" t="s">
        <v>205</v>
      </c>
      <c r="E8974" s="12">
        <v>64.712909999999994</v>
      </c>
      <c r="G8974" t="str">
        <f>IF(A8974=G1,A8974,"")</f>
        <v/>
      </c>
      <c r="H8974" t="str">
        <f>IF(C8974=H1, C8974,"")</f>
        <v/>
      </c>
      <c r="I8974" t="str">
        <f>IF(D8974=I1,D8974,"")</f>
        <v/>
      </c>
      <c r="J8974">
        <f t="shared" si="92"/>
        <v>0</v>
      </c>
    </row>
    <row r="8975" spans="1:10" x14ac:dyDescent="0.3">
      <c r="A8975">
        <v>2016</v>
      </c>
      <c r="B8975" t="s">
        <v>72</v>
      </c>
      <c r="C8975" t="s">
        <v>87</v>
      </c>
      <c r="D8975" t="s">
        <v>202</v>
      </c>
      <c r="E8975" s="12">
        <v>62.169400000000003</v>
      </c>
      <c r="G8975" t="str">
        <f>IF(A8975=G1,A8975,"")</f>
        <v/>
      </c>
      <c r="H8975" t="str">
        <f>IF(C8975=H1, C8975,"")</f>
        <v/>
      </c>
      <c r="I8975" t="str">
        <f>IF(D8975=I1,D8975,"")</f>
        <v/>
      </c>
      <c r="J8975">
        <f t="shared" si="92"/>
        <v>0</v>
      </c>
    </row>
    <row r="8976" spans="1:10" x14ac:dyDescent="0.3">
      <c r="A8976">
        <v>2016</v>
      </c>
      <c r="B8976" t="s">
        <v>72</v>
      </c>
      <c r="C8976" t="s">
        <v>87</v>
      </c>
      <c r="D8976" t="s">
        <v>203</v>
      </c>
      <c r="E8976" s="12">
        <v>66.201899999999995</v>
      </c>
      <c r="G8976" t="str">
        <f>IF(A8976=G1,A8976,"")</f>
        <v/>
      </c>
      <c r="H8976" t="str">
        <f>IF(C8976=H1, C8976,"")</f>
        <v/>
      </c>
      <c r="I8976" t="str">
        <f>IF(D8976=I1,D8976,"")</f>
        <v>Females</v>
      </c>
      <c r="J8976">
        <f t="shared" si="92"/>
        <v>0</v>
      </c>
    </row>
    <row r="8977" spans="1:10" x14ac:dyDescent="0.3">
      <c r="A8977">
        <v>2016</v>
      </c>
      <c r="B8977" t="s">
        <v>72</v>
      </c>
      <c r="C8977" t="s">
        <v>87</v>
      </c>
      <c r="D8977" t="s">
        <v>205</v>
      </c>
      <c r="E8977" s="12">
        <v>64.216989999999996</v>
      </c>
      <c r="G8977" t="str">
        <f>IF(A8977=G1,A8977,"")</f>
        <v/>
      </c>
      <c r="H8977" t="str">
        <f>IF(C8977=H1, C8977,"")</f>
        <v/>
      </c>
      <c r="I8977" t="str">
        <f>IF(D8977=I1,D8977,"")</f>
        <v/>
      </c>
      <c r="J8977">
        <f t="shared" si="92"/>
        <v>0</v>
      </c>
    </row>
    <row r="8978" spans="1:10" x14ac:dyDescent="0.3">
      <c r="A8978">
        <v>2016</v>
      </c>
      <c r="B8978" t="s">
        <v>72</v>
      </c>
      <c r="C8978" t="s">
        <v>88</v>
      </c>
      <c r="D8978" t="s">
        <v>202</v>
      </c>
      <c r="E8978" s="12">
        <v>56.446159999999999</v>
      </c>
      <c r="G8978" t="str">
        <f>IF(A8978=G1,A8978,"")</f>
        <v/>
      </c>
      <c r="H8978" t="str">
        <f>IF(C8978=H1, C8978,"")</f>
        <v/>
      </c>
      <c r="I8978" t="str">
        <f>IF(D8978=I1,D8978,"")</f>
        <v/>
      </c>
      <c r="J8978">
        <f t="shared" si="92"/>
        <v>0</v>
      </c>
    </row>
    <row r="8979" spans="1:10" x14ac:dyDescent="0.3">
      <c r="A8979">
        <v>2016</v>
      </c>
      <c r="B8979" t="s">
        <v>72</v>
      </c>
      <c r="C8979" t="s">
        <v>88</v>
      </c>
      <c r="D8979" t="s">
        <v>203</v>
      </c>
      <c r="E8979" s="12">
        <v>60.359290000000001</v>
      </c>
      <c r="G8979" t="str">
        <f>IF(A8979=G1,A8979,"")</f>
        <v/>
      </c>
      <c r="H8979" t="str">
        <f>IF(C8979=H1, C8979,"")</f>
        <v/>
      </c>
      <c r="I8979" t="str">
        <f>IF(D8979=I1,D8979,"")</f>
        <v>Females</v>
      </c>
      <c r="J8979">
        <f t="shared" ref="J8979:J9042" si="93">IF(AND(A8979=$G$8786,AND(H8979=$H$1,I8979=$I$1)),E8979,0)</f>
        <v>0</v>
      </c>
    </row>
    <row r="8980" spans="1:10" x14ac:dyDescent="0.3">
      <c r="A8980">
        <v>2016</v>
      </c>
      <c r="B8980" t="s">
        <v>72</v>
      </c>
      <c r="C8980" t="s">
        <v>88</v>
      </c>
      <c r="D8980" t="s">
        <v>205</v>
      </c>
      <c r="E8980" s="12">
        <v>58.31776</v>
      </c>
      <c r="G8980" t="str">
        <f>IF(A8980=G1,A8980,"")</f>
        <v/>
      </c>
      <c r="H8980" t="str">
        <f>IF(C8980=H1, C8980,"")</f>
        <v/>
      </c>
      <c r="I8980" t="str">
        <f>IF(D8980=I1,D8980,"")</f>
        <v/>
      </c>
      <c r="J8980">
        <f t="shared" si="93"/>
        <v>0</v>
      </c>
    </row>
    <row r="8981" spans="1:10" x14ac:dyDescent="0.3">
      <c r="A8981">
        <v>2016</v>
      </c>
      <c r="B8981" t="s">
        <v>72</v>
      </c>
      <c r="C8981" t="s">
        <v>89</v>
      </c>
      <c r="D8981" t="s">
        <v>202</v>
      </c>
      <c r="E8981" s="12">
        <v>53.895499999999998</v>
      </c>
      <c r="G8981" t="str">
        <f>IF(A8981=G1,A8981,"")</f>
        <v/>
      </c>
      <c r="H8981" t="str">
        <f>IF(C8981=H1, C8981,"")</f>
        <v/>
      </c>
      <c r="I8981" t="str">
        <f>IF(D8981=I1,D8981,"")</f>
        <v/>
      </c>
      <c r="J8981">
        <f t="shared" si="93"/>
        <v>0</v>
      </c>
    </row>
    <row r="8982" spans="1:10" x14ac:dyDescent="0.3">
      <c r="A8982">
        <v>2016</v>
      </c>
      <c r="B8982" t="s">
        <v>72</v>
      </c>
      <c r="C8982" t="s">
        <v>89</v>
      </c>
      <c r="D8982" t="s">
        <v>203</v>
      </c>
      <c r="E8982" s="12">
        <v>56.767940000000003</v>
      </c>
      <c r="G8982" t="str">
        <f>IF(A8982=G1,A8982,"")</f>
        <v/>
      </c>
      <c r="H8982" t="str">
        <f>IF(C8982=H1, C8982,"")</f>
        <v/>
      </c>
      <c r="I8982" t="str">
        <f>IF(D8982=I1,D8982,"")</f>
        <v>Females</v>
      </c>
      <c r="J8982">
        <f t="shared" si="93"/>
        <v>0</v>
      </c>
    </row>
    <row r="8983" spans="1:10" x14ac:dyDescent="0.3">
      <c r="A8983">
        <v>2016</v>
      </c>
      <c r="B8983" t="s">
        <v>72</v>
      </c>
      <c r="C8983" t="s">
        <v>89</v>
      </c>
      <c r="D8983" t="s">
        <v>205</v>
      </c>
      <c r="E8983" s="12">
        <v>55.320610000000002</v>
      </c>
      <c r="G8983" t="str">
        <f>IF(A8983=G1,A8983,"")</f>
        <v/>
      </c>
      <c r="H8983" t="str">
        <f>IF(C8983=H1, C8983,"")</f>
        <v/>
      </c>
      <c r="I8983" t="str">
        <f>IF(D8983=I1,D8983,"")</f>
        <v/>
      </c>
      <c r="J8983">
        <f t="shared" si="93"/>
        <v>0</v>
      </c>
    </row>
    <row r="8984" spans="1:10" x14ac:dyDescent="0.3">
      <c r="A8984">
        <v>2016</v>
      </c>
      <c r="B8984" t="s">
        <v>72</v>
      </c>
      <c r="C8984" t="s">
        <v>90</v>
      </c>
      <c r="D8984" t="s">
        <v>202</v>
      </c>
      <c r="E8984" s="12">
        <v>65.121350000000007</v>
      </c>
      <c r="G8984" t="str">
        <f>IF(A8984=G1,A8984,"")</f>
        <v/>
      </c>
      <c r="H8984" t="str">
        <f>IF(C8984=H1, C8984,"")</f>
        <v/>
      </c>
      <c r="I8984" t="str">
        <f>IF(D8984=I1,D8984,"")</f>
        <v/>
      </c>
      <c r="J8984">
        <f t="shared" si="93"/>
        <v>0</v>
      </c>
    </row>
    <row r="8985" spans="1:10" x14ac:dyDescent="0.3">
      <c r="A8985">
        <v>2016</v>
      </c>
      <c r="B8985" t="s">
        <v>72</v>
      </c>
      <c r="C8985" t="s">
        <v>90</v>
      </c>
      <c r="D8985" t="s">
        <v>203</v>
      </c>
      <c r="E8985" s="12">
        <v>68.46311</v>
      </c>
      <c r="G8985" t="str">
        <f>IF(A8985=G1,A8985,"")</f>
        <v/>
      </c>
      <c r="H8985" t="str">
        <f>IF(C8985=H1, C8985,"")</f>
        <v/>
      </c>
      <c r="I8985" t="str">
        <f>IF(D8985=I1,D8985,"")</f>
        <v>Females</v>
      </c>
      <c r="J8985">
        <f t="shared" si="93"/>
        <v>0</v>
      </c>
    </row>
    <row r="8986" spans="1:10" x14ac:dyDescent="0.3">
      <c r="A8986">
        <v>2016</v>
      </c>
      <c r="B8986" t="s">
        <v>72</v>
      </c>
      <c r="C8986" t="s">
        <v>90</v>
      </c>
      <c r="D8986" t="s">
        <v>205</v>
      </c>
      <c r="E8986" s="12">
        <v>66.79701</v>
      </c>
      <c r="G8986" t="str">
        <f>IF(A8986=G1,A8986,"")</f>
        <v/>
      </c>
      <c r="H8986" t="str">
        <f>IF(C8986=H1, C8986,"")</f>
        <v/>
      </c>
      <c r="I8986" t="str">
        <f>IF(D8986=I1,D8986,"")</f>
        <v/>
      </c>
      <c r="J8986">
        <f t="shared" si="93"/>
        <v>0</v>
      </c>
    </row>
    <row r="8987" spans="1:10" x14ac:dyDescent="0.3">
      <c r="A8987">
        <v>2016</v>
      </c>
      <c r="B8987" t="s">
        <v>72</v>
      </c>
      <c r="C8987" t="s">
        <v>91</v>
      </c>
      <c r="D8987" t="s">
        <v>202</v>
      </c>
      <c r="E8987" s="12">
        <v>65.316180000000003</v>
      </c>
      <c r="G8987" t="str">
        <f>IF(A8987=G1,A8987,"")</f>
        <v/>
      </c>
      <c r="H8987" t="str">
        <f>IF(C8987=H1, C8987,"")</f>
        <v/>
      </c>
      <c r="I8987" t="str">
        <f>IF(D8987=I1,D8987,"")</f>
        <v/>
      </c>
      <c r="J8987">
        <f t="shared" si="93"/>
        <v>0</v>
      </c>
    </row>
    <row r="8988" spans="1:10" x14ac:dyDescent="0.3">
      <c r="A8988">
        <v>2016</v>
      </c>
      <c r="B8988" t="s">
        <v>72</v>
      </c>
      <c r="C8988" t="s">
        <v>91</v>
      </c>
      <c r="D8988" t="s">
        <v>203</v>
      </c>
      <c r="E8988" s="12">
        <v>68.530760000000001</v>
      </c>
      <c r="G8988" t="str">
        <f>IF(A8988=G1,A8988,"")</f>
        <v/>
      </c>
      <c r="H8988" t="str">
        <f>IF(C8988=H1, C8988,"")</f>
        <v/>
      </c>
      <c r="I8988" t="str">
        <f>IF(D8988=I1,D8988,"")</f>
        <v>Females</v>
      </c>
      <c r="J8988">
        <f t="shared" si="93"/>
        <v>0</v>
      </c>
    </row>
    <row r="8989" spans="1:10" x14ac:dyDescent="0.3">
      <c r="A8989">
        <v>2016</v>
      </c>
      <c r="B8989" t="s">
        <v>72</v>
      </c>
      <c r="C8989" t="s">
        <v>91</v>
      </c>
      <c r="D8989" t="s">
        <v>205</v>
      </c>
      <c r="E8989" s="12">
        <v>66.894260000000003</v>
      </c>
      <c r="G8989" t="str">
        <f>IF(A8989=G1,A8989,"")</f>
        <v/>
      </c>
      <c r="H8989" t="str">
        <f>IF(C8989=H1, C8989,"")</f>
        <v/>
      </c>
      <c r="I8989" t="str">
        <f>IF(D8989=I1,D8989,"")</f>
        <v/>
      </c>
      <c r="J8989">
        <f t="shared" si="93"/>
        <v>0</v>
      </c>
    </row>
    <row r="8990" spans="1:10" x14ac:dyDescent="0.3">
      <c r="A8990">
        <v>2016</v>
      </c>
      <c r="B8990" t="s">
        <v>72</v>
      </c>
      <c r="C8990" t="s">
        <v>92</v>
      </c>
      <c r="D8990" t="s">
        <v>202</v>
      </c>
      <c r="E8990" s="12">
        <v>65.816929999999999</v>
      </c>
      <c r="G8990" t="str">
        <f>IF(A8990=G1,A8990,"")</f>
        <v/>
      </c>
      <c r="H8990" t="str">
        <f>IF(C8990=H1, C8990,"")</f>
        <v/>
      </c>
      <c r="I8990" t="str">
        <f>IF(D8990=I1,D8990,"")</f>
        <v/>
      </c>
      <c r="J8990">
        <f t="shared" si="93"/>
        <v>0</v>
      </c>
    </row>
    <row r="8991" spans="1:10" x14ac:dyDescent="0.3">
      <c r="A8991">
        <v>2016</v>
      </c>
      <c r="B8991" t="s">
        <v>72</v>
      </c>
      <c r="C8991" t="s">
        <v>92</v>
      </c>
      <c r="D8991" t="s">
        <v>203</v>
      </c>
      <c r="E8991" s="12">
        <v>69.636539999999997</v>
      </c>
      <c r="G8991" t="str">
        <f>IF(A8991=G1,A8991,"")</f>
        <v/>
      </c>
      <c r="H8991" t="str">
        <f>IF(C8991=H1, C8991,"")</f>
        <v/>
      </c>
      <c r="I8991" t="str">
        <f>IF(D8991=I1,D8991,"")</f>
        <v>Females</v>
      </c>
      <c r="J8991">
        <f t="shared" si="93"/>
        <v>0</v>
      </c>
    </row>
    <row r="8992" spans="1:10" x14ac:dyDescent="0.3">
      <c r="A8992">
        <v>2016</v>
      </c>
      <c r="B8992" t="s">
        <v>72</v>
      </c>
      <c r="C8992" t="s">
        <v>92</v>
      </c>
      <c r="D8992" t="s">
        <v>205</v>
      </c>
      <c r="E8992" s="12">
        <v>67.711860000000001</v>
      </c>
      <c r="G8992" t="str">
        <f>IF(A8992=G1,A8992,"")</f>
        <v/>
      </c>
      <c r="H8992" t="str">
        <f>IF(C8992=H1, C8992,"")</f>
        <v/>
      </c>
      <c r="I8992" t="str">
        <f>IF(D8992=I1,D8992,"")</f>
        <v/>
      </c>
      <c r="J8992">
        <f t="shared" si="93"/>
        <v>0</v>
      </c>
    </row>
    <row r="8993" spans="1:10" x14ac:dyDescent="0.3">
      <c r="A8993">
        <v>2016</v>
      </c>
      <c r="B8993" t="s">
        <v>72</v>
      </c>
      <c r="C8993" t="s">
        <v>93</v>
      </c>
      <c r="D8993" t="s">
        <v>202</v>
      </c>
      <c r="E8993" s="12">
        <v>64.751850000000005</v>
      </c>
      <c r="G8993" t="str">
        <f>IF(A8993=G1,A8993,"")</f>
        <v/>
      </c>
      <c r="H8993" t="str">
        <f>IF(C8993=H1, C8993,"")</f>
        <v/>
      </c>
      <c r="I8993" t="str">
        <f>IF(D8993=I1,D8993,"")</f>
        <v/>
      </c>
      <c r="J8993">
        <f t="shared" si="93"/>
        <v>0</v>
      </c>
    </row>
    <row r="8994" spans="1:10" x14ac:dyDescent="0.3">
      <c r="A8994">
        <v>2016</v>
      </c>
      <c r="B8994" t="s">
        <v>72</v>
      </c>
      <c r="C8994" t="s">
        <v>93</v>
      </c>
      <c r="D8994" t="s">
        <v>203</v>
      </c>
      <c r="E8994" s="12">
        <v>69.004999999999995</v>
      </c>
      <c r="G8994" t="str">
        <f>IF(A8994=G1,A8994,"")</f>
        <v/>
      </c>
      <c r="H8994" t="str">
        <f>IF(C8994=H1, C8994,"")</f>
        <v/>
      </c>
      <c r="I8994" t="str">
        <f>IF(D8994=I1,D8994,"")</f>
        <v>Females</v>
      </c>
      <c r="J8994">
        <f t="shared" si="93"/>
        <v>0</v>
      </c>
    </row>
    <row r="8995" spans="1:10" x14ac:dyDescent="0.3">
      <c r="A8995">
        <v>2016</v>
      </c>
      <c r="B8995" t="s">
        <v>72</v>
      </c>
      <c r="C8995" t="s">
        <v>93</v>
      </c>
      <c r="D8995" t="s">
        <v>205</v>
      </c>
      <c r="E8995" s="12">
        <v>66.908199999999994</v>
      </c>
      <c r="G8995" t="str">
        <f>IF(A8995=G1,A8995,"")</f>
        <v/>
      </c>
      <c r="H8995" t="str">
        <f>IF(C8995=H1, C8995,"")</f>
        <v/>
      </c>
      <c r="I8995" t="str">
        <f>IF(D8995=I1,D8995,"")</f>
        <v/>
      </c>
      <c r="J8995">
        <f t="shared" si="93"/>
        <v>0</v>
      </c>
    </row>
    <row r="8996" spans="1:10" x14ac:dyDescent="0.3">
      <c r="A8996">
        <v>2016</v>
      </c>
      <c r="B8996" t="s">
        <v>72</v>
      </c>
      <c r="C8996" t="s">
        <v>94</v>
      </c>
      <c r="D8996" t="s">
        <v>202</v>
      </c>
      <c r="E8996" s="12">
        <v>67.220309999999998</v>
      </c>
      <c r="G8996" t="str">
        <f>IF(A8996=G1,A8996,"")</f>
        <v/>
      </c>
      <c r="H8996" t="str">
        <f>IF(C8996=H1, C8996,"")</f>
        <v/>
      </c>
      <c r="I8996" t="str">
        <f>IF(D8996=I1,D8996,"")</f>
        <v/>
      </c>
      <c r="J8996">
        <f t="shared" si="93"/>
        <v>0</v>
      </c>
    </row>
    <row r="8997" spans="1:10" x14ac:dyDescent="0.3">
      <c r="A8997">
        <v>2016</v>
      </c>
      <c r="B8997" t="s">
        <v>72</v>
      </c>
      <c r="C8997" t="s">
        <v>94</v>
      </c>
      <c r="D8997" t="s">
        <v>203</v>
      </c>
      <c r="E8997" s="12">
        <v>71.772739999999999</v>
      </c>
      <c r="G8997" t="str">
        <f>IF(A8997=G1,A8997,"")</f>
        <v/>
      </c>
      <c r="H8997" t="str">
        <f>IF(C8997=H1, C8997,"")</f>
        <v/>
      </c>
      <c r="I8997" t="str">
        <f>IF(D8997=I1,D8997,"")</f>
        <v>Females</v>
      </c>
      <c r="J8997">
        <f t="shared" si="93"/>
        <v>0</v>
      </c>
    </row>
    <row r="8998" spans="1:10" x14ac:dyDescent="0.3">
      <c r="A8998">
        <v>2016</v>
      </c>
      <c r="B8998" t="s">
        <v>72</v>
      </c>
      <c r="C8998" t="s">
        <v>94</v>
      </c>
      <c r="D8998" t="s">
        <v>205</v>
      </c>
      <c r="E8998" s="12">
        <v>69.429360000000003</v>
      </c>
      <c r="G8998" t="str">
        <f>IF(A8998=G1,A8998,"")</f>
        <v/>
      </c>
      <c r="H8998" t="str">
        <f>IF(C8998=H1, C8998,"")</f>
        <v/>
      </c>
      <c r="I8998" t="str">
        <f>IF(D8998=I1,D8998,"")</f>
        <v/>
      </c>
      <c r="J8998">
        <f t="shared" si="93"/>
        <v>0</v>
      </c>
    </row>
    <row r="8999" spans="1:10" x14ac:dyDescent="0.3">
      <c r="A8999">
        <v>2016</v>
      </c>
      <c r="B8999" t="s">
        <v>72</v>
      </c>
      <c r="C8999" t="s">
        <v>95</v>
      </c>
      <c r="D8999" t="s">
        <v>202</v>
      </c>
      <c r="E8999" s="12">
        <v>64.241169999999997</v>
      </c>
      <c r="G8999" t="str">
        <f>IF(A8999=G1,A8999,"")</f>
        <v/>
      </c>
      <c r="H8999" t="str">
        <f>IF(C8999=H1, C8999,"")</f>
        <v/>
      </c>
      <c r="I8999" t="str">
        <f>IF(D8999=I1,D8999,"")</f>
        <v/>
      </c>
      <c r="J8999">
        <f t="shared" si="93"/>
        <v>0</v>
      </c>
    </row>
    <row r="9000" spans="1:10" x14ac:dyDescent="0.3">
      <c r="A9000">
        <v>2016</v>
      </c>
      <c r="B9000" t="s">
        <v>72</v>
      </c>
      <c r="C9000" t="s">
        <v>95</v>
      </c>
      <c r="D9000" t="s">
        <v>203</v>
      </c>
      <c r="E9000" s="12">
        <v>66.361829999999998</v>
      </c>
      <c r="G9000" t="str">
        <f>IF(A9000=G1,A9000,"")</f>
        <v/>
      </c>
      <c r="H9000" t="str">
        <f>IF(C9000=H1, C9000,"")</f>
        <v/>
      </c>
      <c r="I9000" t="str">
        <f>IF(D9000=I1,D9000,"")</f>
        <v>Females</v>
      </c>
      <c r="J9000">
        <f t="shared" si="93"/>
        <v>0</v>
      </c>
    </row>
    <row r="9001" spans="1:10" x14ac:dyDescent="0.3">
      <c r="A9001">
        <v>2016</v>
      </c>
      <c r="B9001" t="s">
        <v>72</v>
      </c>
      <c r="C9001" t="s">
        <v>95</v>
      </c>
      <c r="D9001" t="s">
        <v>205</v>
      </c>
      <c r="E9001" s="12">
        <v>65.266660000000002</v>
      </c>
      <c r="G9001" t="str">
        <f>IF(A9001=G1,A9001,"")</f>
        <v/>
      </c>
      <c r="H9001" t="str">
        <f>IF(C9001=H1, C9001,"")</f>
        <v/>
      </c>
      <c r="I9001" t="str">
        <f>IF(D9001=I1,D9001,"")</f>
        <v/>
      </c>
      <c r="J9001">
        <f t="shared" si="93"/>
        <v>0</v>
      </c>
    </row>
    <row r="9002" spans="1:10" x14ac:dyDescent="0.3">
      <c r="A9002">
        <v>2016</v>
      </c>
      <c r="B9002" t="s">
        <v>72</v>
      </c>
      <c r="C9002" t="s">
        <v>96</v>
      </c>
      <c r="D9002" t="s">
        <v>202</v>
      </c>
      <c r="E9002" s="12">
        <v>65.772760000000005</v>
      </c>
      <c r="G9002" t="str">
        <f>IF(A9002=G1,A9002,"")</f>
        <v/>
      </c>
      <c r="H9002" t="str">
        <f>IF(C9002=H1, C9002,"")</f>
        <v/>
      </c>
      <c r="I9002" t="str">
        <f>IF(D9002=I1,D9002,"")</f>
        <v/>
      </c>
      <c r="J9002">
        <f t="shared" si="93"/>
        <v>0</v>
      </c>
    </row>
    <row r="9003" spans="1:10" x14ac:dyDescent="0.3">
      <c r="A9003">
        <v>2016</v>
      </c>
      <c r="B9003" t="s">
        <v>72</v>
      </c>
      <c r="C9003" t="s">
        <v>96</v>
      </c>
      <c r="D9003" t="s">
        <v>203</v>
      </c>
      <c r="E9003" s="12">
        <v>69.186109999999999</v>
      </c>
      <c r="G9003" t="str">
        <f>IF(A9003=G1,A9003,"")</f>
        <v/>
      </c>
      <c r="H9003" t="str">
        <f>IF(C9003=H1, C9003,"")</f>
        <v/>
      </c>
      <c r="I9003" t="str">
        <f>IF(D9003=I1,D9003,"")</f>
        <v>Females</v>
      </c>
      <c r="J9003">
        <f t="shared" si="93"/>
        <v>0</v>
      </c>
    </row>
    <row r="9004" spans="1:10" x14ac:dyDescent="0.3">
      <c r="A9004">
        <v>2016</v>
      </c>
      <c r="B9004" t="s">
        <v>72</v>
      </c>
      <c r="C9004" t="s">
        <v>96</v>
      </c>
      <c r="D9004" t="s">
        <v>205</v>
      </c>
      <c r="E9004" s="12">
        <v>67.466729999999998</v>
      </c>
      <c r="G9004" t="str">
        <f>IF(A9004=G1,A9004,"")</f>
        <v/>
      </c>
      <c r="H9004" t="str">
        <f>IF(C9004=H1, C9004,"")</f>
        <v/>
      </c>
      <c r="I9004" t="str">
        <f>IF(D9004=I1,D9004,"")</f>
        <v/>
      </c>
      <c r="J9004">
        <f t="shared" si="93"/>
        <v>0</v>
      </c>
    </row>
    <row r="9005" spans="1:10" x14ac:dyDescent="0.3">
      <c r="A9005">
        <v>2016</v>
      </c>
      <c r="B9005" t="s">
        <v>72</v>
      </c>
      <c r="C9005" t="s">
        <v>97</v>
      </c>
      <c r="D9005" t="s">
        <v>202</v>
      </c>
      <c r="E9005" s="12">
        <v>64.629390000000001</v>
      </c>
      <c r="G9005" t="str">
        <f>IF(A9005=G1,A9005,"")</f>
        <v/>
      </c>
      <c r="H9005" t="str">
        <f>IF(C9005=H1, C9005,"")</f>
        <v/>
      </c>
      <c r="I9005" t="str">
        <f>IF(D9005=I1,D9005,"")</f>
        <v/>
      </c>
      <c r="J9005">
        <f t="shared" si="93"/>
        <v>0</v>
      </c>
    </row>
    <row r="9006" spans="1:10" x14ac:dyDescent="0.3">
      <c r="A9006">
        <v>2016</v>
      </c>
      <c r="B9006" t="s">
        <v>72</v>
      </c>
      <c r="C9006" t="s">
        <v>97</v>
      </c>
      <c r="D9006" t="s">
        <v>203</v>
      </c>
      <c r="E9006" s="12">
        <v>68.276499999999999</v>
      </c>
      <c r="G9006" t="str">
        <f>IF(A9006=G1,A9006,"")</f>
        <v/>
      </c>
      <c r="H9006" t="str">
        <f>IF(C9006=H1, C9006,"")</f>
        <v/>
      </c>
      <c r="I9006" t="str">
        <f>IF(D9006=I1,D9006,"")</f>
        <v>Females</v>
      </c>
      <c r="J9006">
        <f t="shared" si="93"/>
        <v>0</v>
      </c>
    </row>
    <row r="9007" spans="1:10" x14ac:dyDescent="0.3">
      <c r="A9007">
        <v>2016</v>
      </c>
      <c r="B9007" t="s">
        <v>72</v>
      </c>
      <c r="C9007" t="s">
        <v>97</v>
      </c>
      <c r="D9007" t="s">
        <v>205</v>
      </c>
      <c r="E9007" s="12">
        <v>66.438479999999998</v>
      </c>
      <c r="G9007" t="str">
        <f>IF(A9007=G1,A9007,"")</f>
        <v/>
      </c>
      <c r="H9007" t="str">
        <f>IF(C9007=H1, C9007,"")</f>
        <v/>
      </c>
      <c r="I9007" t="str">
        <f>IF(D9007=I1,D9007,"")</f>
        <v/>
      </c>
      <c r="J9007">
        <f t="shared" si="93"/>
        <v>0</v>
      </c>
    </row>
    <row r="9008" spans="1:10" x14ac:dyDescent="0.3">
      <c r="A9008">
        <v>2016</v>
      </c>
      <c r="B9008" t="s">
        <v>72</v>
      </c>
      <c r="C9008" t="s">
        <v>214</v>
      </c>
      <c r="D9008" t="s">
        <v>202</v>
      </c>
      <c r="E9008" s="12">
        <v>61.534179999999999</v>
      </c>
      <c r="G9008" t="str">
        <f>IF(A9008=G1,A9008,"")</f>
        <v/>
      </c>
      <c r="H9008" t="str">
        <f>IF(C9008=H1, C9008,"")</f>
        <v/>
      </c>
      <c r="I9008" t="str">
        <f>IF(D9008=I1,D9008,"")</f>
        <v/>
      </c>
      <c r="J9008">
        <f t="shared" si="93"/>
        <v>0</v>
      </c>
    </row>
    <row r="9009" spans="1:10" x14ac:dyDescent="0.3">
      <c r="A9009">
        <v>2016</v>
      </c>
      <c r="B9009" t="s">
        <v>72</v>
      </c>
      <c r="C9009" t="s">
        <v>214</v>
      </c>
      <c r="D9009" t="s">
        <v>203</v>
      </c>
      <c r="E9009" s="12">
        <v>65.568969999999993</v>
      </c>
      <c r="G9009" t="str">
        <f>IF(A9009=G1,A9009,"")</f>
        <v/>
      </c>
      <c r="H9009" t="str">
        <f>IF(C9009=H1, C9009,"")</f>
        <v/>
      </c>
      <c r="I9009" t="str">
        <f>IF(D9009=I1,D9009,"")</f>
        <v>Females</v>
      </c>
      <c r="J9009">
        <f t="shared" si="93"/>
        <v>0</v>
      </c>
    </row>
    <row r="9010" spans="1:10" x14ac:dyDescent="0.3">
      <c r="A9010">
        <v>2016</v>
      </c>
      <c r="B9010" t="s">
        <v>72</v>
      </c>
      <c r="C9010" t="s">
        <v>214</v>
      </c>
      <c r="D9010" t="s">
        <v>205</v>
      </c>
      <c r="E9010" s="12">
        <v>63.427779999999998</v>
      </c>
      <c r="G9010" t="str">
        <f>IF(A9010=G1,A9010,"")</f>
        <v/>
      </c>
      <c r="H9010" t="str">
        <f>IF(C9010=H1, C9010,"")</f>
        <v/>
      </c>
      <c r="I9010" t="str">
        <f>IF(D9010=I1,D9010,"")</f>
        <v/>
      </c>
      <c r="J9010">
        <f t="shared" si="93"/>
        <v>0</v>
      </c>
    </row>
    <row r="9011" spans="1:10" x14ac:dyDescent="0.3">
      <c r="A9011">
        <v>2016</v>
      </c>
      <c r="B9011" t="s">
        <v>72</v>
      </c>
      <c r="C9011" t="s">
        <v>98</v>
      </c>
      <c r="D9011" t="s">
        <v>202</v>
      </c>
      <c r="E9011" s="12">
        <v>61.049419999999998</v>
      </c>
      <c r="G9011" t="str">
        <f>IF(A9011=G1,A9011,"")</f>
        <v/>
      </c>
      <c r="H9011" t="str">
        <f>IF(C9011=H1, C9011,"")</f>
        <v/>
      </c>
      <c r="I9011" t="str">
        <f>IF(D9011=I1,D9011,"")</f>
        <v/>
      </c>
      <c r="J9011">
        <f t="shared" si="93"/>
        <v>0</v>
      </c>
    </row>
    <row r="9012" spans="1:10" x14ac:dyDescent="0.3">
      <c r="A9012">
        <v>2016</v>
      </c>
      <c r="B9012" t="s">
        <v>72</v>
      </c>
      <c r="C9012" t="s">
        <v>98</v>
      </c>
      <c r="D9012" t="s">
        <v>203</v>
      </c>
      <c r="E9012" s="12">
        <v>65.36448</v>
      </c>
      <c r="G9012" t="str">
        <f>IF(A9012=G1,A9012,"")</f>
        <v/>
      </c>
      <c r="H9012" t="str">
        <f>IF(C9012=H1, C9012,"")</f>
        <v/>
      </c>
      <c r="I9012" t="str">
        <f>IF(D9012=I1,D9012,"")</f>
        <v>Females</v>
      </c>
      <c r="J9012">
        <f t="shared" si="93"/>
        <v>0</v>
      </c>
    </row>
    <row r="9013" spans="1:10" x14ac:dyDescent="0.3">
      <c r="A9013">
        <v>2016</v>
      </c>
      <c r="B9013" t="s">
        <v>72</v>
      </c>
      <c r="C9013" t="s">
        <v>98</v>
      </c>
      <c r="D9013" t="s">
        <v>205</v>
      </c>
      <c r="E9013" s="12">
        <v>63.162109999999998</v>
      </c>
      <c r="G9013" t="str">
        <f>IF(A9013=G1,A9013,"")</f>
        <v/>
      </c>
      <c r="H9013" t="str">
        <f>IF(C9013=H1, C9013,"")</f>
        <v/>
      </c>
      <c r="I9013" t="str">
        <f>IF(D9013=I1,D9013,"")</f>
        <v/>
      </c>
      <c r="J9013">
        <f t="shared" si="93"/>
        <v>0</v>
      </c>
    </row>
    <row r="9014" spans="1:10" x14ac:dyDescent="0.3">
      <c r="A9014">
        <v>2016</v>
      </c>
      <c r="B9014" t="s">
        <v>72</v>
      </c>
      <c r="C9014" t="s">
        <v>99</v>
      </c>
      <c r="D9014" t="s">
        <v>202</v>
      </c>
      <c r="E9014" s="12">
        <v>60.412219999999998</v>
      </c>
      <c r="G9014" t="str">
        <f>IF(A9014=G1,A9014,"")</f>
        <v/>
      </c>
      <c r="H9014" t="str">
        <f>IF(C9014=H1, C9014,"")</f>
        <v/>
      </c>
      <c r="I9014" t="str">
        <f>IF(D9014=I1,D9014,"")</f>
        <v/>
      </c>
      <c r="J9014">
        <f t="shared" si="93"/>
        <v>0</v>
      </c>
    </row>
    <row r="9015" spans="1:10" x14ac:dyDescent="0.3">
      <c r="A9015">
        <v>2016</v>
      </c>
      <c r="B9015" t="s">
        <v>72</v>
      </c>
      <c r="C9015" t="s">
        <v>99</v>
      </c>
      <c r="D9015" t="s">
        <v>203</v>
      </c>
      <c r="E9015" s="12">
        <v>66.234049999999996</v>
      </c>
      <c r="G9015" t="str">
        <f>IF(A9015=G1,A9015,"")</f>
        <v/>
      </c>
      <c r="H9015" t="str">
        <f>IF(C9015=H1, C9015,"")</f>
        <v/>
      </c>
      <c r="I9015" t="str">
        <f>IF(D9015=I1,D9015,"")</f>
        <v>Females</v>
      </c>
      <c r="J9015">
        <f t="shared" si="93"/>
        <v>0</v>
      </c>
    </row>
    <row r="9016" spans="1:10" x14ac:dyDescent="0.3">
      <c r="A9016">
        <v>2016</v>
      </c>
      <c r="B9016" t="s">
        <v>72</v>
      </c>
      <c r="C9016" t="s">
        <v>99</v>
      </c>
      <c r="D9016" t="s">
        <v>205</v>
      </c>
      <c r="E9016" s="12">
        <v>63.2502</v>
      </c>
      <c r="G9016" t="str">
        <f>IF(A9016=G1,A9016,"")</f>
        <v/>
      </c>
      <c r="H9016" t="str">
        <f>IF(C9016=H1, C9016,"")</f>
        <v/>
      </c>
      <c r="I9016" t="str">
        <f>IF(D9016=I1,D9016,"")</f>
        <v/>
      </c>
      <c r="J9016">
        <f t="shared" si="93"/>
        <v>0</v>
      </c>
    </row>
    <row r="9017" spans="1:10" x14ac:dyDescent="0.3">
      <c r="A9017">
        <v>2016</v>
      </c>
      <c r="B9017" t="s">
        <v>72</v>
      </c>
      <c r="C9017" t="s">
        <v>218</v>
      </c>
      <c r="D9017" t="s">
        <v>202</v>
      </c>
      <c r="E9017" s="12">
        <v>66.946600000000004</v>
      </c>
      <c r="G9017" t="str">
        <f>IF(A9017=G1,A9017,"")</f>
        <v/>
      </c>
      <c r="H9017" t="str">
        <f>IF(C9017=H1, C9017,"")</f>
        <v/>
      </c>
      <c r="I9017" t="str">
        <f>IF(D9017=I1,D9017,"")</f>
        <v/>
      </c>
      <c r="J9017">
        <f t="shared" si="93"/>
        <v>0</v>
      </c>
    </row>
    <row r="9018" spans="1:10" x14ac:dyDescent="0.3">
      <c r="A9018">
        <v>2016</v>
      </c>
      <c r="B9018" t="s">
        <v>72</v>
      </c>
      <c r="C9018" t="s">
        <v>218</v>
      </c>
      <c r="D9018" t="s">
        <v>203</v>
      </c>
      <c r="E9018" s="12">
        <v>70.123000000000005</v>
      </c>
      <c r="G9018" t="str">
        <f>IF(A9018=G1,A9018,"")</f>
        <v/>
      </c>
      <c r="H9018" t="str">
        <f>IF(C9018=H1, C9018,"")</f>
        <v/>
      </c>
      <c r="I9018" t="str">
        <f>IF(D9018=I1,D9018,"")</f>
        <v>Females</v>
      </c>
      <c r="J9018">
        <f t="shared" si="93"/>
        <v>0</v>
      </c>
    </row>
    <row r="9019" spans="1:10" x14ac:dyDescent="0.3">
      <c r="A9019">
        <v>2016</v>
      </c>
      <c r="B9019" t="s">
        <v>72</v>
      </c>
      <c r="C9019" t="s">
        <v>218</v>
      </c>
      <c r="D9019" t="s">
        <v>205</v>
      </c>
      <c r="E9019" s="12">
        <v>68.509500000000003</v>
      </c>
      <c r="G9019" t="str">
        <f>IF(A9019=G1,A9019,"")</f>
        <v/>
      </c>
      <c r="H9019" t="str">
        <f>IF(C9019=H1, C9019,"")</f>
        <v/>
      </c>
      <c r="I9019" t="str">
        <f>IF(D9019=I1,D9019,"")</f>
        <v/>
      </c>
      <c r="J9019">
        <f t="shared" si="93"/>
        <v>0</v>
      </c>
    </row>
    <row r="9020" spans="1:10" x14ac:dyDescent="0.3">
      <c r="A9020">
        <v>2016</v>
      </c>
      <c r="B9020" t="s">
        <v>72</v>
      </c>
      <c r="C9020" t="s">
        <v>100</v>
      </c>
      <c r="D9020" t="s">
        <v>202</v>
      </c>
      <c r="E9020" s="12">
        <v>65.754530000000003</v>
      </c>
      <c r="G9020" t="str">
        <f>IF(A9020=G1,A9020,"")</f>
        <v/>
      </c>
      <c r="H9020" t="str">
        <f>IF(C9020=H1, C9020,"")</f>
        <v/>
      </c>
      <c r="I9020" t="str">
        <f>IF(D9020=I1,D9020,"")</f>
        <v/>
      </c>
      <c r="J9020">
        <f t="shared" si="93"/>
        <v>0</v>
      </c>
    </row>
    <row r="9021" spans="1:10" x14ac:dyDescent="0.3">
      <c r="A9021">
        <v>2016</v>
      </c>
      <c r="B9021" t="s">
        <v>72</v>
      </c>
      <c r="C9021" t="s">
        <v>100</v>
      </c>
      <c r="D9021" t="s">
        <v>203</v>
      </c>
      <c r="E9021" s="12">
        <v>71.170119999999997</v>
      </c>
      <c r="G9021" t="str">
        <f>IF(A9021=G1,A9021,"")</f>
        <v/>
      </c>
      <c r="H9021" t="str">
        <f>IF(C9021=H1, C9021,"")</f>
        <v/>
      </c>
      <c r="I9021" t="str">
        <f>IF(D9021=I1,D9021,"")</f>
        <v>Females</v>
      </c>
      <c r="J9021">
        <f t="shared" si="93"/>
        <v>0</v>
      </c>
    </row>
    <row r="9022" spans="1:10" x14ac:dyDescent="0.3">
      <c r="A9022">
        <v>2016</v>
      </c>
      <c r="B9022" t="s">
        <v>72</v>
      </c>
      <c r="C9022" t="s">
        <v>100</v>
      </c>
      <c r="D9022" t="s">
        <v>205</v>
      </c>
      <c r="E9022" s="12">
        <v>68.842169999999996</v>
      </c>
      <c r="G9022" t="str">
        <f>IF(A9022=G1,A9022,"")</f>
        <v/>
      </c>
      <c r="H9022" t="str">
        <f>IF(C9022=H1, C9022,"")</f>
        <v/>
      </c>
      <c r="I9022" t="str">
        <f>IF(D9022=I1,D9022,"")</f>
        <v/>
      </c>
      <c r="J9022">
        <f t="shared" si="93"/>
        <v>0</v>
      </c>
    </row>
    <row r="9023" spans="1:10" x14ac:dyDescent="0.3">
      <c r="A9023">
        <v>2016</v>
      </c>
      <c r="B9023" t="s">
        <v>72</v>
      </c>
      <c r="C9023" t="s">
        <v>219</v>
      </c>
      <c r="D9023" t="s">
        <v>202</v>
      </c>
      <c r="E9023" s="12">
        <v>62.52581</v>
      </c>
      <c r="G9023" t="str">
        <f>IF(A9023=G1,A9023,"")</f>
        <v/>
      </c>
      <c r="H9023" t="str">
        <f>IF(C9023=H1, C9023,"")</f>
        <v/>
      </c>
      <c r="I9023" t="str">
        <f>IF(D9023=I1,D9023,"")</f>
        <v/>
      </c>
      <c r="J9023">
        <f t="shared" si="93"/>
        <v>0</v>
      </c>
    </row>
    <row r="9024" spans="1:10" x14ac:dyDescent="0.3">
      <c r="A9024">
        <v>2016</v>
      </c>
      <c r="B9024" t="s">
        <v>72</v>
      </c>
      <c r="C9024" t="s">
        <v>219</v>
      </c>
      <c r="D9024" t="s">
        <v>203</v>
      </c>
      <c r="E9024" s="12">
        <v>69.964669999999998</v>
      </c>
      <c r="G9024" t="str">
        <f>IF(A9024=G1,A9024,"")</f>
        <v/>
      </c>
      <c r="H9024" t="str">
        <f>IF(C9024=H1, C9024,"")</f>
        <v/>
      </c>
      <c r="I9024" t="str">
        <f>IF(D9024=I1,D9024,"")</f>
        <v>Females</v>
      </c>
      <c r="J9024">
        <f t="shared" si="93"/>
        <v>0</v>
      </c>
    </row>
    <row r="9025" spans="1:10" x14ac:dyDescent="0.3">
      <c r="A9025">
        <v>2016</v>
      </c>
      <c r="B9025" t="s">
        <v>72</v>
      </c>
      <c r="C9025" t="s">
        <v>219</v>
      </c>
      <c r="D9025" t="s">
        <v>205</v>
      </c>
      <c r="E9025" s="12">
        <v>66.092709999999997</v>
      </c>
      <c r="G9025" t="str">
        <f>IF(A9025=G1,A9025,"")</f>
        <v/>
      </c>
      <c r="H9025" t="str">
        <f>IF(C9025=H1, C9025,"")</f>
        <v/>
      </c>
      <c r="I9025" t="str">
        <f>IF(D9025=I1,D9025,"")</f>
        <v/>
      </c>
      <c r="J9025">
        <f t="shared" si="93"/>
        <v>0</v>
      </c>
    </row>
    <row r="9026" spans="1:10" x14ac:dyDescent="0.3">
      <c r="A9026">
        <v>2016</v>
      </c>
      <c r="B9026" t="s">
        <v>101</v>
      </c>
      <c r="C9026" t="s">
        <v>102</v>
      </c>
      <c r="D9026" t="s">
        <v>202</v>
      </c>
      <c r="E9026" s="12">
        <v>62.611409999999999</v>
      </c>
      <c r="G9026" t="str">
        <f>IF(A9026=G1,A9026,"")</f>
        <v/>
      </c>
      <c r="H9026" t="str">
        <f>IF(C9026=H1, C9026,"")</f>
        <v/>
      </c>
      <c r="I9026" t="str">
        <f>IF(D9026=I1,D9026,"")</f>
        <v/>
      </c>
      <c r="J9026">
        <f t="shared" si="93"/>
        <v>0</v>
      </c>
    </row>
    <row r="9027" spans="1:10" x14ac:dyDescent="0.3">
      <c r="A9027">
        <v>2016</v>
      </c>
      <c r="B9027" t="s">
        <v>101</v>
      </c>
      <c r="C9027" t="s">
        <v>102</v>
      </c>
      <c r="D9027" t="s">
        <v>203</v>
      </c>
      <c r="E9027" s="12">
        <v>64.139579999999995</v>
      </c>
      <c r="G9027" t="str">
        <f>IF(A9027=G1,A9027,"")</f>
        <v/>
      </c>
      <c r="H9027" t="str">
        <f>IF(C9027=H1, C9027,"")</f>
        <v/>
      </c>
      <c r="I9027" t="str">
        <f>IF(D9027=I1,D9027,"")</f>
        <v>Females</v>
      </c>
      <c r="J9027">
        <f t="shared" si="93"/>
        <v>0</v>
      </c>
    </row>
    <row r="9028" spans="1:10" x14ac:dyDescent="0.3">
      <c r="A9028">
        <v>2016</v>
      </c>
      <c r="B9028" t="s">
        <v>101</v>
      </c>
      <c r="C9028" t="s">
        <v>102</v>
      </c>
      <c r="D9028" t="s">
        <v>205</v>
      </c>
      <c r="E9028" s="12">
        <v>63.31118</v>
      </c>
      <c r="G9028" t="str">
        <f>IF(A9028=G1,A9028,"")</f>
        <v/>
      </c>
      <c r="H9028" t="str">
        <f>IF(C9028=H1, C9028,"")</f>
        <v/>
      </c>
      <c r="I9028" t="str">
        <f>IF(D9028=I1,D9028,"")</f>
        <v/>
      </c>
      <c r="J9028">
        <f t="shared" si="93"/>
        <v>0</v>
      </c>
    </row>
    <row r="9029" spans="1:10" x14ac:dyDescent="0.3">
      <c r="A9029">
        <v>2016</v>
      </c>
      <c r="B9029" t="s">
        <v>101</v>
      </c>
      <c r="C9029" t="s">
        <v>103</v>
      </c>
      <c r="D9029" t="s">
        <v>202</v>
      </c>
      <c r="E9029" s="12">
        <v>60.805019999999999</v>
      </c>
      <c r="G9029" t="str">
        <f>IF(A9029=G1,A9029,"")</f>
        <v/>
      </c>
      <c r="H9029" t="str">
        <f>IF(C9029=H1, C9029,"")</f>
        <v/>
      </c>
      <c r="I9029" t="str">
        <f>IF(D9029=I1,D9029,"")</f>
        <v/>
      </c>
      <c r="J9029">
        <f t="shared" si="93"/>
        <v>0</v>
      </c>
    </row>
    <row r="9030" spans="1:10" x14ac:dyDescent="0.3">
      <c r="A9030">
        <v>2016</v>
      </c>
      <c r="B9030" t="s">
        <v>101</v>
      </c>
      <c r="C9030" t="s">
        <v>103</v>
      </c>
      <c r="D9030" t="s">
        <v>203</v>
      </c>
      <c r="E9030" s="12">
        <v>60.466850000000001</v>
      </c>
      <c r="G9030" t="str">
        <f>IF(A9030=G1,A9030,"")</f>
        <v/>
      </c>
      <c r="H9030" t="str">
        <f>IF(C9030=H1, C9030,"")</f>
        <v/>
      </c>
      <c r="I9030" t="str">
        <f>IF(D9030=I1,D9030,"")</f>
        <v>Females</v>
      </c>
      <c r="J9030">
        <f t="shared" si="93"/>
        <v>0</v>
      </c>
    </row>
    <row r="9031" spans="1:10" x14ac:dyDescent="0.3">
      <c r="A9031">
        <v>2016</v>
      </c>
      <c r="B9031" t="s">
        <v>101</v>
      </c>
      <c r="C9031" t="s">
        <v>103</v>
      </c>
      <c r="D9031" t="s">
        <v>205</v>
      </c>
      <c r="E9031" s="12">
        <v>60.665030000000002</v>
      </c>
      <c r="G9031" t="str">
        <f>IF(A9031=G1,A9031,"")</f>
        <v/>
      </c>
      <c r="H9031" t="str">
        <f>IF(C9031=H1, C9031,"")</f>
        <v/>
      </c>
      <c r="I9031" t="str">
        <f>IF(D9031=I1,D9031,"")</f>
        <v/>
      </c>
      <c r="J9031">
        <f t="shared" si="93"/>
        <v>0</v>
      </c>
    </row>
    <row r="9032" spans="1:10" x14ac:dyDescent="0.3">
      <c r="A9032">
        <v>2016</v>
      </c>
      <c r="B9032" t="s">
        <v>101</v>
      </c>
      <c r="C9032" t="s">
        <v>212</v>
      </c>
      <c r="D9032" t="s">
        <v>202</v>
      </c>
      <c r="E9032" s="12">
        <v>62.073680000000003</v>
      </c>
      <c r="G9032" t="str">
        <f>IF(A9032=G1,A9032,"")</f>
        <v/>
      </c>
      <c r="H9032" t="str">
        <f>IF(C9032=H1, C9032,"")</f>
        <v/>
      </c>
      <c r="I9032" t="str">
        <f>IF(D9032=I1,D9032,"")</f>
        <v/>
      </c>
      <c r="J9032">
        <f t="shared" si="93"/>
        <v>0</v>
      </c>
    </row>
    <row r="9033" spans="1:10" x14ac:dyDescent="0.3">
      <c r="A9033">
        <v>2016</v>
      </c>
      <c r="B9033" t="s">
        <v>101</v>
      </c>
      <c r="C9033" t="s">
        <v>212</v>
      </c>
      <c r="D9033" t="s">
        <v>203</v>
      </c>
      <c r="E9033" s="12">
        <v>66.924869999999999</v>
      </c>
      <c r="G9033" t="str">
        <f>IF(A9033=G1,A9033,"")</f>
        <v/>
      </c>
      <c r="H9033" t="str">
        <f>IF(C9033=H1, C9033,"")</f>
        <v/>
      </c>
      <c r="I9033" t="str">
        <f>IF(D9033=I1,D9033,"")</f>
        <v>Females</v>
      </c>
      <c r="J9033">
        <f t="shared" si="93"/>
        <v>0</v>
      </c>
    </row>
    <row r="9034" spans="1:10" x14ac:dyDescent="0.3">
      <c r="A9034">
        <v>2016</v>
      </c>
      <c r="B9034" t="s">
        <v>101</v>
      </c>
      <c r="C9034" t="s">
        <v>212</v>
      </c>
      <c r="D9034" t="s">
        <v>205</v>
      </c>
      <c r="E9034" s="12">
        <v>64.58578</v>
      </c>
      <c r="G9034" t="str">
        <f>IF(A9034=G1,A9034,"")</f>
        <v/>
      </c>
      <c r="H9034" t="str">
        <f>IF(C9034=H1, C9034,"")</f>
        <v/>
      </c>
      <c r="I9034" t="str">
        <f>IF(D9034=I1,D9034,"")</f>
        <v/>
      </c>
      <c r="J9034">
        <f t="shared" si="93"/>
        <v>0</v>
      </c>
    </row>
    <row r="9035" spans="1:10" x14ac:dyDescent="0.3">
      <c r="A9035">
        <v>2016</v>
      </c>
      <c r="B9035" t="s">
        <v>101</v>
      </c>
      <c r="C9035" t="s">
        <v>104</v>
      </c>
      <c r="D9035" t="s">
        <v>202</v>
      </c>
      <c r="E9035" s="12">
        <v>58.693570000000001</v>
      </c>
      <c r="G9035" t="str">
        <f>IF(A9035=G1,A9035,"")</f>
        <v/>
      </c>
      <c r="H9035" t="str">
        <f>IF(C9035=H1, C9035,"")</f>
        <v/>
      </c>
      <c r="I9035" t="str">
        <f>IF(D9035=I1,D9035,"")</f>
        <v/>
      </c>
      <c r="J9035">
        <f t="shared" si="93"/>
        <v>0</v>
      </c>
    </row>
    <row r="9036" spans="1:10" x14ac:dyDescent="0.3">
      <c r="A9036">
        <v>2016</v>
      </c>
      <c r="B9036" t="s">
        <v>101</v>
      </c>
      <c r="C9036" t="s">
        <v>104</v>
      </c>
      <c r="D9036" t="s">
        <v>203</v>
      </c>
      <c r="E9036" s="12">
        <v>59.861260000000001</v>
      </c>
      <c r="G9036" t="str">
        <f>IF(A9036=G1,A9036,"")</f>
        <v/>
      </c>
      <c r="H9036" t="str">
        <f>IF(C9036=H1, C9036,"")</f>
        <v/>
      </c>
      <c r="I9036" t="str">
        <f>IF(D9036=I1,D9036,"")</f>
        <v>Females</v>
      </c>
      <c r="J9036">
        <f t="shared" si="93"/>
        <v>0</v>
      </c>
    </row>
    <row r="9037" spans="1:10" x14ac:dyDescent="0.3">
      <c r="A9037">
        <v>2016</v>
      </c>
      <c r="B9037" t="s">
        <v>101</v>
      </c>
      <c r="C9037" t="s">
        <v>104</v>
      </c>
      <c r="D9037" t="s">
        <v>205</v>
      </c>
      <c r="E9037" s="12">
        <v>59.252879999999998</v>
      </c>
      <c r="G9037" t="str">
        <f>IF(A9037=G1,A9037,"")</f>
        <v/>
      </c>
      <c r="H9037" t="str">
        <f>IF(C9037=H1, C9037,"")</f>
        <v/>
      </c>
      <c r="I9037" t="str">
        <f>IF(D9037=I1,D9037,"")</f>
        <v/>
      </c>
      <c r="J9037">
        <f t="shared" si="93"/>
        <v>0</v>
      </c>
    </row>
    <row r="9038" spans="1:10" x14ac:dyDescent="0.3">
      <c r="A9038">
        <v>2016</v>
      </c>
      <c r="B9038" t="s">
        <v>101</v>
      </c>
      <c r="C9038" t="s">
        <v>105</v>
      </c>
      <c r="D9038" t="s">
        <v>202</v>
      </c>
      <c r="E9038" s="12">
        <v>60.407470000000004</v>
      </c>
      <c r="G9038" t="str">
        <f>IF(A9038=G1,A9038,"")</f>
        <v/>
      </c>
      <c r="H9038" t="str">
        <f>IF(C9038=H1, C9038,"")</f>
        <v/>
      </c>
      <c r="I9038" t="str">
        <f>IF(D9038=I1,D9038,"")</f>
        <v/>
      </c>
      <c r="J9038">
        <f t="shared" si="93"/>
        <v>0</v>
      </c>
    </row>
    <row r="9039" spans="1:10" x14ac:dyDescent="0.3">
      <c r="A9039">
        <v>2016</v>
      </c>
      <c r="B9039" t="s">
        <v>101</v>
      </c>
      <c r="C9039" t="s">
        <v>105</v>
      </c>
      <c r="D9039" t="s">
        <v>203</v>
      </c>
      <c r="E9039" s="12">
        <v>63.002540000000003</v>
      </c>
      <c r="G9039" t="str">
        <f>IF(A9039=G1,A9039,"")</f>
        <v/>
      </c>
      <c r="H9039" t="str">
        <f>IF(C9039=H1, C9039,"")</f>
        <v/>
      </c>
      <c r="I9039" t="str">
        <f>IF(D9039=I1,D9039,"")</f>
        <v>Females</v>
      </c>
      <c r="J9039">
        <f t="shared" si="93"/>
        <v>0</v>
      </c>
    </row>
    <row r="9040" spans="1:10" x14ac:dyDescent="0.3">
      <c r="A9040">
        <v>2016</v>
      </c>
      <c r="B9040" t="s">
        <v>101</v>
      </c>
      <c r="C9040" t="s">
        <v>105</v>
      </c>
      <c r="D9040" t="s">
        <v>205</v>
      </c>
      <c r="E9040" s="12">
        <v>61.6633</v>
      </c>
      <c r="G9040" t="str">
        <f>IF(A9040=G1,A9040,"")</f>
        <v/>
      </c>
      <c r="H9040" t="str">
        <f>IF(C9040=H1, C9040,"")</f>
        <v/>
      </c>
      <c r="I9040" t="str">
        <f>IF(D9040=I1,D9040,"")</f>
        <v/>
      </c>
      <c r="J9040">
        <f t="shared" si="93"/>
        <v>0</v>
      </c>
    </row>
    <row r="9041" spans="1:10" x14ac:dyDescent="0.3">
      <c r="A9041">
        <v>2016</v>
      </c>
      <c r="B9041" t="s">
        <v>101</v>
      </c>
      <c r="C9041" t="s">
        <v>106</v>
      </c>
      <c r="D9041" t="s">
        <v>202</v>
      </c>
      <c r="E9041" s="12">
        <v>69.65813</v>
      </c>
      <c r="G9041" t="str">
        <f>IF(A9041=G1,A9041,"")</f>
        <v/>
      </c>
      <c r="H9041" t="str">
        <f>IF(C9041=H1, C9041,"")</f>
        <v/>
      </c>
      <c r="I9041" t="str">
        <f>IF(D9041=I1,D9041,"")</f>
        <v/>
      </c>
      <c r="J9041">
        <f t="shared" si="93"/>
        <v>0</v>
      </c>
    </row>
    <row r="9042" spans="1:10" x14ac:dyDescent="0.3">
      <c r="A9042">
        <v>2016</v>
      </c>
      <c r="B9042" t="s">
        <v>101</v>
      </c>
      <c r="C9042" t="s">
        <v>106</v>
      </c>
      <c r="D9042" t="s">
        <v>203</v>
      </c>
      <c r="E9042" s="12">
        <v>69.745480000000001</v>
      </c>
      <c r="G9042" t="str">
        <f>IF(A9042=G1,A9042,"")</f>
        <v/>
      </c>
      <c r="H9042" t="str">
        <f>IF(C9042=H1, C9042,"")</f>
        <v/>
      </c>
      <c r="I9042" t="str">
        <f>IF(D9042=I1,D9042,"")</f>
        <v>Females</v>
      </c>
      <c r="J9042">
        <f t="shared" si="93"/>
        <v>0</v>
      </c>
    </row>
    <row r="9043" spans="1:10" x14ac:dyDescent="0.3">
      <c r="A9043">
        <v>2016</v>
      </c>
      <c r="B9043" t="s">
        <v>101</v>
      </c>
      <c r="C9043" t="s">
        <v>106</v>
      </c>
      <c r="D9043" t="s">
        <v>205</v>
      </c>
      <c r="E9043" s="12">
        <v>69.761499999999998</v>
      </c>
      <c r="G9043" t="str">
        <f>IF(A9043=G1,A9043,"")</f>
        <v/>
      </c>
      <c r="H9043" t="str">
        <f>IF(C9043=H1, C9043,"")</f>
        <v/>
      </c>
      <c r="I9043" t="str">
        <f>IF(D9043=I1,D9043,"")</f>
        <v/>
      </c>
      <c r="J9043">
        <f t="shared" ref="J9043:J9106" si="94">IF(AND(A9043=$G$8786,AND(H9043=$H$1,I9043=$I$1)),E9043,0)</f>
        <v>0</v>
      </c>
    </row>
    <row r="9044" spans="1:10" x14ac:dyDescent="0.3">
      <c r="A9044">
        <v>2016</v>
      </c>
      <c r="B9044" t="s">
        <v>101</v>
      </c>
      <c r="C9044" t="s">
        <v>107</v>
      </c>
      <c r="D9044" t="s">
        <v>202</v>
      </c>
      <c r="E9044" s="12">
        <v>56.855069999999998</v>
      </c>
      <c r="G9044" t="str">
        <f>IF(A9044=G1,A9044,"")</f>
        <v/>
      </c>
      <c r="H9044" t="str">
        <f>IF(C9044=H1, C9044,"")</f>
        <v/>
      </c>
      <c r="I9044" t="str">
        <f>IF(D9044=I1,D9044,"")</f>
        <v/>
      </c>
      <c r="J9044">
        <f t="shared" si="94"/>
        <v>0</v>
      </c>
    </row>
    <row r="9045" spans="1:10" x14ac:dyDescent="0.3">
      <c r="A9045">
        <v>2016</v>
      </c>
      <c r="B9045" t="s">
        <v>101</v>
      </c>
      <c r="C9045" t="s">
        <v>107</v>
      </c>
      <c r="D9045" t="s">
        <v>203</v>
      </c>
      <c r="E9045" s="12">
        <v>59.924599999999998</v>
      </c>
      <c r="G9045" t="str">
        <f>IF(A9045=G1,A9045,"")</f>
        <v/>
      </c>
      <c r="H9045" t="str">
        <f>IF(C9045=H1, C9045,"")</f>
        <v/>
      </c>
      <c r="I9045" t="str">
        <f>IF(D9045=I1,D9045,"")</f>
        <v>Females</v>
      </c>
      <c r="J9045">
        <f t="shared" si="94"/>
        <v>0</v>
      </c>
    </row>
    <row r="9046" spans="1:10" x14ac:dyDescent="0.3">
      <c r="A9046">
        <v>2016</v>
      </c>
      <c r="B9046" t="s">
        <v>101</v>
      </c>
      <c r="C9046" t="s">
        <v>107</v>
      </c>
      <c r="D9046" t="s">
        <v>205</v>
      </c>
      <c r="E9046" s="12">
        <v>58.407940000000004</v>
      </c>
      <c r="G9046" t="str">
        <f>IF(A9046=G1,A9046,"")</f>
        <v/>
      </c>
      <c r="H9046" t="str">
        <f>IF(C9046=H1, C9046,"")</f>
        <v/>
      </c>
      <c r="I9046" t="str">
        <f>IF(D9046=I1,D9046,"")</f>
        <v/>
      </c>
      <c r="J9046">
        <f t="shared" si="94"/>
        <v>0</v>
      </c>
    </row>
    <row r="9047" spans="1:10" x14ac:dyDescent="0.3">
      <c r="A9047">
        <v>2016</v>
      </c>
      <c r="B9047" t="s">
        <v>101</v>
      </c>
      <c r="C9047" t="s">
        <v>108</v>
      </c>
      <c r="D9047" t="s">
        <v>202</v>
      </c>
      <c r="E9047" s="12">
        <v>60.512680000000003</v>
      </c>
      <c r="G9047" t="str">
        <f>IF(A9047=G1,A9047,"")</f>
        <v/>
      </c>
      <c r="H9047" t="str">
        <f>IF(C9047=H1, C9047,"")</f>
        <v/>
      </c>
      <c r="I9047" t="str">
        <f>IF(D9047=I1,D9047,"")</f>
        <v/>
      </c>
      <c r="J9047">
        <f t="shared" si="94"/>
        <v>0</v>
      </c>
    </row>
    <row r="9048" spans="1:10" x14ac:dyDescent="0.3">
      <c r="A9048">
        <v>2016</v>
      </c>
      <c r="B9048" t="s">
        <v>101</v>
      </c>
      <c r="C9048" t="s">
        <v>108</v>
      </c>
      <c r="D9048" t="s">
        <v>203</v>
      </c>
      <c r="E9048" s="12">
        <v>62.06691</v>
      </c>
      <c r="G9048" t="str">
        <f>IF(A9048=G1,A9048,"")</f>
        <v/>
      </c>
      <c r="H9048" t="str">
        <f>IF(C9048=H1, C9048,"")</f>
        <v/>
      </c>
      <c r="I9048" t="str">
        <f>IF(D9048=I1,D9048,"")</f>
        <v>Females</v>
      </c>
      <c r="J9048">
        <f t="shared" si="94"/>
        <v>0</v>
      </c>
    </row>
    <row r="9049" spans="1:10" x14ac:dyDescent="0.3">
      <c r="A9049">
        <v>2016</v>
      </c>
      <c r="B9049" t="s">
        <v>101</v>
      </c>
      <c r="C9049" t="s">
        <v>108</v>
      </c>
      <c r="D9049" t="s">
        <v>205</v>
      </c>
      <c r="E9049" s="12">
        <v>61.277709999999999</v>
      </c>
      <c r="G9049" t="str">
        <f>IF(A9049=G1,A9049,"")</f>
        <v/>
      </c>
      <c r="H9049" t="str">
        <f>IF(C9049=H1, C9049,"")</f>
        <v/>
      </c>
      <c r="I9049" t="str">
        <f>IF(D9049=I1,D9049,"")</f>
        <v/>
      </c>
      <c r="J9049">
        <f t="shared" si="94"/>
        <v>0</v>
      </c>
    </row>
    <row r="9050" spans="1:10" x14ac:dyDescent="0.3">
      <c r="A9050">
        <v>2016</v>
      </c>
      <c r="B9050" t="s">
        <v>101</v>
      </c>
      <c r="C9050" t="s">
        <v>109</v>
      </c>
      <c r="D9050" t="s">
        <v>202</v>
      </c>
      <c r="E9050" s="12">
        <v>64.353160000000003</v>
      </c>
      <c r="G9050" t="str">
        <f>IF(A9050=G1,A9050,"")</f>
        <v/>
      </c>
      <c r="H9050" t="str">
        <f>IF(C9050=H1, C9050,"")</f>
        <v/>
      </c>
      <c r="I9050" t="str">
        <f>IF(D9050=I1,D9050,"")</f>
        <v/>
      </c>
      <c r="J9050">
        <f t="shared" si="94"/>
        <v>0</v>
      </c>
    </row>
    <row r="9051" spans="1:10" x14ac:dyDescent="0.3">
      <c r="A9051">
        <v>2016</v>
      </c>
      <c r="B9051" t="s">
        <v>101</v>
      </c>
      <c r="C9051" t="s">
        <v>109</v>
      </c>
      <c r="D9051" t="s">
        <v>203</v>
      </c>
      <c r="E9051" s="12">
        <v>69.261380000000003</v>
      </c>
      <c r="G9051" t="str">
        <f>IF(A9051=G1,A9051,"")</f>
        <v/>
      </c>
      <c r="H9051" t="str">
        <f>IF(C9051=H1, C9051,"")</f>
        <v/>
      </c>
      <c r="I9051" t="str">
        <f>IF(D9051=I1,D9051,"")</f>
        <v>Females</v>
      </c>
      <c r="J9051">
        <f t="shared" si="94"/>
        <v>0</v>
      </c>
    </row>
    <row r="9052" spans="1:10" x14ac:dyDescent="0.3">
      <c r="A9052">
        <v>2016</v>
      </c>
      <c r="B9052" t="s">
        <v>101</v>
      </c>
      <c r="C9052" t="s">
        <v>109</v>
      </c>
      <c r="D9052" t="s">
        <v>205</v>
      </c>
      <c r="E9052" s="12">
        <v>66.831990000000005</v>
      </c>
      <c r="G9052" t="str">
        <f>IF(A9052=G1,A9052,"")</f>
        <v/>
      </c>
      <c r="H9052" t="str">
        <f>IF(C9052=H1, C9052,"")</f>
        <v/>
      </c>
      <c r="I9052" t="str">
        <f>IF(D9052=I1,D9052,"")</f>
        <v/>
      </c>
      <c r="J9052">
        <f t="shared" si="94"/>
        <v>0</v>
      </c>
    </row>
    <row r="9053" spans="1:10" x14ac:dyDescent="0.3">
      <c r="A9053">
        <v>2016</v>
      </c>
      <c r="B9053" t="s">
        <v>101</v>
      </c>
      <c r="C9053" t="s">
        <v>110</v>
      </c>
      <c r="D9053" t="s">
        <v>202</v>
      </c>
      <c r="E9053" s="12">
        <v>63.993250000000003</v>
      </c>
      <c r="G9053" t="str">
        <f>IF(A9053=G1,A9053,"")</f>
        <v/>
      </c>
      <c r="H9053" t="str">
        <f>IF(C9053=H1, C9053,"")</f>
        <v/>
      </c>
      <c r="I9053" t="str">
        <f>IF(D9053=I1,D9053,"")</f>
        <v/>
      </c>
      <c r="J9053">
        <f t="shared" si="94"/>
        <v>0</v>
      </c>
    </row>
    <row r="9054" spans="1:10" x14ac:dyDescent="0.3">
      <c r="A9054">
        <v>2016</v>
      </c>
      <c r="B9054" t="s">
        <v>101</v>
      </c>
      <c r="C9054" t="s">
        <v>110</v>
      </c>
      <c r="D9054" t="s">
        <v>203</v>
      </c>
      <c r="E9054" s="12">
        <v>69.756969999999995</v>
      </c>
      <c r="G9054" t="str">
        <f>IF(A9054=G1,A9054,"")</f>
        <v/>
      </c>
      <c r="H9054" t="str">
        <f>IF(C9054=H1, C9054,"")</f>
        <v/>
      </c>
      <c r="I9054" t="str">
        <f>IF(D9054=I1,D9054,"")</f>
        <v>Females</v>
      </c>
      <c r="J9054">
        <f t="shared" si="94"/>
        <v>0</v>
      </c>
    </row>
    <row r="9055" spans="1:10" x14ac:dyDescent="0.3">
      <c r="A9055">
        <v>2016</v>
      </c>
      <c r="B9055" t="s">
        <v>101</v>
      </c>
      <c r="C9055" t="s">
        <v>110</v>
      </c>
      <c r="D9055" t="s">
        <v>205</v>
      </c>
      <c r="E9055" s="12">
        <v>66.8369</v>
      </c>
      <c r="G9055" t="str">
        <f>IF(A9055=G1,A9055,"")</f>
        <v/>
      </c>
      <c r="H9055" t="str">
        <f>IF(C9055=H1, C9055,"")</f>
        <v/>
      </c>
      <c r="I9055" t="str">
        <f>IF(D9055=I1,D9055,"")</f>
        <v/>
      </c>
      <c r="J9055">
        <f t="shared" si="94"/>
        <v>0</v>
      </c>
    </row>
    <row r="9056" spans="1:10" x14ac:dyDescent="0.3">
      <c r="A9056">
        <v>2016</v>
      </c>
      <c r="B9056" t="s">
        <v>101</v>
      </c>
      <c r="C9056" t="s">
        <v>111</v>
      </c>
      <c r="D9056" t="s">
        <v>202</v>
      </c>
      <c r="E9056" s="12">
        <v>57.737609999999997</v>
      </c>
      <c r="G9056" t="str">
        <f>IF(A9056=G1,A9056,"")</f>
        <v/>
      </c>
      <c r="H9056" t="str">
        <f>IF(C9056=H1, C9056,"")</f>
        <v/>
      </c>
      <c r="I9056" t="str">
        <f>IF(D9056=I1,D9056,"")</f>
        <v/>
      </c>
      <c r="J9056">
        <f t="shared" si="94"/>
        <v>0</v>
      </c>
    </row>
    <row r="9057" spans="1:10" x14ac:dyDescent="0.3">
      <c r="A9057">
        <v>2016</v>
      </c>
      <c r="B9057" t="s">
        <v>101</v>
      </c>
      <c r="C9057" t="s">
        <v>111</v>
      </c>
      <c r="D9057" t="s">
        <v>203</v>
      </c>
      <c r="E9057" s="12">
        <v>60.679319999999997</v>
      </c>
      <c r="G9057" t="str">
        <f>IF(A9057=G1,A9057,"")</f>
        <v/>
      </c>
      <c r="H9057" t="str">
        <f>IF(C9057=H1, C9057,"")</f>
        <v/>
      </c>
      <c r="I9057" t="str">
        <f>IF(D9057=I1,D9057,"")</f>
        <v>Females</v>
      </c>
      <c r="J9057">
        <f t="shared" si="94"/>
        <v>0</v>
      </c>
    </row>
    <row r="9058" spans="1:10" x14ac:dyDescent="0.3">
      <c r="A9058">
        <v>2016</v>
      </c>
      <c r="B9058" t="s">
        <v>101</v>
      </c>
      <c r="C9058" t="s">
        <v>111</v>
      </c>
      <c r="D9058" t="s">
        <v>205</v>
      </c>
      <c r="E9058" s="12">
        <v>59.163220000000003</v>
      </c>
      <c r="G9058" t="str">
        <f>IF(A9058=G1,A9058,"")</f>
        <v/>
      </c>
      <c r="H9058" t="str">
        <f>IF(C9058=H1, C9058,"")</f>
        <v/>
      </c>
      <c r="I9058" t="str">
        <f>IF(D9058=I1,D9058,"")</f>
        <v/>
      </c>
      <c r="J9058">
        <f t="shared" si="94"/>
        <v>0</v>
      </c>
    </row>
    <row r="9059" spans="1:10" x14ac:dyDescent="0.3">
      <c r="A9059">
        <v>2016</v>
      </c>
      <c r="B9059" t="s">
        <v>112</v>
      </c>
      <c r="C9059" t="s">
        <v>113</v>
      </c>
      <c r="D9059" t="s">
        <v>202</v>
      </c>
      <c r="E9059" s="12">
        <v>66.740390000000005</v>
      </c>
      <c r="G9059" t="str">
        <f>IF(A9059=G1,A9059,"")</f>
        <v/>
      </c>
      <c r="H9059" t="str">
        <f>IF(C9059=H1, C9059,"")</f>
        <v/>
      </c>
      <c r="I9059" t="str">
        <f>IF(D9059=I1,D9059,"")</f>
        <v/>
      </c>
      <c r="J9059">
        <f t="shared" si="94"/>
        <v>0</v>
      </c>
    </row>
    <row r="9060" spans="1:10" x14ac:dyDescent="0.3">
      <c r="A9060">
        <v>2016</v>
      </c>
      <c r="B9060" t="s">
        <v>112</v>
      </c>
      <c r="C9060" t="s">
        <v>113</v>
      </c>
      <c r="D9060" t="s">
        <v>203</v>
      </c>
      <c r="E9060" s="12">
        <v>69.616219999999998</v>
      </c>
      <c r="G9060" t="str">
        <f>IF(A9060=G1,A9060,"")</f>
        <v/>
      </c>
      <c r="H9060" t="str">
        <f>IF(C9060=H1, C9060,"")</f>
        <v/>
      </c>
      <c r="I9060" t="str">
        <f>IF(D9060=I1,D9060,"")</f>
        <v>Females</v>
      </c>
      <c r="J9060">
        <f t="shared" si="94"/>
        <v>0</v>
      </c>
    </row>
    <row r="9061" spans="1:10" x14ac:dyDescent="0.3">
      <c r="A9061">
        <v>2016</v>
      </c>
      <c r="B9061" t="s">
        <v>112</v>
      </c>
      <c r="C9061" t="s">
        <v>113</v>
      </c>
      <c r="D9061" t="s">
        <v>205</v>
      </c>
      <c r="E9061" s="12">
        <v>68.12621</v>
      </c>
      <c r="G9061" t="str">
        <f>IF(A9061=G1,A9061,"")</f>
        <v/>
      </c>
      <c r="H9061" t="str">
        <f>IF(C9061=H1, C9061,"")</f>
        <v/>
      </c>
      <c r="I9061" t="str">
        <f>IF(D9061=I1,D9061,"")</f>
        <v/>
      </c>
      <c r="J9061">
        <f t="shared" si="94"/>
        <v>0</v>
      </c>
    </row>
    <row r="9062" spans="1:10" x14ac:dyDescent="0.3">
      <c r="A9062">
        <v>2016</v>
      </c>
      <c r="B9062" t="s">
        <v>112</v>
      </c>
      <c r="C9062" t="s">
        <v>114</v>
      </c>
      <c r="D9062" t="s">
        <v>202</v>
      </c>
      <c r="E9062" s="12">
        <v>63.631599999999999</v>
      </c>
      <c r="G9062" t="str">
        <f>IF(A9062=G1,A9062,"")</f>
        <v/>
      </c>
      <c r="H9062" t="str">
        <f>IF(C9062=H1, C9062,"")</f>
        <v/>
      </c>
      <c r="I9062" t="str">
        <f>IF(D9062=I1,D9062,"")</f>
        <v/>
      </c>
      <c r="J9062">
        <f t="shared" si="94"/>
        <v>0</v>
      </c>
    </row>
    <row r="9063" spans="1:10" x14ac:dyDescent="0.3">
      <c r="A9063">
        <v>2016</v>
      </c>
      <c r="B9063" t="s">
        <v>112</v>
      </c>
      <c r="C9063" t="s">
        <v>114</v>
      </c>
      <c r="D9063" t="s">
        <v>203</v>
      </c>
      <c r="E9063" s="12">
        <v>68.702510000000004</v>
      </c>
      <c r="G9063" t="str">
        <f>IF(A9063=G1,A9063,"")</f>
        <v/>
      </c>
      <c r="H9063" t="str">
        <f>IF(C9063=H1, C9063,"")</f>
        <v/>
      </c>
      <c r="I9063" t="str">
        <f>IF(D9063=I1,D9063,"")</f>
        <v>Females</v>
      </c>
      <c r="J9063">
        <f t="shared" si="94"/>
        <v>0</v>
      </c>
    </row>
    <row r="9064" spans="1:10" x14ac:dyDescent="0.3">
      <c r="A9064">
        <v>2016</v>
      </c>
      <c r="B9064" t="s">
        <v>112</v>
      </c>
      <c r="C9064" t="s">
        <v>114</v>
      </c>
      <c r="D9064" t="s">
        <v>205</v>
      </c>
      <c r="E9064" s="12">
        <v>66.296549999999996</v>
      </c>
      <c r="G9064" t="str">
        <f>IF(A9064=G1,A9064,"")</f>
        <v/>
      </c>
      <c r="H9064" t="str">
        <f>IF(C9064=H1, C9064,"")</f>
        <v/>
      </c>
      <c r="I9064" t="str">
        <f>IF(D9064=I1,D9064,"")</f>
        <v/>
      </c>
      <c r="J9064">
        <f t="shared" si="94"/>
        <v>0</v>
      </c>
    </row>
    <row r="9065" spans="1:10" x14ac:dyDescent="0.3">
      <c r="A9065">
        <v>2016</v>
      </c>
      <c r="B9065" t="s">
        <v>112</v>
      </c>
      <c r="C9065" t="s">
        <v>115</v>
      </c>
      <c r="D9065" t="s">
        <v>202</v>
      </c>
      <c r="E9065" s="12">
        <v>70.878010000000003</v>
      </c>
      <c r="G9065" t="str">
        <f>IF(A9065=G1,A9065,"")</f>
        <v/>
      </c>
      <c r="H9065" t="str">
        <f>IF(C9065=H1, C9065,"")</f>
        <v/>
      </c>
      <c r="I9065" t="str">
        <f>IF(D9065=I1,D9065,"")</f>
        <v/>
      </c>
      <c r="J9065">
        <f t="shared" si="94"/>
        <v>0</v>
      </c>
    </row>
    <row r="9066" spans="1:10" x14ac:dyDescent="0.3">
      <c r="A9066">
        <v>2016</v>
      </c>
      <c r="B9066" t="s">
        <v>112</v>
      </c>
      <c r="C9066" t="s">
        <v>115</v>
      </c>
      <c r="D9066" t="s">
        <v>203</v>
      </c>
      <c r="E9066" s="12">
        <v>73.89828</v>
      </c>
      <c r="G9066" t="str">
        <f>IF(A9066=G1,A9066,"")</f>
        <v/>
      </c>
      <c r="H9066" t="str">
        <f>IF(C9066=H1, C9066,"")</f>
        <v/>
      </c>
      <c r="I9066" t="str">
        <f>IF(D9066=I1,D9066,"")</f>
        <v>Females</v>
      </c>
      <c r="J9066">
        <f t="shared" si="94"/>
        <v>0</v>
      </c>
    </row>
    <row r="9067" spans="1:10" x14ac:dyDescent="0.3">
      <c r="A9067">
        <v>2016</v>
      </c>
      <c r="B9067" t="s">
        <v>112</v>
      </c>
      <c r="C9067" t="s">
        <v>115</v>
      </c>
      <c r="D9067" t="s">
        <v>205</v>
      </c>
      <c r="E9067" s="12">
        <v>72.401769999999999</v>
      </c>
      <c r="G9067" t="str">
        <f>IF(A9067=G1,A9067,"")</f>
        <v/>
      </c>
      <c r="H9067" t="str">
        <f>IF(C9067=H1, C9067,"")</f>
        <v/>
      </c>
      <c r="I9067" t="str">
        <f>IF(D9067=I1,D9067,"")</f>
        <v/>
      </c>
      <c r="J9067">
        <f t="shared" si="94"/>
        <v>0</v>
      </c>
    </row>
    <row r="9068" spans="1:10" x14ac:dyDescent="0.3">
      <c r="A9068">
        <v>2016</v>
      </c>
      <c r="B9068" t="s">
        <v>112</v>
      </c>
      <c r="C9068" t="s">
        <v>116</v>
      </c>
      <c r="D9068" t="s">
        <v>202</v>
      </c>
      <c r="E9068" s="12">
        <v>62.797710000000002</v>
      </c>
      <c r="G9068" t="str">
        <f>IF(A9068=G1,A9068,"")</f>
        <v/>
      </c>
      <c r="H9068" t="str">
        <f>IF(C9068=H1, C9068,"")</f>
        <v/>
      </c>
      <c r="I9068" t="str">
        <f>IF(D9068=I1,D9068,"")</f>
        <v/>
      </c>
      <c r="J9068">
        <f t="shared" si="94"/>
        <v>0</v>
      </c>
    </row>
    <row r="9069" spans="1:10" x14ac:dyDescent="0.3">
      <c r="A9069">
        <v>2016</v>
      </c>
      <c r="B9069" t="s">
        <v>112</v>
      </c>
      <c r="C9069" t="s">
        <v>116</v>
      </c>
      <c r="D9069" t="s">
        <v>203</v>
      </c>
      <c r="E9069" s="12">
        <v>66.907200000000003</v>
      </c>
      <c r="G9069" t="str">
        <f>IF(A9069=G1,A9069,"")</f>
        <v/>
      </c>
      <c r="H9069" t="str">
        <f>IF(C9069=H1, C9069,"")</f>
        <v/>
      </c>
      <c r="I9069" t="str">
        <f>IF(D9069=I1,D9069,"")</f>
        <v>Females</v>
      </c>
      <c r="J9069">
        <f t="shared" si="94"/>
        <v>0</v>
      </c>
    </row>
    <row r="9070" spans="1:10" x14ac:dyDescent="0.3">
      <c r="A9070">
        <v>2016</v>
      </c>
      <c r="B9070" t="s">
        <v>112</v>
      </c>
      <c r="C9070" t="s">
        <v>116</v>
      </c>
      <c r="D9070" t="s">
        <v>205</v>
      </c>
      <c r="E9070" s="12">
        <v>64.883510000000001</v>
      </c>
      <c r="G9070" t="str">
        <f>IF(A9070=G1,A9070,"")</f>
        <v/>
      </c>
      <c r="H9070" t="str">
        <f>IF(C9070=H1, C9070,"")</f>
        <v/>
      </c>
      <c r="I9070" t="str">
        <f>IF(D9070=I1,D9070,"")</f>
        <v/>
      </c>
      <c r="J9070">
        <f t="shared" si="94"/>
        <v>0</v>
      </c>
    </row>
    <row r="9071" spans="1:10" x14ac:dyDescent="0.3">
      <c r="A9071">
        <v>2016</v>
      </c>
      <c r="B9071" t="s">
        <v>112</v>
      </c>
      <c r="C9071" t="s">
        <v>117</v>
      </c>
      <c r="D9071" t="s">
        <v>202</v>
      </c>
      <c r="E9071" s="12">
        <v>61.392530000000001</v>
      </c>
      <c r="G9071" t="str">
        <f>IF(A9071=G1,A9071,"")</f>
        <v/>
      </c>
      <c r="H9071" t="str">
        <f>IF(C9071=H1, C9071,"")</f>
        <v/>
      </c>
      <c r="I9071" t="str">
        <f>IF(D9071=I1,D9071,"")</f>
        <v/>
      </c>
      <c r="J9071">
        <f t="shared" si="94"/>
        <v>0</v>
      </c>
    </row>
    <row r="9072" spans="1:10" x14ac:dyDescent="0.3">
      <c r="A9072">
        <v>2016</v>
      </c>
      <c r="B9072" t="s">
        <v>112</v>
      </c>
      <c r="C9072" t="s">
        <v>117</v>
      </c>
      <c r="D9072" t="s">
        <v>203</v>
      </c>
      <c r="E9072" s="12">
        <v>69.280820000000006</v>
      </c>
      <c r="G9072" t="str">
        <f>IF(A9072=G1,A9072,"")</f>
        <v/>
      </c>
      <c r="H9072" t="str">
        <f>IF(C9072=H1, C9072,"")</f>
        <v/>
      </c>
      <c r="I9072" t="str">
        <f>IF(D9072=I1,D9072,"")</f>
        <v>Females</v>
      </c>
      <c r="J9072">
        <f t="shared" si="94"/>
        <v>0</v>
      </c>
    </row>
    <row r="9073" spans="1:10" x14ac:dyDescent="0.3">
      <c r="A9073">
        <v>2016</v>
      </c>
      <c r="B9073" t="s">
        <v>112</v>
      </c>
      <c r="C9073" t="s">
        <v>117</v>
      </c>
      <c r="D9073" t="s">
        <v>205</v>
      </c>
      <c r="E9073" s="12">
        <v>65.451790000000003</v>
      </c>
      <c r="G9073" t="str">
        <f>IF(A9073=G1,A9073,"")</f>
        <v/>
      </c>
      <c r="H9073" t="str">
        <f>IF(C9073=H1, C9073,"")</f>
        <v/>
      </c>
      <c r="I9073" t="str">
        <f>IF(D9073=I1,D9073,"")</f>
        <v/>
      </c>
      <c r="J9073">
        <f t="shared" si="94"/>
        <v>0</v>
      </c>
    </row>
    <row r="9074" spans="1:10" x14ac:dyDescent="0.3">
      <c r="A9074">
        <v>2016</v>
      </c>
      <c r="B9074" t="s">
        <v>112</v>
      </c>
      <c r="C9074" t="s">
        <v>118</v>
      </c>
      <c r="D9074" t="s">
        <v>202</v>
      </c>
      <c r="E9074" s="12">
        <v>70.157929999999993</v>
      </c>
      <c r="G9074" t="str">
        <f>IF(A9074=G1,A9074,"")</f>
        <v/>
      </c>
      <c r="H9074" t="str">
        <f>IF(C9074=H1, C9074,"")</f>
        <v/>
      </c>
      <c r="I9074" t="str">
        <f>IF(D9074=I1,D9074,"")</f>
        <v/>
      </c>
      <c r="J9074">
        <f t="shared" si="94"/>
        <v>0</v>
      </c>
    </row>
    <row r="9075" spans="1:10" x14ac:dyDescent="0.3">
      <c r="A9075">
        <v>2016</v>
      </c>
      <c r="B9075" t="s">
        <v>112</v>
      </c>
      <c r="C9075" t="s">
        <v>118</v>
      </c>
      <c r="D9075" t="s">
        <v>203</v>
      </c>
      <c r="E9075" s="12">
        <v>73.014390000000006</v>
      </c>
      <c r="G9075" t="str">
        <f>IF(A9075=G1,A9075,"")</f>
        <v/>
      </c>
      <c r="H9075" t="str">
        <f>IF(C9075=H1, C9075,"")</f>
        <v/>
      </c>
      <c r="I9075" t="str">
        <f>IF(D9075=I1,D9075,"")</f>
        <v>Females</v>
      </c>
      <c r="J9075">
        <f t="shared" si="94"/>
        <v>0</v>
      </c>
    </row>
    <row r="9076" spans="1:10" x14ac:dyDescent="0.3">
      <c r="A9076">
        <v>2016</v>
      </c>
      <c r="B9076" t="s">
        <v>112</v>
      </c>
      <c r="C9076" t="s">
        <v>118</v>
      </c>
      <c r="D9076" t="s">
        <v>205</v>
      </c>
      <c r="E9076" s="12">
        <v>71.595929999999996</v>
      </c>
      <c r="G9076" t="str">
        <f>IF(A9076=G1,A9076,"")</f>
        <v/>
      </c>
      <c r="H9076" t="str">
        <f>IF(C9076=H1, C9076,"")</f>
        <v/>
      </c>
      <c r="I9076" t="str">
        <f>IF(D9076=I1,D9076,"")</f>
        <v/>
      </c>
      <c r="J9076">
        <f t="shared" si="94"/>
        <v>0</v>
      </c>
    </row>
    <row r="9077" spans="1:10" x14ac:dyDescent="0.3">
      <c r="A9077">
        <v>2016</v>
      </c>
      <c r="B9077" t="s">
        <v>112</v>
      </c>
      <c r="C9077" t="s">
        <v>119</v>
      </c>
      <c r="D9077" t="s">
        <v>202</v>
      </c>
      <c r="E9077" s="12">
        <v>64.919399999999996</v>
      </c>
      <c r="G9077" t="str">
        <f>IF(A9077=G1,A9077,"")</f>
        <v/>
      </c>
      <c r="H9077" t="str">
        <f>IF(C9077=H1, C9077,"")</f>
        <v/>
      </c>
      <c r="I9077" t="str">
        <f>IF(D9077=I1,D9077,"")</f>
        <v/>
      </c>
      <c r="J9077">
        <f t="shared" si="94"/>
        <v>0</v>
      </c>
    </row>
    <row r="9078" spans="1:10" x14ac:dyDescent="0.3">
      <c r="A9078">
        <v>2016</v>
      </c>
      <c r="B9078" t="s">
        <v>112</v>
      </c>
      <c r="C9078" t="s">
        <v>119</v>
      </c>
      <c r="D9078" t="s">
        <v>203</v>
      </c>
      <c r="E9078" s="12">
        <v>69.37697</v>
      </c>
      <c r="G9078" t="str">
        <f>IF(A9078=G1,A9078,"")</f>
        <v/>
      </c>
      <c r="H9078" t="str">
        <f>IF(C9078=H1, C9078,"")</f>
        <v/>
      </c>
      <c r="I9078" t="str">
        <f>IF(D9078=I1,D9078,"")</f>
        <v>Females</v>
      </c>
      <c r="J9078">
        <f t="shared" si="94"/>
        <v>0</v>
      </c>
    </row>
    <row r="9079" spans="1:10" x14ac:dyDescent="0.3">
      <c r="A9079">
        <v>2016</v>
      </c>
      <c r="B9079" t="s">
        <v>112</v>
      </c>
      <c r="C9079" t="s">
        <v>119</v>
      </c>
      <c r="D9079" t="s">
        <v>205</v>
      </c>
      <c r="E9079" s="12">
        <v>67.172989999999999</v>
      </c>
      <c r="G9079" t="str">
        <f>IF(A9079=G1,A9079,"")</f>
        <v/>
      </c>
      <c r="H9079" t="str">
        <f>IF(C9079=H1, C9079,"")</f>
        <v/>
      </c>
      <c r="I9079" t="str">
        <f>IF(D9079=I1,D9079,"")</f>
        <v/>
      </c>
      <c r="J9079">
        <f t="shared" si="94"/>
        <v>0</v>
      </c>
    </row>
    <row r="9080" spans="1:10" x14ac:dyDescent="0.3">
      <c r="A9080">
        <v>2016</v>
      </c>
      <c r="B9080" t="s">
        <v>112</v>
      </c>
      <c r="C9080" t="s">
        <v>120</v>
      </c>
      <c r="D9080" t="s">
        <v>202</v>
      </c>
      <c r="E9080" s="12">
        <v>63.526899999999998</v>
      </c>
      <c r="G9080" t="str">
        <f>IF(A9080=G1,A9080,"")</f>
        <v/>
      </c>
      <c r="H9080" t="str">
        <f>IF(C9080=H1, C9080,"")</f>
        <v/>
      </c>
      <c r="I9080" t="str">
        <f>IF(D9080=I1,D9080,"")</f>
        <v/>
      </c>
      <c r="J9080">
        <f t="shared" si="94"/>
        <v>0</v>
      </c>
    </row>
    <row r="9081" spans="1:10" x14ac:dyDescent="0.3">
      <c r="A9081">
        <v>2016</v>
      </c>
      <c r="B9081" t="s">
        <v>112</v>
      </c>
      <c r="C9081" t="s">
        <v>120</v>
      </c>
      <c r="D9081" t="s">
        <v>203</v>
      </c>
      <c r="E9081" s="12">
        <v>69.208889999999997</v>
      </c>
      <c r="G9081" t="str">
        <f>IF(A9081=G1,A9081,"")</f>
        <v/>
      </c>
      <c r="H9081" t="str">
        <f>IF(C9081=H1, C9081,"")</f>
        <v/>
      </c>
      <c r="I9081" t="str">
        <f>IF(D9081=I1,D9081,"")</f>
        <v>Females</v>
      </c>
      <c r="J9081">
        <f t="shared" si="94"/>
        <v>0</v>
      </c>
    </row>
    <row r="9082" spans="1:10" x14ac:dyDescent="0.3">
      <c r="A9082">
        <v>2016</v>
      </c>
      <c r="B9082" t="s">
        <v>112</v>
      </c>
      <c r="C9082" t="s">
        <v>120</v>
      </c>
      <c r="D9082" t="s">
        <v>205</v>
      </c>
      <c r="E9082" s="12">
        <v>66.366820000000004</v>
      </c>
      <c r="G9082" t="str">
        <f>IF(A9082=G1,A9082,"")</f>
        <v/>
      </c>
      <c r="H9082" t="str">
        <f>IF(C9082=H1, C9082,"")</f>
        <v/>
      </c>
      <c r="I9082" t="str">
        <f>IF(D9082=I1,D9082,"")</f>
        <v/>
      </c>
      <c r="J9082">
        <f t="shared" si="94"/>
        <v>0</v>
      </c>
    </row>
    <row r="9083" spans="1:10" x14ac:dyDescent="0.3">
      <c r="A9083">
        <v>2016</v>
      </c>
      <c r="B9083" t="s">
        <v>112</v>
      </c>
      <c r="C9083" t="s">
        <v>121</v>
      </c>
      <c r="D9083" t="s">
        <v>202</v>
      </c>
      <c r="E9083" s="12">
        <v>66.352170000000001</v>
      </c>
      <c r="G9083" t="str">
        <f>IF(A9083=G1,A9083,"")</f>
        <v/>
      </c>
      <c r="H9083" t="str">
        <f>IF(C9083=H1, C9083,"")</f>
        <v/>
      </c>
      <c r="I9083" t="str">
        <f>IF(D9083=I1,D9083,"")</f>
        <v/>
      </c>
      <c r="J9083">
        <f t="shared" si="94"/>
        <v>0</v>
      </c>
    </row>
    <row r="9084" spans="1:10" x14ac:dyDescent="0.3">
      <c r="A9084">
        <v>2016</v>
      </c>
      <c r="B9084" t="s">
        <v>112</v>
      </c>
      <c r="C9084" t="s">
        <v>121</v>
      </c>
      <c r="D9084" t="s">
        <v>203</v>
      </c>
      <c r="E9084" s="12">
        <v>71.655910000000006</v>
      </c>
      <c r="G9084" t="str">
        <f>IF(A9084=G1,A9084,"")</f>
        <v/>
      </c>
      <c r="H9084" t="str">
        <f>IF(C9084=H1, C9084,"")</f>
        <v/>
      </c>
      <c r="I9084" t="str">
        <f>IF(D9084=I1,D9084,"")</f>
        <v>Females</v>
      </c>
      <c r="J9084">
        <f t="shared" si="94"/>
        <v>0</v>
      </c>
    </row>
    <row r="9085" spans="1:10" x14ac:dyDescent="0.3">
      <c r="A9085">
        <v>2016</v>
      </c>
      <c r="B9085" t="s">
        <v>112</v>
      </c>
      <c r="C9085" t="s">
        <v>121</v>
      </c>
      <c r="D9085" t="s">
        <v>205</v>
      </c>
      <c r="E9085" s="12">
        <v>68.982259999999997</v>
      </c>
      <c r="G9085" t="str">
        <f>IF(A9085=G1,A9085,"")</f>
        <v/>
      </c>
      <c r="H9085" t="str">
        <f>IF(C9085=H1, C9085,"")</f>
        <v/>
      </c>
      <c r="I9085" t="str">
        <f>IF(D9085=I1,D9085,"")</f>
        <v/>
      </c>
      <c r="J9085">
        <f t="shared" si="94"/>
        <v>0</v>
      </c>
    </row>
    <row r="9086" spans="1:10" x14ac:dyDescent="0.3">
      <c r="A9086">
        <v>2016</v>
      </c>
      <c r="B9086" t="s">
        <v>112</v>
      </c>
      <c r="C9086" t="s">
        <v>122</v>
      </c>
      <c r="D9086" t="s">
        <v>202</v>
      </c>
      <c r="E9086" s="12">
        <v>71.900540000000007</v>
      </c>
      <c r="G9086" t="str">
        <f>IF(A9086=G1,A9086,"")</f>
        <v/>
      </c>
      <c r="H9086" t="str">
        <f>IF(C9086=H1, C9086,"")</f>
        <v/>
      </c>
      <c r="I9086" t="str">
        <f>IF(D9086=I1,D9086,"")</f>
        <v/>
      </c>
      <c r="J9086">
        <f t="shared" si="94"/>
        <v>0</v>
      </c>
    </row>
    <row r="9087" spans="1:10" x14ac:dyDescent="0.3">
      <c r="A9087">
        <v>2016</v>
      </c>
      <c r="B9087" t="s">
        <v>112</v>
      </c>
      <c r="C9087" t="s">
        <v>122</v>
      </c>
      <c r="D9087" t="s">
        <v>203</v>
      </c>
      <c r="E9087" s="12">
        <v>74.803439999999995</v>
      </c>
      <c r="G9087" t="str">
        <f>IF(A9087=G1,A9087,"")</f>
        <v/>
      </c>
      <c r="H9087" t="str">
        <f>IF(C9087=H1, C9087,"")</f>
        <v/>
      </c>
      <c r="I9087" t="str">
        <f>IF(D9087=I1,D9087,"")</f>
        <v>Females</v>
      </c>
      <c r="J9087">
        <f t="shared" si="94"/>
        <v>0</v>
      </c>
    </row>
    <row r="9088" spans="1:10" x14ac:dyDescent="0.3">
      <c r="A9088">
        <v>2016</v>
      </c>
      <c r="B9088" t="s">
        <v>112</v>
      </c>
      <c r="C9088" t="s">
        <v>122</v>
      </c>
      <c r="D9088" t="s">
        <v>205</v>
      </c>
      <c r="E9088" s="12">
        <v>73.333950000000002</v>
      </c>
      <c r="G9088" t="str">
        <f>IF(A9088=G1,A9088,"")</f>
        <v/>
      </c>
      <c r="H9088" t="str">
        <f>IF(C9088=H1, C9088,"")</f>
        <v/>
      </c>
      <c r="I9088" t="str">
        <f>IF(D9088=I1,D9088,"")</f>
        <v/>
      </c>
      <c r="J9088">
        <f t="shared" si="94"/>
        <v>0</v>
      </c>
    </row>
    <row r="9089" spans="1:10" x14ac:dyDescent="0.3">
      <c r="A9089">
        <v>2016</v>
      </c>
      <c r="B9089" t="s">
        <v>112</v>
      </c>
      <c r="C9089" t="s">
        <v>123</v>
      </c>
      <c r="D9089" t="s">
        <v>202</v>
      </c>
      <c r="E9089" s="12">
        <v>67.010739999999998</v>
      </c>
      <c r="G9089" t="str">
        <f>IF(A9089=G1,A9089,"")</f>
        <v/>
      </c>
      <c r="H9089" t="str">
        <f>IF(C9089=H1, C9089,"")</f>
        <v/>
      </c>
      <c r="I9089" t="str">
        <f>IF(D9089=I1,D9089,"")</f>
        <v/>
      </c>
      <c r="J9089">
        <f t="shared" si="94"/>
        <v>0</v>
      </c>
    </row>
    <row r="9090" spans="1:10" x14ac:dyDescent="0.3">
      <c r="A9090">
        <v>2016</v>
      </c>
      <c r="B9090" t="s">
        <v>112</v>
      </c>
      <c r="C9090" t="s">
        <v>123</v>
      </c>
      <c r="D9090" t="s">
        <v>203</v>
      </c>
      <c r="E9090" s="12">
        <v>71.56268</v>
      </c>
      <c r="G9090" t="str">
        <f>IF(A9090=G1,A9090,"")</f>
        <v/>
      </c>
      <c r="H9090" t="str">
        <f>IF(C9090=H1, C9090,"")</f>
        <v/>
      </c>
      <c r="I9090" t="str">
        <f>IF(D9090=I1,D9090,"")</f>
        <v>Females</v>
      </c>
      <c r="J9090">
        <f t="shared" si="94"/>
        <v>0</v>
      </c>
    </row>
    <row r="9091" spans="1:10" x14ac:dyDescent="0.3">
      <c r="A9091">
        <v>2016</v>
      </c>
      <c r="B9091" t="s">
        <v>112</v>
      </c>
      <c r="C9091" t="s">
        <v>123</v>
      </c>
      <c r="D9091" t="s">
        <v>205</v>
      </c>
      <c r="E9091" s="12">
        <v>69.264300000000006</v>
      </c>
      <c r="G9091" t="str">
        <f>IF(A9091=G1,A9091,"")</f>
        <v/>
      </c>
      <c r="H9091" t="str">
        <f>IF(C9091=H1, C9091,"")</f>
        <v/>
      </c>
      <c r="I9091" t="str">
        <f>IF(D9091=I1,D9091,"")</f>
        <v/>
      </c>
      <c r="J9091">
        <f t="shared" si="94"/>
        <v>0</v>
      </c>
    </row>
    <row r="9092" spans="1:10" x14ac:dyDescent="0.3">
      <c r="A9092">
        <v>2016</v>
      </c>
      <c r="B9092" t="s">
        <v>112</v>
      </c>
      <c r="C9092" t="s">
        <v>124</v>
      </c>
      <c r="D9092" t="s">
        <v>202</v>
      </c>
      <c r="E9092" s="12">
        <v>70.7483</v>
      </c>
      <c r="G9092" t="str">
        <f>IF(A9092=G1,A9092,"")</f>
        <v/>
      </c>
      <c r="H9092" t="str">
        <f>IF(C9092=H1, C9092,"")</f>
        <v/>
      </c>
      <c r="I9092" t="str">
        <f>IF(D9092=I1,D9092,"")</f>
        <v/>
      </c>
      <c r="J9092">
        <f t="shared" si="94"/>
        <v>0</v>
      </c>
    </row>
    <row r="9093" spans="1:10" x14ac:dyDescent="0.3">
      <c r="A9093">
        <v>2016</v>
      </c>
      <c r="B9093" t="s">
        <v>112</v>
      </c>
      <c r="C9093" t="s">
        <v>124</v>
      </c>
      <c r="D9093" t="s">
        <v>203</v>
      </c>
      <c r="E9093" s="12">
        <v>73.021190000000004</v>
      </c>
      <c r="G9093" t="str">
        <f>IF(A9093=G1,A9093,"")</f>
        <v/>
      </c>
      <c r="H9093" t="str">
        <f>IF(C9093=H1, C9093,"")</f>
        <v/>
      </c>
      <c r="I9093" t="str">
        <f>IF(D9093=I1,D9093,"")</f>
        <v>Females</v>
      </c>
      <c r="J9093">
        <f t="shared" si="94"/>
        <v>0</v>
      </c>
    </row>
    <row r="9094" spans="1:10" x14ac:dyDescent="0.3">
      <c r="A9094">
        <v>2016</v>
      </c>
      <c r="B9094" t="s">
        <v>112</v>
      </c>
      <c r="C9094" t="s">
        <v>124</v>
      </c>
      <c r="D9094" t="s">
        <v>205</v>
      </c>
      <c r="E9094" s="12">
        <v>71.816640000000007</v>
      </c>
      <c r="G9094" t="str">
        <f>IF(A9094=G1,A9094,"")</f>
        <v/>
      </c>
      <c r="H9094" t="str">
        <f>IF(C9094=H1, C9094,"")</f>
        <v/>
      </c>
      <c r="I9094" t="str">
        <f>IF(D9094=I1,D9094,"")</f>
        <v/>
      </c>
      <c r="J9094">
        <f t="shared" si="94"/>
        <v>0</v>
      </c>
    </row>
    <row r="9095" spans="1:10" x14ac:dyDescent="0.3">
      <c r="A9095">
        <v>2016</v>
      </c>
      <c r="B9095" t="s">
        <v>112</v>
      </c>
      <c r="C9095" t="s">
        <v>125</v>
      </c>
      <c r="D9095" t="s">
        <v>202</v>
      </c>
      <c r="E9095" s="12">
        <v>64.624619999999993</v>
      </c>
      <c r="G9095" t="str">
        <f>IF(A9095=G1,A9095,"")</f>
        <v/>
      </c>
      <c r="H9095" t="str">
        <f>IF(C9095=H1, C9095,"")</f>
        <v/>
      </c>
      <c r="I9095" t="str">
        <f>IF(D9095=I1,D9095,"")</f>
        <v/>
      </c>
      <c r="J9095">
        <f t="shared" si="94"/>
        <v>0</v>
      </c>
    </row>
    <row r="9096" spans="1:10" x14ac:dyDescent="0.3">
      <c r="A9096">
        <v>2016</v>
      </c>
      <c r="B9096" t="s">
        <v>112</v>
      </c>
      <c r="C9096" t="s">
        <v>125</v>
      </c>
      <c r="D9096" t="s">
        <v>203</v>
      </c>
      <c r="E9096" s="12">
        <v>71.369960000000006</v>
      </c>
      <c r="G9096" t="str">
        <f>IF(A9096=G1,A9096,"")</f>
        <v/>
      </c>
      <c r="H9096" t="str">
        <f>IF(C9096=H1, C9096,"")</f>
        <v/>
      </c>
      <c r="I9096" t="str">
        <f>IF(D9096=I1,D9096,"")</f>
        <v>Females</v>
      </c>
      <c r="J9096">
        <f t="shared" si="94"/>
        <v>0</v>
      </c>
    </row>
    <row r="9097" spans="1:10" x14ac:dyDescent="0.3">
      <c r="A9097">
        <v>2016</v>
      </c>
      <c r="B9097" t="s">
        <v>112</v>
      </c>
      <c r="C9097" t="s">
        <v>125</v>
      </c>
      <c r="D9097" t="s">
        <v>205</v>
      </c>
      <c r="E9097" s="12">
        <v>68.191140000000004</v>
      </c>
      <c r="G9097" t="str">
        <f>IF(A9097=G1,A9097,"")</f>
        <v/>
      </c>
      <c r="H9097" t="str">
        <f>IF(C9097=H1, C9097,"")</f>
        <v/>
      </c>
      <c r="I9097" t="str">
        <f>IF(D9097=I1,D9097,"")</f>
        <v/>
      </c>
      <c r="J9097">
        <f t="shared" si="94"/>
        <v>0</v>
      </c>
    </row>
    <row r="9098" spans="1:10" x14ac:dyDescent="0.3">
      <c r="A9098">
        <v>2016</v>
      </c>
      <c r="B9098" t="s">
        <v>112</v>
      </c>
      <c r="C9098" t="s">
        <v>126</v>
      </c>
      <c r="D9098" t="s">
        <v>202</v>
      </c>
      <c r="E9098" s="12">
        <v>69.793570000000003</v>
      </c>
      <c r="G9098" t="str">
        <f>IF(A9098=G1,A9098,"")</f>
        <v/>
      </c>
      <c r="H9098" t="str">
        <f>IF(C9098=H1, C9098,"")</f>
        <v/>
      </c>
      <c r="I9098" t="str">
        <f>IF(D9098=I1,D9098,"")</f>
        <v/>
      </c>
      <c r="J9098">
        <f t="shared" si="94"/>
        <v>0</v>
      </c>
    </row>
    <row r="9099" spans="1:10" x14ac:dyDescent="0.3">
      <c r="A9099">
        <v>2016</v>
      </c>
      <c r="B9099" t="s">
        <v>112</v>
      </c>
      <c r="C9099" t="s">
        <v>126</v>
      </c>
      <c r="D9099" t="s">
        <v>203</v>
      </c>
      <c r="E9099" s="12">
        <v>73.51643</v>
      </c>
      <c r="G9099" t="str">
        <f>IF(A9099=G1,A9099,"")</f>
        <v/>
      </c>
      <c r="H9099" t="str">
        <f>IF(C9099=H1, C9099,"")</f>
        <v/>
      </c>
      <c r="I9099" t="str">
        <f>IF(D9099=I1,D9099,"")</f>
        <v>Females</v>
      </c>
      <c r="J9099">
        <f t="shared" si="94"/>
        <v>0</v>
      </c>
    </row>
    <row r="9100" spans="1:10" x14ac:dyDescent="0.3">
      <c r="A9100">
        <v>2016</v>
      </c>
      <c r="B9100" t="s">
        <v>112</v>
      </c>
      <c r="C9100" t="s">
        <v>126</v>
      </c>
      <c r="D9100" t="s">
        <v>205</v>
      </c>
      <c r="E9100" s="12">
        <v>71.664410000000004</v>
      </c>
      <c r="G9100" t="str">
        <f>IF(A9100=G1,A9100,"")</f>
        <v/>
      </c>
      <c r="H9100" t="str">
        <f>IF(C9100=H1, C9100,"")</f>
        <v/>
      </c>
      <c r="I9100" t="str">
        <f>IF(D9100=I1,D9100,"")</f>
        <v/>
      </c>
      <c r="J9100">
        <f t="shared" si="94"/>
        <v>0</v>
      </c>
    </row>
    <row r="9101" spans="1:10" x14ac:dyDescent="0.3">
      <c r="A9101">
        <v>2016</v>
      </c>
      <c r="B9101" t="s">
        <v>112</v>
      </c>
      <c r="C9101" t="s">
        <v>127</v>
      </c>
      <c r="D9101" t="s">
        <v>202</v>
      </c>
      <c r="E9101" s="12">
        <v>71.824629999999999</v>
      </c>
      <c r="G9101" t="str">
        <f>IF(A9101=G1,A9101,"")</f>
        <v/>
      </c>
      <c r="H9101" t="str">
        <f>IF(C9101=H1, C9101,"")</f>
        <v/>
      </c>
      <c r="I9101" t="str">
        <f>IF(D9101=I1,D9101,"")</f>
        <v/>
      </c>
      <c r="J9101">
        <f t="shared" si="94"/>
        <v>0</v>
      </c>
    </row>
    <row r="9102" spans="1:10" x14ac:dyDescent="0.3">
      <c r="A9102">
        <v>2016</v>
      </c>
      <c r="B9102" t="s">
        <v>112</v>
      </c>
      <c r="C9102" t="s">
        <v>127</v>
      </c>
      <c r="D9102" t="s">
        <v>203</v>
      </c>
      <c r="E9102" s="12">
        <v>74.932789999999997</v>
      </c>
      <c r="G9102" t="str">
        <f>IF(A9102=G1,A9102,"")</f>
        <v/>
      </c>
      <c r="H9102" t="str">
        <f>IF(C9102=H1, C9102,"")</f>
        <v/>
      </c>
      <c r="I9102" t="str">
        <f>IF(D9102=I1,D9102,"")</f>
        <v>Females</v>
      </c>
      <c r="J9102">
        <f t="shared" si="94"/>
        <v>0</v>
      </c>
    </row>
    <row r="9103" spans="1:10" x14ac:dyDescent="0.3">
      <c r="A9103">
        <v>2016</v>
      </c>
      <c r="B9103" t="s">
        <v>112</v>
      </c>
      <c r="C9103" t="s">
        <v>127</v>
      </c>
      <c r="D9103" t="s">
        <v>205</v>
      </c>
      <c r="E9103" s="12">
        <v>73.384379999999993</v>
      </c>
      <c r="G9103" t="str">
        <f>IF(A9103=G1,A9103,"")</f>
        <v/>
      </c>
      <c r="H9103" t="str">
        <f>IF(C9103=H1, C9103,"")</f>
        <v/>
      </c>
      <c r="I9103" t="str">
        <f>IF(D9103=I1,D9103,"")</f>
        <v/>
      </c>
      <c r="J9103">
        <f t="shared" si="94"/>
        <v>0</v>
      </c>
    </row>
    <row r="9104" spans="1:10" x14ac:dyDescent="0.3">
      <c r="A9104">
        <v>2016</v>
      </c>
      <c r="B9104" t="s">
        <v>112</v>
      </c>
      <c r="C9104" t="s">
        <v>128</v>
      </c>
      <c r="D9104" t="s">
        <v>202</v>
      </c>
      <c r="E9104" s="12">
        <v>61.468910000000001</v>
      </c>
      <c r="G9104" t="str">
        <f>IF(A9104=G1,A9104,"")</f>
        <v/>
      </c>
      <c r="H9104" t="str">
        <f>IF(C9104=H1, C9104,"")</f>
        <v/>
      </c>
      <c r="I9104" t="str">
        <f>IF(D9104=I1,D9104,"")</f>
        <v/>
      </c>
      <c r="J9104">
        <f t="shared" si="94"/>
        <v>0</v>
      </c>
    </row>
    <row r="9105" spans="1:10" x14ac:dyDescent="0.3">
      <c r="A9105">
        <v>2016</v>
      </c>
      <c r="B9105" t="s">
        <v>112</v>
      </c>
      <c r="C9105" t="s">
        <v>128</v>
      </c>
      <c r="D9105" t="s">
        <v>203</v>
      </c>
      <c r="E9105" s="12">
        <v>68.374870000000001</v>
      </c>
      <c r="G9105" t="str">
        <f>IF(A9105=G1,A9105,"")</f>
        <v/>
      </c>
      <c r="H9105" t="str">
        <f>IF(C9105=H1, C9105,"")</f>
        <v/>
      </c>
      <c r="I9105" t="str">
        <f>IF(D9105=I1,D9105,"")</f>
        <v>Females</v>
      </c>
      <c r="J9105">
        <f t="shared" si="94"/>
        <v>0</v>
      </c>
    </row>
    <row r="9106" spans="1:10" x14ac:dyDescent="0.3">
      <c r="A9106">
        <v>2016</v>
      </c>
      <c r="B9106" t="s">
        <v>112</v>
      </c>
      <c r="C9106" t="s">
        <v>128</v>
      </c>
      <c r="D9106" t="s">
        <v>205</v>
      </c>
      <c r="E9106" s="12">
        <v>64.920029999999997</v>
      </c>
      <c r="G9106" t="str">
        <f>IF(A9106=G1,A9106,"")</f>
        <v/>
      </c>
      <c r="H9106" t="str">
        <f>IF(C9106=H1, C9106,"")</f>
        <v/>
      </c>
      <c r="I9106" t="str">
        <f>IF(D9106=I1,D9106,"")</f>
        <v/>
      </c>
      <c r="J9106">
        <f t="shared" si="94"/>
        <v>0</v>
      </c>
    </row>
    <row r="9107" spans="1:10" x14ac:dyDescent="0.3">
      <c r="A9107">
        <v>2016</v>
      </c>
      <c r="B9107" t="s">
        <v>112</v>
      </c>
      <c r="C9107" t="s">
        <v>129</v>
      </c>
      <c r="D9107" t="s">
        <v>202</v>
      </c>
      <c r="E9107" s="12">
        <v>70.206919999999997</v>
      </c>
      <c r="G9107" t="str">
        <f>IF(A9107=G1,A9107,"")</f>
        <v/>
      </c>
      <c r="H9107" t="str">
        <f>IF(C9107=H1, C9107,"")</f>
        <v/>
      </c>
      <c r="I9107" t="str">
        <f>IF(D9107=I1,D9107,"")</f>
        <v/>
      </c>
      <c r="J9107">
        <f t="shared" ref="J9107:J9170" si="95">IF(AND(A9107=$G$8786,AND(H9107=$H$1,I9107=$I$1)),E9107,0)</f>
        <v>0</v>
      </c>
    </row>
    <row r="9108" spans="1:10" x14ac:dyDescent="0.3">
      <c r="A9108">
        <v>2016</v>
      </c>
      <c r="B9108" t="s">
        <v>112</v>
      </c>
      <c r="C9108" t="s">
        <v>129</v>
      </c>
      <c r="D9108" t="s">
        <v>203</v>
      </c>
      <c r="E9108" s="12">
        <v>72.98509</v>
      </c>
      <c r="G9108" t="str">
        <f>IF(A9108=G1,A9108,"")</f>
        <v/>
      </c>
      <c r="H9108" t="str">
        <f>IF(C9108=H1, C9108,"")</f>
        <v/>
      </c>
      <c r="I9108" t="str">
        <f>IF(D9108=I1,D9108,"")</f>
        <v>Females</v>
      </c>
      <c r="J9108">
        <f t="shared" si="95"/>
        <v>0</v>
      </c>
    </row>
    <row r="9109" spans="1:10" x14ac:dyDescent="0.3">
      <c r="A9109">
        <v>2016</v>
      </c>
      <c r="B9109" t="s">
        <v>112</v>
      </c>
      <c r="C9109" t="s">
        <v>129</v>
      </c>
      <c r="D9109" t="s">
        <v>205</v>
      </c>
      <c r="E9109" s="12">
        <v>71.558109999999999</v>
      </c>
      <c r="G9109" t="str">
        <f>IF(A9109=G1,A9109,"")</f>
        <v/>
      </c>
      <c r="H9109" t="str">
        <f>IF(C9109=H1, C9109,"")</f>
        <v/>
      </c>
      <c r="I9109" t="str">
        <f>IF(D9109=I1,D9109,"")</f>
        <v/>
      </c>
      <c r="J9109">
        <f t="shared" si="95"/>
        <v>0</v>
      </c>
    </row>
    <row r="9110" spans="1:10" x14ac:dyDescent="0.3">
      <c r="A9110">
        <v>2016</v>
      </c>
      <c r="B9110" t="s">
        <v>112</v>
      </c>
      <c r="C9110" t="s">
        <v>130</v>
      </c>
      <c r="D9110" t="s">
        <v>202</v>
      </c>
      <c r="E9110" s="12">
        <v>70.514600000000002</v>
      </c>
      <c r="G9110" t="str">
        <f>IF(A9110=G1,A9110,"")</f>
        <v/>
      </c>
      <c r="H9110" t="str">
        <f>IF(C9110=H1, C9110,"")</f>
        <v/>
      </c>
      <c r="I9110" t="str">
        <f>IF(D9110=I1,D9110,"")</f>
        <v/>
      </c>
      <c r="J9110">
        <f t="shared" si="95"/>
        <v>0</v>
      </c>
    </row>
    <row r="9111" spans="1:10" x14ac:dyDescent="0.3">
      <c r="A9111">
        <v>2016</v>
      </c>
      <c r="B9111" t="s">
        <v>112</v>
      </c>
      <c r="C9111" t="s">
        <v>130</v>
      </c>
      <c r="D9111" t="s">
        <v>203</v>
      </c>
      <c r="E9111" s="12">
        <v>73.611599999999996</v>
      </c>
      <c r="G9111" t="str">
        <f>IF(A9111=G1,A9111,"")</f>
        <v/>
      </c>
      <c r="H9111" t="str">
        <f>IF(C9111=H1, C9111,"")</f>
        <v/>
      </c>
      <c r="I9111" t="str">
        <f>IF(D9111=I1,D9111,"")</f>
        <v>Females</v>
      </c>
      <c r="J9111">
        <f t="shared" si="95"/>
        <v>0</v>
      </c>
    </row>
    <row r="9112" spans="1:10" x14ac:dyDescent="0.3">
      <c r="A9112">
        <v>2016</v>
      </c>
      <c r="B9112" t="s">
        <v>112</v>
      </c>
      <c r="C9112" t="s">
        <v>130</v>
      </c>
      <c r="D9112" t="s">
        <v>205</v>
      </c>
      <c r="E9112" s="12">
        <v>72.017120000000006</v>
      </c>
      <c r="G9112" t="str">
        <f>IF(A9112=G1,A9112,"")</f>
        <v/>
      </c>
      <c r="H9112" t="str">
        <f>IF(C9112=H1, C9112,"")</f>
        <v/>
      </c>
      <c r="I9112" t="str">
        <f>IF(D9112=I1,D9112,"")</f>
        <v/>
      </c>
      <c r="J9112">
        <f t="shared" si="95"/>
        <v>0</v>
      </c>
    </row>
    <row r="9113" spans="1:10" x14ac:dyDescent="0.3">
      <c r="A9113">
        <v>2016</v>
      </c>
      <c r="B9113" t="s">
        <v>112</v>
      </c>
      <c r="C9113" t="s">
        <v>131</v>
      </c>
      <c r="D9113" t="s">
        <v>202</v>
      </c>
      <c r="E9113" s="12">
        <v>64.094290000000001</v>
      </c>
      <c r="G9113" t="str">
        <f>IF(A9113=G1,A9113,"")</f>
        <v/>
      </c>
      <c r="H9113" t="str">
        <f>IF(C9113=H1, C9113,"")</f>
        <v/>
      </c>
      <c r="I9113" t="str">
        <f>IF(D9113=I1,D9113,"")</f>
        <v/>
      </c>
      <c r="J9113">
        <f t="shared" si="95"/>
        <v>0</v>
      </c>
    </row>
    <row r="9114" spans="1:10" x14ac:dyDescent="0.3">
      <c r="A9114">
        <v>2016</v>
      </c>
      <c r="B9114" t="s">
        <v>112</v>
      </c>
      <c r="C9114" t="s">
        <v>131</v>
      </c>
      <c r="D9114" t="s">
        <v>203</v>
      </c>
      <c r="E9114" s="12">
        <v>69.479349999999997</v>
      </c>
      <c r="G9114" t="str">
        <f>IF(A9114=G1,A9114,"")</f>
        <v/>
      </c>
      <c r="H9114" t="str">
        <f>IF(C9114=H1, C9114,"")</f>
        <v/>
      </c>
      <c r="I9114" t="str">
        <f>IF(D9114=I1,D9114,"")</f>
        <v>Females</v>
      </c>
      <c r="J9114">
        <f t="shared" si="95"/>
        <v>0</v>
      </c>
    </row>
    <row r="9115" spans="1:10" x14ac:dyDescent="0.3">
      <c r="A9115">
        <v>2016</v>
      </c>
      <c r="B9115" t="s">
        <v>112</v>
      </c>
      <c r="C9115" t="s">
        <v>131</v>
      </c>
      <c r="D9115" t="s">
        <v>205</v>
      </c>
      <c r="E9115" s="12">
        <v>66.845849999999999</v>
      </c>
      <c r="G9115" t="str">
        <f>IF(A9115=G1,A9115,"")</f>
        <v/>
      </c>
      <c r="H9115" t="str">
        <f>IF(C9115=H1, C9115,"")</f>
        <v/>
      </c>
      <c r="I9115" t="str">
        <f>IF(D9115=I1,D9115,"")</f>
        <v/>
      </c>
      <c r="J9115">
        <f t="shared" si="95"/>
        <v>0</v>
      </c>
    </row>
    <row r="9116" spans="1:10" x14ac:dyDescent="0.3">
      <c r="A9116">
        <v>2016</v>
      </c>
      <c r="B9116" t="s">
        <v>112</v>
      </c>
      <c r="C9116" t="s">
        <v>132</v>
      </c>
      <c r="D9116" t="s">
        <v>202</v>
      </c>
      <c r="E9116" s="12">
        <v>72.315600000000003</v>
      </c>
      <c r="G9116" t="str">
        <f>IF(A9116=G1,A9116,"")</f>
        <v/>
      </c>
      <c r="H9116" t="str">
        <f>IF(C9116=H1, C9116,"")</f>
        <v/>
      </c>
      <c r="I9116" t="str">
        <f>IF(D9116=I1,D9116,"")</f>
        <v/>
      </c>
      <c r="J9116">
        <f t="shared" si="95"/>
        <v>0</v>
      </c>
    </row>
    <row r="9117" spans="1:10" x14ac:dyDescent="0.3">
      <c r="A9117">
        <v>2016</v>
      </c>
      <c r="B9117" t="s">
        <v>112</v>
      </c>
      <c r="C9117" t="s">
        <v>132</v>
      </c>
      <c r="D9117" t="s">
        <v>203</v>
      </c>
      <c r="E9117" s="12">
        <v>73.751490000000004</v>
      </c>
      <c r="G9117" t="str">
        <f>IF(A9117=G1,A9117,"")</f>
        <v/>
      </c>
      <c r="H9117" t="str">
        <f>IF(C9117=H1, C9117,"")</f>
        <v/>
      </c>
      <c r="I9117" t="str">
        <f>IF(D9117=I1,D9117,"")</f>
        <v>Females</v>
      </c>
      <c r="J9117">
        <f t="shared" si="95"/>
        <v>0</v>
      </c>
    </row>
    <row r="9118" spans="1:10" x14ac:dyDescent="0.3">
      <c r="A9118">
        <v>2016</v>
      </c>
      <c r="B9118" t="s">
        <v>112</v>
      </c>
      <c r="C9118" t="s">
        <v>132</v>
      </c>
      <c r="D9118" t="s">
        <v>205</v>
      </c>
      <c r="E9118" s="12">
        <v>73.035390000000007</v>
      </c>
      <c r="G9118" t="str">
        <f>IF(A9118=G1,A9118,"")</f>
        <v/>
      </c>
      <c r="H9118" t="str">
        <f>IF(C9118=H1, C9118,"")</f>
        <v/>
      </c>
      <c r="I9118" t="str">
        <f>IF(D9118=I1,D9118,"")</f>
        <v/>
      </c>
      <c r="J9118">
        <f t="shared" si="95"/>
        <v>0</v>
      </c>
    </row>
    <row r="9119" spans="1:10" x14ac:dyDescent="0.3">
      <c r="A9119">
        <v>2016</v>
      </c>
      <c r="B9119" t="s">
        <v>112</v>
      </c>
      <c r="C9119" t="s">
        <v>133</v>
      </c>
      <c r="D9119" t="s">
        <v>202</v>
      </c>
      <c r="E9119" s="12">
        <v>71.107410000000002</v>
      </c>
      <c r="G9119" t="str">
        <f>IF(A9119=G1,A9119,"")</f>
        <v/>
      </c>
      <c r="H9119" t="str">
        <f>IF(C9119=H1, C9119,"")</f>
        <v/>
      </c>
      <c r="I9119" t="str">
        <f>IF(D9119=I1,D9119,"")</f>
        <v/>
      </c>
      <c r="J9119">
        <f t="shared" si="95"/>
        <v>0</v>
      </c>
    </row>
    <row r="9120" spans="1:10" x14ac:dyDescent="0.3">
      <c r="A9120">
        <v>2016</v>
      </c>
      <c r="B9120" t="s">
        <v>112</v>
      </c>
      <c r="C9120" t="s">
        <v>133</v>
      </c>
      <c r="D9120" t="s">
        <v>203</v>
      </c>
      <c r="E9120" s="12">
        <v>73.231989999999996</v>
      </c>
      <c r="G9120" t="str">
        <f>IF(A9120=G1,A9120,"")</f>
        <v/>
      </c>
      <c r="H9120" t="str">
        <f>IF(C9120=H1, C9120,"")</f>
        <v/>
      </c>
      <c r="I9120" t="str">
        <f>IF(D9120=I1,D9120,"")</f>
        <v>Females</v>
      </c>
      <c r="J9120">
        <f t="shared" si="95"/>
        <v>0</v>
      </c>
    </row>
    <row r="9121" spans="1:10" x14ac:dyDescent="0.3">
      <c r="A9121">
        <v>2016</v>
      </c>
      <c r="B9121" t="s">
        <v>112</v>
      </c>
      <c r="C9121" t="s">
        <v>133</v>
      </c>
      <c r="D9121" t="s">
        <v>205</v>
      </c>
      <c r="E9121" s="12">
        <v>72.115290000000002</v>
      </c>
      <c r="G9121" t="str">
        <f>IF(A9121=G1,A9121,"")</f>
        <v/>
      </c>
      <c r="H9121" t="str">
        <f>IF(C9121=H1, C9121,"")</f>
        <v/>
      </c>
      <c r="I9121" t="str">
        <f>IF(D9121=I1,D9121,"")</f>
        <v/>
      </c>
      <c r="J9121">
        <f t="shared" si="95"/>
        <v>0</v>
      </c>
    </row>
    <row r="9122" spans="1:10" x14ac:dyDescent="0.3">
      <c r="A9122">
        <v>2016</v>
      </c>
      <c r="B9122" t="s">
        <v>112</v>
      </c>
      <c r="C9122" t="s">
        <v>134</v>
      </c>
      <c r="D9122" t="s">
        <v>202</v>
      </c>
      <c r="E9122" s="12">
        <v>71.665750000000003</v>
      </c>
      <c r="G9122" t="str">
        <f>IF(A9122=G1,A9122,"")</f>
        <v/>
      </c>
      <c r="H9122" t="str">
        <f>IF(C9122=H1, C9122,"")</f>
        <v/>
      </c>
      <c r="I9122" t="str">
        <f>IF(D9122=I1,D9122,"")</f>
        <v/>
      </c>
      <c r="J9122">
        <f t="shared" si="95"/>
        <v>0</v>
      </c>
    </row>
    <row r="9123" spans="1:10" x14ac:dyDescent="0.3">
      <c r="A9123">
        <v>2016</v>
      </c>
      <c r="B9123" t="s">
        <v>112</v>
      </c>
      <c r="C9123" t="s">
        <v>134</v>
      </c>
      <c r="D9123" t="s">
        <v>203</v>
      </c>
      <c r="E9123" s="12">
        <v>74.114639999999994</v>
      </c>
      <c r="G9123" t="str">
        <f>IF(A9123=G1,A9123,"")</f>
        <v/>
      </c>
      <c r="H9123" t="str">
        <f>IF(C9123=H1, C9123,"")</f>
        <v/>
      </c>
      <c r="I9123" t="str">
        <f>IF(D9123=I1,D9123,"")</f>
        <v>Females</v>
      </c>
      <c r="J9123">
        <f t="shared" si="95"/>
        <v>0</v>
      </c>
    </row>
    <row r="9124" spans="1:10" x14ac:dyDescent="0.3">
      <c r="A9124">
        <v>2016</v>
      </c>
      <c r="B9124" t="s">
        <v>112</v>
      </c>
      <c r="C9124" t="s">
        <v>134</v>
      </c>
      <c r="D9124" t="s">
        <v>205</v>
      </c>
      <c r="E9124" s="12">
        <v>72.943340000000006</v>
      </c>
      <c r="G9124" t="str">
        <f>IF(A9124=G1,A9124,"")</f>
        <v/>
      </c>
      <c r="H9124" t="str">
        <f>IF(C9124=H1, C9124,"")</f>
        <v/>
      </c>
      <c r="I9124" t="str">
        <f>IF(D9124=I1,D9124,"")</f>
        <v/>
      </c>
      <c r="J9124">
        <f t="shared" si="95"/>
        <v>0</v>
      </c>
    </row>
    <row r="9125" spans="1:10" x14ac:dyDescent="0.3">
      <c r="A9125">
        <v>2016</v>
      </c>
      <c r="B9125" t="s">
        <v>112</v>
      </c>
      <c r="C9125" t="s">
        <v>135</v>
      </c>
      <c r="D9125" t="s">
        <v>202</v>
      </c>
      <c r="E9125" s="12">
        <v>71.974140000000006</v>
      </c>
      <c r="G9125" t="str">
        <f>IF(A9125=G1,A9125,"")</f>
        <v/>
      </c>
      <c r="H9125" t="str">
        <f>IF(C9125=H1, C9125,"")</f>
        <v/>
      </c>
      <c r="I9125" t="str">
        <f>IF(D9125=I1,D9125,"")</f>
        <v/>
      </c>
      <c r="J9125">
        <f t="shared" si="95"/>
        <v>0</v>
      </c>
    </row>
    <row r="9126" spans="1:10" x14ac:dyDescent="0.3">
      <c r="A9126">
        <v>2016</v>
      </c>
      <c r="B9126" t="s">
        <v>112</v>
      </c>
      <c r="C9126" t="s">
        <v>135</v>
      </c>
      <c r="D9126" t="s">
        <v>203</v>
      </c>
      <c r="E9126" s="12">
        <v>74.342860000000002</v>
      </c>
      <c r="G9126" t="str">
        <f>IF(A9126=G1,A9126,"")</f>
        <v/>
      </c>
      <c r="H9126" t="str">
        <f>IF(C9126=H1, C9126,"")</f>
        <v/>
      </c>
      <c r="I9126" t="str">
        <f>IF(D9126=I1,D9126,"")</f>
        <v>Females</v>
      </c>
      <c r="J9126">
        <f t="shared" si="95"/>
        <v>0</v>
      </c>
    </row>
    <row r="9127" spans="1:10" x14ac:dyDescent="0.3">
      <c r="A9127">
        <v>2016</v>
      </c>
      <c r="B9127" t="s">
        <v>112</v>
      </c>
      <c r="C9127" t="s">
        <v>135</v>
      </c>
      <c r="D9127" t="s">
        <v>205</v>
      </c>
      <c r="E9127" s="12">
        <v>73.173810000000003</v>
      </c>
      <c r="G9127" t="str">
        <f>IF(A9127=G1,A9127,"")</f>
        <v/>
      </c>
      <c r="H9127" t="str">
        <f>IF(C9127=H1, C9127,"")</f>
        <v/>
      </c>
      <c r="I9127" t="str">
        <f>IF(D9127=I1,D9127,"")</f>
        <v/>
      </c>
      <c r="J9127">
        <f t="shared" si="95"/>
        <v>0</v>
      </c>
    </row>
    <row r="9128" spans="1:10" x14ac:dyDescent="0.3">
      <c r="A9128">
        <v>2016</v>
      </c>
      <c r="B9128" t="s">
        <v>112</v>
      </c>
      <c r="C9128" t="s">
        <v>136</v>
      </c>
      <c r="D9128" t="s">
        <v>202</v>
      </c>
      <c r="E9128" s="12">
        <v>59.903210000000001</v>
      </c>
      <c r="G9128" t="str">
        <f>IF(A9128=G1,A9128,"")</f>
        <v/>
      </c>
      <c r="H9128" t="str">
        <f>IF(C9128=H1, C9128,"")</f>
        <v/>
      </c>
      <c r="I9128" t="str">
        <f>IF(D9128=I1,D9128,"")</f>
        <v/>
      </c>
      <c r="J9128">
        <f t="shared" si="95"/>
        <v>0</v>
      </c>
    </row>
    <row r="9129" spans="1:10" x14ac:dyDescent="0.3">
      <c r="A9129">
        <v>2016</v>
      </c>
      <c r="B9129" t="s">
        <v>112</v>
      </c>
      <c r="C9129" t="s">
        <v>136</v>
      </c>
      <c r="D9129" t="s">
        <v>203</v>
      </c>
      <c r="E9129" s="12">
        <v>66.691479999999999</v>
      </c>
      <c r="G9129" t="str">
        <f>IF(A9129=G1,A9129,"")</f>
        <v/>
      </c>
      <c r="H9129" t="str">
        <f>IF(C9129=H1, C9129,"")</f>
        <v/>
      </c>
      <c r="I9129" t="str">
        <f>IF(D9129=I1,D9129,"")</f>
        <v>Females</v>
      </c>
      <c r="J9129">
        <f t="shared" si="95"/>
        <v>0</v>
      </c>
    </row>
    <row r="9130" spans="1:10" x14ac:dyDescent="0.3">
      <c r="A9130">
        <v>2016</v>
      </c>
      <c r="B9130" t="s">
        <v>112</v>
      </c>
      <c r="C9130" t="s">
        <v>136</v>
      </c>
      <c r="D9130" t="s">
        <v>205</v>
      </c>
      <c r="E9130" s="12">
        <v>63.355719999999998</v>
      </c>
      <c r="G9130" t="str">
        <f>IF(A9130=G1,A9130,"")</f>
        <v/>
      </c>
      <c r="H9130" t="str">
        <f>IF(C9130=H1, C9130,"")</f>
        <v/>
      </c>
      <c r="I9130" t="str">
        <f>IF(D9130=I1,D9130,"")</f>
        <v/>
      </c>
      <c r="J9130">
        <f t="shared" si="95"/>
        <v>0</v>
      </c>
    </row>
    <row r="9131" spans="1:10" x14ac:dyDescent="0.3">
      <c r="A9131">
        <v>2016</v>
      </c>
      <c r="B9131" t="s">
        <v>112</v>
      </c>
      <c r="C9131" t="s">
        <v>137</v>
      </c>
      <c r="D9131" t="s">
        <v>202</v>
      </c>
      <c r="E9131" s="12">
        <v>60.713459999999998</v>
      </c>
      <c r="G9131" t="str">
        <f>IF(A9131=G1,A9131,"")</f>
        <v/>
      </c>
      <c r="H9131" t="str">
        <f>IF(C9131=H1, C9131,"")</f>
        <v/>
      </c>
      <c r="I9131" t="str">
        <f>IF(D9131=I1,D9131,"")</f>
        <v/>
      </c>
      <c r="J9131">
        <f t="shared" si="95"/>
        <v>0</v>
      </c>
    </row>
    <row r="9132" spans="1:10" x14ac:dyDescent="0.3">
      <c r="A9132">
        <v>2016</v>
      </c>
      <c r="B9132" t="s">
        <v>112</v>
      </c>
      <c r="C9132" t="s">
        <v>137</v>
      </c>
      <c r="D9132" t="s">
        <v>203</v>
      </c>
      <c r="E9132" s="12">
        <v>66.376850000000005</v>
      </c>
      <c r="G9132" t="str">
        <f>IF(A9132=G1,A9132,"")</f>
        <v/>
      </c>
      <c r="H9132" t="str">
        <f>IF(C9132=H1, C9132,"")</f>
        <v/>
      </c>
      <c r="I9132" t="str">
        <f>IF(D9132=I1,D9132,"")</f>
        <v>Females</v>
      </c>
      <c r="J9132">
        <f t="shared" si="95"/>
        <v>0</v>
      </c>
    </row>
    <row r="9133" spans="1:10" x14ac:dyDescent="0.3">
      <c r="A9133">
        <v>2016</v>
      </c>
      <c r="B9133" t="s">
        <v>112</v>
      </c>
      <c r="C9133" t="s">
        <v>137</v>
      </c>
      <c r="D9133" t="s">
        <v>205</v>
      </c>
      <c r="E9133" s="12">
        <v>63.535400000000003</v>
      </c>
      <c r="G9133" t="str">
        <f>IF(A9133=G1,A9133,"")</f>
        <v/>
      </c>
      <c r="H9133" t="str">
        <f>IF(C9133=H1, C9133,"")</f>
        <v/>
      </c>
      <c r="I9133" t="str">
        <f>IF(D9133=I1,D9133,"")</f>
        <v/>
      </c>
      <c r="J9133">
        <f t="shared" si="95"/>
        <v>0</v>
      </c>
    </row>
    <row r="9134" spans="1:10" x14ac:dyDescent="0.3">
      <c r="A9134">
        <v>2016</v>
      </c>
      <c r="B9134" t="s">
        <v>112</v>
      </c>
      <c r="C9134" t="s">
        <v>138</v>
      </c>
      <c r="D9134" t="s">
        <v>202</v>
      </c>
      <c r="E9134" s="12">
        <v>62.376429999999999</v>
      </c>
      <c r="G9134" t="str">
        <f>IF(A9134=G1,A9134,"")</f>
        <v/>
      </c>
      <c r="H9134" t="str">
        <f>IF(C9134=H1, C9134,"")</f>
        <v/>
      </c>
      <c r="I9134" t="str">
        <f>IF(D9134=I1,D9134,"")</f>
        <v/>
      </c>
      <c r="J9134">
        <f t="shared" si="95"/>
        <v>0</v>
      </c>
    </row>
    <row r="9135" spans="1:10" x14ac:dyDescent="0.3">
      <c r="A9135">
        <v>2016</v>
      </c>
      <c r="B9135" t="s">
        <v>112</v>
      </c>
      <c r="C9135" t="s">
        <v>138</v>
      </c>
      <c r="D9135" t="s">
        <v>203</v>
      </c>
      <c r="E9135" s="12">
        <v>69.46275</v>
      </c>
      <c r="G9135" t="str">
        <f>IF(A9135=G1,A9135,"")</f>
        <v/>
      </c>
      <c r="H9135" t="str">
        <f>IF(C9135=H1, C9135,"")</f>
        <v/>
      </c>
      <c r="I9135" t="str">
        <f>IF(D9135=I1,D9135,"")</f>
        <v>Females</v>
      </c>
      <c r="J9135">
        <f t="shared" si="95"/>
        <v>0</v>
      </c>
    </row>
    <row r="9136" spans="1:10" x14ac:dyDescent="0.3">
      <c r="A9136">
        <v>2016</v>
      </c>
      <c r="B9136" t="s">
        <v>112</v>
      </c>
      <c r="C9136" t="s">
        <v>138</v>
      </c>
      <c r="D9136" t="s">
        <v>205</v>
      </c>
      <c r="E9136" s="12">
        <v>66.170079999999999</v>
      </c>
      <c r="G9136" t="str">
        <f>IF(A9136=G1,A9136,"")</f>
        <v/>
      </c>
      <c r="H9136" t="str">
        <f>IF(C9136=H1, C9136,"")</f>
        <v/>
      </c>
      <c r="I9136" t="str">
        <f>IF(D9136=I1,D9136,"")</f>
        <v/>
      </c>
      <c r="J9136">
        <f t="shared" si="95"/>
        <v>0</v>
      </c>
    </row>
    <row r="9137" spans="1:10" x14ac:dyDescent="0.3">
      <c r="A9137">
        <v>2016</v>
      </c>
      <c r="B9137" t="s">
        <v>112</v>
      </c>
      <c r="C9137" t="s">
        <v>139</v>
      </c>
      <c r="D9137" t="s">
        <v>202</v>
      </c>
      <c r="E9137" s="12">
        <v>61.937510000000003</v>
      </c>
      <c r="G9137" t="str">
        <f>IF(A9137=G1,A9137,"")</f>
        <v/>
      </c>
      <c r="H9137" t="str">
        <f>IF(C9137=H1, C9137,"")</f>
        <v/>
      </c>
      <c r="I9137" t="str">
        <f>IF(D9137=I1,D9137,"")</f>
        <v/>
      </c>
      <c r="J9137">
        <f t="shared" si="95"/>
        <v>0</v>
      </c>
    </row>
    <row r="9138" spans="1:10" x14ac:dyDescent="0.3">
      <c r="A9138">
        <v>2016</v>
      </c>
      <c r="B9138" t="s">
        <v>112</v>
      </c>
      <c r="C9138" t="s">
        <v>139</v>
      </c>
      <c r="D9138" t="s">
        <v>203</v>
      </c>
      <c r="E9138" s="12">
        <v>70.018450000000001</v>
      </c>
      <c r="G9138" t="str">
        <f>IF(A9138=G1,A9138,"")</f>
        <v/>
      </c>
      <c r="H9138" t="str">
        <f>IF(C9138=H1, C9138,"")</f>
        <v/>
      </c>
      <c r="I9138" t="str">
        <f>IF(D9138=I1,D9138,"")</f>
        <v>Females</v>
      </c>
      <c r="J9138">
        <f t="shared" si="95"/>
        <v>0</v>
      </c>
    </row>
    <row r="9139" spans="1:10" x14ac:dyDescent="0.3">
      <c r="A9139">
        <v>2016</v>
      </c>
      <c r="B9139" t="s">
        <v>112</v>
      </c>
      <c r="C9139" t="s">
        <v>139</v>
      </c>
      <c r="D9139" t="s">
        <v>205</v>
      </c>
      <c r="E9139" s="12">
        <v>66.068690000000004</v>
      </c>
      <c r="G9139" t="str">
        <f>IF(A9139=G1,A9139,"")</f>
        <v/>
      </c>
      <c r="H9139" t="str">
        <f>IF(C9139=H1, C9139,"")</f>
        <v/>
      </c>
      <c r="I9139" t="str">
        <f>IF(D9139=I1,D9139,"")</f>
        <v/>
      </c>
      <c r="J9139">
        <f t="shared" si="95"/>
        <v>0</v>
      </c>
    </row>
    <row r="9140" spans="1:10" x14ac:dyDescent="0.3">
      <c r="A9140">
        <v>2016</v>
      </c>
      <c r="B9140" t="s">
        <v>112</v>
      </c>
      <c r="C9140" t="s">
        <v>140</v>
      </c>
      <c r="D9140" t="s">
        <v>202</v>
      </c>
      <c r="E9140" s="12">
        <v>71.093440000000001</v>
      </c>
      <c r="G9140" t="str">
        <f>IF(A9140=G1,A9140,"")</f>
        <v/>
      </c>
      <c r="H9140" t="str">
        <f>IF(C9140=H1, C9140,"")</f>
        <v/>
      </c>
      <c r="I9140" t="str">
        <f>IF(D9140=I1,D9140,"")</f>
        <v/>
      </c>
      <c r="J9140">
        <f t="shared" si="95"/>
        <v>0</v>
      </c>
    </row>
    <row r="9141" spans="1:10" x14ac:dyDescent="0.3">
      <c r="A9141">
        <v>2016</v>
      </c>
      <c r="B9141" t="s">
        <v>112</v>
      </c>
      <c r="C9141" t="s">
        <v>140</v>
      </c>
      <c r="D9141" t="s">
        <v>203</v>
      </c>
      <c r="E9141" s="12">
        <v>73.743750000000006</v>
      </c>
      <c r="G9141" t="str">
        <f>IF(A9141=G1,A9141,"")</f>
        <v/>
      </c>
      <c r="H9141" t="str">
        <f>IF(C9141=H1, C9141,"")</f>
        <v/>
      </c>
      <c r="I9141" t="str">
        <f>IF(D9141=I1,D9141,"")</f>
        <v>Females</v>
      </c>
      <c r="J9141">
        <f t="shared" si="95"/>
        <v>0</v>
      </c>
    </row>
    <row r="9142" spans="1:10" x14ac:dyDescent="0.3">
      <c r="A9142">
        <v>2016</v>
      </c>
      <c r="B9142" t="s">
        <v>112</v>
      </c>
      <c r="C9142" t="s">
        <v>140</v>
      </c>
      <c r="D9142" t="s">
        <v>205</v>
      </c>
      <c r="E9142" s="12">
        <v>72.559780000000003</v>
      </c>
      <c r="G9142" t="str">
        <f>IF(A9142=G1,A9142,"")</f>
        <v/>
      </c>
      <c r="H9142" t="str">
        <f>IF(C9142=H1, C9142,"")</f>
        <v/>
      </c>
      <c r="I9142" t="str">
        <f>IF(D9142=I1,D9142,"")</f>
        <v/>
      </c>
      <c r="J9142">
        <f t="shared" si="95"/>
        <v>0</v>
      </c>
    </row>
    <row r="9143" spans="1:10" x14ac:dyDescent="0.3">
      <c r="A9143">
        <v>2016</v>
      </c>
      <c r="B9143" t="s">
        <v>112</v>
      </c>
      <c r="C9143" t="s">
        <v>141</v>
      </c>
      <c r="D9143" t="s">
        <v>202</v>
      </c>
      <c r="E9143" s="12">
        <v>71.295289999999994</v>
      </c>
      <c r="G9143" t="str">
        <f>IF(A9143=G1,A9143,"")</f>
        <v/>
      </c>
      <c r="H9143" t="str">
        <f>IF(C9143=H1, C9143,"")</f>
        <v/>
      </c>
      <c r="I9143" t="str">
        <f>IF(D9143=I1,D9143,"")</f>
        <v/>
      </c>
      <c r="J9143">
        <f t="shared" si="95"/>
        <v>0</v>
      </c>
    </row>
    <row r="9144" spans="1:10" x14ac:dyDescent="0.3">
      <c r="A9144">
        <v>2016</v>
      </c>
      <c r="B9144" t="s">
        <v>112</v>
      </c>
      <c r="C9144" t="s">
        <v>141</v>
      </c>
      <c r="D9144" t="s">
        <v>203</v>
      </c>
      <c r="E9144" s="12">
        <v>73.293220000000005</v>
      </c>
      <c r="G9144" t="str">
        <f>IF(A9144=G1,A9144,"")</f>
        <v/>
      </c>
      <c r="H9144" t="str">
        <f>IF(C9144=H1, C9144,"")</f>
        <v/>
      </c>
      <c r="I9144" t="str">
        <f>IF(D9144=I1,D9144,"")</f>
        <v>Females</v>
      </c>
      <c r="J9144">
        <f t="shared" si="95"/>
        <v>0</v>
      </c>
    </row>
    <row r="9145" spans="1:10" x14ac:dyDescent="0.3">
      <c r="A9145">
        <v>2016</v>
      </c>
      <c r="B9145" t="s">
        <v>112</v>
      </c>
      <c r="C9145" t="s">
        <v>141</v>
      </c>
      <c r="D9145" t="s">
        <v>205</v>
      </c>
      <c r="E9145" s="12">
        <v>72.205500000000001</v>
      </c>
      <c r="G9145" t="str">
        <f>IF(A9145=G1,A9145,"")</f>
        <v/>
      </c>
      <c r="H9145" t="str">
        <f>IF(C9145=H1, C9145,"")</f>
        <v/>
      </c>
      <c r="I9145" t="str">
        <f>IF(D9145=I1,D9145,"")</f>
        <v/>
      </c>
      <c r="J9145">
        <f t="shared" si="95"/>
        <v>0</v>
      </c>
    </row>
    <row r="9146" spans="1:10" x14ac:dyDescent="0.3">
      <c r="A9146">
        <v>2016</v>
      </c>
      <c r="B9146" t="s">
        <v>112</v>
      </c>
      <c r="C9146" t="s">
        <v>142</v>
      </c>
      <c r="D9146" t="s">
        <v>202</v>
      </c>
      <c r="E9146" s="12">
        <v>71.319479999999999</v>
      </c>
      <c r="G9146" t="str">
        <f>IF(A9146=G1,A9146,"")</f>
        <v/>
      </c>
      <c r="H9146" t="str">
        <f>IF(C9146=H1, C9146,"")</f>
        <v/>
      </c>
      <c r="I9146" t="str">
        <f>IF(D9146=I1,D9146,"")</f>
        <v/>
      </c>
      <c r="J9146">
        <f t="shared" si="95"/>
        <v>0</v>
      </c>
    </row>
    <row r="9147" spans="1:10" x14ac:dyDescent="0.3">
      <c r="A9147">
        <v>2016</v>
      </c>
      <c r="B9147" t="s">
        <v>112</v>
      </c>
      <c r="C9147" t="s">
        <v>142</v>
      </c>
      <c r="D9147" t="s">
        <v>203</v>
      </c>
      <c r="E9147" s="12">
        <v>72.801630000000003</v>
      </c>
      <c r="G9147" t="str">
        <f>IF(A9147=G1,A9147,"")</f>
        <v/>
      </c>
      <c r="H9147" t="str">
        <f>IF(C9147=H1, C9147,"")</f>
        <v/>
      </c>
      <c r="I9147" t="str">
        <f>IF(D9147=I1,D9147,"")</f>
        <v>Females</v>
      </c>
      <c r="J9147">
        <f t="shared" si="95"/>
        <v>0</v>
      </c>
    </row>
    <row r="9148" spans="1:10" x14ac:dyDescent="0.3">
      <c r="A9148">
        <v>2016</v>
      </c>
      <c r="B9148" t="s">
        <v>112</v>
      </c>
      <c r="C9148" t="s">
        <v>142</v>
      </c>
      <c r="D9148" t="s">
        <v>205</v>
      </c>
      <c r="E9148" s="12">
        <v>72.067530000000005</v>
      </c>
      <c r="G9148" t="str">
        <f>IF(A9148=G1,A9148,"")</f>
        <v/>
      </c>
      <c r="H9148" t="str">
        <f>IF(C9148=H1, C9148,"")</f>
        <v/>
      </c>
      <c r="I9148" t="str">
        <f>IF(D9148=I1,D9148,"")</f>
        <v/>
      </c>
      <c r="J9148">
        <f t="shared" si="95"/>
        <v>0</v>
      </c>
    </row>
    <row r="9149" spans="1:10" x14ac:dyDescent="0.3">
      <c r="A9149">
        <v>2016</v>
      </c>
      <c r="B9149" t="s">
        <v>112</v>
      </c>
      <c r="C9149" t="s">
        <v>143</v>
      </c>
      <c r="D9149" t="s">
        <v>202</v>
      </c>
      <c r="E9149" s="12">
        <v>71.81138</v>
      </c>
      <c r="G9149" t="str">
        <f>IF(A9149=G1,A9149,"")</f>
        <v/>
      </c>
      <c r="H9149" t="str">
        <f>IF(C9149=H1, C9149,"")</f>
        <v/>
      </c>
      <c r="I9149" t="str">
        <f>IF(D9149=I1,D9149,"")</f>
        <v/>
      </c>
      <c r="J9149">
        <f t="shared" si="95"/>
        <v>0</v>
      </c>
    </row>
    <row r="9150" spans="1:10" x14ac:dyDescent="0.3">
      <c r="A9150">
        <v>2016</v>
      </c>
      <c r="B9150" t="s">
        <v>112</v>
      </c>
      <c r="C9150" t="s">
        <v>143</v>
      </c>
      <c r="D9150" t="s">
        <v>203</v>
      </c>
      <c r="E9150" s="12">
        <v>74.255380000000002</v>
      </c>
      <c r="G9150" t="str">
        <f>IF(A9150=G1,A9150,"")</f>
        <v/>
      </c>
      <c r="H9150" t="str">
        <f>IF(C9150=H1, C9150,"")</f>
        <v/>
      </c>
      <c r="I9150" t="str">
        <f>IF(D9150=I1,D9150,"")</f>
        <v>Females</v>
      </c>
      <c r="J9150">
        <f t="shared" si="95"/>
        <v>0</v>
      </c>
    </row>
    <row r="9151" spans="1:10" x14ac:dyDescent="0.3">
      <c r="A9151">
        <v>2016</v>
      </c>
      <c r="B9151" t="s">
        <v>112</v>
      </c>
      <c r="C9151" t="s">
        <v>143</v>
      </c>
      <c r="D9151" t="s">
        <v>205</v>
      </c>
      <c r="E9151" s="12">
        <v>73.029560000000004</v>
      </c>
      <c r="G9151" t="str">
        <f>IF(A9151=G1,A9151,"")</f>
        <v/>
      </c>
      <c r="H9151" t="str">
        <f>IF(C9151=H1, C9151,"")</f>
        <v/>
      </c>
      <c r="I9151" t="str">
        <f>IF(D9151=I1,D9151,"")</f>
        <v/>
      </c>
      <c r="J9151">
        <f t="shared" si="95"/>
        <v>0</v>
      </c>
    </row>
    <row r="9152" spans="1:10" x14ac:dyDescent="0.3">
      <c r="A9152">
        <v>2016</v>
      </c>
      <c r="B9152" t="s">
        <v>112</v>
      </c>
      <c r="C9152" t="s">
        <v>144</v>
      </c>
      <c r="D9152" t="s">
        <v>202</v>
      </c>
      <c r="E9152" s="12">
        <v>65.364279999999994</v>
      </c>
      <c r="G9152" t="str">
        <f>IF(A9152=G1,A9152,"")</f>
        <v/>
      </c>
      <c r="H9152" t="str">
        <f>IF(C9152=H1, C9152,"")</f>
        <v/>
      </c>
      <c r="I9152" t="str">
        <f>IF(D9152=I1,D9152,"")</f>
        <v/>
      </c>
      <c r="J9152">
        <f t="shared" si="95"/>
        <v>0</v>
      </c>
    </row>
    <row r="9153" spans="1:10" x14ac:dyDescent="0.3">
      <c r="A9153">
        <v>2016</v>
      </c>
      <c r="B9153" t="s">
        <v>112</v>
      </c>
      <c r="C9153" t="s">
        <v>144</v>
      </c>
      <c r="D9153" t="s">
        <v>203</v>
      </c>
      <c r="E9153" s="12">
        <v>71.677490000000006</v>
      </c>
      <c r="G9153" t="str">
        <f>IF(A9153=G1,A9153,"")</f>
        <v/>
      </c>
      <c r="H9153" t="str">
        <f>IF(C9153=H1, C9153,"")</f>
        <v/>
      </c>
      <c r="I9153" t="str">
        <f>IF(D9153=I1,D9153,"")</f>
        <v>Females</v>
      </c>
      <c r="J9153">
        <f t="shared" si="95"/>
        <v>0</v>
      </c>
    </row>
    <row r="9154" spans="1:10" x14ac:dyDescent="0.3">
      <c r="A9154">
        <v>2016</v>
      </c>
      <c r="B9154" t="s">
        <v>112</v>
      </c>
      <c r="C9154" t="s">
        <v>144</v>
      </c>
      <c r="D9154" t="s">
        <v>205</v>
      </c>
      <c r="E9154" s="12">
        <v>68.526939999999996</v>
      </c>
      <c r="G9154" t="str">
        <f>IF(A9154=G1,A9154,"")</f>
        <v/>
      </c>
      <c r="H9154" t="str">
        <f>IF(C9154=H1, C9154,"")</f>
        <v/>
      </c>
      <c r="I9154" t="str">
        <f>IF(D9154=I1,D9154,"")</f>
        <v/>
      </c>
      <c r="J9154">
        <f t="shared" si="95"/>
        <v>0</v>
      </c>
    </row>
    <row r="9155" spans="1:10" x14ac:dyDescent="0.3">
      <c r="A9155">
        <v>2016</v>
      </c>
      <c r="B9155" t="s">
        <v>112</v>
      </c>
      <c r="C9155" t="s">
        <v>145</v>
      </c>
      <c r="D9155" t="s">
        <v>202</v>
      </c>
      <c r="E9155" s="12">
        <v>70.042990000000003</v>
      </c>
      <c r="G9155" t="str">
        <f>IF(A9155=G1,A9155,"")</f>
        <v/>
      </c>
      <c r="H9155" t="str">
        <f>IF(C9155=H1, C9155,"")</f>
        <v/>
      </c>
      <c r="I9155" t="str">
        <f>IF(D9155=I1,D9155,"")</f>
        <v/>
      </c>
      <c r="J9155">
        <f t="shared" si="95"/>
        <v>0</v>
      </c>
    </row>
    <row r="9156" spans="1:10" x14ac:dyDescent="0.3">
      <c r="A9156">
        <v>2016</v>
      </c>
      <c r="B9156" t="s">
        <v>112</v>
      </c>
      <c r="C9156" t="s">
        <v>145</v>
      </c>
      <c r="D9156" t="s">
        <v>203</v>
      </c>
      <c r="E9156" s="12">
        <v>73.951440000000005</v>
      </c>
      <c r="G9156" t="str">
        <f>IF(A9156=G1,A9156,"")</f>
        <v/>
      </c>
      <c r="H9156" t="str">
        <f>IF(C9156=H1, C9156,"")</f>
        <v/>
      </c>
      <c r="I9156" t="str">
        <f>IF(D9156=I1,D9156,"")</f>
        <v>Females</v>
      </c>
      <c r="J9156">
        <f t="shared" si="95"/>
        <v>0</v>
      </c>
    </row>
    <row r="9157" spans="1:10" x14ac:dyDescent="0.3">
      <c r="A9157">
        <v>2016</v>
      </c>
      <c r="B9157" t="s">
        <v>112</v>
      </c>
      <c r="C9157" t="s">
        <v>145</v>
      </c>
      <c r="D9157" t="s">
        <v>205</v>
      </c>
      <c r="E9157" s="12">
        <v>71.985510000000005</v>
      </c>
      <c r="G9157" t="str">
        <f>IF(A9157=G1,A9157,"")</f>
        <v/>
      </c>
      <c r="H9157" t="str">
        <f>IF(C9157=H1, C9157,"")</f>
        <v/>
      </c>
      <c r="I9157" t="str">
        <f>IF(D9157=I1,D9157,"")</f>
        <v/>
      </c>
      <c r="J9157">
        <f t="shared" si="95"/>
        <v>0</v>
      </c>
    </row>
    <row r="9158" spans="1:10" x14ac:dyDescent="0.3">
      <c r="A9158">
        <v>2016</v>
      </c>
      <c r="B9158" t="s">
        <v>112</v>
      </c>
      <c r="C9158" t="s">
        <v>146</v>
      </c>
      <c r="D9158" t="s">
        <v>202</v>
      </c>
      <c r="E9158" s="12">
        <v>60.66769</v>
      </c>
      <c r="G9158" t="str">
        <f>IF(A9158=G1,A9158,"")</f>
        <v/>
      </c>
      <c r="H9158" t="str">
        <f>IF(C9158=H1, C9158,"")</f>
        <v/>
      </c>
      <c r="I9158" t="str">
        <f>IF(D9158=I1,D9158,"")</f>
        <v/>
      </c>
      <c r="J9158">
        <f t="shared" si="95"/>
        <v>0</v>
      </c>
    </row>
    <row r="9159" spans="1:10" x14ac:dyDescent="0.3">
      <c r="A9159">
        <v>2016</v>
      </c>
      <c r="B9159" t="s">
        <v>112</v>
      </c>
      <c r="C9159" t="s">
        <v>146</v>
      </c>
      <c r="D9159" t="s">
        <v>203</v>
      </c>
      <c r="E9159" s="12">
        <v>66.406779999999998</v>
      </c>
      <c r="G9159" t="str">
        <f>IF(A9159=G1,A9159,"")</f>
        <v/>
      </c>
      <c r="H9159" t="str">
        <f>IF(C9159=H1, C9159,"")</f>
        <v/>
      </c>
      <c r="I9159" t="str">
        <f>IF(D9159=I1,D9159,"")</f>
        <v>Females</v>
      </c>
      <c r="J9159">
        <f t="shared" si="95"/>
        <v>0</v>
      </c>
    </row>
    <row r="9160" spans="1:10" x14ac:dyDescent="0.3">
      <c r="A9160">
        <v>2016</v>
      </c>
      <c r="B9160" t="s">
        <v>112</v>
      </c>
      <c r="C9160" t="s">
        <v>146</v>
      </c>
      <c r="D9160" t="s">
        <v>205</v>
      </c>
      <c r="E9160" s="12">
        <v>63.571710000000003</v>
      </c>
      <c r="G9160" t="str">
        <f>IF(A9160=G1,A9160,"")</f>
        <v/>
      </c>
      <c r="H9160" t="str">
        <f>IF(C9160=H1, C9160,"")</f>
        <v/>
      </c>
      <c r="I9160" t="str">
        <f>IF(D9160=I1,D9160,"")</f>
        <v/>
      </c>
      <c r="J9160">
        <f t="shared" si="95"/>
        <v>0</v>
      </c>
    </row>
    <row r="9161" spans="1:10" x14ac:dyDescent="0.3">
      <c r="A9161">
        <v>2016</v>
      </c>
      <c r="B9161" t="s">
        <v>112</v>
      </c>
      <c r="C9161" t="s">
        <v>147</v>
      </c>
      <c r="D9161" t="s">
        <v>202</v>
      </c>
      <c r="E9161" s="12">
        <v>63.713529999999999</v>
      </c>
      <c r="G9161" t="str">
        <f>IF(A9161=G1,A9161,"")</f>
        <v/>
      </c>
      <c r="H9161" t="str">
        <f>IF(C9161=H1, C9161,"")</f>
        <v/>
      </c>
      <c r="I9161" t="str">
        <f>IF(D9161=I1,D9161,"")</f>
        <v/>
      </c>
      <c r="J9161">
        <f t="shared" si="95"/>
        <v>0</v>
      </c>
    </row>
    <row r="9162" spans="1:10" x14ac:dyDescent="0.3">
      <c r="A9162">
        <v>2016</v>
      </c>
      <c r="B9162" t="s">
        <v>112</v>
      </c>
      <c r="C9162" t="s">
        <v>147</v>
      </c>
      <c r="D9162" t="s">
        <v>203</v>
      </c>
      <c r="E9162" s="12">
        <v>69.699600000000004</v>
      </c>
      <c r="G9162" t="str">
        <f>IF(A9162=G1,A9162,"")</f>
        <v/>
      </c>
      <c r="H9162" t="str">
        <f>IF(C9162=H1, C9162,"")</f>
        <v/>
      </c>
      <c r="I9162" t="str">
        <f>IF(D9162=I1,D9162,"")</f>
        <v>Females</v>
      </c>
      <c r="J9162">
        <f t="shared" si="95"/>
        <v>0</v>
      </c>
    </row>
    <row r="9163" spans="1:10" x14ac:dyDescent="0.3">
      <c r="A9163">
        <v>2016</v>
      </c>
      <c r="B9163" t="s">
        <v>112</v>
      </c>
      <c r="C9163" t="s">
        <v>147</v>
      </c>
      <c r="D9163" t="s">
        <v>205</v>
      </c>
      <c r="E9163" s="12">
        <v>66.648669999999996</v>
      </c>
      <c r="G9163" t="str">
        <f>IF(A9163=G1,A9163,"")</f>
        <v/>
      </c>
      <c r="H9163" t="str">
        <f>IF(C9163=H1, C9163,"")</f>
        <v/>
      </c>
      <c r="I9163" t="str">
        <f>IF(D9163=I1,D9163,"")</f>
        <v/>
      </c>
      <c r="J9163">
        <f t="shared" si="95"/>
        <v>0</v>
      </c>
    </row>
    <row r="9164" spans="1:10" x14ac:dyDescent="0.3">
      <c r="A9164">
        <v>2016</v>
      </c>
      <c r="B9164" t="s">
        <v>112</v>
      </c>
      <c r="C9164" t="s">
        <v>148</v>
      </c>
      <c r="D9164" t="s">
        <v>202</v>
      </c>
      <c r="E9164" s="12">
        <v>59.100659999999998</v>
      </c>
      <c r="G9164" t="str">
        <f>IF(A9164=G1,A9164,"")</f>
        <v/>
      </c>
      <c r="H9164" t="str">
        <f>IF(C9164=H1, C9164,"")</f>
        <v/>
      </c>
      <c r="I9164" t="str">
        <f>IF(D9164=I1,D9164,"")</f>
        <v/>
      </c>
      <c r="J9164">
        <f t="shared" si="95"/>
        <v>0</v>
      </c>
    </row>
    <row r="9165" spans="1:10" x14ac:dyDescent="0.3">
      <c r="A9165">
        <v>2016</v>
      </c>
      <c r="B9165" t="s">
        <v>112</v>
      </c>
      <c r="C9165" t="s">
        <v>148</v>
      </c>
      <c r="D9165" t="s">
        <v>203</v>
      </c>
      <c r="E9165" s="12">
        <v>67.499020000000002</v>
      </c>
      <c r="G9165" t="str">
        <f>IF(A9165=G1,A9165,"")</f>
        <v/>
      </c>
      <c r="H9165" t="str">
        <f>IF(C9165=H1, C9165,"")</f>
        <v/>
      </c>
      <c r="I9165" t="str">
        <f>IF(D9165=I1,D9165,"")</f>
        <v>Females</v>
      </c>
      <c r="J9165">
        <f t="shared" si="95"/>
        <v>0</v>
      </c>
    </row>
    <row r="9166" spans="1:10" x14ac:dyDescent="0.3">
      <c r="A9166">
        <v>2016</v>
      </c>
      <c r="B9166" t="s">
        <v>112</v>
      </c>
      <c r="C9166" t="s">
        <v>148</v>
      </c>
      <c r="D9166" t="s">
        <v>205</v>
      </c>
      <c r="E9166" s="12">
        <v>63.460189999999997</v>
      </c>
      <c r="G9166" t="str">
        <f>IF(A9166=G1,A9166,"")</f>
        <v/>
      </c>
      <c r="H9166" t="str">
        <f>IF(C9166=H1, C9166,"")</f>
        <v/>
      </c>
      <c r="I9166" t="str">
        <f>IF(D9166=I1,D9166,"")</f>
        <v/>
      </c>
      <c r="J9166">
        <f t="shared" si="95"/>
        <v>0</v>
      </c>
    </row>
    <row r="9167" spans="1:10" x14ac:dyDescent="0.3">
      <c r="A9167">
        <v>2016</v>
      </c>
      <c r="B9167" t="s">
        <v>112</v>
      </c>
      <c r="C9167" t="s">
        <v>149</v>
      </c>
      <c r="D9167" t="s">
        <v>202</v>
      </c>
      <c r="E9167" s="12">
        <v>65.413830000000004</v>
      </c>
      <c r="G9167" t="str">
        <f>IF(A9167=G1,A9167,"")</f>
        <v/>
      </c>
      <c r="H9167" t="str">
        <f>IF(C9167=H1, C9167,"")</f>
        <v/>
      </c>
      <c r="I9167" t="str">
        <f>IF(D9167=I1,D9167,"")</f>
        <v/>
      </c>
      <c r="J9167">
        <f t="shared" si="95"/>
        <v>0</v>
      </c>
    </row>
    <row r="9168" spans="1:10" x14ac:dyDescent="0.3">
      <c r="A9168">
        <v>2016</v>
      </c>
      <c r="B9168" t="s">
        <v>112</v>
      </c>
      <c r="C9168" t="s">
        <v>149</v>
      </c>
      <c r="D9168" t="s">
        <v>203</v>
      </c>
      <c r="E9168" s="12">
        <v>69.371499999999997</v>
      </c>
      <c r="G9168" t="str">
        <f>IF(A9168=G1,A9168,"")</f>
        <v/>
      </c>
      <c r="H9168" t="str">
        <f>IF(C9168=H1, C9168,"")</f>
        <v/>
      </c>
      <c r="I9168" t="str">
        <f>IF(D9168=I1,D9168,"")</f>
        <v>Females</v>
      </c>
      <c r="J9168">
        <f t="shared" si="95"/>
        <v>0</v>
      </c>
    </row>
    <row r="9169" spans="1:10" x14ac:dyDescent="0.3">
      <c r="A9169">
        <v>2016</v>
      </c>
      <c r="B9169" t="s">
        <v>112</v>
      </c>
      <c r="C9169" t="s">
        <v>149</v>
      </c>
      <c r="D9169" t="s">
        <v>205</v>
      </c>
      <c r="E9169" s="12">
        <v>67.404229999999998</v>
      </c>
      <c r="G9169" t="str">
        <f>IF(A9169=G1,A9169,"")</f>
        <v/>
      </c>
      <c r="H9169" t="str">
        <f>IF(C9169=H1, C9169,"")</f>
        <v/>
      </c>
      <c r="I9169" t="str">
        <f>IF(D9169=I1,D9169,"")</f>
        <v/>
      </c>
      <c r="J9169">
        <f t="shared" si="95"/>
        <v>0</v>
      </c>
    </row>
    <row r="9170" spans="1:10" x14ac:dyDescent="0.3">
      <c r="A9170">
        <v>2016</v>
      </c>
      <c r="B9170" t="s">
        <v>112</v>
      </c>
      <c r="C9170" t="s">
        <v>150</v>
      </c>
      <c r="D9170" t="s">
        <v>202</v>
      </c>
      <c r="E9170" s="12">
        <v>65.254140000000007</v>
      </c>
      <c r="G9170" t="str">
        <f>IF(A9170=G1,A9170,"")</f>
        <v/>
      </c>
      <c r="H9170" t="str">
        <f>IF(C9170=H1, C9170,"")</f>
        <v/>
      </c>
      <c r="I9170" t="str">
        <f>IF(D9170=I1,D9170,"")</f>
        <v/>
      </c>
      <c r="J9170">
        <f t="shared" si="95"/>
        <v>0</v>
      </c>
    </row>
    <row r="9171" spans="1:10" x14ac:dyDescent="0.3">
      <c r="A9171">
        <v>2016</v>
      </c>
      <c r="B9171" t="s">
        <v>112</v>
      </c>
      <c r="C9171" t="s">
        <v>150</v>
      </c>
      <c r="D9171" t="s">
        <v>203</v>
      </c>
      <c r="E9171" s="12">
        <v>71.158450000000002</v>
      </c>
      <c r="G9171" t="str">
        <f>IF(A9171=G1,A9171,"")</f>
        <v/>
      </c>
      <c r="H9171" t="str">
        <f>IF(C9171=H1, C9171,"")</f>
        <v/>
      </c>
      <c r="I9171" t="str">
        <f>IF(D9171=I1,D9171,"")</f>
        <v>Females</v>
      </c>
      <c r="J9171">
        <f t="shared" ref="J9171:J9234" si="96">IF(AND(A9171=$G$8786,AND(H9171=$H$1,I9171=$I$1)),E9171,0)</f>
        <v>0</v>
      </c>
    </row>
    <row r="9172" spans="1:10" x14ac:dyDescent="0.3">
      <c r="A9172">
        <v>2016</v>
      </c>
      <c r="B9172" t="s">
        <v>112</v>
      </c>
      <c r="C9172" t="s">
        <v>150</v>
      </c>
      <c r="D9172" t="s">
        <v>205</v>
      </c>
      <c r="E9172" s="12">
        <v>68.271609999999995</v>
      </c>
      <c r="G9172" t="str">
        <f>IF(A9172=G1,A9172,"")</f>
        <v/>
      </c>
      <c r="H9172" t="str">
        <f>IF(C9172=H1, C9172,"")</f>
        <v/>
      </c>
      <c r="I9172" t="str">
        <f>IF(D9172=I1,D9172,"")</f>
        <v/>
      </c>
      <c r="J9172">
        <f t="shared" si="96"/>
        <v>0</v>
      </c>
    </row>
    <row r="9173" spans="1:10" x14ac:dyDescent="0.3">
      <c r="A9173">
        <v>2016</v>
      </c>
      <c r="B9173" t="s">
        <v>112</v>
      </c>
      <c r="C9173" t="s">
        <v>151</v>
      </c>
      <c r="D9173" t="s">
        <v>202</v>
      </c>
      <c r="E9173" s="12">
        <v>68.332049999999995</v>
      </c>
      <c r="G9173" t="str">
        <f>IF(A9173=G1,A9173,"")</f>
        <v/>
      </c>
      <c r="H9173" t="str">
        <f>IF(C9173=H1, C9173,"")</f>
        <v/>
      </c>
      <c r="I9173" t="str">
        <f>IF(D9173=I1,D9173,"")</f>
        <v/>
      </c>
      <c r="J9173">
        <f t="shared" si="96"/>
        <v>0</v>
      </c>
    </row>
    <row r="9174" spans="1:10" x14ac:dyDescent="0.3">
      <c r="A9174">
        <v>2016</v>
      </c>
      <c r="B9174" t="s">
        <v>112</v>
      </c>
      <c r="C9174" t="s">
        <v>151</v>
      </c>
      <c r="D9174" t="s">
        <v>203</v>
      </c>
      <c r="E9174" s="12">
        <v>72.603080000000006</v>
      </c>
      <c r="G9174" t="str">
        <f>IF(A9174=G1,A9174,"")</f>
        <v/>
      </c>
      <c r="H9174" t="str">
        <f>IF(C9174=H1, C9174,"")</f>
        <v/>
      </c>
      <c r="I9174" t="str">
        <f>IF(D9174=I1,D9174,"")</f>
        <v>Females</v>
      </c>
      <c r="J9174">
        <f t="shared" si="96"/>
        <v>0</v>
      </c>
    </row>
    <row r="9175" spans="1:10" x14ac:dyDescent="0.3">
      <c r="A9175">
        <v>2016</v>
      </c>
      <c r="B9175" t="s">
        <v>112</v>
      </c>
      <c r="C9175" t="s">
        <v>151</v>
      </c>
      <c r="D9175" t="s">
        <v>205</v>
      </c>
      <c r="E9175" s="12">
        <v>70.505529999999993</v>
      </c>
      <c r="G9175" t="str">
        <f>IF(A9175=G1,A9175,"")</f>
        <v/>
      </c>
      <c r="H9175" t="str">
        <f>IF(C9175=H1, C9175,"")</f>
        <v/>
      </c>
      <c r="I9175" t="str">
        <f>IF(D9175=I1,D9175,"")</f>
        <v/>
      </c>
      <c r="J9175">
        <f t="shared" si="96"/>
        <v>0</v>
      </c>
    </row>
    <row r="9176" spans="1:10" x14ac:dyDescent="0.3">
      <c r="A9176">
        <v>2016</v>
      </c>
      <c r="B9176" t="s">
        <v>112</v>
      </c>
      <c r="C9176" t="s">
        <v>152</v>
      </c>
      <c r="D9176" t="s">
        <v>202</v>
      </c>
      <c r="E9176" s="12">
        <v>72.219070000000002</v>
      </c>
      <c r="G9176" t="str">
        <f>IF(A9176=G1,A9176,"")</f>
        <v/>
      </c>
      <c r="H9176" t="str">
        <f>IF(C9176=H1, C9176,"")</f>
        <v/>
      </c>
      <c r="I9176" t="str">
        <f>IF(D9176=I1,D9176,"")</f>
        <v/>
      </c>
      <c r="J9176">
        <f t="shared" si="96"/>
        <v>0</v>
      </c>
    </row>
    <row r="9177" spans="1:10" x14ac:dyDescent="0.3">
      <c r="A9177">
        <v>2016</v>
      </c>
      <c r="B9177" t="s">
        <v>112</v>
      </c>
      <c r="C9177" t="s">
        <v>152</v>
      </c>
      <c r="D9177" t="s">
        <v>203</v>
      </c>
      <c r="E9177" s="12">
        <v>75.415080000000003</v>
      </c>
      <c r="G9177" t="str">
        <f>IF(A9177=G1,A9177,"")</f>
        <v/>
      </c>
      <c r="H9177" t="str">
        <f>IF(C9177=H1, C9177,"")</f>
        <v/>
      </c>
      <c r="I9177" t="str">
        <f>IF(D9177=I1,D9177,"")</f>
        <v>Females</v>
      </c>
      <c r="J9177">
        <f t="shared" si="96"/>
        <v>0</v>
      </c>
    </row>
    <row r="9178" spans="1:10" x14ac:dyDescent="0.3">
      <c r="A9178">
        <v>2016</v>
      </c>
      <c r="B9178" t="s">
        <v>112</v>
      </c>
      <c r="C9178" t="s">
        <v>152</v>
      </c>
      <c r="D9178" t="s">
        <v>205</v>
      </c>
      <c r="E9178" s="12">
        <v>73.808700000000002</v>
      </c>
      <c r="G9178" t="str">
        <f>IF(A9178=G1,A9178,"")</f>
        <v/>
      </c>
      <c r="H9178" t="str">
        <f>IF(C9178=H1, C9178,"")</f>
        <v/>
      </c>
      <c r="I9178" t="str">
        <f>IF(D9178=I1,D9178,"")</f>
        <v/>
      </c>
      <c r="J9178">
        <f t="shared" si="96"/>
        <v>0</v>
      </c>
    </row>
    <row r="9179" spans="1:10" x14ac:dyDescent="0.3">
      <c r="A9179">
        <v>2016</v>
      </c>
      <c r="B9179" t="s">
        <v>112</v>
      </c>
      <c r="C9179" t="s">
        <v>24</v>
      </c>
      <c r="D9179" t="s">
        <v>202</v>
      </c>
      <c r="E9179" s="12">
        <v>71.540940000000006</v>
      </c>
      <c r="G9179" t="str">
        <f>IF(A9179=G1,A9179,"")</f>
        <v/>
      </c>
      <c r="H9179" t="str">
        <f>IF(C9179=H1, C9179,"")</f>
        <v/>
      </c>
      <c r="I9179" t="str">
        <f>IF(D9179=I1,D9179,"")</f>
        <v/>
      </c>
      <c r="J9179">
        <f t="shared" si="96"/>
        <v>0</v>
      </c>
    </row>
    <row r="9180" spans="1:10" x14ac:dyDescent="0.3">
      <c r="A9180">
        <v>2016</v>
      </c>
      <c r="B9180" t="s">
        <v>112</v>
      </c>
      <c r="C9180" t="s">
        <v>24</v>
      </c>
      <c r="D9180" t="s">
        <v>203</v>
      </c>
      <c r="E9180" s="12">
        <v>73.362470000000002</v>
      </c>
      <c r="G9180" t="str">
        <f>IF(A9180=G1,A9180,"")</f>
        <v/>
      </c>
      <c r="H9180" t="str">
        <f>IF(C9180=H1, C9180,"")</f>
        <v/>
      </c>
      <c r="I9180" t="str">
        <f>IF(D9180=I1,D9180,"")</f>
        <v>Females</v>
      </c>
      <c r="J9180">
        <f t="shared" si="96"/>
        <v>0</v>
      </c>
    </row>
    <row r="9181" spans="1:10" x14ac:dyDescent="0.3">
      <c r="A9181">
        <v>2016</v>
      </c>
      <c r="B9181" t="s">
        <v>112</v>
      </c>
      <c r="C9181" t="s">
        <v>24</v>
      </c>
      <c r="D9181" t="s">
        <v>205</v>
      </c>
      <c r="E9181" s="12">
        <v>72.431529999999995</v>
      </c>
      <c r="G9181" t="str">
        <f>IF(A9181=G1,A9181,"")</f>
        <v/>
      </c>
      <c r="H9181" t="str">
        <f>IF(C9181=H1, C9181,"")</f>
        <v/>
      </c>
      <c r="I9181" t="str">
        <f>IF(D9181=I1,D9181,"")</f>
        <v/>
      </c>
      <c r="J9181">
        <f t="shared" si="96"/>
        <v>0</v>
      </c>
    </row>
    <row r="9182" spans="1:10" x14ac:dyDescent="0.3">
      <c r="A9182">
        <v>2016</v>
      </c>
      <c r="B9182" t="s">
        <v>112</v>
      </c>
      <c r="C9182" t="s">
        <v>153</v>
      </c>
      <c r="D9182" t="s">
        <v>202</v>
      </c>
      <c r="E9182" s="12">
        <v>72.392790000000005</v>
      </c>
      <c r="G9182" t="str">
        <f>IF(A9182=G1,A9182,"")</f>
        <v/>
      </c>
      <c r="H9182" t="str">
        <f>IF(C9182=H1, C9182,"")</f>
        <v/>
      </c>
      <c r="I9182" t="str">
        <f>IF(D9182=I1,D9182,"")</f>
        <v/>
      </c>
      <c r="J9182">
        <f t="shared" si="96"/>
        <v>0</v>
      </c>
    </row>
    <row r="9183" spans="1:10" x14ac:dyDescent="0.3">
      <c r="A9183">
        <v>2016</v>
      </c>
      <c r="B9183" t="s">
        <v>112</v>
      </c>
      <c r="C9183" t="s">
        <v>153</v>
      </c>
      <c r="D9183" t="s">
        <v>203</v>
      </c>
      <c r="E9183" s="12">
        <v>74.474100000000007</v>
      </c>
      <c r="G9183" t="str">
        <f>IF(A9183=G1,A9183,"")</f>
        <v/>
      </c>
      <c r="H9183" t="str">
        <f>IF(C9183=H1, C9183,"")</f>
        <v/>
      </c>
      <c r="I9183" t="str">
        <f>IF(D9183=I1,D9183,"")</f>
        <v>Females</v>
      </c>
      <c r="J9183">
        <f t="shared" si="96"/>
        <v>0</v>
      </c>
    </row>
    <row r="9184" spans="1:10" x14ac:dyDescent="0.3">
      <c r="A9184">
        <v>2016</v>
      </c>
      <c r="B9184" t="s">
        <v>112</v>
      </c>
      <c r="C9184" t="s">
        <v>153</v>
      </c>
      <c r="D9184" t="s">
        <v>205</v>
      </c>
      <c r="E9184" s="12">
        <v>73.469179999999994</v>
      </c>
      <c r="G9184" t="str">
        <f>IF(A9184=G1,A9184,"")</f>
        <v/>
      </c>
      <c r="H9184" t="str">
        <f>IF(C9184=H1, C9184,"")</f>
        <v/>
      </c>
      <c r="I9184" t="str">
        <f>IF(D9184=I1,D9184,"")</f>
        <v/>
      </c>
      <c r="J9184">
        <f t="shared" si="96"/>
        <v>0</v>
      </c>
    </row>
    <row r="9185" spans="1:10" x14ac:dyDescent="0.3">
      <c r="A9185">
        <v>2016</v>
      </c>
      <c r="B9185" t="s">
        <v>112</v>
      </c>
      <c r="C9185" t="s">
        <v>154</v>
      </c>
      <c r="D9185" t="s">
        <v>202</v>
      </c>
      <c r="E9185" s="12">
        <v>61.747990000000001</v>
      </c>
      <c r="G9185" t="str">
        <f>IF(A9185=G1,A9185,"")</f>
        <v/>
      </c>
      <c r="H9185" t="str">
        <f>IF(C9185=H1, C9185,"")</f>
        <v/>
      </c>
      <c r="I9185" t="str">
        <f>IF(D9185=I1,D9185,"")</f>
        <v/>
      </c>
      <c r="J9185">
        <f t="shared" si="96"/>
        <v>0</v>
      </c>
    </row>
    <row r="9186" spans="1:10" x14ac:dyDescent="0.3">
      <c r="A9186">
        <v>2016</v>
      </c>
      <c r="B9186" t="s">
        <v>112</v>
      </c>
      <c r="C9186" t="s">
        <v>154</v>
      </c>
      <c r="D9186" t="s">
        <v>203</v>
      </c>
      <c r="E9186" s="12">
        <v>65.298820000000006</v>
      </c>
      <c r="G9186" t="str">
        <f>IF(A9186=G1,A9186,"")</f>
        <v/>
      </c>
      <c r="H9186" t="str">
        <f>IF(C9186=H1, C9186,"")</f>
        <v/>
      </c>
      <c r="I9186" t="str">
        <f>IF(D9186=I1,D9186,"")</f>
        <v>Females</v>
      </c>
      <c r="J9186">
        <f t="shared" si="96"/>
        <v>0</v>
      </c>
    </row>
    <row r="9187" spans="1:10" x14ac:dyDescent="0.3">
      <c r="A9187">
        <v>2016</v>
      </c>
      <c r="B9187" t="s">
        <v>112</v>
      </c>
      <c r="C9187" t="s">
        <v>154</v>
      </c>
      <c r="D9187" t="s">
        <v>205</v>
      </c>
      <c r="E9187" s="12">
        <v>63.467770000000002</v>
      </c>
      <c r="G9187" t="str">
        <f>IF(A9187=G1,A9187,"")</f>
        <v/>
      </c>
      <c r="H9187" t="str">
        <f>IF(C9187=H1, C9187,"")</f>
        <v/>
      </c>
      <c r="I9187" t="str">
        <f>IF(D9187=I1,D9187,"")</f>
        <v/>
      </c>
      <c r="J9187">
        <f t="shared" si="96"/>
        <v>0</v>
      </c>
    </row>
    <row r="9188" spans="1:10" x14ac:dyDescent="0.3">
      <c r="A9188">
        <v>2016</v>
      </c>
      <c r="B9188" t="s">
        <v>112</v>
      </c>
      <c r="C9188" t="s">
        <v>155</v>
      </c>
      <c r="D9188" t="s">
        <v>202</v>
      </c>
      <c r="E9188" s="12">
        <v>65.779529999999994</v>
      </c>
      <c r="G9188" t="str">
        <f>IF(A9188=G1,A9188,"")</f>
        <v/>
      </c>
      <c r="H9188" t="str">
        <f>IF(C9188=H1, C9188,"")</f>
        <v/>
      </c>
      <c r="I9188" t="str">
        <f>IF(D9188=I1,D9188,"")</f>
        <v/>
      </c>
      <c r="J9188">
        <f t="shared" si="96"/>
        <v>0</v>
      </c>
    </row>
    <row r="9189" spans="1:10" x14ac:dyDescent="0.3">
      <c r="A9189">
        <v>2016</v>
      </c>
      <c r="B9189" t="s">
        <v>112</v>
      </c>
      <c r="C9189" t="s">
        <v>155</v>
      </c>
      <c r="D9189" t="s">
        <v>203</v>
      </c>
      <c r="E9189" s="12">
        <v>68.885379999999998</v>
      </c>
      <c r="G9189" t="str">
        <f>IF(A9189=G1,A9189,"")</f>
        <v/>
      </c>
      <c r="H9189" t="str">
        <f>IF(C9189=H1, C9189,"")</f>
        <v/>
      </c>
      <c r="I9189" t="str">
        <f>IF(D9189=I1,D9189,"")</f>
        <v>Females</v>
      </c>
      <c r="J9189">
        <f t="shared" si="96"/>
        <v>0</v>
      </c>
    </row>
    <row r="9190" spans="1:10" x14ac:dyDescent="0.3">
      <c r="A9190">
        <v>2016</v>
      </c>
      <c r="B9190" t="s">
        <v>112</v>
      </c>
      <c r="C9190" t="s">
        <v>155</v>
      </c>
      <c r="D9190" t="s">
        <v>205</v>
      </c>
      <c r="E9190" s="12">
        <v>67.14931</v>
      </c>
      <c r="G9190" t="str">
        <f>IF(A9190=G1,A9190,"")</f>
        <v/>
      </c>
      <c r="H9190" t="str">
        <f>IF(C9190=H1, C9190,"")</f>
        <v/>
      </c>
      <c r="I9190" t="str">
        <f>IF(D9190=I1,D9190,"")</f>
        <v/>
      </c>
      <c r="J9190">
        <f t="shared" si="96"/>
        <v>0</v>
      </c>
    </row>
    <row r="9191" spans="1:10" x14ac:dyDescent="0.3">
      <c r="A9191">
        <v>2016</v>
      </c>
      <c r="B9191" t="s">
        <v>112</v>
      </c>
      <c r="C9191" t="s">
        <v>156</v>
      </c>
      <c r="D9191" t="s">
        <v>202</v>
      </c>
      <c r="E9191" s="12">
        <v>64.430729999999997</v>
      </c>
      <c r="G9191" t="str">
        <f>IF(A9191=G1,A9191,"")</f>
        <v/>
      </c>
      <c r="H9191" t="str">
        <f>IF(C9191=H1, C9191,"")</f>
        <v/>
      </c>
      <c r="I9191" t="str">
        <f>IF(D9191=I1,D9191,"")</f>
        <v/>
      </c>
      <c r="J9191">
        <f t="shared" si="96"/>
        <v>0</v>
      </c>
    </row>
    <row r="9192" spans="1:10" x14ac:dyDescent="0.3">
      <c r="A9192">
        <v>2016</v>
      </c>
      <c r="B9192" t="s">
        <v>112</v>
      </c>
      <c r="C9192" t="s">
        <v>156</v>
      </c>
      <c r="D9192" t="s">
        <v>203</v>
      </c>
      <c r="E9192" s="12">
        <v>67.590180000000004</v>
      </c>
      <c r="G9192" t="str">
        <f>IF(A9192=G1,A9192,"")</f>
        <v/>
      </c>
      <c r="H9192" t="str">
        <f>IF(C9192=H1, C9192,"")</f>
        <v/>
      </c>
      <c r="I9192" t="str">
        <f>IF(D9192=I1,D9192,"")</f>
        <v>Females</v>
      </c>
      <c r="J9192">
        <f t="shared" si="96"/>
        <v>0</v>
      </c>
    </row>
    <row r="9193" spans="1:10" x14ac:dyDescent="0.3">
      <c r="A9193">
        <v>2016</v>
      </c>
      <c r="B9193" t="s">
        <v>112</v>
      </c>
      <c r="C9193" t="s">
        <v>156</v>
      </c>
      <c r="D9193" t="s">
        <v>205</v>
      </c>
      <c r="E9193" s="12">
        <v>66.024709999999999</v>
      </c>
      <c r="G9193" t="str">
        <f>IF(A9193=G1,A9193,"")</f>
        <v/>
      </c>
      <c r="H9193" t="str">
        <f>IF(C9193=H1, C9193,"")</f>
        <v/>
      </c>
      <c r="I9193" t="str">
        <f>IF(D9193=I1,D9193,"")</f>
        <v/>
      </c>
      <c r="J9193">
        <f t="shared" si="96"/>
        <v>0</v>
      </c>
    </row>
    <row r="9194" spans="1:10" x14ac:dyDescent="0.3">
      <c r="A9194">
        <v>2016</v>
      </c>
      <c r="B9194" t="s">
        <v>112</v>
      </c>
      <c r="C9194" t="s">
        <v>157</v>
      </c>
      <c r="D9194" t="s">
        <v>202</v>
      </c>
      <c r="E9194" s="12">
        <v>58.685920000000003</v>
      </c>
      <c r="G9194" t="str">
        <f>IF(A9194=G1,A9194,"")</f>
        <v/>
      </c>
      <c r="H9194" t="str">
        <f>IF(C9194=H1, C9194,"")</f>
        <v/>
      </c>
      <c r="I9194" t="str">
        <f>IF(D9194=I1,D9194,"")</f>
        <v/>
      </c>
      <c r="J9194">
        <f t="shared" si="96"/>
        <v>0</v>
      </c>
    </row>
    <row r="9195" spans="1:10" x14ac:dyDescent="0.3">
      <c r="A9195">
        <v>2016</v>
      </c>
      <c r="B9195" t="s">
        <v>112</v>
      </c>
      <c r="C9195" t="s">
        <v>157</v>
      </c>
      <c r="D9195" t="s">
        <v>203</v>
      </c>
      <c r="E9195" s="12">
        <v>64.084329999999994</v>
      </c>
      <c r="G9195" t="str">
        <f>IF(A9195=G1,A9195,"")</f>
        <v/>
      </c>
      <c r="H9195" t="str">
        <f>IF(C9195=H1, C9195,"")</f>
        <v/>
      </c>
      <c r="I9195" t="str">
        <f>IF(D9195=I1,D9195,"")</f>
        <v>Females</v>
      </c>
      <c r="J9195">
        <f t="shared" si="96"/>
        <v>0</v>
      </c>
    </row>
    <row r="9196" spans="1:10" x14ac:dyDescent="0.3">
      <c r="A9196">
        <v>2016</v>
      </c>
      <c r="B9196" t="s">
        <v>112</v>
      </c>
      <c r="C9196" t="s">
        <v>157</v>
      </c>
      <c r="D9196" t="s">
        <v>205</v>
      </c>
      <c r="E9196" s="12">
        <v>61.375439999999998</v>
      </c>
      <c r="G9196" t="str">
        <f>IF(A9196=G1,A9196,"")</f>
        <v/>
      </c>
      <c r="H9196" t="str">
        <f>IF(C9196=H1, C9196,"")</f>
        <v/>
      </c>
      <c r="I9196" t="str">
        <f>IF(D9196=I1,D9196,"")</f>
        <v/>
      </c>
      <c r="J9196">
        <f t="shared" si="96"/>
        <v>0</v>
      </c>
    </row>
    <row r="9197" spans="1:10" x14ac:dyDescent="0.3">
      <c r="A9197">
        <v>2016</v>
      </c>
      <c r="B9197" t="s">
        <v>112</v>
      </c>
      <c r="C9197" t="s">
        <v>158</v>
      </c>
      <c r="D9197" t="s">
        <v>202</v>
      </c>
      <c r="E9197" s="12">
        <v>60.304839999999999</v>
      </c>
      <c r="G9197" t="str">
        <f>IF(A9197=G1,A9197,"")</f>
        <v/>
      </c>
      <c r="H9197" t="str">
        <f>IF(C9197=H1, C9197,"")</f>
        <v/>
      </c>
      <c r="I9197" t="str">
        <f>IF(D9197=I1,D9197,"")</f>
        <v/>
      </c>
      <c r="J9197">
        <f t="shared" si="96"/>
        <v>0</v>
      </c>
    </row>
    <row r="9198" spans="1:10" x14ac:dyDescent="0.3">
      <c r="A9198">
        <v>2016</v>
      </c>
      <c r="B9198" t="s">
        <v>112</v>
      </c>
      <c r="C9198" t="s">
        <v>158</v>
      </c>
      <c r="D9198" t="s">
        <v>203</v>
      </c>
      <c r="E9198" s="12">
        <v>67.572909999999993</v>
      </c>
      <c r="G9198" t="str">
        <f>IF(A9198=G1,A9198,"")</f>
        <v/>
      </c>
      <c r="H9198" t="str">
        <f>IF(C9198=H1, C9198,"")</f>
        <v/>
      </c>
      <c r="I9198" t="str">
        <f>IF(D9198=I1,D9198,"")</f>
        <v>Females</v>
      </c>
      <c r="J9198">
        <f t="shared" si="96"/>
        <v>0</v>
      </c>
    </row>
    <row r="9199" spans="1:10" x14ac:dyDescent="0.3">
      <c r="A9199">
        <v>2016</v>
      </c>
      <c r="B9199" t="s">
        <v>112</v>
      </c>
      <c r="C9199" t="s">
        <v>158</v>
      </c>
      <c r="D9199" t="s">
        <v>205</v>
      </c>
      <c r="E9199" s="12">
        <v>64.032020000000003</v>
      </c>
      <c r="G9199" t="str">
        <f>IF(A9199=G1,A9199,"")</f>
        <v/>
      </c>
      <c r="H9199" t="str">
        <f>IF(C9199=H1, C9199,"")</f>
        <v/>
      </c>
      <c r="I9199" t="str">
        <f>IF(D9199=I1,D9199,"")</f>
        <v/>
      </c>
      <c r="J9199">
        <f t="shared" si="96"/>
        <v>0</v>
      </c>
    </row>
    <row r="9200" spans="1:10" x14ac:dyDescent="0.3">
      <c r="A9200">
        <v>2016</v>
      </c>
      <c r="B9200" t="s">
        <v>112</v>
      </c>
      <c r="C9200" t="s">
        <v>217</v>
      </c>
      <c r="D9200" t="s">
        <v>202</v>
      </c>
      <c r="E9200" s="12">
        <v>70.938389999999998</v>
      </c>
      <c r="G9200" t="str">
        <f>IF(A9200=G1,A9200,"")</f>
        <v/>
      </c>
      <c r="H9200" t="str">
        <f>IF(C9200=H1, C9200,"")</f>
        <v/>
      </c>
      <c r="I9200" t="str">
        <f>IF(D9200=I1,D9200,"")</f>
        <v/>
      </c>
      <c r="J9200">
        <f t="shared" si="96"/>
        <v>0</v>
      </c>
    </row>
    <row r="9201" spans="1:10" x14ac:dyDescent="0.3">
      <c r="A9201">
        <v>2016</v>
      </c>
      <c r="B9201" t="s">
        <v>112</v>
      </c>
      <c r="C9201" t="s">
        <v>217</v>
      </c>
      <c r="D9201" t="s">
        <v>203</v>
      </c>
      <c r="E9201" s="12">
        <v>72.902979999999999</v>
      </c>
      <c r="G9201" t="str">
        <f>IF(A9201=G1,A9201,"")</f>
        <v/>
      </c>
      <c r="H9201" t="str">
        <f>IF(C9201=H1, C9201,"")</f>
        <v/>
      </c>
      <c r="I9201" t="str">
        <f>IF(D9201=I1,D9201,"")</f>
        <v>Females</v>
      </c>
      <c r="J9201">
        <f t="shared" si="96"/>
        <v>0</v>
      </c>
    </row>
    <row r="9202" spans="1:10" x14ac:dyDescent="0.3">
      <c r="A9202">
        <v>2016</v>
      </c>
      <c r="B9202" t="s">
        <v>112</v>
      </c>
      <c r="C9202" t="s">
        <v>217</v>
      </c>
      <c r="D9202" t="s">
        <v>205</v>
      </c>
      <c r="E9202" s="12">
        <v>71.932730000000006</v>
      </c>
      <c r="G9202" t="str">
        <f>IF(A9202=G1,A9202,"")</f>
        <v/>
      </c>
      <c r="H9202" t="str">
        <f>IF(C9202=H1, C9202,"")</f>
        <v/>
      </c>
      <c r="I9202" t="str">
        <f>IF(D9202=I1,D9202,"")</f>
        <v/>
      </c>
      <c r="J9202">
        <f t="shared" si="96"/>
        <v>0</v>
      </c>
    </row>
    <row r="9203" spans="1:10" x14ac:dyDescent="0.3">
      <c r="A9203">
        <v>2016</v>
      </c>
      <c r="B9203" t="s">
        <v>112</v>
      </c>
      <c r="C9203" t="s">
        <v>159</v>
      </c>
      <c r="D9203" t="s">
        <v>202</v>
      </c>
      <c r="E9203" s="12">
        <v>62.900869999999998</v>
      </c>
      <c r="G9203" t="str">
        <f>IF(A9203=G1,A9203,"")</f>
        <v/>
      </c>
      <c r="H9203" t="str">
        <f>IF(C9203=H1, C9203,"")</f>
        <v/>
      </c>
      <c r="I9203" t="str">
        <f>IF(D9203=I1,D9203,"")</f>
        <v/>
      </c>
      <c r="J9203">
        <f t="shared" si="96"/>
        <v>0</v>
      </c>
    </row>
    <row r="9204" spans="1:10" x14ac:dyDescent="0.3">
      <c r="A9204">
        <v>2016</v>
      </c>
      <c r="B9204" t="s">
        <v>112</v>
      </c>
      <c r="C9204" t="s">
        <v>159</v>
      </c>
      <c r="D9204" t="s">
        <v>203</v>
      </c>
      <c r="E9204" s="12">
        <v>66.180350000000004</v>
      </c>
      <c r="G9204" t="str">
        <f>IF(A9204=G1,A9204,"")</f>
        <v/>
      </c>
      <c r="H9204" t="str">
        <f>IF(C9204=H1, C9204,"")</f>
        <v/>
      </c>
      <c r="I9204" t="str">
        <f>IF(D9204=I1,D9204,"")</f>
        <v>Females</v>
      </c>
      <c r="J9204">
        <f t="shared" si="96"/>
        <v>0</v>
      </c>
    </row>
    <row r="9205" spans="1:10" x14ac:dyDescent="0.3">
      <c r="A9205">
        <v>2016</v>
      </c>
      <c r="B9205" t="s">
        <v>112</v>
      </c>
      <c r="C9205" t="s">
        <v>159</v>
      </c>
      <c r="D9205" t="s">
        <v>205</v>
      </c>
      <c r="E9205" s="12">
        <v>64.536159999999995</v>
      </c>
      <c r="G9205" t="str">
        <f>IF(A9205=G1,A9205,"")</f>
        <v/>
      </c>
      <c r="H9205" t="str">
        <f>IF(C9205=H1, C9205,"")</f>
        <v/>
      </c>
      <c r="I9205" t="str">
        <f>IF(D9205=I1,D9205,"")</f>
        <v/>
      </c>
      <c r="J9205">
        <f t="shared" si="96"/>
        <v>0</v>
      </c>
    </row>
    <row r="9206" spans="1:10" x14ac:dyDescent="0.3">
      <c r="A9206">
        <v>2016</v>
      </c>
      <c r="B9206" t="s">
        <v>112</v>
      </c>
      <c r="C9206" t="s">
        <v>160</v>
      </c>
      <c r="D9206" t="s">
        <v>202</v>
      </c>
      <c r="E9206" s="12">
        <v>66.107820000000004</v>
      </c>
      <c r="G9206" t="str">
        <f>IF(A9206=G1,A9206,"")</f>
        <v/>
      </c>
      <c r="H9206" t="str">
        <f>IF(C9206=H1, C9206,"")</f>
        <v/>
      </c>
      <c r="I9206" t="str">
        <f>IF(D9206=I1,D9206,"")</f>
        <v/>
      </c>
      <c r="J9206">
        <f t="shared" si="96"/>
        <v>0</v>
      </c>
    </row>
    <row r="9207" spans="1:10" x14ac:dyDescent="0.3">
      <c r="A9207">
        <v>2016</v>
      </c>
      <c r="B9207" t="s">
        <v>112</v>
      </c>
      <c r="C9207" t="s">
        <v>160</v>
      </c>
      <c r="D9207" t="s">
        <v>203</v>
      </c>
      <c r="E9207" s="12">
        <v>70.146519999999995</v>
      </c>
      <c r="G9207" t="str">
        <f>IF(A9207=G1,A9207,"")</f>
        <v/>
      </c>
      <c r="H9207" t="str">
        <f>IF(C9207=H1, C9207,"")</f>
        <v/>
      </c>
      <c r="I9207" t="str">
        <f>IF(D9207=I1,D9207,"")</f>
        <v>Females</v>
      </c>
      <c r="J9207">
        <f t="shared" si="96"/>
        <v>0</v>
      </c>
    </row>
    <row r="9208" spans="1:10" x14ac:dyDescent="0.3">
      <c r="A9208">
        <v>2016</v>
      </c>
      <c r="B9208" t="s">
        <v>112</v>
      </c>
      <c r="C9208" t="s">
        <v>160</v>
      </c>
      <c r="D9208" t="s">
        <v>205</v>
      </c>
      <c r="E9208" s="12">
        <v>68.131699999999995</v>
      </c>
      <c r="G9208" t="str">
        <f>IF(A9208=G1,A9208,"")</f>
        <v/>
      </c>
      <c r="H9208" t="str">
        <f>IF(C9208=H1, C9208,"")</f>
        <v/>
      </c>
      <c r="I9208" t="str">
        <f>IF(D9208=I1,D9208,"")</f>
        <v/>
      </c>
      <c r="J9208">
        <f t="shared" si="96"/>
        <v>0</v>
      </c>
    </row>
    <row r="9209" spans="1:10" x14ac:dyDescent="0.3">
      <c r="A9209">
        <v>2016</v>
      </c>
      <c r="B9209" t="s">
        <v>161</v>
      </c>
      <c r="C9209" t="s">
        <v>162</v>
      </c>
      <c r="D9209" t="s">
        <v>202</v>
      </c>
      <c r="E9209" s="12">
        <v>52.133659999999999</v>
      </c>
      <c r="G9209" t="str">
        <f>IF(A9209=G1,A9209,"")</f>
        <v/>
      </c>
      <c r="H9209" t="str">
        <f>IF(C9209=H1, C9209,"")</f>
        <v/>
      </c>
      <c r="I9209" t="str">
        <f>IF(D9209=I1,D9209,"")</f>
        <v/>
      </c>
      <c r="J9209">
        <f t="shared" si="96"/>
        <v>0</v>
      </c>
    </row>
    <row r="9210" spans="1:10" x14ac:dyDescent="0.3">
      <c r="A9210">
        <v>2016</v>
      </c>
      <c r="B9210" t="s">
        <v>161</v>
      </c>
      <c r="C9210" t="s">
        <v>162</v>
      </c>
      <c r="D9210" t="s">
        <v>203</v>
      </c>
      <c r="E9210" s="12">
        <v>54.06841</v>
      </c>
      <c r="G9210" t="str">
        <f>IF(A9210=G1,A9210,"")</f>
        <v/>
      </c>
      <c r="H9210" t="str">
        <f>IF(C9210=H1, C9210,"")</f>
        <v/>
      </c>
      <c r="I9210" t="str">
        <f>IF(D9210=I1,D9210,"")</f>
        <v>Females</v>
      </c>
      <c r="J9210">
        <f t="shared" si="96"/>
        <v>0</v>
      </c>
    </row>
    <row r="9211" spans="1:10" x14ac:dyDescent="0.3">
      <c r="A9211">
        <v>2016</v>
      </c>
      <c r="B9211" t="s">
        <v>161</v>
      </c>
      <c r="C9211" t="s">
        <v>162</v>
      </c>
      <c r="D9211" t="s">
        <v>205</v>
      </c>
      <c r="E9211" s="12">
        <v>52.96293</v>
      </c>
      <c r="G9211" t="str">
        <f>IF(A9211=G1,A9211,"")</f>
        <v/>
      </c>
      <c r="H9211" t="str">
        <f>IF(C9211=H1, C9211,"")</f>
        <v/>
      </c>
      <c r="I9211" t="str">
        <f>IF(D9211=I1,D9211,"")</f>
        <v/>
      </c>
      <c r="J9211">
        <f t="shared" si="96"/>
        <v>0</v>
      </c>
    </row>
    <row r="9212" spans="1:10" x14ac:dyDescent="0.3">
      <c r="A9212">
        <v>2016</v>
      </c>
      <c r="B9212" t="s">
        <v>161</v>
      </c>
      <c r="C9212" t="s">
        <v>163</v>
      </c>
      <c r="D9212" t="s">
        <v>202</v>
      </c>
      <c r="E9212" s="12">
        <v>68.307680000000005</v>
      </c>
      <c r="G9212" t="str">
        <f>IF(A9212=G1,A9212,"")</f>
        <v/>
      </c>
      <c r="H9212" t="str">
        <f>IF(C9212=H1, C9212,"")</f>
        <v/>
      </c>
      <c r="I9212" t="str">
        <f>IF(D9212=I1,D9212,"")</f>
        <v/>
      </c>
      <c r="J9212">
        <f t="shared" si="96"/>
        <v>0</v>
      </c>
    </row>
    <row r="9213" spans="1:10" x14ac:dyDescent="0.3">
      <c r="A9213">
        <v>2016</v>
      </c>
      <c r="B9213" t="s">
        <v>161</v>
      </c>
      <c r="C9213" t="s">
        <v>163</v>
      </c>
      <c r="D9213" t="s">
        <v>203</v>
      </c>
      <c r="E9213" s="12">
        <v>67.602459999999994</v>
      </c>
      <c r="G9213" t="str">
        <f>IF(A9213=G1,A9213,"")</f>
        <v/>
      </c>
      <c r="H9213" t="str">
        <f>IF(C9213=H1, C9213,"")</f>
        <v/>
      </c>
      <c r="I9213" t="str">
        <f>IF(D9213=I1,D9213,"")</f>
        <v>Females</v>
      </c>
      <c r="J9213">
        <f t="shared" si="96"/>
        <v>0</v>
      </c>
    </row>
    <row r="9214" spans="1:10" x14ac:dyDescent="0.3">
      <c r="A9214">
        <v>2016</v>
      </c>
      <c r="B9214" t="s">
        <v>161</v>
      </c>
      <c r="C9214" t="s">
        <v>163</v>
      </c>
      <c r="D9214" t="s">
        <v>205</v>
      </c>
      <c r="E9214" s="12">
        <v>68.066419999999994</v>
      </c>
      <c r="G9214" t="str">
        <f>IF(A9214=G1,A9214,"")</f>
        <v/>
      </c>
      <c r="H9214" t="str">
        <f>IF(C9214=H1, C9214,"")</f>
        <v/>
      </c>
      <c r="I9214" t="str">
        <f>IF(D9214=I1,D9214,"")</f>
        <v/>
      </c>
      <c r="J9214">
        <f t="shared" si="96"/>
        <v>0</v>
      </c>
    </row>
    <row r="9215" spans="1:10" x14ac:dyDescent="0.3">
      <c r="A9215">
        <v>2016</v>
      </c>
      <c r="B9215" t="s">
        <v>161</v>
      </c>
      <c r="C9215" t="s">
        <v>164</v>
      </c>
      <c r="D9215" t="s">
        <v>202</v>
      </c>
      <c r="E9215" s="12">
        <v>55.328960000000002</v>
      </c>
      <c r="G9215" t="str">
        <f>IF(A9215=G1,A9215,"")</f>
        <v/>
      </c>
      <c r="H9215" t="str">
        <f>IF(C9215=H1, C9215,"")</f>
        <v/>
      </c>
      <c r="I9215" t="str">
        <f>IF(D9215=I1,D9215,"")</f>
        <v/>
      </c>
      <c r="J9215">
        <f t="shared" si="96"/>
        <v>0</v>
      </c>
    </row>
    <row r="9216" spans="1:10" x14ac:dyDescent="0.3">
      <c r="A9216">
        <v>2016</v>
      </c>
      <c r="B9216" t="s">
        <v>161</v>
      </c>
      <c r="C9216" t="s">
        <v>164</v>
      </c>
      <c r="D9216" t="s">
        <v>203</v>
      </c>
      <c r="E9216" s="12">
        <v>57.909649999999999</v>
      </c>
      <c r="G9216" t="str">
        <f>IF(A9216=G1,A9216,"")</f>
        <v/>
      </c>
      <c r="H9216" t="str">
        <f>IF(C9216=H1, C9216,"")</f>
        <v/>
      </c>
      <c r="I9216" t="str">
        <f>IF(D9216=I1,D9216,"")</f>
        <v>Females</v>
      </c>
      <c r="J9216">
        <f t="shared" si="96"/>
        <v>0</v>
      </c>
    </row>
    <row r="9217" spans="1:10" x14ac:dyDescent="0.3">
      <c r="A9217">
        <v>2016</v>
      </c>
      <c r="B9217" t="s">
        <v>161</v>
      </c>
      <c r="C9217" t="s">
        <v>164</v>
      </c>
      <c r="D9217" t="s">
        <v>205</v>
      </c>
      <c r="E9217" s="12">
        <v>56.596339999999998</v>
      </c>
      <c r="G9217" t="str">
        <f>IF(A9217=G1,A9217,"")</f>
        <v/>
      </c>
      <c r="H9217" t="str">
        <f>IF(C9217=H1, C9217,"")</f>
        <v/>
      </c>
      <c r="I9217" t="str">
        <f>IF(D9217=I1,D9217,"")</f>
        <v/>
      </c>
      <c r="J9217">
        <f t="shared" si="96"/>
        <v>0</v>
      </c>
    </row>
    <row r="9218" spans="1:10" x14ac:dyDescent="0.3">
      <c r="A9218">
        <v>2016</v>
      </c>
      <c r="B9218" t="s">
        <v>161</v>
      </c>
      <c r="C9218" t="s">
        <v>165</v>
      </c>
      <c r="D9218" t="s">
        <v>202</v>
      </c>
      <c r="E9218" s="12">
        <v>59.894350000000003</v>
      </c>
      <c r="G9218" t="str">
        <f>IF(A9218=G1,A9218,"")</f>
        <v/>
      </c>
      <c r="H9218" t="str">
        <f>IF(C9218=H1, C9218,"")</f>
        <v/>
      </c>
      <c r="I9218" t="str">
        <f>IF(D9218=I1,D9218,"")</f>
        <v/>
      </c>
      <c r="J9218">
        <f t="shared" si="96"/>
        <v>0</v>
      </c>
    </row>
    <row r="9219" spans="1:10" x14ac:dyDescent="0.3">
      <c r="A9219">
        <v>2016</v>
      </c>
      <c r="B9219" t="s">
        <v>161</v>
      </c>
      <c r="C9219" t="s">
        <v>165</v>
      </c>
      <c r="D9219" t="s">
        <v>203</v>
      </c>
      <c r="E9219" s="12">
        <v>62.391300000000001</v>
      </c>
      <c r="G9219" t="str">
        <f>IF(A9219=G1,A9219,"")</f>
        <v/>
      </c>
      <c r="H9219" t="str">
        <f>IF(C9219=H1, C9219,"")</f>
        <v/>
      </c>
      <c r="I9219" t="str">
        <f>IF(D9219=I1,D9219,"")</f>
        <v>Females</v>
      </c>
      <c r="J9219">
        <f t="shared" si="96"/>
        <v>0</v>
      </c>
    </row>
    <row r="9220" spans="1:10" x14ac:dyDescent="0.3">
      <c r="A9220">
        <v>2016</v>
      </c>
      <c r="B9220" t="s">
        <v>161</v>
      </c>
      <c r="C9220" t="s">
        <v>165</v>
      </c>
      <c r="D9220" t="s">
        <v>205</v>
      </c>
      <c r="E9220" s="12">
        <v>61.10521</v>
      </c>
      <c r="G9220" t="str">
        <f>IF(A9220=G1,A9220,"")</f>
        <v/>
      </c>
      <c r="H9220" t="str">
        <f>IF(C9220=H1, C9220,"")</f>
        <v/>
      </c>
      <c r="I9220" t="str">
        <f>IF(D9220=I1,D9220,"")</f>
        <v/>
      </c>
      <c r="J9220">
        <f t="shared" si="96"/>
        <v>0</v>
      </c>
    </row>
    <row r="9221" spans="1:10" x14ac:dyDescent="0.3">
      <c r="A9221">
        <v>2016</v>
      </c>
      <c r="B9221" t="s">
        <v>161</v>
      </c>
      <c r="C9221" t="s">
        <v>166</v>
      </c>
      <c r="D9221" t="s">
        <v>202</v>
      </c>
      <c r="E9221" s="12">
        <v>64.885630000000006</v>
      </c>
      <c r="G9221" t="str">
        <f>IF(A9221=G1,A9221,"")</f>
        <v/>
      </c>
      <c r="H9221" t="str">
        <f>IF(C9221=H1, C9221,"")</f>
        <v/>
      </c>
      <c r="I9221" t="str">
        <f>IF(D9221=I1,D9221,"")</f>
        <v/>
      </c>
      <c r="J9221">
        <f t="shared" si="96"/>
        <v>0</v>
      </c>
    </row>
    <row r="9222" spans="1:10" x14ac:dyDescent="0.3">
      <c r="A9222">
        <v>2016</v>
      </c>
      <c r="B9222" t="s">
        <v>161</v>
      </c>
      <c r="C9222" t="s">
        <v>166</v>
      </c>
      <c r="D9222" t="s">
        <v>203</v>
      </c>
      <c r="E9222" s="12">
        <v>65.933170000000004</v>
      </c>
      <c r="G9222" t="str">
        <f>IF(A9222=G1,A9222,"")</f>
        <v/>
      </c>
      <c r="H9222" t="str">
        <f>IF(C9222=H1, C9222,"")</f>
        <v/>
      </c>
      <c r="I9222" t="str">
        <f>IF(D9222=I1,D9222,"")</f>
        <v>Females</v>
      </c>
      <c r="J9222">
        <f t="shared" si="96"/>
        <v>0</v>
      </c>
    </row>
    <row r="9223" spans="1:10" x14ac:dyDescent="0.3">
      <c r="A9223">
        <v>2016</v>
      </c>
      <c r="B9223" t="s">
        <v>161</v>
      </c>
      <c r="C9223" t="s">
        <v>166</v>
      </c>
      <c r="D9223" t="s">
        <v>205</v>
      </c>
      <c r="E9223" s="12">
        <v>65.395340000000004</v>
      </c>
      <c r="G9223" t="str">
        <f>IF(A9223=G1,A9223,"")</f>
        <v/>
      </c>
      <c r="H9223" t="str">
        <f>IF(C9223=H1, C9223,"")</f>
        <v/>
      </c>
      <c r="I9223" t="str">
        <f>IF(D9223=I1,D9223,"")</f>
        <v/>
      </c>
      <c r="J9223">
        <f t="shared" si="96"/>
        <v>0</v>
      </c>
    </row>
    <row r="9224" spans="1:10" x14ac:dyDescent="0.3">
      <c r="A9224">
        <v>2016</v>
      </c>
      <c r="B9224" t="s">
        <v>161</v>
      </c>
      <c r="C9224" t="s">
        <v>167</v>
      </c>
      <c r="D9224" t="s">
        <v>202</v>
      </c>
      <c r="E9224" s="12">
        <v>57.388579999999997</v>
      </c>
      <c r="G9224" t="str">
        <f>IF(A9224=G1,A9224,"")</f>
        <v/>
      </c>
      <c r="H9224" t="str">
        <f>IF(C9224=H1, C9224,"")</f>
        <v/>
      </c>
      <c r="I9224" t="str">
        <f>IF(D9224=I1,D9224,"")</f>
        <v/>
      </c>
      <c r="J9224">
        <f t="shared" si="96"/>
        <v>0</v>
      </c>
    </row>
    <row r="9225" spans="1:10" x14ac:dyDescent="0.3">
      <c r="A9225">
        <v>2016</v>
      </c>
      <c r="B9225" t="s">
        <v>161</v>
      </c>
      <c r="C9225" t="s">
        <v>167</v>
      </c>
      <c r="D9225" t="s">
        <v>203</v>
      </c>
      <c r="E9225" s="12">
        <v>60.616149999999998</v>
      </c>
      <c r="G9225" t="str">
        <f>IF(A9225=G1,A9225,"")</f>
        <v/>
      </c>
      <c r="H9225" t="str">
        <f>IF(C9225=H1, C9225,"")</f>
        <v/>
      </c>
      <c r="I9225" t="str">
        <f>IF(D9225=I1,D9225,"")</f>
        <v>Females</v>
      </c>
      <c r="J9225">
        <f t="shared" si="96"/>
        <v>0</v>
      </c>
    </row>
    <row r="9226" spans="1:10" x14ac:dyDescent="0.3">
      <c r="A9226">
        <v>2016</v>
      </c>
      <c r="B9226" t="s">
        <v>161</v>
      </c>
      <c r="C9226" t="s">
        <v>167</v>
      </c>
      <c r="D9226" t="s">
        <v>205</v>
      </c>
      <c r="E9226" s="12">
        <v>58.989069999999998</v>
      </c>
      <c r="G9226" t="str">
        <f>IF(A9226=G1,A9226,"")</f>
        <v/>
      </c>
      <c r="H9226" t="str">
        <f>IF(C9226=H1, C9226,"")</f>
        <v/>
      </c>
      <c r="I9226" t="str">
        <f>IF(D9226=I1,D9226,"")</f>
        <v/>
      </c>
      <c r="J9226">
        <f t="shared" si="96"/>
        <v>0</v>
      </c>
    </row>
    <row r="9227" spans="1:10" x14ac:dyDescent="0.3">
      <c r="A9227">
        <v>2016</v>
      </c>
      <c r="B9227" t="s">
        <v>161</v>
      </c>
      <c r="C9227" t="s">
        <v>168</v>
      </c>
      <c r="D9227" t="s">
        <v>202</v>
      </c>
      <c r="E9227" s="12">
        <v>65.428600000000003</v>
      </c>
      <c r="G9227" t="str">
        <f>IF(A9227=G1,A9227,"")</f>
        <v/>
      </c>
      <c r="H9227" t="str">
        <f>IF(C9227=H1, C9227,"")</f>
        <v/>
      </c>
      <c r="I9227" t="str">
        <f>IF(D9227=I1,D9227,"")</f>
        <v/>
      </c>
      <c r="J9227">
        <f t="shared" si="96"/>
        <v>0</v>
      </c>
    </row>
    <row r="9228" spans="1:10" x14ac:dyDescent="0.3">
      <c r="A9228">
        <v>2016</v>
      </c>
      <c r="B9228" t="s">
        <v>161</v>
      </c>
      <c r="C9228" t="s">
        <v>168</v>
      </c>
      <c r="D9228" t="s">
        <v>203</v>
      </c>
      <c r="E9228" s="12">
        <v>67.512389999999996</v>
      </c>
      <c r="G9228" t="str">
        <f>IF(A9228=G1,A9228,"")</f>
        <v/>
      </c>
      <c r="H9228" t="str">
        <f>IF(C9228=H1, C9228,"")</f>
        <v/>
      </c>
      <c r="I9228" t="str">
        <f>IF(D9228=I1,D9228,"")</f>
        <v>Females</v>
      </c>
      <c r="J9228">
        <f t="shared" si="96"/>
        <v>0</v>
      </c>
    </row>
    <row r="9229" spans="1:10" x14ac:dyDescent="0.3">
      <c r="A9229">
        <v>2016</v>
      </c>
      <c r="B9229" t="s">
        <v>161</v>
      </c>
      <c r="C9229" t="s">
        <v>168</v>
      </c>
      <c r="D9229" t="s">
        <v>205</v>
      </c>
      <c r="E9229" s="12">
        <v>66.439670000000007</v>
      </c>
      <c r="G9229" t="str">
        <f>IF(A9229=G1,A9229,"")</f>
        <v/>
      </c>
      <c r="H9229" t="str">
        <f>IF(C9229=H1, C9229,"")</f>
        <v/>
      </c>
      <c r="I9229" t="str">
        <f>IF(D9229=I1,D9229,"")</f>
        <v/>
      </c>
      <c r="J9229">
        <f t="shared" si="96"/>
        <v>0</v>
      </c>
    </row>
    <row r="9230" spans="1:10" x14ac:dyDescent="0.3">
      <c r="A9230">
        <v>2016</v>
      </c>
      <c r="B9230" t="s">
        <v>161</v>
      </c>
      <c r="C9230" t="s">
        <v>169</v>
      </c>
      <c r="D9230" t="s">
        <v>202</v>
      </c>
      <c r="E9230" s="12">
        <v>66.307019999999994</v>
      </c>
      <c r="G9230" t="str">
        <f>IF(A9230=G1,A9230,"")</f>
        <v/>
      </c>
      <c r="H9230" t="str">
        <f>IF(C9230=H1, C9230,"")</f>
        <v/>
      </c>
      <c r="I9230" t="str">
        <f>IF(D9230=I1,D9230,"")</f>
        <v/>
      </c>
      <c r="J9230">
        <f t="shared" si="96"/>
        <v>0</v>
      </c>
    </row>
    <row r="9231" spans="1:10" x14ac:dyDescent="0.3">
      <c r="A9231">
        <v>2016</v>
      </c>
      <c r="B9231" t="s">
        <v>161</v>
      </c>
      <c r="C9231" t="s">
        <v>169</v>
      </c>
      <c r="D9231" t="s">
        <v>203</v>
      </c>
      <c r="E9231" s="12">
        <v>66.239999999999995</v>
      </c>
      <c r="G9231" t="str">
        <f>IF(A9231=G1,A9231,"")</f>
        <v/>
      </c>
      <c r="H9231" t="str">
        <f>IF(C9231=H1, C9231,"")</f>
        <v/>
      </c>
      <c r="I9231" t="str">
        <f>IF(D9231=I1,D9231,"")</f>
        <v>Females</v>
      </c>
      <c r="J9231">
        <f t="shared" si="96"/>
        <v>0</v>
      </c>
    </row>
    <row r="9232" spans="1:10" x14ac:dyDescent="0.3">
      <c r="A9232">
        <v>2016</v>
      </c>
      <c r="B9232" t="s">
        <v>161</v>
      </c>
      <c r="C9232" t="s">
        <v>169</v>
      </c>
      <c r="D9232" t="s">
        <v>205</v>
      </c>
      <c r="E9232" s="12">
        <v>66.334639999999993</v>
      </c>
      <c r="G9232" t="str">
        <f>IF(A9232=G1,A9232,"")</f>
        <v/>
      </c>
      <c r="H9232" t="str">
        <f>IF(C9232=H1, C9232,"")</f>
        <v/>
      </c>
      <c r="I9232" t="str">
        <f>IF(D9232=I1,D9232,"")</f>
        <v/>
      </c>
      <c r="J9232">
        <f t="shared" si="96"/>
        <v>0</v>
      </c>
    </row>
    <row r="9233" spans="1:10" x14ac:dyDescent="0.3">
      <c r="A9233">
        <v>2016</v>
      </c>
      <c r="B9233" t="s">
        <v>161</v>
      </c>
      <c r="C9233" t="s">
        <v>170</v>
      </c>
      <c r="D9233" t="s">
        <v>202</v>
      </c>
      <c r="E9233" s="12">
        <v>65.517849999999996</v>
      </c>
      <c r="G9233" t="str">
        <f>IF(A9233=G1,A9233,"")</f>
        <v/>
      </c>
      <c r="H9233" t="str">
        <f>IF(C9233=H1, C9233,"")</f>
        <v/>
      </c>
      <c r="I9233" t="str">
        <f>IF(D9233=I1,D9233,"")</f>
        <v/>
      </c>
      <c r="J9233">
        <f t="shared" si="96"/>
        <v>0</v>
      </c>
    </row>
    <row r="9234" spans="1:10" x14ac:dyDescent="0.3">
      <c r="A9234">
        <v>2016</v>
      </c>
      <c r="B9234" t="s">
        <v>161</v>
      </c>
      <c r="C9234" t="s">
        <v>170</v>
      </c>
      <c r="D9234" t="s">
        <v>203</v>
      </c>
      <c r="E9234" s="12">
        <v>66.764809999999997</v>
      </c>
      <c r="G9234" t="str">
        <f>IF(A9234=G1,A9234,"")</f>
        <v/>
      </c>
      <c r="H9234" t="str">
        <f>IF(C9234=H1, C9234,"")</f>
        <v/>
      </c>
      <c r="I9234" t="str">
        <f>IF(D9234=I1,D9234,"")</f>
        <v>Females</v>
      </c>
      <c r="J9234">
        <f t="shared" si="96"/>
        <v>0</v>
      </c>
    </row>
    <row r="9235" spans="1:10" x14ac:dyDescent="0.3">
      <c r="A9235">
        <v>2016</v>
      </c>
      <c r="B9235" t="s">
        <v>161</v>
      </c>
      <c r="C9235" t="s">
        <v>170</v>
      </c>
      <c r="D9235" t="s">
        <v>205</v>
      </c>
      <c r="E9235" s="12">
        <v>66.078469999999996</v>
      </c>
      <c r="G9235" t="str">
        <f>IF(A9235=G1,A9235,"")</f>
        <v/>
      </c>
      <c r="H9235" t="str">
        <f>IF(C9235=H1, C9235,"")</f>
        <v/>
      </c>
      <c r="I9235" t="str">
        <f>IF(D9235=I1,D9235,"")</f>
        <v/>
      </c>
      <c r="J9235">
        <f t="shared" ref="J9235:J9298" si="97">IF(AND(A9235=$G$8786,AND(H9235=$H$1,I9235=$I$1)),E9235,0)</f>
        <v>0</v>
      </c>
    </row>
    <row r="9236" spans="1:10" x14ac:dyDescent="0.3">
      <c r="A9236">
        <v>2016</v>
      </c>
      <c r="B9236" t="s">
        <v>161</v>
      </c>
      <c r="C9236" t="s">
        <v>171</v>
      </c>
      <c r="D9236" t="s">
        <v>202</v>
      </c>
      <c r="E9236" s="12">
        <v>60.478789999999996</v>
      </c>
      <c r="G9236" t="str">
        <f>IF(A9236=G1,A9236,"")</f>
        <v/>
      </c>
      <c r="H9236" t="str">
        <f>IF(C9236=H1, C9236,"")</f>
        <v/>
      </c>
      <c r="I9236" t="str">
        <f>IF(D9236=I1,D9236,"")</f>
        <v/>
      </c>
      <c r="J9236">
        <f t="shared" si="97"/>
        <v>0</v>
      </c>
    </row>
    <row r="9237" spans="1:10" x14ac:dyDescent="0.3">
      <c r="A9237">
        <v>2016</v>
      </c>
      <c r="B9237" t="s">
        <v>161</v>
      </c>
      <c r="C9237" t="s">
        <v>171</v>
      </c>
      <c r="D9237" t="s">
        <v>203</v>
      </c>
      <c r="E9237" s="12">
        <v>64.172359999999998</v>
      </c>
      <c r="G9237" t="str">
        <f>IF(A9237=G1,A9237,"")</f>
        <v/>
      </c>
      <c r="H9237" t="str">
        <f>IF(C9237=H1, C9237,"")</f>
        <v/>
      </c>
      <c r="I9237" t="str">
        <f>IF(D9237=I1,D9237,"")</f>
        <v>Females</v>
      </c>
      <c r="J9237">
        <f t="shared" si="97"/>
        <v>0</v>
      </c>
    </row>
    <row r="9238" spans="1:10" x14ac:dyDescent="0.3">
      <c r="A9238">
        <v>2016</v>
      </c>
      <c r="B9238" t="s">
        <v>161</v>
      </c>
      <c r="C9238" t="s">
        <v>171</v>
      </c>
      <c r="D9238" t="s">
        <v>205</v>
      </c>
      <c r="E9238" s="12">
        <v>62.252789999999997</v>
      </c>
      <c r="G9238" t="str">
        <f>IF(A9238=G1,A9238,"")</f>
        <v/>
      </c>
      <c r="H9238" t="str">
        <f>IF(C9238=H1, C9238,"")</f>
        <v/>
      </c>
      <c r="I9238" t="str">
        <f>IF(D9238=I1,D9238,"")</f>
        <v/>
      </c>
      <c r="J9238">
        <f t="shared" si="97"/>
        <v>0</v>
      </c>
    </row>
    <row r="9239" spans="1:10" x14ac:dyDescent="0.3">
      <c r="A9239">
        <v>2016</v>
      </c>
      <c r="B9239" t="s">
        <v>161</v>
      </c>
      <c r="C9239" t="s">
        <v>172</v>
      </c>
      <c r="D9239" t="s">
        <v>202</v>
      </c>
      <c r="E9239" s="12">
        <v>65.041529999999995</v>
      </c>
      <c r="G9239" t="str">
        <f>IF(A9239=G1,A9239,"")</f>
        <v/>
      </c>
      <c r="H9239" t="str">
        <f>IF(C9239=H1, C9239,"")</f>
        <v/>
      </c>
      <c r="I9239" t="str">
        <f>IF(D9239=I1,D9239,"")</f>
        <v/>
      </c>
      <c r="J9239">
        <f t="shared" si="97"/>
        <v>0</v>
      </c>
    </row>
    <row r="9240" spans="1:10" x14ac:dyDescent="0.3">
      <c r="A9240">
        <v>2016</v>
      </c>
      <c r="B9240" t="s">
        <v>161</v>
      </c>
      <c r="C9240" t="s">
        <v>172</v>
      </c>
      <c r="D9240" t="s">
        <v>203</v>
      </c>
      <c r="E9240" s="12">
        <v>65.52722</v>
      </c>
      <c r="G9240" t="str">
        <f>IF(A9240=G1,A9240,"")</f>
        <v/>
      </c>
      <c r="H9240" t="str">
        <f>IF(C9240=H1, C9240,"")</f>
        <v/>
      </c>
      <c r="I9240" t="str">
        <f>IF(D9240=I1,D9240,"")</f>
        <v>Females</v>
      </c>
      <c r="J9240">
        <f t="shared" si="97"/>
        <v>0</v>
      </c>
    </row>
    <row r="9241" spans="1:10" x14ac:dyDescent="0.3">
      <c r="A9241">
        <v>2016</v>
      </c>
      <c r="B9241" t="s">
        <v>161</v>
      </c>
      <c r="C9241" t="s">
        <v>172</v>
      </c>
      <c r="D9241" t="s">
        <v>205</v>
      </c>
      <c r="E9241" s="12">
        <v>65.291340000000005</v>
      </c>
      <c r="G9241" t="str">
        <f>IF(A9241=G1,A9241,"")</f>
        <v/>
      </c>
      <c r="H9241" t="str">
        <f>IF(C9241=H1, C9241,"")</f>
        <v/>
      </c>
      <c r="I9241" t="str">
        <f>IF(D9241=I1,D9241,"")</f>
        <v/>
      </c>
      <c r="J9241">
        <f t="shared" si="97"/>
        <v>0</v>
      </c>
    </row>
    <row r="9242" spans="1:10" x14ac:dyDescent="0.3">
      <c r="A9242">
        <v>2016</v>
      </c>
      <c r="B9242" t="s">
        <v>161</v>
      </c>
      <c r="C9242" t="s">
        <v>173</v>
      </c>
      <c r="D9242" t="s">
        <v>202</v>
      </c>
      <c r="E9242" s="12">
        <v>64.006270000000001</v>
      </c>
      <c r="G9242" t="str">
        <f>IF(A9242=G1,A9242,"")</f>
        <v/>
      </c>
      <c r="H9242" t="str">
        <f>IF(C9242=H1, C9242,"")</f>
        <v/>
      </c>
      <c r="I9242" t="str">
        <f>IF(D9242=I1,D9242,"")</f>
        <v/>
      </c>
      <c r="J9242">
        <f t="shared" si="97"/>
        <v>0</v>
      </c>
    </row>
    <row r="9243" spans="1:10" x14ac:dyDescent="0.3">
      <c r="A9243">
        <v>2016</v>
      </c>
      <c r="B9243" t="s">
        <v>161</v>
      </c>
      <c r="C9243" t="s">
        <v>173</v>
      </c>
      <c r="D9243" t="s">
        <v>203</v>
      </c>
      <c r="E9243" s="12">
        <v>67.694789999999998</v>
      </c>
      <c r="G9243" t="str">
        <f>IF(A9243=G1,A9243,"")</f>
        <v/>
      </c>
      <c r="H9243" t="str">
        <f>IF(C9243=H1, C9243,"")</f>
        <v/>
      </c>
      <c r="I9243" t="str">
        <f>IF(D9243=I1,D9243,"")</f>
        <v>Females</v>
      </c>
      <c r="J9243">
        <f t="shared" si="97"/>
        <v>0</v>
      </c>
    </row>
    <row r="9244" spans="1:10" x14ac:dyDescent="0.3">
      <c r="A9244">
        <v>2016</v>
      </c>
      <c r="B9244" t="s">
        <v>161</v>
      </c>
      <c r="C9244" t="s">
        <v>173</v>
      </c>
      <c r="D9244" t="s">
        <v>205</v>
      </c>
      <c r="E9244" s="12">
        <v>65.612390000000005</v>
      </c>
      <c r="G9244" t="str">
        <f>IF(A9244=G1,A9244,"")</f>
        <v/>
      </c>
      <c r="H9244" t="str">
        <f>IF(C9244=H1, C9244,"")</f>
        <v/>
      </c>
      <c r="I9244" t="str">
        <f>IF(D9244=I1,D9244,"")</f>
        <v/>
      </c>
      <c r="J9244">
        <f t="shared" si="97"/>
        <v>0</v>
      </c>
    </row>
    <row r="9245" spans="1:10" x14ac:dyDescent="0.3">
      <c r="A9245">
        <v>2016</v>
      </c>
      <c r="B9245" t="s">
        <v>161</v>
      </c>
      <c r="C9245" t="s">
        <v>174</v>
      </c>
      <c r="D9245" t="s">
        <v>202</v>
      </c>
      <c r="E9245" s="12">
        <v>57.579149999999998</v>
      </c>
      <c r="G9245" t="str">
        <f>IF(A9245=G1,A9245,"")</f>
        <v/>
      </c>
      <c r="H9245" t="str">
        <f>IF(C9245=H1, C9245,"")</f>
        <v/>
      </c>
      <c r="I9245" t="str">
        <f>IF(D9245=I1,D9245,"")</f>
        <v/>
      </c>
      <c r="J9245">
        <f t="shared" si="97"/>
        <v>0</v>
      </c>
    </row>
    <row r="9246" spans="1:10" x14ac:dyDescent="0.3">
      <c r="A9246">
        <v>2016</v>
      </c>
      <c r="B9246" t="s">
        <v>161</v>
      </c>
      <c r="C9246" t="s">
        <v>174</v>
      </c>
      <c r="D9246" t="s">
        <v>203</v>
      </c>
      <c r="E9246" s="12">
        <v>57.885599999999997</v>
      </c>
      <c r="G9246" t="str">
        <f>IF(A9246=G1,A9246,"")</f>
        <v/>
      </c>
      <c r="H9246" t="str">
        <f>IF(C9246=H1, C9246,"")</f>
        <v/>
      </c>
      <c r="I9246" t="str">
        <f>IF(D9246=I1,D9246,"")</f>
        <v>Females</v>
      </c>
      <c r="J9246">
        <f t="shared" si="97"/>
        <v>0</v>
      </c>
    </row>
    <row r="9247" spans="1:10" x14ac:dyDescent="0.3">
      <c r="A9247">
        <v>2016</v>
      </c>
      <c r="B9247" t="s">
        <v>161</v>
      </c>
      <c r="C9247" t="s">
        <v>174</v>
      </c>
      <c r="D9247" t="s">
        <v>205</v>
      </c>
      <c r="E9247" s="12">
        <v>57.72983</v>
      </c>
      <c r="G9247" t="str">
        <f>IF(A9247=G1,A9247,"")</f>
        <v/>
      </c>
      <c r="H9247" t="str">
        <f>IF(C9247=H1, C9247,"")</f>
        <v/>
      </c>
      <c r="I9247" t="str">
        <f>IF(D9247=I1,D9247,"")</f>
        <v/>
      </c>
      <c r="J9247">
        <f t="shared" si="97"/>
        <v>0</v>
      </c>
    </row>
    <row r="9248" spans="1:10" x14ac:dyDescent="0.3">
      <c r="A9248">
        <v>2016</v>
      </c>
      <c r="B9248" t="s">
        <v>161</v>
      </c>
      <c r="C9248" t="s">
        <v>175</v>
      </c>
      <c r="D9248" t="s">
        <v>202</v>
      </c>
      <c r="E9248" s="12">
        <v>68.431299999999993</v>
      </c>
      <c r="G9248" t="str">
        <f>IF(A9248=G1,A9248,"")</f>
        <v/>
      </c>
      <c r="H9248" t="str">
        <f>IF(C9248=H1, C9248,"")</f>
        <v/>
      </c>
      <c r="I9248" t="str">
        <f>IF(D9248=I1,D9248,"")</f>
        <v/>
      </c>
      <c r="J9248">
        <f t="shared" si="97"/>
        <v>0</v>
      </c>
    </row>
    <row r="9249" spans="1:10" x14ac:dyDescent="0.3">
      <c r="A9249">
        <v>2016</v>
      </c>
      <c r="B9249" t="s">
        <v>161</v>
      </c>
      <c r="C9249" t="s">
        <v>175</v>
      </c>
      <c r="D9249" t="s">
        <v>203</v>
      </c>
      <c r="E9249" s="12">
        <v>68.384659999999997</v>
      </c>
      <c r="G9249" t="str">
        <f>IF(A9249=G1,A9249,"")</f>
        <v/>
      </c>
      <c r="H9249" t="str">
        <f>IF(C9249=H1, C9249,"")</f>
        <v/>
      </c>
      <c r="I9249" t="str">
        <f>IF(D9249=I1,D9249,"")</f>
        <v>Females</v>
      </c>
      <c r="J9249">
        <f t="shared" si="97"/>
        <v>0</v>
      </c>
    </row>
    <row r="9250" spans="1:10" x14ac:dyDescent="0.3">
      <c r="A9250">
        <v>2016</v>
      </c>
      <c r="B9250" t="s">
        <v>161</v>
      </c>
      <c r="C9250" t="s">
        <v>175</v>
      </c>
      <c r="D9250" t="s">
        <v>205</v>
      </c>
      <c r="E9250" s="12">
        <v>68.635019999999997</v>
      </c>
      <c r="G9250" t="str">
        <f>IF(A9250=G1,A9250,"")</f>
        <v/>
      </c>
      <c r="H9250" t="str">
        <f>IF(C9250=H1, C9250,"")</f>
        <v/>
      </c>
      <c r="I9250" t="str">
        <f>IF(D9250=I1,D9250,"")</f>
        <v/>
      </c>
      <c r="J9250">
        <f t="shared" si="97"/>
        <v>0</v>
      </c>
    </row>
    <row r="9251" spans="1:10" x14ac:dyDescent="0.3">
      <c r="A9251">
        <v>2016</v>
      </c>
      <c r="B9251" t="s">
        <v>161</v>
      </c>
      <c r="C9251" t="s">
        <v>176</v>
      </c>
      <c r="D9251" t="s">
        <v>202</v>
      </c>
      <c r="E9251" s="12">
        <v>65.490380000000002</v>
      </c>
      <c r="G9251" t="str">
        <f>IF(A9251=G1,A9251,"")</f>
        <v/>
      </c>
      <c r="H9251" t="str">
        <f>IF(C9251=H1, C9251,"")</f>
        <v/>
      </c>
      <c r="I9251" t="str">
        <f>IF(D9251=I1,D9251,"")</f>
        <v/>
      </c>
      <c r="J9251">
        <f t="shared" si="97"/>
        <v>0</v>
      </c>
    </row>
    <row r="9252" spans="1:10" x14ac:dyDescent="0.3">
      <c r="A9252">
        <v>2016</v>
      </c>
      <c r="B9252" t="s">
        <v>161</v>
      </c>
      <c r="C9252" t="s">
        <v>176</v>
      </c>
      <c r="D9252" t="s">
        <v>203</v>
      </c>
      <c r="E9252" s="12">
        <v>65.840329999999994</v>
      </c>
      <c r="G9252" t="str">
        <f>IF(A9252=G1,A9252,"")</f>
        <v/>
      </c>
      <c r="H9252" t="str">
        <f>IF(C9252=H1, C9252,"")</f>
        <v/>
      </c>
      <c r="I9252" t="str">
        <f>IF(D9252=I1,D9252,"")</f>
        <v>Females</v>
      </c>
      <c r="J9252">
        <f t="shared" si="97"/>
        <v>0</v>
      </c>
    </row>
    <row r="9253" spans="1:10" x14ac:dyDescent="0.3">
      <c r="A9253">
        <v>2016</v>
      </c>
      <c r="B9253" t="s">
        <v>161</v>
      </c>
      <c r="C9253" t="s">
        <v>176</v>
      </c>
      <c r="D9253" t="s">
        <v>205</v>
      </c>
      <c r="E9253" s="12">
        <v>65.663240000000002</v>
      </c>
      <c r="G9253" t="str">
        <f>IF(A9253=G1,A9253,"")</f>
        <v/>
      </c>
      <c r="H9253" t="str">
        <f>IF(C9253=H1, C9253,"")</f>
        <v/>
      </c>
      <c r="I9253" t="str">
        <f>IF(D9253=I1,D9253,"")</f>
        <v/>
      </c>
      <c r="J9253">
        <f t="shared" si="97"/>
        <v>0</v>
      </c>
    </row>
    <row r="9254" spans="1:10" x14ac:dyDescent="0.3">
      <c r="A9254">
        <v>2016</v>
      </c>
      <c r="B9254" t="s">
        <v>161</v>
      </c>
      <c r="C9254" t="s">
        <v>177</v>
      </c>
      <c r="D9254" t="s">
        <v>202</v>
      </c>
      <c r="E9254" s="12">
        <v>48.776299999999999</v>
      </c>
      <c r="G9254" t="str">
        <f>IF(A9254=G1,A9254,"")</f>
        <v/>
      </c>
      <c r="H9254" t="str">
        <f>IF(C9254=H1, C9254,"")</f>
        <v/>
      </c>
      <c r="I9254" t="str">
        <f>IF(D9254=I1,D9254,"")</f>
        <v/>
      </c>
      <c r="J9254">
        <f t="shared" si="97"/>
        <v>0</v>
      </c>
    </row>
    <row r="9255" spans="1:10" x14ac:dyDescent="0.3">
      <c r="A9255">
        <v>2016</v>
      </c>
      <c r="B9255" t="s">
        <v>161</v>
      </c>
      <c r="C9255" t="s">
        <v>177</v>
      </c>
      <c r="D9255" t="s">
        <v>203</v>
      </c>
      <c r="E9255" s="12">
        <v>51.327280000000002</v>
      </c>
      <c r="G9255" t="str">
        <f>IF(A9255=G1,A9255,"")</f>
        <v/>
      </c>
      <c r="H9255" t="str">
        <f>IF(C9255=H1, C9255,"")</f>
        <v/>
      </c>
      <c r="I9255" t="str">
        <f>IF(D9255=I1,D9255,"")</f>
        <v>Females</v>
      </c>
      <c r="J9255">
        <f t="shared" si="97"/>
        <v>0</v>
      </c>
    </row>
    <row r="9256" spans="1:10" x14ac:dyDescent="0.3">
      <c r="A9256">
        <v>2016</v>
      </c>
      <c r="B9256" t="s">
        <v>161</v>
      </c>
      <c r="C9256" t="s">
        <v>177</v>
      </c>
      <c r="D9256" t="s">
        <v>205</v>
      </c>
      <c r="E9256" s="12">
        <v>50.031820000000003</v>
      </c>
      <c r="G9256" t="str">
        <f>IF(A9256=G1,A9256,"")</f>
        <v/>
      </c>
      <c r="H9256" t="str">
        <f>IF(C9256=H1, C9256,"")</f>
        <v/>
      </c>
      <c r="I9256" t="str">
        <f>IF(D9256=I1,D9256,"")</f>
        <v/>
      </c>
      <c r="J9256">
        <f t="shared" si="97"/>
        <v>0</v>
      </c>
    </row>
    <row r="9257" spans="1:10" x14ac:dyDescent="0.3">
      <c r="A9257">
        <v>2016</v>
      </c>
      <c r="B9257" t="s">
        <v>161</v>
      </c>
      <c r="C9257" t="s">
        <v>178</v>
      </c>
      <c r="D9257" t="s">
        <v>202</v>
      </c>
      <c r="E9257" s="12">
        <v>54.699669999999998</v>
      </c>
      <c r="G9257" t="str">
        <f>IF(A9257=G1,A9257,"")</f>
        <v/>
      </c>
      <c r="H9257" t="str">
        <f>IF(C9257=H1, C9257,"")</f>
        <v/>
      </c>
      <c r="I9257" t="str">
        <f>IF(D9257=I1,D9257,"")</f>
        <v/>
      </c>
      <c r="J9257">
        <f t="shared" si="97"/>
        <v>0</v>
      </c>
    </row>
    <row r="9258" spans="1:10" x14ac:dyDescent="0.3">
      <c r="A9258">
        <v>2016</v>
      </c>
      <c r="B9258" t="s">
        <v>161</v>
      </c>
      <c r="C9258" t="s">
        <v>178</v>
      </c>
      <c r="D9258" t="s">
        <v>203</v>
      </c>
      <c r="E9258" s="12">
        <v>56.782359999999997</v>
      </c>
      <c r="G9258" t="str">
        <f>IF(A9258=G1,A9258,"")</f>
        <v/>
      </c>
      <c r="H9258" t="str">
        <f>IF(C9258=H1, C9258,"")</f>
        <v/>
      </c>
      <c r="I9258" t="str">
        <f>IF(D9258=I1,D9258,"")</f>
        <v>Females</v>
      </c>
      <c r="J9258">
        <f t="shared" si="97"/>
        <v>0</v>
      </c>
    </row>
    <row r="9259" spans="1:10" x14ac:dyDescent="0.3">
      <c r="A9259">
        <v>2016</v>
      </c>
      <c r="B9259" t="s">
        <v>161</v>
      </c>
      <c r="C9259" t="s">
        <v>178</v>
      </c>
      <c r="D9259" t="s">
        <v>205</v>
      </c>
      <c r="E9259" s="12">
        <v>55.731079999999999</v>
      </c>
      <c r="G9259" t="str">
        <f>IF(A9259=G1,A9259,"")</f>
        <v/>
      </c>
      <c r="H9259" t="str">
        <f>IF(C9259=H1, C9259,"")</f>
        <v/>
      </c>
      <c r="I9259" t="str">
        <f>IF(D9259=I1,D9259,"")</f>
        <v/>
      </c>
      <c r="J9259">
        <f t="shared" si="97"/>
        <v>0</v>
      </c>
    </row>
    <row r="9260" spans="1:10" x14ac:dyDescent="0.3">
      <c r="A9260">
        <v>2016</v>
      </c>
      <c r="B9260" t="s">
        <v>161</v>
      </c>
      <c r="C9260" t="s">
        <v>215</v>
      </c>
      <c r="D9260" t="s">
        <v>202</v>
      </c>
      <c r="E9260" s="12">
        <v>52.52861</v>
      </c>
      <c r="G9260" t="str">
        <f>IF(A9260=G1,A9260,"")</f>
        <v/>
      </c>
      <c r="H9260" t="str">
        <f>IF(C9260=H1, C9260,"")</f>
        <v/>
      </c>
      <c r="I9260" t="str">
        <f>IF(D9260=I1,D9260,"")</f>
        <v/>
      </c>
      <c r="J9260">
        <f t="shared" si="97"/>
        <v>0</v>
      </c>
    </row>
    <row r="9261" spans="1:10" x14ac:dyDescent="0.3">
      <c r="A9261">
        <v>2016</v>
      </c>
      <c r="B9261" t="s">
        <v>161</v>
      </c>
      <c r="C9261" t="s">
        <v>215</v>
      </c>
      <c r="D9261" t="s">
        <v>203</v>
      </c>
      <c r="E9261" s="12">
        <v>59.545000000000002</v>
      </c>
      <c r="G9261" t="str">
        <f>IF(A9261=G1,A9261,"")</f>
        <v/>
      </c>
      <c r="H9261" t="str">
        <f>IF(C9261=H1, C9261,"")</f>
        <v/>
      </c>
      <c r="I9261" t="str">
        <f>IF(D9261=I1,D9261,"")</f>
        <v>Females</v>
      </c>
      <c r="J9261">
        <f t="shared" si="97"/>
        <v>0</v>
      </c>
    </row>
    <row r="9262" spans="1:10" x14ac:dyDescent="0.3">
      <c r="A9262">
        <v>2016</v>
      </c>
      <c r="B9262" t="s">
        <v>161</v>
      </c>
      <c r="C9262" t="s">
        <v>215</v>
      </c>
      <c r="D9262" t="s">
        <v>205</v>
      </c>
      <c r="E9262" s="12">
        <v>55.788379999999997</v>
      </c>
      <c r="G9262" t="str">
        <f>IF(A9262=G1,A9262,"")</f>
        <v/>
      </c>
      <c r="H9262" t="str">
        <f>IF(C9262=H1, C9262,"")</f>
        <v/>
      </c>
      <c r="I9262" t="str">
        <f>IF(D9262=I1,D9262,"")</f>
        <v/>
      </c>
      <c r="J9262">
        <f t="shared" si="97"/>
        <v>0</v>
      </c>
    </row>
    <row r="9263" spans="1:10" x14ac:dyDescent="0.3">
      <c r="A9263">
        <v>2016</v>
      </c>
      <c r="B9263" t="s">
        <v>161</v>
      </c>
      <c r="C9263" t="s">
        <v>179</v>
      </c>
      <c r="D9263" t="s">
        <v>202</v>
      </c>
      <c r="E9263" s="12">
        <v>65.281999999999996</v>
      </c>
      <c r="G9263" t="str">
        <f>IF(A9263=G1,A9263,"")</f>
        <v/>
      </c>
      <c r="H9263" t="str">
        <f>IF(C9263=H1, C9263,"")</f>
        <v/>
      </c>
      <c r="I9263" t="str">
        <f>IF(D9263=I1,D9263,"")</f>
        <v/>
      </c>
      <c r="J9263">
        <f t="shared" si="97"/>
        <v>0</v>
      </c>
    </row>
    <row r="9264" spans="1:10" x14ac:dyDescent="0.3">
      <c r="A9264">
        <v>2016</v>
      </c>
      <c r="B9264" t="s">
        <v>161</v>
      </c>
      <c r="C9264" t="s">
        <v>179</v>
      </c>
      <c r="D9264" t="s">
        <v>203</v>
      </c>
      <c r="E9264" s="12">
        <v>67.311549999999997</v>
      </c>
      <c r="G9264" t="str">
        <f>IF(A9264=G1,A9264,"")</f>
        <v/>
      </c>
      <c r="H9264" t="str">
        <f>IF(C9264=H1, C9264,"")</f>
        <v/>
      </c>
      <c r="I9264" t="str">
        <f>IF(D9264=I1,D9264,"")</f>
        <v>Females</v>
      </c>
      <c r="J9264">
        <f t="shared" si="97"/>
        <v>0</v>
      </c>
    </row>
    <row r="9265" spans="1:10" x14ac:dyDescent="0.3">
      <c r="A9265">
        <v>2016</v>
      </c>
      <c r="B9265" t="s">
        <v>161</v>
      </c>
      <c r="C9265" t="s">
        <v>179</v>
      </c>
      <c r="D9265" t="s">
        <v>205</v>
      </c>
      <c r="E9265" s="12">
        <v>66.283609999999996</v>
      </c>
      <c r="G9265" t="str">
        <f>IF(A9265=G1,A9265,"")</f>
        <v/>
      </c>
      <c r="H9265" t="str">
        <f>IF(C9265=H1, C9265,"")</f>
        <v/>
      </c>
      <c r="I9265" t="str">
        <f>IF(D9265=I1,D9265,"")</f>
        <v/>
      </c>
      <c r="J9265">
        <f t="shared" si="97"/>
        <v>0</v>
      </c>
    </row>
    <row r="9266" spans="1:10" x14ac:dyDescent="0.3">
      <c r="A9266">
        <v>2016</v>
      </c>
      <c r="B9266" t="s">
        <v>161</v>
      </c>
      <c r="C9266" t="s">
        <v>180</v>
      </c>
      <c r="D9266" t="s">
        <v>202</v>
      </c>
      <c r="E9266" s="12">
        <v>65.965519999999998</v>
      </c>
      <c r="G9266" t="str">
        <f>IF(A9266=G1,A9266,"")</f>
        <v/>
      </c>
      <c r="H9266" t="str">
        <f>IF(C9266=H1, C9266,"")</f>
        <v/>
      </c>
      <c r="I9266" t="str">
        <f>IF(D9266=I1,D9266,"")</f>
        <v/>
      </c>
      <c r="J9266">
        <f t="shared" si="97"/>
        <v>0</v>
      </c>
    </row>
    <row r="9267" spans="1:10" x14ac:dyDescent="0.3">
      <c r="A9267">
        <v>2016</v>
      </c>
      <c r="B9267" t="s">
        <v>161</v>
      </c>
      <c r="C9267" t="s">
        <v>180</v>
      </c>
      <c r="D9267" t="s">
        <v>203</v>
      </c>
      <c r="E9267" s="12">
        <v>68.302359999999993</v>
      </c>
      <c r="G9267" t="str">
        <f>IF(A9267=G1,A9267,"")</f>
        <v/>
      </c>
      <c r="H9267" t="str">
        <f>IF(C9267=H1, C9267,"")</f>
        <v/>
      </c>
      <c r="I9267" t="str">
        <f>IF(D9267=I1,D9267,"")</f>
        <v>Females</v>
      </c>
      <c r="J9267">
        <f t="shared" si="97"/>
        <v>0</v>
      </c>
    </row>
    <row r="9268" spans="1:10" x14ac:dyDescent="0.3">
      <c r="A9268">
        <v>2016</v>
      </c>
      <c r="B9268" t="s">
        <v>161</v>
      </c>
      <c r="C9268" t="s">
        <v>180</v>
      </c>
      <c r="D9268" t="s">
        <v>205</v>
      </c>
      <c r="E9268" s="12">
        <v>66.677840000000003</v>
      </c>
      <c r="G9268" t="str">
        <f>IF(A9268=G1,A9268,"")</f>
        <v/>
      </c>
      <c r="H9268" t="str">
        <f>IF(C9268=H1, C9268,"")</f>
        <v/>
      </c>
      <c r="I9268" t="str">
        <f>IF(D9268=I1,D9268,"")</f>
        <v/>
      </c>
      <c r="J9268">
        <f t="shared" si="97"/>
        <v>0</v>
      </c>
    </row>
    <row r="9269" spans="1:10" x14ac:dyDescent="0.3">
      <c r="A9269">
        <v>2016</v>
      </c>
      <c r="B9269" t="s">
        <v>161</v>
      </c>
      <c r="C9269" t="s">
        <v>181</v>
      </c>
      <c r="D9269" t="s">
        <v>202</v>
      </c>
      <c r="E9269" s="12">
        <v>54.646450000000002</v>
      </c>
      <c r="G9269" t="str">
        <f>IF(A9269=G1,A9269,"")</f>
        <v/>
      </c>
      <c r="H9269" t="str">
        <f>IF(C9269=H1, C9269,"")</f>
        <v/>
      </c>
      <c r="I9269" t="str">
        <f>IF(D9269=I1,D9269,"")</f>
        <v/>
      </c>
      <c r="J9269">
        <f t="shared" si="97"/>
        <v>0</v>
      </c>
    </row>
    <row r="9270" spans="1:10" x14ac:dyDescent="0.3">
      <c r="A9270">
        <v>2016</v>
      </c>
      <c r="B9270" t="s">
        <v>161</v>
      </c>
      <c r="C9270" t="s">
        <v>181</v>
      </c>
      <c r="D9270" t="s">
        <v>203</v>
      </c>
      <c r="E9270" s="12">
        <v>55.500999999999998</v>
      </c>
      <c r="G9270" t="str">
        <f>IF(A9270=G1,A9270,"")</f>
        <v/>
      </c>
      <c r="H9270" t="str">
        <f>IF(C9270=H1, C9270,"")</f>
        <v/>
      </c>
      <c r="I9270" t="str">
        <f>IF(D9270=I1,D9270,"")</f>
        <v>Females</v>
      </c>
      <c r="J9270">
        <f t="shared" si="97"/>
        <v>0</v>
      </c>
    </row>
    <row r="9271" spans="1:10" x14ac:dyDescent="0.3">
      <c r="A9271">
        <v>2016</v>
      </c>
      <c r="B9271" t="s">
        <v>161</v>
      </c>
      <c r="C9271" t="s">
        <v>181</v>
      </c>
      <c r="D9271" t="s">
        <v>205</v>
      </c>
      <c r="E9271" s="12">
        <v>55.065849999999998</v>
      </c>
      <c r="G9271" t="str">
        <f>IF(A9271=G1,A9271,"")</f>
        <v/>
      </c>
      <c r="H9271" t="str">
        <f>IF(C9271=H1, C9271,"")</f>
        <v/>
      </c>
      <c r="I9271" t="str">
        <f>IF(D9271=I1,D9271,"")</f>
        <v/>
      </c>
      <c r="J9271">
        <f t="shared" si="97"/>
        <v>0</v>
      </c>
    </row>
    <row r="9272" spans="1:10" x14ac:dyDescent="0.3">
      <c r="A9272">
        <v>2016</v>
      </c>
      <c r="B9272" t="s">
        <v>182</v>
      </c>
      <c r="C9272" t="s">
        <v>183</v>
      </c>
      <c r="D9272" t="s">
        <v>202</v>
      </c>
      <c r="E9272" s="12">
        <v>71.810739999999996</v>
      </c>
      <c r="G9272" t="str">
        <f>IF(A9272=G1,A9272,"")</f>
        <v/>
      </c>
      <c r="H9272" t="str">
        <f>IF(C9272=H1, C9272,"")</f>
        <v/>
      </c>
      <c r="I9272" t="str">
        <f>IF(D9272=I1,D9272,"")</f>
        <v/>
      </c>
      <c r="J9272">
        <f t="shared" si="97"/>
        <v>0</v>
      </c>
    </row>
    <row r="9273" spans="1:10" x14ac:dyDescent="0.3">
      <c r="A9273">
        <v>2016</v>
      </c>
      <c r="B9273" t="s">
        <v>182</v>
      </c>
      <c r="C9273" t="s">
        <v>183</v>
      </c>
      <c r="D9273" t="s">
        <v>203</v>
      </c>
      <c r="E9273" s="12">
        <v>74.148899999999998</v>
      </c>
      <c r="G9273" t="str">
        <f>IF(A9273=G1,A9273,"")</f>
        <v/>
      </c>
      <c r="H9273" t="str">
        <f>IF(C9273=H1, C9273,"")</f>
        <v/>
      </c>
      <c r="I9273" t="str">
        <f>IF(D9273=I1,D9273,"")</f>
        <v>Females</v>
      </c>
      <c r="J9273">
        <f t="shared" si="97"/>
        <v>0</v>
      </c>
    </row>
    <row r="9274" spans="1:10" x14ac:dyDescent="0.3">
      <c r="A9274">
        <v>2016</v>
      </c>
      <c r="B9274" t="s">
        <v>182</v>
      </c>
      <c r="C9274" t="s">
        <v>183</v>
      </c>
      <c r="D9274" t="s">
        <v>205</v>
      </c>
      <c r="E9274" s="12">
        <v>72.996799999999993</v>
      </c>
      <c r="G9274" t="str">
        <f>IF(A9274=G1,A9274,"")</f>
        <v/>
      </c>
      <c r="H9274" t="str">
        <f>IF(C9274=H1, C9274,"")</f>
        <v/>
      </c>
      <c r="I9274" t="str">
        <f>IF(D9274=I1,D9274,"")</f>
        <v/>
      </c>
      <c r="J9274">
        <f t="shared" si="97"/>
        <v>0</v>
      </c>
    </row>
    <row r="9275" spans="1:10" x14ac:dyDescent="0.3">
      <c r="A9275">
        <v>2016</v>
      </c>
      <c r="B9275" t="s">
        <v>182</v>
      </c>
      <c r="C9275" t="s">
        <v>184</v>
      </c>
      <c r="D9275" t="s">
        <v>202</v>
      </c>
      <c r="E9275" s="12">
        <v>67.000619999999998</v>
      </c>
      <c r="G9275" t="str">
        <f>IF(A9275=G1,A9275,"")</f>
        <v/>
      </c>
      <c r="H9275" t="str">
        <f>IF(C9275=H1, C9275,"")</f>
        <v/>
      </c>
      <c r="I9275" t="str">
        <f>IF(D9275=I1,D9275,"")</f>
        <v/>
      </c>
      <c r="J9275">
        <f t="shared" si="97"/>
        <v>0</v>
      </c>
    </row>
    <row r="9276" spans="1:10" x14ac:dyDescent="0.3">
      <c r="A9276">
        <v>2016</v>
      </c>
      <c r="B9276" t="s">
        <v>182</v>
      </c>
      <c r="C9276" t="s">
        <v>184</v>
      </c>
      <c r="D9276" t="s">
        <v>203</v>
      </c>
      <c r="E9276" s="12">
        <v>68.796350000000004</v>
      </c>
      <c r="G9276" t="str">
        <f>IF(A9276=G1,A9276,"")</f>
        <v/>
      </c>
      <c r="H9276" t="str">
        <f>IF(C9276=H1, C9276,"")</f>
        <v/>
      </c>
      <c r="I9276" t="str">
        <f>IF(D9276=I1,D9276,"")</f>
        <v>Females</v>
      </c>
      <c r="J9276">
        <f t="shared" si="97"/>
        <v>0</v>
      </c>
    </row>
    <row r="9277" spans="1:10" x14ac:dyDescent="0.3">
      <c r="A9277">
        <v>2016</v>
      </c>
      <c r="B9277" t="s">
        <v>182</v>
      </c>
      <c r="C9277" t="s">
        <v>184</v>
      </c>
      <c r="D9277" t="s">
        <v>205</v>
      </c>
      <c r="E9277" s="12">
        <v>67.895200000000003</v>
      </c>
      <c r="G9277" t="str">
        <f>IF(A9277=G1,A9277,"")</f>
        <v/>
      </c>
      <c r="H9277" t="str">
        <f>IF(C9277=H1, C9277,"")</f>
        <v/>
      </c>
      <c r="I9277" t="str">
        <f>IF(D9277=I1,D9277,"")</f>
        <v/>
      </c>
      <c r="J9277">
        <f t="shared" si="97"/>
        <v>0</v>
      </c>
    </row>
    <row r="9278" spans="1:10" x14ac:dyDescent="0.3">
      <c r="A9278">
        <v>2016</v>
      </c>
      <c r="B9278" t="s">
        <v>182</v>
      </c>
      <c r="C9278" t="s">
        <v>185</v>
      </c>
      <c r="D9278" t="s">
        <v>202</v>
      </c>
      <c r="E9278" s="12">
        <v>59.386969999999998</v>
      </c>
      <c r="G9278" t="str">
        <f>IF(A9278=G1,A9278,"")</f>
        <v/>
      </c>
      <c r="H9278" t="str">
        <f>IF(C9278=H1, C9278,"")</f>
        <v/>
      </c>
      <c r="I9278" t="str">
        <f>IF(D9278=I1,D9278,"")</f>
        <v/>
      </c>
      <c r="J9278">
        <f t="shared" si="97"/>
        <v>0</v>
      </c>
    </row>
    <row r="9279" spans="1:10" x14ac:dyDescent="0.3">
      <c r="A9279">
        <v>2016</v>
      </c>
      <c r="B9279" t="s">
        <v>182</v>
      </c>
      <c r="C9279" t="s">
        <v>185</v>
      </c>
      <c r="D9279" t="s">
        <v>203</v>
      </c>
      <c r="E9279" s="12">
        <v>62.101939999999999</v>
      </c>
      <c r="G9279" t="str">
        <f>IF(A9279=G1,A9279,"")</f>
        <v/>
      </c>
      <c r="H9279" t="str">
        <f>IF(C9279=H1, C9279,"")</f>
        <v/>
      </c>
      <c r="I9279" t="str">
        <f>IF(D9279=I1,D9279,"")</f>
        <v>Females</v>
      </c>
      <c r="J9279">
        <f t="shared" si="97"/>
        <v>0</v>
      </c>
    </row>
    <row r="9280" spans="1:10" x14ac:dyDescent="0.3">
      <c r="A9280">
        <v>2016</v>
      </c>
      <c r="B9280" t="s">
        <v>182</v>
      </c>
      <c r="C9280" t="s">
        <v>185</v>
      </c>
      <c r="D9280" t="s">
        <v>205</v>
      </c>
      <c r="E9280" s="12">
        <v>60.817950000000003</v>
      </c>
      <c r="G9280" t="str">
        <f>IF(A9280=G1,A9280,"")</f>
        <v/>
      </c>
      <c r="H9280" t="str">
        <f>IF(C9280=H1, C9280,"")</f>
        <v/>
      </c>
      <c r="I9280" t="str">
        <f>IF(D9280=I1,D9280,"")</f>
        <v/>
      </c>
      <c r="J9280">
        <f t="shared" si="97"/>
        <v>0</v>
      </c>
    </row>
    <row r="9281" spans="1:13" x14ac:dyDescent="0.3">
      <c r="A9281">
        <v>2016</v>
      </c>
      <c r="B9281" t="s">
        <v>182</v>
      </c>
      <c r="C9281" t="s">
        <v>186</v>
      </c>
      <c r="D9281" t="s">
        <v>202</v>
      </c>
      <c r="E9281" s="12">
        <v>68.049840000000003</v>
      </c>
      <c r="G9281" t="str">
        <f>IF(A9281=G1,A9281,"")</f>
        <v/>
      </c>
      <c r="H9281" t="str">
        <f>IF(C9281=H1, C9281,"")</f>
        <v/>
      </c>
      <c r="I9281" t="str">
        <f>IF(D9281=I1,D9281,"")</f>
        <v/>
      </c>
      <c r="J9281">
        <f t="shared" si="97"/>
        <v>0</v>
      </c>
    </row>
    <row r="9282" spans="1:13" x14ac:dyDescent="0.3">
      <c r="A9282">
        <v>2016</v>
      </c>
      <c r="B9282" t="s">
        <v>182</v>
      </c>
      <c r="C9282" t="s">
        <v>186</v>
      </c>
      <c r="D9282" t="s">
        <v>203</v>
      </c>
      <c r="E9282" s="12">
        <v>69.345849999999999</v>
      </c>
      <c r="G9282" t="str">
        <f>IF(A9282=G1,A9282,"")</f>
        <v/>
      </c>
      <c r="H9282" t="str">
        <f>IF(C9282=H1, C9282,"")</f>
        <v/>
      </c>
      <c r="I9282" t="str">
        <f>IF(D9282=I1,D9282,"")</f>
        <v>Females</v>
      </c>
      <c r="J9282">
        <f t="shared" si="97"/>
        <v>0</v>
      </c>
    </row>
    <row r="9283" spans="1:13" x14ac:dyDescent="0.3">
      <c r="A9283">
        <v>2016</v>
      </c>
      <c r="B9283" t="s">
        <v>182</v>
      </c>
      <c r="C9283" t="s">
        <v>186</v>
      </c>
      <c r="D9283" t="s">
        <v>205</v>
      </c>
      <c r="E9283" s="12">
        <v>68.670419999999993</v>
      </c>
      <c r="G9283" t="str">
        <f>IF(A9283=G1,A9283,"")</f>
        <v/>
      </c>
      <c r="H9283" t="str">
        <f>IF(C9283=H1, C9283,"")</f>
        <v/>
      </c>
      <c r="I9283" t="str">
        <f>IF(D9283=I1,D9283,"")</f>
        <v/>
      </c>
      <c r="J9283">
        <f t="shared" si="97"/>
        <v>0</v>
      </c>
    </row>
    <row r="9284" spans="1:13" x14ac:dyDescent="0.3">
      <c r="A9284">
        <v>2016</v>
      </c>
      <c r="B9284" t="s">
        <v>182</v>
      </c>
      <c r="C9284" t="s">
        <v>187</v>
      </c>
      <c r="D9284" t="s">
        <v>202</v>
      </c>
      <c r="E9284" s="12">
        <v>59.5563</v>
      </c>
      <c r="G9284" t="str">
        <f>IF(A9284=G1,A9284,"")</f>
        <v/>
      </c>
      <c r="H9284" t="str">
        <f>IF(C9284=H1, C9284,"")</f>
        <v/>
      </c>
      <c r="I9284" t="str">
        <f>IF(D9284=I1,D9284,"")</f>
        <v/>
      </c>
      <c r="J9284">
        <f t="shared" si="97"/>
        <v>0</v>
      </c>
    </row>
    <row r="9285" spans="1:13" x14ac:dyDescent="0.3">
      <c r="A9285">
        <v>2016</v>
      </c>
      <c r="B9285" t="s">
        <v>182</v>
      </c>
      <c r="C9285" t="s">
        <v>187</v>
      </c>
      <c r="D9285" t="s">
        <v>203</v>
      </c>
      <c r="E9285" s="12">
        <v>63.307079999999999</v>
      </c>
      <c r="G9285" t="str">
        <f>IF(A9285=G1,A9285,"")</f>
        <v/>
      </c>
      <c r="H9285" t="str">
        <f>IF(C9285=H1, C9285,"")</f>
        <v/>
      </c>
      <c r="I9285" t="str">
        <f>IF(D9285=I1,D9285,"")</f>
        <v>Females</v>
      </c>
      <c r="J9285">
        <f t="shared" si="97"/>
        <v>0</v>
      </c>
    </row>
    <row r="9286" spans="1:13" x14ac:dyDescent="0.3">
      <c r="A9286">
        <v>2016</v>
      </c>
      <c r="B9286" t="s">
        <v>182</v>
      </c>
      <c r="C9286" t="s">
        <v>187</v>
      </c>
      <c r="D9286" t="s">
        <v>205</v>
      </c>
      <c r="E9286" s="12">
        <v>61.322139999999997</v>
      </c>
      <c r="G9286" t="str">
        <f>IF(A9286=G1,A9286,"")</f>
        <v/>
      </c>
      <c r="H9286" t="str">
        <f>IF(C9286=H1, C9286,"")</f>
        <v/>
      </c>
      <c r="I9286" t="str">
        <f>IF(D9286=I1,D9286,"")</f>
        <v/>
      </c>
      <c r="J9286">
        <f t="shared" si="97"/>
        <v>0</v>
      </c>
    </row>
    <row r="9287" spans="1:13" x14ac:dyDescent="0.3">
      <c r="A9287">
        <v>2016</v>
      </c>
      <c r="B9287" t="s">
        <v>182</v>
      </c>
      <c r="C9287" t="s">
        <v>188</v>
      </c>
      <c r="D9287" t="s">
        <v>202</v>
      </c>
      <c r="E9287" s="12">
        <v>72.602199999999996</v>
      </c>
      <c r="G9287" t="str">
        <f>IF(A9287=G1,A9287,"")</f>
        <v/>
      </c>
      <c r="H9287" t="str">
        <f>IF(C9287=H1, C9287,"")</f>
        <v/>
      </c>
      <c r="I9287" t="str">
        <f>IF(D9287=I1,D9287,"")</f>
        <v/>
      </c>
      <c r="J9287">
        <f t="shared" si="97"/>
        <v>0</v>
      </c>
    </row>
    <row r="9288" spans="1:13" x14ac:dyDescent="0.3">
      <c r="A9288">
        <v>2016</v>
      </c>
      <c r="B9288" t="s">
        <v>182</v>
      </c>
      <c r="C9288" t="s">
        <v>188</v>
      </c>
      <c r="D9288" t="s">
        <v>203</v>
      </c>
      <c r="E9288" s="12">
        <v>76.900750000000002</v>
      </c>
      <c r="G9288" t="str">
        <f>IF(A9288=G1,A9288,"")</f>
        <v/>
      </c>
      <c r="H9288" t="str">
        <f>IF(C9288=H1, C9288,"")</f>
        <v/>
      </c>
      <c r="I9288" t="str">
        <f>IF(D9288=I1,D9288,"")</f>
        <v>Females</v>
      </c>
      <c r="J9288">
        <f t="shared" si="97"/>
        <v>0</v>
      </c>
    </row>
    <row r="9289" spans="1:13" x14ac:dyDescent="0.3">
      <c r="A9289">
        <v>2016</v>
      </c>
      <c r="B9289" t="s">
        <v>182</v>
      </c>
      <c r="C9289" t="s">
        <v>188</v>
      </c>
      <c r="D9289" t="s">
        <v>205</v>
      </c>
      <c r="E9289" s="12">
        <v>74.811660000000003</v>
      </c>
      <c r="G9289" t="str">
        <f>IF(A9289=G1,A9289,"")</f>
        <v/>
      </c>
      <c r="H9289" t="str">
        <f>IF(C9289=H1, C9289,"")</f>
        <v/>
      </c>
      <c r="I9289" t="str">
        <f>IF(D9289=I1,D9289,"")</f>
        <v/>
      </c>
      <c r="J9289">
        <f t="shared" si="97"/>
        <v>0</v>
      </c>
    </row>
    <row r="9290" spans="1:13" x14ac:dyDescent="0.3">
      <c r="A9290">
        <v>2016</v>
      </c>
      <c r="B9290" t="s">
        <v>182</v>
      </c>
      <c r="C9290" t="s">
        <v>189</v>
      </c>
      <c r="D9290" t="s">
        <v>202</v>
      </c>
      <c r="E9290" s="12">
        <v>56.01981</v>
      </c>
      <c r="G9290" t="str">
        <f>IF(A9290=G1,A9290,"")</f>
        <v/>
      </c>
      <c r="H9290" t="str">
        <f>IF(C9290=H1, C9290,"")</f>
        <v/>
      </c>
      <c r="I9290" t="str">
        <f>IF(D9290=I1,D9290,"")</f>
        <v/>
      </c>
      <c r="J9290">
        <f t="shared" si="97"/>
        <v>0</v>
      </c>
      <c r="L9290" s="12"/>
      <c r="M9290" s="12"/>
    </row>
    <row r="9291" spans="1:13" x14ac:dyDescent="0.3">
      <c r="A9291">
        <v>2016</v>
      </c>
      <c r="B9291" t="s">
        <v>182</v>
      </c>
      <c r="C9291" t="s">
        <v>189</v>
      </c>
      <c r="D9291" t="s">
        <v>203</v>
      </c>
      <c r="E9291" s="12">
        <v>59.43206</v>
      </c>
      <c r="G9291" t="str">
        <f>IF(A9291=G1,A9291,"")</f>
        <v/>
      </c>
      <c r="H9291" t="str">
        <f>IF(C9291=H1, C9291,"")</f>
        <v/>
      </c>
      <c r="I9291" t="str">
        <f>IF(D9291=I1,D9291,"")</f>
        <v>Females</v>
      </c>
      <c r="J9291">
        <f t="shared" si="97"/>
        <v>0</v>
      </c>
      <c r="L9291" s="12"/>
    </row>
    <row r="9292" spans="1:13" x14ac:dyDescent="0.3">
      <c r="A9292">
        <v>2016</v>
      </c>
      <c r="B9292" t="s">
        <v>182</v>
      </c>
      <c r="C9292" t="s">
        <v>189</v>
      </c>
      <c r="D9292" t="s">
        <v>205</v>
      </c>
      <c r="E9292" s="12">
        <v>57.751399999999997</v>
      </c>
      <c r="G9292" t="str">
        <f>IF(A9292=G1,A9292,"")</f>
        <v/>
      </c>
      <c r="H9292" t="str">
        <f>IF(C9292=H1, C9292,"")</f>
        <v/>
      </c>
      <c r="I9292" t="str">
        <f>IF(D9292=I1,D9292,"")</f>
        <v/>
      </c>
      <c r="J9292">
        <f t="shared" si="97"/>
        <v>0</v>
      </c>
      <c r="L9292" s="12"/>
    </row>
    <row r="9293" spans="1:13" x14ac:dyDescent="0.3">
      <c r="A9293">
        <v>2016</v>
      </c>
      <c r="B9293" t="s">
        <v>182</v>
      </c>
      <c r="C9293" t="s">
        <v>216</v>
      </c>
      <c r="D9293" t="s">
        <v>202</v>
      </c>
      <c r="E9293" s="12">
        <v>56.93224</v>
      </c>
      <c r="G9293" t="str">
        <f>IF(A9293=G1,A9293,"")</f>
        <v/>
      </c>
      <c r="H9293" t="str">
        <f>IF(C9293=H1, C9293,"")</f>
        <v/>
      </c>
      <c r="I9293" t="str">
        <f>IF(D9293=I1,D9293,"")</f>
        <v/>
      </c>
      <c r="J9293">
        <f t="shared" si="97"/>
        <v>0</v>
      </c>
      <c r="L9293" s="12"/>
    </row>
    <row r="9294" spans="1:13" x14ac:dyDescent="0.3">
      <c r="A9294">
        <v>2016</v>
      </c>
      <c r="B9294" t="s">
        <v>182</v>
      </c>
      <c r="C9294" t="s">
        <v>216</v>
      </c>
      <c r="D9294" t="s">
        <v>203</v>
      </c>
      <c r="E9294" s="12">
        <v>58.791420000000002</v>
      </c>
      <c r="G9294" t="str">
        <f>IF(A9294=G1,A9294,"")</f>
        <v/>
      </c>
      <c r="H9294" t="str">
        <f>IF(C9294=H1, C9294,"")</f>
        <v/>
      </c>
      <c r="I9294" t="str">
        <f>IF(D9294=I1,D9294,"")</f>
        <v>Females</v>
      </c>
      <c r="J9294">
        <f t="shared" si="97"/>
        <v>0</v>
      </c>
      <c r="L9294" s="12"/>
    </row>
    <row r="9295" spans="1:13" x14ac:dyDescent="0.3">
      <c r="A9295">
        <v>2016</v>
      </c>
      <c r="B9295" t="s">
        <v>182</v>
      </c>
      <c r="C9295" t="s">
        <v>216</v>
      </c>
      <c r="D9295" t="s">
        <v>205</v>
      </c>
      <c r="E9295" s="12">
        <v>57.862639999999999</v>
      </c>
      <c r="G9295" t="str">
        <f>IF(A9295=G1,A9295,"")</f>
        <v/>
      </c>
      <c r="H9295" t="str">
        <f>IF(C9295=H1, C9295,"")</f>
        <v/>
      </c>
      <c r="I9295" t="str">
        <f>IF(D9295=I1,D9295,"")</f>
        <v/>
      </c>
      <c r="J9295">
        <f t="shared" si="97"/>
        <v>0</v>
      </c>
      <c r="L9295" s="12"/>
    </row>
    <row r="9296" spans="1:13" x14ac:dyDescent="0.3">
      <c r="A9296">
        <v>2016</v>
      </c>
      <c r="B9296" t="s">
        <v>182</v>
      </c>
      <c r="C9296" t="s">
        <v>190</v>
      </c>
      <c r="D9296" t="s">
        <v>202</v>
      </c>
      <c r="E9296" s="12">
        <v>65.296369999999996</v>
      </c>
      <c r="G9296" t="str">
        <f>IF(A9296=G1,A9296,"")</f>
        <v/>
      </c>
      <c r="H9296" t="str">
        <f>IF(C9296=H1, C9296,"")</f>
        <v/>
      </c>
      <c r="I9296" t="str">
        <f>IF(D9296=I1,D9296,"")</f>
        <v/>
      </c>
      <c r="J9296">
        <f t="shared" si="97"/>
        <v>0</v>
      </c>
      <c r="L9296" s="12"/>
    </row>
    <row r="9297" spans="1:12" x14ac:dyDescent="0.3">
      <c r="A9297">
        <v>2016</v>
      </c>
      <c r="B9297" t="s">
        <v>182</v>
      </c>
      <c r="C9297" t="s">
        <v>190</v>
      </c>
      <c r="D9297" t="s">
        <v>203</v>
      </c>
      <c r="E9297" s="12">
        <v>68.116389999999996</v>
      </c>
      <c r="G9297" t="str">
        <f>IF(A9297=G1,A9297,"")</f>
        <v/>
      </c>
      <c r="H9297" t="str">
        <f>IF(C9297=H1, C9297,"")</f>
        <v/>
      </c>
      <c r="I9297" t="str">
        <f>IF(D9297=I1,D9297,"")</f>
        <v>Females</v>
      </c>
      <c r="J9297">
        <f t="shared" si="97"/>
        <v>0</v>
      </c>
      <c r="L9297" s="12"/>
    </row>
    <row r="9298" spans="1:12" x14ac:dyDescent="0.3">
      <c r="A9298">
        <v>2016</v>
      </c>
      <c r="B9298" t="s">
        <v>182</v>
      </c>
      <c r="C9298" t="s">
        <v>190</v>
      </c>
      <c r="D9298" t="s">
        <v>205</v>
      </c>
      <c r="E9298" s="12">
        <v>66.621700000000004</v>
      </c>
      <c r="G9298" t="str">
        <f>IF(A9298=G1,A9298,"")</f>
        <v/>
      </c>
      <c r="H9298" t="str">
        <f>IF(C9298=H1, C9298,"")</f>
        <v/>
      </c>
      <c r="I9298" t="str">
        <f>IF(D9298=I1,D9298,"")</f>
        <v/>
      </c>
      <c r="J9298">
        <f t="shared" si="97"/>
        <v>0</v>
      </c>
      <c r="L9298" s="12"/>
    </row>
    <row r="9299" spans="1:12" x14ac:dyDescent="0.3">
      <c r="A9299">
        <v>2016</v>
      </c>
      <c r="B9299" t="s">
        <v>182</v>
      </c>
      <c r="C9299" t="s">
        <v>191</v>
      </c>
      <c r="D9299" t="s">
        <v>202</v>
      </c>
      <c r="E9299" s="12">
        <v>60.409179999999999</v>
      </c>
      <c r="G9299" t="str">
        <f>IF(A9299=G1,A9299,"")</f>
        <v/>
      </c>
      <c r="H9299" t="str">
        <f>IF(C9299=H1, C9299,"")</f>
        <v/>
      </c>
      <c r="I9299" t="str">
        <f>IF(D9299=I1,D9299,"")</f>
        <v/>
      </c>
      <c r="J9299">
        <f t="shared" ref="J9299:J9334" si="98">IF(AND(A9299=$G$8786,AND(H9299=$H$1,I9299=$I$1)),E9299,0)</f>
        <v>0</v>
      </c>
      <c r="L9299" s="12"/>
    </row>
    <row r="9300" spans="1:12" x14ac:dyDescent="0.3">
      <c r="A9300">
        <v>2016</v>
      </c>
      <c r="B9300" t="s">
        <v>182</v>
      </c>
      <c r="C9300" t="s">
        <v>191</v>
      </c>
      <c r="D9300" t="s">
        <v>203</v>
      </c>
      <c r="E9300" s="12">
        <v>61.710500000000003</v>
      </c>
      <c r="G9300" t="str">
        <f>IF(A9300=G1,A9300,"")</f>
        <v/>
      </c>
      <c r="H9300" t="str">
        <f>IF(C9300=H1, C9300,"")</f>
        <v/>
      </c>
      <c r="I9300" t="str">
        <f>IF(D9300=I1,D9300,"")</f>
        <v>Females</v>
      </c>
      <c r="J9300">
        <f t="shared" si="98"/>
        <v>0</v>
      </c>
      <c r="L9300" s="12"/>
    </row>
    <row r="9301" spans="1:12" x14ac:dyDescent="0.3">
      <c r="A9301">
        <v>2016</v>
      </c>
      <c r="B9301" t="s">
        <v>182</v>
      </c>
      <c r="C9301" t="s">
        <v>191</v>
      </c>
      <c r="D9301" t="s">
        <v>205</v>
      </c>
      <c r="E9301" s="12">
        <v>61.062919999999998</v>
      </c>
      <c r="G9301" t="str">
        <f>IF(A9301=G1,A9301,"")</f>
        <v/>
      </c>
      <c r="H9301" t="str">
        <f>IF(C9301=H1, C9301,"")</f>
        <v/>
      </c>
      <c r="I9301" t="str">
        <f>IF(D9301=I1,D9301,"")</f>
        <v/>
      </c>
      <c r="J9301">
        <f t="shared" si="98"/>
        <v>0</v>
      </c>
      <c r="L9301" s="12"/>
    </row>
    <row r="9302" spans="1:12" x14ac:dyDescent="0.3">
      <c r="A9302">
        <v>2016</v>
      </c>
      <c r="B9302" t="s">
        <v>182</v>
      </c>
      <c r="C9302" t="s">
        <v>192</v>
      </c>
      <c r="D9302" t="s">
        <v>202</v>
      </c>
      <c r="E9302" s="12">
        <v>58.575510000000001</v>
      </c>
      <c r="G9302" t="str">
        <f>IF(A9302=G1,A9302,"")</f>
        <v/>
      </c>
      <c r="H9302" t="str">
        <f>IF(C9302=H1, C9302,"")</f>
        <v/>
      </c>
      <c r="I9302" t="str">
        <f>IF(D9302=I1,D9302,"")</f>
        <v/>
      </c>
      <c r="J9302">
        <f t="shared" si="98"/>
        <v>0</v>
      </c>
      <c r="L9302" s="12"/>
    </row>
    <row r="9303" spans="1:12" x14ac:dyDescent="0.3">
      <c r="A9303">
        <v>2016</v>
      </c>
      <c r="B9303" t="s">
        <v>182</v>
      </c>
      <c r="C9303" t="s">
        <v>192</v>
      </c>
      <c r="D9303" t="s">
        <v>203</v>
      </c>
      <c r="E9303" s="12">
        <v>65.520380000000003</v>
      </c>
      <c r="G9303" t="str">
        <f>IF(A9303=G1,A9303,"")</f>
        <v/>
      </c>
      <c r="H9303" t="str">
        <f>IF(C9303=H1, C9303,"")</f>
        <v/>
      </c>
      <c r="I9303" t="str">
        <f>IF(D9303=I1,D9303,"")</f>
        <v>Females</v>
      </c>
      <c r="J9303">
        <f t="shared" si="98"/>
        <v>0</v>
      </c>
      <c r="L9303" s="12"/>
    </row>
    <row r="9304" spans="1:12" x14ac:dyDescent="0.3">
      <c r="A9304">
        <v>2016</v>
      </c>
      <c r="B9304" t="s">
        <v>182</v>
      </c>
      <c r="C9304" t="s">
        <v>192</v>
      </c>
      <c r="D9304" t="s">
        <v>205</v>
      </c>
      <c r="E9304" s="12">
        <v>61.940649999999998</v>
      </c>
      <c r="G9304" t="str">
        <f>IF(A9304=G1,A9304,"")</f>
        <v/>
      </c>
      <c r="H9304" t="str">
        <f>IF(C9304=H1, C9304,"")</f>
        <v/>
      </c>
      <c r="I9304" t="str">
        <f>IF(D9304=I1,D9304,"")</f>
        <v/>
      </c>
      <c r="J9304">
        <f t="shared" si="98"/>
        <v>0</v>
      </c>
      <c r="L9304" s="12"/>
    </row>
    <row r="9305" spans="1:12" x14ac:dyDescent="0.3">
      <c r="A9305">
        <v>2016</v>
      </c>
      <c r="B9305" t="s">
        <v>182</v>
      </c>
      <c r="C9305" t="s">
        <v>193</v>
      </c>
      <c r="D9305" t="s">
        <v>202</v>
      </c>
      <c r="E9305" s="12">
        <v>71.819019999999995</v>
      </c>
      <c r="G9305" t="str">
        <f>IF(A9305=G1,A9305,"")</f>
        <v/>
      </c>
      <c r="H9305" t="str">
        <f>IF(C9305=H1, C9305,"")</f>
        <v/>
      </c>
      <c r="I9305" t="str">
        <f>IF(D9305=I1,D9305,"")</f>
        <v/>
      </c>
      <c r="J9305">
        <f t="shared" si="98"/>
        <v>0</v>
      </c>
      <c r="L9305" s="12"/>
    </row>
    <row r="9306" spans="1:12" x14ac:dyDescent="0.3">
      <c r="A9306">
        <v>2016</v>
      </c>
      <c r="B9306" t="s">
        <v>182</v>
      </c>
      <c r="C9306" t="s">
        <v>193</v>
      </c>
      <c r="D9306" t="s">
        <v>203</v>
      </c>
      <c r="E9306" s="12">
        <v>73.940479999999994</v>
      </c>
      <c r="G9306" t="str">
        <f>IF(A9306=G1,A9306,"")</f>
        <v/>
      </c>
      <c r="H9306" t="str">
        <f>IF(C9306=H1, C9306,"")</f>
        <v/>
      </c>
      <c r="I9306" t="str">
        <f>IF(D9306=I1,D9306,"")</f>
        <v>Females</v>
      </c>
      <c r="J9306">
        <f t="shared" si="98"/>
        <v>0</v>
      </c>
      <c r="L9306" s="12"/>
    </row>
    <row r="9307" spans="1:12" x14ac:dyDescent="0.3">
      <c r="A9307">
        <v>2016</v>
      </c>
      <c r="B9307" t="s">
        <v>182</v>
      </c>
      <c r="C9307" t="s">
        <v>193</v>
      </c>
      <c r="D9307" t="s">
        <v>205</v>
      </c>
      <c r="E9307" s="12">
        <v>72.83672</v>
      </c>
      <c r="G9307" t="str">
        <f>IF(A9307=G1,A9307,"")</f>
        <v/>
      </c>
      <c r="H9307" t="str">
        <f>IF(C9307=H1, C9307,"")</f>
        <v/>
      </c>
      <c r="I9307" t="str">
        <f>IF(D9307=I1,D9307,"")</f>
        <v/>
      </c>
      <c r="J9307">
        <f t="shared" si="98"/>
        <v>0</v>
      </c>
    </row>
    <row r="9308" spans="1:12" x14ac:dyDescent="0.3">
      <c r="A9308">
        <v>2016</v>
      </c>
      <c r="B9308" t="s">
        <v>182</v>
      </c>
      <c r="C9308" t="s">
        <v>194</v>
      </c>
      <c r="D9308" t="s">
        <v>202</v>
      </c>
      <c r="E9308" s="12">
        <v>56.665649999999999</v>
      </c>
      <c r="G9308" t="str">
        <f>IF(A9308=G1,A9308,"")</f>
        <v/>
      </c>
      <c r="H9308" t="str">
        <f>IF(C9308=H1, C9308,"")</f>
        <v/>
      </c>
      <c r="I9308" t="str">
        <f>IF(D9308=I1,D9308,"")</f>
        <v/>
      </c>
      <c r="J9308">
        <f t="shared" si="98"/>
        <v>0</v>
      </c>
    </row>
    <row r="9309" spans="1:12" x14ac:dyDescent="0.3">
      <c r="A9309">
        <v>2016</v>
      </c>
      <c r="B9309" t="s">
        <v>182</v>
      </c>
      <c r="C9309" t="s">
        <v>194</v>
      </c>
      <c r="D9309" t="s">
        <v>203</v>
      </c>
      <c r="E9309" s="12">
        <v>59.475070000000002</v>
      </c>
      <c r="G9309" t="str">
        <f>IF(A9309=G1,A9309,"")</f>
        <v/>
      </c>
      <c r="H9309" t="str">
        <f>IF(C9309=H1, C9309,"")</f>
        <v/>
      </c>
      <c r="I9309" t="str">
        <f>IF(D9309=I1,D9309,"")</f>
        <v>Females</v>
      </c>
      <c r="J9309">
        <f t="shared" si="98"/>
        <v>0</v>
      </c>
    </row>
    <row r="9310" spans="1:12" x14ac:dyDescent="0.3">
      <c r="A9310">
        <v>2016</v>
      </c>
      <c r="B9310" t="s">
        <v>182</v>
      </c>
      <c r="C9310" t="s">
        <v>194</v>
      </c>
      <c r="D9310" t="s">
        <v>205</v>
      </c>
      <c r="E9310" s="12">
        <v>58.036990000000003</v>
      </c>
      <c r="G9310" t="str">
        <f>IF(A9310=G1,A9310,"")</f>
        <v/>
      </c>
      <c r="H9310" t="str">
        <f>IF(C9310=H1, C9310,"")</f>
        <v/>
      </c>
      <c r="I9310" t="str">
        <f>IF(D9310=I1,D9310,"")</f>
        <v/>
      </c>
      <c r="J9310">
        <f t="shared" si="98"/>
        <v>0</v>
      </c>
    </row>
    <row r="9311" spans="1:12" x14ac:dyDescent="0.3">
      <c r="A9311">
        <v>2016</v>
      </c>
      <c r="B9311" t="s">
        <v>182</v>
      </c>
      <c r="C9311" t="s">
        <v>195</v>
      </c>
      <c r="D9311" t="s">
        <v>202</v>
      </c>
      <c r="E9311" s="12">
        <v>59.373069999999998</v>
      </c>
      <c r="G9311" t="str">
        <f>IF(A9311=G1,A9311,"")</f>
        <v/>
      </c>
      <c r="H9311" t="str">
        <f>IF(C9311=H1, C9311,"")</f>
        <v/>
      </c>
      <c r="I9311" t="str">
        <f>IF(D9311=I1,D9311,"")</f>
        <v/>
      </c>
      <c r="J9311">
        <f t="shared" si="98"/>
        <v>0</v>
      </c>
    </row>
    <row r="9312" spans="1:12" x14ac:dyDescent="0.3">
      <c r="A9312">
        <v>2016</v>
      </c>
      <c r="B9312" t="s">
        <v>182</v>
      </c>
      <c r="C9312" t="s">
        <v>195</v>
      </c>
      <c r="D9312" t="s">
        <v>203</v>
      </c>
      <c r="E9312" s="12">
        <v>64.212280000000007</v>
      </c>
      <c r="G9312" t="str">
        <f>IF(A9312=G1,A9312,"")</f>
        <v/>
      </c>
      <c r="H9312" t="str">
        <f>IF(C9312=H1, C9312,"")</f>
        <v/>
      </c>
      <c r="I9312" t="str">
        <f>IF(D9312=I1,D9312,"")</f>
        <v>Females</v>
      </c>
      <c r="J9312">
        <f t="shared" si="98"/>
        <v>0</v>
      </c>
    </row>
    <row r="9313" spans="1:10" x14ac:dyDescent="0.3">
      <c r="A9313">
        <v>2016</v>
      </c>
      <c r="B9313" t="s">
        <v>182</v>
      </c>
      <c r="C9313" t="s">
        <v>195</v>
      </c>
      <c r="D9313" t="s">
        <v>205</v>
      </c>
      <c r="E9313" s="12">
        <v>61.708599999999997</v>
      </c>
      <c r="G9313" t="str">
        <f>IF(A9313=G1,A9313,"")</f>
        <v/>
      </c>
      <c r="H9313" t="str">
        <f>IF(C9313=H1, C9313,"")</f>
        <v/>
      </c>
      <c r="I9313" t="str">
        <f>IF(D9313=I1,D9313,"")</f>
        <v/>
      </c>
      <c r="J9313">
        <f t="shared" si="98"/>
        <v>0</v>
      </c>
    </row>
    <row r="9314" spans="1:10" x14ac:dyDescent="0.3">
      <c r="A9314">
        <v>2016</v>
      </c>
      <c r="B9314" t="s">
        <v>182</v>
      </c>
      <c r="C9314" t="s">
        <v>213</v>
      </c>
      <c r="D9314" t="s">
        <v>202</v>
      </c>
      <c r="E9314" s="12">
        <v>70.709879999999998</v>
      </c>
      <c r="G9314" t="str">
        <f>IF(A9314=G1,A9314,"")</f>
        <v/>
      </c>
      <c r="H9314" t="str">
        <f>IF(C9314=H1, C9314,"")</f>
        <v/>
      </c>
      <c r="I9314" t="str">
        <f>IF(D9314=I1,D9314,"")</f>
        <v/>
      </c>
      <c r="J9314">
        <f t="shared" si="98"/>
        <v>0</v>
      </c>
    </row>
    <row r="9315" spans="1:10" x14ac:dyDescent="0.3">
      <c r="A9315">
        <v>2016</v>
      </c>
      <c r="B9315" t="s">
        <v>182</v>
      </c>
      <c r="C9315" t="s">
        <v>213</v>
      </c>
      <c r="D9315" t="s">
        <v>203</v>
      </c>
      <c r="E9315" s="12">
        <v>75.130260000000007</v>
      </c>
      <c r="G9315" t="str">
        <f>IF(A9315=G1,A9315,"")</f>
        <v/>
      </c>
      <c r="H9315" t="str">
        <f>IF(C9315=H1, C9315,"")</f>
        <v/>
      </c>
      <c r="I9315" t="str">
        <f>IF(D9315=I1,D9315,"")</f>
        <v>Females</v>
      </c>
      <c r="J9315">
        <f t="shared" si="98"/>
        <v>0</v>
      </c>
    </row>
    <row r="9316" spans="1:10" x14ac:dyDescent="0.3">
      <c r="A9316">
        <v>2016</v>
      </c>
      <c r="B9316" t="s">
        <v>182</v>
      </c>
      <c r="C9316" t="s">
        <v>213</v>
      </c>
      <c r="D9316" t="s">
        <v>205</v>
      </c>
      <c r="E9316" s="12">
        <v>73.035870000000003</v>
      </c>
      <c r="G9316" t="str">
        <f>IF(A9316=G1,A9316,"")</f>
        <v/>
      </c>
      <c r="H9316" t="str">
        <f>IF(C9316=H1, C9316,"")</f>
        <v/>
      </c>
      <c r="I9316" t="str">
        <f>IF(D9316=I1,D9316,"")</f>
        <v/>
      </c>
      <c r="J9316">
        <f t="shared" si="98"/>
        <v>0</v>
      </c>
    </row>
    <row r="9317" spans="1:10" x14ac:dyDescent="0.3">
      <c r="A9317">
        <v>2016</v>
      </c>
      <c r="B9317" t="s">
        <v>182</v>
      </c>
      <c r="C9317" t="s">
        <v>196</v>
      </c>
      <c r="D9317" t="s">
        <v>202</v>
      </c>
      <c r="E9317" s="12">
        <v>64.069299999999998</v>
      </c>
      <c r="G9317" t="str">
        <f>IF(A9317=G1,A9317,"")</f>
        <v/>
      </c>
      <c r="H9317" t="str">
        <f>IF(C9317=H1, C9317,"")</f>
        <v/>
      </c>
      <c r="I9317" t="str">
        <f>IF(D9317=I1,D9317,"")</f>
        <v/>
      </c>
      <c r="J9317">
        <f t="shared" si="98"/>
        <v>0</v>
      </c>
    </row>
    <row r="9318" spans="1:10" x14ac:dyDescent="0.3">
      <c r="A9318">
        <v>2016</v>
      </c>
      <c r="B9318" t="s">
        <v>182</v>
      </c>
      <c r="C9318" t="s">
        <v>196</v>
      </c>
      <c r="D9318" t="s">
        <v>203</v>
      </c>
      <c r="E9318" s="12">
        <v>68.016369999999995</v>
      </c>
      <c r="G9318" t="str">
        <f>IF(A9318=G1,A9318,"")</f>
        <v/>
      </c>
      <c r="H9318" t="str">
        <f>IF(C9318=H1, C9318,"")</f>
        <v/>
      </c>
      <c r="I9318" t="str">
        <f>IF(D9318=I1,D9318,"")</f>
        <v>Females</v>
      </c>
      <c r="J9318">
        <f t="shared" si="98"/>
        <v>0</v>
      </c>
    </row>
    <row r="9319" spans="1:10" x14ac:dyDescent="0.3">
      <c r="A9319">
        <v>2016</v>
      </c>
      <c r="B9319" t="s">
        <v>182</v>
      </c>
      <c r="C9319" t="s">
        <v>196</v>
      </c>
      <c r="D9319" t="s">
        <v>205</v>
      </c>
      <c r="E9319" s="12">
        <v>65.960549999999998</v>
      </c>
      <c r="G9319" t="str">
        <f>IF(A9319=G1,A9319,"")</f>
        <v/>
      </c>
      <c r="H9319" t="str">
        <f>IF(C9319=H1, C9319,"")</f>
        <v/>
      </c>
      <c r="I9319" t="str">
        <f>IF(D9319=I1,D9319,"")</f>
        <v/>
      </c>
      <c r="J9319">
        <f t="shared" si="98"/>
        <v>0</v>
      </c>
    </row>
    <row r="9320" spans="1:10" x14ac:dyDescent="0.3">
      <c r="A9320">
        <v>2016</v>
      </c>
      <c r="B9320" t="s">
        <v>182</v>
      </c>
      <c r="C9320" t="s">
        <v>197</v>
      </c>
      <c r="D9320" t="s">
        <v>202</v>
      </c>
      <c r="E9320" s="12">
        <v>74.672359999999998</v>
      </c>
      <c r="G9320" t="str">
        <f>IF(A9320=G1,A9320,"")</f>
        <v/>
      </c>
      <c r="H9320" t="str">
        <f>IF(C9320=H1, C9320,"")</f>
        <v/>
      </c>
      <c r="I9320" t="str">
        <f>IF(D9320=I1,D9320,"")</f>
        <v/>
      </c>
      <c r="J9320">
        <f t="shared" si="98"/>
        <v>0</v>
      </c>
    </row>
    <row r="9321" spans="1:10" x14ac:dyDescent="0.3">
      <c r="A9321">
        <v>2016</v>
      </c>
      <c r="B9321" t="s">
        <v>182</v>
      </c>
      <c r="C9321" t="s">
        <v>197</v>
      </c>
      <c r="D9321" t="s">
        <v>203</v>
      </c>
      <c r="E9321" s="12">
        <v>77.624780000000001</v>
      </c>
      <c r="G9321" t="str">
        <f>IF(A9321=G1,A9321,"")</f>
        <v/>
      </c>
      <c r="H9321" t="str">
        <f>IF(C9321=H1, C9321,"")</f>
        <v/>
      </c>
      <c r="I9321" t="str">
        <f>IF(D9321=I1,D9321,"")</f>
        <v>Females</v>
      </c>
      <c r="J9321">
        <f t="shared" si="98"/>
        <v>0</v>
      </c>
    </row>
    <row r="9322" spans="1:10" x14ac:dyDescent="0.3">
      <c r="A9322">
        <v>2016</v>
      </c>
      <c r="B9322" t="s">
        <v>182</v>
      </c>
      <c r="C9322" t="s">
        <v>197</v>
      </c>
      <c r="D9322" t="s">
        <v>205</v>
      </c>
      <c r="E9322" s="12">
        <v>76.171490000000006</v>
      </c>
      <c r="G9322" t="str">
        <f>IF(A9322=G1,A9322,"")</f>
        <v/>
      </c>
      <c r="H9322" t="str">
        <f>IF(C9322=H1, C9322,"")</f>
        <v/>
      </c>
      <c r="I9322" t="str">
        <f>IF(D9322=I1,D9322,"")</f>
        <v/>
      </c>
      <c r="J9322">
        <f t="shared" si="98"/>
        <v>0</v>
      </c>
    </row>
    <row r="9323" spans="1:10" x14ac:dyDescent="0.3">
      <c r="A9323">
        <v>2016</v>
      </c>
      <c r="B9323" t="s">
        <v>182</v>
      </c>
      <c r="C9323" t="s">
        <v>198</v>
      </c>
      <c r="D9323" t="s">
        <v>202</v>
      </c>
      <c r="E9323" s="12">
        <v>61.40202</v>
      </c>
      <c r="G9323" t="str">
        <f>IF(A9323=G1,A9323,"")</f>
        <v/>
      </c>
      <c r="H9323" t="str">
        <f>IF(C9323=H1, C9323,"")</f>
        <v/>
      </c>
      <c r="I9323" t="str">
        <f>IF(D9323=I1,D9323,"")</f>
        <v/>
      </c>
      <c r="J9323">
        <f t="shared" si="98"/>
        <v>0</v>
      </c>
    </row>
    <row r="9324" spans="1:10" x14ac:dyDescent="0.3">
      <c r="A9324">
        <v>2016</v>
      </c>
      <c r="B9324" t="s">
        <v>182</v>
      </c>
      <c r="C9324" t="s">
        <v>198</v>
      </c>
      <c r="D9324" t="s">
        <v>203</v>
      </c>
      <c r="E9324" s="12">
        <v>62.529209999999999</v>
      </c>
      <c r="G9324" t="str">
        <f>IF(A9324=G1,A9324,"")</f>
        <v/>
      </c>
      <c r="H9324" t="str">
        <f>IF(C9324=H1, C9324,"")</f>
        <v/>
      </c>
      <c r="I9324" t="str">
        <f>IF(D9324=I1,D9324,"")</f>
        <v>Females</v>
      </c>
      <c r="J9324">
        <f t="shared" si="98"/>
        <v>0</v>
      </c>
    </row>
    <row r="9325" spans="1:10" x14ac:dyDescent="0.3">
      <c r="A9325">
        <v>2016</v>
      </c>
      <c r="B9325" t="s">
        <v>182</v>
      </c>
      <c r="C9325" t="s">
        <v>198</v>
      </c>
      <c r="D9325" t="s">
        <v>205</v>
      </c>
      <c r="E9325" s="12">
        <v>61.927250000000001</v>
      </c>
      <c r="G9325" t="str">
        <f>IF(A9325=G1,A9325,"")</f>
        <v/>
      </c>
      <c r="H9325" t="str">
        <f>IF(C9325=H1, C9325,"")</f>
        <v/>
      </c>
      <c r="I9325" t="str">
        <f>IF(D9325=I1,D9325,"")</f>
        <v/>
      </c>
      <c r="J9325">
        <f t="shared" si="98"/>
        <v>0</v>
      </c>
    </row>
    <row r="9326" spans="1:10" x14ac:dyDescent="0.3">
      <c r="A9326">
        <v>2016</v>
      </c>
      <c r="B9326" t="s">
        <v>182</v>
      </c>
      <c r="C9326" t="s">
        <v>199</v>
      </c>
      <c r="D9326" t="s">
        <v>202</v>
      </c>
      <c r="E9326" s="12">
        <v>62.567230000000002</v>
      </c>
      <c r="G9326" t="str">
        <f>IF(A9326=G1,A9326,"")</f>
        <v/>
      </c>
      <c r="H9326" t="str">
        <f>IF(C9326=H1, C9326,"")</f>
        <v/>
      </c>
      <c r="I9326" t="str">
        <f>IF(D9326=I1,D9326,"")</f>
        <v/>
      </c>
      <c r="J9326">
        <f t="shared" si="98"/>
        <v>0</v>
      </c>
    </row>
    <row r="9327" spans="1:10" x14ac:dyDescent="0.3">
      <c r="A9327">
        <v>2016</v>
      </c>
      <c r="B9327" t="s">
        <v>182</v>
      </c>
      <c r="C9327" t="s">
        <v>199</v>
      </c>
      <c r="D9327" t="s">
        <v>203</v>
      </c>
      <c r="E9327" s="12">
        <v>65.966290000000001</v>
      </c>
      <c r="G9327" t="str">
        <f>IF(A9327=G1,A9327,"")</f>
        <v/>
      </c>
      <c r="H9327" t="str">
        <f>IF(C9327=H1, C9327,"")</f>
        <v/>
      </c>
      <c r="I9327" t="str">
        <f>IF(D9327=I1,D9327,"")</f>
        <v>Females</v>
      </c>
      <c r="J9327">
        <f t="shared" si="98"/>
        <v>0</v>
      </c>
    </row>
    <row r="9328" spans="1:10" x14ac:dyDescent="0.3">
      <c r="A9328">
        <v>2016</v>
      </c>
      <c r="B9328" t="s">
        <v>182</v>
      </c>
      <c r="C9328" t="s">
        <v>199</v>
      </c>
      <c r="D9328" t="s">
        <v>205</v>
      </c>
      <c r="E9328" s="12">
        <v>64.259060000000005</v>
      </c>
      <c r="G9328" t="str">
        <f>IF(A9328=G1,A9328,"")</f>
        <v/>
      </c>
      <c r="H9328" t="str">
        <f>IF(C9328=H1, C9328,"")</f>
        <v/>
      </c>
      <c r="I9328" t="str">
        <f>IF(D9328=I1,D9328,"")</f>
        <v/>
      </c>
      <c r="J9328">
        <f t="shared" si="98"/>
        <v>0</v>
      </c>
    </row>
    <row r="9329" spans="1:10" x14ac:dyDescent="0.3">
      <c r="A9329">
        <v>2016</v>
      </c>
      <c r="B9329" t="s">
        <v>182</v>
      </c>
      <c r="C9329" t="s">
        <v>200</v>
      </c>
      <c r="D9329" t="s">
        <v>202</v>
      </c>
      <c r="E9329" s="12">
        <v>61.850250000000003</v>
      </c>
      <c r="G9329" t="str">
        <f>IF(A9329=G1,A9329,"")</f>
        <v/>
      </c>
      <c r="H9329" t="str">
        <f>IF(C9329=H1, C9329,"")</f>
        <v/>
      </c>
      <c r="I9329" t="str">
        <f>IF(D9329=I1,D9329,"")</f>
        <v/>
      </c>
      <c r="J9329">
        <f t="shared" si="98"/>
        <v>0</v>
      </c>
    </row>
    <row r="9330" spans="1:10" x14ac:dyDescent="0.3">
      <c r="A9330">
        <v>2016</v>
      </c>
      <c r="B9330" t="s">
        <v>182</v>
      </c>
      <c r="C9330" t="s">
        <v>200</v>
      </c>
      <c r="D9330" t="s">
        <v>203</v>
      </c>
      <c r="E9330" s="12">
        <v>63.659120000000001</v>
      </c>
      <c r="G9330" t="str">
        <f>IF(A9330=G1,A9330,"")</f>
        <v/>
      </c>
      <c r="H9330" t="str">
        <f>IF(C9330=H1, C9330,"")</f>
        <v/>
      </c>
      <c r="I9330" t="str">
        <f>IF(D9330=I1,D9330,"")</f>
        <v>Females</v>
      </c>
      <c r="J9330">
        <f t="shared" si="98"/>
        <v>0</v>
      </c>
    </row>
    <row r="9331" spans="1:10" x14ac:dyDescent="0.3">
      <c r="A9331">
        <v>2016</v>
      </c>
      <c r="B9331" t="s">
        <v>182</v>
      </c>
      <c r="C9331" t="s">
        <v>200</v>
      </c>
      <c r="D9331" t="s">
        <v>205</v>
      </c>
      <c r="E9331" s="12">
        <v>62.695489999999999</v>
      </c>
      <c r="G9331" t="str">
        <f>IF(A9331=G1,A9331,"")</f>
        <v/>
      </c>
      <c r="H9331" t="str">
        <f>IF(C9331=H1, C9331,"")</f>
        <v/>
      </c>
      <c r="I9331" t="str">
        <f>IF(D9331=I1,D9331,"")</f>
        <v/>
      </c>
      <c r="J9331">
        <f t="shared" si="98"/>
        <v>0</v>
      </c>
    </row>
    <row r="9332" spans="1:10" x14ac:dyDescent="0.3">
      <c r="A9332">
        <v>2016</v>
      </c>
      <c r="B9332" t="s">
        <v>182</v>
      </c>
      <c r="C9332" t="s">
        <v>201</v>
      </c>
      <c r="D9332" t="s">
        <v>202</v>
      </c>
      <c r="E9332" s="12">
        <v>64.211160000000007</v>
      </c>
      <c r="G9332" t="str">
        <f>IF(A9332=G1,A9332,"")</f>
        <v/>
      </c>
      <c r="H9332" t="str">
        <f>IF(C9332=H1, C9332,"")</f>
        <v/>
      </c>
      <c r="I9332" t="str">
        <f>IF(D9332=I1,D9332,"")</f>
        <v/>
      </c>
      <c r="J9332">
        <f t="shared" si="98"/>
        <v>0</v>
      </c>
    </row>
    <row r="9333" spans="1:10" x14ac:dyDescent="0.3">
      <c r="A9333">
        <v>2016</v>
      </c>
      <c r="B9333" t="s">
        <v>182</v>
      </c>
      <c r="C9333" t="s">
        <v>201</v>
      </c>
      <c r="D9333" t="s">
        <v>203</v>
      </c>
      <c r="E9333" s="12">
        <v>70.712800000000001</v>
      </c>
      <c r="G9333" t="str">
        <f>IF(A9333=G1,A9333,"")</f>
        <v/>
      </c>
      <c r="H9333" t="str">
        <f>IF(C9333=H1, C9333,"")</f>
        <v/>
      </c>
      <c r="I9333" t="str">
        <f>IF(D9333=I1,D9333,"")</f>
        <v>Females</v>
      </c>
      <c r="J9333">
        <f t="shared" si="98"/>
        <v>0</v>
      </c>
    </row>
    <row r="9334" spans="1:10" x14ac:dyDescent="0.3">
      <c r="A9334">
        <v>2016</v>
      </c>
      <c r="B9334" t="s">
        <v>182</v>
      </c>
      <c r="C9334" t="s">
        <v>201</v>
      </c>
      <c r="D9334" t="s">
        <v>205</v>
      </c>
      <c r="E9334" s="12">
        <v>67.492360000000005</v>
      </c>
      <c r="G9334" t="str">
        <f>IF(A9334=G1,A9334,"")</f>
        <v/>
      </c>
      <c r="H9334" t="str">
        <f>IF(C9334=H1, C9334,"")</f>
        <v/>
      </c>
      <c r="I9334" t="str">
        <f>IF(D9334=$I$1,D9334,"")</f>
        <v/>
      </c>
      <c r="J9334">
        <f t="shared" si="98"/>
        <v>0</v>
      </c>
    </row>
    <row r="9335" spans="1:10" x14ac:dyDescent="0.3">
      <c r="A9335" s="15">
        <v>2019</v>
      </c>
      <c r="B9335" t="s">
        <v>26</v>
      </c>
      <c r="C9335" t="s">
        <v>27</v>
      </c>
      <c r="D9335" t="s">
        <v>202</v>
      </c>
      <c r="E9335" s="12">
        <v>66.722399999999993</v>
      </c>
      <c r="G9335">
        <v>2019</v>
      </c>
      <c r="H9335" t="str">
        <f>IF(C9335=$H$1, C9335,"")</f>
        <v/>
      </c>
      <c r="I9335" t="str">
        <f t="shared" ref="I9335:I9343" si="99">IF(D9335=$I$1,D9335,"")</f>
        <v/>
      </c>
      <c r="J9335">
        <f t="shared" ref="J9335:J9398" si="100">IF(AND(A9335=$G$9335,AND(H9335=$H$1,I9335=$I$1)),E9335,0)</f>
        <v>0</v>
      </c>
    </row>
    <row r="9336" spans="1:10" x14ac:dyDescent="0.3">
      <c r="A9336" s="15">
        <v>2019</v>
      </c>
      <c r="B9336" t="s">
        <v>26</v>
      </c>
      <c r="C9336" t="s">
        <v>27</v>
      </c>
      <c r="D9336" t="s">
        <v>203</v>
      </c>
      <c r="E9336" s="12">
        <v>66.081490000000002</v>
      </c>
      <c r="G9336">
        <v>2019</v>
      </c>
      <c r="H9336" t="str">
        <f t="shared" ref="H9336:H9349" si="101">IF(C9336=$H$1, C9336,"")</f>
        <v/>
      </c>
      <c r="I9336" t="str">
        <f t="shared" si="99"/>
        <v>Females</v>
      </c>
      <c r="J9336">
        <f t="shared" si="100"/>
        <v>0</v>
      </c>
    </row>
    <row r="9337" spans="1:10" x14ac:dyDescent="0.3">
      <c r="A9337" s="15">
        <v>2019</v>
      </c>
      <c r="B9337" t="s">
        <v>26</v>
      </c>
      <c r="C9337" t="s">
        <v>27</v>
      </c>
      <c r="D9337" t="s">
        <v>205</v>
      </c>
      <c r="E9337" s="12">
        <v>66.388059999999996</v>
      </c>
      <c r="G9337">
        <v>2019</v>
      </c>
      <c r="H9337" t="str">
        <f t="shared" si="101"/>
        <v/>
      </c>
      <c r="I9337" t="str">
        <f t="shared" si="99"/>
        <v/>
      </c>
      <c r="J9337">
        <f t="shared" si="100"/>
        <v>0</v>
      </c>
    </row>
    <row r="9338" spans="1:10" x14ac:dyDescent="0.3">
      <c r="A9338" s="15">
        <v>2019</v>
      </c>
      <c r="B9338" t="s">
        <v>26</v>
      </c>
      <c r="C9338" t="s">
        <v>28</v>
      </c>
      <c r="D9338" t="s">
        <v>202</v>
      </c>
      <c r="E9338" s="12">
        <v>53.554789999999997</v>
      </c>
      <c r="G9338">
        <v>2019</v>
      </c>
      <c r="H9338" t="str">
        <f t="shared" si="101"/>
        <v/>
      </c>
      <c r="I9338" t="str">
        <f t="shared" si="99"/>
        <v/>
      </c>
      <c r="J9338">
        <f t="shared" si="100"/>
        <v>0</v>
      </c>
    </row>
    <row r="9339" spans="1:10" x14ac:dyDescent="0.3">
      <c r="A9339" s="15">
        <v>2019</v>
      </c>
      <c r="B9339" t="s">
        <v>26</v>
      </c>
      <c r="C9339" t="s">
        <v>28</v>
      </c>
      <c r="D9339" t="s">
        <v>203</v>
      </c>
      <c r="E9339" s="12">
        <v>56.208120000000001</v>
      </c>
      <c r="G9339">
        <v>2019</v>
      </c>
      <c r="H9339" t="str">
        <f t="shared" si="101"/>
        <v/>
      </c>
      <c r="I9339" t="str">
        <f t="shared" si="99"/>
        <v>Females</v>
      </c>
      <c r="J9339">
        <f t="shared" si="100"/>
        <v>0</v>
      </c>
    </row>
    <row r="9340" spans="1:10" x14ac:dyDescent="0.3">
      <c r="A9340" s="15">
        <v>2019</v>
      </c>
      <c r="B9340" t="s">
        <v>26</v>
      </c>
      <c r="C9340" t="s">
        <v>28</v>
      </c>
      <c r="D9340" t="s">
        <v>205</v>
      </c>
      <c r="E9340" s="12">
        <v>54.841729999999998</v>
      </c>
      <c r="G9340">
        <v>2019</v>
      </c>
      <c r="H9340" t="str">
        <f t="shared" si="101"/>
        <v/>
      </c>
      <c r="I9340" t="str">
        <f t="shared" si="99"/>
        <v/>
      </c>
      <c r="J9340">
        <f t="shared" si="100"/>
        <v>0</v>
      </c>
    </row>
    <row r="9341" spans="1:10" x14ac:dyDescent="0.3">
      <c r="A9341" s="15">
        <v>2019</v>
      </c>
      <c r="B9341" t="s">
        <v>26</v>
      </c>
      <c r="C9341" t="s">
        <v>29</v>
      </c>
      <c r="D9341" t="s">
        <v>202</v>
      </c>
      <c r="E9341" s="12">
        <v>54.465049999999998</v>
      </c>
      <c r="G9341">
        <v>2019</v>
      </c>
      <c r="H9341" t="str">
        <f t="shared" si="101"/>
        <v>Benin</v>
      </c>
      <c r="I9341" t="str">
        <f t="shared" si="99"/>
        <v/>
      </c>
      <c r="J9341">
        <f t="shared" si="100"/>
        <v>0</v>
      </c>
    </row>
    <row r="9342" spans="1:10" x14ac:dyDescent="0.3">
      <c r="A9342" s="15">
        <v>2019</v>
      </c>
      <c r="B9342" t="s">
        <v>26</v>
      </c>
      <c r="C9342" t="s">
        <v>29</v>
      </c>
      <c r="D9342" t="s">
        <v>203</v>
      </c>
      <c r="E9342" s="12">
        <v>56.574460000000002</v>
      </c>
      <c r="G9342">
        <v>2019</v>
      </c>
      <c r="H9342" t="str">
        <f t="shared" si="101"/>
        <v>Benin</v>
      </c>
      <c r="I9342" t="str">
        <f t="shared" si="99"/>
        <v>Females</v>
      </c>
      <c r="J9342">
        <f t="shared" si="100"/>
        <v>56.574460000000002</v>
      </c>
    </row>
    <row r="9343" spans="1:10" x14ac:dyDescent="0.3">
      <c r="A9343" s="15">
        <v>2019</v>
      </c>
      <c r="B9343" t="s">
        <v>26</v>
      </c>
      <c r="C9343" t="s">
        <v>29</v>
      </c>
      <c r="D9343" t="s">
        <v>205</v>
      </c>
      <c r="E9343" s="12">
        <v>55.519359999999999</v>
      </c>
      <c r="G9343">
        <v>2019</v>
      </c>
      <c r="H9343" t="str">
        <f t="shared" si="101"/>
        <v>Benin</v>
      </c>
      <c r="I9343" t="str">
        <f t="shared" si="99"/>
        <v/>
      </c>
      <c r="J9343">
        <f t="shared" si="100"/>
        <v>0</v>
      </c>
    </row>
    <row r="9344" spans="1:10" x14ac:dyDescent="0.3">
      <c r="A9344" s="15">
        <v>2019</v>
      </c>
      <c r="B9344" t="s">
        <v>26</v>
      </c>
      <c r="C9344" t="s">
        <v>30</v>
      </c>
      <c r="D9344" t="s">
        <v>202</v>
      </c>
      <c r="E9344" s="12">
        <v>51.926119999999997</v>
      </c>
      <c r="G9344">
        <v>2019</v>
      </c>
      <c r="H9344" t="str">
        <f t="shared" si="101"/>
        <v/>
      </c>
      <c r="I9344" t="str">
        <f t="shared" ref="I9344:I9349" si="102">IF(D9344=$I$1,D9344,"")</f>
        <v/>
      </c>
      <c r="J9344">
        <f t="shared" si="100"/>
        <v>0</v>
      </c>
    </row>
    <row r="9345" spans="1:10" x14ac:dyDescent="0.3">
      <c r="A9345" s="15">
        <v>2019</v>
      </c>
      <c r="B9345" t="s">
        <v>26</v>
      </c>
      <c r="C9345" t="s">
        <v>30</v>
      </c>
      <c r="D9345" t="s">
        <v>203</v>
      </c>
      <c r="E9345" s="12">
        <v>55.81232</v>
      </c>
      <c r="G9345">
        <v>2019</v>
      </c>
      <c r="H9345" t="str">
        <f t="shared" si="101"/>
        <v/>
      </c>
      <c r="I9345" t="str">
        <f t="shared" si="102"/>
        <v>Females</v>
      </c>
      <c r="J9345">
        <f t="shared" si="100"/>
        <v>0</v>
      </c>
    </row>
    <row r="9346" spans="1:10" x14ac:dyDescent="0.3">
      <c r="A9346" s="15">
        <v>2019</v>
      </c>
      <c r="B9346" t="s">
        <v>26</v>
      </c>
      <c r="C9346" t="s">
        <v>30</v>
      </c>
      <c r="D9346" t="s">
        <v>205</v>
      </c>
      <c r="E9346" s="12">
        <v>53.886740000000003</v>
      </c>
      <c r="G9346">
        <v>2019</v>
      </c>
      <c r="H9346" t="str">
        <f t="shared" si="101"/>
        <v/>
      </c>
      <c r="I9346" t="str">
        <f t="shared" si="102"/>
        <v/>
      </c>
      <c r="J9346">
        <f t="shared" si="100"/>
        <v>0</v>
      </c>
    </row>
    <row r="9347" spans="1:10" x14ac:dyDescent="0.3">
      <c r="A9347" s="15">
        <v>2019</v>
      </c>
      <c r="B9347" t="s">
        <v>26</v>
      </c>
      <c r="C9347" t="s">
        <v>31</v>
      </c>
      <c r="D9347" t="s">
        <v>202</v>
      </c>
      <c r="E9347" s="12">
        <v>53.391689999999997</v>
      </c>
      <c r="G9347">
        <v>2019</v>
      </c>
      <c r="H9347" t="str">
        <f t="shared" si="101"/>
        <v/>
      </c>
      <c r="I9347" t="str">
        <f t="shared" si="102"/>
        <v/>
      </c>
      <c r="J9347">
        <f t="shared" si="100"/>
        <v>0</v>
      </c>
    </row>
    <row r="9348" spans="1:10" x14ac:dyDescent="0.3">
      <c r="A9348" s="15">
        <v>2019</v>
      </c>
      <c r="B9348" t="s">
        <v>26</v>
      </c>
      <c r="C9348" t="s">
        <v>31</v>
      </c>
      <c r="D9348" t="s">
        <v>203</v>
      </c>
      <c r="E9348" s="12">
        <v>56.258400000000002</v>
      </c>
      <c r="G9348">
        <v>2019</v>
      </c>
      <c r="H9348" t="str">
        <f t="shared" si="101"/>
        <v/>
      </c>
      <c r="I9348" t="str">
        <f t="shared" si="102"/>
        <v>Females</v>
      </c>
      <c r="J9348">
        <f t="shared" si="100"/>
        <v>0</v>
      </c>
    </row>
    <row r="9349" spans="1:10" x14ac:dyDescent="0.3">
      <c r="A9349" s="15">
        <v>2019</v>
      </c>
      <c r="B9349" t="s">
        <v>26</v>
      </c>
      <c r="C9349" t="s">
        <v>31</v>
      </c>
      <c r="D9349" t="s">
        <v>205</v>
      </c>
      <c r="E9349" s="12">
        <v>54.861249999999998</v>
      </c>
      <c r="G9349">
        <v>2019</v>
      </c>
      <c r="H9349" t="str">
        <f t="shared" si="101"/>
        <v/>
      </c>
      <c r="I9349" t="str">
        <f t="shared" si="102"/>
        <v/>
      </c>
      <c r="J9349">
        <f t="shared" si="100"/>
        <v>0</v>
      </c>
    </row>
    <row r="9350" spans="1:10" x14ac:dyDescent="0.3">
      <c r="A9350" s="15">
        <v>2019</v>
      </c>
      <c r="B9350" t="s">
        <v>26</v>
      </c>
      <c r="C9350" t="s">
        <v>32</v>
      </c>
      <c r="D9350" t="s">
        <v>202</v>
      </c>
      <c r="E9350" s="12">
        <v>53.97522</v>
      </c>
      <c r="G9350">
        <v>2019</v>
      </c>
      <c r="H9350" t="str">
        <f t="shared" ref="H9350:H9408" si="103">IF(C9350=H17, C9350,"")</f>
        <v/>
      </c>
      <c r="I9350" t="str">
        <f t="shared" ref="I9350:I9408" si="104">IF(D9350=I17,D9350,"")</f>
        <v/>
      </c>
      <c r="J9350">
        <f t="shared" si="100"/>
        <v>0</v>
      </c>
    </row>
    <row r="9351" spans="1:10" x14ac:dyDescent="0.3">
      <c r="A9351" s="15">
        <v>2019</v>
      </c>
      <c r="B9351" t="s">
        <v>26</v>
      </c>
      <c r="C9351" t="s">
        <v>32</v>
      </c>
      <c r="D9351" t="s">
        <v>203</v>
      </c>
      <c r="E9351" s="12">
        <v>57.197620000000001</v>
      </c>
      <c r="G9351">
        <v>2019</v>
      </c>
      <c r="H9351" t="str">
        <f t="shared" si="103"/>
        <v/>
      </c>
      <c r="I9351" t="str">
        <f t="shared" si="104"/>
        <v>Females</v>
      </c>
      <c r="J9351">
        <f t="shared" si="100"/>
        <v>0</v>
      </c>
    </row>
    <row r="9352" spans="1:10" x14ac:dyDescent="0.3">
      <c r="A9352" s="15">
        <v>2019</v>
      </c>
      <c r="B9352" t="s">
        <v>26</v>
      </c>
      <c r="C9352" t="s">
        <v>32</v>
      </c>
      <c r="D9352" t="s">
        <v>205</v>
      </c>
      <c r="E9352" s="12">
        <v>55.584150000000001</v>
      </c>
      <c r="G9352">
        <v>2019</v>
      </c>
      <c r="H9352" t="str">
        <f t="shared" si="103"/>
        <v/>
      </c>
      <c r="I9352" t="str">
        <f t="shared" si="104"/>
        <v/>
      </c>
      <c r="J9352">
        <f t="shared" si="100"/>
        <v>0</v>
      </c>
    </row>
    <row r="9353" spans="1:10" x14ac:dyDescent="0.3">
      <c r="A9353" s="15">
        <v>2019</v>
      </c>
      <c r="B9353" t="s">
        <v>26</v>
      </c>
      <c r="C9353" t="s">
        <v>33</v>
      </c>
      <c r="D9353" t="s">
        <v>202</v>
      </c>
      <c r="E9353" s="12">
        <v>53.469900000000003</v>
      </c>
      <c r="G9353">
        <v>2019</v>
      </c>
      <c r="H9353" t="str">
        <f t="shared" si="103"/>
        <v/>
      </c>
      <c r="I9353" t="str">
        <f t="shared" si="104"/>
        <v/>
      </c>
      <c r="J9353">
        <f t="shared" si="100"/>
        <v>0</v>
      </c>
    </row>
    <row r="9354" spans="1:10" x14ac:dyDescent="0.3">
      <c r="A9354" s="15">
        <v>2019</v>
      </c>
      <c r="B9354" t="s">
        <v>26</v>
      </c>
      <c r="C9354" t="s">
        <v>33</v>
      </c>
      <c r="D9354" t="s">
        <v>203</v>
      </c>
      <c r="E9354" s="12">
        <v>55.604790000000001</v>
      </c>
      <c r="G9354">
        <v>2019</v>
      </c>
      <c r="H9354" t="str">
        <f t="shared" si="103"/>
        <v/>
      </c>
      <c r="I9354" t="str">
        <f t="shared" si="104"/>
        <v>Females</v>
      </c>
      <c r="J9354">
        <f t="shared" si="100"/>
        <v>0</v>
      </c>
    </row>
    <row r="9355" spans="1:10" x14ac:dyDescent="0.3">
      <c r="A9355" s="15">
        <v>2019</v>
      </c>
      <c r="B9355" t="s">
        <v>26</v>
      </c>
      <c r="C9355" t="s">
        <v>33</v>
      </c>
      <c r="D9355" t="s">
        <v>205</v>
      </c>
      <c r="E9355" s="12">
        <v>54.518070000000002</v>
      </c>
      <c r="G9355">
        <v>2019</v>
      </c>
      <c r="H9355" t="str">
        <f t="shared" si="103"/>
        <v/>
      </c>
      <c r="I9355" t="str">
        <f t="shared" si="104"/>
        <v/>
      </c>
      <c r="J9355">
        <f t="shared" si="100"/>
        <v>0</v>
      </c>
    </row>
    <row r="9356" spans="1:10" x14ac:dyDescent="0.3">
      <c r="A9356" s="15">
        <v>2019</v>
      </c>
      <c r="B9356" t="s">
        <v>26</v>
      </c>
      <c r="C9356" t="s">
        <v>34</v>
      </c>
      <c r="D9356" t="s">
        <v>202</v>
      </c>
      <c r="E9356" s="12">
        <v>62.207299999999996</v>
      </c>
      <c r="G9356">
        <v>2019</v>
      </c>
      <c r="H9356" t="str">
        <f t="shared" si="103"/>
        <v/>
      </c>
      <c r="I9356" t="str">
        <f t="shared" si="104"/>
        <v/>
      </c>
      <c r="J9356">
        <f t="shared" si="100"/>
        <v>0</v>
      </c>
    </row>
    <row r="9357" spans="1:10" x14ac:dyDescent="0.3">
      <c r="A9357" s="15">
        <v>2019</v>
      </c>
      <c r="B9357" t="s">
        <v>26</v>
      </c>
      <c r="C9357" t="s">
        <v>34</v>
      </c>
      <c r="D9357" t="s">
        <v>203</v>
      </c>
      <c r="E9357" s="12">
        <v>67.216239999999999</v>
      </c>
      <c r="G9357">
        <v>2019</v>
      </c>
      <c r="H9357" t="str">
        <f t="shared" si="103"/>
        <v/>
      </c>
      <c r="I9357" t="str">
        <f t="shared" si="104"/>
        <v>Females</v>
      </c>
      <c r="J9357">
        <f t="shared" si="100"/>
        <v>0</v>
      </c>
    </row>
    <row r="9358" spans="1:10" x14ac:dyDescent="0.3">
      <c r="A9358" s="15">
        <v>2019</v>
      </c>
      <c r="B9358" t="s">
        <v>26</v>
      </c>
      <c r="C9358" t="s">
        <v>34</v>
      </c>
      <c r="D9358" t="s">
        <v>205</v>
      </c>
      <c r="E9358" s="12">
        <v>64.799729999999997</v>
      </c>
      <c r="G9358">
        <v>2019</v>
      </c>
      <c r="H9358" t="str">
        <f t="shared" si="103"/>
        <v/>
      </c>
      <c r="I9358" t="str">
        <f t="shared" si="104"/>
        <v/>
      </c>
      <c r="J9358">
        <f t="shared" si="100"/>
        <v>0</v>
      </c>
    </row>
    <row r="9359" spans="1:10" x14ac:dyDescent="0.3">
      <c r="A9359" s="15">
        <v>2019</v>
      </c>
      <c r="B9359" t="s">
        <v>26</v>
      </c>
      <c r="C9359" t="s">
        <v>209</v>
      </c>
      <c r="D9359" t="s">
        <v>202</v>
      </c>
      <c r="E9359" s="12">
        <v>44.47889</v>
      </c>
      <c r="G9359">
        <v>2019</v>
      </c>
      <c r="H9359" t="str">
        <f t="shared" si="103"/>
        <v/>
      </c>
      <c r="I9359" t="str">
        <f t="shared" si="104"/>
        <v/>
      </c>
      <c r="J9359">
        <f t="shared" si="100"/>
        <v>0</v>
      </c>
    </row>
    <row r="9360" spans="1:10" x14ac:dyDescent="0.3">
      <c r="A9360" s="15">
        <v>2019</v>
      </c>
      <c r="B9360" t="s">
        <v>26</v>
      </c>
      <c r="C9360" t="s">
        <v>209</v>
      </c>
      <c r="D9360" t="s">
        <v>203</v>
      </c>
      <c r="E9360" s="12">
        <v>48.444209999999998</v>
      </c>
      <c r="G9360">
        <v>2019</v>
      </c>
      <c r="H9360" t="str">
        <f t="shared" si="103"/>
        <v/>
      </c>
      <c r="I9360" t="str">
        <f t="shared" si="104"/>
        <v>Females</v>
      </c>
      <c r="J9360">
        <f t="shared" si="100"/>
        <v>0</v>
      </c>
    </row>
    <row r="9361" spans="1:10" x14ac:dyDescent="0.3">
      <c r="A9361" s="15">
        <v>2019</v>
      </c>
      <c r="B9361" t="s">
        <v>26</v>
      </c>
      <c r="C9361" t="s">
        <v>209</v>
      </c>
      <c r="D9361" t="s">
        <v>205</v>
      </c>
      <c r="E9361" s="12">
        <v>46.371310000000001</v>
      </c>
      <c r="G9361">
        <v>2019</v>
      </c>
      <c r="H9361" t="str">
        <f t="shared" si="103"/>
        <v/>
      </c>
      <c r="I9361" t="str">
        <f t="shared" si="104"/>
        <v/>
      </c>
      <c r="J9361">
        <f t="shared" si="100"/>
        <v>0</v>
      </c>
    </row>
    <row r="9362" spans="1:10" x14ac:dyDescent="0.3">
      <c r="A9362" s="15">
        <v>2019</v>
      </c>
      <c r="B9362" t="s">
        <v>26</v>
      </c>
      <c r="C9362" t="s">
        <v>35</v>
      </c>
      <c r="D9362" t="s">
        <v>202</v>
      </c>
      <c r="E9362" s="12">
        <v>51.284030000000001</v>
      </c>
      <c r="G9362">
        <v>2019</v>
      </c>
      <c r="H9362" t="str">
        <f t="shared" si="103"/>
        <v/>
      </c>
      <c r="I9362" t="str">
        <f t="shared" si="104"/>
        <v/>
      </c>
      <c r="J9362">
        <f t="shared" si="100"/>
        <v>0</v>
      </c>
    </row>
    <row r="9363" spans="1:10" x14ac:dyDescent="0.3">
      <c r="A9363" s="15">
        <v>2019</v>
      </c>
      <c r="B9363" t="s">
        <v>26</v>
      </c>
      <c r="C9363" t="s">
        <v>35</v>
      </c>
      <c r="D9363" t="s">
        <v>203</v>
      </c>
      <c r="E9363" s="12">
        <v>52.762779999999999</v>
      </c>
      <c r="G9363">
        <v>2019</v>
      </c>
      <c r="H9363" t="str">
        <f t="shared" si="103"/>
        <v/>
      </c>
      <c r="I9363" t="str">
        <f t="shared" si="104"/>
        <v>Females</v>
      </c>
      <c r="J9363">
        <f t="shared" si="100"/>
        <v>0</v>
      </c>
    </row>
    <row r="9364" spans="1:10" x14ac:dyDescent="0.3">
      <c r="A9364" s="15">
        <v>2019</v>
      </c>
      <c r="B9364" t="s">
        <v>26</v>
      </c>
      <c r="C9364" t="s">
        <v>35</v>
      </c>
      <c r="D9364" t="s">
        <v>205</v>
      </c>
      <c r="E9364" s="12">
        <v>52.017380000000003</v>
      </c>
      <c r="G9364">
        <v>2019</v>
      </c>
      <c r="H9364" t="str">
        <f t="shared" si="103"/>
        <v/>
      </c>
      <c r="I9364" t="str">
        <f t="shared" si="104"/>
        <v/>
      </c>
      <c r="J9364">
        <f t="shared" si="100"/>
        <v>0</v>
      </c>
    </row>
    <row r="9365" spans="1:10" x14ac:dyDescent="0.3">
      <c r="A9365" s="15">
        <v>2019</v>
      </c>
      <c r="B9365" t="s">
        <v>26</v>
      </c>
      <c r="C9365" t="s">
        <v>36</v>
      </c>
      <c r="D9365" t="s">
        <v>202</v>
      </c>
      <c r="E9365" s="12">
        <v>58.27122</v>
      </c>
      <c r="G9365">
        <v>2019</v>
      </c>
      <c r="H9365" t="str">
        <f t="shared" si="103"/>
        <v/>
      </c>
      <c r="I9365" t="str">
        <f t="shared" si="104"/>
        <v/>
      </c>
      <c r="J9365">
        <f t="shared" si="100"/>
        <v>0</v>
      </c>
    </row>
    <row r="9366" spans="1:10" x14ac:dyDescent="0.3">
      <c r="A9366" s="15">
        <v>2019</v>
      </c>
      <c r="B9366" t="s">
        <v>26</v>
      </c>
      <c r="C9366" t="s">
        <v>36</v>
      </c>
      <c r="D9366" t="s">
        <v>203</v>
      </c>
      <c r="E9366" s="12">
        <v>59.620229999999999</v>
      </c>
      <c r="G9366">
        <v>2019</v>
      </c>
      <c r="H9366" t="str">
        <f t="shared" si="103"/>
        <v/>
      </c>
      <c r="I9366" t="str">
        <f t="shared" si="104"/>
        <v>Females</v>
      </c>
      <c r="J9366">
        <f t="shared" si="100"/>
        <v>0</v>
      </c>
    </row>
    <row r="9367" spans="1:10" x14ac:dyDescent="0.3">
      <c r="A9367" s="15">
        <v>2019</v>
      </c>
      <c r="B9367" t="s">
        <v>26</v>
      </c>
      <c r="C9367" t="s">
        <v>36</v>
      </c>
      <c r="D9367" t="s">
        <v>205</v>
      </c>
      <c r="E9367" s="12">
        <v>58.946199999999997</v>
      </c>
      <c r="G9367">
        <v>2019</v>
      </c>
      <c r="H9367" t="str">
        <f t="shared" si="103"/>
        <v/>
      </c>
      <c r="I9367" t="str">
        <f t="shared" si="104"/>
        <v/>
      </c>
      <c r="J9367">
        <f t="shared" si="100"/>
        <v>0</v>
      </c>
    </row>
    <row r="9368" spans="1:10" x14ac:dyDescent="0.3">
      <c r="A9368" s="15">
        <v>2019</v>
      </c>
      <c r="B9368" t="s">
        <v>26</v>
      </c>
      <c r="C9368" t="s">
        <v>37</v>
      </c>
      <c r="D9368" t="s">
        <v>202</v>
      </c>
      <c r="E9368" s="12">
        <v>56.35416</v>
      </c>
      <c r="G9368">
        <v>2019</v>
      </c>
      <c r="H9368" t="str">
        <f t="shared" si="103"/>
        <v/>
      </c>
      <c r="I9368" t="str">
        <f t="shared" si="104"/>
        <v/>
      </c>
      <c r="J9368">
        <f t="shared" si="100"/>
        <v>0</v>
      </c>
    </row>
    <row r="9369" spans="1:10" x14ac:dyDescent="0.3">
      <c r="A9369" s="15">
        <v>2019</v>
      </c>
      <c r="B9369" t="s">
        <v>26</v>
      </c>
      <c r="C9369" t="s">
        <v>37</v>
      </c>
      <c r="D9369" t="s">
        <v>203</v>
      </c>
      <c r="E9369" s="12">
        <v>56.110149999999997</v>
      </c>
      <c r="G9369">
        <v>2019</v>
      </c>
      <c r="H9369" t="str">
        <f t="shared" si="103"/>
        <v/>
      </c>
      <c r="I9369" t="str">
        <f t="shared" si="104"/>
        <v>Females</v>
      </c>
      <c r="J9369">
        <f t="shared" si="100"/>
        <v>0</v>
      </c>
    </row>
    <row r="9370" spans="1:10" x14ac:dyDescent="0.3">
      <c r="A9370" s="15">
        <v>2019</v>
      </c>
      <c r="B9370" t="s">
        <v>26</v>
      </c>
      <c r="C9370" t="s">
        <v>37</v>
      </c>
      <c r="D9370" t="s">
        <v>205</v>
      </c>
      <c r="E9370" s="12">
        <v>56.246400000000001</v>
      </c>
      <c r="G9370">
        <v>2019</v>
      </c>
      <c r="H9370" t="str">
        <f t="shared" si="103"/>
        <v/>
      </c>
      <c r="I9370" t="str">
        <f t="shared" si="104"/>
        <v/>
      </c>
      <c r="J9370">
        <f t="shared" si="100"/>
        <v>0</v>
      </c>
    </row>
    <row r="9371" spans="1:10" x14ac:dyDescent="0.3">
      <c r="A9371" s="15">
        <v>2019</v>
      </c>
      <c r="B9371" t="s">
        <v>26</v>
      </c>
      <c r="C9371" t="s">
        <v>38</v>
      </c>
      <c r="D9371" t="s">
        <v>202</v>
      </c>
      <c r="E9371" s="12">
        <v>53.445959999999999</v>
      </c>
      <c r="G9371">
        <v>2019</v>
      </c>
      <c r="H9371" t="str">
        <f t="shared" si="103"/>
        <v/>
      </c>
      <c r="I9371" t="str">
        <f t="shared" si="104"/>
        <v/>
      </c>
      <c r="J9371">
        <f t="shared" si="100"/>
        <v>0</v>
      </c>
    </row>
    <row r="9372" spans="1:10" x14ac:dyDescent="0.3">
      <c r="A9372" s="15">
        <v>2019</v>
      </c>
      <c r="B9372" t="s">
        <v>26</v>
      </c>
      <c r="C9372" t="s">
        <v>38</v>
      </c>
      <c r="D9372" t="s">
        <v>203</v>
      </c>
      <c r="E9372" s="12">
        <v>56.464329999999997</v>
      </c>
      <c r="G9372">
        <v>2019</v>
      </c>
      <c r="H9372" t="str">
        <f t="shared" si="103"/>
        <v/>
      </c>
      <c r="I9372" t="str">
        <f t="shared" si="104"/>
        <v>Females</v>
      </c>
      <c r="J9372">
        <f t="shared" si="100"/>
        <v>0</v>
      </c>
    </row>
    <row r="9373" spans="1:10" x14ac:dyDescent="0.3">
      <c r="A9373" s="15">
        <v>2019</v>
      </c>
      <c r="B9373" t="s">
        <v>26</v>
      </c>
      <c r="C9373" t="s">
        <v>38</v>
      </c>
      <c r="D9373" t="s">
        <v>205</v>
      </c>
      <c r="E9373" s="12">
        <v>54.805100000000003</v>
      </c>
      <c r="G9373">
        <v>2019</v>
      </c>
      <c r="H9373" t="str">
        <f t="shared" si="103"/>
        <v/>
      </c>
      <c r="I9373" t="str">
        <f t="shared" si="104"/>
        <v/>
      </c>
      <c r="J9373">
        <f t="shared" si="100"/>
        <v>0</v>
      </c>
    </row>
    <row r="9374" spans="1:10" x14ac:dyDescent="0.3">
      <c r="A9374" s="15">
        <v>2019</v>
      </c>
      <c r="B9374" t="s">
        <v>26</v>
      </c>
      <c r="C9374" t="s">
        <v>210</v>
      </c>
      <c r="D9374" t="s">
        <v>202</v>
      </c>
      <c r="E9374" s="12">
        <v>52.814529999999998</v>
      </c>
      <c r="G9374">
        <v>2019</v>
      </c>
      <c r="H9374" t="str">
        <f t="shared" si="103"/>
        <v/>
      </c>
      <c r="I9374" t="str">
        <f t="shared" si="104"/>
        <v/>
      </c>
      <c r="J9374">
        <f t="shared" si="100"/>
        <v>0</v>
      </c>
    </row>
    <row r="9375" spans="1:10" x14ac:dyDescent="0.3">
      <c r="A9375" s="15">
        <v>2019</v>
      </c>
      <c r="B9375" t="s">
        <v>26</v>
      </c>
      <c r="C9375" t="s">
        <v>210</v>
      </c>
      <c r="D9375" t="s">
        <v>203</v>
      </c>
      <c r="E9375" s="12">
        <v>55.443460000000002</v>
      </c>
      <c r="G9375">
        <v>2019</v>
      </c>
      <c r="H9375" t="str">
        <f t="shared" si="103"/>
        <v/>
      </c>
      <c r="I9375" t="str">
        <f t="shared" si="104"/>
        <v>Females</v>
      </c>
      <c r="J9375">
        <f t="shared" si="100"/>
        <v>0</v>
      </c>
    </row>
    <row r="9376" spans="1:10" x14ac:dyDescent="0.3">
      <c r="A9376" s="15">
        <v>2019</v>
      </c>
      <c r="B9376" t="s">
        <v>26</v>
      </c>
      <c r="C9376" t="s">
        <v>210</v>
      </c>
      <c r="D9376" t="s">
        <v>205</v>
      </c>
      <c r="E9376" s="12">
        <v>54.092770000000002</v>
      </c>
      <c r="G9376">
        <v>2019</v>
      </c>
      <c r="H9376" t="str">
        <f t="shared" si="103"/>
        <v/>
      </c>
      <c r="I9376" t="str">
        <f t="shared" si="104"/>
        <v/>
      </c>
      <c r="J9376">
        <f t="shared" si="100"/>
        <v>0</v>
      </c>
    </row>
    <row r="9377" spans="1:10" x14ac:dyDescent="0.3">
      <c r="A9377" s="15">
        <v>2019</v>
      </c>
      <c r="B9377" t="s">
        <v>26</v>
      </c>
      <c r="C9377" t="s">
        <v>39</v>
      </c>
      <c r="D9377" t="s">
        <v>202</v>
      </c>
      <c r="E9377" s="12">
        <v>53.42942</v>
      </c>
      <c r="G9377">
        <v>2019</v>
      </c>
      <c r="H9377" t="str">
        <f t="shared" si="103"/>
        <v/>
      </c>
      <c r="I9377" t="str">
        <f t="shared" si="104"/>
        <v/>
      </c>
      <c r="J9377">
        <f t="shared" si="100"/>
        <v>0</v>
      </c>
    </row>
    <row r="9378" spans="1:10" x14ac:dyDescent="0.3">
      <c r="A9378" s="15">
        <v>2019</v>
      </c>
      <c r="B9378" t="s">
        <v>26</v>
      </c>
      <c r="C9378" t="s">
        <v>39</v>
      </c>
      <c r="D9378" t="s">
        <v>203</v>
      </c>
      <c r="E9378" s="12">
        <v>54.077820000000003</v>
      </c>
      <c r="G9378">
        <v>2019</v>
      </c>
      <c r="H9378" t="str">
        <f t="shared" si="103"/>
        <v/>
      </c>
      <c r="I9378" t="str">
        <f t="shared" si="104"/>
        <v>Females</v>
      </c>
      <c r="J9378">
        <f t="shared" si="100"/>
        <v>0</v>
      </c>
    </row>
    <row r="9379" spans="1:10" x14ac:dyDescent="0.3">
      <c r="A9379" s="15">
        <v>2019</v>
      </c>
      <c r="B9379" t="s">
        <v>26</v>
      </c>
      <c r="C9379" t="s">
        <v>39</v>
      </c>
      <c r="D9379" t="s">
        <v>205</v>
      </c>
      <c r="E9379" s="12">
        <v>53.856490000000001</v>
      </c>
      <c r="G9379">
        <v>2019</v>
      </c>
      <c r="H9379" t="str">
        <f t="shared" si="103"/>
        <v/>
      </c>
      <c r="I9379" t="str">
        <f t="shared" si="104"/>
        <v/>
      </c>
      <c r="J9379">
        <f t="shared" si="100"/>
        <v>0</v>
      </c>
    </row>
    <row r="9380" spans="1:10" x14ac:dyDescent="0.3">
      <c r="A9380" s="15">
        <v>2019</v>
      </c>
      <c r="B9380" t="s">
        <v>26</v>
      </c>
      <c r="C9380" t="s">
        <v>40</v>
      </c>
      <c r="D9380" t="s">
        <v>202</v>
      </c>
      <c r="E9380" s="12">
        <v>53.9131</v>
      </c>
      <c r="G9380">
        <v>2019</v>
      </c>
      <c r="H9380" t="str">
        <f t="shared" si="103"/>
        <v/>
      </c>
      <c r="I9380" t="str">
        <f t="shared" si="104"/>
        <v/>
      </c>
      <c r="J9380">
        <f t="shared" si="100"/>
        <v>0</v>
      </c>
    </row>
    <row r="9381" spans="1:10" x14ac:dyDescent="0.3">
      <c r="A9381" s="15">
        <v>2019</v>
      </c>
      <c r="B9381" t="s">
        <v>26</v>
      </c>
      <c r="C9381" t="s">
        <v>40</v>
      </c>
      <c r="D9381" t="s">
        <v>203</v>
      </c>
      <c r="E9381" s="12">
        <v>57.703569999999999</v>
      </c>
      <c r="G9381">
        <v>2019</v>
      </c>
      <c r="H9381" t="str">
        <f t="shared" si="103"/>
        <v/>
      </c>
      <c r="I9381" t="str">
        <f t="shared" si="104"/>
        <v>Females</v>
      </c>
      <c r="J9381">
        <f t="shared" si="100"/>
        <v>0</v>
      </c>
    </row>
    <row r="9382" spans="1:10" x14ac:dyDescent="0.3">
      <c r="A9382" s="15">
        <v>2019</v>
      </c>
      <c r="B9382" t="s">
        <v>26</v>
      </c>
      <c r="C9382" t="s">
        <v>40</v>
      </c>
      <c r="D9382" t="s">
        <v>205</v>
      </c>
      <c r="E9382" s="12">
        <v>55.734310000000001</v>
      </c>
      <c r="G9382">
        <v>2019</v>
      </c>
      <c r="H9382" t="str">
        <f t="shared" si="103"/>
        <v/>
      </c>
      <c r="I9382" t="str">
        <f t="shared" si="104"/>
        <v/>
      </c>
      <c r="J9382">
        <f t="shared" si="100"/>
        <v>0</v>
      </c>
    </row>
    <row r="9383" spans="1:10" x14ac:dyDescent="0.3">
      <c r="A9383" s="15">
        <v>2019</v>
      </c>
      <c r="B9383" t="s">
        <v>26</v>
      </c>
      <c r="C9383" t="s">
        <v>41</v>
      </c>
      <c r="D9383" t="s">
        <v>202</v>
      </c>
      <c r="E9383" s="12">
        <v>58.981650000000002</v>
      </c>
      <c r="G9383">
        <v>2019</v>
      </c>
      <c r="H9383" t="str">
        <f t="shared" si="103"/>
        <v/>
      </c>
      <c r="I9383" t="str">
        <f t="shared" si="104"/>
        <v/>
      </c>
      <c r="J9383">
        <f t="shared" si="100"/>
        <v>0</v>
      </c>
    </row>
    <row r="9384" spans="1:10" x14ac:dyDescent="0.3">
      <c r="A9384" s="15">
        <v>2019</v>
      </c>
      <c r="B9384" t="s">
        <v>26</v>
      </c>
      <c r="C9384" t="s">
        <v>41</v>
      </c>
      <c r="D9384" t="s">
        <v>203</v>
      </c>
      <c r="E9384" s="12">
        <v>60.811360000000001</v>
      </c>
      <c r="G9384">
        <v>2019</v>
      </c>
      <c r="H9384" t="str">
        <f t="shared" si="103"/>
        <v/>
      </c>
      <c r="I9384" t="str">
        <f t="shared" si="104"/>
        <v>Females</v>
      </c>
      <c r="J9384">
        <f t="shared" si="100"/>
        <v>0</v>
      </c>
    </row>
    <row r="9385" spans="1:10" x14ac:dyDescent="0.3">
      <c r="A9385" s="15">
        <v>2019</v>
      </c>
      <c r="B9385" t="s">
        <v>26</v>
      </c>
      <c r="C9385" t="s">
        <v>41</v>
      </c>
      <c r="D9385" t="s">
        <v>205</v>
      </c>
      <c r="E9385" s="12">
        <v>59.893729999999998</v>
      </c>
      <c r="G9385">
        <v>2019</v>
      </c>
      <c r="H9385" t="str">
        <f t="shared" si="103"/>
        <v/>
      </c>
      <c r="I9385" t="str">
        <f t="shared" si="104"/>
        <v/>
      </c>
      <c r="J9385">
        <f t="shared" si="100"/>
        <v>0</v>
      </c>
    </row>
    <row r="9386" spans="1:10" x14ac:dyDescent="0.3">
      <c r="A9386" s="15">
        <v>2019</v>
      </c>
      <c r="B9386" t="s">
        <v>26</v>
      </c>
      <c r="C9386" t="s">
        <v>42</v>
      </c>
      <c r="D9386" t="s">
        <v>202</v>
      </c>
      <c r="E9386" s="12">
        <v>55.990749999999998</v>
      </c>
      <c r="G9386">
        <v>2019</v>
      </c>
      <c r="H9386" t="str">
        <f t="shared" si="103"/>
        <v/>
      </c>
      <c r="I9386" t="str">
        <f t="shared" si="104"/>
        <v/>
      </c>
      <c r="J9386">
        <f t="shared" si="100"/>
        <v>0</v>
      </c>
    </row>
    <row r="9387" spans="1:10" x14ac:dyDescent="0.3">
      <c r="A9387" s="15">
        <v>2019</v>
      </c>
      <c r="B9387" t="s">
        <v>26</v>
      </c>
      <c r="C9387" t="s">
        <v>42</v>
      </c>
      <c r="D9387" t="s">
        <v>203</v>
      </c>
      <c r="E9387" s="12">
        <v>59.333390000000001</v>
      </c>
      <c r="G9387">
        <v>2019</v>
      </c>
      <c r="H9387" t="str">
        <f t="shared" si="103"/>
        <v/>
      </c>
      <c r="I9387" t="str">
        <f t="shared" si="104"/>
        <v>Females</v>
      </c>
      <c r="J9387">
        <f t="shared" si="100"/>
        <v>0</v>
      </c>
    </row>
    <row r="9388" spans="1:10" x14ac:dyDescent="0.3">
      <c r="A9388" s="15">
        <v>2019</v>
      </c>
      <c r="B9388" t="s">
        <v>26</v>
      </c>
      <c r="C9388" t="s">
        <v>42</v>
      </c>
      <c r="D9388" t="s">
        <v>205</v>
      </c>
      <c r="E9388" s="12">
        <v>57.56165</v>
      </c>
      <c r="G9388">
        <v>2019</v>
      </c>
      <c r="H9388" t="str">
        <f t="shared" si="103"/>
        <v/>
      </c>
      <c r="I9388" t="str">
        <f t="shared" si="104"/>
        <v/>
      </c>
      <c r="J9388">
        <f t="shared" si="100"/>
        <v>0</v>
      </c>
    </row>
    <row r="9389" spans="1:10" x14ac:dyDescent="0.3">
      <c r="A9389" s="15">
        <v>2019</v>
      </c>
      <c r="B9389" t="s">
        <v>26</v>
      </c>
      <c r="C9389" t="s">
        <v>43</v>
      </c>
      <c r="D9389" t="s">
        <v>202</v>
      </c>
      <c r="E9389" s="12">
        <v>56.418849999999999</v>
      </c>
      <c r="G9389">
        <v>2019</v>
      </c>
      <c r="H9389" t="str">
        <f t="shared" si="103"/>
        <v/>
      </c>
      <c r="I9389" t="str">
        <f t="shared" si="104"/>
        <v/>
      </c>
      <c r="J9389">
        <f t="shared" si="100"/>
        <v>0</v>
      </c>
    </row>
    <row r="9390" spans="1:10" x14ac:dyDescent="0.3">
      <c r="A9390" s="15">
        <v>2019</v>
      </c>
      <c r="B9390" t="s">
        <v>26</v>
      </c>
      <c r="C9390" t="s">
        <v>43</v>
      </c>
      <c r="D9390" t="s">
        <v>203</v>
      </c>
      <c r="E9390" s="12">
        <v>57.744300000000003</v>
      </c>
      <c r="G9390">
        <v>2019</v>
      </c>
      <c r="H9390" t="str">
        <f t="shared" si="103"/>
        <v/>
      </c>
      <c r="I9390" t="str">
        <f t="shared" si="104"/>
        <v>Females</v>
      </c>
      <c r="J9390">
        <f t="shared" si="100"/>
        <v>0</v>
      </c>
    </row>
    <row r="9391" spans="1:10" x14ac:dyDescent="0.3">
      <c r="A9391" s="15">
        <v>2019</v>
      </c>
      <c r="B9391" t="s">
        <v>26</v>
      </c>
      <c r="C9391" t="s">
        <v>43</v>
      </c>
      <c r="D9391" t="s">
        <v>205</v>
      </c>
      <c r="E9391" s="12">
        <v>57.039740000000002</v>
      </c>
      <c r="G9391">
        <v>2019</v>
      </c>
      <c r="H9391" t="str">
        <f t="shared" si="103"/>
        <v/>
      </c>
      <c r="I9391" t="str">
        <f t="shared" si="104"/>
        <v/>
      </c>
      <c r="J9391">
        <f t="shared" si="100"/>
        <v>0</v>
      </c>
    </row>
    <row r="9392" spans="1:10" x14ac:dyDescent="0.3">
      <c r="A9392" s="15">
        <v>2019</v>
      </c>
      <c r="B9392" t="s">
        <v>26</v>
      </c>
      <c r="C9392" t="s">
        <v>44</v>
      </c>
      <c r="D9392" t="s">
        <v>202</v>
      </c>
      <c r="E9392" s="12">
        <v>56.531190000000002</v>
      </c>
      <c r="G9392">
        <v>2019</v>
      </c>
      <c r="H9392" t="str">
        <f t="shared" si="103"/>
        <v/>
      </c>
      <c r="I9392" t="str">
        <f t="shared" si="104"/>
        <v/>
      </c>
      <c r="J9392">
        <f t="shared" si="100"/>
        <v>0</v>
      </c>
    </row>
    <row r="9393" spans="1:10" x14ac:dyDescent="0.3">
      <c r="A9393" s="15">
        <v>2019</v>
      </c>
      <c r="B9393" t="s">
        <v>26</v>
      </c>
      <c r="C9393" t="s">
        <v>44</v>
      </c>
      <c r="D9393" t="s">
        <v>203</v>
      </c>
      <c r="E9393" s="12">
        <v>59.58484</v>
      </c>
      <c r="G9393">
        <v>2019</v>
      </c>
      <c r="H9393" t="str">
        <f t="shared" si="103"/>
        <v/>
      </c>
      <c r="I9393" t="str">
        <f t="shared" si="104"/>
        <v>Females</v>
      </c>
      <c r="J9393">
        <f t="shared" si="100"/>
        <v>0</v>
      </c>
    </row>
    <row r="9394" spans="1:10" x14ac:dyDescent="0.3">
      <c r="A9394" s="15">
        <v>2019</v>
      </c>
      <c r="B9394" t="s">
        <v>26</v>
      </c>
      <c r="C9394" t="s">
        <v>44</v>
      </c>
      <c r="D9394" t="s">
        <v>205</v>
      </c>
      <c r="E9394" s="12">
        <v>57.978760000000001</v>
      </c>
      <c r="G9394">
        <v>2019</v>
      </c>
      <c r="H9394" t="str">
        <f t="shared" si="103"/>
        <v/>
      </c>
      <c r="I9394" t="str">
        <f t="shared" si="104"/>
        <v/>
      </c>
      <c r="J9394">
        <f t="shared" si="100"/>
        <v>0</v>
      </c>
    </row>
    <row r="9395" spans="1:10" x14ac:dyDescent="0.3">
      <c r="A9395" s="15">
        <v>2019</v>
      </c>
      <c r="B9395" t="s">
        <v>26</v>
      </c>
      <c r="C9395" t="s">
        <v>45</v>
      </c>
      <c r="D9395" t="s">
        <v>202</v>
      </c>
      <c r="E9395" s="12">
        <v>52.865830000000003</v>
      </c>
      <c r="G9395">
        <v>2019</v>
      </c>
      <c r="H9395" t="str">
        <f t="shared" si="103"/>
        <v/>
      </c>
      <c r="I9395" t="str">
        <f t="shared" si="104"/>
        <v/>
      </c>
      <c r="J9395">
        <f t="shared" si="100"/>
        <v>0</v>
      </c>
    </row>
    <row r="9396" spans="1:10" x14ac:dyDescent="0.3">
      <c r="A9396" s="15">
        <v>2019</v>
      </c>
      <c r="B9396" t="s">
        <v>26</v>
      </c>
      <c r="C9396" t="s">
        <v>45</v>
      </c>
      <c r="D9396" t="s">
        <v>203</v>
      </c>
      <c r="E9396" s="12">
        <v>53.700049999999997</v>
      </c>
      <c r="G9396">
        <v>2019</v>
      </c>
      <c r="H9396" t="str">
        <f t="shared" si="103"/>
        <v/>
      </c>
      <c r="I9396" t="str">
        <f t="shared" si="104"/>
        <v>Females</v>
      </c>
      <c r="J9396">
        <f t="shared" si="100"/>
        <v>0</v>
      </c>
    </row>
    <row r="9397" spans="1:10" x14ac:dyDescent="0.3">
      <c r="A9397" s="15">
        <v>2019</v>
      </c>
      <c r="B9397" t="s">
        <v>26</v>
      </c>
      <c r="C9397" t="s">
        <v>45</v>
      </c>
      <c r="D9397" t="s">
        <v>205</v>
      </c>
      <c r="E9397" s="12">
        <v>53.320059999999998</v>
      </c>
      <c r="G9397">
        <v>2019</v>
      </c>
      <c r="H9397" t="str">
        <f t="shared" si="103"/>
        <v/>
      </c>
      <c r="I9397" t="str">
        <f t="shared" si="104"/>
        <v/>
      </c>
      <c r="J9397">
        <f t="shared" si="100"/>
        <v>0</v>
      </c>
    </row>
    <row r="9398" spans="1:10" x14ac:dyDescent="0.3">
      <c r="A9398" s="15">
        <v>2019</v>
      </c>
      <c r="B9398" t="s">
        <v>26</v>
      </c>
      <c r="C9398" t="s">
        <v>46</v>
      </c>
      <c r="D9398" t="s">
        <v>202</v>
      </c>
      <c r="E9398" s="12">
        <v>51.07508</v>
      </c>
      <c r="G9398">
        <v>2019</v>
      </c>
      <c r="H9398" t="str">
        <f t="shared" si="103"/>
        <v/>
      </c>
      <c r="I9398" t="str">
        <f t="shared" si="104"/>
        <v/>
      </c>
      <c r="J9398">
        <f t="shared" si="100"/>
        <v>0</v>
      </c>
    </row>
    <row r="9399" spans="1:10" x14ac:dyDescent="0.3">
      <c r="A9399" s="15">
        <v>2019</v>
      </c>
      <c r="B9399" t="s">
        <v>26</v>
      </c>
      <c r="C9399" t="s">
        <v>46</v>
      </c>
      <c r="D9399" t="s">
        <v>203</v>
      </c>
      <c r="E9399" s="12">
        <v>54.117750000000001</v>
      </c>
      <c r="G9399">
        <v>2019</v>
      </c>
      <c r="H9399" t="str">
        <f t="shared" si="103"/>
        <v/>
      </c>
      <c r="I9399" t="str">
        <f t="shared" si="104"/>
        <v>Females</v>
      </c>
      <c r="J9399">
        <f t="shared" ref="J9399:J9435" si="105">IF(AND(A9399=$G$9335,AND(H9399=$H$1,I9399=$I$1)),E9399,0)</f>
        <v>0</v>
      </c>
    </row>
    <row r="9400" spans="1:10" x14ac:dyDescent="0.3">
      <c r="A9400" s="15">
        <v>2019</v>
      </c>
      <c r="B9400" t="s">
        <v>26</v>
      </c>
      <c r="C9400" t="s">
        <v>46</v>
      </c>
      <c r="D9400" t="s">
        <v>205</v>
      </c>
      <c r="E9400" s="12">
        <v>52.619349999999997</v>
      </c>
      <c r="G9400">
        <v>2019</v>
      </c>
      <c r="H9400" t="str">
        <f t="shared" si="103"/>
        <v/>
      </c>
      <c r="I9400" t="str">
        <f t="shared" si="104"/>
        <v/>
      </c>
      <c r="J9400">
        <f t="shared" si="105"/>
        <v>0</v>
      </c>
    </row>
    <row r="9401" spans="1:10" x14ac:dyDescent="0.3">
      <c r="A9401" s="15">
        <v>2019</v>
      </c>
      <c r="B9401" t="s">
        <v>26</v>
      </c>
      <c r="C9401" t="s">
        <v>47</v>
      </c>
      <c r="D9401" t="s">
        <v>202</v>
      </c>
      <c r="E9401" s="12">
        <v>56.410409999999999</v>
      </c>
      <c r="G9401">
        <v>2019</v>
      </c>
      <c r="H9401" t="str">
        <f t="shared" si="103"/>
        <v/>
      </c>
      <c r="I9401" t="str">
        <f t="shared" si="104"/>
        <v/>
      </c>
      <c r="J9401">
        <f t="shared" si="105"/>
        <v>0</v>
      </c>
    </row>
    <row r="9402" spans="1:10" x14ac:dyDescent="0.3">
      <c r="A9402" s="15">
        <v>2019</v>
      </c>
      <c r="B9402" t="s">
        <v>26</v>
      </c>
      <c r="C9402" t="s">
        <v>47</v>
      </c>
      <c r="D9402" t="s">
        <v>203</v>
      </c>
      <c r="E9402" s="12">
        <v>58.927070000000001</v>
      </c>
      <c r="G9402">
        <v>2019</v>
      </c>
      <c r="H9402" t="str">
        <f t="shared" si="103"/>
        <v/>
      </c>
      <c r="I9402" t="str">
        <f t="shared" si="104"/>
        <v>Females</v>
      </c>
      <c r="J9402">
        <f t="shared" si="105"/>
        <v>0</v>
      </c>
    </row>
    <row r="9403" spans="1:10" x14ac:dyDescent="0.3">
      <c r="A9403" s="15">
        <v>2019</v>
      </c>
      <c r="B9403" t="s">
        <v>26</v>
      </c>
      <c r="C9403" t="s">
        <v>47</v>
      </c>
      <c r="D9403" t="s">
        <v>205</v>
      </c>
      <c r="E9403" s="12">
        <v>57.677390000000003</v>
      </c>
      <c r="G9403">
        <v>2019</v>
      </c>
      <c r="H9403" t="str">
        <f t="shared" si="103"/>
        <v/>
      </c>
      <c r="I9403" t="str">
        <f t="shared" si="104"/>
        <v/>
      </c>
      <c r="J9403">
        <f t="shared" si="105"/>
        <v>0</v>
      </c>
    </row>
    <row r="9404" spans="1:10" x14ac:dyDescent="0.3">
      <c r="A9404" s="15">
        <v>2019</v>
      </c>
      <c r="B9404" t="s">
        <v>26</v>
      </c>
      <c r="C9404" t="s">
        <v>48</v>
      </c>
      <c r="D9404" t="s">
        <v>202</v>
      </c>
      <c r="E9404" s="12">
        <v>42.314799999999998</v>
      </c>
      <c r="G9404">
        <v>2019</v>
      </c>
      <c r="H9404" t="str">
        <f t="shared" si="103"/>
        <v/>
      </c>
      <c r="I9404" t="str">
        <f t="shared" si="104"/>
        <v/>
      </c>
      <c r="J9404">
        <f t="shared" si="105"/>
        <v>0</v>
      </c>
    </row>
    <row r="9405" spans="1:10" x14ac:dyDescent="0.3">
      <c r="A9405" s="15">
        <v>2019</v>
      </c>
      <c r="B9405" t="s">
        <v>26</v>
      </c>
      <c r="C9405" t="s">
        <v>48</v>
      </c>
      <c r="D9405" t="s">
        <v>203</v>
      </c>
      <c r="E9405" s="12">
        <v>46.422429999999999</v>
      </c>
      <c r="G9405">
        <v>2019</v>
      </c>
      <c r="H9405" t="str">
        <f t="shared" si="103"/>
        <v/>
      </c>
      <c r="I9405" t="str">
        <f t="shared" si="104"/>
        <v>Females</v>
      </c>
      <c r="J9405">
        <f t="shared" si="105"/>
        <v>0</v>
      </c>
    </row>
    <row r="9406" spans="1:10" x14ac:dyDescent="0.3">
      <c r="A9406" s="15">
        <v>2019</v>
      </c>
      <c r="B9406" t="s">
        <v>26</v>
      </c>
      <c r="C9406" t="s">
        <v>48</v>
      </c>
      <c r="D9406" t="s">
        <v>205</v>
      </c>
      <c r="E9406" s="12">
        <v>44.242820000000002</v>
      </c>
      <c r="G9406">
        <v>2019</v>
      </c>
      <c r="H9406" t="str">
        <f t="shared" si="103"/>
        <v/>
      </c>
      <c r="I9406" t="str">
        <f t="shared" si="104"/>
        <v/>
      </c>
      <c r="J9406">
        <f t="shared" si="105"/>
        <v>0</v>
      </c>
    </row>
    <row r="9407" spans="1:10" x14ac:dyDescent="0.3">
      <c r="A9407" s="15">
        <v>2019</v>
      </c>
      <c r="B9407" t="s">
        <v>26</v>
      </c>
      <c r="C9407" t="s">
        <v>49</v>
      </c>
      <c r="D9407" t="s">
        <v>202</v>
      </c>
      <c r="E9407" s="12">
        <v>54.858899999999998</v>
      </c>
      <c r="G9407">
        <v>2019</v>
      </c>
      <c r="H9407" t="str">
        <f t="shared" si="103"/>
        <v/>
      </c>
      <c r="I9407" t="str">
        <f t="shared" si="104"/>
        <v/>
      </c>
      <c r="J9407">
        <f t="shared" si="105"/>
        <v>0</v>
      </c>
    </row>
    <row r="9408" spans="1:10" x14ac:dyDescent="0.3">
      <c r="A9408" s="15">
        <v>2019</v>
      </c>
      <c r="B9408" t="s">
        <v>26</v>
      </c>
      <c r="C9408" t="s">
        <v>49</v>
      </c>
      <c r="D9408" t="s">
        <v>203</v>
      </c>
      <c r="E9408" s="12">
        <v>54.978540000000002</v>
      </c>
      <c r="G9408">
        <v>2019</v>
      </c>
      <c r="H9408" t="str">
        <f t="shared" si="103"/>
        <v/>
      </c>
      <c r="I9408" t="str">
        <f t="shared" si="104"/>
        <v>Females</v>
      </c>
      <c r="J9408">
        <f t="shared" si="105"/>
        <v>0</v>
      </c>
    </row>
    <row r="9409" spans="1:10" x14ac:dyDescent="0.3">
      <c r="A9409" s="15">
        <v>2019</v>
      </c>
      <c r="B9409" t="s">
        <v>26</v>
      </c>
      <c r="C9409" t="s">
        <v>49</v>
      </c>
      <c r="D9409" t="s">
        <v>205</v>
      </c>
      <c r="E9409" s="12">
        <v>54.913640000000001</v>
      </c>
      <c r="G9409">
        <v>2019</v>
      </c>
      <c r="H9409" t="str">
        <f t="shared" ref="H9409:H9472" si="106">IF(C9409=H76, C9409,"")</f>
        <v/>
      </c>
      <c r="I9409" t="str">
        <f t="shared" ref="I9409:I9472" si="107">IF(D9409=I76,D9409,"")</f>
        <v/>
      </c>
      <c r="J9409">
        <f t="shared" si="105"/>
        <v>0</v>
      </c>
    </row>
    <row r="9410" spans="1:10" x14ac:dyDescent="0.3">
      <c r="A9410" s="15">
        <v>2019</v>
      </c>
      <c r="B9410" t="s">
        <v>26</v>
      </c>
      <c r="C9410" t="s">
        <v>50</v>
      </c>
      <c r="D9410" t="s">
        <v>202</v>
      </c>
      <c r="E9410" s="12">
        <v>56.88156</v>
      </c>
      <c r="G9410">
        <v>2019</v>
      </c>
      <c r="H9410" t="str">
        <f t="shared" si="106"/>
        <v/>
      </c>
      <c r="I9410" t="str">
        <f t="shared" si="107"/>
        <v/>
      </c>
      <c r="J9410">
        <f t="shared" si="105"/>
        <v>0</v>
      </c>
    </row>
    <row r="9411" spans="1:10" x14ac:dyDescent="0.3">
      <c r="A9411" s="15">
        <v>2019</v>
      </c>
      <c r="B9411" t="s">
        <v>26</v>
      </c>
      <c r="C9411" t="s">
        <v>50</v>
      </c>
      <c r="D9411" t="s">
        <v>203</v>
      </c>
      <c r="E9411" s="12">
        <v>57.739550000000001</v>
      </c>
      <c r="G9411">
        <v>2019</v>
      </c>
      <c r="H9411" t="str">
        <f t="shared" si="106"/>
        <v/>
      </c>
      <c r="I9411" t="str">
        <f t="shared" si="107"/>
        <v>Females</v>
      </c>
      <c r="J9411">
        <f t="shared" si="105"/>
        <v>0</v>
      </c>
    </row>
    <row r="9412" spans="1:10" x14ac:dyDescent="0.3">
      <c r="A9412" s="15">
        <v>2019</v>
      </c>
      <c r="B9412" t="s">
        <v>26</v>
      </c>
      <c r="C9412" t="s">
        <v>50</v>
      </c>
      <c r="D9412" t="s">
        <v>205</v>
      </c>
      <c r="E9412" s="12">
        <v>57.311279999999996</v>
      </c>
      <c r="G9412">
        <v>2019</v>
      </c>
      <c r="H9412" t="str">
        <f t="shared" si="106"/>
        <v/>
      </c>
      <c r="I9412" t="str">
        <f t="shared" si="107"/>
        <v/>
      </c>
      <c r="J9412">
        <f t="shared" si="105"/>
        <v>0</v>
      </c>
    </row>
    <row r="9413" spans="1:10" x14ac:dyDescent="0.3">
      <c r="A9413" s="15">
        <v>2019</v>
      </c>
      <c r="B9413" t="s">
        <v>26</v>
      </c>
      <c r="C9413" t="s">
        <v>51</v>
      </c>
      <c r="D9413" t="s">
        <v>202</v>
      </c>
      <c r="E9413" s="12">
        <v>55.093679999999999</v>
      </c>
      <c r="G9413">
        <v>2019</v>
      </c>
      <c r="H9413" t="str">
        <f t="shared" si="106"/>
        <v/>
      </c>
      <c r="I9413" t="str">
        <f t="shared" si="107"/>
        <v/>
      </c>
      <c r="J9413">
        <f t="shared" si="105"/>
        <v>0</v>
      </c>
    </row>
    <row r="9414" spans="1:10" x14ac:dyDescent="0.3">
      <c r="A9414" s="15">
        <v>2019</v>
      </c>
      <c r="B9414" t="s">
        <v>26</v>
      </c>
      <c r="C9414" t="s">
        <v>51</v>
      </c>
      <c r="D9414" t="s">
        <v>203</v>
      </c>
      <c r="E9414" s="12">
        <v>59.020449999999997</v>
      </c>
      <c r="G9414">
        <v>2019</v>
      </c>
      <c r="H9414" t="str">
        <f t="shared" si="106"/>
        <v/>
      </c>
      <c r="I9414" t="str">
        <f t="shared" si="107"/>
        <v>Females</v>
      </c>
      <c r="J9414">
        <f t="shared" si="105"/>
        <v>0</v>
      </c>
    </row>
    <row r="9415" spans="1:10" x14ac:dyDescent="0.3">
      <c r="A9415" s="15">
        <v>2019</v>
      </c>
      <c r="B9415" t="s">
        <v>26</v>
      </c>
      <c r="C9415" t="s">
        <v>51</v>
      </c>
      <c r="D9415" t="s">
        <v>205</v>
      </c>
      <c r="E9415" s="12">
        <v>57.059089999999998</v>
      </c>
      <c r="G9415">
        <v>2019</v>
      </c>
      <c r="H9415" t="str">
        <f t="shared" si="106"/>
        <v/>
      </c>
      <c r="I9415" t="str">
        <f t="shared" si="107"/>
        <v/>
      </c>
      <c r="J9415">
        <f t="shared" si="105"/>
        <v>0</v>
      </c>
    </row>
    <row r="9416" spans="1:10" x14ac:dyDescent="0.3">
      <c r="A9416" s="15">
        <v>2019</v>
      </c>
      <c r="B9416" t="s">
        <v>26</v>
      </c>
      <c r="C9416" t="s">
        <v>52</v>
      </c>
      <c r="D9416" t="s">
        <v>202</v>
      </c>
      <c r="E9416" s="12">
        <v>54.832659999999997</v>
      </c>
      <c r="G9416">
        <v>2019</v>
      </c>
      <c r="H9416" t="str">
        <f t="shared" si="106"/>
        <v/>
      </c>
      <c r="I9416" t="str">
        <f t="shared" si="107"/>
        <v/>
      </c>
      <c r="J9416">
        <f t="shared" si="105"/>
        <v>0</v>
      </c>
    </row>
    <row r="9417" spans="1:10" x14ac:dyDescent="0.3">
      <c r="A9417" s="15">
        <v>2019</v>
      </c>
      <c r="B9417" t="s">
        <v>26</v>
      </c>
      <c r="C9417" t="s">
        <v>52</v>
      </c>
      <c r="D9417" t="s">
        <v>203</v>
      </c>
      <c r="E9417" s="12">
        <v>54.455539999999999</v>
      </c>
      <c r="G9417">
        <v>2019</v>
      </c>
      <c r="H9417" t="str">
        <f t="shared" si="106"/>
        <v/>
      </c>
      <c r="I9417" t="str">
        <f t="shared" si="107"/>
        <v>Females</v>
      </c>
      <c r="J9417">
        <f t="shared" si="105"/>
        <v>0</v>
      </c>
    </row>
    <row r="9418" spans="1:10" x14ac:dyDescent="0.3">
      <c r="A9418" s="15">
        <v>2019</v>
      </c>
      <c r="B9418" t="s">
        <v>26</v>
      </c>
      <c r="C9418" t="s">
        <v>52</v>
      </c>
      <c r="D9418" t="s">
        <v>205</v>
      </c>
      <c r="E9418" s="12">
        <v>54.626480000000001</v>
      </c>
      <c r="G9418">
        <v>2019</v>
      </c>
      <c r="H9418" t="str">
        <f t="shared" si="106"/>
        <v/>
      </c>
      <c r="I9418" t="str">
        <f t="shared" si="107"/>
        <v/>
      </c>
      <c r="J9418">
        <f t="shared" si="105"/>
        <v>0</v>
      </c>
    </row>
    <row r="9419" spans="1:10" x14ac:dyDescent="0.3">
      <c r="A9419" s="15">
        <v>2019</v>
      </c>
      <c r="B9419" t="s">
        <v>26</v>
      </c>
      <c r="C9419" t="s">
        <v>53</v>
      </c>
      <c r="D9419" t="s">
        <v>202</v>
      </c>
      <c r="E9419" s="12">
        <v>60.156840000000003</v>
      </c>
      <c r="G9419">
        <v>2019</v>
      </c>
      <c r="H9419" t="str">
        <f t="shared" si="106"/>
        <v/>
      </c>
      <c r="I9419" t="str">
        <f t="shared" si="107"/>
        <v/>
      </c>
      <c r="J9419">
        <f t="shared" si="105"/>
        <v>0</v>
      </c>
    </row>
    <row r="9420" spans="1:10" x14ac:dyDescent="0.3">
      <c r="A9420" s="15">
        <v>2019</v>
      </c>
      <c r="B9420" t="s">
        <v>26</v>
      </c>
      <c r="C9420" t="s">
        <v>53</v>
      </c>
      <c r="D9420" t="s">
        <v>203</v>
      </c>
      <c r="E9420" s="12">
        <v>59.440399999999997</v>
      </c>
      <c r="G9420">
        <v>2019</v>
      </c>
      <c r="H9420" t="str">
        <f t="shared" si="106"/>
        <v/>
      </c>
      <c r="I9420" t="str">
        <f t="shared" si="107"/>
        <v>Females</v>
      </c>
      <c r="J9420">
        <f t="shared" si="105"/>
        <v>0</v>
      </c>
    </row>
    <row r="9421" spans="1:10" x14ac:dyDescent="0.3">
      <c r="A9421" s="15">
        <v>2019</v>
      </c>
      <c r="B9421" t="s">
        <v>26</v>
      </c>
      <c r="C9421" t="s">
        <v>53</v>
      </c>
      <c r="D9421" t="s">
        <v>205</v>
      </c>
      <c r="E9421" s="12">
        <v>59.763199999999998</v>
      </c>
      <c r="G9421">
        <v>2019</v>
      </c>
      <c r="H9421" t="str">
        <f t="shared" si="106"/>
        <v/>
      </c>
      <c r="I9421" t="str">
        <f t="shared" si="107"/>
        <v/>
      </c>
      <c r="J9421">
        <f t="shared" si="105"/>
        <v>0</v>
      </c>
    </row>
    <row r="9422" spans="1:10" x14ac:dyDescent="0.3">
      <c r="A9422" s="15">
        <v>2019</v>
      </c>
      <c r="B9422" t="s">
        <v>26</v>
      </c>
      <c r="C9422" t="s">
        <v>54</v>
      </c>
      <c r="D9422" t="s">
        <v>202</v>
      </c>
      <c r="E9422" s="12">
        <v>62.005290000000002</v>
      </c>
      <c r="G9422">
        <v>2019</v>
      </c>
      <c r="H9422" t="str">
        <f t="shared" si="106"/>
        <v/>
      </c>
      <c r="I9422" t="str">
        <f t="shared" si="107"/>
        <v/>
      </c>
      <c r="J9422">
        <f t="shared" si="105"/>
        <v>0</v>
      </c>
    </row>
    <row r="9423" spans="1:10" x14ac:dyDescent="0.3">
      <c r="A9423" s="15">
        <v>2019</v>
      </c>
      <c r="B9423" t="s">
        <v>26</v>
      </c>
      <c r="C9423" t="s">
        <v>54</v>
      </c>
      <c r="D9423" t="s">
        <v>203</v>
      </c>
      <c r="E9423" s="12">
        <v>65.94999</v>
      </c>
      <c r="G9423">
        <v>2019</v>
      </c>
      <c r="H9423" t="str">
        <f t="shared" si="106"/>
        <v/>
      </c>
      <c r="I9423" t="str">
        <f t="shared" si="107"/>
        <v>Females</v>
      </c>
      <c r="J9423">
        <f t="shared" si="105"/>
        <v>0</v>
      </c>
    </row>
    <row r="9424" spans="1:10" x14ac:dyDescent="0.3">
      <c r="A9424" s="15">
        <v>2019</v>
      </c>
      <c r="B9424" t="s">
        <v>26</v>
      </c>
      <c r="C9424" t="s">
        <v>54</v>
      </c>
      <c r="D9424" t="s">
        <v>205</v>
      </c>
      <c r="E9424" s="12">
        <v>63.937150000000003</v>
      </c>
      <c r="G9424">
        <v>2019</v>
      </c>
      <c r="H9424" t="str">
        <f t="shared" si="106"/>
        <v/>
      </c>
      <c r="I9424" t="str">
        <f t="shared" si="107"/>
        <v/>
      </c>
      <c r="J9424">
        <f t="shared" si="105"/>
        <v>0</v>
      </c>
    </row>
    <row r="9425" spans="1:10" x14ac:dyDescent="0.3">
      <c r="A9425" s="15">
        <v>2019</v>
      </c>
      <c r="B9425" t="s">
        <v>26</v>
      </c>
      <c r="C9425" t="s">
        <v>55</v>
      </c>
      <c r="D9425" t="s">
        <v>202</v>
      </c>
      <c r="E9425" s="12">
        <v>47.90213</v>
      </c>
      <c r="G9425">
        <v>2019</v>
      </c>
      <c r="H9425" t="str">
        <f t="shared" si="106"/>
        <v/>
      </c>
      <c r="I9425" t="str">
        <f t="shared" si="107"/>
        <v/>
      </c>
      <c r="J9425">
        <f t="shared" si="105"/>
        <v>0</v>
      </c>
    </row>
    <row r="9426" spans="1:10" x14ac:dyDescent="0.3">
      <c r="A9426" s="15">
        <v>2019</v>
      </c>
      <c r="B9426" t="s">
        <v>26</v>
      </c>
      <c r="C9426" t="s">
        <v>55</v>
      </c>
      <c r="D9426" t="s">
        <v>203</v>
      </c>
      <c r="E9426" s="12">
        <v>52.758499999999998</v>
      </c>
      <c r="G9426">
        <v>2019</v>
      </c>
      <c r="H9426" t="str">
        <f t="shared" si="106"/>
        <v/>
      </c>
      <c r="I9426" t="str">
        <f t="shared" si="107"/>
        <v>Females</v>
      </c>
      <c r="J9426">
        <f t="shared" si="105"/>
        <v>0</v>
      </c>
    </row>
    <row r="9427" spans="1:10" x14ac:dyDescent="0.3">
      <c r="A9427" s="15">
        <v>2019</v>
      </c>
      <c r="B9427" t="s">
        <v>26</v>
      </c>
      <c r="C9427" t="s">
        <v>55</v>
      </c>
      <c r="D9427" t="s">
        <v>205</v>
      </c>
      <c r="E9427" s="12">
        <v>50.357410000000002</v>
      </c>
      <c r="G9427">
        <v>2019</v>
      </c>
      <c r="H9427" t="str">
        <f t="shared" si="106"/>
        <v/>
      </c>
      <c r="I9427" t="str">
        <f t="shared" si="107"/>
        <v/>
      </c>
      <c r="J9427">
        <f t="shared" si="105"/>
        <v>0</v>
      </c>
    </row>
    <row r="9428" spans="1:10" x14ac:dyDescent="0.3">
      <c r="A9428" s="15">
        <v>2019</v>
      </c>
      <c r="B9428" t="s">
        <v>26</v>
      </c>
      <c r="C9428" t="s">
        <v>56</v>
      </c>
      <c r="D9428" t="s">
        <v>202</v>
      </c>
      <c r="E9428" s="12">
        <v>53.404620000000001</v>
      </c>
      <c r="G9428">
        <v>2019</v>
      </c>
      <c r="H9428" t="str">
        <f t="shared" si="106"/>
        <v/>
      </c>
      <c r="I9428" t="str">
        <f t="shared" si="107"/>
        <v/>
      </c>
      <c r="J9428">
        <f t="shared" si="105"/>
        <v>0</v>
      </c>
    </row>
    <row r="9429" spans="1:10" x14ac:dyDescent="0.3">
      <c r="A9429" s="15">
        <v>2019</v>
      </c>
      <c r="B9429" t="s">
        <v>26</v>
      </c>
      <c r="C9429" t="s">
        <v>56</v>
      </c>
      <c r="D9429" t="s">
        <v>203</v>
      </c>
      <c r="E9429" s="12">
        <v>58.623220000000003</v>
      </c>
      <c r="G9429">
        <v>2019</v>
      </c>
      <c r="H9429" t="str">
        <f t="shared" si="106"/>
        <v/>
      </c>
      <c r="I9429" t="str">
        <f t="shared" si="107"/>
        <v>Females</v>
      </c>
      <c r="J9429">
        <f t="shared" si="105"/>
        <v>0</v>
      </c>
    </row>
    <row r="9430" spans="1:10" x14ac:dyDescent="0.3">
      <c r="A9430" s="15">
        <v>2019</v>
      </c>
      <c r="B9430" t="s">
        <v>26</v>
      </c>
      <c r="C9430" t="s">
        <v>56</v>
      </c>
      <c r="D9430" t="s">
        <v>205</v>
      </c>
      <c r="E9430" s="12">
        <v>56.055230000000002</v>
      </c>
      <c r="G9430">
        <v>2019</v>
      </c>
      <c r="H9430" t="str">
        <f t="shared" si="106"/>
        <v/>
      </c>
      <c r="I9430" t="str">
        <f t="shared" si="107"/>
        <v/>
      </c>
      <c r="J9430">
        <f t="shared" si="105"/>
        <v>0</v>
      </c>
    </row>
    <row r="9431" spans="1:10" x14ac:dyDescent="0.3">
      <c r="A9431" s="15">
        <v>2019</v>
      </c>
      <c r="B9431" t="s">
        <v>26</v>
      </c>
      <c r="C9431" t="s">
        <v>57</v>
      </c>
      <c r="D9431" t="s">
        <v>202</v>
      </c>
      <c r="E9431" s="12">
        <v>55.278689999999997</v>
      </c>
      <c r="G9431">
        <v>2019</v>
      </c>
      <c r="H9431" t="str">
        <f t="shared" si="106"/>
        <v/>
      </c>
      <c r="I9431" t="str">
        <f t="shared" si="107"/>
        <v/>
      </c>
      <c r="J9431">
        <f t="shared" si="105"/>
        <v>0</v>
      </c>
    </row>
    <row r="9432" spans="1:10" x14ac:dyDescent="0.3">
      <c r="A9432" s="15">
        <v>2019</v>
      </c>
      <c r="B9432" t="s">
        <v>26</v>
      </c>
      <c r="C9432" t="s">
        <v>57</v>
      </c>
      <c r="D9432" t="s">
        <v>203</v>
      </c>
      <c r="E9432" s="12">
        <v>55.80838</v>
      </c>
      <c r="G9432">
        <v>2019</v>
      </c>
      <c r="H9432" t="str">
        <f t="shared" si="106"/>
        <v/>
      </c>
      <c r="I9432" t="str">
        <f t="shared" si="107"/>
        <v>Females</v>
      </c>
      <c r="J9432">
        <f t="shared" si="105"/>
        <v>0</v>
      </c>
    </row>
    <row r="9433" spans="1:10" x14ac:dyDescent="0.3">
      <c r="A9433" s="15">
        <v>2019</v>
      </c>
      <c r="B9433" t="s">
        <v>26</v>
      </c>
      <c r="C9433" t="s">
        <v>57</v>
      </c>
      <c r="D9433" t="s">
        <v>205</v>
      </c>
      <c r="E9433" s="12">
        <v>55.52364</v>
      </c>
      <c r="G9433">
        <v>2019</v>
      </c>
      <c r="H9433" t="str">
        <f t="shared" si="106"/>
        <v/>
      </c>
      <c r="I9433" t="str">
        <f t="shared" si="107"/>
        <v/>
      </c>
      <c r="J9433">
        <f t="shared" si="105"/>
        <v>0</v>
      </c>
    </row>
    <row r="9434" spans="1:10" x14ac:dyDescent="0.3">
      <c r="A9434" s="15">
        <v>2019</v>
      </c>
      <c r="B9434" t="s">
        <v>26</v>
      </c>
      <c r="C9434" t="s">
        <v>58</v>
      </c>
      <c r="D9434" t="s">
        <v>202</v>
      </c>
      <c r="E9434" s="12">
        <v>53.914569999999998</v>
      </c>
      <c r="G9434">
        <v>2019</v>
      </c>
      <c r="H9434" t="str">
        <f t="shared" si="106"/>
        <v/>
      </c>
      <c r="I9434" t="str">
        <f t="shared" si="107"/>
        <v/>
      </c>
      <c r="J9434">
        <f t="shared" si="105"/>
        <v>0</v>
      </c>
    </row>
    <row r="9435" spans="1:10" x14ac:dyDescent="0.3">
      <c r="A9435" s="15">
        <v>2019</v>
      </c>
      <c r="B9435" t="s">
        <v>26</v>
      </c>
      <c r="C9435" t="s">
        <v>58</v>
      </c>
      <c r="D9435" t="s">
        <v>203</v>
      </c>
      <c r="E9435" s="12">
        <v>54.894289999999998</v>
      </c>
      <c r="G9435">
        <v>2019</v>
      </c>
      <c r="H9435" t="str">
        <f t="shared" si="106"/>
        <v/>
      </c>
      <c r="I9435" t="str">
        <f t="shared" si="107"/>
        <v>Females</v>
      </c>
      <c r="J9435">
        <f t="shared" si="105"/>
        <v>0</v>
      </c>
    </row>
    <row r="9436" spans="1:10" x14ac:dyDescent="0.3">
      <c r="A9436" s="15">
        <v>2019</v>
      </c>
      <c r="B9436" t="s">
        <v>26</v>
      </c>
      <c r="C9436" t="s">
        <v>58</v>
      </c>
      <c r="D9436" t="s">
        <v>205</v>
      </c>
      <c r="E9436" s="12">
        <v>54.393349999999998</v>
      </c>
      <c r="G9436">
        <v>2019</v>
      </c>
      <c r="H9436" t="str">
        <f t="shared" si="106"/>
        <v/>
      </c>
      <c r="I9436" t="str">
        <f t="shared" si="107"/>
        <v/>
      </c>
      <c r="J9436">
        <f t="shared" ref="J9436:J9463" si="108">IF(AND(A9436=$G$9335,AND(H9436=$H$1,I9436=$I$1)),E9436,0)</f>
        <v>0</v>
      </c>
    </row>
    <row r="9437" spans="1:10" x14ac:dyDescent="0.3">
      <c r="A9437" s="15">
        <v>2019</v>
      </c>
      <c r="B9437" t="s">
        <v>26</v>
      </c>
      <c r="C9437" t="s">
        <v>59</v>
      </c>
      <c r="D9437" t="s">
        <v>202</v>
      </c>
      <c r="E9437" s="12">
        <v>58.958779999999997</v>
      </c>
      <c r="G9437">
        <v>2019</v>
      </c>
      <c r="H9437" t="str">
        <f t="shared" si="106"/>
        <v/>
      </c>
      <c r="I9437" t="str">
        <f t="shared" si="107"/>
        <v/>
      </c>
      <c r="J9437">
        <f t="shared" si="108"/>
        <v>0</v>
      </c>
    </row>
    <row r="9438" spans="1:10" x14ac:dyDescent="0.3">
      <c r="A9438" s="15">
        <v>2019</v>
      </c>
      <c r="B9438" t="s">
        <v>26</v>
      </c>
      <c r="C9438" t="s">
        <v>59</v>
      </c>
      <c r="D9438" t="s">
        <v>203</v>
      </c>
      <c r="E9438" s="12">
        <v>61.408340000000003</v>
      </c>
      <c r="G9438">
        <v>2019</v>
      </c>
      <c r="H9438" t="str">
        <f t="shared" si="106"/>
        <v/>
      </c>
      <c r="I9438" t="str">
        <f t="shared" si="107"/>
        <v>Females</v>
      </c>
      <c r="J9438">
        <f t="shared" si="108"/>
        <v>0</v>
      </c>
    </row>
    <row r="9439" spans="1:10" x14ac:dyDescent="0.3">
      <c r="A9439" s="15">
        <v>2019</v>
      </c>
      <c r="B9439" t="s">
        <v>26</v>
      </c>
      <c r="C9439" t="s">
        <v>59</v>
      </c>
      <c r="D9439" t="s">
        <v>205</v>
      </c>
      <c r="E9439" s="12">
        <v>60.205120000000001</v>
      </c>
      <c r="G9439">
        <v>2019</v>
      </c>
      <c r="H9439" t="str">
        <f t="shared" si="106"/>
        <v/>
      </c>
      <c r="I9439" t="str">
        <f t="shared" si="107"/>
        <v/>
      </c>
      <c r="J9439">
        <f t="shared" si="108"/>
        <v>0</v>
      </c>
    </row>
    <row r="9440" spans="1:10" x14ac:dyDescent="0.3">
      <c r="A9440" s="15">
        <v>2019</v>
      </c>
      <c r="B9440" t="s">
        <v>26</v>
      </c>
      <c r="C9440" t="s">
        <v>60</v>
      </c>
      <c r="D9440" t="s">
        <v>202</v>
      </c>
      <c r="E9440" s="12">
        <v>60.944009999999999</v>
      </c>
      <c r="G9440">
        <v>2019</v>
      </c>
      <c r="H9440" t="str">
        <f t="shared" si="106"/>
        <v/>
      </c>
      <c r="I9440" t="str">
        <f t="shared" si="107"/>
        <v/>
      </c>
      <c r="J9440">
        <f t="shared" si="108"/>
        <v>0</v>
      </c>
    </row>
    <row r="9441" spans="1:10" x14ac:dyDescent="0.3">
      <c r="A9441" s="15">
        <v>2019</v>
      </c>
      <c r="B9441" t="s">
        <v>26</v>
      </c>
      <c r="C9441" t="s">
        <v>60</v>
      </c>
      <c r="D9441" t="s">
        <v>203</v>
      </c>
      <c r="E9441" s="12">
        <v>62.21237</v>
      </c>
      <c r="G9441">
        <v>2019</v>
      </c>
      <c r="H9441" t="str">
        <f t="shared" si="106"/>
        <v/>
      </c>
      <c r="I9441" t="str">
        <f t="shared" si="107"/>
        <v>Females</v>
      </c>
      <c r="J9441">
        <f t="shared" si="108"/>
        <v>0</v>
      </c>
    </row>
    <row r="9442" spans="1:10" x14ac:dyDescent="0.3">
      <c r="A9442" s="15">
        <v>2019</v>
      </c>
      <c r="B9442" t="s">
        <v>26</v>
      </c>
      <c r="C9442" t="s">
        <v>60</v>
      </c>
      <c r="D9442" t="s">
        <v>205</v>
      </c>
      <c r="E9442" s="12">
        <v>61.59507</v>
      </c>
      <c r="G9442">
        <v>2019</v>
      </c>
      <c r="H9442" t="str">
        <f t="shared" si="106"/>
        <v/>
      </c>
      <c r="I9442" t="str">
        <f t="shared" si="107"/>
        <v/>
      </c>
      <c r="J9442">
        <f t="shared" si="108"/>
        <v>0</v>
      </c>
    </row>
    <row r="9443" spans="1:10" x14ac:dyDescent="0.3">
      <c r="A9443" s="15">
        <v>2019</v>
      </c>
      <c r="B9443" t="s">
        <v>26</v>
      </c>
      <c r="C9443" t="s">
        <v>61</v>
      </c>
      <c r="D9443" t="s">
        <v>202</v>
      </c>
      <c r="E9443" s="12">
        <v>58.789879999999997</v>
      </c>
      <c r="G9443">
        <v>2019</v>
      </c>
      <c r="H9443" t="str">
        <f t="shared" si="106"/>
        <v/>
      </c>
      <c r="I9443" t="str">
        <f t="shared" si="107"/>
        <v/>
      </c>
      <c r="J9443">
        <f t="shared" si="108"/>
        <v>0</v>
      </c>
    </row>
    <row r="9444" spans="1:10" x14ac:dyDescent="0.3">
      <c r="A9444" s="15">
        <v>2019</v>
      </c>
      <c r="B9444" t="s">
        <v>26</v>
      </c>
      <c r="C9444" t="s">
        <v>61</v>
      </c>
      <c r="D9444" t="s">
        <v>203</v>
      </c>
      <c r="E9444" s="12">
        <v>59.901389999999999</v>
      </c>
      <c r="G9444">
        <v>2019</v>
      </c>
      <c r="H9444" t="str">
        <f t="shared" si="106"/>
        <v/>
      </c>
      <c r="I9444" t="str">
        <f t="shared" si="107"/>
        <v>Females</v>
      </c>
      <c r="J9444">
        <f t="shared" si="108"/>
        <v>0</v>
      </c>
    </row>
    <row r="9445" spans="1:10" x14ac:dyDescent="0.3">
      <c r="A9445" s="15">
        <v>2019</v>
      </c>
      <c r="B9445" t="s">
        <v>26</v>
      </c>
      <c r="C9445" t="s">
        <v>61</v>
      </c>
      <c r="D9445" t="s">
        <v>205</v>
      </c>
      <c r="E9445" s="12">
        <v>59.36618</v>
      </c>
      <c r="G9445">
        <v>2019</v>
      </c>
      <c r="H9445" t="str">
        <f t="shared" si="106"/>
        <v/>
      </c>
      <c r="I9445" t="str">
        <f t="shared" si="107"/>
        <v/>
      </c>
      <c r="J9445">
        <f t="shared" si="108"/>
        <v>0</v>
      </c>
    </row>
    <row r="9446" spans="1:10" x14ac:dyDescent="0.3">
      <c r="A9446" s="15">
        <v>2019</v>
      </c>
      <c r="B9446" t="s">
        <v>26</v>
      </c>
      <c r="C9446" t="s">
        <v>62</v>
      </c>
      <c r="D9446" t="s">
        <v>202</v>
      </c>
      <c r="E9446" s="12">
        <v>61.863619999999997</v>
      </c>
      <c r="G9446">
        <v>2019</v>
      </c>
      <c r="H9446" t="str">
        <f t="shared" si="106"/>
        <v/>
      </c>
      <c r="I9446" t="str">
        <f t="shared" si="107"/>
        <v/>
      </c>
      <c r="J9446">
        <f t="shared" si="108"/>
        <v>0</v>
      </c>
    </row>
    <row r="9447" spans="1:10" x14ac:dyDescent="0.3">
      <c r="A9447" s="15">
        <v>2019</v>
      </c>
      <c r="B9447" t="s">
        <v>26</v>
      </c>
      <c r="C9447" t="s">
        <v>62</v>
      </c>
      <c r="D9447" t="s">
        <v>203</v>
      </c>
      <c r="E9447" s="12">
        <v>66.434690000000003</v>
      </c>
      <c r="G9447">
        <v>2019</v>
      </c>
      <c r="H9447" t="str">
        <f t="shared" si="106"/>
        <v/>
      </c>
      <c r="I9447" t="str">
        <f t="shared" si="107"/>
        <v>Females</v>
      </c>
      <c r="J9447">
        <f t="shared" si="108"/>
        <v>0</v>
      </c>
    </row>
    <row r="9448" spans="1:10" x14ac:dyDescent="0.3">
      <c r="A9448" s="15">
        <v>2019</v>
      </c>
      <c r="B9448" t="s">
        <v>26</v>
      </c>
      <c r="C9448" t="s">
        <v>62</v>
      </c>
      <c r="D9448" t="s">
        <v>205</v>
      </c>
      <c r="E9448" s="12">
        <v>64.007729999999995</v>
      </c>
      <c r="G9448">
        <v>2019</v>
      </c>
      <c r="H9448" t="str">
        <f t="shared" si="106"/>
        <v/>
      </c>
      <c r="I9448" t="str">
        <f t="shared" si="107"/>
        <v/>
      </c>
      <c r="J9448">
        <f t="shared" si="108"/>
        <v>0</v>
      </c>
    </row>
    <row r="9449" spans="1:10" x14ac:dyDescent="0.3">
      <c r="A9449" s="15">
        <v>2019</v>
      </c>
      <c r="B9449" t="s">
        <v>26</v>
      </c>
      <c r="C9449" t="s">
        <v>63</v>
      </c>
      <c r="D9449" t="s">
        <v>202</v>
      </c>
      <c r="E9449" s="12">
        <v>52.51905</v>
      </c>
      <c r="G9449">
        <v>2019</v>
      </c>
      <c r="H9449" t="str">
        <f t="shared" si="106"/>
        <v/>
      </c>
      <c r="I9449" t="str">
        <f t="shared" si="107"/>
        <v/>
      </c>
      <c r="J9449">
        <f t="shared" si="108"/>
        <v>0</v>
      </c>
    </row>
    <row r="9450" spans="1:10" x14ac:dyDescent="0.3">
      <c r="A9450" s="15">
        <v>2019</v>
      </c>
      <c r="B9450" t="s">
        <v>26</v>
      </c>
      <c r="C9450" t="s">
        <v>63</v>
      </c>
      <c r="D9450" t="s">
        <v>203</v>
      </c>
      <c r="E9450" s="12">
        <v>53.292340000000003</v>
      </c>
      <c r="G9450">
        <v>2019</v>
      </c>
      <c r="H9450" t="str">
        <f t="shared" si="106"/>
        <v/>
      </c>
      <c r="I9450" t="str">
        <f t="shared" si="107"/>
        <v>Females</v>
      </c>
      <c r="J9450">
        <f t="shared" si="108"/>
        <v>0</v>
      </c>
    </row>
    <row r="9451" spans="1:10" x14ac:dyDescent="0.3">
      <c r="A9451" s="15">
        <v>2019</v>
      </c>
      <c r="B9451" t="s">
        <v>26</v>
      </c>
      <c r="C9451" t="s">
        <v>63</v>
      </c>
      <c r="D9451" t="s">
        <v>205</v>
      </c>
      <c r="E9451" s="12">
        <v>52.919750000000001</v>
      </c>
      <c r="G9451">
        <v>2019</v>
      </c>
      <c r="H9451" t="str">
        <f t="shared" si="106"/>
        <v/>
      </c>
      <c r="I9451" t="str">
        <f t="shared" si="107"/>
        <v/>
      </c>
      <c r="J9451">
        <f t="shared" si="108"/>
        <v>0</v>
      </c>
    </row>
    <row r="9452" spans="1:10" x14ac:dyDescent="0.3">
      <c r="A9452" s="15">
        <v>2019</v>
      </c>
      <c r="B9452" t="s">
        <v>26</v>
      </c>
      <c r="C9452" t="s">
        <v>64</v>
      </c>
      <c r="D9452" t="s">
        <v>202</v>
      </c>
      <c r="E9452" s="12">
        <v>54.585850000000001</v>
      </c>
      <c r="G9452">
        <v>2019</v>
      </c>
      <c r="H9452" t="str">
        <f t="shared" si="106"/>
        <v/>
      </c>
      <c r="I9452" t="str">
        <f t="shared" si="107"/>
        <v/>
      </c>
      <c r="J9452">
        <f t="shared" si="108"/>
        <v>0</v>
      </c>
    </row>
    <row r="9453" spans="1:10" x14ac:dyDescent="0.3">
      <c r="A9453" s="15">
        <v>2019</v>
      </c>
      <c r="B9453" t="s">
        <v>26</v>
      </c>
      <c r="C9453" t="s">
        <v>64</v>
      </c>
      <c r="D9453" t="s">
        <v>203</v>
      </c>
      <c r="E9453" s="12">
        <v>57.694470000000003</v>
      </c>
      <c r="G9453">
        <v>2019</v>
      </c>
      <c r="H9453" t="str">
        <f t="shared" si="106"/>
        <v/>
      </c>
      <c r="I9453" t="str">
        <f t="shared" si="107"/>
        <v>Females</v>
      </c>
      <c r="J9453">
        <f t="shared" si="108"/>
        <v>0</v>
      </c>
    </row>
    <row r="9454" spans="1:10" x14ac:dyDescent="0.3">
      <c r="A9454" s="15">
        <v>2019</v>
      </c>
      <c r="B9454" t="s">
        <v>26</v>
      </c>
      <c r="C9454" t="s">
        <v>64</v>
      </c>
      <c r="D9454" t="s">
        <v>205</v>
      </c>
      <c r="E9454" s="12">
        <v>56.153289999999998</v>
      </c>
      <c r="G9454">
        <v>2019</v>
      </c>
      <c r="H9454" t="str">
        <f t="shared" si="106"/>
        <v/>
      </c>
      <c r="I9454" t="str">
        <f t="shared" si="107"/>
        <v/>
      </c>
      <c r="J9454">
        <f t="shared" si="108"/>
        <v>0</v>
      </c>
    </row>
    <row r="9455" spans="1:10" x14ac:dyDescent="0.3">
      <c r="A9455" s="15">
        <v>2019</v>
      </c>
      <c r="B9455" t="s">
        <v>26</v>
      </c>
      <c r="C9455" t="s">
        <v>65</v>
      </c>
      <c r="D9455" t="s">
        <v>202</v>
      </c>
      <c r="E9455" s="12">
        <v>47.071420000000003</v>
      </c>
      <c r="G9455">
        <v>2019</v>
      </c>
      <c r="H9455" t="str">
        <f t="shared" si="106"/>
        <v/>
      </c>
      <c r="I9455" t="str">
        <f t="shared" si="107"/>
        <v/>
      </c>
      <c r="J9455">
        <f t="shared" si="108"/>
        <v>0</v>
      </c>
    </row>
    <row r="9456" spans="1:10" x14ac:dyDescent="0.3">
      <c r="A9456" s="15">
        <v>2019</v>
      </c>
      <c r="B9456" t="s">
        <v>26</v>
      </c>
      <c r="C9456" t="s">
        <v>65</v>
      </c>
      <c r="D9456" t="s">
        <v>203</v>
      </c>
      <c r="E9456" s="12">
        <v>53.848269999999999</v>
      </c>
      <c r="G9456">
        <v>2019</v>
      </c>
      <c r="H9456" t="str">
        <f t="shared" si="106"/>
        <v/>
      </c>
      <c r="I9456" t="str">
        <f t="shared" si="107"/>
        <v>Females</v>
      </c>
      <c r="J9456">
        <f t="shared" si="108"/>
        <v>0</v>
      </c>
    </row>
    <row r="9457" spans="1:10" x14ac:dyDescent="0.3">
      <c r="A9457" s="15">
        <v>2019</v>
      </c>
      <c r="B9457" t="s">
        <v>26</v>
      </c>
      <c r="C9457" t="s">
        <v>65</v>
      </c>
      <c r="D9457" t="s">
        <v>205</v>
      </c>
      <c r="E9457" s="12">
        <v>50.056629999999998</v>
      </c>
      <c r="G9457">
        <v>2019</v>
      </c>
      <c r="H9457" t="str">
        <f t="shared" si="106"/>
        <v/>
      </c>
      <c r="I9457" t="str">
        <f t="shared" si="107"/>
        <v/>
      </c>
      <c r="J9457">
        <f t="shared" si="108"/>
        <v>0</v>
      </c>
    </row>
    <row r="9458" spans="1:10" x14ac:dyDescent="0.3">
      <c r="A9458" s="15">
        <v>2019</v>
      </c>
      <c r="B9458" t="s">
        <v>26</v>
      </c>
      <c r="C9458" t="s">
        <v>66</v>
      </c>
      <c r="D9458" t="s">
        <v>202</v>
      </c>
      <c r="E9458" s="12">
        <v>54.696339999999999</v>
      </c>
      <c r="G9458">
        <v>2019</v>
      </c>
      <c r="H9458" t="str">
        <f t="shared" si="106"/>
        <v/>
      </c>
      <c r="I9458" t="str">
        <f t="shared" si="107"/>
        <v/>
      </c>
      <c r="J9458">
        <f t="shared" si="108"/>
        <v>0</v>
      </c>
    </row>
    <row r="9459" spans="1:10" x14ac:dyDescent="0.3">
      <c r="A9459" s="15">
        <v>2019</v>
      </c>
      <c r="B9459" t="s">
        <v>26</v>
      </c>
      <c r="C9459" t="s">
        <v>66</v>
      </c>
      <c r="D9459" t="s">
        <v>203</v>
      </c>
      <c r="E9459" s="12">
        <v>57.801499999999997</v>
      </c>
      <c r="G9459">
        <v>2019</v>
      </c>
      <c r="H9459" t="str">
        <f t="shared" si="106"/>
        <v/>
      </c>
      <c r="I9459" t="str">
        <f t="shared" si="107"/>
        <v>Females</v>
      </c>
      <c r="J9459">
        <f t="shared" si="108"/>
        <v>0</v>
      </c>
    </row>
    <row r="9460" spans="1:10" x14ac:dyDescent="0.3">
      <c r="A9460" s="15">
        <v>2019</v>
      </c>
      <c r="B9460" t="s">
        <v>26</v>
      </c>
      <c r="C9460" t="s">
        <v>66</v>
      </c>
      <c r="D9460" t="s">
        <v>205</v>
      </c>
      <c r="E9460" s="12">
        <v>56.187829999999998</v>
      </c>
      <c r="G9460">
        <v>2019</v>
      </c>
      <c r="H9460" t="str">
        <f t="shared" si="106"/>
        <v/>
      </c>
      <c r="I9460" t="str">
        <f t="shared" si="107"/>
        <v/>
      </c>
      <c r="J9460">
        <f t="shared" si="108"/>
        <v>0</v>
      </c>
    </row>
    <row r="9461" spans="1:10" x14ac:dyDescent="0.3">
      <c r="A9461" s="15">
        <v>2019</v>
      </c>
      <c r="B9461" t="s">
        <v>26</v>
      </c>
      <c r="C9461" t="s">
        <v>67</v>
      </c>
      <c r="D9461" t="s">
        <v>202</v>
      </c>
      <c r="E9461" s="12">
        <v>56.045279999999998</v>
      </c>
      <c r="G9461">
        <v>2019</v>
      </c>
      <c r="H9461" t="str">
        <f t="shared" si="106"/>
        <v/>
      </c>
      <c r="I9461" t="str">
        <f t="shared" si="107"/>
        <v/>
      </c>
      <c r="J9461">
        <f t="shared" si="108"/>
        <v>0</v>
      </c>
    </row>
    <row r="9462" spans="1:10" x14ac:dyDescent="0.3">
      <c r="A9462" s="15">
        <v>2019</v>
      </c>
      <c r="B9462" t="s">
        <v>26</v>
      </c>
      <c r="C9462" t="s">
        <v>67</v>
      </c>
      <c r="D9462" t="s">
        <v>203</v>
      </c>
      <c r="E9462" s="12">
        <v>60.353000000000002</v>
      </c>
      <c r="G9462">
        <v>2019</v>
      </c>
      <c r="H9462" t="str">
        <f t="shared" si="106"/>
        <v/>
      </c>
      <c r="I9462" t="str">
        <f t="shared" si="107"/>
        <v>Females</v>
      </c>
      <c r="J9462">
        <f t="shared" si="108"/>
        <v>0</v>
      </c>
    </row>
    <row r="9463" spans="1:10" x14ac:dyDescent="0.3">
      <c r="A9463" s="15">
        <v>2019</v>
      </c>
      <c r="B9463" t="s">
        <v>26</v>
      </c>
      <c r="C9463" t="s">
        <v>67</v>
      </c>
      <c r="D9463" t="s">
        <v>205</v>
      </c>
      <c r="E9463" s="12">
        <v>58.207360000000001</v>
      </c>
      <c r="G9463">
        <v>2019</v>
      </c>
      <c r="H9463" t="str">
        <f t="shared" si="106"/>
        <v/>
      </c>
      <c r="I9463" t="str">
        <f t="shared" si="107"/>
        <v/>
      </c>
      <c r="J9463">
        <f t="shared" si="108"/>
        <v>0</v>
      </c>
    </row>
    <row r="9464" spans="1:10" x14ac:dyDescent="0.3">
      <c r="A9464" s="15">
        <v>2019</v>
      </c>
      <c r="B9464" t="s">
        <v>26</v>
      </c>
      <c r="C9464" t="s">
        <v>68</v>
      </c>
      <c r="D9464" t="s">
        <v>202</v>
      </c>
      <c r="E9464" s="12">
        <v>57.624630000000003</v>
      </c>
      <c r="G9464">
        <v>2019</v>
      </c>
      <c r="H9464" t="str">
        <f t="shared" si="106"/>
        <v/>
      </c>
      <c r="I9464" t="str">
        <f t="shared" si="107"/>
        <v/>
      </c>
      <c r="J9464">
        <f t="shared" ref="J9464:J9527" si="109">IF(AND(A9464=$G$9335,AND(H9464=$H$1,I9464=$I$1)),E9464,0)</f>
        <v>0</v>
      </c>
    </row>
    <row r="9465" spans="1:10" x14ac:dyDescent="0.3">
      <c r="A9465" s="15">
        <v>2019</v>
      </c>
      <c r="B9465" t="s">
        <v>26</v>
      </c>
      <c r="C9465" t="s">
        <v>68</v>
      </c>
      <c r="D9465" t="s">
        <v>203</v>
      </c>
      <c r="E9465" s="12">
        <v>59.257289999999998</v>
      </c>
      <c r="G9465">
        <v>2019</v>
      </c>
      <c r="H9465" t="str">
        <f t="shared" si="106"/>
        <v/>
      </c>
      <c r="I9465" t="str">
        <f t="shared" si="107"/>
        <v>Females</v>
      </c>
      <c r="J9465">
        <f t="shared" si="109"/>
        <v>0</v>
      </c>
    </row>
    <row r="9466" spans="1:10" x14ac:dyDescent="0.3">
      <c r="A9466" s="15">
        <v>2019</v>
      </c>
      <c r="B9466" t="s">
        <v>26</v>
      </c>
      <c r="C9466" t="s">
        <v>68</v>
      </c>
      <c r="D9466" t="s">
        <v>205</v>
      </c>
      <c r="E9466" s="12">
        <v>58.460039999999999</v>
      </c>
      <c r="G9466">
        <v>2019</v>
      </c>
      <c r="H9466" t="str">
        <f t="shared" si="106"/>
        <v/>
      </c>
      <c r="I9466" t="str">
        <f t="shared" si="107"/>
        <v/>
      </c>
      <c r="J9466">
        <f t="shared" si="109"/>
        <v>0</v>
      </c>
    </row>
    <row r="9467" spans="1:10" x14ac:dyDescent="0.3">
      <c r="A9467" s="15">
        <v>2019</v>
      </c>
      <c r="B9467" t="s">
        <v>26</v>
      </c>
      <c r="C9467" t="s">
        <v>69</v>
      </c>
      <c r="D9467" t="s">
        <v>202</v>
      </c>
      <c r="E9467" s="12">
        <v>52.497709999999998</v>
      </c>
      <c r="G9467">
        <v>2019</v>
      </c>
      <c r="H9467" t="str">
        <f t="shared" si="106"/>
        <v/>
      </c>
      <c r="I9467" t="str">
        <f t="shared" si="107"/>
        <v/>
      </c>
      <c r="J9467">
        <f t="shared" si="109"/>
        <v>0</v>
      </c>
    </row>
    <row r="9468" spans="1:10" x14ac:dyDescent="0.3">
      <c r="A9468" s="15">
        <v>2019</v>
      </c>
      <c r="B9468" t="s">
        <v>26</v>
      </c>
      <c r="C9468" t="s">
        <v>69</v>
      </c>
      <c r="D9468" t="s">
        <v>203</v>
      </c>
      <c r="E9468" s="12">
        <v>56.31194</v>
      </c>
      <c r="G9468">
        <v>2019</v>
      </c>
      <c r="H9468" t="str">
        <f t="shared" si="106"/>
        <v/>
      </c>
      <c r="I9468" t="str">
        <f t="shared" si="107"/>
        <v>Females</v>
      </c>
      <c r="J9468">
        <f t="shared" si="109"/>
        <v>0</v>
      </c>
    </row>
    <row r="9469" spans="1:10" x14ac:dyDescent="0.3">
      <c r="A9469" s="15">
        <v>2019</v>
      </c>
      <c r="B9469" t="s">
        <v>26</v>
      </c>
      <c r="C9469" t="s">
        <v>69</v>
      </c>
      <c r="D9469" t="s">
        <v>205</v>
      </c>
      <c r="E9469" s="12">
        <v>54.404089999999997</v>
      </c>
      <c r="G9469">
        <v>2019</v>
      </c>
      <c r="H9469" t="str">
        <f t="shared" si="106"/>
        <v/>
      </c>
      <c r="I9469" t="str">
        <f t="shared" si="107"/>
        <v/>
      </c>
      <c r="J9469">
        <f t="shared" si="109"/>
        <v>0</v>
      </c>
    </row>
    <row r="9470" spans="1:10" x14ac:dyDescent="0.3">
      <c r="A9470" s="15">
        <v>2019</v>
      </c>
      <c r="B9470" t="s">
        <v>26</v>
      </c>
      <c r="C9470" t="s">
        <v>70</v>
      </c>
      <c r="D9470" t="s">
        <v>202</v>
      </c>
      <c r="E9470" s="12">
        <v>51.206069999999997</v>
      </c>
      <c r="G9470">
        <v>2019</v>
      </c>
      <c r="H9470" t="str">
        <f t="shared" si="106"/>
        <v/>
      </c>
      <c r="I9470" t="str">
        <f t="shared" si="107"/>
        <v/>
      </c>
      <c r="J9470">
        <f t="shared" si="109"/>
        <v>0</v>
      </c>
    </row>
    <row r="9471" spans="1:10" x14ac:dyDescent="0.3">
      <c r="A9471" s="15">
        <v>2019</v>
      </c>
      <c r="B9471" t="s">
        <v>26</v>
      </c>
      <c r="C9471" t="s">
        <v>70</v>
      </c>
      <c r="D9471" t="s">
        <v>203</v>
      </c>
      <c r="E9471" s="12">
        <v>54.804819999999999</v>
      </c>
      <c r="G9471">
        <v>2019</v>
      </c>
      <c r="H9471" t="str">
        <f t="shared" si="106"/>
        <v/>
      </c>
      <c r="I9471" t="str">
        <f t="shared" si="107"/>
        <v>Females</v>
      </c>
      <c r="J9471">
        <f t="shared" si="109"/>
        <v>0</v>
      </c>
    </row>
    <row r="9472" spans="1:10" x14ac:dyDescent="0.3">
      <c r="A9472" s="15">
        <v>2019</v>
      </c>
      <c r="B9472" t="s">
        <v>26</v>
      </c>
      <c r="C9472" t="s">
        <v>70</v>
      </c>
      <c r="D9472" t="s">
        <v>205</v>
      </c>
      <c r="E9472" s="12">
        <v>53.065440000000002</v>
      </c>
      <c r="G9472">
        <v>2019</v>
      </c>
      <c r="H9472" t="str">
        <f t="shared" si="106"/>
        <v/>
      </c>
      <c r="I9472" t="str">
        <f t="shared" si="107"/>
        <v/>
      </c>
      <c r="J9472">
        <f t="shared" si="109"/>
        <v>0</v>
      </c>
    </row>
    <row r="9473" spans="1:10" x14ac:dyDescent="0.3">
      <c r="A9473" s="15">
        <v>2019</v>
      </c>
      <c r="B9473" t="s">
        <v>26</v>
      </c>
      <c r="C9473" t="s">
        <v>71</v>
      </c>
      <c r="D9473" t="s">
        <v>202</v>
      </c>
      <c r="E9473" s="12">
        <v>52.87735</v>
      </c>
      <c r="G9473">
        <v>2019</v>
      </c>
      <c r="H9473" t="str">
        <f t="shared" ref="H9473:H9536" si="110">IF(C9473=H140, C9473,"")</f>
        <v/>
      </c>
      <c r="I9473" t="str">
        <f t="shared" ref="I9473:I9536" si="111">IF(D9473=I140,D9473,"")</f>
        <v/>
      </c>
      <c r="J9473">
        <f t="shared" si="109"/>
        <v>0</v>
      </c>
    </row>
    <row r="9474" spans="1:10" x14ac:dyDescent="0.3">
      <c r="A9474" s="15">
        <v>2019</v>
      </c>
      <c r="B9474" t="s">
        <v>26</v>
      </c>
      <c r="C9474" t="s">
        <v>71</v>
      </c>
      <c r="D9474" t="s">
        <v>203</v>
      </c>
      <c r="E9474" s="12">
        <v>54.470770000000002</v>
      </c>
      <c r="G9474">
        <v>2019</v>
      </c>
      <c r="H9474" t="str">
        <f t="shared" si="110"/>
        <v/>
      </c>
      <c r="I9474" t="str">
        <f t="shared" si="111"/>
        <v>Females</v>
      </c>
      <c r="J9474">
        <f t="shared" si="109"/>
        <v>0</v>
      </c>
    </row>
    <row r="9475" spans="1:10" x14ac:dyDescent="0.3">
      <c r="A9475" s="15">
        <v>2019</v>
      </c>
      <c r="B9475" t="s">
        <v>26</v>
      </c>
      <c r="C9475" t="s">
        <v>71</v>
      </c>
      <c r="D9475" t="s">
        <v>205</v>
      </c>
      <c r="E9475" s="12">
        <v>53.65878</v>
      </c>
      <c r="G9475">
        <v>2019</v>
      </c>
      <c r="H9475" t="str">
        <f t="shared" si="110"/>
        <v/>
      </c>
      <c r="I9475" t="str">
        <f t="shared" si="111"/>
        <v/>
      </c>
      <c r="J9475">
        <f t="shared" si="109"/>
        <v>0</v>
      </c>
    </row>
    <row r="9476" spans="1:10" x14ac:dyDescent="0.3">
      <c r="A9476" s="15">
        <v>2019</v>
      </c>
      <c r="B9476" t="s">
        <v>72</v>
      </c>
      <c r="C9476" t="s">
        <v>73</v>
      </c>
      <c r="D9476" t="s">
        <v>202</v>
      </c>
      <c r="E9476" s="12">
        <v>66.24539</v>
      </c>
      <c r="G9476">
        <v>2019</v>
      </c>
      <c r="H9476" t="str">
        <f t="shared" si="110"/>
        <v/>
      </c>
      <c r="I9476" t="str">
        <f t="shared" si="111"/>
        <v/>
      </c>
      <c r="J9476">
        <f t="shared" si="109"/>
        <v>0</v>
      </c>
    </row>
    <row r="9477" spans="1:10" x14ac:dyDescent="0.3">
      <c r="A9477" s="15">
        <v>2019</v>
      </c>
      <c r="B9477" t="s">
        <v>72</v>
      </c>
      <c r="C9477" t="s">
        <v>73</v>
      </c>
      <c r="D9477" t="s">
        <v>203</v>
      </c>
      <c r="E9477" s="12">
        <v>67.691770000000005</v>
      </c>
      <c r="G9477">
        <v>2019</v>
      </c>
      <c r="H9477" t="str">
        <f t="shared" si="110"/>
        <v/>
      </c>
      <c r="I9477" t="str">
        <f t="shared" si="111"/>
        <v>Females</v>
      </c>
      <c r="J9477">
        <f t="shared" si="109"/>
        <v>0</v>
      </c>
    </row>
    <row r="9478" spans="1:10" x14ac:dyDescent="0.3">
      <c r="A9478" s="15">
        <v>2019</v>
      </c>
      <c r="B9478" t="s">
        <v>72</v>
      </c>
      <c r="C9478" t="s">
        <v>73</v>
      </c>
      <c r="D9478" t="s">
        <v>205</v>
      </c>
      <c r="E9478" s="12">
        <v>66.974860000000007</v>
      </c>
      <c r="G9478">
        <v>2019</v>
      </c>
      <c r="H9478" t="str">
        <f t="shared" si="110"/>
        <v/>
      </c>
      <c r="I9478" t="str">
        <f t="shared" si="111"/>
        <v/>
      </c>
      <c r="J9478">
        <f t="shared" si="109"/>
        <v>0</v>
      </c>
    </row>
    <row r="9479" spans="1:10" x14ac:dyDescent="0.3">
      <c r="A9479" s="15">
        <v>2019</v>
      </c>
      <c r="B9479" t="s">
        <v>72</v>
      </c>
      <c r="C9479" t="s">
        <v>74</v>
      </c>
      <c r="D9479" t="s">
        <v>202</v>
      </c>
      <c r="E9479" s="12">
        <v>65.403109999999998</v>
      </c>
      <c r="G9479">
        <v>2019</v>
      </c>
      <c r="H9479" t="str">
        <f t="shared" si="110"/>
        <v/>
      </c>
      <c r="I9479" t="str">
        <f t="shared" si="111"/>
        <v/>
      </c>
      <c r="J9479">
        <f t="shared" si="109"/>
        <v>0</v>
      </c>
    </row>
    <row r="9480" spans="1:10" x14ac:dyDescent="0.3">
      <c r="A9480" s="15">
        <v>2019</v>
      </c>
      <c r="B9480" t="s">
        <v>72</v>
      </c>
      <c r="C9480" t="s">
        <v>74</v>
      </c>
      <c r="D9480" t="s">
        <v>203</v>
      </c>
      <c r="E9480" s="12">
        <v>68.765960000000007</v>
      </c>
      <c r="G9480">
        <v>2019</v>
      </c>
      <c r="H9480" t="str">
        <f t="shared" si="110"/>
        <v/>
      </c>
      <c r="I9480" t="str">
        <f t="shared" si="111"/>
        <v>Females</v>
      </c>
      <c r="J9480">
        <f t="shared" si="109"/>
        <v>0</v>
      </c>
    </row>
    <row r="9481" spans="1:10" x14ac:dyDescent="0.3">
      <c r="A9481" s="15">
        <v>2019</v>
      </c>
      <c r="B9481" t="s">
        <v>72</v>
      </c>
      <c r="C9481" t="s">
        <v>74</v>
      </c>
      <c r="D9481" t="s">
        <v>205</v>
      </c>
      <c r="E9481" s="12">
        <v>67.127759999999995</v>
      </c>
      <c r="G9481">
        <v>2019</v>
      </c>
      <c r="H9481" t="str">
        <f t="shared" si="110"/>
        <v/>
      </c>
      <c r="I9481" t="str">
        <f t="shared" si="111"/>
        <v/>
      </c>
      <c r="J9481">
        <f t="shared" si="109"/>
        <v>0</v>
      </c>
    </row>
    <row r="9482" spans="1:10" x14ac:dyDescent="0.3">
      <c r="A9482" s="15">
        <v>2019</v>
      </c>
      <c r="B9482" t="s">
        <v>72</v>
      </c>
      <c r="C9482" t="s">
        <v>75</v>
      </c>
      <c r="D9482" t="s">
        <v>202</v>
      </c>
      <c r="E9482" s="12">
        <v>62.256680000000003</v>
      </c>
      <c r="G9482">
        <v>2019</v>
      </c>
      <c r="H9482" t="str">
        <f t="shared" si="110"/>
        <v/>
      </c>
      <c r="I9482" t="str">
        <f t="shared" si="111"/>
        <v/>
      </c>
      <c r="J9482">
        <f t="shared" si="109"/>
        <v>0</v>
      </c>
    </row>
    <row r="9483" spans="1:10" x14ac:dyDescent="0.3">
      <c r="A9483" s="15">
        <v>2019</v>
      </c>
      <c r="B9483" t="s">
        <v>72</v>
      </c>
      <c r="C9483" t="s">
        <v>75</v>
      </c>
      <c r="D9483" t="s">
        <v>203</v>
      </c>
      <c r="E9483" s="12">
        <v>66.465909999999994</v>
      </c>
      <c r="G9483">
        <v>2019</v>
      </c>
      <c r="H9483" t="str">
        <f t="shared" si="110"/>
        <v/>
      </c>
      <c r="I9483" t="str">
        <f t="shared" si="111"/>
        <v>Females</v>
      </c>
      <c r="J9483">
        <f t="shared" si="109"/>
        <v>0</v>
      </c>
    </row>
    <row r="9484" spans="1:10" x14ac:dyDescent="0.3">
      <c r="A9484" s="15">
        <v>2019</v>
      </c>
      <c r="B9484" t="s">
        <v>72</v>
      </c>
      <c r="C9484" t="s">
        <v>75</v>
      </c>
      <c r="D9484" t="s">
        <v>205</v>
      </c>
      <c r="E9484" s="12">
        <v>64.353819999999999</v>
      </c>
      <c r="G9484">
        <v>2019</v>
      </c>
      <c r="H9484" t="str">
        <f t="shared" si="110"/>
        <v/>
      </c>
      <c r="I9484" t="str">
        <f t="shared" si="111"/>
        <v/>
      </c>
      <c r="J9484">
        <f t="shared" si="109"/>
        <v>0</v>
      </c>
    </row>
    <row r="9485" spans="1:10" x14ac:dyDescent="0.3">
      <c r="A9485" s="15">
        <v>2019</v>
      </c>
      <c r="B9485" t="s">
        <v>72</v>
      </c>
      <c r="C9485" t="s">
        <v>76</v>
      </c>
      <c r="D9485" t="s">
        <v>202</v>
      </c>
      <c r="E9485" s="12">
        <v>66.248769999999993</v>
      </c>
      <c r="G9485">
        <v>2019</v>
      </c>
      <c r="H9485" t="str">
        <f t="shared" si="110"/>
        <v/>
      </c>
      <c r="I9485" t="str">
        <f t="shared" si="111"/>
        <v/>
      </c>
      <c r="J9485">
        <f t="shared" si="109"/>
        <v>0</v>
      </c>
    </row>
    <row r="9486" spans="1:10" x14ac:dyDescent="0.3">
      <c r="A9486" s="15">
        <v>2019</v>
      </c>
      <c r="B9486" t="s">
        <v>72</v>
      </c>
      <c r="C9486" t="s">
        <v>76</v>
      </c>
      <c r="D9486" t="s">
        <v>203</v>
      </c>
      <c r="E9486" s="12">
        <v>67.679919999999996</v>
      </c>
      <c r="G9486">
        <v>2019</v>
      </c>
      <c r="H9486" t="str">
        <f t="shared" si="110"/>
        <v/>
      </c>
      <c r="I9486" t="str">
        <f t="shared" si="111"/>
        <v>Females</v>
      </c>
      <c r="J9486">
        <f t="shared" si="109"/>
        <v>0</v>
      </c>
    </row>
    <row r="9487" spans="1:10" x14ac:dyDescent="0.3">
      <c r="A9487" s="15">
        <v>2019</v>
      </c>
      <c r="B9487" t="s">
        <v>72</v>
      </c>
      <c r="C9487" t="s">
        <v>76</v>
      </c>
      <c r="D9487" t="s">
        <v>205</v>
      </c>
      <c r="E9487" s="12">
        <v>66.987610000000004</v>
      </c>
      <c r="G9487">
        <v>2019</v>
      </c>
      <c r="H9487" t="str">
        <f t="shared" si="110"/>
        <v/>
      </c>
      <c r="I9487" t="str">
        <f t="shared" si="111"/>
        <v/>
      </c>
      <c r="J9487">
        <f t="shared" si="109"/>
        <v>0</v>
      </c>
    </row>
    <row r="9488" spans="1:10" x14ac:dyDescent="0.3">
      <c r="A9488" s="15">
        <v>2019</v>
      </c>
      <c r="B9488" t="s">
        <v>72</v>
      </c>
      <c r="C9488" t="s">
        <v>77</v>
      </c>
      <c r="D9488" t="s">
        <v>202</v>
      </c>
      <c r="E9488" s="12">
        <v>63.477379999999997</v>
      </c>
      <c r="G9488">
        <v>2019</v>
      </c>
      <c r="H9488" t="str">
        <f t="shared" si="110"/>
        <v/>
      </c>
      <c r="I9488" t="str">
        <f t="shared" si="111"/>
        <v/>
      </c>
      <c r="J9488">
        <f t="shared" si="109"/>
        <v>0</v>
      </c>
    </row>
    <row r="9489" spans="1:10" x14ac:dyDescent="0.3">
      <c r="A9489" s="15">
        <v>2019</v>
      </c>
      <c r="B9489" t="s">
        <v>72</v>
      </c>
      <c r="C9489" t="s">
        <v>77</v>
      </c>
      <c r="D9489" t="s">
        <v>203</v>
      </c>
      <c r="E9489" s="12">
        <v>67.311899999999994</v>
      </c>
      <c r="G9489">
        <v>2019</v>
      </c>
      <c r="H9489" t="str">
        <f t="shared" si="110"/>
        <v/>
      </c>
      <c r="I9489" t="str">
        <f t="shared" si="111"/>
        <v>Females</v>
      </c>
      <c r="J9489">
        <f t="shared" si="109"/>
        <v>0</v>
      </c>
    </row>
    <row r="9490" spans="1:10" x14ac:dyDescent="0.3">
      <c r="A9490" s="15">
        <v>2019</v>
      </c>
      <c r="B9490" t="s">
        <v>72</v>
      </c>
      <c r="C9490" t="s">
        <v>77</v>
      </c>
      <c r="D9490" t="s">
        <v>205</v>
      </c>
      <c r="E9490" s="12">
        <v>65.293369999999996</v>
      </c>
      <c r="G9490">
        <v>2019</v>
      </c>
      <c r="H9490" t="str">
        <f t="shared" si="110"/>
        <v/>
      </c>
      <c r="I9490" t="str">
        <f t="shared" si="111"/>
        <v/>
      </c>
      <c r="J9490">
        <f t="shared" si="109"/>
        <v>0</v>
      </c>
    </row>
    <row r="9491" spans="1:10" x14ac:dyDescent="0.3">
      <c r="A9491" s="15">
        <v>2019</v>
      </c>
      <c r="B9491" t="s">
        <v>72</v>
      </c>
      <c r="C9491" t="s">
        <v>220</v>
      </c>
      <c r="D9491" t="s">
        <v>202</v>
      </c>
      <c r="E9491" s="12">
        <v>63.205649999999999</v>
      </c>
      <c r="G9491">
        <v>2019</v>
      </c>
      <c r="H9491" t="str">
        <f t="shared" si="110"/>
        <v/>
      </c>
      <c r="I9491" t="str">
        <f t="shared" si="111"/>
        <v/>
      </c>
      <c r="J9491">
        <f t="shared" si="109"/>
        <v>0</v>
      </c>
    </row>
    <row r="9492" spans="1:10" x14ac:dyDescent="0.3">
      <c r="A9492" s="15">
        <v>2019</v>
      </c>
      <c r="B9492" t="s">
        <v>72</v>
      </c>
      <c r="C9492" t="s">
        <v>220</v>
      </c>
      <c r="D9492" t="s">
        <v>203</v>
      </c>
      <c r="E9492" s="12">
        <v>63.33981</v>
      </c>
      <c r="G9492">
        <v>2019</v>
      </c>
      <c r="H9492" t="str">
        <f t="shared" si="110"/>
        <v/>
      </c>
      <c r="I9492" t="str">
        <f t="shared" si="111"/>
        <v>Females</v>
      </c>
      <c r="J9492">
        <f t="shared" si="109"/>
        <v>0</v>
      </c>
    </row>
    <row r="9493" spans="1:10" x14ac:dyDescent="0.3">
      <c r="A9493" s="15">
        <v>2019</v>
      </c>
      <c r="B9493" t="s">
        <v>72</v>
      </c>
      <c r="C9493" t="s">
        <v>220</v>
      </c>
      <c r="D9493" t="s">
        <v>205</v>
      </c>
      <c r="E9493" s="12">
        <v>63.270229999999998</v>
      </c>
      <c r="G9493">
        <v>2019</v>
      </c>
      <c r="H9493" t="str">
        <f t="shared" si="110"/>
        <v/>
      </c>
      <c r="I9493" t="str">
        <f t="shared" si="111"/>
        <v/>
      </c>
      <c r="J9493">
        <f t="shared" si="109"/>
        <v>0</v>
      </c>
    </row>
    <row r="9494" spans="1:10" x14ac:dyDescent="0.3">
      <c r="A9494" s="15">
        <v>2019</v>
      </c>
      <c r="B9494" t="s">
        <v>72</v>
      </c>
      <c r="C9494" t="s">
        <v>78</v>
      </c>
      <c r="D9494" t="s">
        <v>202</v>
      </c>
      <c r="E9494" s="12">
        <v>63.442770000000003</v>
      </c>
      <c r="G9494">
        <v>2019</v>
      </c>
      <c r="H9494" t="str">
        <f t="shared" si="110"/>
        <v/>
      </c>
      <c r="I9494" t="str">
        <f t="shared" si="111"/>
        <v/>
      </c>
      <c r="J9494">
        <f t="shared" si="109"/>
        <v>0</v>
      </c>
    </row>
    <row r="9495" spans="1:10" x14ac:dyDescent="0.3">
      <c r="A9495" s="15">
        <v>2019</v>
      </c>
      <c r="B9495" t="s">
        <v>72</v>
      </c>
      <c r="C9495" t="s">
        <v>78</v>
      </c>
      <c r="D9495" t="s">
        <v>203</v>
      </c>
      <c r="E9495" s="12">
        <v>67.367419999999996</v>
      </c>
      <c r="G9495">
        <v>2019</v>
      </c>
      <c r="H9495" t="str">
        <f t="shared" si="110"/>
        <v/>
      </c>
      <c r="I9495" t="str">
        <f t="shared" si="111"/>
        <v>Females</v>
      </c>
      <c r="J9495">
        <f t="shared" si="109"/>
        <v>0</v>
      </c>
    </row>
    <row r="9496" spans="1:10" x14ac:dyDescent="0.3">
      <c r="A9496" s="15">
        <v>2019</v>
      </c>
      <c r="B9496" t="s">
        <v>72</v>
      </c>
      <c r="C9496" t="s">
        <v>78</v>
      </c>
      <c r="D9496" t="s">
        <v>205</v>
      </c>
      <c r="E9496" s="12">
        <v>65.398309999999995</v>
      </c>
      <c r="G9496">
        <v>2019</v>
      </c>
      <c r="H9496" t="str">
        <f t="shared" si="110"/>
        <v/>
      </c>
      <c r="I9496" t="str">
        <f t="shared" si="111"/>
        <v/>
      </c>
      <c r="J9496">
        <f t="shared" si="109"/>
        <v>0</v>
      </c>
    </row>
    <row r="9497" spans="1:10" x14ac:dyDescent="0.3">
      <c r="A9497" s="15">
        <v>2019</v>
      </c>
      <c r="B9497" t="s">
        <v>72</v>
      </c>
      <c r="C9497" t="s">
        <v>79</v>
      </c>
      <c r="D9497" t="s">
        <v>202</v>
      </c>
      <c r="E9497" s="12">
        <v>70.510000000000005</v>
      </c>
      <c r="G9497">
        <v>2019</v>
      </c>
      <c r="H9497" t="str">
        <f t="shared" si="110"/>
        <v/>
      </c>
      <c r="I9497" t="str">
        <f t="shared" si="111"/>
        <v/>
      </c>
      <c r="J9497">
        <f t="shared" si="109"/>
        <v>0</v>
      </c>
    </row>
    <row r="9498" spans="1:10" x14ac:dyDescent="0.3">
      <c r="A9498" s="15">
        <v>2019</v>
      </c>
      <c r="B9498" t="s">
        <v>72</v>
      </c>
      <c r="C9498" t="s">
        <v>79</v>
      </c>
      <c r="D9498" t="s">
        <v>203</v>
      </c>
      <c r="E9498" s="12">
        <v>71.975650000000002</v>
      </c>
      <c r="G9498">
        <v>2019</v>
      </c>
      <c r="H9498" t="str">
        <f t="shared" si="110"/>
        <v/>
      </c>
      <c r="I9498" t="str">
        <f t="shared" si="111"/>
        <v>Females</v>
      </c>
      <c r="J9498">
        <f t="shared" si="109"/>
        <v>0</v>
      </c>
    </row>
    <row r="9499" spans="1:10" x14ac:dyDescent="0.3">
      <c r="A9499" s="15">
        <v>2019</v>
      </c>
      <c r="B9499" t="s">
        <v>72</v>
      </c>
      <c r="C9499" t="s">
        <v>79</v>
      </c>
      <c r="D9499" t="s">
        <v>205</v>
      </c>
      <c r="E9499" s="12">
        <v>71.251369999999994</v>
      </c>
      <c r="G9499">
        <v>2019</v>
      </c>
      <c r="H9499" t="str">
        <f t="shared" si="110"/>
        <v/>
      </c>
      <c r="I9499" t="str">
        <f t="shared" si="111"/>
        <v/>
      </c>
      <c r="J9499">
        <f t="shared" si="109"/>
        <v>0</v>
      </c>
    </row>
    <row r="9500" spans="1:10" x14ac:dyDescent="0.3">
      <c r="A9500" s="15">
        <v>2019</v>
      </c>
      <c r="B9500" t="s">
        <v>72</v>
      </c>
      <c r="C9500" t="s">
        <v>80</v>
      </c>
      <c r="D9500" t="s">
        <v>202</v>
      </c>
      <c r="E9500" s="12">
        <v>68.959069999999997</v>
      </c>
      <c r="G9500">
        <v>2019</v>
      </c>
      <c r="H9500" t="str">
        <f t="shared" si="110"/>
        <v/>
      </c>
      <c r="I9500" t="str">
        <f t="shared" si="111"/>
        <v/>
      </c>
      <c r="J9500">
        <f t="shared" si="109"/>
        <v>0</v>
      </c>
    </row>
    <row r="9501" spans="1:10" x14ac:dyDescent="0.3">
      <c r="A9501" s="15">
        <v>2019</v>
      </c>
      <c r="B9501" t="s">
        <v>72</v>
      </c>
      <c r="C9501" t="s">
        <v>80</v>
      </c>
      <c r="D9501" t="s">
        <v>203</v>
      </c>
      <c r="E9501" s="12">
        <v>71.0548</v>
      </c>
      <c r="G9501">
        <v>2019</v>
      </c>
      <c r="H9501" t="str">
        <f t="shared" si="110"/>
        <v/>
      </c>
      <c r="I9501" t="str">
        <f t="shared" si="111"/>
        <v>Females</v>
      </c>
      <c r="J9501">
        <f t="shared" si="109"/>
        <v>0</v>
      </c>
    </row>
    <row r="9502" spans="1:10" x14ac:dyDescent="0.3">
      <c r="A9502" s="15">
        <v>2019</v>
      </c>
      <c r="B9502" t="s">
        <v>72</v>
      </c>
      <c r="C9502" t="s">
        <v>80</v>
      </c>
      <c r="D9502" t="s">
        <v>205</v>
      </c>
      <c r="E9502" s="12">
        <v>70.049390000000002</v>
      </c>
      <c r="G9502">
        <v>2019</v>
      </c>
      <c r="H9502" t="str">
        <f t="shared" si="110"/>
        <v/>
      </c>
      <c r="I9502" t="str">
        <f t="shared" si="111"/>
        <v/>
      </c>
      <c r="J9502">
        <f t="shared" si="109"/>
        <v>0</v>
      </c>
    </row>
    <row r="9503" spans="1:10" x14ac:dyDescent="0.3">
      <c r="A9503" s="15">
        <v>2019</v>
      </c>
      <c r="B9503" t="s">
        <v>72</v>
      </c>
      <c r="C9503" t="s">
        <v>81</v>
      </c>
      <c r="D9503" t="s">
        <v>202</v>
      </c>
      <c r="E9503" s="12">
        <v>67.419700000000006</v>
      </c>
      <c r="G9503">
        <v>2019</v>
      </c>
      <c r="H9503" t="str">
        <f t="shared" si="110"/>
        <v/>
      </c>
      <c r="I9503" t="str">
        <f t="shared" si="111"/>
        <v/>
      </c>
      <c r="J9503">
        <f t="shared" si="109"/>
        <v>0</v>
      </c>
    </row>
    <row r="9504" spans="1:10" x14ac:dyDescent="0.3">
      <c r="A9504" s="15">
        <v>2019</v>
      </c>
      <c r="B9504" t="s">
        <v>72</v>
      </c>
      <c r="C9504" t="s">
        <v>81</v>
      </c>
      <c r="D9504" t="s">
        <v>203</v>
      </c>
      <c r="E9504" s="12">
        <v>70.474649999999997</v>
      </c>
      <c r="G9504">
        <v>2019</v>
      </c>
      <c r="H9504" t="str">
        <f t="shared" si="110"/>
        <v/>
      </c>
      <c r="I9504" t="str">
        <f t="shared" si="111"/>
        <v>Females</v>
      </c>
      <c r="J9504">
        <f t="shared" si="109"/>
        <v>0</v>
      </c>
    </row>
    <row r="9505" spans="1:10" x14ac:dyDescent="0.3">
      <c r="A9505" s="15">
        <v>2019</v>
      </c>
      <c r="B9505" t="s">
        <v>72</v>
      </c>
      <c r="C9505" t="s">
        <v>81</v>
      </c>
      <c r="D9505" t="s">
        <v>205</v>
      </c>
      <c r="E9505" s="12">
        <v>68.964939999999999</v>
      </c>
      <c r="G9505">
        <v>2019</v>
      </c>
      <c r="H9505" t="str">
        <f t="shared" si="110"/>
        <v/>
      </c>
      <c r="I9505" t="str">
        <f t="shared" si="111"/>
        <v/>
      </c>
      <c r="J9505">
        <f t="shared" si="109"/>
        <v>0</v>
      </c>
    </row>
    <row r="9506" spans="1:10" x14ac:dyDescent="0.3">
      <c r="A9506" s="15">
        <v>2019</v>
      </c>
      <c r="B9506" t="s">
        <v>72</v>
      </c>
      <c r="C9506" t="s">
        <v>82</v>
      </c>
      <c r="D9506" t="s">
        <v>202</v>
      </c>
      <c r="E9506" s="12">
        <v>68.648989999999998</v>
      </c>
      <c r="G9506">
        <v>2019</v>
      </c>
      <c r="H9506" t="str">
        <f t="shared" si="110"/>
        <v/>
      </c>
      <c r="I9506" t="str">
        <f t="shared" si="111"/>
        <v/>
      </c>
      <c r="J9506">
        <f t="shared" si="109"/>
        <v>0</v>
      </c>
    </row>
    <row r="9507" spans="1:10" x14ac:dyDescent="0.3">
      <c r="A9507" s="15">
        <v>2019</v>
      </c>
      <c r="B9507" t="s">
        <v>72</v>
      </c>
      <c r="C9507" t="s">
        <v>82</v>
      </c>
      <c r="D9507" t="s">
        <v>203</v>
      </c>
      <c r="E9507" s="12">
        <v>71.327680000000001</v>
      </c>
      <c r="G9507">
        <v>2019</v>
      </c>
      <c r="H9507" t="str">
        <f t="shared" si="110"/>
        <v/>
      </c>
      <c r="I9507" t="str">
        <f t="shared" si="111"/>
        <v>Females</v>
      </c>
      <c r="J9507">
        <f t="shared" si="109"/>
        <v>0</v>
      </c>
    </row>
    <row r="9508" spans="1:10" x14ac:dyDescent="0.3">
      <c r="A9508" s="15">
        <v>2019</v>
      </c>
      <c r="B9508" t="s">
        <v>72</v>
      </c>
      <c r="C9508" t="s">
        <v>82</v>
      </c>
      <c r="D9508" t="s">
        <v>205</v>
      </c>
      <c r="E9508" s="12">
        <v>69.973709999999997</v>
      </c>
      <c r="G9508">
        <v>2019</v>
      </c>
      <c r="H9508" t="str">
        <f t="shared" si="110"/>
        <v/>
      </c>
      <c r="I9508" t="str">
        <f t="shared" si="111"/>
        <v/>
      </c>
      <c r="J9508">
        <f t="shared" si="109"/>
        <v>0</v>
      </c>
    </row>
    <row r="9509" spans="1:10" x14ac:dyDescent="0.3">
      <c r="A9509" s="15">
        <v>2019</v>
      </c>
      <c r="B9509" t="s">
        <v>72</v>
      </c>
      <c r="C9509" t="s">
        <v>83</v>
      </c>
      <c r="D9509" t="s">
        <v>202</v>
      </c>
      <c r="E9509" s="12">
        <v>66.554410000000004</v>
      </c>
      <c r="G9509">
        <v>2019</v>
      </c>
      <c r="H9509" t="str">
        <f t="shared" si="110"/>
        <v/>
      </c>
      <c r="I9509" t="str">
        <f t="shared" si="111"/>
        <v/>
      </c>
      <c r="J9509">
        <f t="shared" si="109"/>
        <v>0</v>
      </c>
    </row>
    <row r="9510" spans="1:10" x14ac:dyDescent="0.3">
      <c r="A9510" s="15">
        <v>2019</v>
      </c>
      <c r="B9510" t="s">
        <v>72</v>
      </c>
      <c r="C9510" t="s">
        <v>83</v>
      </c>
      <c r="D9510" t="s">
        <v>203</v>
      </c>
      <c r="E9510" s="12">
        <v>69.160420000000002</v>
      </c>
      <c r="G9510">
        <v>2019</v>
      </c>
      <c r="H9510" t="str">
        <f t="shared" si="110"/>
        <v/>
      </c>
      <c r="I9510" t="str">
        <f t="shared" si="111"/>
        <v>Females</v>
      </c>
      <c r="J9510">
        <f t="shared" si="109"/>
        <v>0</v>
      </c>
    </row>
    <row r="9511" spans="1:10" x14ac:dyDescent="0.3">
      <c r="A9511" s="15">
        <v>2019</v>
      </c>
      <c r="B9511" t="s">
        <v>72</v>
      </c>
      <c r="C9511" t="s">
        <v>83</v>
      </c>
      <c r="D9511" t="s">
        <v>205</v>
      </c>
      <c r="E9511" s="12">
        <v>67.835579999999993</v>
      </c>
      <c r="G9511">
        <v>2019</v>
      </c>
      <c r="H9511" t="str">
        <f t="shared" si="110"/>
        <v/>
      </c>
      <c r="I9511" t="str">
        <f t="shared" si="111"/>
        <v/>
      </c>
      <c r="J9511">
        <f t="shared" si="109"/>
        <v>0</v>
      </c>
    </row>
    <row r="9512" spans="1:10" x14ac:dyDescent="0.3">
      <c r="A9512" s="15">
        <v>2019</v>
      </c>
      <c r="B9512" t="s">
        <v>72</v>
      </c>
      <c r="C9512" t="s">
        <v>211</v>
      </c>
      <c r="D9512" t="s">
        <v>202</v>
      </c>
      <c r="E9512" s="12">
        <v>62.074770000000001</v>
      </c>
      <c r="G9512">
        <v>2019</v>
      </c>
      <c r="H9512" t="str">
        <f t="shared" si="110"/>
        <v/>
      </c>
      <c r="I9512" t="str">
        <f t="shared" si="111"/>
        <v/>
      </c>
      <c r="J9512">
        <f t="shared" si="109"/>
        <v>0</v>
      </c>
    </row>
    <row r="9513" spans="1:10" x14ac:dyDescent="0.3">
      <c r="A9513" s="15">
        <v>2019</v>
      </c>
      <c r="B9513" t="s">
        <v>72</v>
      </c>
      <c r="C9513" t="s">
        <v>211</v>
      </c>
      <c r="D9513" t="s">
        <v>203</v>
      </c>
      <c r="E9513" s="12">
        <v>66.053460000000001</v>
      </c>
      <c r="G9513">
        <v>2019</v>
      </c>
      <c r="H9513" t="str">
        <f t="shared" si="110"/>
        <v/>
      </c>
      <c r="I9513" t="str">
        <f t="shared" si="111"/>
        <v>Females</v>
      </c>
      <c r="J9513">
        <f t="shared" si="109"/>
        <v>0</v>
      </c>
    </row>
    <row r="9514" spans="1:10" x14ac:dyDescent="0.3">
      <c r="A9514" s="15">
        <v>2019</v>
      </c>
      <c r="B9514" t="s">
        <v>72</v>
      </c>
      <c r="C9514" t="s">
        <v>211</v>
      </c>
      <c r="D9514" t="s">
        <v>205</v>
      </c>
      <c r="E9514" s="12">
        <v>63.975909999999999</v>
      </c>
      <c r="G9514">
        <v>2019</v>
      </c>
      <c r="H9514" t="str">
        <f t="shared" si="110"/>
        <v/>
      </c>
      <c r="I9514" t="str">
        <f t="shared" si="111"/>
        <v/>
      </c>
      <c r="J9514">
        <f t="shared" si="109"/>
        <v>0</v>
      </c>
    </row>
    <row r="9515" spans="1:10" x14ac:dyDescent="0.3">
      <c r="A9515" s="15">
        <v>2019</v>
      </c>
      <c r="B9515" t="s">
        <v>72</v>
      </c>
      <c r="C9515" t="s">
        <v>84</v>
      </c>
      <c r="D9515" t="s">
        <v>202</v>
      </c>
      <c r="E9515" s="12">
        <v>67.705830000000006</v>
      </c>
      <c r="G9515">
        <v>2019</v>
      </c>
      <c r="H9515" t="str">
        <f t="shared" si="110"/>
        <v/>
      </c>
      <c r="I9515" t="str">
        <f t="shared" si="111"/>
        <v/>
      </c>
      <c r="J9515">
        <f t="shared" si="109"/>
        <v>0</v>
      </c>
    </row>
    <row r="9516" spans="1:10" x14ac:dyDescent="0.3">
      <c r="A9516" s="15">
        <v>2019</v>
      </c>
      <c r="B9516" t="s">
        <v>72</v>
      </c>
      <c r="C9516" t="s">
        <v>84</v>
      </c>
      <c r="D9516" t="s">
        <v>203</v>
      </c>
      <c r="E9516" s="12">
        <v>69.264489999999995</v>
      </c>
      <c r="G9516">
        <v>2019</v>
      </c>
      <c r="H9516" t="str">
        <f t="shared" si="110"/>
        <v/>
      </c>
      <c r="I9516" t="str">
        <f t="shared" si="111"/>
        <v>Females</v>
      </c>
      <c r="J9516">
        <f t="shared" si="109"/>
        <v>0</v>
      </c>
    </row>
    <row r="9517" spans="1:10" x14ac:dyDescent="0.3">
      <c r="A9517" s="15">
        <v>2019</v>
      </c>
      <c r="B9517" t="s">
        <v>72</v>
      </c>
      <c r="C9517" t="s">
        <v>84</v>
      </c>
      <c r="D9517" t="s">
        <v>205</v>
      </c>
      <c r="E9517" s="12">
        <v>68.481790000000004</v>
      </c>
      <c r="G9517">
        <v>2019</v>
      </c>
      <c r="H9517" t="str">
        <f t="shared" si="110"/>
        <v/>
      </c>
      <c r="I9517" t="str">
        <f t="shared" si="111"/>
        <v/>
      </c>
      <c r="J9517">
        <f t="shared" si="109"/>
        <v>0</v>
      </c>
    </row>
    <row r="9518" spans="1:10" x14ac:dyDescent="0.3">
      <c r="A9518" s="15">
        <v>2019</v>
      </c>
      <c r="B9518" t="s">
        <v>72</v>
      </c>
      <c r="C9518" t="s">
        <v>85</v>
      </c>
      <c r="D9518" t="s">
        <v>202</v>
      </c>
      <c r="E9518" s="12">
        <v>61.649459999999998</v>
      </c>
      <c r="G9518">
        <v>2019</v>
      </c>
      <c r="H9518" t="str">
        <f t="shared" si="110"/>
        <v/>
      </c>
      <c r="I9518" t="str">
        <f t="shared" si="111"/>
        <v/>
      </c>
      <c r="J9518">
        <f t="shared" si="109"/>
        <v>0</v>
      </c>
    </row>
    <row r="9519" spans="1:10" x14ac:dyDescent="0.3">
      <c r="A9519" s="15">
        <v>2019</v>
      </c>
      <c r="B9519" t="s">
        <v>72</v>
      </c>
      <c r="C9519" t="s">
        <v>85</v>
      </c>
      <c r="D9519" t="s">
        <v>203</v>
      </c>
      <c r="E9519" s="12">
        <v>67.823840000000004</v>
      </c>
      <c r="G9519">
        <v>2019</v>
      </c>
      <c r="H9519" t="str">
        <f t="shared" si="110"/>
        <v/>
      </c>
      <c r="I9519" t="str">
        <f t="shared" si="111"/>
        <v>Females</v>
      </c>
      <c r="J9519">
        <f t="shared" si="109"/>
        <v>0</v>
      </c>
    </row>
    <row r="9520" spans="1:10" x14ac:dyDescent="0.3">
      <c r="A9520" s="15">
        <v>2019</v>
      </c>
      <c r="B9520" t="s">
        <v>72</v>
      </c>
      <c r="C9520" t="s">
        <v>85</v>
      </c>
      <c r="D9520" t="s">
        <v>205</v>
      </c>
      <c r="E9520" s="12">
        <v>64.871020000000001</v>
      </c>
      <c r="G9520">
        <v>2019</v>
      </c>
      <c r="H9520" t="str">
        <f t="shared" si="110"/>
        <v/>
      </c>
      <c r="I9520" t="str">
        <f t="shared" si="111"/>
        <v/>
      </c>
      <c r="J9520">
        <f t="shared" si="109"/>
        <v>0</v>
      </c>
    </row>
    <row r="9521" spans="1:10" x14ac:dyDescent="0.3">
      <c r="A9521" s="15">
        <v>2019</v>
      </c>
      <c r="B9521" t="s">
        <v>72</v>
      </c>
      <c r="C9521" t="s">
        <v>86</v>
      </c>
      <c r="D9521" t="s">
        <v>202</v>
      </c>
      <c r="E9521" s="12">
        <v>62.599179999999997</v>
      </c>
      <c r="G9521">
        <v>2019</v>
      </c>
      <c r="H9521" t="str">
        <f t="shared" si="110"/>
        <v/>
      </c>
      <c r="I9521" t="str">
        <f t="shared" si="111"/>
        <v/>
      </c>
      <c r="J9521">
        <f t="shared" si="109"/>
        <v>0</v>
      </c>
    </row>
    <row r="9522" spans="1:10" x14ac:dyDescent="0.3">
      <c r="A9522" s="15">
        <v>2019</v>
      </c>
      <c r="B9522" t="s">
        <v>72</v>
      </c>
      <c r="C9522" t="s">
        <v>86</v>
      </c>
      <c r="D9522" t="s">
        <v>203</v>
      </c>
      <c r="E9522" s="12">
        <v>65.357370000000003</v>
      </c>
      <c r="G9522">
        <v>2019</v>
      </c>
      <c r="H9522" t="str">
        <f t="shared" si="110"/>
        <v/>
      </c>
      <c r="I9522" t="str">
        <f t="shared" si="111"/>
        <v>Females</v>
      </c>
      <c r="J9522">
        <f t="shared" si="109"/>
        <v>0</v>
      </c>
    </row>
    <row r="9523" spans="1:10" x14ac:dyDescent="0.3">
      <c r="A9523" s="15">
        <v>2019</v>
      </c>
      <c r="B9523" t="s">
        <v>72</v>
      </c>
      <c r="C9523" t="s">
        <v>86</v>
      </c>
      <c r="D9523" t="s">
        <v>205</v>
      </c>
      <c r="E9523" s="12">
        <v>63.915170000000003</v>
      </c>
      <c r="G9523">
        <v>2019</v>
      </c>
      <c r="H9523" t="str">
        <f t="shared" si="110"/>
        <v/>
      </c>
      <c r="I9523" t="str">
        <f t="shared" si="111"/>
        <v/>
      </c>
      <c r="J9523">
        <f t="shared" si="109"/>
        <v>0</v>
      </c>
    </row>
    <row r="9524" spans="1:10" x14ac:dyDescent="0.3">
      <c r="A9524" s="15">
        <v>2019</v>
      </c>
      <c r="B9524" t="s">
        <v>72</v>
      </c>
      <c r="C9524" t="s">
        <v>87</v>
      </c>
      <c r="D9524" t="s">
        <v>202</v>
      </c>
      <c r="E9524" s="12">
        <v>60.461329999999997</v>
      </c>
      <c r="G9524">
        <v>2019</v>
      </c>
      <c r="H9524" t="str">
        <f t="shared" si="110"/>
        <v/>
      </c>
      <c r="I9524" t="str">
        <f t="shared" si="111"/>
        <v/>
      </c>
      <c r="J9524">
        <f t="shared" si="109"/>
        <v>0</v>
      </c>
    </row>
    <row r="9525" spans="1:10" x14ac:dyDescent="0.3">
      <c r="A9525" s="15">
        <v>2019</v>
      </c>
      <c r="B9525" t="s">
        <v>72</v>
      </c>
      <c r="C9525" t="s">
        <v>87</v>
      </c>
      <c r="D9525" t="s">
        <v>203</v>
      </c>
      <c r="E9525" s="12">
        <v>64.12106</v>
      </c>
      <c r="G9525">
        <v>2019</v>
      </c>
      <c r="H9525" t="str">
        <f t="shared" si="110"/>
        <v/>
      </c>
      <c r="I9525" t="str">
        <f t="shared" si="111"/>
        <v>Females</v>
      </c>
      <c r="J9525">
        <f t="shared" si="109"/>
        <v>0</v>
      </c>
    </row>
    <row r="9526" spans="1:10" x14ac:dyDescent="0.3">
      <c r="A9526" s="15">
        <v>2019</v>
      </c>
      <c r="B9526" t="s">
        <v>72</v>
      </c>
      <c r="C9526" t="s">
        <v>87</v>
      </c>
      <c r="D9526" t="s">
        <v>205</v>
      </c>
      <c r="E9526" s="12">
        <v>62.302019999999999</v>
      </c>
      <c r="G9526">
        <v>2019</v>
      </c>
      <c r="H9526" t="str">
        <f t="shared" si="110"/>
        <v/>
      </c>
      <c r="I9526" t="str">
        <f t="shared" si="111"/>
        <v/>
      </c>
      <c r="J9526">
        <f t="shared" si="109"/>
        <v>0</v>
      </c>
    </row>
    <row r="9527" spans="1:10" x14ac:dyDescent="0.3">
      <c r="A9527" s="15">
        <v>2019</v>
      </c>
      <c r="B9527" t="s">
        <v>72</v>
      </c>
      <c r="C9527" t="s">
        <v>88</v>
      </c>
      <c r="D9527" t="s">
        <v>202</v>
      </c>
      <c r="E9527" s="12">
        <v>55.051200000000001</v>
      </c>
      <c r="G9527">
        <v>2019</v>
      </c>
      <c r="H9527" t="str">
        <f t="shared" si="110"/>
        <v/>
      </c>
      <c r="I9527" t="str">
        <f t="shared" si="111"/>
        <v/>
      </c>
      <c r="J9527">
        <f t="shared" si="109"/>
        <v>0</v>
      </c>
    </row>
    <row r="9528" spans="1:10" x14ac:dyDescent="0.3">
      <c r="A9528" s="15">
        <v>2019</v>
      </c>
      <c r="B9528" t="s">
        <v>72</v>
      </c>
      <c r="C9528" t="s">
        <v>88</v>
      </c>
      <c r="D9528" t="s">
        <v>203</v>
      </c>
      <c r="E9528" s="12">
        <v>59.739269999999998</v>
      </c>
      <c r="G9528">
        <v>2019</v>
      </c>
      <c r="H9528" t="str">
        <f t="shared" si="110"/>
        <v/>
      </c>
      <c r="I9528" t="str">
        <f t="shared" si="111"/>
        <v>Females</v>
      </c>
      <c r="J9528">
        <f t="shared" ref="J9528:J9591" si="112">IF(AND(A9528=$G$9335,AND(H9528=$H$1,I9528=$I$1)),E9528,0)</f>
        <v>0</v>
      </c>
    </row>
    <row r="9529" spans="1:10" x14ac:dyDescent="0.3">
      <c r="A9529" s="15">
        <v>2019</v>
      </c>
      <c r="B9529" t="s">
        <v>72</v>
      </c>
      <c r="C9529" t="s">
        <v>88</v>
      </c>
      <c r="D9529" t="s">
        <v>205</v>
      </c>
      <c r="E9529" s="12">
        <v>57.235970000000002</v>
      </c>
      <c r="G9529">
        <v>2019</v>
      </c>
      <c r="H9529" t="str">
        <f t="shared" si="110"/>
        <v/>
      </c>
      <c r="I9529" t="str">
        <f t="shared" si="111"/>
        <v/>
      </c>
      <c r="J9529">
        <f t="shared" si="112"/>
        <v>0</v>
      </c>
    </row>
    <row r="9530" spans="1:10" x14ac:dyDescent="0.3">
      <c r="A9530" s="15">
        <v>2019</v>
      </c>
      <c r="B9530" t="s">
        <v>72</v>
      </c>
      <c r="C9530" t="s">
        <v>89</v>
      </c>
      <c r="D9530" t="s">
        <v>202</v>
      </c>
      <c r="E9530" s="12">
        <v>55.874189999999999</v>
      </c>
      <c r="G9530">
        <v>2019</v>
      </c>
      <c r="H9530" t="str">
        <f t="shared" si="110"/>
        <v/>
      </c>
      <c r="I9530" t="str">
        <f t="shared" si="111"/>
        <v/>
      </c>
      <c r="J9530">
        <f t="shared" si="112"/>
        <v>0</v>
      </c>
    </row>
    <row r="9531" spans="1:10" x14ac:dyDescent="0.3">
      <c r="A9531" s="15">
        <v>2019</v>
      </c>
      <c r="B9531" t="s">
        <v>72</v>
      </c>
      <c r="C9531" t="s">
        <v>89</v>
      </c>
      <c r="D9531" t="s">
        <v>203</v>
      </c>
      <c r="E9531" s="12">
        <v>55.762779999999999</v>
      </c>
      <c r="G9531">
        <v>2019</v>
      </c>
      <c r="H9531" t="str">
        <f t="shared" si="110"/>
        <v/>
      </c>
      <c r="I9531" t="str">
        <f t="shared" si="111"/>
        <v>Females</v>
      </c>
      <c r="J9531">
        <f t="shared" si="112"/>
        <v>0</v>
      </c>
    </row>
    <row r="9532" spans="1:10" x14ac:dyDescent="0.3">
      <c r="A9532" s="15">
        <v>2019</v>
      </c>
      <c r="B9532" t="s">
        <v>72</v>
      </c>
      <c r="C9532" t="s">
        <v>89</v>
      </c>
      <c r="D9532" t="s">
        <v>205</v>
      </c>
      <c r="E9532" s="12">
        <v>55.80462</v>
      </c>
      <c r="G9532">
        <v>2019</v>
      </c>
      <c r="H9532" t="str">
        <f t="shared" si="110"/>
        <v/>
      </c>
      <c r="I9532" t="str">
        <f t="shared" si="111"/>
        <v/>
      </c>
      <c r="J9532">
        <f t="shared" si="112"/>
        <v>0</v>
      </c>
    </row>
    <row r="9533" spans="1:10" x14ac:dyDescent="0.3">
      <c r="A9533" s="15">
        <v>2019</v>
      </c>
      <c r="B9533" t="s">
        <v>72</v>
      </c>
      <c r="C9533" t="s">
        <v>90</v>
      </c>
      <c r="D9533" t="s">
        <v>202</v>
      </c>
      <c r="E9533" s="12">
        <v>62.655380000000001</v>
      </c>
      <c r="G9533">
        <v>2019</v>
      </c>
      <c r="H9533" t="str">
        <f t="shared" si="110"/>
        <v/>
      </c>
      <c r="I9533" t="str">
        <f t="shared" si="111"/>
        <v/>
      </c>
      <c r="J9533">
        <f t="shared" si="112"/>
        <v>0</v>
      </c>
    </row>
    <row r="9534" spans="1:10" x14ac:dyDescent="0.3">
      <c r="A9534" s="15">
        <v>2019</v>
      </c>
      <c r="B9534" t="s">
        <v>72</v>
      </c>
      <c r="C9534" t="s">
        <v>90</v>
      </c>
      <c r="D9534" t="s">
        <v>203</v>
      </c>
      <c r="E9534" s="12">
        <v>63.301450000000003</v>
      </c>
      <c r="G9534">
        <v>2019</v>
      </c>
      <c r="H9534" t="str">
        <f t="shared" si="110"/>
        <v/>
      </c>
      <c r="I9534" t="str">
        <f t="shared" si="111"/>
        <v>Females</v>
      </c>
      <c r="J9534">
        <f t="shared" si="112"/>
        <v>0</v>
      </c>
    </row>
    <row r="9535" spans="1:10" x14ac:dyDescent="0.3">
      <c r="A9535" s="15">
        <v>2019</v>
      </c>
      <c r="B9535" t="s">
        <v>72</v>
      </c>
      <c r="C9535" t="s">
        <v>90</v>
      </c>
      <c r="D9535" t="s">
        <v>205</v>
      </c>
      <c r="E9535" s="12">
        <v>62.983490000000003</v>
      </c>
      <c r="G9535">
        <v>2019</v>
      </c>
      <c r="H9535" t="str">
        <f t="shared" si="110"/>
        <v/>
      </c>
      <c r="I9535" t="str">
        <f t="shared" si="111"/>
        <v/>
      </c>
      <c r="J9535">
        <f t="shared" si="112"/>
        <v>0</v>
      </c>
    </row>
    <row r="9536" spans="1:10" x14ac:dyDescent="0.3">
      <c r="A9536" s="15">
        <v>2019</v>
      </c>
      <c r="B9536" t="s">
        <v>72</v>
      </c>
      <c r="C9536" t="s">
        <v>91</v>
      </c>
      <c r="D9536" t="s">
        <v>202</v>
      </c>
      <c r="E9536" s="12">
        <v>65.925200000000004</v>
      </c>
      <c r="G9536">
        <v>2019</v>
      </c>
      <c r="H9536" t="str">
        <f t="shared" si="110"/>
        <v/>
      </c>
      <c r="I9536" t="str">
        <f t="shared" si="111"/>
        <v/>
      </c>
      <c r="J9536">
        <f t="shared" si="112"/>
        <v>0</v>
      </c>
    </row>
    <row r="9537" spans="1:10" x14ac:dyDescent="0.3">
      <c r="A9537" s="15">
        <v>2019</v>
      </c>
      <c r="B9537" t="s">
        <v>72</v>
      </c>
      <c r="C9537" t="s">
        <v>91</v>
      </c>
      <c r="D9537" t="s">
        <v>203</v>
      </c>
      <c r="E9537" s="12">
        <v>67.254810000000006</v>
      </c>
      <c r="G9537">
        <v>2019</v>
      </c>
      <c r="H9537" t="str">
        <f t="shared" ref="H9537:H9600" si="113">IF(C9537=H204, C9537,"")</f>
        <v/>
      </c>
      <c r="I9537" t="str">
        <f t="shared" ref="I9537:I9600" si="114">IF(D9537=I204,D9537,"")</f>
        <v>Females</v>
      </c>
      <c r="J9537">
        <f t="shared" si="112"/>
        <v>0</v>
      </c>
    </row>
    <row r="9538" spans="1:10" x14ac:dyDescent="0.3">
      <c r="A9538" s="15">
        <v>2019</v>
      </c>
      <c r="B9538" t="s">
        <v>72</v>
      </c>
      <c r="C9538" t="s">
        <v>91</v>
      </c>
      <c r="D9538" t="s">
        <v>205</v>
      </c>
      <c r="E9538" s="12">
        <v>66.550190000000001</v>
      </c>
      <c r="G9538">
        <v>2019</v>
      </c>
      <c r="H9538" t="str">
        <f t="shared" si="113"/>
        <v/>
      </c>
      <c r="I9538" t="str">
        <f t="shared" si="114"/>
        <v/>
      </c>
      <c r="J9538">
        <f t="shared" si="112"/>
        <v>0</v>
      </c>
    </row>
    <row r="9539" spans="1:10" x14ac:dyDescent="0.3">
      <c r="A9539" s="15">
        <v>2019</v>
      </c>
      <c r="B9539" t="s">
        <v>72</v>
      </c>
      <c r="C9539" t="s">
        <v>92</v>
      </c>
      <c r="D9539" t="s">
        <v>202</v>
      </c>
      <c r="E9539" s="12">
        <v>64.277289999999994</v>
      </c>
      <c r="G9539">
        <v>2019</v>
      </c>
      <c r="H9539" t="str">
        <f t="shared" si="113"/>
        <v/>
      </c>
      <c r="I9539" t="str">
        <f t="shared" si="114"/>
        <v/>
      </c>
      <c r="J9539">
        <f t="shared" si="112"/>
        <v>0</v>
      </c>
    </row>
    <row r="9540" spans="1:10" x14ac:dyDescent="0.3">
      <c r="A9540" s="15">
        <v>2019</v>
      </c>
      <c r="B9540" t="s">
        <v>72</v>
      </c>
      <c r="C9540" t="s">
        <v>92</v>
      </c>
      <c r="D9540" t="s">
        <v>203</v>
      </c>
      <c r="E9540" s="12">
        <v>67.227209999999999</v>
      </c>
      <c r="G9540">
        <v>2019</v>
      </c>
      <c r="H9540" t="str">
        <f t="shared" si="113"/>
        <v/>
      </c>
      <c r="I9540" t="str">
        <f t="shared" si="114"/>
        <v>Females</v>
      </c>
      <c r="J9540">
        <f t="shared" si="112"/>
        <v>0</v>
      </c>
    </row>
    <row r="9541" spans="1:10" x14ac:dyDescent="0.3">
      <c r="A9541" s="15">
        <v>2019</v>
      </c>
      <c r="B9541" t="s">
        <v>72</v>
      </c>
      <c r="C9541" t="s">
        <v>92</v>
      </c>
      <c r="D9541" t="s">
        <v>205</v>
      </c>
      <c r="E9541" s="12">
        <v>65.757570000000001</v>
      </c>
      <c r="G9541">
        <v>2019</v>
      </c>
      <c r="H9541" t="str">
        <f t="shared" si="113"/>
        <v/>
      </c>
      <c r="I9541" t="str">
        <f t="shared" si="114"/>
        <v/>
      </c>
      <c r="J9541">
        <f t="shared" si="112"/>
        <v>0</v>
      </c>
    </row>
    <row r="9542" spans="1:10" x14ac:dyDescent="0.3">
      <c r="A9542" s="15">
        <v>2019</v>
      </c>
      <c r="B9542" t="s">
        <v>72</v>
      </c>
      <c r="C9542" t="s">
        <v>93</v>
      </c>
      <c r="D9542" t="s">
        <v>202</v>
      </c>
      <c r="E9542" s="12">
        <v>63.659129999999998</v>
      </c>
      <c r="G9542">
        <v>2019</v>
      </c>
      <c r="H9542" t="str">
        <f t="shared" si="113"/>
        <v/>
      </c>
      <c r="I9542" t="str">
        <f t="shared" si="114"/>
        <v/>
      </c>
      <c r="J9542">
        <f t="shared" si="112"/>
        <v>0</v>
      </c>
    </row>
    <row r="9543" spans="1:10" x14ac:dyDescent="0.3">
      <c r="A9543" s="15">
        <v>2019</v>
      </c>
      <c r="B9543" t="s">
        <v>72</v>
      </c>
      <c r="C9543" t="s">
        <v>93</v>
      </c>
      <c r="D9543" t="s">
        <v>203</v>
      </c>
      <c r="E9543" s="12">
        <v>67.210139999999996</v>
      </c>
      <c r="G9543">
        <v>2019</v>
      </c>
      <c r="H9543" t="str">
        <f t="shared" si="113"/>
        <v/>
      </c>
      <c r="I9543" t="str">
        <f t="shared" si="114"/>
        <v>Females</v>
      </c>
      <c r="J9543">
        <f t="shared" si="112"/>
        <v>0</v>
      </c>
    </row>
    <row r="9544" spans="1:10" x14ac:dyDescent="0.3">
      <c r="A9544" s="15">
        <v>2019</v>
      </c>
      <c r="B9544" t="s">
        <v>72</v>
      </c>
      <c r="C9544" t="s">
        <v>93</v>
      </c>
      <c r="D9544" t="s">
        <v>205</v>
      </c>
      <c r="E9544" s="12">
        <v>65.460660000000004</v>
      </c>
      <c r="G9544">
        <v>2019</v>
      </c>
      <c r="H9544" t="str">
        <f t="shared" si="113"/>
        <v/>
      </c>
      <c r="I9544" t="str">
        <f t="shared" si="114"/>
        <v/>
      </c>
      <c r="J9544">
        <f t="shared" si="112"/>
        <v>0</v>
      </c>
    </row>
    <row r="9545" spans="1:10" x14ac:dyDescent="0.3">
      <c r="A9545" s="15">
        <v>2019</v>
      </c>
      <c r="B9545" t="s">
        <v>72</v>
      </c>
      <c r="C9545" t="s">
        <v>94</v>
      </c>
      <c r="D9545" t="s">
        <v>202</v>
      </c>
      <c r="E9545" s="12">
        <v>67.391750000000002</v>
      </c>
      <c r="G9545">
        <v>2019</v>
      </c>
      <c r="H9545" t="str">
        <f t="shared" si="113"/>
        <v/>
      </c>
      <c r="I9545" t="str">
        <f t="shared" si="114"/>
        <v/>
      </c>
      <c r="J9545">
        <f t="shared" si="112"/>
        <v>0</v>
      </c>
    </row>
    <row r="9546" spans="1:10" x14ac:dyDescent="0.3">
      <c r="A9546" s="15">
        <v>2019</v>
      </c>
      <c r="B9546" t="s">
        <v>72</v>
      </c>
      <c r="C9546" t="s">
        <v>94</v>
      </c>
      <c r="D9546" t="s">
        <v>203</v>
      </c>
      <c r="E9546" s="12">
        <v>70.035179999999997</v>
      </c>
      <c r="G9546">
        <v>2019</v>
      </c>
      <c r="H9546" t="str">
        <f t="shared" si="113"/>
        <v/>
      </c>
      <c r="I9546" t="str">
        <f t="shared" si="114"/>
        <v>Females</v>
      </c>
      <c r="J9546">
        <f t="shared" si="112"/>
        <v>0</v>
      </c>
    </row>
    <row r="9547" spans="1:10" x14ac:dyDescent="0.3">
      <c r="A9547" s="15">
        <v>2019</v>
      </c>
      <c r="B9547" t="s">
        <v>72</v>
      </c>
      <c r="C9547" t="s">
        <v>94</v>
      </c>
      <c r="D9547" t="s">
        <v>205</v>
      </c>
      <c r="E9547" s="12">
        <v>68.683300000000003</v>
      </c>
      <c r="G9547">
        <v>2019</v>
      </c>
      <c r="H9547" t="str">
        <f t="shared" si="113"/>
        <v/>
      </c>
      <c r="I9547" t="str">
        <f t="shared" si="114"/>
        <v/>
      </c>
      <c r="J9547">
        <f t="shared" si="112"/>
        <v>0</v>
      </c>
    </row>
    <row r="9548" spans="1:10" x14ac:dyDescent="0.3">
      <c r="A9548" s="15">
        <v>2019</v>
      </c>
      <c r="B9548" t="s">
        <v>72</v>
      </c>
      <c r="C9548" t="s">
        <v>95</v>
      </c>
      <c r="D9548" t="s">
        <v>202</v>
      </c>
      <c r="E9548" s="12">
        <v>64.451130000000006</v>
      </c>
      <c r="G9548">
        <v>2019</v>
      </c>
      <c r="H9548" t="str">
        <f t="shared" si="113"/>
        <v/>
      </c>
      <c r="I9548" t="str">
        <f t="shared" si="114"/>
        <v/>
      </c>
      <c r="J9548">
        <f t="shared" si="112"/>
        <v>0</v>
      </c>
    </row>
    <row r="9549" spans="1:10" x14ac:dyDescent="0.3">
      <c r="A9549" s="15">
        <v>2019</v>
      </c>
      <c r="B9549" t="s">
        <v>72</v>
      </c>
      <c r="C9549" t="s">
        <v>95</v>
      </c>
      <c r="D9549" t="s">
        <v>203</v>
      </c>
      <c r="E9549" s="12">
        <v>67.320999999999998</v>
      </c>
      <c r="G9549">
        <v>2019</v>
      </c>
      <c r="H9549" t="str">
        <f t="shared" si="113"/>
        <v/>
      </c>
      <c r="I9549" t="str">
        <f t="shared" si="114"/>
        <v>Females</v>
      </c>
      <c r="J9549">
        <f t="shared" si="112"/>
        <v>0</v>
      </c>
    </row>
    <row r="9550" spans="1:10" x14ac:dyDescent="0.3">
      <c r="A9550" s="15">
        <v>2019</v>
      </c>
      <c r="B9550" t="s">
        <v>72</v>
      </c>
      <c r="C9550" t="s">
        <v>95</v>
      </c>
      <c r="D9550" t="s">
        <v>205</v>
      </c>
      <c r="E9550" s="12">
        <v>65.801919999999996</v>
      </c>
      <c r="G9550">
        <v>2019</v>
      </c>
      <c r="H9550" t="str">
        <f t="shared" si="113"/>
        <v/>
      </c>
      <c r="I9550" t="str">
        <f t="shared" si="114"/>
        <v/>
      </c>
      <c r="J9550">
        <f t="shared" si="112"/>
        <v>0</v>
      </c>
    </row>
    <row r="9551" spans="1:10" x14ac:dyDescent="0.3">
      <c r="A9551" s="15">
        <v>2019</v>
      </c>
      <c r="B9551" t="s">
        <v>72</v>
      </c>
      <c r="C9551" t="s">
        <v>96</v>
      </c>
      <c r="D9551" t="s">
        <v>202</v>
      </c>
      <c r="E9551" s="12">
        <v>69.20899</v>
      </c>
      <c r="G9551">
        <v>2019</v>
      </c>
      <c r="H9551" t="str">
        <f t="shared" si="113"/>
        <v/>
      </c>
      <c r="I9551" t="str">
        <f t="shared" si="114"/>
        <v/>
      </c>
      <c r="J9551">
        <f t="shared" si="112"/>
        <v>0</v>
      </c>
    </row>
    <row r="9552" spans="1:10" x14ac:dyDescent="0.3">
      <c r="A9552" s="15">
        <v>2019</v>
      </c>
      <c r="B9552" t="s">
        <v>72</v>
      </c>
      <c r="C9552" t="s">
        <v>96</v>
      </c>
      <c r="D9552" t="s">
        <v>203</v>
      </c>
      <c r="E9552" s="12">
        <v>69.784980000000004</v>
      </c>
      <c r="G9552">
        <v>2019</v>
      </c>
      <c r="H9552" t="str">
        <f t="shared" si="113"/>
        <v/>
      </c>
      <c r="I9552" t="str">
        <f t="shared" si="114"/>
        <v>Females</v>
      </c>
      <c r="J9552">
        <f t="shared" si="112"/>
        <v>0</v>
      </c>
    </row>
    <row r="9553" spans="1:10" x14ac:dyDescent="0.3">
      <c r="A9553" s="15">
        <v>2019</v>
      </c>
      <c r="B9553" t="s">
        <v>72</v>
      </c>
      <c r="C9553" t="s">
        <v>96</v>
      </c>
      <c r="D9553" t="s">
        <v>205</v>
      </c>
      <c r="E9553" s="12">
        <v>69.496260000000007</v>
      </c>
      <c r="G9553">
        <v>2019</v>
      </c>
      <c r="H9553" t="str">
        <f t="shared" si="113"/>
        <v/>
      </c>
      <c r="I9553" t="str">
        <f t="shared" si="114"/>
        <v/>
      </c>
      <c r="J9553">
        <f t="shared" si="112"/>
        <v>0</v>
      </c>
    </row>
    <row r="9554" spans="1:10" x14ac:dyDescent="0.3">
      <c r="A9554" s="15">
        <v>2019</v>
      </c>
      <c r="B9554" t="s">
        <v>72</v>
      </c>
      <c r="C9554" t="s">
        <v>97</v>
      </c>
      <c r="D9554" t="s">
        <v>202</v>
      </c>
      <c r="E9554" s="12">
        <v>63.005479999999999</v>
      </c>
      <c r="G9554">
        <v>2019</v>
      </c>
      <c r="H9554" t="str">
        <f t="shared" si="113"/>
        <v/>
      </c>
      <c r="I9554" t="str">
        <f t="shared" si="114"/>
        <v/>
      </c>
      <c r="J9554">
        <f t="shared" si="112"/>
        <v>0</v>
      </c>
    </row>
    <row r="9555" spans="1:10" x14ac:dyDescent="0.3">
      <c r="A9555" s="15">
        <v>2019</v>
      </c>
      <c r="B9555" t="s">
        <v>72</v>
      </c>
      <c r="C9555" t="s">
        <v>97</v>
      </c>
      <c r="D9555" t="s">
        <v>203</v>
      </c>
      <c r="E9555" s="12">
        <v>66.628140000000002</v>
      </c>
      <c r="G9555">
        <v>2019</v>
      </c>
      <c r="H9555" t="str">
        <f t="shared" si="113"/>
        <v/>
      </c>
      <c r="I9555" t="str">
        <f t="shared" si="114"/>
        <v>Females</v>
      </c>
      <c r="J9555">
        <f t="shared" si="112"/>
        <v>0</v>
      </c>
    </row>
    <row r="9556" spans="1:10" x14ac:dyDescent="0.3">
      <c r="A9556" s="15">
        <v>2019</v>
      </c>
      <c r="B9556" t="s">
        <v>72</v>
      </c>
      <c r="C9556" t="s">
        <v>97</v>
      </c>
      <c r="D9556" t="s">
        <v>205</v>
      </c>
      <c r="E9556" s="12">
        <v>64.697050000000004</v>
      </c>
      <c r="G9556">
        <v>2019</v>
      </c>
      <c r="H9556" t="str">
        <f t="shared" si="113"/>
        <v/>
      </c>
      <c r="I9556" t="str">
        <f t="shared" si="114"/>
        <v/>
      </c>
      <c r="J9556">
        <f t="shared" si="112"/>
        <v>0</v>
      </c>
    </row>
    <row r="9557" spans="1:10" x14ac:dyDescent="0.3">
      <c r="A9557" s="15">
        <v>2019</v>
      </c>
      <c r="B9557" t="s">
        <v>72</v>
      </c>
      <c r="C9557" t="s">
        <v>214</v>
      </c>
      <c r="D9557" t="s">
        <v>202</v>
      </c>
      <c r="E9557" s="12">
        <v>62.930759999999999</v>
      </c>
      <c r="G9557">
        <v>2019</v>
      </c>
      <c r="H9557" t="str">
        <f t="shared" si="113"/>
        <v/>
      </c>
      <c r="I9557" t="str">
        <f t="shared" si="114"/>
        <v/>
      </c>
      <c r="J9557">
        <f t="shared" si="112"/>
        <v>0</v>
      </c>
    </row>
    <row r="9558" spans="1:10" x14ac:dyDescent="0.3">
      <c r="A9558" s="15">
        <v>2019</v>
      </c>
      <c r="B9558" t="s">
        <v>72</v>
      </c>
      <c r="C9558" t="s">
        <v>214</v>
      </c>
      <c r="D9558" t="s">
        <v>203</v>
      </c>
      <c r="E9558" s="12">
        <v>65.139589999999998</v>
      </c>
      <c r="G9558">
        <v>2019</v>
      </c>
      <c r="H9558" t="str">
        <f t="shared" si="113"/>
        <v/>
      </c>
      <c r="I9558" t="str">
        <f t="shared" si="114"/>
        <v>Females</v>
      </c>
      <c r="J9558">
        <f t="shared" si="112"/>
        <v>0</v>
      </c>
    </row>
    <row r="9559" spans="1:10" x14ac:dyDescent="0.3">
      <c r="A9559" s="15">
        <v>2019</v>
      </c>
      <c r="B9559" t="s">
        <v>72</v>
      </c>
      <c r="C9559" t="s">
        <v>214</v>
      </c>
      <c r="D9559" t="s">
        <v>205</v>
      </c>
      <c r="E9559" s="12">
        <v>63.969990000000003</v>
      </c>
      <c r="G9559">
        <v>2019</v>
      </c>
      <c r="H9559" t="str">
        <f t="shared" si="113"/>
        <v/>
      </c>
      <c r="I9559" t="str">
        <f t="shared" si="114"/>
        <v/>
      </c>
      <c r="J9559">
        <f t="shared" si="112"/>
        <v>0</v>
      </c>
    </row>
    <row r="9560" spans="1:10" x14ac:dyDescent="0.3">
      <c r="A9560" s="15">
        <v>2019</v>
      </c>
      <c r="B9560" t="s">
        <v>72</v>
      </c>
      <c r="C9560" t="s">
        <v>98</v>
      </c>
      <c r="D9560" t="s">
        <v>202</v>
      </c>
      <c r="E9560" s="12">
        <v>60.718589999999999</v>
      </c>
      <c r="G9560">
        <v>2019</v>
      </c>
      <c r="H9560" t="str">
        <f t="shared" si="113"/>
        <v/>
      </c>
      <c r="I9560" t="str">
        <f t="shared" si="114"/>
        <v/>
      </c>
      <c r="J9560">
        <f t="shared" si="112"/>
        <v>0</v>
      </c>
    </row>
    <row r="9561" spans="1:10" x14ac:dyDescent="0.3">
      <c r="A9561" s="15">
        <v>2019</v>
      </c>
      <c r="B9561" t="s">
        <v>72</v>
      </c>
      <c r="C9561" t="s">
        <v>98</v>
      </c>
      <c r="D9561" t="s">
        <v>203</v>
      </c>
      <c r="E9561" s="12">
        <v>64.160929999999993</v>
      </c>
      <c r="G9561">
        <v>2019</v>
      </c>
      <c r="H9561" t="str">
        <f t="shared" si="113"/>
        <v/>
      </c>
      <c r="I9561" t="str">
        <f t="shared" si="114"/>
        <v>Females</v>
      </c>
      <c r="J9561">
        <f t="shared" si="112"/>
        <v>0</v>
      </c>
    </row>
    <row r="9562" spans="1:10" x14ac:dyDescent="0.3">
      <c r="A9562" s="15">
        <v>2019</v>
      </c>
      <c r="B9562" t="s">
        <v>72</v>
      </c>
      <c r="C9562" t="s">
        <v>98</v>
      </c>
      <c r="D9562" t="s">
        <v>205</v>
      </c>
      <c r="E9562" s="12">
        <v>62.39134</v>
      </c>
      <c r="G9562">
        <v>2019</v>
      </c>
      <c r="H9562" t="str">
        <f t="shared" si="113"/>
        <v/>
      </c>
      <c r="I9562" t="str">
        <f t="shared" si="114"/>
        <v/>
      </c>
      <c r="J9562">
        <f t="shared" si="112"/>
        <v>0</v>
      </c>
    </row>
    <row r="9563" spans="1:10" x14ac:dyDescent="0.3">
      <c r="A9563" s="15">
        <v>2019</v>
      </c>
      <c r="B9563" t="s">
        <v>72</v>
      </c>
      <c r="C9563" t="s">
        <v>99</v>
      </c>
      <c r="D9563" t="s">
        <v>202</v>
      </c>
      <c r="E9563" s="12">
        <v>63.9816</v>
      </c>
      <c r="G9563">
        <v>2019</v>
      </c>
      <c r="H9563" t="str">
        <f t="shared" si="113"/>
        <v/>
      </c>
      <c r="I9563" t="str">
        <f t="shared" si="114"/>
        <v/>
      </c>
      <c r="J9563">
        <f t="shared" si="112"/>
        <v>0</v>
      </c>
    </row>
    <row r="9564" spans="1:10" x14ac:dyDescent="0.3">
      <c r="A9564" s="15">
        <v>2019</v>
      </c>
      <c r="B9564" t="s">
        <v>72</v>
      </c>
      <c r="C9564" t="s">
        <v>99</v>
      </c>
      <c r="D9564" t="s">
        <v>203</v>
      </c>
      <c r="E9564" s="12">
        <v>68.609660000000005</v>
      </c>
      <c r="G9564">
        <v>2019</v>
      </c>
      <c r="H9564" t="str">
        <f t="shared" si="113"/>
        <v/>
      </c>
      <c r="I9564" t="str">
        <f t="shared" si="114"/>
        <v>Females</v>
      </c>
      <c r="J9564">
        <f t="shared" si="112"/>
        <v>0</v>
      </c>
    </row>
    <row r="9565" spans="1:10" x14ac:dyDescent="0.3">
      <c r="A9565" s="15">
        <v>2019</v>
      </c>
      <c r="B9565" t="s">
        <v>72</v>
      </c>
      <c r="C9565" t="s">
        <v>99</v>
      </c>
      <c r="D9565" t="s">
        <v>205</v>
      </c>
      <c r="E9565" s="12">
        <v>66.227800000000002</v>
      </c>
      <c r="G9565">
        <v>2019</v>
      </c>
      <c r="H9565" t="str">
        <f t="shared" si="113"/>
        <v/>
      </c>
      <c r="I9565" t="str">
        <f t="shared" si="114"/>
        <v/>
      </c>
      <c r="J9565">
        <f t="shared" si="112"/>
        <v>0</v>
      </c>
    </row>
    <row r="9566" spans="1:10" x14ac:dyDescent="0.3">
      <c r="A9566" s="15">
        <v>2019</v>
      </c>
      <c r="B9566" t="s">
        <v>72</v>
      </c>
      <c r="C9566" t="s">
        <v>218</v>
      </c>
      <c r="D9566" t="s">
        <v>202</v>
      </c>
      <c r="E9566" s="12">
        <v>65.214230000000001</v>
      </c>
      <c r="G9566">
        <v>2019</v>
      </c>
      <c r="H9566" t="str">
        <f t="shared" si="113"/>
        <v/>
      </c>
      <c r="I9566" t="str">
        <f t="shared" si="114"/>
        <v/>
      </c>
      <c r="J9566">
        <f t="shared" si="112"/>
        <v>0</v>
      </c>
    </row>
    <row r="9567" spans="1:10" x14ac:dyDescent="0.3">
      <c r="A9567" s="15">
        <v>2019</v>
      </c>
      <c r="B9567" t="s">
        <v>72</v>
      </c>
      <c r="C9567" t="s">
        <v>218</v>
      </c>
      <c r="D9567" t="s">
        <v>203</v>
      </c>
      <c r="E9567" s="12">
        <v>67.024270000000001</v>
      </c>
      <c r="G9567">
        <v>2019</v>
      </c>
      <c r="H9567" t="str">
        <f t="shared" si="113"/>
        <v/>
      </c>
      <c r="I9567" t="str">
        <f t="shared" si="114"/>
        <v>Females</v>
      </c>
      <c r="J9567">
        <f t="shared" si="112"/>
        <v>0</v>
      </c>
    </row>
    <row r="9568" spans="1:10" x14ac:dyDescent="0.3">
      <c r="A9568" s="15">
        <v>2019</v>
      </c>
      <c r="B9568" t="s">
        <v>72</v>
      </c>
      <c r="C9568" t="s">
        <v>218</v>
      </c>
      <c r="D9568" t="s">
        <v>205</v>
      </c>
      <c r="E9568" s="12">
        <v>66.118260000000006</v>
      </c>
      <c r="G9568">
        <v>2019</v>
      </c>
      <c r="H9568" t="str">
        <f t="shared" si="113"/>
        <v/>
      </c>
      <c r="I9568" t="str">
        <f t="shared" si="114"/>
        <v/>
      </c>
      <c r="J9568">
        <f t="shared" si="112"/>
        <v>0</v>
      </c>
    </row>
    <row r="9569" spans="1:10" x14ac:dyDescent="0.3">
      <c r="A9569" s="15">
        <v>2019</v>
      </c>
      <c r="B9569" t="s">
        <v>72</v>
      </c>
      <c r="C9569" t="s">
        <v>100</v>
      </c>
      <c r="D9569" t="s">
        <v>202</v>
      </c>
      <c r="E9569" s="12">
        <v>65.401219999999995</v>
      </c>
      <c r="G9569">
        <v>2019</v>
      </c>
      <c r="H9569" t="str">
        <f t="shared" si="113"/>
        <v/>
      </c>
      <c r="I9569" t="str">
        <f t="shared" si="114"/>
        <v/>
      </c>
      <c r="J9569">
        <f t="shared" si="112"/>
        <v>0</v>
      </c>
    </row>
    <row r="9570" spans="1:10" x14ac:dyDescent="0.3">
      <c r="A9570" s="15">
        <v>2019</v>
      </c>
      <c r="B9570" t="s">
        <v>72</v>
      </c>
      <c r="C9570" t="s">
        <v>100</v>
      </c>
      <c r="D9570" t="s">
        <v>203</v>
      </c>
      <c r="E9570" s="12">
        <v>69.510440000000003</v>
      </c>
      <c r="G9570">
        <v>2019</v>
      </c>
      <c r="H9570" t="str">
        <f t="shared" si="113"/>
        <v/>
      </c>
      <c r="I9570" t="str">
        <f t="shared" si="114"/>
        <v>Females</v>
      </c>
      <c r="J9570">
        <f t="shared" si="112"/>
        <v>0</v>
      </c>
    </row>
    <row r="9571" spans="1:10" x14ac:dyDescent="0.3">
      <c r="A9571" s="15">
        <v>2019</v>
      </c>
      <c r="B9571" t="s">
        <v>72</v>
      </c>
      <c r="C9571" t="s">
        <v>100</v>
      </c>
      <c r="D9571" t="s">
        <v>205</v>
      </c>
      <c r="E9571" s="12">
        <v>67.509240000000005</v>
      </c>
      <c r="G9571">
        <v>2019</v>
      </c>
      <c r="H9571" t="str">
        <f t="shared" si="113"/>
        <v/>
      </c>
      <c r="I9571" t="str">
        <f t="shared" si="114"/>
        <v/>
      </c>
      <c r="J9571">
        <f t="shared" si="112"/>
        <v>0</v>
      </c>
    </row>
    <row r="9572" spans="1:10" x14ac:dyDescent="0.3">
      <c r="A9572" s="15">
        <v>2019</v>
      </c>
      <c r="B9572" t="s">
        <v>72</v>
      </c>
      <c r="C9572" t="s">
        <v>219</v>
      </c>
      <c r="D9572" t="s">
        <v>202</v>
      </c>
      <c r="E9572" s="12">
        <v>61.890239999999999</v>
      </c>
      <c r="G9572">
        <v>2019</v>
      </c>
      <c r="H9572" t="str">
        <f t="shared" si="113"/>
        <v/>
      </c>
      <c r="I9572" t="str">
        <f t="shared" si="114"/>
        <v/>
      </c>
      <c r="J9572">
        <f t="shared" si="112"/>
        <v>0</v>
      </c>
    </row>
    <row r="9573" spans="1:10" x14ac:dyDescent="0.3">
      <c r="A9573" s="15">
        <v>2019</v>
      </c>
      <c r="B9573" t="s">
        <v>72</v>
      </c>
      <c r="C9573" t="s">
        <v>219</v>
      </c>
      <c r="D9573" t="s">
        <v>203</v>
      </c>
      <c r="E9573" s="12">
        <v>67.102639999999994</v>
      </c>
      <c r="G9573">
        <v>2019</v>
      </c>
      <c r="H9573" t="str">
        <f t="shared" si="113"/>
        <v/>
      </c>
      <c r="I9573" t="str">
        <f t="shared" si="114"/>
        <v>Females</v>
      </c>
      <c r="J9573">
        <f t="shared" si="112"/>
        <v>0</v>
      </c>
    </row>
    <row r="9574" spans="1:10" x14ac:dyDescent="0.3">
      <c r="A9574" s="15">
        <v>2019</v>
      </c>
      <c r="B9574" t="s">
        <v>72</v>
      </c>
      <c r="C9574" t="s">
        <v>219</v>
      </c>
      <c r="D9574" t="s">
        <v>205</v>
      </c>
      <c r="E9574" s="12">
        <v>64.436920000000001</v>
      </c>
      <c r="G9574">
        <v>2019</v>
      </c>
      <c r="H9574" t="str">
        <f t="shared" si="113"/>
        <v/>
      </c>
      <c r="I9574" t="str">
        <f t="shared" si="114"/>
        <v/>
      </c>
      <c r="J9574">
        <f t="shared" si="112"/>
        <v>0</v>
      </c>
    </row>
    <row r="9575" spans="1:10" x14ac:dyDescent="0.3">
      <c r="A9575" s="15">
        <v>2019</v>
      </c>
      <c r="B9575" t="s">
        <v>101</v>
      </c>
      <c r="C9575" t="s">
        <v>102</v>
      </c>
      <c r="D9575" t="s">
        <v>202</v>
      </c>
      <c r="E9575" s="12">
        <v>64.248729999999995</v>
      </c>
      <c r="G9575">
        <v>2019</v>
      </c>
      <c r="H9575" t="str">
        <f t="shared" si="113"/>
        <v/>
      </c>
      <c r="I9575" t="str">
        <f t="shared" si="114"/>
        <v/>
      </c>
      <c r="J9575">
        <f t="shared" si="112"/>
        <v>0</v>
      </c>
    </row>
    <row r="9576" spans="1:10" x14ac:dyDescent="0.3">
      <c r="A9576" s="15">
        <v>2019</v>
      </c>
      <c r="B9576" t="s">
        <v>101</v>
      </c>
      <c r="C9576" t="s">
        <v>102</v>
      </c>
      <c r="D9576" t="s">
        <v>203</v>
      </c>
      <c r="E9576" s="12">
        <v>64.376289999999997</v>
      </c>
      <c r="G9576">
        <v>2019</v>
      </c>
      <c r="H9576" t="str">
        <f t="shared" si="113"/>
        <v/>
      </c>
      <c r="I9576" t="str">
        <f t="shared" si="114"/>
        <v>Females</v>
      </c>
      <c r="J9576">
        <f t="shared" si="112"/>
        <v>0</v>
      </c>
    </row>
    <row r="9577" spans="1:10" x14ac:dyDescent="0.3">
      <c r="A9577" s="15">
        <v>2019</v>
      </c>
      <c r="B9577" t="s">
        <v>101</v>
      </c>
      <c r="C9577" t="s">
        <v>102</v>
      </c>
      <c r="D9577" t="s">
        <v>205</v>
      </c>
      <c r="E9577" s="12">
        <v>64.295050000000003</v>
      </c>
      <c r="G9577">
        <v>2019</v>
      </c>
      <c r="H9577" t="str">
        <f t="shared" si="113"/>
        <v/>
      </c>
      <c r="I9577" t="str">
        <f t="shared" si="114"/>
        <v/>
      </c>
      <c r="J9577">
        <f t="shared" si="112"/>
        <v>0</v>
      </c>
    </row>
    <row r="9578" spans="1:10" x14ac:dyDescent="0.3">
      <c r="A9578" s="15">
        <v>2019</v>
      </c>
      <c r="B9578" t="s">
        <v>101</v>
      </c>
      <c r="C9578" t="s">
        <v>103</v>
      </c>
      <c r="D9578" t="s">
        <v>202</v>
      </c>
      <c r="E9578" s="12">
        <v>63.235430000000001</v>
      </c>
      <c r="G9578">
        <v>2019</v>
      </c>
      <c r="H9578" t="str">
        <f t="shared" si="113"/>
        <v/>
      </c>
      <c r="I9578" t="str">
        <f t="shared" si="114"/>
        <v/>
      </c>
      <c r="J9578">
        <f t="shared" si="112"/>
        <v>0</v>
      </c>
    </row>
    <row r="9579" spans="1:10" x14ac:dyDescent="0.3">
      <c r="A9579" s="15">
        <v>2019</v>
      </c>
      <c r="B9579" t="s">
        <v>101</v>
      </c>
      <c r="C9579" t="s">
        <v>103</v>
      </c>
      <c r="D9579" t="s">
        <v>203</v>
      </c>
      <c r="E9579" s="12">
        <v>63.47654</v>
      </c>
      <c r="G9579">
        <v>2019</v>
      </c>
      <c r="H9579" t="str">
        <f t="shared" si="113"/>
        <v/>
      </c>
      <c r="I9579" t="str">
        <f t="shared" si="114"/>
        <v>Females</v>
      </c>
      <c r="J9579">
        <f t="shared" si="112"/>
        <v>0</v>
      </c>
    </row>
    <row r="9580" spans="1:10" x14ac:dyDescent="0.3">
      <c r="A9580" s="15">
        <v>2019</v>
      </c>
      <c r="B9580" t="s">
        <v>101</v>
      </c>
      <c r="C9580" t="s">
        <v>103</v>
      </c>
      <c r="D9580" t="s">
        <v>205</v>
      </c>
      <c r="E9580" s="12">
        <v>63.357039999999998</v>
      </c>
      <c r="G9580">
        <v>2019</v>
      </c>
      <c r="H9580" t="str">
        <f t="shared" si="113"/>
        <v/>
      </c>
      <c r="I9580" t="str">
        <f t="shared" si="114"/>
        <v/>
      </c>
      <c r="J9580">
        <f t="shared" si="112"/>
        <v>0</v>
      </c>
    </row>
    <row r="9581" spans="1:10" x14ac:dyDescent="0.3">
      <c r="A9581" s="15">
        <v>2019</v>
      </c>
      <c r="B9581" t="s">
        <v>101</v>
      </c>
      <c r="C9581" t="s">
        <v>212</v>
      </c>
      <c r="D9581" t="s">
        <v>202</v>
      </c>
      <c r="E9581" s="12">
        <v>63.296999999999997</v>
      </c>
      <c r="G9581">
        <v>2019</v>
      </c>
      <c r="H9581" t="str">
        <f t="shared" si="113"/>
        <v/>
      </c>
      <c r="I9581" t="str">
        <f t="shared" si="114"/>
        <v/>
      </c>
      <c r="J9581">
        <f t="shared" si="112"/>
        <v>0</v>
      </c>
    </row>
    <row r="9582" spans="1:10" x14ac:dyDescent="0.3">
      <c r="A9582" s="15">
        <v>2019</v>
      </c>
      <c r="B9582" t="s">
        <v>101</v>
      </c>
      <c r="C9582" t="s">
        <v>212</v>
      </c>
      <c r="D9582" t="s">
        <v>203</v>
      </c>
      <c r="E9582" s="12">
        <v>66.578609999999998</v>
      </c>
      <c r="G9582">
        <v>2019</v>
      </c>
      <c r="H9582" t="str">
        <f t="shared" si="113"/>
        <v/>
      </c>
      <c r="I9582" t="str">
        <f t="shared" si="114"/>
        <v>Females</v>
      </c>
      <c r="J9582">
        <f t="shared" si="112"/>
        <v>0</v>
      </c>
    </row>
    <row r="9583" spans="1:10" x14ac:dyDescent="0.3">
      <c r="A9583" s="15">
        <v>2019</v>
      </c>
      <c r="B9583" t="s">
        <v>101</v>
      </c>
      <c r="C9583" t="s">
        <v>212</v>
      </c>
      <c r="D9583" t="s">
        <v>205</v>
      </c>
      <c r="E9583" s="12">
        <v>65.009169999999997</v>
      </c>
      <c r="G9583">
        <v>2019</v>
      </c>
      <c r="H9583" t="str">
        <f t="shared" si="113"/>
        <v/>
      </c>
      <c r="I9583" t="str">
        <f t="shared" si="114"/>
        <v/>
      </c>
      <c r="J9583">
        <f t="shared" si="112"/>
        <v>0</v>
      </c>
    </row>
    <row r="9584" spans="1:10" x14ac:dyDescent="0.3">
      <c r="A9584" s="15">
        <v>2019</v>
      </c>
      <c r="B9584" t="s">
        <v>101</v>
      </c>
      <c r="C9584" t="s">
        <v>104</v>
      </c>
      <c r="D9584" t="s">
        <v>202</v>
      </c>
      <c r="E9584" s="12">
        <v>60.276739999999997</v>
      </c>
      <c r="G9584">
        <v>2019</v>
      </c>
      <c r="H9584" t="str">
        <f t="shared" si="113"/>
        <v/>
      </c>
      <c r="I9584" t="str">
        <f t="shared" si="114"/>
        <v/>
      </c>
      <c r="J9584">
        <f t="shared" si="112"/>
        <v>0</v>
      </c>
    </row>
    <row r="9585" spans="1:10" x14ac:dyDescent="0.3">
      <c r="A9585" s="15">
        <v>2019</v>
      </c>
      <c r="B9585" t="s">
        <v>101</v>
      </c>
      <c r="C9585" t="s">
        <v>104</v>
      </c>
      <c r="D9585" t="s">
        <v>203</v>
      </c>
      <c r="E9585" s="12">
        <v>60.388559999999998</v>
      </c>
      <c r="G9585">
        <v>2019</v>
      </c>
      <c r="H9585" t="str">
        <f t="shared" si="113"/>
        <v/>
      </c>
      <c r="I9585" t="str">
        <f t="shared" si="114"/>
        <v>Females</v>
      </c>
      <c r="J9585">
        <f t="shared" si="112"/>
        <v>0</v>
      </c>
    </row>
    <row r="9586" spans="1:10" x14ac:dyDescent="0.3">
      <c r="A9586" s="15">
        <v>2019</v>
      </c>
      <c r="B9586" t="s">
        <v>101</v>
      </c>
      <c r="C9586" t="s">
        <v>104</v>
      </c>
      <c r="D9586" t="s">
        <v>205</v>
      </c>
      <c r="E9586" s="12">
        <v>60.334040000000002</v>
      </c>
      <c r="G9586">
        <v>2019</v>
      </c>
      <c r="H9586" t="str">
        <f t="shared" si="113"/>
        <v/>
      </c>
      <c r="I9586" t="str">
        <f t="shared" si="114"/>
        <v/>
      </c>
      <c r="J9586">
        <f t="shared" si="112"/>
        <v>0</v>
      </c>
    </row>
    <row r="9587" spans="1:10" x14ac:dyDescent="0.3">
      <c r="A9587" s="15">
        <v>2019</v>
      </c>
      <c r="B9587" t="s">
        <v>101</v>
      </c>
      <c r="C9587" t="s">
        <v>105</v>
      </c>
      <c r="D9587" t="s">
        <v>202</v>
      </c>
      <c r="E9587" s="12">
        <v>61.92342</v>
      </c>
      <c r="G9587">
        <v>2019</v>
      </c>
      <c r="H9587" t="str">
        <f t="shared" si="113"/>
        <v/>
      </c>
      <c r="I9587" t="str">
        <f t="shared" si="114"/>
        <v/>
      </c>
      <c r="J9587">
        <f t="shared" si="112"/>
        <v>0</v>
      </c>
    </row>
    <row r="9588" spans="1:10" x14ac:dyDescent="0.3">
      <c r="A9588" s="15">
        <v>2019</v>
      </c>
      <c r="B9588" t="s">
        <v>101</v>
      </c>
      <c r="C9588" t="s">
        <v>105</v>
      </c>
      <c r="D9588" t="s">
        <v>203</v>
      </c>
      <c r="E9588" s="12">
        <v>63.788060000000002</v>
      </c>
      <c r="G9588">
        <v>2019</v>
      </c>
      <c r="H9588" t="str">
        <f t="shared" si="113"/>
        <v/>
      </c>
      <c r="I9588" t="str">
        <f t="shared" si="114"/>
        <v>Females</v>
      </c>
      <c r="J9588">
        <f t="shared" si="112"/>
        <v>0</v>
      </c>
    </row>
    <row r="9589" spans="1:10" x14ac:dyDescent="0.3">
      <c r="A9589" s="15">
        <v>2019</v>
      </c>
      <c r="B9589" t="s">
        <v>101</v>
      </c>
      <c r="C9589" t="s">
        <v>105</v>
      </c>
      <c r="D9589" t="s">
        <v>205</v>
      </c>
      <c r="E9589" s="12">
        <v>62.831409999999998</v>
      </c>
      <c r="G9589">
        <v>2019</v>
      </c>
      <c r="H9589" t="str">
        <f t="shared" si="113"/>
        <v/>
      </c>
      <c r="I9589" t="str">
        <f t="shared" si="114"/>
        <v/>
      </c>
      <c r="J9589">
        <f t="shared" si="112"/>
        <v>0</v>
      </c>
    </row>
    <row r="9590" spans="1:10" x14ac:dyDescent="0.3">
      <c r="A9590" s="15">
        <v>2019</v>
      </c>
      <c r="B9590" t="s">
        <v>101</v>
      </c>
      <c r="C9590" t="s">
        <v>106</v>
      </c>
      <c r="D9590" t="s">
        <v>202</v>
      </c>
      <c r="E9590" s="12">
        <v>69.728160000000003</v>
      </c>
      <c r="G9590">
        <v>2019</v>
      </c>
      <c r="H9590" t="str">
        <f t="shared" si="113"/>
        <v/>
      </c>
      <c r="I9590" t="str">
        <f t="shared" si="114"/>
        <v/>
      </c>
      <c r="J9590">
        <f t="shared" si="112"/>
        <v>0</v>
      </c>
    </row>
    <row r="9591" spans="1:10" x14ac:dyDescent="0.3">
      <c r="A9591" s="15">
        <v>2019</v>
      </c>
      <c r="B9591" t="s">
        <v>101</v>
      </c>
      <c r="C9591" t="s">
        <v>106</v>
      </c>
      <c r="D9591" t="s">
        <v>203</v>
      </c>
      <c r="E9591" s="12">
        <v>70.026600000000002</v>
      </c>
      <c r="G9591">
        <v>2019</v>
      </c>
      <c r="H9591" t="str">
        <f t="shared" si="113"/>
        <v/>
      </c>
      <c r="I9591" t="str">
        <f t="shared" si="114"/>
        <v>Females</v>
      </c>
      <c r="J9591">
        <f t="shared" si="112"/>
        <v>0</v>
      </c>
    </row>
    <row r="9592" spans="1:10" x14ac:dyDescent="0.3">
      <c r="A9592" s="15">
        <v>2019</v>
      </c>
      <c r="B9592" t="s">
        <v>101</v>
      </c>
      <c r="C9592" t="s">
        <v>106</v>
      </c>
      <c r="D9592" t="s">
        <v>205</v>
      </c>
      <c r="E9592" s="12">
        <v>69.954849999999993</v>
      </c>
      <c r="G9592">
        <v>2019</v>
      </c>
      <c r="H9592" t="str">
        <f t="shared" si="113"/>
        <v/>
      </c>
      <c r="I9592" t="str">
        <f t="shared" si="114"/>
        <v/>
      </c>
      <c r="J9592">
        <f t="shared" ref="J9592:J9655" si="115">IF(AND(A9592=$G$9335,AND(H9592=$H$1,I9592=$I$1)),E9592,0)</f>
        <v>0</v>
      </c>
    </row>
    <row r="9593" spans="1:10" x14ac:dyDescent="0.3">
      <c r="A9593" s="15">
        <v>2019</v>
      </c>
      <c r="B9593" t="s">
        <v>101</v>
      </c>
      <c r="C9593" t="s">
        <v>107</v>
      </c>
      <c r="D9593" t="s">
        <v>202</v>
      </c>
      <c r="E9593" s="12">
        <v>58.830849999999998</v>
      </c>
      <c r="G9593">
        <v>2019</v>
      </c>
      <c r="H9593" t="str">
        <f t="shared" si="113"/>
        <v/>
      </c>
      <c r="I9593" t="str">
        <f t="shared" si="114"/>
        <v/>
      </c>
      <c r="J9593">
        <f t="shared" si="115"/>
        <v>0</v>
      </c>
    </row>
    <row r="9594" spans="1:10" x14ac:dyDescent="0.3">
      <c r="A9594" s="15">
        <v>2019</v>
      </c>
      <c r="B9594" t="s">
        <v>101</v>
      </c>
      <c r="C9594" t="s">
        <v>107</v>
      </c>
      <c r="D9594" t="s">
        <v>203</v>
      </c>
      <c r="E9594" s="12">
        <v>62.773420000000002</v>
      </c>
      <c r="G9594">
        <v>2019</v>
      </c>
      <c r="H9594" t="str">
        <f t="shared" si="113"/>
        <v/>
      </c>
      <c r="I9594" t="str">
        <f t="shared" si="114"/>
        <v>Females</v>
      </c>
      <c r="J9594">
        <f t="shared" si="115"/>
        <v>0</v>
      </c>
    </row>
    <row r="9595" spans="1:10" x14ac:dyDescent="0.3">
      <c r="A9595" s="15">
        <v>2019</v>
      </c>
      <c r="B9595" t="s">
        <v>101</v>
      </c>
      <c r="C9595" t="s">
        <v>107</v>
      </c>
      <c r="D9595" t="s">
        <v>205</v>
      </c>
      <c r="E9595" s="12">
        <v>60.851619999999997</v>
      </c>
      <c r="G9595">
        <v>2019</v>
      </c>
      <c r="H9595" t="str">
        <f t="shared" si="113"/>
        <v/>
      </c>
      <c r="I9595" t="str">
        <f t="shared" si="114"/>
        <v/>
      </c>
      <c r="J9595">
        <f t="shared" si="115"/>
        <v>0</v>
      </c>
    </row>
    <row r="9596" spans="1:10" x14ac:dyDescent="0.3">
      <c r="A9596" s="15">
        <v>2019</v>
      </c>
      <c r="B9596" t="s">
        <v>101</v>
      </c>
      <c r="C9596" t="s">
        <v>108</v>
      </c>
      <c r="D9596" t="s">
        <v>202</v>
      </c>
      <c r="E9596" s="12">
        <v>60.63214</v>
      </c>
      <c r="G9596">
        <v>2019</v>
      </c>
      <c r="H9596" t="str">
        <f t="shared" si="113"/>
        <v/>
      </c>
      <c r="I9596" t="str">
        <f t="shared" si="114"/>
        <v/>
      </c>
      <c r="J9596">
        <f t="shared" si="115"/>
        <v>0</v>
      </c>
    </row>
    <row r="9597" spans="1:10" x14ac:dyDescent="0.3">
      <c r="A9597" s="15">
        <v>2019</v>
      </c>
      <c r="B9597" t="s">
        <v>101</v>
      </c>
      <c r="C9597" t="s">
        <v>108</v>
      </c>
      <c r="D9597" t="s">
        <v>203</v>
      </c>
      <c r="E9597" s="12">
        <v>62.083019999999998</v>
      </c>
      <c r="G9597">
        <v>2019</v>
      </c>
      <c r="H9597" t="str">
        <f t="shared" si="113"/>
        <v/>
      </c>
      <c r="I9597" t="str">
        <f t="shared" si="114"/>
        <v>Females</v>
      </c>
      <c r="J9597">
        <f t="shared" si="115"/>
        <v>0</v>
      </c>
    </row>
    <row r="9598" spans="1:10" x14ac:dyDescent="0.3">
      <c r="A9598" s="15">
        <v>2019</v>
      </c>
      <c r="B9598" t="s">
        <v>101</v>
      </c>
      <c r="C9598" t="s">
        <v>108</v>
      </c>
      <c r="D9598" t="s">
        <v>205</v>
      </c>
      <c r="E9598" s="12">
        <v>61.341990000000003</v>
      </c>
      <c r="G9598">
        <v>2019</v>
      </c>
      <c r="H9598" t="str">
        <f t="shared" si="113"/>
        <v/>
      </c>
      <c r="I9598" t="str">
        <f t="shared" si="114"/>
        <v/>
      </c>
      <c r="J9598">
        <f t="shared" si="115"/>
        <v>0</v>
      </c>
    </row>
    <row r="9599" spans="1:10" x14ac:dyDescent="0.3">
      <c r="A9599" s="15">
        <v>2019</v>
      </c>
      <c r="B9599" t="s">
        <v>101</v>
      </c>
      <c r="C9599" t="s">
        <v>109</v>
      </c>
      <c r="D9599" t="s">
        <v>202</v>
      </c>
      <c r="E9599" s="12">
        <v>65.052719999999994</v>
      </c>
      <c r="G9599">
        <v>2019</v>
      </c>
      <c r="H9599" t="str">
        <f t="shared" si="113"/>
        <v/>
      </c>
      <c r="I9599" t="str">
        <f t="shared" si="114"/>
        <v/>
      </c>
      <c r="J9599">
        <f t="shared" si="115"/>
        <v>0</v>
      </c>
    </row>
    <row r="9600" spans="1:10" x14ac:dyDescent="0.3">
      <c r="A9600" s="15">
        <v>2019</v>
      </c>
      <c r="B9600" t="s">
        <v>101</v>
      </c>
      <c r="C9600" t="s">
        <v>109</v>
      </c>
      <c r="D9600" t="s">
        <v>203</v>
      </c>
      <c r="E9600" s="12">
        <v>68.966160000000002</v>
      </c>
      <c r="G9600">
        <v>2019</v>
      </c>
      <c r="H9600" t="str">
        <f t="shared" si="113"/>
        <v/>
      </c>
      <c r="I9600" t="str">
        <f t="shared" si="114"/>
        <v>Females</v>
      </c>
      <c r="J9600">
        <f t="shared" si="115"/>
        <v>0</v>
      </c>
    </row>
    <row r="9601" spans="1:10" x14ac:dyDescent="0.3">
      <c r="A9601" s="15">
        <v>2019</v>
      </c>
      <c r="B9601" t="s">
        <v>101</v>
      </c>
      <c r="C9601" t="s">
        <v>109</v>
      </c>
      <c r="D9601" t="s">
        <v>205</v>
      </c>
      <c r="E9601" s="12">
        <v>67.046549999999996</v>
      </c>
      <c r="G9601">
        <v>2019</v>
      </c>
      <c r="H9601" t="str">
        <f t="shared" ref="H9601:H9664" si="116">IF(C9601=H268, C9601,"")</f>
        <v/>
      </c>
      <c r="I9601" t="str">
        <f t="shared" ref="I9601:I9664" si="117">IF(D9601=I268,D9601,"")</f>
        <v/>
      </c>
      <c r="J9601">
        <f t="shared" si="115"/>
        <v>0</v>
      </c>
    </row>
    <row r="9602" spans="1:10" x14ac:dyDescent="0.3">
      <c r="A9602" s="15">
        <v>2019</v>
      </c>
      <c r="B9602" t="s">
        <v>101</v>
      </c>
      <c r="C9602" t="s">
        <v>110</v>
      </c>
      <c r="D9602" t="s">
        <v>202</v>
      </c>
      <c r="E9602" s="12">
        <v>65.925349999999995</v>
      </c>
      <c r="G9602">
        <v>2019</v>
      </c>
      <c r="H9602" t="str">
        <f t="shared" si="116"/>
        <v/>
      </c>
      <c r="I9602" t="str">
        <f t="shared" si="117"/>
        <v/>
      </c>
      <c r="J9602">
        <f t="shared" si="115"/>
        <v>0</v>
      </c>
    </row>
    <row r="9603" spans="1:10" x14ac:dyDescent="0.3">
      <c r="A9603" s="15">
        <v>2019</v>
      </c>
      <c r="B9603" t="s">
        <v>101</v>
      </c>
      <c r="C9603" t="s">
        <v>110</v>
      </c>
      <c r="D9603" t="s">
        <v>203</v>
      </c>
      <c r="E9603" s="12">
        <v>70.60172</v>
      </c>
      <c r="G9603">
        <v>2019</v>
      </c>
      <c r="H9603" t="str">
        <f t="shared" si="116"/>
        <v/>
      </c>
      <c r="I9603" t="str">
        <f t="shared" si="117"/>
        <v>Females</v>
      </c>
      <c r="J9603">
        <f t="shared" si="115"/>
        <v>0</v>
      </c>
    </row>
    <row r="9604" spans="1:10" x14ac:dyDescent="0.3">
      <c r="A9604" s="15">
        <v>2019</v>
      </c>
      <c r="B9604" t="s">
        <v>101</v>
      </c>
      <c r="C9604" t="s">
        <v>110</v>
      </c>
      <c r="D9604" t="s">
        <v>205</v>
      </c>
      <c r="E9604" s="12">
        <v>68.257859999999994</v>
      </c>
      <c r="G9604">
        <v>2019</v>
      </c>
      <c r="H9604" t="str">
        <f t="shared" si="116"/>
        <v/>
      </c>
      <c r="I9604" t="str">
        <f t="shared" si="117"/>
        <v/>
      </c>
      <c r="J9604">
        <f t="shared" si="115"/>
        <v>0</v>
      </c>
    </row>
    <row r="9605" spans="1:10" x14ac:dyDescent="0.3">
      <c r="A9605" s="15">
        <v>2019</v>
      </c>
      <c r="B9605" t="s">
        <v>101</v>
      </c>
      <c r="C9605" t="s">
        <v>111</v>
      </c>
      <c r="D9605" t="s">
        <v>202</v>
      </c>
      <c r="E9605" s="12">
        <v>59.8033</v>
      </c>
      <c r="G9605">
        <v>2019</v>
      </c>
      <c r="H9605" t="str">
        <f t="shared" si="116"/>
        <v/>
      </c>
      <c r="I9605" t="str">
        <f t="shared" si="117"/>
        <v/>
      </c>
      <c r="J9605">
        <f t="shared" si="115"/>
        <v>0</v>
      </c>
    </row>
    <row r="9606" spans="1:10" x14ac:dyDescent="0.3">
      <c r="A9606" s="15">
        <v>2019</v>
      </c>
      <c r="B9606" t="s">
        <v>101</v>
      </c>
      <c r="C9606" t="s">
        <v>111</v>
      </c>
      <c r="D9606" t="s">
        <v>203</v>
      </c>
      <c r="E9606" s="12">
        <v>62.027970000000003</v>
      </c>
      <c r="G9606">
        <v>2019</v>
      </c>
      <c r="H9606" t="str">
        <f t="shared" si="116"/>
        <v/>
      </c>
      <c r="I9606" t="str">
        <f t="shared" si="117"/>
        <v>Females</v>
      </c>
      <c r="J9606">
        <f t="shared" si="115"/>
        <v>0</v>
      </c>
    </row>
    <row r="9607" spans="1:10" x14ac:dyDescent="0.3">
      <c r="A9607" s="15">
        <v>2019</v>
      </c>
      <c r="B9607" t="s">
        <v>101</v>
      </c>
      <c r="C9607" t="s">
        <v>111</v>
      </c>
      <c r="D9607" t="s">
        <v>205</v>
      </c>
      <c r="E9607" s="12">
        <v>60.885449999999999</v>
      </c>
      <c r="G9607">
        <v>2019</v>
      </c>
      <c r="H9607" t="str">
        <f t="shared" si="116"/>
        <v/>
      </c>
      <c r="I9607" t="str">
        <f t="shared" si="117"/>
        <v/>
      </c>
      <c r="J9607">
        <f t="shared" si="115"/>
        <v>0</v>
      </c>
    </row>
    <row r="9608" spans="1:10" x14ac:dyDescent="0.3">
      <c r="A9608" s="15">
        <v>2019</v>
      </c>
      <c r="B9608" t="s">
        <v>112</v>
      </c>
      <c r="C9608" t="s">
        <v>113</v>
      </c>
      <c r="D9608" t="s">
        <v>202</v>
      </c>
      <c r="E9608" s="12">
        <v>67.998639999999995</v>
      </c>
      <c r="G9608">
        <v>2019</v>
      </c>
      <c r="H9608" t="str">
        <f t="shared" si="116"/>
        <v/>
      </c>
      <c r="I9608" t="str">
        <f t="shared" si="117"/>
        <v/>
      </c>
      <c r="J9608">
        <f t="shared" si="115"/>
        <v>0</v>
      </c>
    </row>
    <row r="9609" spans="1:10" x14ac:dyDescent="0.3">
      <c r="A9609" s="15">
        <v>2019</v>
      </c>
      <c r="B9609" t="s">
        <v>112</v>
      </c>
      <c r="C9609" t="s">
        <v>113</v>
      </c>
      <c r="D9609" t="s">
        <v>203</v>
      </c>
      <c r="E9609" s="12">
        <v>70.252250000000004</v>
      </c>
      <c r="G9609">
        <v>2019</v>
      </c>
      <c r="H9609" t="str">
        <f t="shared" si="116"/>
        <v/>
      </c>
      <c r="I9609" t="str">
        <f t="shared" si="117"/>
        <v>Females</v>
      </c>
      <c r="J9609">
        <f t="shared" si="115"/>
        <v>0</v>
      </c>
    </row>
    <row r="9610" spans="1:10" x14ac:dyDescent="0.3">
      <c r="A9610" s="15">
        <v>2019</v>
      </c>
      <c r="B9610" t="s">
        <v>112</v>
      </c>
      <c r="C9610" t="s">
        <v>113</v>
      </c>
      <c r="D9610" t="s">
        <v>205</v>
      </c>
      <c r="E9610" s="12">
        <v>69.075450000000004</v>
      </c>
      <c r="G9610">
        <v>2019</v>
      </c>
      <c r="H9610" t="str">
        <f t="shared" si="116"/>
        <v/>
      </c>
      <c r="I9610" t="str">
        <f t="shared" si="117"/>
        <v/>
      </c>
      <c r="J9610">
        <f t="shared" si="115"/>
        <v>0</v>
      </c>
    </row>
    <row r="9611" spans="1:10" x14ac:dyDescent="0.3">
      <c r="A9611" s="15">
        <v>2019</v>
      </c>
      <c r="B9611" t="s">
        <v>112</v>
      </c>
      <c r="C9611" t="s">
        <v>114</v>
      </c>
      <c r="D9611" t="s">
        <v>202</v>
      </c>
      <c r="E9611" s="12">
        <v>64.882800000000003</v>
      </c>
      <c r="G9611">
        <v>2019</v>
      </c>
      <c r="H9611" t="str">
        <f t="shared" si="116"/>
        <v/>
      </c>
      <c r="I9611" t="str">
        <f t="shared" si="117"/>
        <v/>
      </c>
      <c r="J9611">
        <f t="shared" si="115"/>
        <v>0</v>
      </c>
    </row>
    <row r="9612" spans="1:10" x14ac:dyDescent="0.3">
      <c r="A9612" s="15">
        <v>2019</v>
      </c>
      <c r="B9612" t="s">
        <v>112</v>
      </c>
      <c r="C9612" t="s">
        <v>114</v>
      </c>
      <c r="D9612" t="s">
        <v>203</v>
      </c>
      <c r="E9612" s="12">
        <v>69.101659999999995</v>
      </c>
      <c r="G9612">
        <v>2019</v>
      </c>
      <c r="H9612" t="str">
        <f t="shared" si="116"/>
        <v/>
      </c>
      <c r="I9612" t="str">
        <f t="shared" si="117"/>
        <v>Females</v>
      </c>
      <c r="J9612">
        <f t="shared" si="115"/>
        <v>0</v>
      </c>
    </row>
    <row r="9613" spans="1:10" x14ac:dyDescent="0.3">
      <c r="A9613" s="15">
        <v>2019</v>
      </c>
      <c r="B9613" t="s">
        <v>112</v>
      </c>
      <c r="C9613" t="s">
        <v>114</v>
      </c>
      <c r="D9613" t="s">
        <v>205</v>
      </c>
      <c r="E9613" s="12">
        <v>67.117490000000004</v>
      </c>
      <c r="G9613">
        <v>2019</v>
      </c>
      <c r="H9613" t="str">
        <f t="shared" si="116"/>
        <v/>
      </c>
      <c r="I9613" t="str">
        <f t="shared" si="117"/>
        <v/>
      </c>
      <c r="J9613">
        <f t="shared" si="115"/>
        <v>0</v>
      </c>
    </row>
    <row r="9614" spans="1:10" x14ac:dyDescent="0.3">
      <c r="A9614" s="15">
        <v>2019</v>
      </c>
      <c r="B9614" t="s">
        <v>112</v>
      </c>
      <c r="C9614" t="s">
        <v>115</v>
      </c>
      <c r="D9614" t="s">
        <v>202</v>
      </c>
      <c r="E9614" s="12">
        <v>69.933859999999996</v>
      </c>
      <c r="G9614">
        <v>2019</v>
      </c>
      <c r="H9614" t="str">
        <f t="shared" si="116"/>
        <v/>
      </c>
      <c r="I9614" t="str">
        <f t="shared" si="117"/>
        <v/>
      </c>
      <c r="J9614">
        <f t="shared" si="115"/>
        <v>0</v>
      </c>
    </row>
    <row r="9615" spans="1:10" x14ac:dyDescent="0.3">
      <c r="A9615" s="15">
        <v>2019</v>
      </c>
      <c r="B9615" t="s">
        <v>112</v>
      </c>
      <c r="C9615" t="s">
        <v>115</v>
      </c>
      <c r="D9615" t="s">
        <v>203</v>
      </c>
      <c r="E9615" s="12">
        <v>71.89631</v>
      </c>
      <c r="G9615">
        <v>2019</v>
      </c>
      <c r="H9615" t="str">
        <f t="shared" si="116"/>
        <v/>
      </c>
      <c r="I9615" t="str">
        <f t="shared" si="117"/>
        <v>Females</v>
      </c>
      <c r="J9615">
        <f t="shared" si="115"/>
        <v>0</v>
      </c>
    </row>
    <row r="9616" spans="1:10" x14ac:dyDescent="0.3">
      <c r="A9616" s="15">
        <v>2019</v>
      </c>
      <c r="B9616" t="s">
        <v>112</v>
      </c>
      <c r="C9616" t="s">
        <v>115</v>
      </c>
      <c r="D9616" t="s">
        <v>205</v>
      </c>
      <c r="E9616" s="12">
        <v>70.942930000000004</v>
      </c>
      <c r="G9616">
        <v>2019</v>
      </c>
      <c r="H9616" t="str">
        <f t="shared" si="116"/>
        <v/>
      </c>
      <c r="I9616" t="str">
        <f t="shared" si="117"/>
        <v/>
      </c>
      <c r="J9616">
        <f t="shared" si="115"/>
        <v>0</v>
      </c>
    </row>
    <row r="9617" spans="1:10" x14ac:dyDescent="0.3">
      <c r="A9617" s="15">
        <v>2019</v>
      </c>
      <c r="B9617" t="s">
        <v>112</v>
      </c>
      <c r="C9617" t="s">
        <v>116</v>
      </c>
      <c r="D9617" t="s">
        <v>202</v>
      </c>
      <c r="E9617" s="12">
        <v>62.080759999999998</v>
      </c>
      <c r="G9617">
        <v>2019</v>
      </c>
      <c r="H9617" t="str">
        <f t="shared" si="116"/>
        <v/>
      </c>
      <c r="I9617" t="str">
        <f t="shared" si="117"/>
        <v/>
      </c>
      <c r="J9617">
        <f t="shared" si="115"/>
        <v>0</v>
      </c>
    </row>
    <row r="9618" spans="1:10" x14ac:dyDescent="0.3">
      <c r="A9618" s="15">
        <v>2019</v>
      </c>
      <c r="B9618" t="s">
        <v>112</v>
      </c>
      <c r="C9618" t="s">
        <v>116</v>
      </c>
      <c r="D9618" t="s">
        <v>203</v>
      </c>
      <c r="E9618" s="12">
        <v>65.223659999999995</v>
      </c>
      <c r="G9618">
        <v>2019</v>
      </c>
      <c r="H9618" t="str">
        <f t="shared" si="116"/>
        <v/>
      </c>
      <c r="I9618" t="str">
        <f t="shared" si="117"/>
        <v>Females</v>
      </c>
      <c r="J9618">
        <f t="shared" si="115"/>
        <v>0</v>
      </c>
    </row>
    <row r="9619" spans="1:10" x14ac:dyDescent="0.3">
      <c r="A9619" s="15">
        <v>2019</v>
      </c>
      <c r="B9619" t="s">
        <v>112</v>
      </c>
      <c r="C9619" t="s">
        <v>116</v>
      </c>
      <c r="D9619" t="s">
        <v>205</v>
      </c>
      <c r="E9619" s="12">
        <v>63.645789999999998</v>
      </c>
      <c r="G9619">
        <v>2019</v>
      </c>
      <c r="H9619" t="str">
        <f t="shared" si="116"/>
        <v/>
      </c>
      <c r="I9619" t="str">
        <f t="shared" si="117"/>
        <v/>
      </c>
      <c r="J9619">
        <f t="shared" si="115"/>
        <v>0</v>
      </c>
    </row>
    <row r="9620" spans="1:10" x14ac:dyDescent="0.3">
      <c r="A9620" s="15">
        <v>2019</v>
      </c>
      <c r="B9620" t="s">
        <v>112</v>
      </c>
      <c r="C9620" t="s">
        <v>117</v>
      </c>
      <c r="D9620" t="s">
        <v>202</v>
      </c>
      <c r="E9620" s="12">
        <v>62.311100000000003</v>
      </c>
      <c r="G9620">
        <v>2019</v>
      </c>
      <c r="H9620" t="str">
        <f t="shared" si="116"/>
        <v/>
      </c>
      <c r="I9620" t="str">
        <f t="shared" si="117"/>
        <v/>
      </c>
      <c r="J9620">
        <f t="shared" si="115"/>
        <v>0</v>
      </c>
    </row>
    <row r="9621" spans="1:10" x14ac:dyDescent="0.3">
      <c r="A9621" s="15">
        <v>2019</v>
      </c>
      <c r="B9621" t="s">
        <v>112</v>
      </c>
      <c r="C9621" t="s">
        <v>117</v>
      </c>
      <c r="D9621" t="s">
        <v>203</v>
      </c>
      <c r="E9621" s="12">
        <v>69.368899999999996</v>
      </c>
      <c r="G9621">
        <v>2019</v>
      </c>
      <c r="H9621" t="str">
        <f t="shared" si="116"/>
        <v/>
      </c>
      <c r="I9621" t="str">
        <f t="shared" si="117"/>
        <v>Females</v>
      </c>
      <c r="J9621">
        <f t="shared" si="115"/>
        <v>0</v>
      </c>
    </row>
    <row r="9622" spans="1:10" x14ac:dyDescent="0.3">
      <c r="A9622" s="15">
        <v>2019</v>
      </c>
      <c r="B9622" t="s">
        <v>112</v>
      </c>
      <c r="C9622" t="s">
        <v>117</v>
      </c>
      <c r="D9622" t="s">
        <v>205</v>
      </c>
      <c r="E9622" s="12">
        <v>65.973920000000007</v>
      </c>
      <c r="G9622">
        <v>2019</v>
      </c>
      <c r="H9622" t="str">
        <f t="shared" si="116"/>
        <v/>
      </c>
      <c r="I9622" t="str">
        <f t="shared" si="117"/>
        <v/>
      </c>
      <c r="J9622">
        <f t="shared" si="115"/>
        <v>0</v>
      </c>
    </row>
    <row r="9623" spans="1:10" x14ac:dyDescent="0.3">
      <c r="A9623" s="15">
        <v>2019</v>
      </c>
      <c r="B9623" t="s">
        <v>112</v>
      </c>
      <c r="C9623" t="s">
        <v>118</v>
      </c>
      <c r="D9623" t="s">
        <v>202</v>
      </c>
      <c r="E9623" s="12">
        <v>69.763909999999996</v>
      </c>
      <c r="G9623">
        <v>2019</v>
      </c>
      <c r="H9623" t="str">
        <f t="shared" si="116"/>
        <v/>
      </c>
      <c r="I9623" t="str">
        <f t="shared" si="117"/>
        <v/>
      </c>
      <c r="J9623">
        <f t="shared" si="115"/>
        <v>0</v>
      </c>
    </row>
    <row r="9624" spans="1:10" x14ac:dyDescent="0.3">
      <c r="A9624" s="15">
        <v>2019</v>
      </c>
      <c r="B9624" t="s">
        <v>112</v>
      </c>
      <c r="C9624" t="s">
        <v>118</v>
      </c>
      <c r="D9624" t="s">
        <v>203</v>
      </c>
      <c r="E9624" s="12">
        <v>71.314639999999997</v>
      </c>
      <c r="G9624">
        <v>2019</v>
      </c>
      <c r="H9624" t="str">
        <f t="shared" si="116"/>
        <v/>
      </c>
      <c r="I9624" t="str">
        <f t="shared" si="117"/>
        <v>Females</v>
      </c>
      <c r="J9624">
        <f t="shared" si="115"/>
        <v>0</v>
      </c>
    </row>
    <row r="9625" spans="1:10" x14ac:dyDescent="0.3">
      <c r="A9625" s="15">
        <v>2019</v>
      </c>
      <c r="B9625" t="s">
        <v>112</v>
      </c>
      <c r="C9625" t="s">
        <v>118</v>
      </c>
      <c r="D9625" t="s">
        <v>205</v>
      </c>
      <c r="E9625" s="12">
        <v>70.556950000000001</v>
      </c>
      <c r="G9625">
        <v>2019</v>
      </c>
      <c r="H9625" t="str">
        <f t="shared" si="116"/>
        <v/>
      </c>
      <c r="I9625" t="str">
        <f t="shared" si="117"/>
        <v/>
      </c>
      <c r="J9625">
        <f t="shared" si="115"/>
        <v>0</v>
      </c>
    </row>
    <row r="9626" spans="1:10" x14ac:dyDescent="0.3">
      <c r="A9626" s="15">
        <v>2019</v>
      </c>
      <c r="B9626" t="s">
        <v>112</v>
      </c>
      <c r="C9626" t="s">
        <v>119</v>
      </c>
      <c r="D9626" t="s">
        <v>202</v>
      </c>
      <c r="E9626" s="12">
        <v>65.656310000000005</v>
      </c>
      <c r="G9626">
        <v>2019</v>
      </c>
      <c r="H9626" t="str">
        <f t="shared" si="116"/>
        <v/>
      </c>
      <c r="I9626" t="str">
        <f t="shared" si="117"/>
        <v/>
      </c>
      <c r="J9626">
        <f t="shared" si="115"/>
        <v>0</v>
      </c>
    </row>
    <row r="9627" spans="1:10" x14ac:dyDescent="0.3">
      <c r="A9627" s="15">
        <v>2019</v>
      </c>
      <c r="B9627" t="s">
        <v>112</v>
      </c>
      <c r="C9627" t="s">
        <v>119</v>
      </c>
      <c r="D9627" t="s">
        <v>203</v>
      </c>
      <c r="E9627" s="12">
        <v>68.680869999999999</v>
      </c>
      <c r="G9627">
        <v>2019</v>
      </c>
      <c r="H9627" t="str">
        <f t="shared" si="116"/>
        <v/>
      </c>
      <c r="I9627" t="str">
        <f t="shared" si="117"/>
        <v>Females</v>
      </c>
      <c r="J9627">
        <f t="shared" si="115"/>
        <v>0</v>
      </c>
    </row>
    <row r="9628" spans="1:10" x14ac:dyDescent="0.3">
      <c r="A9628" s="15">
        <v>2019</v>
      </c>
      <c r="B9628" t="s">
        <v>112</v>
      </c>
      <c r="C9628" t="s">
        <v>119</v>
      </c>
      <c r="D9628" t="s">
        <v>205</v>
      </c>
      <c r="E9628" s="12">
        <v>67.188370000000006</v>
      </c>
      <c r="G9628">
        <v>2019</v>
      </c>
      <c r="H9628" t="str">
        <f t="shared" si="116"/>
        <v/>
      </c>
      <c r="I9628" t="str">
        <f t="shared" si="117"/>
        <v/>
      </c>
      <c r="J9628">
        <f t="shared" si="115"/>
        <v>0</v>
      </c>
    </row>
    <row r="9629" spans="1:10" x14ac:dyDescent="0.3">
      <c r="A9629" s="15">
        <v>2019</v>
      </c>
      <c r="B9629" t="s">
        <v>112</v>
      </c>
      <c r="C9629" t="s">
        <v>120</v>
      </c>
      <c r="D9629" t="s">
        <v>202</v>
      </c>
      <c r="E9629" s="12">
        <v>63.910499999999999</v>
      </c>
      <c r="G9629">
        <v>2019</v>
      </c>
      <c r="H9629" t="str">
        <f t="shared" si="116"/>
        <v/>
      </c>
      <c r="I9629" t="str">
        <f t="shared" si="117"/>
        <v/>
      </c>
      <c r="J9629">
        <f t="shared" si="115"/>
        <v>0</v>
      </c>
    </row>
    <row r="9630" spans="1:10" x14ac:dyDescent="0.3">
      <c r="A9630" s="15">
        <v>2019</v>
      </c>
      <c r="B9630" t="s">
        <v>112</v>
      </c>
      <c r="C9630" t="s">
        <v>120</v>
      </c>
      <c r="D9630" t="s">
        <v>203</v>
      </c>
      <c r="E9630" s="12">
        <v>68.713620000000006</v>
      </c>
      <c r="G9630">
        <v>2019</v>
      </c>
      <c r="H9630" t="str">
        <f t="shared" si="116"/>
        <v/>
      </c>
      <c r="I9630" t="str">
        <f t="shared" si="117"/>
        <v>Females</v>
      </c>
      <c r="J9630">
        <f t="shared" si="115"/>
        <v>0</v>
      </c>
    </row>
    <row r="9631" spans="1:10" x14ac:dyDescent="0.3">
      <c r="A9631" s="15">
        <v>2019</v>
      </c>
      <c r="B9631" t="s">
        <v>112</v>
      </c>
      <c r="C9631" t="s">
        <v>120</v>
      </c>
      <c r="D9631" t="s">
        <v>205</v>
      </c>
      <c r="E9631" s="12">
        <v>66.282480000000007</v>
      </c>
      <c r="G9631">
        <v>2019</v>
      </c>
      <c r="H9631" t="str">
        <f t="shared" si="116"/>
        <v/>
      </c>
      <c r="I9631" t="str">
        <f t="shared" si="117"/>
        <v/>
      </c>
      <c r="J9631">
        <f t="shared" si="115"/>
        <v>0</v>
      </c>
    </row>
    <row r="9632" spans="1:10" x14ac:dyDescent="0.3">
      <c r="A9632" s="15">
        <v>2019</v>
      </c>
      <c r="B9632" t="s">
        <v>112</v>
      </c>
      <c r="C9632" t="s">
        <v>121</v>
      </c>
      <c r="D9632" t="s">
        <v>202</v>
      </c>
      <c r="E9632" s="12">
        <v>66.693020000000004</v>
      </c>
      <c r="G9632">
        <v>2019</v>
      </c>
      <c r="H9632" t="str">
        <f t="shared" si="116"/>
        <v/>
      </c>
      <c r="I9632" t="str">
        <f t="shared" si="117"/>
        <v/>
      </c>
      <c r="J9632">
        <f t="shared" si="115"/>
        <v>0</v>
      </c>
    </row>
    <row r="9633" spans="1:10" x14ac:dyDescent="0.3">
      <c r="A9633" s="15">
        <v>2019</v>
      </c>
      <c r="B9633" t="s">
        <v>112</v>
      </c>
      <c r="C9633" t="s">
        <v>121</v>
      </c>
      <c r="D9633" t="s">
        <v>203</v>
      </c>
      <c r="E9633" s="12">
        <v>70.460329999999999</v>
      </c>
      <c r="G9633">
        <v>2019</v>
      </c>
      <c r="H9633" t="str">
        <f t="shared" si="116"/>
        <v/>
      </c>
      <c r="I9633" t="str">
        <f t="shared" si="117"/>
        <v>Females</v>
      </c>
      <c r="J9633">
        <f t="shared" si="115"/>
        <v>0</v>
      </c>
    </row>
    <row r="9634" spans="1:10" x14ac:dyDescent="0.3">
      <c r="A9634" s="15">
        <v>2019</v>
      </c>
      <c r="B9634" t="s">
        <v>112</v>
      </c>
      <c r="C9634" t="s">
        <v>121</v>
      </c>
      <c r="D9634" t="s">
        <v>205</v>
      </c>
      <c r="E9634" s="12">
        <v>68.623339999999999</v>
      </c>
      <c r="G9634">
        <v>2019</v>
      </c>
      <c r="H9634" t="str">
        <f t="shared" si="116"/>
        <v/>
      </c>
      <c r="I9634" t="str">
        <f t="shared" si="117"/>
        <v/>
      </c>
      <c r="J9634">
        <f t="shared" si="115"/>
        <v>0</v>
      </c>
    </row>
    <row r="9635" spans="1:10" x14ac:dyDescent="0.3">
      <c r="A9635" s="15">
        <v>2019</v>
      </c>
      <c r="B9635" t="s">
        <v>112</v>
      </c>
      <c r="C9635" t="s">
        <v>122</v>
      </c>
      <c r="D9635" t="s">
        <v>202</v>
      </c>
      <c r="E9635" s="12">
        <v>71.824520000000007</v>
      </c>
      <c r="G9635">
        <v>2019</v>
      </c>
      <c r="H9635" t="str">
        <f t="shared" si="116"/>
        <v/>
      </c>
      <c r="I9635" t="str">
        <f t="shared" si="117"/>
        <v/>
      </c>
      <c r="J9635">
        <f t="shared" si="115"/>
        <v>0</v>
      </c>
    </row>
    <row r="9636" spans="1:10" x14ac:dyDescent="0.3">
      <c r="A9636" s="15">
        <v>2019</v>
      </c>
      <c r="B9636" t="s">
        <v>112</v>
      </c>
      <c r="C9636" t="s">
        <v>122</v>
      </c>
      <c r="D9636" t="s">
        <v>203</v>
      </c>
      <c r="E9636" s="12">
        <v>72.967510000000004</v>
      </c>
      <c r="G9636">
        <v>2019</v>
      </c>
      <c r="H9636" t="str">
        <f t="shared" si="116"/>
        <v/>
      </c>
      <c r="I9636" t="str">
        <f t="shared" si="117"/>
        <v>Females</v>
      </c>
      <c r="J9636">
        <f t="shared" si="115"/>
        <v>0</v>
      </c>
    </row>
    <row r="9637" spans="1:10" x14ac:dyDescent="0.3">
      <c r="A9637" s="15">
        <v>2019</v>
      </c>
      <c r="B9637" t="s">
        <v>112</v>
      </c>
      <c r="C9637" t="s">
        <v>122</v>
      </c>
      <c r="D9637" t="s">
        <v>205</v>
      </c>
      <c r="E9637" s="12">
        <v>72.413380000000004</v>
      </c>
      <c r="G9637">
        <v>2019</v>
      </c>
      <c r="H9637" t="str">
        <f t="shared" si="116"/>
        <v/>
      </c>
      <c r="I9637" t="str">
        <f t="shared" si="117"/>
        <v/>
      </c>
      <c r="J9637">
        <f t="shared" si="115"/>
        <v>0</v>
      </c>
    </row>
    <row r="9638" spans="1:10" x14ac:dyDescent="0.3">
      <c r="A9638" s="15">
        <v>2019</v>
      </c>
      <c r="B9638" t="s">
        <v>112</v>
      </c>
      <c r="C9638" t="s">
        <v>123</v>
      </c>
      <c r="D9638" t="s">
        <v>202</v>
      </c>
      <c r="E9638" s="12">
        <v>66.972149999999999</v>
      </c>
      <c r="G9638">
        <v>2019</v>
      </c>
      <c r="H9638" t="str">
        <f t="shared" si="116"/>
        <v/>
      </c>
      <c r="I9638" t="str">
        <f t="shared" si="117"/>
        <v/>
      </c>
      <c r="J9638">
        <f t="shared" si="115"/>
        <v>0</v>
      </c>
    </row>
    <row r="9639" spans="1:10" x14ac:dyDescent="0.3">
      <c r="A9639" s="15">
        <v>2019</v>
      </c>
      <c r="B9639" t="s">
        <v>112</v>
      </c>
      <c r="C9639" t="s">
        <v>123</v>
      </c>
      <c r="D9639" t="s">
        <v>203</v>
      </c>
      <c r="E9639" s="12">
        <v>70.573849999999993</v>
      </c>
      <c r="G9639">
        <v>2019</v>
      </c>
      <c r="H9639" t="str">
        <f t="shared" si="116"/>
        <v/>
      </c>
      <c r="I9639" t="str">
        <f t="shared" si="117"/>
        <v>Females</v>
      </c>
      <c r="J9639">
        <f t="shared" si="115"/>
        <v>0</v>
      </c>
    </row>
    <row r="9640" spans="1:10" x14ac:dyDescent="0.3">
      <c r="A9640" s="15">
        <v>2019</v>
      </c>
      <c r="B9640" t="s">
        <v>112</v>
      </c>
      <c r="C9640" t="s">
        <v>123</v>
      </c>
      <c r="D9640" t="s">
        <v>205</v>
      </c>
      <c r="E9640" s="12">
        <v>68.789410000000004</v>
      </c>
      <c r="G9640">
        <v>2019</v>
      </c>
      <c r="H9640" t="str">
        <f t="shared" si="116"/>
        <v/>
      </c>
      <c r="I9640" t="str">
        <f t="shared" si="117"/>
        <v/>
      </c>
      <c r="J9640">
        <f t="shared" si="115"/>
        <v>0</v>
      </c>
    </row>
    <row r="9641" spans="1:10" x14ac:dyDescent="0.3">
      <c r="A9641" s="15">
        <v>2019</v>
      </c>
      <c r="B9641" t="s">
        <v>112</v>
      </c>
      <c r="C9641" t="s">
        <v>124</v>
      </c>
      <c r="D9641" t="s">
        <v>202</v>
      </c>
      <c r="E9641" s="12">
        <v>70.673450000000003</v>
      </c>
      <c r="G9641">
        <v>2019</v>
      </c>
      <c r="H9641" t="str">
        <f t="shared" si="116"/>
        <v/>
      </c>
      <c r="I9641" t="str">
        <f t="shared" si="117"/>
        <v/>
      </c>
      <c r="J9641">
        <f t="shared" si="115"/>
        <v>0</v>
      </c>
    </row>
    <row r="9642" spans="1:10" x14ac:dyDescent="0.3">
      <c r="A9642" s="15">
        <v>2019</v>
      </c>
      <c r="B9642" t="s">
        <v>112</v>
      </c>
      <c r="C9642" t="s">
        <v>124</v>
      </c>
      <c r="D9642" t="s">
        <v>203</v>
      </c>
      <c r="E9642" s="12">
        <v>71.375559999999993</v>
      </c>
      <c r="G9642">
        <v>2019</v>
      </c>
      <c r="H9642" t="str">
        <f t="shared" si="116"/>
        <v/>
      </c>
      <c r="I9642" t="str">
        <f t="shared" si="117"/>
        <v>Females</v>
      </c>
      <c r="J9642">
        <f t="shared" si="115"/>
        <v>0</v>
      </c>
    </row>
    <row r="9643" spans="1:10" x14ac:dyDescent="0.3">
      <c r="A9643" s="15">
        <v>2019</v>
      </c>
      <c r="B9643" t="s">
        <v>112</v>
      </c>
      <c r="C9643" t="s">
        <v>124</v>
      </c>
      <c r="D9643" t="s">
        <v>205</v>
      </c>
      <c r="E9643" s="12">
        <v>71.035160000000005</v>
      </c>
      <c r="G9643">
        <v>2019</v>
      </c>
      <c r="H9643" t="str">
        <f t="shared" si="116"/>
        <v/>
      </c>
      <c r="I9643" t="str">
        <f t="shared" si="117"/>
        <v/>
      </c>
      <c r="J9643">
        <f t="shared" si="115"/>
        <v>0</v>
      </c>
    </row>
    <row r="9644" spans="1:10" x14ac:dyDescent="0.3">
      <c r="A9644" s="15">
        <v>2019</v>
      </c>
      <c r="B9644" t="s">
        <v>112</v>
      </c>
      <c r="C9644" t="s">
        <v>125</v>
      </c>
      <c r="D9644" t="s">
        <v>202</v>
      </c>
      <c r="E9644" s="12">
        <v>66.392960000000002</v>
      </c>
      <c r="G9644">
        <v>2019</v>
      </c>
      <c r="H9644" t="str">
        <f t="shared" si="116"/>
        <v/>
      </c>
      <c r="I9644" t="str">
        <f t="shared" si="117"/>
        <v/>
      </c>
      <c r="J9644">
        <f t="shared" si="115"/>
        <v>0</v>
      </c>
    </row>
    <row r="9645" spans="1:10" x14ac:dyDescent="0.3">
      <c r="A9645" s="15">
        <v>2019</v>
      </c>
      <c r="B9645" t="s">
        <v>112</v>
      </c>
      <c r="C9645" t="s">
        <v>125</v>
      </c>
      <c r="D9645" t="s">
        <v>203</v>
      </c>
      <c r="E9645" s="12">
        <v>71.720309999999998</v>
      </c>
      <c r="G9645">
        <v>2019</v>
      </c>
      <c r="H9645" t="str">
        <f t="shared" si="116"/>
        <v/>
      </c>
      <c r="I9645" t="str">
        <f t="shared" si="117"/>
        <v>Females</v>
      </c>
      <c r="J9645">
        <f t="shared" si="115"/>
        <v>0</v>
      </c>
    </row>
    <row r="9646" spans="1:10" x14ac:dyDescent="0.3">
      <c r="A9646" s="15">
        <v>2019</v>
      </c>
      <c r="B9646" t="s">
        <v>112</v>
      </c>
      <c r="C9646" t="s">
        <v>125</v>
      </c>
      <c r="D9646" t="s">
        <v>205</v>
      </c>
      <c r="E9646" s="12">
        <v>69.236459999999994</v>
      </c>
      <c r="G9646">
        <v>2019</v>
      </c>
      <c r="H9646" t="str">
        <f t="shared" si="116"/>
        <v/>
      </c>
      <c r="I9646" t="str">
        <f t="shared" si="117"/>
        <v/>
      </c>
      <c r="J9646">
        <f t="shared" si="115"/>
        <v>0</v>
      </c>
    </row>
    <row r="9647" spans="1:10" x14ac:dyDescent="0.3">
      <c r="A9647" s="15">
        <v>2019</v>
      </c>
      <c r="B9647" t="s">
        <v>112</v>
      </c>
      <c r="C9647" t="s">
        <v>126</v>
      </c>
      <c r="D9647" t="s">
        <v>202</v>
      </c>
      <c r="E9647" s="12">
        <v>69.926410000000004</v>
      </c>
      <c r="G9647">
        <v>2019</v>
      </c>
      <c r="H9647" t="str">
        <f t="shared" si="116"/>
        <v/>
      </c>
      <c r="I9647" t="str">
        <f t="shared" si="117"/>
        <v/>
      </c>
      <c r="J9647">
        <f t="shared" si="115"/>
        <v>0</v>
      </c>
    </row>
    <row r="9648" spans="1:10" x14ac:dyDescent="0.3">
      <c r="A9648" s="15">
        <v>2019</v>
      </c>
      <c r="B9648" t="s">
        <v>112</v>
      </c>
      <c r="C9648" t="s">
        <v>126</v>
      </c>
      <c r="D9648" t="s">
        <v>203</v>
      </c>
      <c r="E9648" s="12">
        <v>72.028919999999999</v>
      </c>
      <c r="G9648">
        <v>2019</v>
      </c>
      <c r="H9648" t="str">
        <f t="shared" si="116"/>
        <v/>
      </c>
      <c r="I9648" t="str">
        <f t="shared" si="117"/>
        <v>Females</v>
      </c>
      <c r="J9648">
        <f t="shared" si="115"/>
        <v>0</v>
      </c>
    </row>
    <row r="9649" spans="1:10" x14ac:dyDescent="0.3">
      <c r="A9649" s="15">
        <v>2019</v>
      </c>
      <c r="B9649" t="s">
        <v>112</v>
      </c>
      <c r="C9649" t="s">
        <v>126</v>
      </c>
      <c r="D9649" t="s">
        <v>205</v>
      </c>
      <c r="E9649" s="12">
        <v>70.995829999999998</v>
      </c>
      <c r="G9649">
        <v>2019</v>
      </c>
      <c r="H9649" t="str">
        <f t="shared" si="116"/>
        <v/>
      </c>
      <c r="I9649" t="str">
        <f t="shared" si="117"/>
        <v/>
      </c>
      <c r="J9649">
        <f t="shared" si="115"/>
        <v>0</v>
      </c>
    </row>
    <row r="9650" spans="1:10" x14ac:dyDescent="0.3">
      <c r="A9650" s="15">
        <v>2019</v>
      </c>
      <c r="B9650" t="s">
        <v>112</v>
      </c>
      <c r="C9650" t="s">
        <v>127</v>
      </c>
      <c r="D9650" t="s">
        <v>202</v>
      </c>
      <c r="E9650" s="12">
        <v>71.062039999999996</v>
      </c>
      <c r="G9650">
        <v>2019</v>
      </c>
      <c r="H9650" t="str">
        <f t="shared" si="116"/>
        <v/>
      </c>
      <c r="I9650" t="str">
        <f t="shared" si="117"/>
        <v/>
      </c>
      <c r="J9650">
        <f t="shared" si="115"/>
        <v>0</v>
      </c>
    </row>
    <row r="9651" spans="1:10" x14ac:dyDescent="0.3">
      <c r="A9651" s="15">
        <v>2019</v>
      </c>
      <c r="B9651" t="s">
        <v>112</v>
      </c>
      <c r="C9651" t="s">
        <v>127</v>
      </c>
      <c r="D9651" t="s">
        <v>203</v>
      </c>
      <c r="E9651" s="12">
        <v>73.057950000000005</v>
      </c>
      <c r="G9651">
        <v>2019</v>
      </c>
      <c r="H9651" t="str">
        <f t="shared" si="116"/>
        <v/>
      </c>
      <c r="I9651" t="str">
        <f t="shared" si="117"/>
        <v>Females</v>
      </c>
      <c r="J9651">
        <f t="shared" si="115"/>
        <v>0</v>
      </c>
    </row>
    <row r="9652" spans="1:10" x14ac:dyDescent="0.3">
      <c r="A9652" s="15">
        <v>2019</v>
      </c>
      <c r="B9652" t="s">
        <v>112</v>
      </c>
      <c r="C9652" t="s">
        <v>127</v>
      </c>
      <c r="D9652" t="s">
        <v>205</v>
      </c>
      <c r="E9652" s="12">
        <v>72.083640000000003</v>
      </c>
      <c r="G9652">
        <v>2019</v>
      </c>
      <c r="H9652" t="str">
        <f t="shared" si="116"/>
        <v/>
      </c>
      <c r="I9652" t="str">
        <f t="shared" si="117"/>
        <v/>
      </c>
      <c r="J9652">
        <f t="shared" si="115"/>
        <v>0</v>
      </c>
    </row>
    <row r="9653" spans="1:10" x14ac:dyDescent="0.3">
      <c r="A9653" s="15">
        <v>2019</v>
      </c>
      <c r="B9653" t="s">
        <v>112</v>
      </c>
      <c r="C9653" t="s">
        <v>128</v>
      </c>
      <c r="D9653" t="s">
        <v>202</v>
      </c>
      <c r="E9653" s="12">
        <v>61.435969999999998</v>
      </c>
      <c r="G9653">
        <v>2019</v>
      </c>
      <c r="H9653" t="str">
        <f t="shared" si="116"/>
        <v/>
      </c>
      <c r="I9653" t="str">
        <f t="shared" si="117"/>
        <v/>
      </c>
      <c r="J9653">
        <f t="shared" si="115"/>
        <v>0</v>
      </c>
    </row>
    <row r="9654" spans="1:10" x14ac:dyDescent="0.3">
      <c r="A9654" s="15">
        <v>2019</v>
      </c>
      <c r="B9654" t="s">
        <v>112</v>
      </c>
      <c r="C9654" t="s">
        <v>128</v>
      </c>
      <c r="D9654" t="s">
        <v>203</v>
      </c>
      <c r="E9654" s="12">
        <v>67.914649999999995</v>
      </c>
      <c r="G9654">
        <v>2019</v>
      </c>
      <c r="H9654" t="str">
        <f t="shared" si="116"/>
        <v/>
      </c>
      <c r="I9654" t="str">
        <f t="shared" si="117"/>
        <v>Females</v>
      </c>
      <c r="J9654">
        <f t="shared" si="115"/>
        <v>0</v>
      </c>
    </row>
    <row r="9655" spans="1:10" x14ac:dyDescent="0.3">
      <c r="A9655" s="15">
        <v>2019</v>
      </c>
      <c r="B9655" t="s">
        <v>112</v>
      </c>
      <c r="C9655" t="s">
        <v>128</v>
      </c>
      <c r="D9655" t="s">
        <v>205</v>
      </c>
      <c r="E9655" s="12">
        <v>64.679180000000002</v>
      </c>
      <c r="G9655">
        <v>2019</v>
      </c>
      <c r="H9655" t="str">
        <f t="shared" si="116"/>
        <v/>
      </c>
      <c r="I9655" t="str">
        <f t="shared" si="117"/>
        <v/>
      </c>
      <c r="J9655">
        <f t="shared" si="115"/>
        <v>0</v>
      </c>
    </row>
    <row r="9656" spans="1:10" x14ac:dyDescent="0.3">
      <c r="A9656" s="15">
        <v>2019</v>
      </c>
      <c r="B9656" t="s">
        <v>112</v>
      </c>
      <c r="C9656" t="s">
        <v>129</v>
      </c>
      <c r="D9656" t="s">
        <v>202</v>
      </c>
      <c r="E9656" s="12">
        <v>69.663989999999998</v>
      </c>
      <c r="G9656">
        <v>2019</v>
      </c>
      <c r="H9656" t="str">
        <f t="shared" si="116"/>
        <v/>
      </c>
      <c r="I9656" t="str">
        <f t="shared" si="117"/>
        <v/>
      </c>
      <c r="J9656">
        <f t="shared" ref="J9656:J9719" si="118">IF(AND(A9656=$G$9335,AND(H9656=$H$1,I9656=$I$1)),E9656,0)</f>
        <v>0</v>
      </c>
    </row>
    <row r="9657" spans="1:10" x14ac:dyDescent="0.3">
      <c r="A9657" s="15">
        <v>2019</v>
      </c>
      <c r="B9657" t="s">
        <v>112</v>
      </c>
      <c r="C9657" t="s">
        <v>129</v>
      </c>
      <c r="D9657" t="s">
        <v>203</v>
      </c>
      <c r="E9657" s="12">
        <v>72.105130000000003</v>
      </c>
      <c r="G9657">
        <v>2019</v>
      </c>
      <c r="H9657" t="str">
        <f t="shared" si="116"/>
        <v/>
      </c>
      <c r="I9657" t="str">
        <f t="shared" si="117"/>
        <v>Females</v>
      </c>
      <c r="J9657">
        <f t="shared" si="118"/>
        <v>0</v>
      </c>
    </row>
    <row r="9658" spans="1:10" x14ac:dyDescent="0.3">
      <c r="A9658" s="15">
        <v>2019</v>
      </c>
      <c r="B9658" t="s">
        <v>112</v>
      </c>
      <c r="C9658" t="s">
        <v>129</v>
      </c>
      <c r="D9658" t="s">
        <v>205</v>
      </c>
      <c r="E9658" s="12">
        <v>70.891130000000004</v>
      </c>
      <c r="G9658">
        <v>2019</v>
      </c>
      <c r="H9658" t="str">
        <f t="shared" si="116"/>
        <v/>
      </c>
      <c r="I9658" t="str">
        <f t="shared" si="117"/>
        <v/>
      </c>
      <c r="J9658">
        <f t="shared" si="118"/>
        <v>0</v>
      </c>
    </row>
    <row r="9659" spans="1:10" x14ac:dyDescent="0.3">
      <c r="A9659" s="15">
        <v>2019</v>
      </c>
      <c r="B9659" t="s">
        <v>112</v>
      </c>
      <c r="C9659" t="s">
        <v>130</v>
      </c>
      <c r="D9659" t="s">
        <v>202</v>
      </c>
      <c r="E9659" s="12">
        <v>69.859210000000004</v>
      </c>
      <c r="G9659">
        <v>2019</v>
      </c>
      <c r="H9659" t="str">
        <f t="shared" si="116"/>
        <v/>
      </c>
      <c r="I9659" t="str">
        <f t="shared" si="117"/>
        <v/>
      </c>
      <c r="J9659">
        <f t="shared" si="118"/>
        <v>0</v>
      </c>
    </row>
    <row r="9660" spans="1:10" x14ac:dyDescent="0.3">
      <c r="A9660" s="15">
        <v>2019</v>
      </c>
      <c r="B9660" t="s">
        <v>112</v>
      </c>
      <c r="C9660" t="s">
        <v>130</v>
      </c>
      <c r="D9660" t="s">
        <v>203</v>
      </c>
      <c r="E9660" s="12">
        <v>71.86636</v>
      </c>
      <c r="G9660">
        <v>2019</v>
      </c>
      <c r="H9660" t="str">
        <f t="shared" si="116"/>
        <v/>
      </c>
      <c r="I9660" t="str">
        <f t="shared" si="117"/>
        <v>Females</v>
      </c>
      <c r="J9660">
        <f t="shared" si="118"/>
        <v>0</v>
      </c>
    </row>
    <row r="9661" spans="1:10" x14ac:dyDescent="0.3">
      <c r="A9661" s="15">
        <v>2019</v>
      </c>
      <c r="B9661" t="s">
        <v>112</v>
      </c>
      <c r="C9661" t="s">
        <v>130</v>
      </c>
      <c r="D9661" t="s">
        <v>205</v>
      </c>
      <c r="E9661" s="12">
        <v>70.871679999999998</v>
      </c>
      <c r="G9661">
        <v>2019</v>
      </c>
      <c r="H9661" t="str">
        <f t="shared" si="116"/>
        <v/>
      </c>
      <c r="I9661" t="str">
        <f t="shared" si="117"/>
        <v/>
      </c>
      <c r="J9661">
        <f t="shared" si="118"/>
        <v>0</v>
      </c>
    </row>
    <row r="9662" spans="1:10" x14ac:dyDescent="0.3">
      <c r="A9662" s="15">
        <v>2019</v>
      </c>
      <c r="B9662" t="s">
        <v>112</v>
      </c>
      <c r="C9662" t="s">
        <v>131</v>
      </c>
      <c r="D9662" t="s">
        <v>202</v>
      </c>
      <c r="E9662" s="12">
        <v>64.958879999999994</v>
      </c>
      <c r="G9662">
        <v>2019</v>
      </c>
      <c r="H9662" t="str">
        <f t="shared" si="116"/>
        <v/>
      </c>
      <c r="I9662" t="str">
        <f t="shared" si="117"/>
        <v/>
      </c>
      <c r="J9662">
        <f t="shared" si="118"/>
        <v>0</v>
      </c>
    </row>
    <row r="9663" spans="1:10" x14ac:dyDescent="0.3">
      <c r="A9663" s="15">
        <v>2019</v>
      </c>
      <c r="B9663" t="s">
        <v>112</v>
      </c>
      <c r="C9663" t="s">
        <v>131</v>
      </c>
      <c r="D9663" t="s">
        <v>203</v>
      </c>
      <c r="E9663" s="12">
        <v>69.259730000000005</v>
      </c>
      <c r="G9663">
        <v>2019</v>
      </c>
      <c r="H9663" t="str">
        <f t="shared" si="116"/>
        <v/>
      </c>
      <c r="I9663" t="str">
        <f t="shared" si="117"/>
        <v>Females</v>
      </c>
      <c r="J9663">
        <f t="shared" si="118"/>
        <v>0</v>
      </c>
    </row>
    <row r="9664" spans="1:10" x14ac:dyDescent="0.3">
      <c r="A9664" s="15">
        <v>2019</v>
      </c>
      <c r="B9664" t="s">
        <v>112</v>
      </c>
      <c r="C9664" t="s">
        <v>131</v>
      </c>
      <c r="D9664" t="s">
        <v>205</v>
      </c>
      <c r="E9664" s="12">
        <v>67.191800000000001</v>
      </c>
      <c r="G9664">
        <v>2019</v>
      </c>
      <c r="H9664" t="str">
        <f t="shared" si="116"/>
        <v/>
      </c>
      <c r="I9664" t="str">
        <f t="shared" si="117"/>
        <v/>
      </c>
      <c r="J9664">
        <f t="shared" si="118"/>
        <v>0</v>
      </c>
    </row>
    <row r="9665" spans="1:10" x14ac:dyDescent="0.3">
      <c r="A9665" s="15">
        <v>2019</v>
      </c>
      <c r="B9665" t="s">
        <v>112</v>
      </c>
      <c r="C9665" t="s">
        <v>132</v>
      </c>
      <c r="D9665" t="s">
        <v>202</v>
      </c>
      <c r="E9665" s="12">
        <v>71.697299999999998</v>
      </c>
      <c r="G9665">
        <v>2019</v>
      </c>
      <c r="H9665" t="str">
        <f t="shared" ref="H9665:H9728" si="119">IF(C9665=H332, C9665,"")</f>
        <v/>
      </c>
      <c r="I9665" t="str">
        <f t="shared" ref="I9665:I9728" si="120">IF(D9665=I332,D9665,"")</f>
        <v/>
      </c>
      <c r="J9665">
        <f t="shared" si="118"/>
        <v>0</v>
      </c>
    </row>
    <row r="9666" spans="1:10" x14ac:dyDescent="0.3">
      <c r="A9666" s="15">
        <v>2019</v>
      </c>
      <c r="B9666" t="s">
        <v>112</v>
      </c>
      <c r="C9666" t="s">
        <v>132</v>
      </c>
      <c r="D9666" t="s">
        <v>203</v>
      </c>
      <c r="E9666" s="12">
        <v>72.268280000000004</v>
      </c>
      <c r="G9666">
        <v>2019</v>
      </c>
      <c r="H9666" t="str">
        <f t="shared" si="119"/>
        <v/>
      </c>
      <c r="I9666" t="str">
        <f t="shared" si="120"/>
        <v>Females</v>
      </c>
      <c r="J9666">
        <f t="shared" si="118"/>
        <v>0</v>
      </c>
    </row>
    <row r="9667" spans="1:10" x14ac:dyDescent="0.3">
      <c r="A9667" s="15">
        <v>2019</v>
      </c>
      <c r="B9667" t="s">
        <v>112</v>
      </c>
      <c r="C9667" t="s">
        <v>132</v>
      </c>
      <c r="D9667" t="s">
        <v>205</v>
      </c>
      <c r="E9667" s="12">
        <v>71.980509999999995</v>
      </c>
      <c r="G9667">
        <v>2019</v>
      </c>
      <c r="H9667" t="str">
        <f t="shared" si="119"/>
        <v/>
      </c>
      <c r="I9667" t="str">
        <f t="shared" si="120"/>
        <v/>
      </c>
      <c r="J9667">
        <f t="shared" si="118"/>
        <v>0</v>
      </c>
    </row>
    <row r="9668" spans="1:10" x14ac:dyDescent="0.3">
      <c r="A9668" s="15">
        <v>2019</v>
      </c>
      <c r="B9668" t="s">
        <v>112</v>
      </c>
      <c r="C9668" t="s">
        <v>133</v>
      </c>
      <c r="D9668" t="s">
        <v>202</v>
      </c>
      <c r="E9668" s="12">
        <v>70.722449999999995</v>
      </c>
      <c r="G9668">
        <v>2019</v>
      </c>
      <c r="H9668" t="str">
        <f t="shared" si="119"/>
        <v/>
      </c>
      <c r="I9668" t="str">
        <f t="shared" si="120"/>
        <v/>
      </c>
      <c r="J9668">
        <f t="shared" si="118"/>
        <v>0</v>
      </c>
    </row>
    <row r="9669" spans="1:10" x14ac:dyDescent="0.3">
      <c r="A9669" s="15">
        <v>2019</v>
      </c>
      <c r="B9669" t="s">
        <v>112</v>
      </c>
      <c r="C9669" t="s">
        <v>133</v>
      </c>
      <c r="D9669" t="s">
        <v>203</v>
      </c>
      <c r="E9669" s="12">
        <v>71.432079999999999</v>
      </c>
      <c r="G9669">
        <v>2019</v>
      </c>
      <c r="H9669" t="str">
        <f t="shared" si="119"/>
        <v/>
      </c>
      <c r="I9669" t="str">
        <f t="shared" si="120"/>
        <v>Females</v>
      </c>
      <c r="J9669">
        <f t="shared" si="118"/>
        <v>0</v>
      </c>
    </row>
    <row r="9670" spans="1:10" x14ac:dyDescent="0.3">
      <c r="A9670" s="15">
        <v>2019</v>
      </c>
      <c r="B9670" t="s">
        <v>112</v>
      </c>
      <c r="C9670" t="s">
        <v>133</v>
      </c>
      <c r="D9670" t="s">
        <v>205</v>
      </c>
      <c r="E9670" s="12">
        <v>71.074510000000004</v>
      </c>
      <c r="G9670">
        <v>2019</v>
      </c>
      <c r="H9670" t="str">
        <f t="shared" si="119"/>
        <v/>
      </c>
      <c r="I9670" t="str">
        <f t="shared" si="120"/>
        <v/>
      </c>
      <c r="J9670">
        <f t="shared" si="118"/>
        <v>0</v>
      </c>
    </row>
    <row r="9671" spans="1:10" x14ac:dyDescent="0.3">
      <c r="A9671" s="15">
        <v>2019</v>
      </c>
      <c r="B9671" t="s">
        <v>112</v>
      </c>
      <c r="C9671" t="s">
        <v>134</v>
      </c>
      <c r="D9671" t="s">
        <v>202</v>
      </c>
      <c r="E9671" s="12">
        <v>71.971050000000005</v>
      </c>
      <c r="G9671">
        <v>2019</v>
      </c>
      <c r="H9671" t="str">
        <f t="shared" si="119"/>
        <v/>
      </c>
      <c r="I9671" t="str">
        <f t="shared" si="120"/>
        <v/>
      </c>
      <c r="J9671">
        <f t="shared" si="118"/>
        <v>0</v>
      </c>
    </row>
    <row r="9672" spans="1:10" x14ac:dyDescent="0.3">
      <c r="A9672" s="15">
        <v>2019</v>
      </c>
      <c r="B9672" t="s">
        <v>112</v>
      </c>
      <c r="C9672" t="s">
        <v>134</v>
      </c>
      <c r="D9672" t="s">
        <v>203</v>
      </c>
      <c r="E9672" s="12">
        <v>72.74494</v>
      </c>
      <c r="G9672">
        <v>2019</v>
      </c>
      <c r="H9672" t="str">
        <f t="shared" si="119"/>
        <v/>
      </c>
      <c r="I9672" t="str">
        <f t="shared" si="120"/>
        <v>Females</v>
      </c>
      <c r="J9672">
        <f t="shared" si="118"/>
        <v>0</v>
      </c>
    </row>
    <row r="9673" spans="1:10" x14ac:dyDescent="0.3">
      <c r="A9673" s="15">
        <v>2019</v>
      </c>
      <c r="B9673" t="s">
        <v>112</v>
      </c>
      <c r="C9673" t="s">
        <v>134</v>
      </c>
      <c r="D9673" t="s">
        <v>205</v>
      </c>
      <c r="E9673" s="12">
        <v>72.378720000000001</v>
      </c>
      <c r="G9673">
        <v>2019</v>
      </c>
      <c r="H9673" t="str">
        <f t="shared" si="119"/>
        <v/>
      </c>
      <c r="I9673" t="str">
        <f t="shared" si="120"/>
        <v/>
      </c>
      <c r="J9673">
        <f t="shared" si="118"/>
        <v>0</v>
      </c>
    </row>
    <row r="9674" spans="1:10" x14ac:dyDescent="0.3">
      <c r="A9674" s="15">
        <v>2019</v>
      </c>
      <c r="B9674" t="s">
        <v>112</v>
      </c>
      <c r="C9674" t="s">
        <v>135</v>
      </c>
      <c r="D9674" t="s">
        <v>202</v>
      </c>
      <c r="E9674" s="12">
        <v>71.163679999999999</v>
      </c>
      <c r="G9674">
        <v>2019</v>
      </c>
      <c r="H9674" t="str">
        <f t="shared" si="119"/>
        <v/>
      </c>
      <c r="I9674" t="str">
        <f t="shared" si="120"/>
        <v/>
      </c>
      <c r="J9674">
        <f t="shared" si="118"/>
        <v>0</v>
      </c>
    </row>
    <row r="9675" spans="1:10" x14ac:dyDescent="0.3">
      <c r="A9675" s="15">
        <v>2019</v>
      </c>
      <c r="B9675" t="s">
        <v>112</v>
      </c>
      <c r="C9675" t="s">
        <v>135</v>
      </c>
      <c r="D9675" t="s">
        <v>203</v>
      </c>
      <c r="E9675" s="12">
        <v>72.587549999999993</v>
      </c>
      <c r="G9675">
        <v>2019</v>
      </c>
      <c r="H9675" t="str">
        <f t="shared" si="119"/>
        <v/>
      </c>
      <c r="I9675" t="str">
        <f t="shared" si="120"/>
        <v>Females</v>
      </c>
      <c r="J9675">
        <f t="shared" si="118"/>
        <v>0</v>
      </c>
    </row>
    <row r="9676" spans="1:10" x14ac:dyDescent="0.3">
      <c r="A9676" s="15">
        <v>2019</v>
      </c>
      <c r="B9676" t="s">
        <v>112</v>
      </c>
      <c r="C9676" t="s">
        <v>135</v>
      </c>
      <c r="D9676" t="s">
        <v>205</v>
      </c>
      <c r="E9676" s="12">
        <v>71.919690000000003</v>
      </c>
      <c r="G9676">
        <v>2019</v>
      </c>
      <c r="H9676" t="str">
        <f t="shared" si="119"/>
        <v/>
      </c>
      <c r="I9676" t="str">
        <f t="shared" si="120"/>
        <v/>
      </c>
      <c r="J9676">
        <f t="shared" si="118"/>
        <v>0</v>
      </c>
    </row>
    <row r="9677" spans="1:10" x14ac:dyDescent="0.3">
      <c r="A9677" s="15">
        <v>2019</v>
      </c>
      <c r="B9677" t="s">
        <v>112</v>
      </c>
      <c r="C9677" t="s">
        <v>136</v>
      </c>
      <c r="D9677" t="s">
        <v>202</v>
      </c>
      <c r="E9677" s="12">
        <v>62.374369999999999</v>
      </c>
      <c r="G9677">
        <v>2019</v>
      </c>
      <c r="H9677" t="str">
        <f t="shared" si="119"/>
        <v/>
      </c>
      <c r="I9677" t="str">
        <f t="shared" si="120"/>
        <v/>
      </c>
      <c r="J9677">
        <f t="shared" si="118"/>
        <v>0</v>
      </c>
    </row>
    <row r="9678" spans="1:10" x14ac:dyDescent="0.3">
      <c r="A9678" s="15">
        <v>2019</v>
      </c>
      <c r="B9678" t="s">
        <v>112</v>
      </c>
      <c r="C9678" t="s">
        <v>136</v>
      </c>
      <c r="D9678" t="s">
        <v>203</v>
      </c>
      <c r="E9678" s="12">
        <v>67.392300000000006</v>
      </c>
      <c r="G9678">
        <v>2019</v>
      </c>
      <c r="H9678" t="str">
        <f t="shared" si="119"/>
        <v/>
      </c>
      <c r="I9678" t="str">
        <f t="shared" si="120"/>
        <v>Females</v>
      </c>
      <c r="J9678">
        <f t="shared" si="118"/>
        <v>0</v>
      </c>
    </row>
    <row r="9679" spans="1:10" x14ac:dyDescent="0.3">
      <c r="A9679" s="15">
        <v>2019</v>
      </c>
      <c r="B9679" t="s">
        <v>112</v>
      </c>
      <c r="C9679" t="s">
        <v>136</v>
      </c>
      <c r="D9679" t="s">
        <v>205</v>
      </c>
      <c r="E9679" s="12">
        <v>64.989339999999999</v>
      </c>
      <c r="G9679">
        <v>2019</v>
      </c>
      <c r="H9679" t="str">
        <f t="shared" si="119"/>
        <v/>
      </c>
      <c r="I9679" t="str">
        <f t="shared" si="120"/>
        <v/>
      </c>
      <c r="J9679">
        <f t="shared" si="118"/>
        <v>0</v>
      </c>
    </row>
    <row r="9680" spans="1:10" x14ac:dyDescent="0.3">
      <c r="A9680" s="15">
        <v>2019</v>
      </c>
      <c r="B9680" t="s">
        <v>112</v>
      </c>
      <c r="C9680" t="s">
        <v>137</v>
      </c>
      <c r="D9680" t="s">
        <v>202</v>
      </c>
      <c r="E9680" s="12">
        <v>63.611750000000001</v>
      </c>
      <c r="G9680">
        <v>2019</v>
      </c>
      <c r="H9680" t="str">
        <f t="shared" si="119"/>
        <v/>
      </c>
      <c r="I9680" t="str">
        <f t="shared" si="120"/>
        <v/>
      </c>
      <c r="J9680">
        <f t="shared" si="118"/>
        <v>0</v>
      </c>
    </row>
    <row r="9681" spans="1:10" x14ac:dyDescent="0.3">
      <c r="A9681" s="15">
        <v>2019</v>
      </c>
      <c r="B9681" t="s">
        <v>112</v>
      </c>
      <c r="C9681" t="s">
        <v>137</v>
      </c>
      <c r="D9681" t="s">
        <v>203</v>
      </c>
      <c r="E9681" s="12">
        <v>67.731219999999993</v>
      </c>
      <c r="G9681">
        <v>2019</v>
      </c>
      <c r="H9681" t="str">
        <f t="shared" si="119"/>
        <v/>
      </c>
      <c r="I9681" t="str">
        <f t="shared" si="120"/>
        <v>Females</v>
      </c>
      <c r="J9681">
        <f t="shared" si="118"/>
        <v>0</v>
      </c>
    </row>
    <row r="9682" spans="1:10" x14ac:dyDescent="0.3">
      <c r="A9682" s="15">
        <v>2019</v>
      </c>
      <c r="B9682" t="s">
        <v>112</v>
      </c>
      <c r="C9682" t="s">
        <v>137</v>
      </c>
      <c r="D9682" t="s">
        <v>205</v>
      </c>
      <c r="E9682" s="12">
        <v>65.775729999999996</v>
      </c>
      <c r="G9682">
        <v>2019</v>
      </c>
      <c r="H9682" t="str">
        <f t="shared" si="119"/>
        <v/>
      </c>
      <c r="I9682" t="str">
        <f t="shared" si="120"/>
        <v/>
      </c>
      <c r="J9682">
        <f t="shared" si="118"/>
        <v>0</v>
      </c>
    </row>
    <row r="9683" spans="1:10" x14ac:dyDescent="0.3">
      <c r="A9683" s="15">
        <v>2019</v>
      </c>
      <c r="B9683" t="s">
        <v>112</v>
      </c>
      <c r="C9683" t="s">
        <v>138</v>
      </c>
      <c r="D9683" t="s">
        <v>202</v>
      </c>
      <c r="E9683" s="12">
        <v>62.906129999999997</v>
      </c>
      <c r="G9683">
        <v>2019</v>
      </c>
      <c r="H9683" t="str">
        <f t="shared" si="119"/>
        <v/>
      </c>
      <c r="I9683" t="str">
        <f t="shared" si="120"/>
        <v/>
      </c>
      <c r="J9683">
        <f t="shared" si="118"/>
        <v>0</v>
      </c>
    </row>
    <row r="9684" spans="1:10" x14ac:dyDescent="0.3">
      <c r="A9684" s="15">
        <v>2019</v>
      </c>
      <c r="B9684" t="s">
        <v>112</v>
      </c>
      <c r="C9684" t="s">
        <v>138</v>
      </c>
      <c r="D9684" t="s">
        <v>203</v>
      </c>
      <c r="E9684" s="12">
        <v>69.339259999999996</v>
      </c>
      <c r="G9684">
        <v>2019</v>
      </c>
      <c r="H9684" t="str">
        <f t="shared" si="119"/>
        <v/>
      </c>
      <c r="I9684" t="str">
        <f t="shared" si="120"/>
        <v>Females</v>
      </c>
      <c r="J9684">
        <f t="shared" si="118"/>
        <v>0</v>
      </c>
    </row>
    <row r="9685" spans="1:10" x14ac:dyDescent="0.3">
      <c r="A9685" s="15">
        <v>2019</v>
      </c>
      <c r="B9685" t="s">
        <v>112</v>
      </c>
      <c r="C9685" t="s">
        <v>138</v>
      </c>
      <c r="D9685" t="s">
        <v>205</v>
      </c>
      <c r="E9685" s="12">
        <v>66.248670000000004</v>
      </c>
      <c r="G9685">
        <v>2019</v>
      </c>
      <c r="H9685" t="str">
        <f t="shared" si="119"/>
        <v/>
      </c>
      <c r="I9685" t="str">
        <f t="shared" si="120"/>
        <v/>
      </c>
      <c r="J9685">
        <f t="shared" si="118"/>
        <v>0</v>
      </c>
    </row>
    <row r="9686" spans="1:10" x14ac:dyDescent="0.3">
      <c r="A9686" s="15">
        <v>2019</v>
      </c>
      <c r="B9686" t="s">
        <v>112</v>
      </c>
      <c r="C9686" t="s">
        <v>139</v>
      </c>
      <c r="D9686" t="s">
        <v>202</v>
      </c>
      <c r="E9686" s="12">
        <v>63.449759999999998</v>
      </c>
      <c r="G9686">
        <v>2019</v>
      </c>
      <c r="H9686" t="str">
        <f t="shared" si="119"/>
        <v/>
      </c>
      <c r="I9686" t="str">
        <f t="shared" si="120"/>
        <v/>
      </c>
      <c r="J9686">
        <f t="shared" si="118"/>
        <v>0</v>
      </c>
    </row>
    <row r="9687" spans="1:10" x14ac:dyDescent="0.3">
      <c r="A9687" s="15">
        <v>2019</v>
      </c>
      <c r="B9687" t="s">
        <v>112</v>
      </c>
      <c r="C9687" t="s">
        <v>139</v>
      </c>
      <c r="D9687" t="s">
        <v>203</v>
      </c>
      <c r="E9687" s="12">
        <v>69.67568</v>
      </c>
      <c r="G9687">
        <v>2019</v>
      </c>
      <c r="H9687" t="str">
        <f t="shared" si="119"/>
        <v/>
      </c>
      <c r="I9687" t="str">
        <f t="shared" si="120"/>
        <v>Females</v>
      </c>
      <c r="J9687">
        <f t="shared" si="118"/>
        <v>0</v>
      </c>
    </row>
    <row r="9688" spans="1:10" x14ac:dyDescent="0.3">
      <c r="A9688" s="15">
        <v>2019</v>
      </c>
      <c r="B9688" t="s">
        <v>112</v>
      </c>
      <c r="C9688" t="s">
        <v>139</v>
      </c>
      <c r="D9688" t="s">
        <v>205</v>
      </c>
      <c r="E9688" s="12">
        <v>66.68871</v>
      </c>
      <c r="G9688">
        <v>2019</v>
      </c>
      <c r="H9688" t="str">
        <f t="shared" si="119"/>
        <v/>
      </c>
      <c r="I9688" t="str">
        <f t="shared" si="120"/>
        <v/>
      </c>
      <c r="J9688">
        <f t="shared" si="118"/>
        <v>0</v>
      </c>
    </row>
    <row r="9689" spans="1:10" x14ac:dyDescent="0.3">
      <c r="A9689" s="15">
        <v>2019</v>
      </c>
      <c r="B9689" t="s">
        <v>112</v>
      </c>
      <c r="C9689" t="s">
        <v>140</v>
      </c>
      <c r="D9689" t="s">
        <v>202</v>
      </c>
      <c r="E9689" s="12">
        <v>71.116320000000002</v>
      </c>
      <c r="G9689">
        <v>2019</v>
      </c>
      <c r="H9689" t="str">
        <f t="shared" si="119"/>
        <v/>
      </c>
      <c r="I9689" t="str">
        <f t="shared" si="120"/>
        <v/>
      </c>
      <c r="J9689">
        <f t="shared" si="118"/>
        <v>0</v>
      </c>
    </row>
    <row r="9690" spans="1:10" x14ac:dyDescent="0.3">
      <c r="A9690" s="15">
        <v>2019</v>
      </c>
      <c r="B9690" t="s">
        <v>112</v>
      </c>
      <c r="C9690" t="s">
        <v>140</v>
      </c>
      <c r="D9690" t="s">
        <v>203</v>
      </c>
      <c r="E9690" s="12">
        <v>71.957920000000001</v>
      </c>
      <c r="G9690">
        <v>2019</v>
      </c>
      <c r="H9690" t="str">
        <f t="shared" si="119"/>
        <v/>
      </c>
      <c r="I9690" t="str">
        <f t="shared" si="120"/>
        <v>Females</v>
      </c>
      <c r="J9690">
        <f t="shared" si="118"/>
        <v>0</v>
      </c>
    </row>
    <row r="9691" spans="1:10" x14ac:dyDescent="0.3">
      <c r="A9691" s="15">
        <v>2019</v>
      </c>
      <c r="B9691" t="s">
        <v>112</v>
      </c>
      <c r="C9691" t="s">
        <v>140</v>
      </c>
      <c r="D9691" t="s">
        <v>205</v>
      </c>
      <c r="E9691" s="12">
        <v>71.551280000000006</v>
      </c>
      <c r="G9691">
        <v>2019</v>
      </c>
      <c r="H9691" t="str">
        <f t="shared" si="119"/>
        <v/>
      </c>
      <c r="I9691" t="str">
        <f t="shared" si="120"/>
        <v/>
      </c>
      <c r="J9691">
        <f t="shared" si="118"/>
        <v>0</v>
      </c>
    </row>
    <row r="9692" spans="1:10" x14ac:dyDescent="0.3">
      <c r="A9692" s="15">
        <v>2019</v>
      </c>
      <c r="B9692" t="s">
        <v>112</v>
      </c>
      <c r="C9692" t="s">
        <v>141</v>
      </c>
      <c r="D9692" t="s">
        <v>202</v>
      </c>
      <c r="E9692" s="12">
        <v>70.909809999999993</v>
      </c>
      <c r="G9692">
        <v>2019</v>
      </c>
      <c r="H9692" t="str">
        <f t="shared" si="119"/>
        <v/>
      </c>
      <c r="I9692" t="str">
        <f t="shared" si="120"/>
        <v/>
      </c>
      <c r="J9692">
        <f t="shared" si="118"/>
        <v>0</v>
      </c>
    </row>
    <row r="9693" spans="1:10" x14ac:dyDescent="0.3">
      <c r="A9693" s="15">
        <v>2019</v>
      </c>
      <c r="B9693" t="s">
        <v>112</v>
      </c>
      <c r="C9693" t="s">
        <v>141</v>
      </c>
      <c r="D9693" t="s">
        <v>203</v>
      </c>
      <c r="E9693" s="12">
        <v>71.943470000000005</v>
      </c>
      <c r="G9693">
        <v>2019</v>
      </c>
      <c r="H9693" t="str">
        <f t="shared" si="119"/>
        <v/>
      </c>
      <c r="I9693" t="str">
        <f t="shared" si="120"/>
        <v>Females</v>
      </c>
      <c r="J9693">
        <f t="shared" si="118"/>
        <v>0</v>
      </c>
    </row>
    <row r="9694" spans="1:10" x14ac:dyDescent="0.3">
      <c r="A9694" s="15">
        <v>2019</v>
      </c>
      <c r="B9694" t="s">
        <v>112</v>
      </c>
      <c r="C9694" t="s">
        <v>141</v>
      </c>
      <c r="D9694" t="s">
        <v>205</v>
      </c>
      <c r="E9694" s="12">
        <v>71.458519999999993</v>
      </c>
      <c r="G9694">
        <v>2019</v>
      </c>
      <c r="H9694" t="str">
        <f t="shared" si="119"/>
        <v/>
      </c>
      <c r="I9694" t="str">
        <f t="shared" si="120"/>
        <v/>
      </c>
      <c r="J9694">
        <f t="shared" si="118"/>
        <v>0</v>
      </c>
    </row>
    <row r="9695" spans="1:10" x14ac:dyDescent="0.3">
      <c r="A9695" s="15">
        <v>2019</v>
      </c>
      <c r="B9695" t="s">
        <v>112</v>
      </c>
      <c r="C9695" t="s">
        <v>142</v>
      </c>
      <c r="D9695" t="s">
        <v>202</v>
      </c>
      <c r="E9695" s="12">
        <v>71.347849999999994</v>
      </c>
      <c r="G9695">
        <v>2019</v>
      </c>
      <c r="H9695" t="str">
        <f t="shared" si="119"/>
        <v/>
      </c>
      <c r="I9695" t="str">
        <f t="shared" si="120"/>
        <v/>
      </c>
      <c r="J9695">
        <f t="shared" si="118"/>
        <v>0</v>
      </c>
    </row>
    <row r="9696" spans="1:10" x14ac:dyDescent="0.3">
      <c r="A9696" s="15">
        <v>2019</v>
      </c>
      <c r="B9696" t="s">
        <v>112</v>
      </c>
      <c r="C9696" t="s">
        <v>142</v>
      </c>
      <c r="D9696" t="s">
        <v>203</v>
      </c>
      <c r="E9696" s="12">
        <v>71.502200000000002</v>
      </c>
      <c r="G9696">
        <v>2019</v>
      </c>
      <c r="H9696" t="str">
        <f t="shared" si="119"/>
        <v/>
      </c>
      <c r="I9696" t="str">
        <f t="shared" si="120"/>
        <v>Females</v>
      </c>
      <c r="J9696">
        <f t="shared" si="118"/>
        <v>0</v>
      </c>
    </row>
    <row r="9697" spans="1:10" x14ac:dyDescent="0.3">
      <c r="A9697" s="15">
        <v>2019</v>
      </c>
      <c r="B9697" t="s">
        <v>112</v>
      </c>
      <c r="C9697" t="s">
        <v>142</v>
      </c>
      <c r="D9697" t="s">
        <v>205</v>
      </c>
      <c r="E9697" s="12">
        <v>71.435140000000004</v>
      </c>
      <c r="G9697">
        <v>2019</v>
      </c>
      <c r="H9697" t="str">
        <f t="shared" si="119"/>
        <v/>
      </c>
      <c r="I9697" t="str">
        <f t="shared" si="120"/>
        <v/>
      </c>
      <c r="J9697">
        <f t="shared" si="118"/>
        <v>0</v>
      </c>
    </row>
    <row r="9698" spans="1:10" x14ac:dyDescent="0.3">
      <c r="A9698" s="15">
        <v>2019</v>
      </c>
      <c r="B9698" t="s">
        <v>112</v>
      </c>
      <c r="C9698" t="s">
        <v>143</v>
      </c>
      <c r="D9698" t="s">
        <v>202</v>
      </c>
      <c r="E9698" s="12">
        <v>71.046940000000006</v>
      </c>
      <c r="G9698">
        <v>2019</v>
      </c>
      <c r="H9698" t="str">
        <f t="shared" si="119"/>
        <v/>
      </c>
      <c r="I9698" t="str">
        <f t="shared" si="120"/>
        <v/>
      </c>
      <c r="J9698">
        <f t="shared" si="118"/>
        <v>0</v>
      </c>
    </row>
    <row r="9699" spans="1:10" x14ac:dyDescent="0.3">
      <c r="A9699" s="15">
        <v>2019</v>
      </c>
      <c r="B9699" t="s">
        <v>112</v>
      </c>
      <c r="C9699" t="s">
        <v>143</v>
      </c>
      <c r="D9699" t="s">
        <v>203</v>
      </c>
      <c r="E9699" s="12">
        <v>71.638369999999995</v>
      </c>
      <c r="G9699">
        <v>2019</v>
      </c>
      <c r="H9699" t="str">
        <f t="shared" si="119"/>
        <v/>
      </c>
      <c r="I9699" t="str">
        <f t="shared" si="120"/>
        <v>Females</v>
      </c>
      <c r="J9699">
        <f t="shared" si="118"/>
        <v>0</v>
      </c>
    </row>
    <row r="9700" spans="1:10" x14ac:dyDescent="0.3">
      <c r="A9700" s="15">
        <v>2019</v>
      </c>
      <c r="B9700" t="s">
        <v>112</v>
      </c>
      <c r="C9700" t="s">
        <v>143</v>
      </c>
      <c r="D9700" t="s">
        <v>205</v>
      </c>
      <c r="E9700" s="12">
        <v>71.362380000000002</v>
      </c>
      <c r="G9700">
        <v>2019</v>
      </c>
      <c r="H9700" t="str">
        <f t="shared" si="119"/>
        <v/>
      </c>
      <c r="I9700" t="str">
        <f t="shared" si="120"/>
        <v/>
      </c>
      <c r="J9700">
        <f t="shared" si="118"/>
        <v>0</v>
      </c>
    </row>
    <row r="9701" spans="1:10" x14ac:dyDescent="0.3">
      <c r="A9701" s="15">
        <v>2019</v>
      </c>
      <c r="B9701" t="s">
        <v>112</v>
      </c>
      <c r="C9701" t="s">
        <v>144</v>
      </c>
      <c r="D9701" t="s">
        <v>202</v>
      </c>
      <c r="E9701" s="12">
        <v>65.938940000000002</v>
      </c>
      <c r="G9701">
        <v>2019</v>
      </c>
      <c r="H9701" t="str">
        <f t="shared" si="119"/>
        <v/>
      </c>
      <c r="I9701" t="str">
        <f t="shared" si="120"/>
        <v/>
      </c>
      <c r="J9701">
        <f t="shared" si="118"/>
        <v>0</v>
      </c>
    </row>
    <row r="9702" spans="1:10" x14ac:dyDescent="0.3">
      <c r="A9702" s="15">
        <v>2019</v>
      </c>
      <c r="B9702" t="s">
        <v>112</v>
      </c>
      <c r="C9702" t="s">
        <v>144</v>
      </c>
      <c r="D9702" t="s">
        <v>203</v>
      </c>
      <c r="E9702" s="12">
        <v>71.325069999999997</v>
      </c>
      <c r="G9702">
        <v>2019</v>
      </c>
      <c r="H9702" t="str">
        <f t="shared" si="119"/>
        <v/>
      </c>
      <c r="I9702" t="str">
        <f t="shared" si="120"/>
        <v>Females</v>
      </c>
      <c r="J9702">
        <f t="shared" si="118"/>
        <v>0</v>
      </c>
    </row>
    <row r="9703" spans="1:10" x14ac:dyDescent="0.3">
      <c r="A9703" s="15">
        <v>2019</v>
      </c>
      <c r="B9703" t="s">
        <v>112</v>
      </c>
      <c r="C9703" t="s">
        <v>144</v>
      </c>
      <c r="D9703" t="s">
        <v>205</v>
      </c>
      <c r="E9703" s="12">
        <v>68.66328</v>
      </c>
      <c r="G9703">
        <v>2019</v>
      </c>
      <c r="H9703" t="str">
        <f t="shared" si="119"/>
        <v/>
      </c>
      <c r="I9703" t="str">
        <f t="shared" si="120"/>
        <v/>
      </c>
      <c r="J9703">
        <f t="shared" si="118"/>
        <v>0</v>
      </c>
    </row>
    <row r="9704" spans="1:10" x14ac:dyDescent="0.3">
      <c r="A9704" s="15">
        <v>2019</v>
      </c>
      <c r="B9704" t="s">
        <v>112</v>
      </c>
      <c r="C9704" t="s">
        <v>145</v>
      </c>
      <c r="D9704" t="s">
        <v>202</v>
      </c>
      <c r="E9704" s="12">
        <v>69.573300000000003</v>
      </c>
      <c r="G9704">
        <v>2019</v>
      </c>
      <c r="H9704" t="str">
        <f t="shared" si="119"/>
        <v/>
      </c>
      <c r="I9704" t="str">
        <f t="shared" si="120"/>
        <v/>
      </c>
      <c r="J9704">
        <f t="shared" si="118"/>
        <v>0</v>
      </c>
    </row>
    <row r="9705" spans="1:10" x14ac:dyDescent="0.3">
      <c r="A9705" s="15">
        <v>2019</v>
      </c>
      <c r="B9705" t="s">
        <v>112</v>
      </c>
      <c r="C9705" t="s">
        <v>145</v>
      </c>
      <c r="D9705" t="s">
        <v>203</v>
      </c>
      <c r="E9705" s="12">
        <v>72.249099999999999</v>
      </c>
      <c r="G9705">
        <v>2019</v>
      </c>
      <c r="H9705" t="str">
        <f t="shared" si="119"/>
        <v/>
      </c>
      <c r="I9705" t="str">
        <f t="shared" si="120"/>
        <v>Females</v>
      </c>
      <c r="J9705">
        <f t="shared" si="118"/>
        <v>0</v>
      </c>
    </row>
    <row r="9706" spans="1:10" x14ac:dyDescent="0.3">
      <c r="A9706" s="15">
        <v>2019</v>
      </c>
      <c r="B9706" t="s">
        <v>112</v>
      </c>
      <c r="C9706" t="s">
        <v>145</v>
      </c>
      <c r="D9706" t="s">
        <v>205</v>
      </c>
      <c r="E9706" s="12">
        <v>70.960239999999999</v>
      </c>
      <c r="G9706">
        <v>2019</v>
      </c>
      <c r="H9706" t="str">
        <f t="shared" si="119"/>
        <v/>
      </c>
      <c r="I9706" t="str">
        <f t="shared" si="120"/>
        <v/>
      </c>
      <c r="J9706">
        <f t="shared" si="118"/>
        <v>0</v>
      </c>
    </row>
    <row r="9707" spans="1:10" x14ac:dyDescent="0.3">
      <c r="A9707" s="15">
        <v>2019</v>
      </c>
      <c r="B9707" t="s">
        <v>112</v>
      </c>
      <c r="C9707" t="s">
        <v>146</v>
      </c>
      <c r="D9707" t="s">
        <v>202</v>
      </c>
      <c r="E9707" s="12">
        <v>61.875959999999999</v>
      </c>
      <c r="G9707">
        <v>2019</v>
      </c>
      <c r="H9707" t="str">
        <f t="shared" si="119"/>
        <v/>
      </c>
      <c r="I9707" t="str">
        <f t="shared" si="120"/>
        <v/>
      </c>
      <c r="J9707">
        <f t="shared" si="118"/>
        <v>0</v>
      </c>
    </row>
    <row r="9708" spans="1:10" x14ac:dyDescent="0.3">
      <c r="A9708" s="15">
        <v>2019</v>
      </c>
      <c r="B9708" t="s">
        <v>112</v>
      </c>
      <c r="C9708" t="s">
        <v>146</v>
      </c>
      <c r="D9708" t="s">
        <v>203</v>
      </c>
      <c r="E9708" s="12">
        <v>67.085679999999996</v>
      </c>
      <c r="G9708">
        <v>2019</v>
      </c>
      <c r="H9708" t="str">
        <f t="shared" si="119"/>
        <v/>
      </c>
      <c r="I9708" t="str">
        <f t="shared" si="120"/>
        <v>Females</v>
      </c>
      <c r="J9708">
        <f t="shared" si="118"/>
        <v>0</v>
      </c>
    </row>
    <row r="9709" spans="1:10" x14ac:dyDescent="0.3">
      <c r="A9709" s="15">
        <v>2019</v>
      </c>
      <c r="B9709" t="s">
        <v>112</v>
      </c>
      <c r="C9709" t="s">
        <v>146</v>
      </c>
      <c r="D9709" t="s">
        <v>205</v>
      </c>
      <c r="E9709" s="12">
        <v>64.538839999999993</v>
      </c>
      <c r="G9709">
        <v>2019</v>
      </c>
      <c r="H9709" t="str">
        <f t="shared" si="119"/>
        <v/>
      </c>
      <c r="I9709" t="str">
        <f t="shared" si="120"/>
        <v/>
      </c>
      <c r="J9709">
        <f t="shared" si="118"/>
        <v>0</v>
      </c>
    </row>
    <row r="9710" spans="1:10" x14ac:dyDescent="0.3">
      <c r="A9710" s="15">
        <v>2019</v>
      </c>
      <c r="B9710" t="s">
        <v>112</v>
      </c>
      <c r="C9710" t="s">
        <v>147</v>
      </c>
      <c r="D9710" t="s">
        <v>202</v>
      </c>
      <c r="E9710" s="12">
        <v>64.299670000000006</v>
      </c>
      <c r="G9710">
        <v>2019</v>
      </c>
      <c r="H9710" t="str">
        <f t="shared" si="119"/>
        <v/>
      </c>
      <c r="I9710" t="str">
        <f t="shared" si="120"/>
        <v/>
      </c>
      <c r="J9710">
        <f t="shared" si="118"/>
        <v>0</v>
      </c>
    </row>
    <row r="9711" spans="1:10" x14ac:dyDescent="0.3">
      <c r="A9711" s="15">
        <v>2019</v>
      </c>
      <c r="B9711" t="s">
        <v>112</v>
      </c>
      <c r="C9711" t="s">
        <v>147</v>
      </c>
      <c r="D9711" t="s">
        <v>203</v>
      </c>
      <c r="E9711" s="12">
        <v>69.443119999999993</v>
      </c>
      <c r="G9711">
        <v>2019</v>
      </c>
      <c r="H9711" t="str">
        <f t="shared" si="119"/>
        <v/>
      </c>
      <c r="I9711" t="str">
        <f t="shared" si="120"/>
        <v>Females</v>
      </c>
      <c r="J9711">
        <f t="shared" si="118"/>
        <v>0</v>
      </c>
    </row>
    <row r="9712" spans="1:10" x14ac:dyDescent="0.3">
      <c r="A9712" s="15">
        <v>2019</v>
      </c>
      <c r="B9712" t="s">
        <v>112</v>
      </c>
      <c r="C9712" t="s">
        <v>147</v>
      </c>
      <c r="D9712" t="s">
        <v>205</v>
      </c>
      <c r="E9712" s="12">
        <v>66.849689999999995</v>
      </c>
      <c r="G9712">
        <v>2019</v>
      </c>
      <c r="H9712" t="str">
        <f t="shared" si="119"/>
        <v/>
      </c>
      <c r="I9712" t="str">
        <f t="shared" si="120"/>
        <v/>
      </c>
      <c r="J9712">
        <f t="shared" si="118"/>
        <v>0</v>
      </c>
    </row>
    <row r="9713" spans="1:10" x14ac:dyDescent="0.3">
      <c r="A9713" s="15">
        <v>2019</v>
      </c>
      <c r="B9713" t="s">
        <v>112</v>
      </c>
      <c r="C9713" t="s">
        <v>148</v>
      </c>
      <c r="D9713" t="s">
        <v>202</v>
      </c>
      <c r="E9713" s="12">
        <v>60.697719999999997</v>
      </c>
      <c r="G9713">
        <v>2019</v>
      </c>
      <c r="H9713" t="str">
        <f t="shared" si="119"/>
        <v/>
      </c>
      <c r="I9713" t="str">
        <f t="shared" si="120"/>
        <v/>
      </c>
      <c r="J9713">
        <f t="shared" si="118"/>
        <v>0</v>
      </c>
    </row>
    <row r="9714" spans="1:10" x14ac:dyDescent="0.3">
      <c r="A9714" s="15">
        <v>2019</v>
      </c>
      <c r="B9714" t="s">
        <v>112</v>
      </c>
      <c r="C9714" t="s">
        <v>148</v>
      </c>
      <c r="D9714" t="s">
        <v>203</v>
      </c>
      <c r="E9714" s="12">
        <v>67.527469999999994</v>
      </c>
      <c r="G9714">
        <v>2019</v>
      </c>
      <c r="H9714" t="str">
        <f t="shared" si="119"/>
        <v/>
      </c>
      <c r="I9714" t="str">
        <f t="shared" si="120"/>
        <v>Females</v>
      </c>
      <c r="J9714">
        <f t="shared" si="118"/>
        <v>0</v>
      </c>
    </row>
    <row r="9715" spans="1:10" x14ac:dyDescent="0.3">
      <c r="A9715" s="15">
        <v>2019</v>
      </c>
      <c r="B9715" t="s">
        <v>112</v>
      </c>
      <c r="C9715" t="s">
        <v>148</v>
      </c>
      <c r="D9715" t="s">
        <v>205</v>
      </c>
      <c r="E9715" s="12">
        <v>64.213809999999995</v>
      </c>
      <c r="G9715">
        <v>2019</v>
      </c>
      <c r="H9715" t="str">
        <f t="shared" si="119"/>
        <v/>
      </c>
      <c r="I9715" t="str">
        <f t="shared" si="120"/>
        <v/>
      </c>
      <c r="J9715">
        <f t="shared" si="118"/>
        <v>0</v>
      </c>
    </row>
    <row r="9716" spans="1:10" x14ac:dyDescent="0.3">
      <c r="A9716" s="15">
        <v>2019</v>
      </c>
      <c r="B9716" t="s">
        <v>112</v>
      </c>
      <c r="C9716" t="s">
        <v>149</v>
      </c>
      <c r="D9716" t="s">
        <v>202</v>
      </c>
      <c r="E9716" s="12">
        <v>65.361429999999999</v>
      </c>
      <c r="G9716">
        <v>2019</v>
      </c>
      <c r="H9716" t="str">
        <f t="shared" si="119"/>
        <v/>
      </c>
      <c r="I9716" t="str">
        <f t="shared" si="120"/>
        <v/>
      </c>
      <c r="J9716">
        <f t="shared" si="118"/>
        <v>0</v>
      </c>
    </row>
    <row r="9717" spans="1:10" x14ac:dyDescent="0.3">
      <c r="A9717" s="15">
        <v>2019</v>
      </c>
      <c r="B9717" t="s">
        <v>112</v>
      </c>
      <c r="C9717" t="s">
        <v>149</v>
      </c>
      <c r="D9717" t="s">
        <v>203</v>
      </c>
      <c r="E9717" s="12">
        <v>68.390770000000003</v>
      </c>
      <c r="G9717">
        <v>2019</v>
      </c>
      <c r="H9717" t="str">
        <f t="shared" si="119"/>
        <v/>
      </c>
      <c r="I9717" t="str">
        <f t="shared" si="120"/>
        <v>Females</v>
      </c>
      <c r="J9717">
        <f t="shared" si="118"/>
        <v>0</v>
      </c>
    </row>
    <row r="9718" spans="1:10" x14ac:dyDescent="0.3">
      <c r="A9718" s="15">
        <v>2019</v>
      </c>
      <c r="B9718" t="s">
        <v>112</v>
      </c>
      <c r="C9718" t="s">
        <v>149</v>
      </c>
      <c r="D9718" t="s">
        <v>205</v>
      </c>
      <c r="E9718" s="12">
        <v>66.879819999999995</v>
      </c>
      <c r="G9718">
        <v>2019</v>
      </c>
      <c r="H9718" t="str">
        <f t="shared" si="119"/>
        <v/>
      </c>
      <c r="I9718" t="str">
        <f t="shared" si="120"/>
        <v/>
      </c>
      <c r="J9718">
        <f t="shared" si="118"/>
        <v>0</v>
      </c>
    </row>
    <row r="9719" spans="1:10" x14ac:dyDescent="0.3">
      <c r="A9719" s="15">
        <v>2019</v>
      </c>
      <c r="B9719" t="s">
        <v>112</v>
      </c>
      <c r="C9719" t="s">
        <v>150</v>
      </c>
      <c r="D9719" t="s">
        <v>202</v>
      </c>
      <c r="E9719" s="12">
        <v>66.161240000000006</v>
      </c>
      <c r="G9719">
        <v>2019</v>
      </c>
      <c r="H9719" t="str">
        <f t="shared" si="119"/>
        <v/>
      </c>
      <c r="I9719" t="str">
        <f t="shared" si="120"/>
        <v/>
      </c>
      <c r="J9719">
        <f t="shared" si="118"/>
        <v>0</v>
      </c>
    </row>
    <row r="9720" spans="1:10" x14ac:dyDescent="0.3">
      <c r="A9720" s="15">
        <v>2019</v>
      </c>
      <c r="B9720" t="s">
        <v>112</v>
      </c>
      <c r="C9720" t="s">
        <v>150</v>
      </c>
      <c r="D9720" t="s">
        <v>203</v>
      </c>
      <c r="E9720" s="12">
        <v>70.75694</v>
      </c>
      <c r="G9720">
        <v>2019</v>
      </c>
      <c r="H9720" t="str">
        <f t="shared" si="119"/>
        <v/>
      </c>
      <c r="I9720" t="str">
        <f t="shared" si="120"/>
        <v>Females</v>
      </c>
      <c r="J9720">
        <f t="shared" ref="J9720:J9783" si="121">IF(AND(A9720=$G$9335,AND(H9720=$H$1,I9720=$I$1)),E9720,0)</f>
        <v>0</v>
      </c>
    </row>
    <row r="9721" spans="1:10" x14ac:dyDescent="0.3">
      <c r="A9721" s="15">
        <v>2019</v>
      </c>
      <c r="B9721" t="s">
        <v>112</v>
      </c>
      <c r="C9721" t="s">
        <v>150</v>
      </c>
      <c r="D9721" t="s">
        <v>205</v>
      </c>
      <c r="E9721" s="12">
        <v>68.536249999999995</v>
      </c>
      <c r="G9721">
        <v>2019</v>
      </c>
      <c r="H9721" t="str">
        <f t="shared" si="119"/>
        <v/>
      </c>
      <c r="I9721" t="str">
        <f t="shared" si="120"/>
        <v/>
      </c>
      <c r="J9721">
        <f t="shared" si="121"/>
        <v>0</v>
      </c>
    </row>
    <row r="9722" spans="1:10" x14ac:dyDescent="0.3">
      <c r="A9722" s="15">
        <v>2019</v>
      </c>
      <c r="B9722" t="s">
        <v>112</v>
      </c>
      <c r="C9722" t="s">
        <v>151</v>
      </c>
      <c r="D9722" t="s">
        <v>202</v>
      </c>
      <c r="E9722" s="12">
        <v>69.013980000000004</v>
      </c>
      <c r="G9722">
        <v>2019</v>
      </c>
      <c r="H9722" t="str">
        <f t="shared" si="119"/>
        <v/>
      </c>
      <c r="I9722" t="str">
        <f t="shared" si="120"/>
        <v/>
      </c>
      <c r="J9722">
        <f t="shared" si="121"/>
        <v>0</v>
      </c>
    </row>
    <row r="9723" spans="1:10" x14ac:dyDescent="0.3">
      <c r="A9723" s="15">
        <v>2019</v>
      </c>
      <c r="B9723" t="s">
        <v>112</v>
      </c>
      <c r="C9723" t="s">
        <v>151</v>
      </c>
      <c r="D9723" t="s">
        <v>203</v>
      </c>
      <c r="E9723" s="12">
        <v>72.478440000000006</v>
      </c>
      <c r="G9723">
        <v>2019</v>
      </c>
      <c r="H9723" t="str">
        <f t="shared" si="119"/>
        <v/>
      </c>
      <c r="I9723" t="str">
        <f t="shared" si="120"/>
        <v>Females</v>
      </c>
      <c r="J9723">
        <f t="shared" si="121"/>
        <v>0</v>
      </c>
    </row>
    <row r="9724" spans="1:10" x14ac:dyDescent="0.3">
      <c r="A9724" s="15">
        <v>2019</v>
      </c>
      <c r="B9724" t="s">
        <v>112</v>
      </c>
      <c r="C9724" t="s">
        <v>151</v>
      </c>
      <c r="D9724" t="s">
        <v>205</v>
      </c>
      <c r="E9724" s="12">
        <v>70.739660000000001</v>
      </c>
      <c r="G9724">
        <v>2019</v>
      </c>
      <c r="H9724" t="str">
        <f t="shared" si="119"/>
        <v/>
      </c>
      <c r="I9724" t="str">
        <f t="shared" si="120"/>
        <v/>
      </c>
      <c r="J9724">
        <f t="shared" si="121"/>
        <v>0</v>
      </c>
    </row>
    <row r="9725" spans="1:10" x14ac:dyDescent="0.3">
      <c r="A9725" s="15">
        <v>2019</v>
      </c>
      <c r="B9725" t="s">
        <v>112</v>
      </c>
      <c r="C9725" t="s">
        <v>152</v>
      </c>
      <c r="D9725" t="s">
        <v>202</v>
      </c>
      <c r="E9725" s="12">
        <v>71.264709999999994</v>
      </c>
      <c r="G9725">
        <v>2019</v>
      </c>
      <c r="H9725" t="str">
        <f t="shared" si="119"/>
        <v/>
      </c>
      <c r="I9725" t="str">
        <f t="shared" si="120"/>
        <v/>
      </c>
      <c r="J9725">
        <f t="shared" si="121"/>
        <v>0</v>
      </c>
    </row>
    <row r="9726" spans="1:10" x14ac:dyDescent="0.3">
      <c r="A9726" s="15">
        <v>2019</v>
      </c>
      <c r="B9726" t="s">
        <v>112</v>
      </c>
      <c r="C9726" t="s">
        <v>152</v>
      </c>
      <c r="D9726" t="s">
        <v>203</v>
      </c>
      <c r="E9726" s="12">
        <v>72.852369999999993</v>
      </c>
      <c r="G9726">
        <v>2019</v>
      </c>
      <c r="H9726" t="str">
        <f t="shared" si="119"/>
        <v/>
      </c>
      <c r="I9726" t="str">
        <f t="shared" si="120"/>
        <v>Females</v>
      </c>
      <c r="J9726">
        <f t="shared" si="121"/>
        <v>0</v>
      </c>
    </row>
    <row r="9727" spans="1:10" x14ac:dyDescent="0.3">
      <c r="A9727" s="15">
        <v>2019</v>
      </c>
      <c r="B9727" t="s">
        <v>112</v>
      </c>
      <c r="C9727" t="s">
        <v>152</v>
      </c>
      <c r="D9727" t="s">
        <v>205</v>
      </c>
      <c r="E9727" s="12">
        <v>72.086960000000005</v>
      </c>
      <c r="G9727">
        <v>2019</v>
      </c>
      <c r="H9727" t="str">
        <f t="shared" si="119"/>
        <v/>
      </c>
      <c r="I9727" t="str">
        <f t="shared" si="120"/>
        <v/>
      </c>
      <c r="J9727">
        <f t="shared" si="121"/>
        <v>0</v>
      </c>
    </row>
    <row r="9728" spans="1:10" x14ac:dyDescent="0.3">
      <c r="A9728" s="15">
        <v>2019</v>
      </c>
      <c r="B9728" t="s">
        <v>112</v>
      </c>
      <c r="C9728" t="s">
        <v>24</v>
      </c>
      <c r="D9728" t="s">
        <v>202</v>
      </c>
      <c r="E9728" s="12">
        <v>71.691130000000001</v>
      </c>
      <c r="G9728">
        <v>2019</v>
      </c>
      <c r="H9728" t="str">
        <f t="shared" si="119"/>
        <v/>
      </c>
      <c r="I9728" t="str">
        <f t="shared" si="120"/>
        <v/>
      </c>
      <c r="J9728">
        <f t="shared" si="121"/>
        <v>0</v>
      </c>
    </row>
    <row r="9729" spans="1:10" x14ac:dyDescent="0.3">
      <c r="A9729" s="15">
        <v>2019</v>
      </c>
      <c r="B9729" t="s">
        <v>112</v>
      </c>
      <c r="C9729" t="s">
        <v>24</v>
      </c>
      <c r="D9729" t="s">
        <v>203</v>
      </c>
      <c r="E9729" s="12">
        <v>72.10718</v>
      </c>
      <c r="G9729">
        <v>2019</v>
      </c>
      <c r="H9729" t="str">
        <f t="shared" ref="H9729:H9792" si="122">IF(C9729=H396, C9729,"")</f>
        <v/>
      </c>
      <c r="I9729" t="str">
        <f t="shared" ref="I9729:I9792" si="123">IF(D9729=I396,D9729,"")</f>
        <v>Females</v>
      </c>
      <c r="J9729">
        <f t="shared" si="121"/>
        <v>0</v>
      </c>
    </row>
    <row r="9730" spans="1:10" x14ac:dyDescent="0.3">
      <c r="A9730" s="15">
        <v>2019</v>
      </c>
      <c r="B9730" t="s">
        <v>112</v>
      </c>
      <c r="C9730" t="s">
        <v>24</v>
      </c>
      <c r="D9730" t="s">
        <v>205</v>
      </c>
      <c r="E9730" s="12">
        <v>71.911550000000005</v>
      </c>
      <c r="G9730">
        <v>2019</v>
      </c>
      <c r="H9730" t="str">
        <f t="shared" si="122"/>
        <v/>
      </c>
      <c r="I9730" t="str">
        <f t="shared" si="123"/>
        <v/>
      </c>
      <c r="J9730">
        <f t="shared" si="121"/>
        <v>0</v>
      </c>
    </row>
    <row r="9731" spans="1:10" x14ac:dyDescent="0.3">
      <c r="A9731" s="15">
        <v>2019</v>
      </c>
      <c r="B9731" t="s">
        <v>112</v>
      </c>
      <c r="C9731" t="s">
        <v>153</v>
      </c>
      <c r="D9731" t="s">
        <v>202</v>
      </c>
      <c r="E9731" s="12">
        <v>72.189499999999995</v>
      </c>
      <c r="G9731">
        <v>2019</v>
      </c>
      <c r="H9731" t="str">
        <f t="shared" si="122"/>
        <v/>
      </c>
      <c r="I9731" t="str">
        <f t="shared" si="123"/>
        <v/>
      </c>
      <c r="J9731">
        <f t="shared" si="121"/>
        <v>0</v>
      </c>
    </row>
    <row r="9732" spans="1:10" x14ac:dyDescent="0.3">
      <c r="A9732" s="15">
        <v>2019</v>
      </c>
      <c r="B9732" t="s">
        <v>112</v>
      </c>
      <c r="C9732" t="s">
        <v>153</v>
      </c>
      <c r="D9732" t="s">
        <v>203</v>
      </c>
      <c r="E9732" s="12">
        <v>72.823650000000001</v>
      </c>
      <c r="G9732">
        <v>2019</v>
      </c>
      <c r="H9732" t="str">
        <f t="shared" si="122"/>
        <v/>
      </c>
      <c r="I9732" t="str">
        <f t="shared" si="123"/>
        <v>Females</v>
      </c>
      <c r="J9732">
        <f t="shared" si="121"/>
        <v>0</v>
      </c>
    </row>
    <row r="9733" spans="1:10" x14ac:dyDescent="0.3">
      <c r="A9733" s="15">
        <v>2019</v>
      </c>
      <c r="B9733" t="s">
        <v>112</v>
      </c>
      <c r="C9733" t="s">
        <v>153</v>
      </c>
      <c r="D9733" t="s">
        <v>205</v>
      </c>
      <c r="E9733" s="12">
        <v>72.524249999999995</v>
      </c>
      <c r="G9733">
        <v>2019</v>
      </c>
      <c r="H9733" t="str">
        <f t="shared" si="122"/>
        <v/>
      </c>
      <c r="I9733" t="str">
        <f t="shared" si="123"/>
        <v/>
      </c>
      <c r="J9733">
        <f t="shared" si="121"/>
        <v>0</v>
      </c>
    </row>
    <row r="9734" spans="1:10" x14ac:dyDescent="0.3">
      <c r="A9734" s="15">
        <v>2019</v>
      </c>
      <c r="B9734" t="s">
        <v>112</v>
      </c>
      <c r="C9734" t="s">
        <v>154</v>
      </c>
      <c r="D9734" t="s">
        <v>202</v>
      </c>
      <c r="E9734" s="12">
        <v>60.90513</v>
      </c>
      <c r="G9734">
        <v>2019</v>
      </c>
      <c r="H9734" t="str">
        <f t="shared" si="122"/>
        <v/>
      </c>
      <c r="I9734" t="str">
        <f t="shared" si="123"/>
        <v/>
      </c>
      <c r="J9734">
        <f t="shared" si="121"/>
        <v>0</v>
      </c>
    </row>
    <row r="9735" spans="1:10" x14ac:dyDescent="0.3">
      <c r="A9735" s="15">
        <v>2019</v>
      </c>
      <c r="B9735" t="s">
        <v>112</v>
      </c>
      <c r="C9735" t="s">
        <v>154</v>
      </c>
      <c r="D9735" t="s">
        <v>203</v>
      </c>
      <c r="E9735" s="12">
        <v>63.191839999999999</v>
      </c>
      <c r="G9735">
        <v>2019</v>
      </c>
      <c r="H9735" t="str">
        <f t="shared" si="122"/>
        <v/>
      </c>
      <c r="I9735" t="str">
        <f t="shared" si="123"/>
        <v>Females</v>
      </c>
      <c r="J9735">
        <f t="shared" si="121"/>
        <v>0</v>
      </c>
    </row>
    <row r="9736" spans="1:10" x14ac:dyDescent="0.3">
      <c r="A9736" s="15">
        <v>2019</v>
      </c>
      <c r="B9736" t="s">
        <v>112</v>
      </c>
      <c r="C9736" t="s">
        <v>154</v>
      </c>
      <c r="D9736" t="s">
        <v>205</v>
      </c>
      <c r="E9736" s="12">
        <v>62.006720000000001</v>
      </c>
      <c r="G9736">
        <v>2019</v>
      </c>
      <c r="H9736" t="str">
        <f t="shared" si="122"/>
        <v/>
      </c>
      <c r="I9736" t="str">
        <f t="shared" si="123"/>
        <v/>
      </c>
      <c r="J9736">
        <f t="shared" si="121"/>
        <v>0</v>
      </c>
    </row>
    <row r="9737" spans="1:10" x14ac:dyDescent="0.3">
      <c r="A9737" s="15">
        <v>2019</v>
      </c>
      <c r="B9737" t="s">
        <v>112</v>
      </c>
      <c r="C9737" t="s">
        <v>155</v>
      </c>
      <c r="D9737" t="s">
        <v>202</v>
      </c>
      <c r="E9737" s="12">
        <v>65.050240000000002</v>
      </c>
      <c r="G9737">
        <v>2019</v>
      </c>
      <c r="H9737" t="str">
        <f t="shared" si="122"/>
        <v/>
      </c>
      <c r="I9737" t="str">
        <f t="shared" si="123"/>
        <v/>
      </c>
      <c r="J9737">
        <f t="shared" si="121"/>
        <v>0</v>
      </c>
    </row>
    <row r="9738" spans="1:10" x14ac:dyDescent="0.3">
      <c r="A9738" s="15">
        <v>2019</v>
      </c>
      <c r="B9738" t="s">
        <v>112</v>
      </c>
      <c r="C9738" t="s">
        <v>155</v>
      </c>
      <c r="D9738" t="s">
        <v>203</v>
      </c>
      <c r="E9738" s="12">
        <v>67.272589999999994</v>
      </c>
      <c r="G9738">
        <v>2019</v>
      </c>
      <c r="H9738" t="str">
        <f t="shared" si="122"/>
        <v/>
      </c>
      <c r="I9738" t="str">
        <f t="shared" si="123"/>
        <v>Females</v>
      </c>
      <c r="J9738">
        <f t="shared" si="121"/>
        <v>0</v>
      </c>
    </row>
    <row r="9739" spans="1:10" x14ac:dyDescent="0.3">
      <c r="A9739" s="15">
        <v>2019</v>
      </c>
      <c r="B9739" t="s">
        <v>112</v>
      </c>
      <c r="C9739" t="s">
        <v>155</v>
      </c>
      <c r="D9739" t="s">
        <v>205</v>
      </c>
      <c r="E9739" s="12">
        <v>66.143680000000003</v>
      </c>
      <c r="G9739">
        <v>2019</v>
      </c>
      <c r="H9739" t="str">
        <f t="shared" si="122"/>
        <v/>
      </c>
      <c r="I9739" t="str">
        <f t="shared" si="123"/>
        <v/>
      </c>
      <c r="J9739">
        <f t="shared" si="121"/>
        <v>0</v>
      </c>
    </row>
    <row r="9740" spans="1:10" x14ac:dyDescent="0.3">
      <c r="A9740" s="15">
        <v>2019</v>
      </c>
      <c r="B9740" t="s">
        <v>112</v>
      </c>
      <c r="C9740" t="s">
        <v>156</v>
      </c>
      <c r="D9740" t="s">
        <v>202</v>
      </c>
      <c r="E9740" s="12">
        <v>67.80547</v>
      </c>
      <c r="G9740">
        <v>2019</v>
      </c>
      <c r="H9740" t="str">
        <f t="shared" si="122"/>
        <v/>
      </c>
      <c r="I9740" t="str">
        <f t="shared" si="123"/>
        <v/>
      </c>
      <c r="J9740">
        <f t="shared" si="121"/>
        <v>0</v>
      </c>
    </row>
    <row r="9741" spans="1:10" x14ac:dyDescent="0.3">
      <c r="A9741" s="15">
        <v>2019</v>
      </c>
      <c r="B9741" t="s">
        <v>112</v>
      </c>
      <c r="C9741" t="s">
        <v>156</v>
      </c>
      <c r="D9741" t="s">
        <v>203</v>
      </c>
      <c r="E9741" s="12">
        <v>68.955060000000003</v>
      </c>
      <c r="G9741">
        <v>2019</v>
      </c>
      <c r="H9741" t="str">
        <f t="shared" si="122"/>
        <v/>
      </c>
      <c r="I9741" t="str">
        <f t="shared" si="123"/>
        <v>Females</v>
      </c>
      <c r="J9741">
        <f t="shared" si="121"/>
        <v>0</v>
      </c>
    </row>
    <row r="9742" spans="1:10" x14ac:dyDescent="0.3">
      <c r="A9742" s="15">
        <v>2019</v>
      </c>
      <c r="B9742" t="s">
        <v>112</v>
      </c>
      <c r="C9742" t="s">
        <v>156</v>
      </c>
      <c r="D9742" t="s">
        <v>205</v>
      </c>
      <c r="E9742" s="12">
        <v>68.414599999999993</v>
      </c>
      <c r="G9742">
        <v>2019</v>
      </c>
      <c r="H9742" t="str">
        <f t="shared" si="122"/>
        <v/>
      </c>
      <c r="I9742" t="str">
        <f t="shared" si="123"/>
        <v/>
      </c>
      <c r="J9742">
        <f t="shared" si="121"/>
        <v>0</v>
      </c>
    </row>
    <row r="9743" spans="1:10" x14ac:dyDescent="0.3">
      <c r="A9743" s="15">
        <v>2019</v>
      </c>
      <c r="B9743" t="s">
        <v>112</v>
      </c>
      <c r="C9743" t="s">
        <v>157</v>
      </c>
      <c r="D9743" t="s">
        <v>202</v>
      </c>
      <c r="E9743" s="12">
        <v>59.926299999999998</v>
      </c>
      <c r="G9743">
        <v>2019</v>
      </c>
      <c r="H9743" t="str">
        <f t="shared" si="122"/>
        <v/>
      </c>
      <c r="I9743" t="str">
        <f t="shared" si="123"/>
        <v/>
      </c>
      <c r="J9743">
        <f t="shared" si="121"/>
        <v>0</v>
      </c>
    </row>
    <row r="9744" spans="1:10" x14ac:dyDescent="0.3">
      <c r="A9744" s="15">
        <v>2019</v>
      </c>
      <c r="B9744" t="s">
        <v>112</v>
      </c>
      <c r="C9744" t="s">
        <v>157</v>
      </c>
      <c r="D9744" t="s">
        <v>203</v>
      </c>
      <c r="E9744" s="12">
        <v>64.266329999999996</v>
      </c>
      <c r="G9744">
        <v>2019</v>
      </c>
      <c r="H9744" t="str">
        <f t="shared" si="122"/>
        <v/>
      </c>
      <c r="I9744" t="str">
        <f t="shared" si="123"/>
        <v>Females</v>
      </c>
      <c r="J9744">
        <f t="shared" si="121"/>
        <v>0</v>
      </c>
    </row>
    <row r="9745" spans="1:10" x14ac:dyDescent="0.3">
      <c r="A9745" s="15">
        <v>2019</v>
      </c>
      <c r="B9745" t="s">
        <v>112</v>
      </c>
      <c r="C9745" t="s">
        <v>157</v>
      </c>
      <c r="D9745" t="s">
        <v>205</v>
      </c>
      <c r="E9745" s="12">
        <v>62.111620000000002</v>
      </c>
      <c r="G9745">
        <v>2019</v>
      </c>
      <c r="H9745" t="str">
        <f t="shared" si="122"/>
        <v/>
      </c>
      <c r="I9745" t="str">
        <f t="shared" si="123"/>
        <v/>
      </c>
      <c r="J9745">
        <f t="shared" si="121"/>
        <v>0</v>
      </c>
    </row>
    <row r="9746" spans="1:10" x14ac:dyDescent="0.3">
      <c r="A9746" s="15">
        <v>2019</v>
      </c>
      <c r="B9746" t="s">
        <v>112</v>
      </c>
      <c r="C9746" t="s">
        <v>158</v>
      </c>
      <c r="D9746" t="s">
        <v>202</v>
      </c>
      <c r="E9746" s="12">
        <v>60.598999999999997</v>
      </c>
      <c r="G9746">
        <v>2019</v>
      </c>
      <c r="H9746" t="str">
        <f t="shared" si="122"/>
        <v/>
      </c>
      <c r="I9746" t="str">
        <f t="shared" si="123"/>
        <v/>
      </c>
      <c r="J9746">
        <f t="shared" si="121"/>
        <v>0</v>
      </c>
    </row>
    <row r="9747" spans="1:10" x14ac:dyDescent="0.3">
      <c r="A9747" s="15">
        <v>2019</v>
      </c>
      <c r="B9747" t="s">
        <v>112</v>
      </c>
      <c r="C9747" t="s">
        <v>158</v>
      </c>
      <c r="D9747" t="s">
        <v>203</v>
      </c>
      <c r="E9747" s="12">
        <v>67.838239999999999</v>
      </c>
      <c r="G9747">
        <v>2019</v>
      </c>
      <c r="H9747" t="str">
        <f t="shared" si="122"/>
        <v/>
      </c>
      <c r="I9747" t="str">
        <f t="shared" si="123"/>
        <v>Females</v>
      </c>
      <c r="J9747">
        <f t="shared" si="121"/>
        <v>0</v>
      </c>
    </row>
    <row r="9748" spans="1:10" x14ac:dyDescent="0.3">
      <c r="A9748" s="15">
        <v>2019</v>
      </c>
      <c r="B9748" t="s">
        <v>112</v>
      </c>
      <c r="C9748" t="s">
        <v>158</v>
      </c>
      <c r="D9748" t="s">
        <v>205</v>
      </c>
      <c r="E9748" s="12">
        <v>64.304150000000007</v>
      </c>
      <c r="G9748">
        <v>2019</v>
      </c>
      <c r="H9748" t="str">
        <f t="shared" si="122"/>
        <v/>
      </c>
      <c r="I9748" t="str">
        <f t="shared" si="123"/>
        <v/>
      </c>
      <c r="J9748">
        <f t="shared" si="121"/>
        <v>0</v>
      </c>
    </row>
    <row r="9749" spans="1:10" x14ac:dyDescent="0.3">
      <c r="A9749" s="15">
        <v>2019</v>
      </c>
      <c r="B9749" t="s">
        <v>112</v>
      </c>
      <c r="C9749" t="s">
        <v>217</v>
      </c>
      <c r="D9749" t="s">
        <v>202</v>
      </c>
      <c r="E9749" s="12">
        <v>69.636920000000003</v>
      </c>
      <c r="G9749">
        <v>2019</v>
      </c>
      <c r="H9749" t="str">
        <f t="shared" si="122"/>
        <v/>
      </c>
      <c r="I9749" t="str">
        <f t="shared" si="123"/>
        <v/>
      </c>
      <c r="J9749">
        <f t="shared" si="121"/>
        <v>0</v>
      </c>
    </row>
    <row r="9750" spans="1:10" x14ac:dyDescent="0.3">
      <c r="A9750" s="15">
        <v>2019</v>
      </c>
      <c r="B9750" t="s">
        <v>112</v>
      </c>
      <c r="C9750" t="s">
        <v>217</v>
      </c>
      <c r="D9750" t="s">
        <v>203</v>
      </c>
      <c r="E9750" s="12">
        <v>70.618099999999998</v>
      </c>
      <c r="G9750">
        <v>2019</v>
      </c>
      <c r="H9750" t="str">
        <f t="shared" si="122"/>
        <v/>
      </c>
      <c r="I9750" t="str">
        <f t="shared" si="123"/>
        <v>Females</v>
      </c>
      <c r="J9750">
        <f t="shared" si="121"/>
        <v>0</v>
      </c>
    </row>
    <row r="9751" spans="1:10" x14ac:dyDescent="0.3">
      <c r="A9751" s="15">
        <v>2019</v>
      </c>
      <c r="B9751" t="s">
        <v>112</v>
      </c>
      <c r="C9751" t="s">
        <v>217</v>
      </c>
      <c r="D9751" t="s">
        <v>205</v>
      </c>
      <c r="E9751" s="12">
        <v>70.134910000000005</v>
      </c>
      <c r="G9751">
        <v>2019</v>
      </c>
      <c r="H9751" t="str">
        <f t="shared" si="122"/>
        <v/>
      </c>
      <c r="I9751" t="str">
        <f t="shared" si="123"/>
        <v/>
      </c>
      <c r="J9751">
        <f t="shared" si="121"/>
        <v>0</v>
      </c>
    </row>
    <row r="9752" spans="1:10" x14ac:dyDescent="0.3">
      <c r="A9752" s="15">
        <v>2019</v>
      </c>
      <c r="B9752" t="s">
        <v>112</v>
      </c>
      <c r="C9752" t="s">
        <v>159</v>
      </c>
      <c r="D9752" t="s">
        <v>202</v>
      </c>
      <c r="E9752" s="12">
        <v>63.536160000000002</v>
      </c>
      <c r="G9752">
        <v>2019</v>
      </c>
      <c r="H9752" t="str">
        <f t="shared" si="122"/>
        <v/>
      </c>
      <c r="I9752" t="str">
        <f t="shared" si="123"/>
        <v/>
      </c>
      <c r="J9752">
        <f t="shared" si="121"/>
        <v>0</v>
      </c>
    </row>
    <row r="9753" spans="1:10" x14ac:dyDescent="0.3">
      <c r="A9753" s="15">
        <v>2019</v>
      </c>
      <c r="B9753" t="s">
        <v>112</v>
      </c>
      <c r="C9753" t="s">
        <v>159</v>
      </c>
      <c r="D9753" t="s">
        <v>203</v>
      </c>
      <c r="E9753" s="12">
        <v>65.798249999999996</v>
      </c>
      <c r="G9753">
        <v>2019</v>
      </c>
      <c r="H9753" t="str">
        <f t="shared" si="122"/>
        <v/>
      </c>
      <c r="I9753" t="str">
        <f t="shared" si="123"/>
        <v>Females</v>
      </c>
      <c r="J9753">
        <f t="shared" si="121"/>
        <v>0</v>
      </c>
    </row>
    <row r="9754" spans="1:10" x14ac:dyDescent="0.3">
      <c r="A9754" s="15">
        <v>2019</v>
      </c>
      <c r="B9754" t="s">
        <v>112</v>
      </c>
      <c r="C9754" t="s">
        <v>159</v>
      </c>
      <c r="D9754" t="s">
        <v>205</v>
      </c>
      <c r="E9754" s="12">
        <v>64.680040000000005</v>
      </c>
      <c r="G9754">
        <v>2019</v>
      </c>
      <c r="H9754" t="str">
        <f t="shared" si="122"/>
        <v/>
      </c>
      <c r="I9754" t="str">
        <f t="shared" si="123"/>
        <v/>
      </c>
      <c r="J9754">
        <f t="shared" si="121"/>
        <v>0</v>
      </c>
    </row>
    <row r="9755" spans="1:10" x14ac:dyDescent="0.3">
      <c r="A9755" s="15">
        <v>2019</v>
      </c>
      <c r="B9755" t="s">
        <v>112</v>
      </c>
      <c r="C9755" t="s">
        <v>160</v>
      </c>
      <c r="D9755" t="s">
        <v>202</v>
      </c>
      <c r="E9755" s="12">
        <v>65.237700000000004</v>
      </c>
      <c r="G9755">
        <v>2019</v>
      </c>
      <c r="H9755" t="str">
        <f t="shared" si="122"/>
        <v/>
      </c>
      <c r="I9755" t="str">
        <f t="shared" si="123"/>
        <v/>
      </c>
      <c r="J9755">
        <f t="shared" si="121"/>
        <v>0</v>
      </c>
    </row>
    <row r="9756" spans="1:10" x14ac:dyDescent="0.3">
      <c r="A9756" s="15">
        <v>2019</v>
      </c>
      <c r="B9756" t="s">
        <v>112</v>
      </c>
      <c r="C9756" t="s">
        <v>160</v>
      </c>
      <c r="D9756" t="s">
        <v>203</v>
      </c>
      <c r="E9756" s="12">
        <v>68.741489999999999</v>
      </c>
      <c r="G9756">
        <v>2019</v>
      </c>
      <c r="H9756" t="str">
        <f t="shared" si="122"/>
        <v/>
      </c>
      <c r="I9756" t="str">
        <f t="shared" si="123"/>
        <v>Females</v>
      </c>
      <c r="J9756">
        <f t="shared" si="121"/>
        <v>0</v>
      </c>
    </row>
    <row r="9757" spans="1:10" x14ac:dyDescent="0.3">
      <c r="A9757" s="15">
        <v>2019</v>
      </c>
      <c r="B9757" t="s">
        <v>112</v>
      </c>
      <c r="C9757" t="s">
        <v>160</v>
      </c>
      <c r="D9757" t="s">
        <v>205</v>
      </c>
      <c r="E9757" s="12">
        <v>66.974170000000001</v>
      </c>
      <c r="G9757">
        <v>2019</v>
      </c>
      <c r="H9757" t="str">
        <f t="shared" si="122"/>
        <v/>
      </c>
      <c r="I9757" t="str">
        <f t="shared" si="123"/>
        <v/>
      </c>
      <c r="J9757">
        <f t="shared" si="121"/>
        <v>0</v>
      </c>
    </row>
    <row r="9758" spans="1:10" x14ac:dyDescent="0.3">
      <c r="A9758" s="15">
        <v>2019</v>
      </c>
      <c r="B9758" t="s">
        <v>161</v>
      </c>
      <c r="C9758" t="s">
        <v>162</v>
      </c>
      <c r="D9758" t="s">
        <v>202</v>
      </c>
      <c r="E9758" s="12">
        <v>54.734070000000003</v>
      </c>
      <c r="G9758">
        <v>2019</v>
      </c>
      <c r="H9758" t="str">
        <f t="shared" si="122"/>
        <v/>
      </c>
      <c r="I9758" t="str">
        <f t="shared" si="123"/>
        <v/>
      </c>
      <c r="J9758">
        <f t="shared" si="121"/>
        <v>0</v>
      </c>
    </row>
    <row r="9759" spans="1:10" x14ac:dyDescent="0.3">
      <c r="A9759" s="15">
        <v>2019</v>
      </c>
      <c r="B9759" t="s">
        <v>161</v>
      </c>
      <c r="C9759" t="s">
        <v>162</v>
      </c>
      <c r="D9759" t="s">
        <v>203</v>
      </c>
      <c r="E9759" s="12">
        <v>53.15305</v>
      </c>
      <c r="G9759">
        <v>2019</v>
      </c>
      <c r="H9759" t="str">
        <f t="shared" si="122"/>
        <v/>
      </c>
      <c r="I9759" t="str">
        <f t="shared" si="123"/>
        <v>Females</v>
      </c>
      <c r="J9759">
        <f t="shared" si="121"/>
        <v>0</v>
      </c>
    </row>
    <row r="9760" spans="1:10" x14ac:dyDescent="0.3">
      <c r="A9760" s="15">
        <v>2019</v>
      </c>
      <c r="B9760" t="s">
        <v>161</v>
      </c>
      <c r="C9760" t="s">
        <v>162</v>
      </c>
      <c r="D9760" t="s">
        <v>205</v>
      </c>
      <c r="E9760" s="12">
        <v>53.94961</v>
      </c>
      <c r="G9760">
        <v>2019</v>
      </c>
      <c r="H9760" t="str">
        <f t="shared" si="122"/>
        <v/>
      </c>
      <c r="I9760" t="str">
        <f t="shared" si="123"/>
        <v/>
      </c>
      <c r="J9760">
        <f t="shared" si="121"/>
        <v>0</v>
      </c>
    </row>
    <row r="9761" spans="1:10" x14ac:dyDescent="0.3">
      <c r="A9761" s="15">
        <v>2019</v>
      </c>
      <c r="B9761" t="s">
        <v>161</v>
      </c>
      <c r="C9761" t="s">
        <v>163</v>
      </c>
      <c r="D9761" t="s">
        <v>202</v>
      </c>
      <c r="E9761" s="12">
        <v>65.97636</v>
      </c>
      <c r="G9761">
        <v>2019</v>
      </c>
      <c r="H9761" t="str">
        <f t="shared" si="122"/>
        <v/>
      </c>
      <c r="I9761" t="str">
        <f t="shared" si="123"/>
        <v/>
      </c>
      <c r="J9761">
        <f t="shared" si="121"/>
        <v>0</v>
      </c>
    </row>
    <row r="9762" spans="1:10" x14ac:dyDescent="0.3">
      <c r="A9762" s="15">
        <v>2019</v>
      </c>
      <c r="B9762" t="s">
        <v>161</v>
      </c>
      <c r="C9762" t="s">
        <v>163</v>
      </c>
      <c r="D9762" t="s">
        <v>203</v>
      </c>
      <c r="E9762" s="12">
        <v>65.487579999999994</v>
      </c>
      <c r="G9762">
        <v>2019</v>
      </c>
      <c r="H9762" t="str">
        <f t="shared" si="122"/>
        <v/>
      </c>
      <c r="I9762" t="str">
        <f t="shared" si="123"/>
        <v>Females</v>
      </c>
      <c r="J9762">
        <f t="shared" si="121"/>
        <v>0</v>
      </c>
    </row>
    <row r="9763" spans="1:10" x14ac:dyDescent="0.3">
      <c r="A9763" s="15">
        <v>2019</v>
      </c>
      <c r="B9763" t="s">
        <v>161</v>
      </c>
      <c r="C9763" t="s">
        <v>163</v>
      </c>
      <c r="D9763" t="s">
        <v>205</v>
      </c>
      <c r="E9763" s="12">
        <v>65.876589999999993</v>
      </c>
      <c r="G9763">
        <v>2019</v>
      </c>
      <c r="H9763" t="str">
        <f t="shared" si="122"/>
        <v/>
      </c>
      <c r="I9763" t="str">
        <f t="shared" si="123"/>
        <v/>
      </c>
      <c r="J9763">
        <f t="shared" si="121"/>
        <v>0</v>
      </c>
    </row>
    <row r="9764" spans="1:10" x14ac:dyDescent="0.3">
      <c r="A9764" s="15">
        <v>2019</v>
      </c>
      <c r="B9764" t="s">
        <v>161</v>
      </c>
      <c r="C9764" t="s">
        <v>164</v>
      </c>
      <c r="D9764" t="s">
        <v>202</v>
      </c>
      <c r="E9764" s="12">
        <v>57.206020000000002</v>
      </c>
      <c r="G9764">
        <v>2019</v>
      </c>
      <c r="H9764" t="str">
        <f t="shared" si="122"/>
        <v/>
      </c>
      <c r="I9764" t="str">
        <f t="shared" si="123"/>
        <v/>
      </c>
      <c r="J9764">
        <f t="shared" si="121"/>
        <v>0</v>
      </c>
    </row>
    <row r="9765" spans="1:10" x14ac:dyDescent="0.3">
      <c r="A9765" s="15">
        <v>2019</v>
      </c>
      <c r="B9765" t="s">
        <v>161</v>
      </c>
      <c r="C9765" t="s">
        <v>164</v>
      </c>
      <c r="D9765" t="s">
        <v>203</v>
      </c>
      <c r="E9765" s="12">
        <v>58.899070000000002</v>
      </c>
      <c r="G9765">
        <v>2019</v>
      </c>
      <c r="H9765" t="str">
        <f t="shared" si="122"/>
        <v/>
      </c>
      <c r="I9765" t="str">
        <f t="shared" si="123"/>
        <v>Females</v>
      </c>
      <c r="J9765">
        <f t="shared" si="121"/>
        <v>0</v>
      </c>
    </row>
    <row r="9766" spans="1:10" x14ac:dyDescent="0.3">
      <c r="A9766" s="15">
        <v>2019</v>
      </c>
      <c r="B9766" t="s">
        <v>161</v>
      </c>
      <c r="C9766" t="s">
        <v>164</v>
      </c>
      <c r="D9766" t="s">
        <v>205</v>
      </c>
      <c r="E9766" s="12">
        <v>57.99794</v>
      </c>
      <c r="G9766">
        <v>2019</v>
      </c>
      <c r="H9766" t="str">
        <f t="shared" si="122"/>
        <v/>
      </c>
      <c r="I9766" t="str">
        <f t="shared" si="123"/>
        <v/>
      </c>
      <c r="J9766">
        <f t="shared" si="121"/>
        <v>0</v>
      </c>
    </row>
    <row r="9767" spans="1:10" x14ac:dyDescent="0.3">
      <c r="A9767" s="15">
        <v>2019</v>
      </c>
      <c r="B9767" t="s">
        <v>161</v>
      </c>
      <c r="C9767" t="s">
        <v>165</v>
      </c>
      <c r="D9767" t="s">
        <v>202</v>
      </c>
      <c r="E9767" s="12">
        <v>62.29045</v>
      </c>
      <c r="G9767">
        <v>2019</v>
      </c>
      <c r="H9767" t="str">
        <f t="shared" si="122"/>
        <v/>
      </c>
      <c r="I9767" t="str">
        <f t="shared" si="123"/>
        <v/>
      </c>
      <c r="J9767">
        <f t="shared" si="121"/>
        <v>0</v>
      </c>
    </row>
    <row r="9768" spans="1:10" x14ac:dyDescent="0.3">
      <c r="A9768" s="15">
        <v>2019</v>
      </c>
      <c r="B9768" t="s">
        <v>161</v>
      </c>
      <c r="C9768" t="s">
        <v>165</v>
      </c>
      <c r="D9768" t="s">
        <v>203</v>
      </c>
      <c r="E9768" s="12">
        <v>63.683929999999997</v>
      </c>
      <c r="G9768">
        <v>2019</v>
      </c>
      <c r="H9768" t="str">
        <f t="shared" si="122"/>
        <v/>
      </c>
      <c r="I9768" t="str">
        <f t="shared" si="123"/>
        <v>Females</v>
      </c>
      <c r="J9768">
        <f t="shared" si="121"/>
        <v>0</v>
      </c>
    </row>
    <row r="9769" spans="1:10" x14ac:dyDescent="0.3">
      <c r="A9769" s="15">
        <v>2019</v>
      </c>
      <c r="B9769" t="s">
        <v>161</v>
      </c>
      <c r="C9769" t="s">
        <v>165</v>
      </c>
      <c r="D9769" t="s">
        <v>205</v>
      </c>
      <c r="E9769" s="12">
        <v>62.967649999999999</v>
      </c>
      <c r="G9769">
        <v>2019</v>
      </c>
      <c r="H9769" t="str">
        <f t="shared" si="122"/>
        <v/>
      </c>
      <c r="I9769" t="str">
        <f t="shared" si="123"/>
        <v/>
      </c>
      <c r="J9769">
        <f t="shared" si="121"/>
        <v>0</v>
      </c>
    </row>
    <row r="9770" spans="1:10" x14ac:dyDescent="0.3">
      <c r="A9770" s="15">
        <v>2019</v>
      </c>
      <c r="B9770" t="s">
        <v>161</v>
      </c>
      <c r="C9770" t="s">
        <v>166</v>
      </c>
      <c r="D9770" t="s">
        <v>202</v>
      </c>
      <c r="E9770" s="12">
        <v>65.965320000000006</v>
      </c>
      <c r="G9770">
        <v>2019</v>
      </c>
      <c r="H9770" t="str">
        <f t="shared" si="122"/>
        <v/>
      </c>
      <c r="I9770" t="str">
        <f t="shared" si="123"/>
        <v/>
      </c>
      <c r="J9770">
        <f t="shared" si="121"/>
        <v>0</v>
      </c>
    </row>
    <row r="9771" spans="1:10" x14ac:dyDescent="0.3">
      <c r="A9771" s="15">
        <v>2019</v>
      </c>
      <c r="B9771" t="s">
        <v>161</v>
      </c>
      <c r="C9771" t="s">
        <v>166</v>
      </c>
      <c r="D9771" t="s">
        <v>203</v>
      </c>
      <c r="E9771" s="12">
        <v>66.524019999999993</v>
      </c>
      <c r="G9771">
        <v>2019</v>
      </c>
      <c r="H9771" t="str">
        <f t="shared" si="122"/>
        <v/>
      </c>
      <c r="I9771" t="str">
        <f t="shared" si="123"/>
        <v>Females</v>
      </c>
      <c r="J9771">
        <f t="shared" si="121"/>
        <v>0</v>
      </c>
    </row>
    <row r="9772" spans="1:10" x14ac:dyDescent="0.3">
      <c r="A9772" s="15">
        <v>2019</v>
      </c>
      <c r="B9772" t="s">
        <v>161</v>
      </c>
      <c r="C9772" t="s">
        <v>166</v>
      </c>
      <c r="D9772" t="s">
        <v>205</v>
      </c>
      <c r="E9772" s="12">
        <v>66.256810000000002</v>
      </c>
      <c r="G9772">
        <v>2019</v>
      </c>
      <c r="H9772" t="str">
        <f t="shared" si="122"/>
        <v/>
      </c>
      <c r="I9772" t="str">
        <f t="shared" si="123"/>
        <v/>
      </c>
      <c r="J9772">
        <f t="shared" si="121"/>
        <v>0</v>
      </c>
    </row>
    <row r="9773" spans="1:10" x14ac:dyDescent="0.3">
      <c r="A9773" s="15">
        <v>2019</v>
      </c>
      <c r="B9773" t="s">
        <v>161</v>
      </c>
      <c r="C9773" t="s">
        <v>167</v>
      </c>
      <c r="D9773" t="s">
        <v>202</v>
      </c>
      <c r="E9773" s="12">
        <v>61.625900000000001</v>
      </c>
      <c r="G9773">
        <v>2019</v>
      </c>
      <c r="H9773" t="str">
        <f t="shared" si="122"/>
        <v/>
      </c>
      <c r="I9773" t="str">
        <f t="shared" si="123"/>
        <v/>
      </c>
      <c r="J9773">
        <f t="shared" si="121"/>
        <v>0</v>
      </c>
    </row>
    <row r="9774" spans="1:10" x14ac:dyDescent="0.3">
      <c r="A9774" s="15">
        <v>2019</v>
      </c>
      <c r="B9774" t="s">
        <v>161</v>
      </c>
      <c r="C9774" t="s">
        <v>167</v>
      </c>
      <c r="D9774" t="s">
        <v>203</v>
      </c>
      <c r="E9774" s="12">
        <v>63.702979999999997</v>
      </c>
      <c r="G9774">
        <v>2019</v>
      </c>
      <c r="H9774" t="str">
        <f t="shared" si="122"/>
        <v/>
      </c>
      <c r="I9774" t="str">
        <f t="shared" si="123"/>
        <v>Females</v>
      </c>
      <c r="J9774">
        <f t="shared" si="121"/>
        <v>0</v>
      </c>
    </row>
    <row r="9775" spans="1:10" x14ac:dyDescent="0.3">
      <c r="A9775" s="15">
        <v>2019</v>
      </c>
      <c r="B9775" t="s">
        <v>161</v>
      </c>
      <c r="C9775" t="s">
        <v>167</v>
      </c>
      <c r="D9775" t="s">
        <v>205</v>
      </c>
      <c r="E9775" s="12">
        <v>62.65887</v>
      </c>
      <c r="G9775">
        <v>2019</v>
      </c>
      <c r="H9775" t="str">
        <f t="shared" si="122"/>
        <v/>
      </c>
      <c r="I9775" t="str">
        <f t="shared" si="123"/>
        <v/>
      </c>
      <c r="J9775">
        <f t="shared" si="121"/>
        <v>0</v>
      </c>
    </row>
    <row r="9776" spans="1:10" x14ac:dyDescent="0.3">
      <c r="A9776" s="15">
        <v>2019</v>
      </c>
      <c r="B9776" t="s">
        <v>161</v>
      </c>
      <c r="C9776" t="s">
        <v>168</v>
      </c>
      <c r="D9776" t="s">
        <v>202</v>
      </c>
      <c r="E9776" s="12">
        <v>68.053970000000007</v>
      </c>
      <c r="G9776">
        <v>2019</v>
      </c>
      <c r="H9776" t="str">
        <f t="shared" si="122"/>
        <v/>
      </c>
      <c r="I9776" t="str">
        <f t="shared" si="123"/>
        <v/>
      </c>
      <c r="J9776">
        <f t="shared" si="121"/>
        <v>0</v>
      </c>
    </row>
    <row r="9777" spans="1:10" x14ac:dyDescent="0.3">
      <c r="A9777" s="15">
        <v>2019</v>
      </c>
      <c r="B9777" t="s">
        <v>161</v>
      </c>
      <c r="C9777" t="s">
        <v>168</v>
      </c>
      <c r="D9777" t="s">
        <v>203</v>
      </c>
      <c r="E9777" s="12">
        <v>67.168859999999995</v>
      </c>
      <c r="G9777">
        <v>2019</v>
      </c>
      <c r="H9777" t="str">
        <f t="shared" si="122"/>
        <v/>
      </c>
      <c r="I9777" t="str">
        <f t="shared" si="123"/>
        <v>Females</v>
      </c>
      <c r="J9777">
        <f t="shared" si="121"/>
        <v>0</v>
      </c>
    </row>
    <row r="9778" spans="1:10" x14ac:dyDescent="0.3">
      <c r="A9778" s="15">
        <v>2019</v>
      </c>
      <c r="B9778" t="s">
        <v>161</v>
      </c>
      <c r="C9778" t="s">
        <v>168</v>
      </c>
      <c r="D9778" t="s">
        <v>205</v>
      </c>
      <c r="E9778" s="12">
        <v>67.600020000000001</v>
      </c>
      <c r="G9778">
        <v>2019</v>
      </c>
      <c r="H9778" t="str">
        <f t="shared" si="122"/>
        <v/>
      </c>
      <c r="I9778" t="str">
        <f t="shared" si="123"/>
        <v/>
      </c>
      <c r="J9778">
        <f t="shared" si="121"/>
        <v>0</v>
      </c>
    </row>
    <row r="9779" spans="1:10" x14ac:dyDescent="0.3">
      <c r="A9779" s="15">
        <v>2019</v>
      </c>
      <c r="B9779" t="s">
        <v>161</v>
      </c>
      <c r="C9779" t="s">
        <v>169</v>
      </c>
      <c r="D9779" t="s">
        <v>202</v>
      </c>
      <c r="E9779" s="12">
        <v>69.506900000000002</v>
      </c>
      <c r="G9779">
        <v>2019</v>
      </c>
      <c r="H9779" t="str">
        <f t="shared" si="122"/>
        <v/>
      </c>
      <c r="I9779" t="str">
        <f t="shared" si="123"/>
        <v/>
      </c>
      <c r="J9779">
        <f t="shared" si="121"/>
        <v>0</v>
      </c>
    </row>
    <row r="9780" spans="1:10" x14ac:dyDescent="0.3">
      <c r="A9780" s="15">
        <v>2019</v>
      </c>
      <c r="B9780" t="s">
        <v>161</v>
      </c>
      <c r="C9780" t="s">
        <v>169</v>
      </c>
      <c r="D9780" t="s">
        <v>203</v>
      </c>
      <c r="E9780" s="12">
        <v>71.094449999999995</v>
      </c>
      <c r="G9780">
        <v>2019</v>
      </c>
      <c r="H9780" t="str">
        <f t="shared" si="122"/>
        <v/>
      </c>
      <c r="I9780" t="str">
        <f t="shared" si="123"/>
        <v>Females</v>
      </c>
      <c r="J9780">
        <f t="shared" si="121"/>
        <v>0</v>
      </c>
    </row>
    <row r="9781" spans="1:10" x14ac:dyDescent="0.3">
      <c r="A9781" s="15">
        <v>2019</v>
      </c>
      <c r="B9781" t="s">
        <v>161</v>
      </c>
      <c r="C9781" t="s">
        <v>169</v>
      </c>
      <c r="D9781" t="s">
        <v>205</v>
      </c>
      <c r="E9781" s="12">
        <v>70.087720000000004</v>
      </c>
      <c r="G9781">
        <v>2019</v>
      </c>
      <c r="H9781" t="str">
        <f t="shared" si="122"/>
        <v/>
      </c>
      <c r="I9781" t="str">
        <f t="shared" si="123"/>
        <v/>
      </c>
      <c r="J9781">
        <f t="shared" si="121"/>
        <v>0</v>
      </c>
    </row>
    <row r="9782" spans="1:10" x14ac:dyDescent="0.3">
      <c r="A9782" s="15">
        <v>2019</v>
      </c>
      <c r="B9782" t="s">
        <v>161</v>
      </c>
      <c r="C9782" t="s">
        <v>170</v>
      </c>
      <c r="D9782" t="s">
        <v>202</v>
      </c>
      <c r="E9782" s="12">
        <v>65.060890000000001</v>
      </c>
      <c r="G9782">
        <v>2019</v>
      </c>
      <c r="H9782" t="str">
        <f t="shared" si="122"/>
        <v/>
      </c>
      <c r="I9782" t="str">
        <f t="shared" si="123"/>
        <v/>
      </c>
      <c r="J9782">
        <f t="shared" si="121"/>
        <v>0</v>
      </c>
    </row>
    <row r="9783" spans="1:10" x14ac:dyDescent="0.3">
      <c r="A9783" s="15">
        <v>2019</v>
      </c>
      <c r="B9783" t="s">
        <v>161</v>
      </c>
      <c r="C9783" t="s">
        <v>170</v>
      </c>
      <c r="D9783" t="s">
        <v>203</v>
      </c>
      <c r="E9783" s="12">
        <v>67.045100000000005</v>
      </c>
      <c r="G9783">
        <v>2019</v>
      </c>
      <c r="H9783" t="str">
        <f t="shared" si="122"/>
        <v/>
      </c>
      <c r="I9783" t="str">
        <f t="shared" si="123"/>
        <v>Females</v>
      </c>
      <c r="J9783">
        <f t="shared" si="121"/>
        <v>0</v>
      </c>
    </row>
    <row r="9784" spans="1:10" x14ac:dyDescent="0.3">
      <c r="A9784" s="15">
        <v>2019</v>
      </c>
      <c r="B9784" t="s">
        <v>161</v>
      </c>
      <c r="C9784" t="s">
        <v>170</v>
      </c>
      <c r="D9784" t="s">
        <v>205</v>
      </c>
      <c r="E9784" s="12">
        <v>65.963239999999999</v>
      </c>
      <c r="G9784">
        <v>2019</v>
      </c>
      <c r="H9784" t="str">
        <f t="shared" si="122"/>
        <v/>
      </c>
      <c r="I9784" t="str">
        <f t="shared" si="123"/>
        <v/>
      </c>
      <c r="J9784">
        <f t="shared" ref="J9784:J9847" si="124">IF(AND(A9784=$G$9335,AND(H9784=$H$1,I9784=$I$1)),E9784,0)</f>
        <v>0</v>
      </c>
    </row>
    <row r="9785" spans="1:10" x14ac:dyDescent="0.3">
      <c r="A9785" s="15">
        <v>2019</v>
      </c>
      <c r="B9785" t="s">
        <v>161</v>
      </c>
      <c r="C9785" t="s">
        <v>171</v>
      </c>
      <c r="D9785" t="s">
        <v>202</v>
      </c>
      <c r="E9785" s="12">
        <v>64.912649999999999</v>
      </c>
      <c r="G9785">
        <v>2019</v>
      </c>
      <c r="H9785" t="str">
        <f t="shared" si="122"/>
        <v/>
      </c>
      <c r="I9785" t="str">
        <f t="shared" si="123"/>
        <v/>
      </c>
      <c r="J9785">
        <f t="shared" si="124"/>
        <v>0</v>
      </c>
    </row>
    <row r="9786" spans="1:10" x14ac:dyDescent="0.3">
      <c r="A9786" s="15">
        <v>2019</v>
      </c>
      <c r="B9786" t="s">
        <v>161</v>
      </c>
      <c r="C9786" t="s">
        <v>171</v>
      </c>
      <c r="D9786" t="s">
        <v>203</v>
      </c>
      <c r="E9786" s="12">
        <v>65.500910000000005</v>
      </c>
      <c r="G9786">
        <v>2019</v>
      </c>
      <c r="H9786" t="str">
        <f t="shared" si="122"/>
        <v/>
      </c>
      <c r="I9786" t="str">
        <f t="shared" si="123"/>
        <v>Females</v>
      </c>
      <c r="J9786">
        <f t="shared" si="124"/>
        <v>0</v>
      </c>
    </row>
    <row r="9787" spans="1:10" x14ac:dyDescent="0.3">
      <c r="A9787" s="15">
        <v>2019</v>
      </c>
      <c r="B9787" t="s">
        <v>161</v>
      </c>
      <c r="C9787" t="s">
        <v>171</v>
      </c>
      <c r="D9787" t="s">
        <v>205</v>
      </c>
      <c r="E9787" s="12">
        <v>65.21575</v>
      </c>
      <c r="G9787">
        <v>2019</v>
      </c>
      <c r="H9787" t="str">
        <f t="shared" si="122"/>
        <v/>
      </c>
      <c r="I9787" t="str">
        <f t="shared" si="123"/>
        <v/>
      </c>
      <c r="J9787">
        <f t="shared" si="124"/>
        <v>0</v>
      </c>
    </row>
    <row r="9788" spans="1:10" x14ac:dyDescent="0.3">
      <c r="A9788" s="15">
        <v>2019</v>
      </c>
      <c r="B9788" t="s">
        <v>161</v>
      </c>
      <c r="C9788" t="s">
        <v>172</v>
      </c>
      <c r="D9788" t="s">
        <v>202</v>
      </c>
      <c r="E9788" s="12">
        <v>63.72063</v>
      </c>
      <c r="G9788">
        <v>2019</v>
      </c>
      <c r="H9788" t="str">
        <f t="shared" si="122"/>
        <v/>
      </c>
      <c r="I9788" t="str">
        <f t="shared" si="123"/>
        <v/>
      </c>
      <c r="J9788">
        <f t="shared" si="124"/>
        <v>0</v>
      </c>
    </row>
    <row r="9789" spans="1:10" x14ac:dyDescent="0.3">
      <c r="A9789" s="15">
        <v>2019</v>
      </c>
      <c r="B9789" t="s">
        <v>161</v>
      </c>
      <c r="C9789" t="s">
        <v>172</v>
      </c>
      <c r="D9789" t="s">
        <v>203</v>
      </c>
      <c r="E9789" s="12">
        <v>63.702469999999998</v>
      </c>
      <c r="G9789">
        <v>2019</v>
      </c>
      <c r="H9789" t="str">
        <f t="shared" si="122"/>
        <v/>
      </c>
      <c r="I9789" t="str">
        <f t="shared" si="123"/>
        <v>Females</v>
      </c>
      <c r="J9789">
        <f t="shared" si="124"/>
        <v>0</v>
      </c>
    </row>
    <row r="9790" spans="1:10" x14ac:dyDescent="0.3">
      <c r="A9790" s="15">
        <v>2019</v>
      </c>
      <c r="B9790" t="s">
        <v>161</v>
      </c>
      <c r="C9790" t="s">
        <v>172</v>
      </c>
      <c r="D9790" t="s">
        <v>205</v>
      </c>
      <c r="E9790" s="12">
        <v>63.686079999999997</v>
      </c>
      <c r="G9790">
        <v>2019</v>
      </c>
      <c r="H9790" t="str">
        <f t="shared" si="122"/>
        <v/>
      </c>
      <c r="I9790" t="str">
        <f t="shared" si="123"/>
        <v/>
      </c>
      <c r="J9790">
        <f t="shared" si="124"/>
        <v>0</v>
      </c>
    </row>
    <row r="9791" spans="1:10" x14ac:dyDescent="0.3">
      <c r="A9791" s="15">
        <v>2019</v>
      </c>
      <c r="B9791" t="s">
        <v>161</v>
      </c>
      <c r="C9791" t="s">
        <v>173</v>
      </c>
      <c r="D9791" t="s">
        <v>202</v>
      </c>
      <c r="E9791" s="12">
        <v>64.511560000000003</v>
      </c>
      <c r="G9791">
        <v>2019</v>
      </c>
      <c r="H9791" t="str">
        <f t="shared" si="122"/>
        <v/>
      </c>
      <c r="I9791" t="str">
        <f t="shared" si="123"/>
        <v/>
      </c>
      <c r="J9791">
        <f t="shared" si="124"/>
        <v>0</v>
      </c>
    </row>
    <row r="9792" spans="1:10" x14ac:dyDescent="0.3">
      <c r="A9792" s="15">
        <v>2019</v>
      </c>
      <c r="B9792" t="s">
        <v>161</v>
      </c>
      <c r="C9792" t="s">
        <v>173</v>
      </c>
      <c r="D9792" t="s">
        <v>203</v>
      </c>
      <c r="E9792" s="12">
        <v>64.513170000000002</v>
      </c>
      <c r="G9792">
        <v>2019</v>
      </c>
      <c r="H9792" t="str">
        <f t="shared" si="122"/>
        <v/>
      </c>
      <c r="I9792" t="str">
        <f t="shared" si="123"/>
        <v>Females</v>
      </c>
      <c r="J9792">
        <f t="shared" si="124"/>
        <v>0</v>
      </c>
    </row>
    <row r="9793" spans="1:10" x14ac:dyDescent="0.3">
      <c r="A9793" s="15">
        <v>2019</v>
      </c>
      <c r="B9793" t="s">
        <v>161</v>
      </c>
      <c r="C9793" t="s">
        <v>173</v>
      </c>
      <c r="D9793" t="s">
        <v>205</v>
      </c>
      <c r="E9793" s="12">
        <v>64.676299999999998</v>
      </c>
      <c r="G9793">
        <v>2019</v>
      </c>
      <c r="H9793" t="str">
        <f t="shared" ref="H9793:H9856" si="125">IF(C9793=H460, C9793,"")</f>
        <v/>
      </c>
      <c r="I9793" t="str">
        <f t="shared" ref="I9793:I9856" si="126">IF(D9793=I460,D9793,"")</f>
        <v/>
      </c>
      <c r="J9793">
        <f t="shared" si="124"/>
        <v>0</v>
      </c>
    </row>
    <row r="9794" spans="1:10" x14ac:dyDescent="0.3">
      <c r="A9794" s="15">
        <v>2019</v>
      </c>
      <c r="B9794" t="s">
        <v>161</v>
      </c>
      <c r="C9794" t="s">
        <v>174</v>
      </c>
      <c r="D9794" t="s">
        <v>202</v>
      </c>
      <c r="E9794" s="12">
        <v>56.908999999999999</v>
      </c>
      <c r="G9794">
        <v>2019</v>
      </c>
      <c r="H9794" t="str">
        <f t="shared" si="125"/>
        <v/>
      </c>
      <c r="I9794" t="str">
        <f t="shared" si="126"/>
        <v/>
      </c>
      <c r="J9794">
        <f t="shared" si="124"/>
        <v>0</v>
      </c>
    </row>
    <row r="9795" spans="1:10" x14ac:dyDescent="0.3">
      <c r="A9795" s="15">
        <v>2019</v>
      </c>
      <c r="B9795" t="s">
        <v>161</v>
      </c>
      <c r="C9795" t="s">
        <v>174</v>
      </c>
      <c r="D9795" t="s">
        <v>203</v>
      </c>
      <c r="E9795" s="12">
        <v>56.828189999999999</v>
      </c>
      <c r="G9795">
        <v>2019</v>
      </c>
      <c r="H9795" t="str">
        <f t="shared" si="125"/>
        <v/>
      </c>
      <c r="I9795" t="str">
        <f t="shared" si="126"/>
        <v>Females</v>
      </c>
      <c r="J9795">
        <f t="shared" si="124"/>
        <v>0</v>
      </c>
    </row>
    <row r="9796" spans="1:10" x14ac:dyDescent="0.3">
      <c r="A9796" s="15">
        <v>2019</v>
      </c>
      <c r="B9796" t="s">
        <v>161</v>
      </c>
      <c r="C9796" t="s">
        <v>174</v>
      </c>
      <c r="D9796" t="s">
        <v>205</v>
      </c>
      <c r="E9796" s="12">
        <v>56.866590000000002</v>
      </c>
      <c r="G9796">
        <v>2019</v>
      </c>
      <c r="H9796" t="str">
        <f t="shared" si="125"/>
        <v/>
      </c>
      <c r="I9796" t="str">
        <f t="shared" si="126"/>
        <v/>
      </c>
      <c r="J9796">
        <f t="shared" si="124"/>
        <v>0</v>
      </c>
    </row>
    <row r="9797" spans="1:10" x14ac:dyDescent="0.3">
      <c r="A9797" s="15">
        <v>2019</v>
      </c>
      <c r="B9797" t="s">
        <v>161</v>
      </c>
      <c r="C9797" t="s">
        <v>175</v>
      </c>
      <c r="D9797" t="s">
        <v>202</v>
      </c>
      <c r="E9797" s="12">
        <v>68.114649999999997</v>
      </c>
      <c r="G9797">
        <v>2019</v>
      </c>
      <c r="H9797" t="str">
        <f t="shared" si="125"/>
        <v/>
      </c>
      <c r="I9797" t="str">
        <f t="shared" si="126"/>
        <v/>
      </c>
      <c r="J9797">
        <f t="shared" si="124"/>
        <v>0</v>
      </c>
    </row>
    <row r="9798" spans="1:10" x14ac:dyDescent="0.3">
      <c r="A9798" s="15">
        <v>2019</v>
      </c>
      <c r="B9798" t="s">
        <v>161</v>
      </c>
      <c r="C9798" t="s">
        <v>175</v>
      </c>
      <c r="D9798" t="s">
        <v>203</v>
      </c>
      <c r="E9798" s="12">
        <v>65.064070000000001</v>
      </c>
      <c r="G9798">
        <v>2019</v>
      </c>
      <c r="H9798" t="str">
        <f t="shared" si="125"/>
        <v/>
      </c>
      <c r="I9798" t="str">
        <f t="shared" si="126"/>
        <v>Females</v>
      </c>
      <c r="J9798">
        <f t="shared" si="124"/>
        <v>0</v>
      </c>
    </row>
    <row r="9799" spans="1:10" x14ac:dyDescent="0.3">
      <c r="A9799" s="15">
        <v>2019</v>
      </c>
      <c r="B9799" t="s">
        <v>161</v>
      </c>
      <c r="C9799" t="s">
        <v>175</v>
      </c>
      <c r="D9799" t="s">
        <v>205</v>
      </c>
      <c r="E9799" s="12">
        <v>67.061599999999999</v>
      </c>
      <c r="G9799">
        <v>2019</v>
      </c>
      <c r="H9799" t="str">
        <f t="shared" si="125"/>
        <v/>
      </c>
      <c r="I9799" t="str">
        <f t="shared" si="126"/>
        <v/>
      </c>
      <c r="J9799">
        <f t="shared" si="124"/>
        <v>0</v>
      </c>
    </row>
    <row r="9800" spans="1:10" x14ac:dyDescent="0.3">
      <c r="A9800" s="15">
        <v>2019</v>
      </c>
      <c r="B9800" t="s">
        <v>161</v>
      </c>
      <c r="C9800" t="s">
        <v>176</v>
      </c>
      <c r="D9800" t="s">
        <v>202</v>
      </c>
      <c r="E9800" s="12">
        <v>63.78002</v>
      </c>
      <c r="G9800">
        <v>2019</v>
      </c>
      <c r="H9800" t="str">
        <f t="shared" si="125"/>
        <v/>
      </c>
      <c r="I9800" t="str">
        <f t="shared" si="126"/>
        <v/>
      </c>
      <c r="J9800">
        <f t="shared" si="124"/>
        <v>0</v>
      </c>
    </row>
    <row r="9801" spans="1:10" x14ac:dyDescent="0.3">
      <c r="A9801" s="15">
        <v>2019</v>
      </c>
      <c r="B9801" t="s">
        <v>161</v>
      </c>
      <c r="C9801" t="s">
        <v>176</v>
      </c>
      <c r="D9801" t="s">
        <v>203</v>
      </c>
      <c r="E9801" s="12">
        <v>64.363</v>
      </c>
      <c r="G9801">
        <v>2019</v>
      </c>
      <c r="H9801" t="str">
        <f t="shared" si="125"/>
        <v/>
      </c>
      <c r="I9801" t="str">
        <f t="shared" si="126"/>
        <v>Females</v>
      </c>
      <c r="J9801">
        <f t="shared" si="124"/>
        <v>0</v>
      </c>
    </row>
    <row r="9802" spans="1:10" x14ac:dyDescent="0.3">
      <c r="A9802" s="15">
        <v>2019</v>
      </c>
      <c r="B9802" t="s">
        <v>161</v>
      </c>
      <c r="C9802" t="s">
        <v>176</v>
      </c>
      <c r="D9802" t="s">
        <v>205</v>
      </c>
      <c r="E9802" s="12">
        <v>64.017560000000003</v>
      </c>
      <c r="G9802">
        <v>2019</v>
      </c>
      <c r="H9802" t="str">
        <f t="shared" si="125"/>
        <v/>
      </c>
      <c r="I9802" t="str">
        <f t="shared" si="126"/>
        <v/>
      </c>
      <c r="J9802">
        <f t="shared" si="124"/>
        <v>0</v>
      </c>
    </row>
    <row r="9803" spans="1:10" x14ac:dyDescent="0.3">
      <c r="A9803" s="15">
        <v>2019</v>
      </c>
      <c r="B9803" t="s">
        <v>161</v>
      </c>
      <c r="C9803" t="s">
        <v>177</v>
      </c>
      <c r="D9803" t="s">
        <v>202</v>
      </c>
      <c r="E9803" s="12">
        <v>48.31541</v>
      </c>
      <c r="G9803">
        <v>2019</v>
      </c>
      <c r="H9803" t="str">
        <f t="shared" si="125"/>
        <v/>
      </c>
      <c r="I9803" t="str">
        <f t="shared" si="126"/>
        <v/>
      </c>
      <c r="J9803">
        <f t="shared" si="124"/>
        <v>0</v>
      </c>
    </row>
    <row r="9804" spans="1:10" x14ac:dyDescent="0.3">
      <c r="A9804" s="15">
        <v>2019</v>
      </c>
      <c r="B9804" t="s">
        <v>161</v>
      </c>
      <c r="C9804" t="s">
        <v>177</v>
      </c>
      <c r="D9804" t="s">
        <v>203</v>
      </c>
      <c r="E9804" s="12">
        <v>51.308729999999997</v>
      </c>
      <c r="G9804">
        <v>2019</v>
      </c>
      <c r="H9804" t="str">
        <f t="shared" si="125"/>
        <v/>
      </c>
      <c r="I9804" t="str">
        <f t="shared" si="126"/>
        <v>Females</v>
      </c>
      <c r="J9804">
        <f t="shared" si="124"/>
        <v>0</v>
      </c>
    </row>
    <row r="9805" spans="1:10" x14ac:dyDescent="0.3">
      <c r="A9805" s="15">
        <v>2019</v>
      </c>
      <c r="B9805" t="s">
        <v>161</v>
      </c>
      <c r="C9805" t="s">
        <v>177</v>
      </c>
      <c r="D9805" t="s">
        <v>205</v>
      </c>
      <c r="E9805" s="12">
        <v>49.717359999999999</v>
      </c>
      <c r="G9805">
        <v>2019</v>
      </c>
      <c r="H9805" t="str">
        <f t="shared" si="125"/>
        <v/>
      </c>
      <c r="I9805" t="str">
        <f t="shared" si="126"/>
        <v/>
      </c>
      <c r="J9805">
        <f t="shared" si="124"/>
        <v>0</v>
      </c>
    </row>
    <row r="9806" spans="1:10" x14ac:dyDescent="0.3">
      <c r="A9806" s="15">
        <v>2019</v>
      </c>
      <c r="B9806" t="s">
        <v>161</v>
      </c>
      <c r="C9806" t="s">
        <v>178</v>
      </c>
      <c r="D9806" t="s">
        <v>202</v>
      </c>
      <c r="E9806" s="12">
        <v>59.561239999999998</v>
      </c>
      <c r="G9806">
        <v>2019</v>
      </c>
      <c r="H9806" t="str">
        <f t="shared" si="125"/>
        <v/>
      </c>
      <c r="I9806" t="str">
        <f t="shared" si="126"/>
        <v/>
      </c>
      <c r="J9806">
        <f t="shared" si="124"/>
        <v>0</v>
      </c>
    </row>
    <row r="9807" spans="1:10" x14ac:dyDescent="0.3">
      <c r="A9807" s="15">
        <v>2019</v>
      </c>
      <c r="B9807" t="s">
        <v>161</v>
      </c>
      <c r="C9807" t="s">
        <v>178</v>
      </c>
      <c r="D9807" t="s">
        <v>203</v>
      </c>
      <c r="E9807" s="12">
        <v>60.280259999999998</v>
      </c>
      <c r="G9807">
        <v>2019</v>
      </c>
      <c r="H9807" t="str">
        <f t="shared" si="125"/>
        <v/>
      </c>
      <c r="I9807" t="str">
        <f t="shared" si="126"/>
        <v>Females</v>
      </c>
      <c r="J9807">
        <f t="shared" si="124"/>
        <v>0</v>
      </c>
    </row>
    <row r="9808" spans="1:10" x14ac:dyDescent="0.3">
      <c r="A9808" s="15">
        <v>2019</v>
      </c>
      <c r="B9808" t="s">
        <v>161</v>
      </c>
      <c r="C9808" t="s">
        <v>178</v>
      </c>
      <c r="D9808" t="s">
        <v>205</v>
      </c>
      <c r="E9808" s="12">
        <v>59.913110000000003</v>
      </c>
      <c r="G9808">
        <v>2019</v>
      </c>
      <c r="H9808" t="str">
        <f t="shared" si="125"/>
        <v/>
      </c>
      <c r="I9808" t="str">
        <f t="shared" si="126"/>
        <v/>
      </c>
      <c r="J9808">
        <f t="shared" si="124"/>
        <v>0</v>
      </c>
    </row>
    <row r="9809" spans="1:10" x14ac:dyDescent="0.3">
      <c r="A9809" s="15">
        <v>2019</v>
      </c>
      <c r="B9809" t="s">
        <v>161</v>
      </c>
      <c r="C9809" t="s">
        <v>215</v>
      </c>
      <c r="D9809" t="s">
        <v>202</v>
      </c>
      <c r="E9809" s="12">
        <v>62.481540000000003</v>
      </c>
      <c r="G9809">
        <v>2019</v>
      </c>
      <c r="H9809" t="str">
        <f t="shared" si="125"/>
        <v/>
      </c>
      <c r="I9809" t="str">
        <f t="shared" si="126"/>
        <v/>
      </c>
      <c r="J9809">
        <f t="shared" si="124"/>
        <v>0</v>
      </c>
    </row>
    <row r="9810" spans="1:10" x14ac:dyDescent="0.3">
      <c r="A9810" s="15">
        <v>2019</v>
      </c>
      <c r="B9810" t="s">
        <v>161</v>
      </c>
      <c r="C9810" t="s">
        <v>215</v>
      </c>
      <c r="D9810" t="s">
        <v>203</v>
      </c>
      <c r="E9810" s="12">
        <v>63.31588</v>
      </c>
      <c r="G9810">
        <v>2019</v>
      </c>
      <c r="H9810" t="str">
        <f t="shared" si="125"/>
        <v/>
      </c>
      <c r="I9810" t="str">
        <f t="shared" si="126"/>
        <v>Females</v>
      </c>
      <c r="J9810">
        <f t="shared" si="124"/>
        <v>0</v>
      </c>
    </row>
    <row r="9811" spans="1:10" x14ac:dyDescent="0.3">
      <c r="A9811" s="15">
        <v>2019</v>
      </c>
      <c r="B9811" t="s">
        <v>161</v>
      </c>
      <c r="C9811" t="s">
        <v>215</v>
      </c>
      <c r="D9811" t="s">
        <v>205</v>
      </c>
      <c r="E9811" s="12">
        <v>62.866300000000003</v>
      </c>
      <c r="G9811">
        <v>2019</v>
      </c>
      <c r="H9811" t="str">
        <f t="shared" si="125"/>
        <v/>
      </c>
      <c r="I9811" t="str">
        <f t="shared" si="126"/>
        <v/>
      </c>
      <c r="J9811">
        <f t="shared" si="124"/>
        <v>0</v>
      </c>
    </row>
    <row r="9812" spans="1:10" x14ac:dyDescent="0.3">
      <c r="A9812" s="15">
        <v>2019</v>
      </c>
      <c r="B9812" t="s">
        <v>161</v>
      </c>
      <c r="C9812" t="s">
        <v>179</v>
      </c>
      <c r="D9812" t="s">
        <v>202</v>
      </c>
      <c r="E9812" s="12">
        <v>66.089250000000007</v>
      </c>
      <c r="G9812">
        <v>2019</v>
      </c>
      <c r="H9812" t="str">
        <f t="shared" si="125"/>
        <v/>
      </c>
      <c r="I9812" t="str">
        <f t="shared" si="126"/>
        <v/>
      </c>
      <c r="J9812">
        <f t="shared" si="124"/>
        <v>0</v>
      </c>
    </row>
    <row r="9813" spans="1:10" x14ac:dyDescent="0.3">
      <c r="A9813" s="15">
        <v>2019</v>
      </c>
      <c r="B9813" t="s">
        <v>161</v>
      </c>
      <c r="C9813" t="s">
        <v>179</v>
      </c>
      <c r="D9813" t="s">
        <v>203</v>
      </c>
      <c r="E9813" s="12">
        <v>67.693680000000001</v>
      </c>
      <c r="G9813">
        <v>2019</v>
      </c>
      <c r="H9813" t="str">
        <f t="shared" si="125"/>
        <v/>
      </c>
      <c r="I9813" t="str">
        <f t="shared" si="126"/>
        <v>Females</v>
      </c>
      <c r="J9813">
        <f t="shared" si="124"/>
        <v>0</v>
      </c>
    </row>
    <row r="9814" spans="1:10" x14ac:dyDescent="0.3">
      <c r="A9814" s="15">
        <v>2019</v>
      </c>
      <c r="B9814" t="s">
        <v>161</v>
      </c>
      <c r="C9814" t="s">
        <v>179</v>
      </c>
      <c r="D9814" t="s">
        <v>205</v>
      </c>
      <c r="E9814" s="12">
        <v>66.890140000000002</v>
      </c>
      <c r="G9814">
        <v>2019</v>
      </c>
      <c r="H9814" t="str">
        <f t="shared" si="125"/>
        <v/>
      </c>
      <c r="I9814" t="str">
        <f t="shared" si="126"/>
        <v/>
      </c>
      <c r="J9814">
        <f t="shared" si="124"/>
        <v>0</v>
      </c>
    </row>
    <row r="9815" spans="1:10" x14ac:dyDescent="0.3">
      <c r="A9815" s="15">
        <v>2019</v>
      </c>
      <c r="B9815" t="s">
        <v>161</v>
      </c>
      <c r="C9815" t="s">
        <v>180</v>
      </c>
      <c r="D9815" t="s">
        <v>202</v>
      </c>
      <c r="E9815" s="12">
        <v>65.844489999999993</v>
      </c>
      <c r="G9815">
        <v>2019</v>
      </c>
      <c r="H9815" t="str">
        <f t="shared" si="125"/>
        <v/>
      </c>
      <c r="I9815" t="str">
        <f t="shared" si="126"/>
        <v/>
      </c>
      <c r="J9815">
        <f t="shared" si="124"/>
        <v>0</v>
      </c>
    </row>
    <row r="9816" spans="1:10" x14ac:dyDescent="0.3">
      <c r="A9816" s="15">
        <v>2019</v>
      </c>
      <c r="B9816" t="s">
        <v>161</v>
      </c>
      <c r="C9816" t="s">
        <v>180</v>
      </c>
      <c r="D9816" t="s">
        <v>203</v>
      </c>
      <c r="E9816" s="12">
        <v>66.187719999999999</v>
      </c>
      <c r="G9816">
        <v>2019</v>
      </c>
      <c r="H9816" t="str">
        <f t="shared" si="125"/>
        <v/>
      </c>
      <c r="I9816" t="str">
        <f t="shared" si="126"/>
        <v>Females</v>
      </c>
      <c r="J9816">
        <f t="shared" si="124"/>
        <v>0</v>
      </c>
    </row>
    <row r="9817" spans="1:10" x14ac:dyDescent="0.3">
      <c r="A9817" s="15">
        <v>2019</v>
      </c>
      <c r="B9817" t="s">
        <v>161</v>
      </c>
      <c r="C9817" t="s">
        <v>180</v>
      </c>
      <c r="D9817" t="s">
        <v>205</v>
      </c>
      <c r="E9817" s="12">
        <v>65.992779999999996</v>
      </c>
      <c r="G9817">
        <v>2019</v>
      </c>
      <c r="H9817" t="str">
        <f t="shared" si="125"/>
        <v/>
      </c>
      <c r="I9817" t="str">
        <f t="shared" si="126"/>
        <v/>
      </c>
      <c r="J9817">
        <f t="shared" si="124"/>
        <v>0</v>
      </c>
    </row>
    <row r="9818" spans="1:10" x14ac:dyDescent="0.3">
      <c r="A9818" s="15">
        <v>2019</v>
      </c>
      <c r="B9818" t="s">
        <v>161</v>
      </c>
      <c r="C9818" t="s">
        <v>181</v>
      </c>
      <c r="D9818" t="s">
        <v>202</v>
      </c>
      <c r="E9818" s="12">
        <v>56.905949999999997</v>
      </c>
      <c r="G9818">
        <v>2019</v>
      </c>
      <c r="H9818" t="str">
        <f t="shared" si="125"/>
        <v/>
      </c>
      <c r="I9818" t="str">
        <f t="shared" si="126"/>
        <v/>
      </c>
      <c r="J9818">
        <f t="shared" si="124"/>
        <v>0</v>
      </c>
    </row>
    <row r="9819" spans="1:10" x14ac:dyDescent="0.3">
      <c r="A9819" s="15">
        <v>2019</v>
      </c>
      <c r="B9819" t="s">
        <v>161</v>
      </c>
      <c r="C9819" t="s">
        <v>181</v>
      </c>
      <c r="D9819" t="s">
        <v>203</v>
      </c>
      <c r="E9819" s="12">
        <v>58.170250000000003</v>
      </c>
      <c r="G9819">
        <v>2019</v>
      </c>
      <c r="H9819" t="str">
        <f t="shared" si="125"/>
        <v/>
      </c>
      <c r="I9819" t="str">
        <f t="shared" si="126"/>
        <v>Females</v>
      </c>
      <c r="J9819">
        <f t="shared" si="124"/>
        <v>0</v>
      </c>
    </row>
    <row r="9820" spans="1:10" x14ac:dyDescent="0.3">
      <c r="A9820" s="15">
        <v>2019</v>
      </c>
      <c r="B9820" t="s">
        <v>161</v>
      </c>
      <c r="C9820" t="s">
        <v>181</v>
      </c>
      <c r="D9820" t="s">
        <v>205</v>
      </c>
      <c r="E9820" s="12">
        <v>57.531109999999998</v>
      </c>
      <c r="G9820">
        <v>2019</v>
      </c>
      <c r="H9820" t="str">
        <f t="shared" si="125"/>
        <v/>
      </c>
      <c r="I9820" t="str">
        <f t="shared" si="126"/>
        <v/>
      </c>
      <c r="J9820">
        <f t="shared" si="124"/>
        <v>0</v>
      </c>
    </row>
    <row r="9821" spans="1:10" x14ac:dyDescent="0.3">
      <c r="A9821" s="15">
        <v>2019</v>
      </c>
      <c r="B9821" t="s">
        <v>182</v>
      </c>
      <c r="C9821" t="s">
        <v>183</v>
      </c>
      <c r="D9821" t="s">
        <v>202</v>
      </c>
      <c r="E9821" s="12">
        <v>70.151150000000001</v>
      </c>
      <c r="G9821">
        <v>2019</v>
      </c>
      <c r="H9821" t="str">
        <f t="shared" si="125"/>
        <v/>
      </c>
      <c r="I9821" t="str">
        <f t="shared" si="126"/>
        <v/>
      </c>
      <c r="J9821">
        <f t="shared" si="124"/>
        <v>0</v>
      </c>
    </row>
    <row r="9822" spans="1:10" x14ac:dyDescent="0.3">
      <c r="A9822" s="15">
        <v>2019</v>
      </c>
      <c r="B9822" t="s">
        <v>182</v>
      </c>
      <c r="C9822" t="s">
        <v>183</v>
      </c>
      <c r="D9822" t="s">
        <v>203</v>
      </c>
      <c r="E9822" s="12">
        <v>71.730720000000005</v>
      </c>
      <c r="G9822">
        <v>2019</v>
      </c>
      <c r="H9822" t="str">
        <f t="shared" si="125"/>
        <v/>
      </c>
      <c r="I9822" t="str">
        <f t="shared" si="126"/>
        <v>Females</v>
      </c>
      <c r="J9822">
        <f t="shared" si="124"/>
        <v>0</v>
      </c>
    </row>
    <row r="9823" spans="1:10" x14ac:dyDescent="0.3">
      <c r="A9823" s="15">
        <v>2019</v>
      </c>
      <c r="B9823" t="s">
        <v>182</v>
      </c>
      <c r="C9823" t="s">
        <v>183</v>
      </c>
      <c r="D9823" t="s">
        <v>205</v>
      </c>
      <c r="E9823" s="12">
        <v>70.934049999999999</v>
      </c>
      <c r="G9823">
        <v>2019</v>
      </c>
      <c r="H9823" t="str">
        <f t="shared" si="125"/>
        <v/>
      </c>
      <c r="I9823" t="str">
        <f t="shared" si="126"/>
        <v/>
      </c>
      <c r="J9823">
        <f t="shared" si="124"/>
        <v>0</v>
      </c>
    </row>
    <row r="9824" spans="1:10" x14ac:dyDescent="0.3">
      <c r="A9824" s="15">
        <v>2019</v>
      </c>
      <c r="B9824" t="s">
        <v>182</v>
      </c>
      <c r="C9824" t="s">
        <v>184</v>
      </c>
      <c r="D9824" t="s">
        <v>202</v>
      </c>
      <c r="E9824" s="12">
        <v>65.198440000000005</v>
      </c>
      <c r="G9824">
        <v>2019</v>
      </c>
      <c r="H9824" t="str">
        <f t="shared" si="125"/>
        <v/>
      </c>
      <c r="I9824" t="str">
        <f t="shared" si="126"/>
        <v/>
      </c>
      <c r="J9824">
        <f t="shared" si="124"/>
        <v>0</v>
      </c>
    </row>
    <row r="9825" spans="1:15" x14ac:dyDescent="0.3">
      <c r="A9825" s="15">
        <v>2019</v>
      </c>
      <c r="B9825" t="s">
        <v>182</v>
      </c>
      <c r="C9825" t="s">
        <v>184</v>
      </c>
      <c r="D9825" t="s">
        <v>203</v>
      </c>
      <c r="E9825" s="12">
        <v>66.138589999999994</v>
      </c>
      <c r="G9825">
        <v>2019</v>
      </c>
      <c r="H9825" t="str">
        <f t="shared" si="125"/>
        <v/>
      </c>
      <c r="I9825" t="str">
        <f t="shared" si="126"/>
        <v>Females</v>
      </c>
      <c r="J9825">
        <f t="shared" si="124"/>
        <v>0</v>
      </c>
    </row>
    <row r="9826" spans="1:15" x14ac:dyDescent="0.3">
      <c r="A9826" s="15">
        <v>2019</v>
      </c>
      <c r="B9826" t="s">
        <v>182</v>
      </c>
      <c r="C9826" t="s">
        <v>184</v>
      </c>
      <c r="D9826" t="s">
        <v>205</v>
      </c>
      <c r="E9826" s="12">
        <v>65.649860000000004</v>
      </c>
      <c r="G9826">
        <v>2019</v>
      </c>
      <c r="H9826" t="str">
        <f t="shared" si="125"/>
        <v/>
      </c>
      <c r="I9826" t="str">
        <f t="shared" si="126"/>
        <v/>
      </c>
      <c r="J9826">
        <f t="shared" si="124"/>
        <v>0</v>
      </c>
    </row>
    <row r="9827" spans="1:15" x14ac:dyDescent="0.3">
      <c r="A9827" s="15">
        <v>2019</v>
      </c>
      <c r="B9827" t="s">
        <v>182</v>
      </c>
      <c r="C9827" t="s">
        <v>185</v>
      </c>
      <c r="D9827" t="s">
        <v>202</v>
      </c>
      <c r="E9827" s="12">
        <v>59.813029999999998</v>
      </c>
      <c r="G9827">
        <v>2019</v>
      </c>
      <c r="H9827" t="str">
        <f t="shared" si="125"/>
        <v/>
      </c>
      <c r="I9827" t="str">
        <f t="shared" si="126"/>
        <v/>
      </c>
      <c r="J9827">
        <f t="shared" si="124"/>
        <v>0</v>
      </c>
    </row>
    <row r="9828" spans="1:15" x14ac:dyDescent="0.3">
      <c r="A9828" s="15">
        <v>2019</v>
      </c>
      <c r="B9828" t="s">
        <v>182</v>
      </c>
      <c r="C9828" t="s">
        <v>185</v>
      </c>
      <c r="D9828" t="s">
        <v>203</v>
      </c>
      <c r="E9828" s="12">
        <v>63.026069999999997</v>
      </c>
      <c r="G9828">
        <v>2019</v>
      </c>
      <c r="H9828" t="str">
        <f t="shared" si="125"/>
        <v/>
      </c>
      <c r="I9828" t="str">
        <f t="shared" si="126"/>
        <v>Females</v>
      </c>
      <c r="J9828">
        <f t="shared" si="124"/>
        <v>0</v>
      </c>
    </row>
    <row r="9829" spans="1:15" x14ac:dyDescent="0.3">
      <c r="A9829" s="15">
        <v>2019</v>
      </c>
      <c r="B9829" t="s">
        <v>182</v>
      </c>
      <c r="C9829" t="s">
        <v>185</v>
      </c>
      <c r="D9829" t="s">
        <v>205</v>
      </c>
      <c r="E9829" s="12">
        <v>61.506830000000001</v>
      </c>
      <c r="G9829">
        <v>2019</v>
      </c>
      <c r="H9829" t="str">
        <f t="shared" si="125"/>
        <v/>
      </c>
      <c r="I9829" t="str">
        <f t="shared" si="126"/>
        <v/>
      </c>
      <c r="J9829">
        <f t="shared" si="124"/>
        <v>0</v>
      </c>
    </row>
    <row r="9830" spans="1:15" x14ac:dyDescent="0.3">
      <c r="A9830" s="15">
        <v>2019</v>
      </c>
      <c r="B9830" t="s">
        <v>182</v>
      </c>
      <c r="C9830" t="s">
        <v>186</v>
      </c>
      <c r="D9830" t="s">
        <v>202</v>
      </c>
      <c r="E9830" s="12">
        <v>67.209440000000001</v>
      </c>
      <c r="G9830">
        <v>2019</v>
      </c>
      <c r="H9830" t="str">
        <f t="shared" si="125"/>
        <v/>
      </c>
      <c r="I9830" t="str">
        <f t="shared" si="126"/>
        <v/>
      </c>
      <c r="J9830">
        <f t="shared" si="124"/>
        <v>0</v>
      </c>
    </row>
    <row r="9831" spans="1:15" x14ac:dyDescent="0.3">
      <c r="A9831" s="15">
        <v>2019</v>
      </c>
      <c r="B9831" t="s">
        <v>182</v>
      </c>
      <c r="C9831" t="s">
        <v>186</v>
      </c>
      <c r="D9831" t="s">
        <v>203</v>
      </c>
      <c r="E9831" s="12">
        <v>70.017560000000003</v>
      </c>
      <c r="G9831">
        <v>2019</v>
      </c>
      <c r="H9831" t="str">
        <f t="shared" si="125"/>
        <v/>
      </c>
      <c r="I9831" t="str">
        <f t="shared" si="126"/>
        <v>Females</v>
      </c>
      <c r="J9831">
        <f t="shared" si="124"/>
        <v>0</v>
      </c>
    </row>
    <row r="9832" spans="1:15" x14ac:dyDescent="0.3">
      <c r="A9832" s="15">
        <v>2019</v>
      </c>
      <c r="B9832" t="s">
        <v>182</v>
      </c>
      <c r="C9832" t="s">
        <v>186</v>
      </c>
      <c r="D9832" t="s">
        <v>205</v>
      </c>
      <c r="E9832" s="12">
        <v>68.528109999999998</v>
      </c>
      <c r="G9832">
        <v>2019</v>
      </c>
      <c r="H9832" t="str">
        <f t="shared" si="125"/>
        <v/>
      </c>
      <c r="I9832" t="str">
        <f t="shared" si="126"/>
        <v/>
      </c>
      <c r="J9832">
        <f t="shared" si="124"/>
        <v>0</v>
      </c>
    </row>
    <row r="9833" spans="1:15" x14ac:dyDescent="0.3">
      <c r="A9833" s="15">
        <v>2019</v>
      </c>
      <c r="B9833" t="s">
        <v>182</v>
      </c>
      <c r="C9833" t="s">
        <v>187</v>
      </c>
      <c r="D9833" t="s">
        <v>202</v>
      </c>
      <c r="E9833" s="12">
        <v>58.538719999999998</v>
      </c>
      <c r="G9833">
        <v>2019</v>
      </c>
      <c r="H9833" t="str">
        <f t="shared" si="125"/>
        <v/>
      </c>
      <c r="I9833" t="str">
        <f t="shared" si="126"/>
        <v/>
      </c>
      <c r="J9833">
        <f t="shared" si="124"/>
        <v>0</v>
      </c>
    </row>
    <row r="9834" spans="1:15" x14ac:dyDescent="0.3">
      <c r="A9834" s="15">
        <v>2019</v>
      </c>
      <c r="B9834" t="s">
        <v>182</v>
      </c>
      <c r="C9834" t="s">
        <v>187</v>
      </c>
      <c r="D9834" t="s">
        <v>203</v>
      </c>
      <c r="E9834" s="12">
        <v>60.74465</v>
      </c>
      <c r="G9834">
        <v>2019</v>
      </c>
      <c r="H9834" t="str">
        <f t="shared" si="125"/>
        <v/>
      </c>
      <c r="I9834" t="str">
        <f t="shared" si="126"/>
        <v>Females</v>
      </c>
      <c r="J9834">
        <f t="shared" si="124"/>
        <v>0</v>
      </c>
    </row>
    <row r="9835" spans="1:15" x14ac:dyDescent="0.3">
      <c r="A9835" s="15">
        <v>2019</v>
      </c>
      <c r="B9835" t="s">
        <v>182</v>
      </c>
      <c r="C9835" t="s">
        <v>187</v>
      </c>
      <c r="D9835" t="s">
        <v>205</v>
      </c>
      <c r="E9835" s="12">
        <v>59.592210000000001</v>
      </c>
      <c r="G9835">
        <v>2019</v>
      </c>
      <c r="H9835" t="str">
        <f t="shared" si="125"/>
        <v/>
      </c>
      <c r="I9835" t="str">
        <f t="shared" si="126"/>
        <v/>
      </c>
      <c r="J9835">
        <f t="shared" si="124"/>
        <v>0</v>
      </c>
    </row>
    <row r="9836" spans="1:15" x14ac:dyDescent="0.3">
      <c r="A9836" s="15">
        <v>2019</v>
      </c>
      <c r="B9836" t="s">
        <v>182</v>
      </c>
      <c r="C9836" t="s">
        <v>188</v>
      </c>
      <c r="D9836" t="s">
        <v>202</v>
      </c>
      <c r="E9836" s="12">
        <v>72.63503</v>
      </c>
      <c r="G9836">
        <v>2019</v>
      </c>
      <c r="H9836" t="str">
        <f t="shared" si="125"/>
        <v/>
      </c>
      <c r="I9836" t="str">
        <f t="shared" si="126"/>
        <v/>
      </c>
      <c r="J9836">
        <f t="shared" si="124"/>
        <v>0</v>
      </c>
    </row>
    <row r="9837" spans="1:15" x14ac:dyDescent="0.3">
      <c r="A9837" s="15">
        <v>2019</v>
      </c>
      <c r="B9837" t="s">
        <v>182</v>
      </c>
      <c r="C9837" t="s">
        <v>188</v>
      </c>
      <c r="D9837" t="s">
        <v>203</v>
      </c>
      <c r="E9837" s="12">
        <v>75.481930000000006</v>
      </c>
      <c r="G9837">
        <v>2019</v>
      </c>
      <c r="H9837" t="str">
        <f t="shared" si="125"/>
        <v/>
      </c>
      <c r="I9837" t="str">
        <f t="shared" si="126"/>
        <v>Females</v>
      </c>
      <c r="J9837">
        <f t="shared" si="124"/>
        <v>0</v>
      </c>
    </row>
    <row r="9838" spans="1:15" x14ac:dyDescent="0.3">
      <c r="A9838" s="15">
        <v>2019</v>
      </c>
      <c r="B9838" t="s">
        <v>182</v>
      </c>
      <c r="C9838" t="s">
        <v>188</v>
      </c>
      <c r="D9838" t="s">
        <v>205</v>
      </c>
      <c r="E9838" s="12">
        <v>74.093760000000003</v>
      </c>
      <c r="G9838">
        <v>2019</v>
      </c>
      <c r="H9838" t="str">
        <f t="shared" si="125"/>
        <v/>
      </c>
      <c r="I9838" t="str">
        <f t="shared" si="126"/>
        <v/>
      </c>
      <c r="J9838">
        <f t="shared" si="124"/>
        <v>0</v>
      </c>
    </row>
    <row r="9839" spans="1:15" x14ac:dyDescent="0.3">
      <c r="A9839" s="15">
        <v>2019</v>
      </c>
      <c r="B9839" t="s">
        <v>182</v>
      </c>
      <c r="C9839" t="s">
        <v>189</v>
      </c>
      <c r="D9839" t="s">
        <v>202</v>
      </c>
      <c r="E9839" s="12">
        <v>50.453200000000002</v>
      </c>
      <c r="G9839">
        <v>2019</v>
      </c>
      <c r="H9839" t="str">
        <f t="shared" si="125"/>
        <v/>
      </c>
      <c r="I9839" t="str">
        <f t="shared" si="126"/>
        <v/>
      </c>
      <c r="J9839">
        <f t="shared" si="124"/>
        <v>0</v>
      </c>
      <c r="O9839" s="12"/>
    </row>
    <row r="9840" spans="1:15" x14ac:dyDescent="0.3">
      <c r="A9840" s="15">
        <v>2019</v>
      </c>
      <c r="B9840" t="s">
        <v>182</v>
      </c>
      <c r="C9840" t="s">
        <v>189</v>
      </c>
      <c r="D9840" t="s">
        <v>203</v>
      </c>
      <c r="E9840" s="12">
        <v>54.853630000000003</v>
      </c>
      <c r="G9840">
        <v>2019</v>
      </c>
      <c r="H9840" t="str">
        <f t="shared" si="125"/>
        <v/>
      </c>
      <c r="I9840" t="str">
        <f t="shared" si="126"/>
        <v>Females</v>
      </c>
      <c r="J9840">
        <f t="shared" si="124"/>
        <v>0</v>
      </c>
    </row>
    <row r="9841" spans="1:10" x14ac:dyDescent="0.3">
      <c r="A9841" s="15">
        <v>2019</v>
      </c>
      <c r="B9841" t="s">
        <v>182</v>
      </c>
      <c r="C9841" t="s">
        <v>189</v>
      </c>
      <c r="D9841" t="s">
        <v>205</v>
      </c>
      <c r="E9841" s="12">
        <v>52.616019999999999</v>
      </c>
      <c r="G9841">
        <v>2019</v>
      </c>
      <c r="H9841" t="str">
        <f t="shared" si="125"/>
        <v/>
      </c>
      <c r="I9841" t="str">
        <f t="shared" si="126"/>
        <v/>
      </c>
      <c r="J9841">
        <f t="shared" si="124"/>
        <v>0</v>
      </c>
    </row>
    <row r="9842" spans="1:10" x14ac:dyDescent="0.3">
      <c r="A9842" s="15">
        <v>2019</v>
      </c>
      <c r="B9842" t="s">
        <v>182</v>
      </c>
      <c r="C9842" t="s">
        <v>216</v>
      </c>
      <c r="D9842" t="s">
        <v>202</v>
      </c>
      <c r="E9842" s="12">
        <v>59.199420000000003</v>
      </c>
      <c r="G9842">
        <v>2019</v>
      </c>
      <c r="H9842" t="str">
        <f t="shared" si="125"/>
        <v/>
      </c>
      <c r="I9842" t="str">
        <f t="shared" si="126"/>
        <v/>
      </c>
      <c r="J9842">
        <f t="shared" si="124"/>
        <v>0</v>
      </c>
    </row>
    <row r="9843" spans="1:10" x14ac:dyDescent="0.3">
      <c r="A9843" s="15">
        <v>2019</v>
      </c>
      <c r="B9843" t="s">
        <v>182</v>
      </c>
      <c r="C9843" t="s">
        <v>216</v>
      </c>
      <c r="D9843" t="s">
        <v>203</v>
      </c>
      <c r="E9843" s="12">
        <v>61.887189999999997</v>
      </c>
      <c r="G9843">
        <v>2019</v>
      </c>
      <c r="H9843" t="str">
        <f t="shared" si="125"/>
        <v/>
      </c>
      <c r="I9843" t="str">
        <f t="shared" si="126"/>
        <v>Females</v>
      </c>
      <c r="J9843">
        <f t="shared" si="124"/>
        <v>0</v>
      </c>
    </row>
    <row r="9844" spans="1:10" x14ac:dyDescent="0.3">
      <c r="A9844" s="15">
        <v>2019</v>
      </c>
      <c r="B9844" t="s">
        <v>182</v>
      </c>
      <c r="C9844" t="s">
        <v>216</v>
      </c>
      <c r="D9844" t="s">
        <v>205</v>
      </c>
      <c r="E9844" s="12">
        <v>60.510480000000001</v>
      </c>
      <c r="G9844">
        <v>2019</v>
      </c>
      <c r="H9844" t="str">
        <f t="shared" si="125"/>
        <v/>
      </c>
      <c r="I9844" t="str">
        <f t="shared" si="126"/>
        <v/>
      </c>
      <c r="J9844">
        <f t="shared" si="124"/>
        <v>0</v>
      </c>
    </row>
    <row r="9845" spans="1:10" x14ac:dyDescent="0.3">
      <c r="A9845" s="15">
        <v>2019</v>
      </c>
      <c r="B9845" t="s">
        <v>182</v>
      </c>
      <c r="C9845" t="s">
        <v>190</v>
      </c>
      <c r="D9845" t="s">
        <v>202</v>
      </c>
      <c r="E9845" s="12">
        <v>64.504959999999997</v>
      </c>
      <c r="G9845">
        <v>2019</v>
      </c>
      <c r="H9845" t="str">
        <f t="shared" si="125"/>
        <v/>
      </c>
      <c r="I9845" t="str">
        <f t="shared" si="126"/>
        <v/>
      </c>
      <c r="J9845">
        <f t="shared" si="124"/>
        <v>0</v>
      </c>
    </row>
    <row r="9846" spans="1:10" x14ac:dyDescent="0.3">
      <c r="A9846" s="15">
        <v>2019</v>
      </c>
      <c r="B9846" t="s">
        <v>182</v>
      </c>
      <c r="C9846" t="s">
        <v>190</v>
      </c>
      <c r="D9846" t="s">
        <v>203</v>
      </c>
      <c r="E9846" s="12">
        <v>66.938419999999994</v>
      </c>
      <c r="G9846">
        <v>2019</v>
      </c>
      <c r="H9846" t="str">
        <f t="shared" si="125"/>
        <v/>
      </c>
      <c r="I9846" t="str">
        <f t="shared" si="126"/>
        <v>Females</v>
      </c>
      <c r="J9846">
        <f t="shared" si="124"/>
        <v>0</v>
      </c>
    </row>
    <row r="9847" spans="1:10" x14ac:dyDescent="0.3">
      <c r="A9847" s="15">
        <v>2019</v>
      </c>
      <c r="B9847" t="s">
        <v>182</v>
      </c>
      <c r="C9847" t="s">
        <v>190</v>
      </c>
      <c r="D9847" t="s">
        <v>205</v>
      </c>
      <c r="E9847" s="12">
        <v>65.656540000000007</v>
      </c>
      <c r="G9847">
        <v>2019</v>
      </c>
      <c r="H9847" t="str">
        <f t="shared" si="125"/>
        <v/>
      </c>
      <c r="I9847" t="str">
        <f t="shared" si="126"/>
        <v/>
      </c>
      <c r="J9847">
        <f t="shared" si="124"/>
        <v>0</v>
      </c>
    </row>
    <row r="9848" spans="1:10" x14ac:dyDescent="0.3">
      <c r="A9848" s="15">
        <v>2019</v>
      </c>
      <c r="B9848" t="s">
        <v>182</v>
      </c>
      <c r="C9848" t="s">
        <v>191</v>
      </c>
      <c r="D9848" t="s">
        <v>202</v>
      </c>
      <c r="E9848" s="12">
        <v>54.395229999999998</v>
      </c>
      <c r="G9848">
        <v>2019</v>
      </c>
      <c r="H9848" t="str">
        <f t="shared" si="125"/>
        <v/>
      </c>
      <c r="I9848" t="str">
        <f t="shared" si="126"/>
        <v/>
      </c>
      <c r="J9848">
        <f t="shared" ref="J9848:J9883" si="127">IF(AND(A9848=$G$9335,AND(H9848=$H$1,I9848=$I$1)),E9848,0)</f>
        <v>0</v>
      </c>
    </row>
    <row r="9849" spans="1:10" x14ac:dyDescent="0.3">
      <c r="A9849" s="15">
        <v>2019</v>
      </c>
      <c r="B9849" t="s">
        <v>182</v>
      </c>
      <c r="C9849" t="s">
        <v>191</v>
      </c>
      <c r="D9849" t="s">
        <v>203</v>
      </c>
      <c r="E9849" s="12">
        <v>57.76408</v>
      </c>
      <c r="G9849">
        <v>2019</v>
      </c>
      <c r="H9849" t="str">
        <f t="shared" si="125"/>
        <v/>
      </c>
      <c r="I9849" t="str">
        <f t="shared" si="126"/>
        <v>Females</v>
      </c>
      <c r="J9849">
        <f t="shared" si="127"/>
        <v>0</v>
      </c>
    </row>
    <row r="9850" spans="1:10" x14ac:dyDescent="0.3">
      <c r="A9850" s="15">
        <v>2019</v>
      </c>
      <c r="B9850" t="s">
        <v>182</v>
      </c>
      <c r="C9850" t="s">
        <v>191</v>
      </c>
      <c r="D9850" t="s">
        <v>205</v>
      </c>
      <c r="E9850" s="12">
        <v>55.976579999999998</v>
      </c>
      <c r="G9850">
        <v>2019</v>
      </c>
      <c r="H9850" t="str">
        <f t="shared" si="125"/>
        <v/>
      </c>
      <c r="I9850" t="str">
        <f t="shared" si="126"/>
        <v/>
      </c>
      <c r="J9850">
        <f t="shared" si="127"/>
        <v>0</v>
      </c>
    </row>
    <row r="9851" spans="1:10" x14ac:dyDescent="0.3">
      <c r="A9851" s="15">
        <v>2019</v>
      </c>
      <c r="B9851" t="s">
        <v>182</v>
      </c>
      <c r="C9851" t="s">
        <v>192</v>
      </c>
      <c r="D9851" t="s">
        <v>202</v>
      </c>
      <c r="E9851" s="12">
        <v>57.055909999999997</v>
      </c>
      <c r="G9851">
        <v>2019</v>
      </c>
      <c r="H9851" t="str">
        <f t="shared" si="125"/>
        <v/>
      </c>
      <c r="I9851" t="str">
        <f t="shared" si="126"/>
        <v/>
      </c>
      <c r="J9851">
        <f t="shared" si="127"/>
        <v>0</v>
      </c>
    </row>
    <row r="9852" spans="1:10" x14ac:dyDescent="0.3">
      <c r="A9852" s="15">
        <v>2019</v>
      </c>
      <c r="B9852" t="s">
        <v>182</v>
      </c>
      <c r="C9852" t="s">
        <v>192</v>
      </c>
      <c r="D9852" t="s">
        <v>203</v>
      </c>
      <c r="E9852" s="12">
        <v>63.795090000000002</v>
      </c>
      <c r="G9852">
        <v>2019</v>
      </c>
      <c r="H9852" t="str">
        <f t="shared" si="125"/>
        <v/>
      </c>
      <c r="I9852" t="str">
        <f t="shared" si="126"/>
        <v>Females</v>
      </c>
      <c r="J9852">
        <f t="shared" si="127"/>
        <v>0</v>
      </c>
    </row>
    <row r="9853" spans="1:10" x14ac:dyDescent="0.3">
      <c r="A9853" s="15">
        <v>2019</v>
      </c>
      <c r="B9853" t="s">
        <v>182</v>
      </c>
      <c r="C9853" t="s">
        <v>192</v>
      </c>
      <c r="D9853" t="s">
        <v>205</v>
      </c>
      <c r="E9853" s="12">
        <v>60.285220000000002</v>
      </c>
      <c r="G9853">
        <v>2019</v>
      </c>
      <c r="H9853" t="str">
        <f t="shared" si="125"/>
        <v/>
      </c>
      <c r="I9853" t="str">
        <f t="shared" si="126"/>
        <v/>
      </c>
      <c r="J9853">
        <f t="shared" si="127"/>
        <v>0</v>
      </c>
    </row>
    <row r="9854" spans="1:10" x14ac:dyDescent="0.3">
      <c r="A9854" s="15">
        <v>2019</v>
      </c>
      <c r="B9854" t="s">
        <v>182</v>
      </c>
      <c r="C9854" t="s">
        <v>193</v>
      </c>
      <c r="D9854" t="s">
        <v>202</v>
      </c>
      <c r="E9854" s="12">
        <v>69.64255</v>
      </c>
      <c r="G9854">
        <v>2019</v>
      </c>
      <c r="H9854" t="str">
        <f t="shared" si="125"/>
        <v/>
      </c>
      <c r="I9854" t="str">
        <f t="shared" si="126"/>
        <v/>
      </c>
      <c r="J9854">
        <f t="shared" si="127"/>
        <v>0</v>
      </c>
    </row>
    <row r="9855" spans="1:10" x14ac:dyDescent="0.3">
      <c r="A9855" s="15">
        <v>2019</v>
      </c>
      <c r="B9855" t="s">
        <v>182</v>
      </c>
      <c r="C9855" t="s">
        <v>193</v>
      </c>
      <c r="D9855" t="s">
        <v>203</v>
      </c>
      <c r="E9855" s="12">
        <v>70.820539999999994</v>
      </c>
      <c r="G9855">
        <v>2019</v>
      </c>
      <c r="H9855" t="str">
        <f t="shared" si="125"/>
        <v/>
      </c>
      <c r="I9855" t="str">
        <f t="shared" si="126"/>
        <v>Females</v>
      </c>
      <c r="J9855">
        <f t="shared" si="127"/>
        <v>0</v>
      </c>
    </row>
    <row r="9856" spans="1:10" x14ac:dyDescent="0.3">
      <c r="A9856" s="15">
        <v>2019</v>
      </c>
      <c r="B9856" t="s">
        <v>182</v>
      </c>
      <c r="C9856" t="s">
        <v>193</v>
      </c>
      <c r="D9856" t="s">
        <v>205</v>
      </c>
      <c r="E9856" s="12">
        <v>70.235309999999998</v>
      </c>
      <c r="G9856">
        <v>2019</v>
      </c>
      <c r="H9856" t="str">
        <f t="shared" si="125"/>
        <v/>
      </c>
      <c r="I9856" t="str">
        <f t="shared" si="126"/>
        <v/>
      </c>
      <c r="J9856">
        <f t="shared" si="127"/>
        <v>0</v>
      </c>
    </row>
    <row r="9857" spans="1:10" x14ac:dyDescent="0.3">
      <c r="A9857" s="15">
        <v>2019</v>
      </c>
      <c r="B9857" t="s">
        <v>182</v>
      </c>
      <c r="C9857" t="s">
        <v>194</v>
      </c>
      <c r="D9857" t="s">
        <v>202</v>
      </c>
      <c r="E9857" s="12">
        <v>56.161569999999998</v>
      </c>
      <c r="G9857">
        <v>2019</v>
      </c>
      <c r="H9857" t="str">
        <f t="shared" ref="H9857:H9883" si="128">IF(C9857=H524, C9857,"")</f>
        <v/>
      </c>
      <c r="I9857" t="str">
        <f t="shared" ref="I9857:I9883" si="129">IF(D9857=I524,D9857,"")</f>
        <v/>
      </c>
      <c r="J9857">
        <f t="shared" si="127"/>
        <v>0</v>
      </c>
    </row>
    <row r="9858" spans="1:10" x14ac:dyDescent="0.3">
      <c r="A9858" s="15">
        <v>2019</v>
      </c>
      <c r="B9858" t="s">
        <v>182</v>
      </c>
      <c r="C9858" t="s">
        <v>194</v>
      </c>
      <c r="D9858" t="s">
        <v>203</v>
      </c>
      <c r="E9858" s="12">
        <v>58.063589999999998</v>
      </c>
      <c r="G9858">
        <v>2019</v>
      </c>
      <c r="H9858" t="str">
        <f t="shared" si="128"/>
        <v/>
      </c>
      <c r="I9858" t="str">
        <f t="shared" si="129"/>
        <v>Females</v>
      </c>
      <c r="J9858">
        <f t="shared" si="127"/>
        <v>0</v>
      </c>
    </row>
    <row r="9859" spans="1:10" x14ac:dyDescent="0.3">
      <c r="A9859" s="15">
        <v>2019</v>
      </c>
      <c r="B9859" t="s">
        <v>182</v>
      </c>
      <c r="C9859" t="s">
        <v>194</v>
      </c>
      <c r="D9859" t="s">
        <v>205</v>
      </c>
      <c r="E9859" s="12">
        <v>57.07826</v>
      </c>
      <c r="G9859">
        <v>2019</v>
      </c>
      <c r="H9859" t="str">
        <f t="shared" si="128"/>
        <v/>
      </c>
      <c r="I9859" t="str">
        <f t="shared" si="129"/>
        <v/>
      </c>
      <c r="J9859">
        <f t="shared" si="127"/>
        <v>0</v>
      </c>
    </row>
    <row r="9860" spans="1:10" x14ac:dyDescent="0.3">
      <c r="A9860" s="15">
        <v>2019</v>
      </c>
      <c r="B9860" t="s">
        <v>182</v>
      </c>
      <c r="C9860" t="s">
        <v>195</v>
      </c>
      <c r="D9860" t="s">
        <v>202</v>
      </c>
      <c r="E9860" s="12">
        <v>60.142980000000001</v>
      </c>
      <c r="G9860">
        <v>2019</v>
      </c>
      <c r="H9860" t="str">
        <f t="shared" si="128"/>
        <v/>
      </c>
      <c r="I9860" t="str">
        <f t="shared" si="129"/>
        <v/>
      </c>
      <c r="J9860">
        <f t="shared" si="127"/>
        <v>0</v>
      </c>
    </row>
    <row r="9861" spans="1:10" x14ac:dyDescent="0.3">
      <c r="A9861" s="15">
        <v>2019</v>
      </c>
      <c r="B9861" t="s">
        <v>182</v>
      </c>
      <c r="C9861" t="s">
        <v>195</v>
      </c>
      <c r="D9861" t="s">
        <v>203</v>
      </c>
      <c r="E9861" s="12">
        <v>63.942700000000002</v>
      </c>
      <c r="G9861">
        <v>2019</v>
      </c>
      <c r="H9861" t="str">
        <f t="shared" si="128"/>
        <v/>
      </c>
      <c r="I9861" t="str">
        <f t="shared" si="129"/>
        <v>Females</v>
      </c>
      <c r="J9861">
        <f t="shared" si="127"/>
        <v>0</v>
      </c>
    </row>
    <row r="9862" spans="1:10" x14ac:dyDescent="0.3">
      <c r="A9862" s="15">
        <v>2019</v>
      </c>
      <c r="B9862" t="s">
        <v>182</v>
      </c>
      <c r="C9862" t="s">
        <v>195</v>
      </c>
      <c r="D9862" t="s">
        <v>205</v>
      </c>
      <c r="E9862" s="12">
        <v>61.998130000000003</v>
      </c>
      <c r="G9862">
        <v>2019</v>
      </c>
      <c r="H9862" t="str">
        <f t="shared" si="128"/>
        <v/>
      </c>
      <c r="I9862" t="str">
        <f t="shared" si="129"/>
        <v/>
      </c>
      <c r="J9862">
        <f t="shared" si="127"/>
        <v>0</v>
      </c>
    </row>
    <row r="9863" spans="1:10" x14ac:dyDescent="0.3">
      <c r="A9863" s="15">
        <v>2019</v>
      </c>
      <c r="B9863" t="s">
        <v>182</v>
      </c>
      <c r="C9863" t="s">
        <v>213</v>
      </c>
      <c r="D9863" t="s">
        <v>202</v>
      </c>
      <c r="E9863" s="12">
        <v>71.319950000000006</v>
      </c>
      <c r="G9863">
        <v>2019</v>
      </c>
      <c r="H9863" t="str">
        <f t="shared" si="128"/>
        <v/>
      </c>
      <c r="I9863" t="str">
        <f t="shared" si="129"/>
        <v/>
      </c>
      <c r="J9863">
        <f t="shared" si="127"/>
        <v>0</v>
      </c>
    </row>
    <row r="9864" spans="1:10" x14ac:dyDescent="0.3">
      <c r="A9864" s="15">
        <v>2019</v>
      </c>
      <c r="B9864" t="s">
        <v>182</v>
      </c>
      <c r="C9864" t="s">
        <v>213</v>
      </c>
      <c r="D9864" t="s">
        <v>203</v>
      </c>
      <c r="E9864" s="12">
        <v>74.660700000000006</v>
      </c>
      <c r="G9864">
        <v>2019</v>
      </c>
      <c r="H9864" t="str">
        <f t="shared" si="128"/>
        <v/>
      </c>
      <c r="I9864" t="str">
        <f t="shared" si="129"/>
        <v>Females</v>
      </c>
      <c r="J9864">
        <f t="shared" si="127"/>
        <v>0</v>
      </c>
    </row>
    <row r="9865" spans="1:10" x14ac:dyDescent="0.3">
      <c r="A9865" s="15">
        <v>2019</v>
      </c>
      <c r="B9865" t="s">
        <v>182</v>
      </c>
      <c r="C9865" t="s">
        <v>213</v>
      </c>
      <c r="D9865" t="s">
        <v>205</v>
      </c>
      <c r="E9865" s="12">
        <v>73.059020000000004</v>
      </c>
      <c r="G9865">
        <v>2019</v>
      </c>
      <c r="H9865" t="str">
        <f t="shared" si="128"/>
        <v/>
      </c>
      <c r="I9865" t="str">
        <f t="shared" si="129"/>
        <v/>
      </c>
      <c r="J9865">
        <f t="shared" si="127"/>
        <v>0</v>
      </c>
    </row>
    <row r="9866" spans="1:10" x14ac:dyDescent="0.3">
      <c r="A9866" s="15">
        <v>2019</v>
      </c>
      <c r="B9866" t="s">
        <v>182</v>
      </c>
      <c r="C9866" t="s">
        <v>196</v>
      </c>
      <c r="D9866" t="s">
        <v>202</v>
      </c>
      <c r="E9866" s="12">
        <v>61.79495</v>
      </c>
      <c r="G9866">
        <v>2019</v>
      </c>
      <c r="H9866" t="str">
        <f t="shared" si="128"/>
        <v/>
      </c>
      <c r="I9866" t="str">
        <f t="shared" si="129"/>
        <v/>
      </c>
      <c r="J9866">
        <f t="shared" si="127"/>
        <v>0</v>
      </c>
    </row>
    <row r="9867" spans="1:10" x14ac:dyDescent="0.3">
      <c r="A9867" s="15">
        <v>2019</v>
      </c>
      <c r="B9867" t="s">
        <v>182</v>
      </c>
      <c r="C9867" t="s">
        <v>196</v>
      </c>
      <c r="D9867" t="s">
        <v>203</v>
      </c>
      <c r="E9867" s="12">
        <v>62.513019999999997</v>
      </c>
      <c r="G9867">
        <v>2019</v>
      </c>
      <c r="H9867" t="str">
        <f t="shared" si="128"/>
        <v/>
      </c>
      <c r="I9867" t="str">
        <f t="shared" si="129"/>
        <v>Females</v>
      </c>
      <c r="J9867">
        <f t="shared" si="127"/>
        <v>0</v>
      </c>
    </row>
    <row r="9868" spans="1:10" x14ac:dyDescent="0.3">
      <c r="A9868" s="15">
        <v>2019</v>
      </c>
      <c r="B9868" t="s">
        <v>182</v>
      </c>
      <c r="C9868" t="s">
        <v>196</v>
      </c>
      <c r="D9868" t="s">
        <v>205</v>
      </c>
      <c r="E9868" s="12">
        <v>62.130139999999997</v>
      </c>
      <c r="G9868">
        <v>2019</v>
      </c>
      <c r="H9868" t="str">
        <f t="shared" si="128"/>
        <v/>
      </c>
      <c r="I9868" t="str">
        <f t="shared" si="129"/>
        <v/>
      </c>
      <c r="J9868">
        <f t="shared" si="127"/>
        <v>0</v>
      </c>
    </row>
    <row r="9869" spans="1:10" x14ac:dyDescent="0.3">
      <c r="A9869" s="15">
        <v>2019</v>
      </c>
      <c r="B9869" t="s">
        <v>182</v>
      </c>
      <c r="C9869" t="s">
        <v>197</v>
      </c>
      <c r="D9869" t="s">
        <v>202</v>
      </c>
      <c r="E9869" s="12">
        <v>72.392439999999993</v>
      </c>
      <c r="G9869">
        <v>2019</v>
      </c>
      <c r="H9869" t="str">
        <f t="shared" si="128"/>
        <v/>
      </c>
      <c r="I9869" t="str">
        <f t="shared" si="129"/>
        <v/>
      </c>
      <c r="J9869">
        <f t="shared" si="127"/>
        <v>0</v>
      </c>
    </row>
    <row r="9870" spans="1:10" x14ac:dyDescent="0.3">
      <c r="A9870" s="15">
        <v>2019</v>
      </c>
      <c r="B9870" t="s">
        <v>182</v>
      </c>
      <c r="C9870" t="s">
        <v>197</v>
      </c>
      <c r="D9870" t="s">
        <v>203</v>
      </c>
      <c r="E9870" s="12">
        <v>74.715890000000002</v>
      </c>
      <c r="G9870">
        <v>2019</v>
      </c>
      <c r="H9870" t="str">
        <f t="shared" si="128"/>
        <v/>
      </c>
      <c r="I9870" t="str">
        <f t="shared" si="129"/>
        <v>Females</v>
      </c>
      <c r="J9870">
        <f t="shared" si="127"/>
        <v>0</v>
      </c>
    </row>
    <row r="9871" spans="1:10" x14ac:dyDescent="0.3">
      <c r="A9871" s="15">
        <v>2019</v>
      </c>
      <c r="B9871" t="s">
        <v>182</v>
      </c>
      <c r="C9871" t="s">
        <v>197</v>
      </c>
      <c r="D9871" t="s">
        <v>205</v>
      </c>
      <c r="E9871" s="12">
        <v>73.551640000000006</v>
      </c>
      <c r="G9871">
        <v>2019</v>
      </c>
      <c r="H9871" t="str">
        <f t="shared" si="128"/>
        <v/>
      </c>
      <c r="I9871" t="str">
        <f t="shared" si="129"/>
        <v/>
      </c>
      <c r="J9871">
        <f t="shared" si="127"/>
        <v>0</v>
      </c>
    </row>
    <row r="9872" spans="1:10" x14ac:dyDescent="0.3">
      <c r="A9872" s="15">
        <v>2019</v>
      </c>
      <c r="B9872" t="s">
        <v>182</v>
      </c>
      <c r="C9872" t="s">
        <v>198</v>
      </c>
      <c r="D9872" t="s">
        <v>202</v>
      </c>
      <c r="E9872" s="12">
        <v>56.507579999999997</v>
      </c>
      <c r="G9872">
        <v>2019</v>
      </c>
      <c r="H9872" t="str">
        <f t="shared" si="128"/>
        <v/>
      </c>
      <c r="I9872" t="str">
        <f t="shared" si="129"/>
        <v/>
      </c>
      <c r="J9872">
        <f t="shared" si="127"/>
        <v>0</v>
      </c>
    </row>
    <row r="9873" spans="1:10" x14ac:dyDescent="0.3">
      <c r="A9873" s="15">
        <v>2019</v>
      </c>
      <c r="B9873" t="s">
        <v>182</v>
      </c>
      <c r="C9873" t="s">
        <v>198</v>
      </c>
      <c r="D9873" t="s">
        <v>203</v>
      </c>
      <c r="E9873" s="12">
        <v>59.137720000000002</v>
      </c>
      <c r="G9873">
        <v>2019</v>
      </c>
      <c r="H9873" t="str">
        <f t="shared" si="128"/>
        <v/>
      </c>
      <c r="I9873" t="str">
        <f t="shared" si="129"/>
        <v>Females</v>
      </c>
      <c r="J9873">
        <f t="shared" si="127"/>
        <v>0</v>
      </c>
    </row>
    <row r="9874" spans="1:10" x14ac:dyDescent="0.3">
      <c r="A9874" s="15">
        <v>2019</v>
      </c>
      <c r="B9874" t="s">
        <v>182</v>
      </c>
      <c r="C9874" t="s">
        <v>198</v>
      </c>
      <c r="D9874" t="s">
        <v>205</v>
      </c>
      <c r="E9874" s="12">
        <v>57.759309999999999</v>
      </c>
      <c r="G9874">
        <v>2019</v>
      </c>
      <c r="H9874" t="str">
        <f t="shared" si="128"/>
        <v/>
      </c>
      <c r="I9874" t="str">
        <f t="shared" si="129"/>
        <v/>
      </c>
      <c r="J9874">
        <f t="shared" si="127"/>
        <v>0</v>
      </c>
    </row>
    <row r="9875" spans="1:10" x14ac:dyDescent="0.3">
      <c r="A9875" s="15">
        <v>2019</v>
      </c>
      <c r="B9875" t="s">
        <v>182</v>
      </c>
      <c r="C9875" t="s">
        <v>199</v>
      </c>
      <c r="D9875" t="s">
        <v>202</v>
      </c>
      <c r="E9875" s="12">
        <v>62.680320000000002</v>
      </c>
      <c r="G9875">
        <v>2019</v>
      </c>
      <c r="H9875" t="str">
        <f t="shared" si="128"/>
        <v/>
      </c>
      <c r="I9875" t="str">
        <f t="shared" si="129"/>
        <v/>
      </c>
      <c r="J9875">
        <f t="shared" si="127"/>
        <v>0</v>
      </c>
    </row>
    <row r="9876" spans="1:10" x14ac:dyDescent="0.3">
      <c r="A9876" s="15">
        <v>2019</v>
      </c>
      <c r="B9876" t="s">
        <v>182</v>
      </c>
      <c r="C9876" t="s">
        <v>199</v>
      </c>
      <c r="D9876" t="s">
        <v>203</v>
      </c>
      <c r="E9876" s="12">
        <v>65.505939999999995</v>
      </c>
      <c r="G9876">
        <v>2019</v>
      </c>
      <c r="H9876" t="str">
        <f t="shared" si="128"/>
        <v/>
      </c>
      <c r="I9876" t="str">
        <f t="shared" si="129"/>
        <v>Females</v>
      </c>
      <c r="J9876">
        <f t="shared" si="127"/>
        <v>0</v>
      </c>
    </row>
    <row r="9877" spans="1:10" x14ac:dyDescent="0.3">
      <c r="A9877" s="15">
        <v>2019</v>
      </c>
      <c r="B9877" t="s">
        <v>182</v>
      </c>
      <c r="C9877" t="s">
        <v>199</v>
      </c>
      <c r="D9877" t="s">
        <v>205</v>
      </c>
      <c r="E9877" s="12">
        <v>64.010260000000002</v>
      </c>
      <c r="G9877">
        <v>2019</v>
      </c>
      <c r="H9877" t="str">
        <f t="shared" si="128"/>
        <v/>
      </c>
      <c r="I9877" t="str">
        <f t="shared" si="129"/>
        <v/>
      </c>
      <c r="J9877">
        <f t="shared" si="127"/>
        <v>0</v>
      </c>
    </row>
    <row r="9878" spans="1:10" x14ac:dyDescent="0.3">
      <c r="A9878" s="15">
        <v>2019</v>
      </c>
      <c r="B9878" t="s">
        <v>182</v>
      </c>
      <c r="C9878" t="s">
        <v>200</v>
      </c>
      <c r="D9878" t="s">
        <v>202</v>
      </c>
      <c r="E9878" s="12">
        <v>56.392220000000002</v>
      </c>
      <c r="G9878">
        <v>2019</v>
      </c>
      <c r="H9878" t="str">
        <f t="shared" si="128"/>
        <v/>
      </c>
      <c r="I9878" t="str">
        <f t="shared" si="129"/>
        <v/>
      </c>
      <c r="J9878">
        <f t="shared" si="127"/>
        <v>0</v>
      </c>
    </row>
    <row r="9879" spans="1:10" x14ac:dyDescent="0.3">
      <c r="A9879" s="15">
        <v>2019</v>
      </c>
      <c r="B9879" t="s">
        <v>182</v>
      </c>
      <c r="C9879" t="s">
        <v>200</v>
      </c>
      <c r="D9879" t="s">
        <v>203</v>
      </c>
      <c r="E9879" s="12">
        <v>59.441499999999998</v>
      </c>
      <c r="G9879">
        <v>2019</v>
      </c>
      <c r="H9879" t="str">
        <f t="shared" si="128"/>
        <v/>
      </c>
      <c r="I9879" t="str">
        <f t="shared" si="129"/>
        <v>Females</v>
      </c>
      <c r="J9879">
        <f t="shared" si="127"/>
        <v>0</v>
      </c>
    </row>
    <row r="9880" spans="1:10" x14ac:dyDescent="0.3">
      <c r="A9880" s="15">
        <v>2019</v>
      </c>
      <c r="B9880" t="s">
        <v>182</v>
      </c>
      <c r="C9880" t="s">
        <v>200</v>
      </c>
      <c r="D9880" t="s">
        <v>205</v>
      </c>
      <c r="E9880" s="12">
        <v>57.826419999999999</v>
      </c>
      <c r="G9880">
        <v>2019</v>
      </c>
      <c r="H9880" t="str">
        <f t="shared" si="128"/>
        <v/>
      </c>
      <c r="I9880" t="str">
        <f t="shared" si="129"/>
        <v/>
      </c>
      <c r="J9880">
        <f t="shared" si="127"/>
        <v>0</v>
      </c>
    </row>
    <row r="9881" spans="1:10" x14ac:dyDescent="0.3">
      <c r="A9881" s="15">
        <v>2019</v>
      </c>
      <c r="B9881" t="s">
        <v>182</v>
      </c>
      <c r="C9881" t="s">
        <v>201</v>
      </c>
      <c r="D9881" t="s">
        <v>202</v>
      </c>
      <c r="E9881" s="12">
        <v>62.428809999999999</v>
      </c>
      <c r="G9881">
        <v>2019</v>
      </c>
      <c r="H9881" t="str">
        <f t="shared" si="128"/>
        <v/>
      </c>
      <c r="I9881" t="str">
        <f t="shared" si="129"/>
        <v/>
      </c>
      <c r="J9881">
        <f t="shared" si="127"/>
        <v>0</v>
      </c>
    </row>
    <row r="9882" spans="1:10" x14ac:dyDescent="0.3">
      <c r="A9882" s="15">
        <v>2019</v>
      </c>
      <c r="B9882" t="s">
        <v>182</v>
      </c>
      <c r="C9882" t="s">
        <v>201</v>
      </c>
      <c r="D9882" t="s">
        <v>203</v>
      </c>
      <c r="E9882" s="12">
        <v>68.283779999999993</v>
      </c>
      <c r="G9882">
        <v>2019</v>
      </c>
      <c r="H9882" t="str">
        <f t="shared" si="128"/>
        <v/>
      </c>
      <c r="I9882" t="str">
        <f t="shared" si="129"/>
        <v>Females</v>
      </c>
      <c r="J9882">
        <f t="shared" si="127"/>
        <v>0</v>
      </c>
    </row>
    <row r="9883" spans="1:10" x14ac:dyDescent="0.3">
      <c r="A9883" s="15">
        <v>2019</v>
      </c>
      <c r="B9883" t="s">
        <v>182</v>
      </c>
      <c r="C9883" t="s">
        <v>201</v>
      </c>
      <c r="D9883" t="s">
        <v>205</v>
      </c>
      <c r="E9883" s="12">
        <v>65.295540000000003</v>
      </c>
      <c r="G9883">
        <v>2019</v>
      </c>
      <c r="H9883" t="str">
        <f t="shared" si="128"/>
        <v/>
      </c>
      <c r="I9883" t="str">
        <f t="shared" si="129"/>
        <v/>
      </c>
      <c r="J9883">
        <f t="shared" si="127"/>
        <v>0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HLE</vt:lpstr>
      <vt:lpstr>WHO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2020-11-14T20:00:16Z</dcterms:created>
  <dcterms:modified xsi:type="dcterms:W3CDTF">2021-01-06T01:10:07Z</dcterms:modified>
</cp:coreProperties>
</file>